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PhD routine\Paper 1\"/>
    </mc:Choice>
  </mc:AlternateContent>
  <xr:revisionPtr revIDLastSave="0" documentId="13_ncr:1_{3DF6457C-72E2-472E-9CBB-C51B13729EDF}" xr6:coauthVersionLast="47" xr6:coauthVersionMax="47" xr10:uidLastSave="{00000000-0000-0000-0000-000000000000}"/>
  <bookViews>
    <workbookView xWindow="-14505" yWindow="-975" windowWidth="14610" windowHeight="15120" tabRatio="762" firstSheet="6" activeTab="8" xr2:uid="{6287276A-F97D-419D-B5AB-85621566937D}"/>
  </bookViews>
  <sheets>
    <sheet name="README" sheetId="14" r:id="rId1"/>
    <sheet name="daily_spot_yield" sheetId="1" r:id="rId2"/>
    <sheet name="monthly_spot_yield" sheetId="2" r:id="rId3"/>
    <sheet name="Bond_volatility" sheetId="3" r:id="rId4"/>
    <sheet name="Holding period returnprocess" sheetId="7" r:id="rId5"/>
    <sheet name="Economicpolicyuncertainty" sheetId="4" r:id="rId6"/>
    <sheet name="Control variable" sheetId="5" r:id="rId7"/>
    <sheet name="Principalcomponent" sheetId="8" r:id="rId8"/>
    <sheet name="Data" sheetId="6" r:id="rId9"/>
    <sheet name="1-month-data" sheetId="9" r:id="rId10"/>
    <sheet name="3-month-data" sheetId="10" r:id="rId11"/>
    <sheet name="6-month-data" sheetId="11" r:id="rId12"/>
    <sheet name="9-month-data" sheetId="12" r:id="rId13"/>
    <sheet name="12-month-data" sheetId="13" r:id="rId14"/>
  </sheets>
  <externalReferences>
    <externalReference r:id="rId15"/>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 i="6" l="1"/>
  <c r="T3" i="6"/>
  <c r="U3" i="6"/>
  <c r="S4" i="6"/>
  <c r="T4" i="6"/>
  <c r="U4" i="6"/>
  <c r="S5" i="6"/>
  <c r="T5" i="6"/>
  <c r="U5" i="6"/>
  <c r="S6" i="6"/>
  <c r="T6" i="6"/>
  <c r="U6" i="6"/>
  <c r="S7" i="6"/>
  <c r="T7" i="6"/>
  <c r="U7" i="6"/>
  <c r="S8" i="6"/>
  <c r="T8" i="6"/>
  <c r="U8" i="6"/>
  <c r="S9" i="6"/>
  <c r="T9" i="6"/>
  <c r="U9" i="6"/>
  <c r="S10" i="6"/>
  <c r="T10" i="6"/>
  <c r="U10" i="6"/>
  <c r="S11" i="6"/>
  <c r="T11" i="6"/>
  <c r="U11" i="6"/>
  <c r="S12" i="6"/>
  <c r="T12" i="6"/>
  <c r="U12" i="6"/>
  <c r="S13" i="6"/>
  <c r="T13" i="6"/>
  <c r="U13" i="6"/>
  <c r="S14" i="6"/>
  <c r="T14" i="6"/>
  <c r="U14" i="6"/>
  <c r="S15" i="6"/>
  <c r="T15" i="6"/>
  <c r="U15" i="6"/>
  <c r="S16" i="6"/>
  <c r="T16" i="6"/>
  <c r="U16" i="6"/>
  <c r="S17" i="6"/>
  <c r="T17" i="6"/>
  <c r="U17" i="6"/>
  <c r="S18" i="6"/>
  <c r="T18" i="6"/>
  <c r="U18" i="6"/>
  <c r="S19" i="6"/>
  <c r="T19" i="6"/>
  <c r="U19" i="6"/>
  <c r="S20" i="6"/>
  <c r="T20" i="6"/>
  <c r="U20" i="6"/>
  <c r="S21" i="6"/>
  <c r="T21" i="6"/>
  <c r="U21" i="6"/>
  <c r="S22" i="6"/>
  <c r="T22" i="6"/>
  <c r="U22" i="6"/>
  <c r="S23" i="6"/>
  <c r="T23" i="6"/>
  <c r="U23" i="6"/>
  <c r="S24" i="6"/>
  <c r="T24" i="6"/>
  <c r="U24" i="6"/>
  <c r="S25" i="6"/>
  <c r="T25" i="6"/>
  <c r="U25" i="6"/>
  <c r="S26" i="6"/>
  <c r="T26" i="6"/>
  <c r="U26" i="6"/>
  <c r="S27" i="6"/>
  <c r="T27" i="6"/>
  <c r="U27" i="6"/>
  <c r="S28" i="6"/>
  <c r="T28" i="6"/>
  <c r="U28" i="6"/>
  <c r="S29" i="6"/>
  <c r="T29" i="6"/>
  <c r="U29" i="6"/>
  <c r="S30" i="6"/>
  <c r="T30" i="6"/>
  <c r="U30" i="6"/>
  <c r="S31" i="6"/>
  <c r="T31" i="6"/>
  <c r="U31" i="6"/>
  <c r="S32" i="6"/>
  <c r="T32" i="6"/>
  <c r="U32" i="6"/>
  <c r="S33" i="6"/>
  <c r="T33" i="6"/>
  <c r="U33" i="6"/>
  <c r="S34" i="6"/>
  <c r="T34" i="6"/>
  <c r="U34" i="6"/>
  <c r="S35" i="6"/>
  <c r="T35" i="6"/>
  <c r="U35" i="6"/>
  <c r="S36" i="6"/>
  <c r="T36" i="6"/>
  <c r="U36" i="6"/>
  <c r="S37" i="6"/>
  <c r="T37" i="6"/>
  <c r="U37" i="6"/>
  <c r="S38" i="6"/>
  <c r="T38" i="6"/>
  <c r="U38" i="6"/>
  <c r="S39" i="6"/>
  <c r="T39" i="6"/>
  <c r="U39" i="6"/>
  <c r="S40" i="6"/>
  <c r="T40" i="6"/>
  <c r="U40" i="6"/>
  <c r="S41" i="6"/>
  <c r="T41" i="6"/>
  <c r="U41" i="6"/>
  <c r="S42" i="6"/>
  <c r="T42" i="6"/>
  <c r="U42" i="6"/>
  <c r="S43" i="6"/>
  <c r="T43" i="6"/>
  <c r="U43" i="6"/>
  <c r="S44" i="6"/>
  <c r="T44" i="6"/>
  <c r="U44" i="6"/>
  <c r="S45" i="6"/>
  <c r="T45" i="6"/>
  <c r="U45" i="6"/>
  <c r="S46" i="6"/>
  <c r="T46" i="6"/>
  <c r="U46" i="6"/>
  <c r="S47" i="6"/>
  <c r="T47" i="6"/>
  <c r="U47" i="6"/>
  <c r="S48" i="6"/>
  <c r="T48" i="6"/>
  <c r="U48" i="6"/>
  <c r="S49" i="6"/>
  <c r="T49" i="6"/>
  <c r="U49" i="6"/>
  <c r="S50" i="6"/>
  <c r="T50" i="6"/>
  <c r="U50" i="6"/>
  <c r="S51" i="6"/>
  <c r="T51" i="6"/>
  <c r="U51" i="6"/>
  <c r="S52" i="6"/>
  <c r="T52" i="6"/>
  <c r="U52" i="6"/>
  <c r="S53" i="6"/>
  <c r="T53" i="6"/>
  <c r="U53" i="6"/>
  <c r="S54" i="6"/>
  <c r="T54" i="6"/>
  <c r="U54" i="6"/>
  <c r="S55" i="6"/>
  <c r="T55" i="6"/>
  <c r="U55" i="6"/>
  <c r="S56" i="6"/>
  <c r="T56" i="6"/>
  <c r="U56" i="6"/>
  <c r="S57" i="6"/>
  <c r="T57" i="6"/>
  <c r="U57" i="6"/>
  <c r="S58" i="6"/>
  <c r="T58" i="6"/>
  <c r="U58" i="6"/>
  <c r="S59" i="6"/>
  <c r="T59" i="6"/>
  <c r="U59" i="6"/>
  <c r="S60" i="6"/>
  <c r="T60" i="6"/>
  <c r="U60" i="6"/>
  <c r="S61" i="6"/>
  <c r="T61" i="6"/>
  <c r="U61" i="6"/>
  <c r="S62" i="6"/>
  <c r="T62" i="6"/>
  <c r="U62" i="6"/>
  <c r="S63" i="6"/>
  <c r="T63" i="6"/>
  <c r="U63" i="6"/>
  <c r="S64" i="6"/>
  <c r="T64" i="6"/>
  <c r="U64" i="6"/>
  <c r="S65" i="6"/>
  <c r="T65" i="6"/>
  <c r="U65" i="6"/>
  <c r="S66" i="6"/>
  <c r="T66" i="6"/>
  <c r="U66" i="6"/>
  <c r="S67" i="6"/>
  <c r="T67" i="6"/>
  <c r="U67" i="6"/>
  <c r="S68" i="6"/>
  <c r="T68" i="6"/>
  <c r="U68" i="6"/>
  <c r="S69" i="6"/>
  <c r="T69" i="6"/>
  <c r="U69" i="6"/>
  <c r="S70" i="6"/>
  <c r="T70" i="6"/>
  <c r="U70" i="6"/>
  <c r="S71" i="6"/>
  <c r="T71" i="6"/>
  <c r="U71" i="6"/>
  <c r="S72" i="6"/>
  <c r="T72" i="6"/>
  <c r="U72" i="6"/>
  <c r="S73" i="6"/>
  <c r="T73" i="6"/>
  <c r="U73" i="6"/>
  <c r="S74" i="6"/>
  <c r="T74" i="6"/>
  <c r="U74" i="6"/>
  <c r="S75" i="6"/>
  <c r="T75" i="6"/>
  <c r="U75" i="6"/>
  <c r="S76" i="6"/>
  <c r="T76" i="6"/>
  <c r="U76" i="6"/>
  <c r="S77" i="6"/>
  <c r="T77" i="6"/>
  <c r="U77" i="6"/>
  <c r="S78" i="6"/>
  <c r="T78" i="6"/>
  <c r="U78" i="6"/>
  <c r="S79" i="6"/>
  <c r="T79" i="6"/>
  <c r="U79" i="6"/>
  <c r="S80" i="6"/>
  <c r="T80" i="6"/>
  <c r="U80" i="6"/>
  <c r="S81" i="6"/>
  <c r="T81" i="6"/>
  <c r="U81" i="6"/>
  <c r="S82" i="6"/>
  <c r="T82" i="6"/>
  <c r="U82" i="6"/>
  <c r="S83" i="6"/>
  <c r="T83" i="6"/>
  <c r="U83" i="6"/>
  <c r="S84" i="6"/>
  <c r="T84" i="6"/>
  <c r="U84" i="6"/>
  <c r="S85" i="6"/>
  <c r="T85" i="6"/>
  <c r="U85" i="6"/>
  <c r="S86" i="6"/>
  <c r="T86" i="6"/>
  <c r="U86" i="6"/>
  <c r="S87" i="6"/>
  <c r="T87" i="6"/>
  <c r="U87" i="6"/>
  <c r="S88" i="6"/>
  <c r="T88" i="6"/>
  <c r="U88" i="6"/>
  <c r="S89" i="6"/>
  <c r="T89" i="6"/>
  <c r="U89" i="6"/>
  <c r="S90" i="6"/>
  <c r="T90" i="6"/>
  <c r="U90" i="6"/>
  <c r="S91" i="6"/>
  <c r="T91" i="6"/>
  <c r="U91" i="6"/>
  <c r="S92" i="6"/>
  <c r="T92" i="6"/>
  <c r="U92" i="6"/>
  <c r="S93" i="6"/>
  <c r="T93" i="6"/>
  <c r="U93" i="6"/>
  <c r="S94" i="6"/>
  <c r="T94" i="6"/>
  <c r="U94" i="6"/>
  <c r="S95" i="6"/>
  <c r="T95" i="6"/>
  <c r="U95" i="6"/>
  <c r="S96" i="6"/>
  <c r="T96" i="6"/>
  <c r="U96" i="6"/>
  <c r="S97" i="6"/>
  <c r="T97" i="6"/>
  <c r="U97" i="6"/>
  <c r="S98" i="6"/>
  <c r="T98" i="6"/>
  <c r="U98" i="6"/>
  <c r="S99" i="6"/>
  <c r="T99" i="6"/>
  <c r="U99" i="6"/>
  <c r="S100" i="6"/>
  <c r="T100" i="6"/>
  <c r="U100" i="6"/>
  <c r="S101" i="6"/>
  <c r="T101" i="6"/>
  <c r="U101" i="6"/>
  <c r="S102" i="6"/>
  <c r="T102" i="6"/>
  <c r="U102" i="6"/>
  <c r="S103" i="6"/>
  <c r="T103" i="6"/>
  <c r="U103" i="6"/>
  <c r="S104" i="6"/>
  <c r="T104" i="6"/>
  <c r="U104" i="6"/>
  <c r="S105" i="6"/>
  <c r="T105" i="6"/>
  <c r="U105" i="6"/>
  <c r="S106" i="6"/>
  <c r="T106" i="6"/>
  <c r="U106" i="6"/>
  <c r="S107" i="6"/>
  <c r="T107" i="6"/>
  <c r="U107" i="6"/>
  <c r="S108" i="6"/>
  <c r="T108" i="6"/>
  <c r="U108" i="6"/>
  <c r="S109" i="6"/>
  <c r="T109" i="6"/>
  <c r="U109" i="6"/>
  <c r="S110" i="6"/>
  <c r="T110" i="6"/>
  <c r="U110" i="6"/>
  <c r="S111" i="6"/>
  <c r="T111" i="6"/>
  <c r="U111" i="6"/>
  <c r="S112" i="6"/>
  <c r="T112" i="6"/>
  <c r="U112" i="6"/>
  <c r="S113" i="6"/>
  <c r="T113" i="6"/>
  <c r="U113" i="6"/>
  <c r="S114" i="6"/>
  <c r="T114" i="6"/>
  <c r="U114" i="6"/>
  <c r="S115" i="6"/>
  <c r="T115" i="6"/>
  <c r="U115" i="6"/>
  <c r="S116" i="6"/>
  <c r="T116" i="6"/>
  <c r="U116" i="6"/>
  <c r="S117" i="6"/>
  <c r="T117" i="6"/>
  <c r="U117" i="6"/>
  <c r="S118" i="6"/>
  <c r="T118" i="6"/>
  <c r="U118" i="6"/>
  <c r="S119" i="6"/>
  <c r="T119" i="6"/>
  <c r="U119" i="6"/>
  <c r="S120" i="6"/>
  <c r="T120" i="6"/>
  <c r="U120" i="6"/>
  <c r="S121" i="6"/>
  <c r="T121" i="6"/>
  <c r="U121" i="6"/>
  <c r="S122" i="6"/>
  <c r="T122" i="6"/>
  <c r="U122" i="6"/>
  <c r="S123" i="6"/>
  <c r="T123" i="6"/>
  <c r="U123" i="6"/>
  <c r="S124" i="6"/>
  <c r="T124" i="6"/>
  <c r="U124" i="6"/>
  <c r="S125" i="6"/>
  <c r="T125" i="6"/>
  <c r="U125" i="6"/>
  <c r="S126" i="6"/>
  <c r="T126" i="6"/>
  <c r="U126" i="6"/>
  <c r="S127" i="6"/>
  <c r="T127" i="6"/>
  <c r="U127" i="6"/>
  <c r="S128" i="6"/>
  <c r="T128" i="6"/>
  <c r="U128" i="6"/>
  <c r="S129" i="6"/>
  <c r="T129" i="6"/>
  <c r="U129" i="6"/>
  <c r="S130" i="6"/>
  <c r="T130" i="6"/>
  <c r="U130" i="6"/>
  <c r="S131" i="6"/>
  <c r="T131" i="6"/>
  <c r="U131" i="6"/>
  <c r="S132" i="6"/>
  <c r="T132" i="6"/>
  <c r="U132" i="6"/>
  <c r="S133" i="6"/>
  <c r="T133" i="6"/>
  <c r="U133" i="6"/>
  <c r="S134" i="6"/>
  <c r="T134" i="6"/>
  <c r="U134" i="6"/>
  <c r="S135" i="6"/>
  <c r="T135" i="6"/>
  <c r="U135" i="6"/>
  <c r="S136" i="6"/>
  <c r="T136" i="6"/>
  <c r="U136" i="6"/>
  <c r="S137" i="6"/>
  <c r="T137" i="6"/>
  <c r="U137" i="6"/>
  <c r="S138" i="6"/>
  <c r="T138" i="6"/>
  <c r="U138" i="6"/>
  <c r="S139" i="6"/>
  <c r="T139" i="6"/>
  <c r="U139" i="6"/>
  <c r="S140" i="6"/>
  <c r="T140" i="6"/>
  <c r="U140" i="6"/>
  <c r="S141" i="6"/>
  <c r="T141" i="6"/>
  <c r="U141" i="6"/>
  <c r="S142" i="6"/>
  <c r="T142" i="6"/>
  <c r="U142" i="6"/>
  <c r="S143" i="6"/>
  <c r="T143" i="6"/>
  <c r="U143" i="6"/>
  <c r="S144" i="6"/>
  <c r="T144" i="6"/>
  <c r="U144" i="6"/>
  <c r="S145" i="6"/>
  <c r="T145" i="6"/>
  <c r="U145" i="6"/>
  <c r="S146" i="6"/>
  <c r="T146" i="6"/>
  <c r="U146" i="6"/>
  <c r="S147" i="6"/>
  <c r="T147" i="6"/>
  <c r="U147" i="6"/>
  <c r="S148" i="6"/>
  <c r="T148" i="6"/>
  <c r="U148" i="6"/>
  <c r="S149" i="6"/>
  <c r="T149" i="6"/>
  <c r="U149" i="6"/>
  <c r="S150" i="6"/>
  <c r="T150" i="6"/>
  <c r="U150" i="6"/>
  <c r="S151" i="6"/>
  <c r="T151" i="6"/>
  <c r="U151" i="6"/>
  <c r="S152" i="6"/>
  <c r="T152" i="6"/>
  <c r="U152" i="6"/>
  <c r="S153" i="6"/>
  <c r="T153" i="6"/>
  <c r="U153" i="6"/>
  <c r="S154" i="6"/>
  <c r="T154" i="6"/>
  <c r="U154" i="6"/>
  <c r="S155" i="6"/>
  <c r="T155" i="6"/>
  <c r="U155" i="6"/>
  <c r="S156" i="6"/>
  <c r="T156" i="6"/>
  <c r="U156" i="6"/>
  <c r="S157" i="6"/>
  <c r="T157" i="6"/>
  <c r="U157" i="6"/>
  <c r="S158" i="6"/>
  <c r="T158" i="6"/>
  <c r="U158" i="6"/>
  <c r="S159" i="6"/>
  <c r="T159" i="6"/>
  <c r="U159" i="6"/>
  <c r="S160" i="6"/>
  <c r="T160" i="6"/>
  <c r="U160" i="6"/>
  <c r="S161" i="6"/>
  <c r="T161" i="6"/>
  <c r="U161" i="6"/>
  <c r="S162" i="6"/>
  <c r="T162" i="6"/>
  <c r="U162" i="6"/>
  <c r="S163" i="6"/>
  <c r="T163" i="6"/>
  <c r="U163" i="6"/>
  <c r="S164" i="6"/>
  <c r="T164" i="6"/>
  <c r="U164" i="6"/>
  <c r="S165" i="6"/>
  <c r="T165" i="6"/>
  <c r="U165" i="6"/>
  <c r="S166" i="6"/>
  <c r="T166" i="6"/>
  <c r="U166" i="6"/>
  <c r="S167" i="6"/>
  <c r="T167" i="6"/>
  <c r="U167" i="6"/>
  <c r="S168" i="6"/>
  <c r="T168" i="6"/>
  <c r="U168" i="6"/>
  <c r="S169" i="6"/>
  <c r="T169" i="6"/>
  <c r="U169" i="6"/>
  <c r="S170" i="6"/>
  <c r="T170" i="6"/>
  <c r="U170" i="6"/>
  <c r="S171" i="6"/>
  <c r="T171" i="6"/>
  <c r="U171" i="6"/>
  <c r="S172" i="6"/>
  <c r="T172" i="6"/>
  <c r="U172" i="6"/>
  <c r="S173" i="6"/>
  <c r="T173" i="6"/>
  <c r="U173" i="6"/>
  <c r="S174" i="6"/>
  <c r="T174" i="6"/>
  <c r="U174" i="6"/>
  <c r="S175" i="6"/>
  <c r="T175" i="6"/>
  <c r="U175" i="6"/>
  <c r="S176" i="6"/>
  <c r="T176" i="6"/>
  <c r="U176" i="6"/>
  <c r="S177" i="6"/>
  <c r="T177" i="6"/>
  <c r="U177" i="6"/>
  <c r="S178" i="6"/>
  <c r="T178" i="6"/>
  <c r="U178" i="6"/>
  <c r="S179" i="6"/>
  <c r="T179" i="6"/>
  <c r="U179" i="6"/>
  <c r="S180" i="6"/>
  <c r="T180" i="6"/>
  <c r="U180" i="6"/>
  <c r="S181" i="6"/>
  <c r="T181" i="6"/>
  <c r="U181" i="6"/>
  <c r="S182" i="6"/>
  <c r="T182" i="6"/>
  <c r="U182" i="6"/>
  <c r="S183" i="6"/>
  <c r="T183" i="6"/>
  <c r="U183" i="6"/>
  <c r="S184" i="6"/>
  <c r="T184" i="6"/>
  <c r="U184" i="6"/>
  <c r="S185" i="6"/>
  <c r="T185" i="6"/>
  <c r="U185" i="6"/>
  <c r="S186" i="6"/>
  <c r="T186" i="6"/>
  <c r="U186" i="6"/>
  <c r="S187" i="6"/>
  <c r="T187" i="6"/>
  <c r="U187" i="6"/>
  <c r="S188" i="6"/>
  <c r="T188" i="6"/>
  <c r="U188" i="6"/>
  <c r="S189" i="6"/>
  <c r="T189" i="6"/>
  <c r="U189" i="6"/>
  <c r="S190" i="6"/>
  <c r="T190" i="6"/>
  <c r="U190" i="6"/>
  <c r="S191" i="6"/>
  <c r="T191" i="6"/>
  <c r="U191" i="6"/>
  <c r="S192" i="6"/>
  <c r="T192" i="6"/>
  <c r="U192" i="6"/>
  <c r="S193" i="6"/>
  <c r="T193" i="6"/>
  <c r="U193" i="6"/>
  <c r="S194" i="6"/>
  <c r="T194" i="6"/>
  <c r="U194" i="6"/>
  <c r="S195" i="6"/>
  <c r="T195" i="6"/>
  <c r="U195" i="6"/>
  <c r="S196" i="6"/>
  <c r="T196" i="6"/>
  <c r="U196" i="6"/>
  <c r="S197" i="6"/>
  <c r="T197" i="6"/>
  <c r="U197" i="6"/>
  <c r="S198" i="6"/>
  <c r="T198" i="6"/>
  <c r="U198" i="6"/>
  <c r="S199" i="6"/>
  <c r="T199" i="6"/>
  <c r="U199" i="6"/>
  <c r="S200" i="6"/>
  <c r="T200" i="6"/>
  <c r="U200" i="6"/>
  <c r="S201" i="6"/>
  <c r="T201" i="6"/>
  <c r="U201" i="6"/>
  <c r="S202" i="6"/>
  <c r="T202" i="6"/>
  <c r="U202" i="6"/>
  <c r="S203" i="6"/>
  <c r="T203" i="6"/>
  <c r="U203" i="6"/>
  <c r="S204" i="6"/>
  <c r="T204" i="6"/>
  <c r="U204" i="6"/>
  <c r="S205" i="6"/>
  <c r="T205" i="6"/>
  <c r="U205" i="6"/>
  <c r="S206" i="6"/>
  <c r="T206" i="6"/>
  <c r="U206" i="6"/>
  <c r="S207" i="6"/>
  <c r="T207" i="6"/>
  <c r="U207" i="6"/>
  <c r="S208" i="6"/>
  <c r="T208" i="6"/>
  <c r="U208" i="6"/>
  <c r="S209" i="6"/>
  <c r="T209" i="6"/>
  <c r="U209" i="6"/>
  <c r="S210" i="6"/>
  <c r="T210" i="6"/>
  <c r="U210" i="6"/>
  <c r="S211" i="6"/>
  <c r="T211" i="6"/>
  <c r="U211" i="6"/>
  <c r="S212" i="6"/>
  <c r="T212" i="6"/>
  <c r="U212" i="6"/>
  <c r="S213" i="6"/>
  <c r="T213" i="6"/>
  <c r="U213" i="6"/>
  <c r="S214" i="6"/>
  <c r="T214" i="6"/>
  <c r="U214" i="6"/>
  <c r="S215" i="6"/>
  <c r="T215" i="6"/>
  <c r="U215" i="6"/>
  <c r="S216" i="6"/>
  <c r="T216" i="6"/>
  <c r="U216" i="6"/>
  <c r="S217" i="6"/>
  <c r="T217" i="6"/>
  <c r="U217" i="6"/>
  <c r="S218" i="6"/>
  <c r="T218" i="6"/>
  <c r="U218" i="6"/>
  <c r="S219" i="6"/>
  <c r="T219" i="6"/>
  <c r="U219" i="6"/>
  <c r="S220" i="6"/>
  <c r="T220" i="6"/>
  <c r="U220" i="6"/>
  <c r="S221" i="6"/>
  <c r="T221" i="6"/>
  <c r="U221" i="6"/>
  <c r="S222" i="6"/>
  <c r="T222" i="6"/>
  <c r="U222" i="6"/>
  <c r="S223" i="6"/>
  <c r="T223" i="6"/>
  <c r="U223" i="6"/>
  <c r="S224" i="6"/>
  <c r="T224" i="6"/>
  <c r="U224" i="6"/>
  <c r="S225" i="6"/>
  <c r="T225" i="6"/>
  <c r="U225" i="6"/>
  <c r="S226" i="6"/>
  <c r="T226" i="6"/>
  <c r="U226" i="6"/>
  <c r="S227" i="6"/>
  <c r="T227" i="6"/>
  <c r="U227" i="6"/>
  <c r="S228" i="6"/>
  <c r="T228" i="6"/>
  <c r="U228" i="6"/>
  <c r="S229" i="6"/>
  <c r="T229" i="6"/>
  <c r="U229" i="6"/>
  <c r="S230" i="6"/>
  <c r="T230" i="6"/>
  <c r="U230" i="6"/>
  <c r="S231" i="6"/>
  <c r="T231" i="6"/>
  <c r="U231" i="6"/>
  <c r="S232" i="6"/>
  <c r="T232" i="6"/>
  <c r="U232" i="6"/>
  <c r="S233" i="6"/>
  <c r="T233" i="6"/>
  <c r="U233" i="6"/>
  <c r="S234" i="6"/>
  <c r="T234" i="6"/>
  <c r="U234" i="6"/>
  <c r="S235" i="6"/>
  <c r="T235" i="6"/>
  <c r="U235" i="6"/>
  <c r="S236" i="6"/>
  <c r="T236" i="6"/>
  <c r="U236" i="6"/>
  <c r="S237" i="6"/>
  <c r="T237" i="6"/>
  <c r="U237" i="6"/>
  <c r="S238" i="6"/>
  <c r="T238" i="6"/>
  <c r="U238" i="6"/>
  <c r="S239" i="6"/>
  <c r="T239" i="6"/>
  <c r="U239" i="6"/>
  <c r="S240" i="6"/>
  <c r="T240" i="6"/>
  <c r="U240" i="6"/>
  <c r="S241" i="6"/>
  <c r="T241" i="6"/>
  <c r="U241" i="6"/>
  <c r="S242" i="6"/>
  <c r="T242" i="6"/>
  <c r="U242" i="6"/>
  <c r="S243" i="6"/>
  <c r="T243" i="6"/>
  <c r="U243" i="6"/>
  <c r="S244" i="6"/>
  <c r="T244" i="6"/>
  <c r="U244" i="6"/>
  <c r="S245" i="6"/>
  <c r="T245" i="6"/>
  <c r="U245" i="6"/>
  <c r="S246" i="6"/>
  <c r="T246" i="6"/>
  <c r="U246" i="6"/>
  <c r="S247" i="6"/>
  <c r="T247" i="6"/>
  <c r="U247" i="6"/>
  <c r="S248" i="6"/>
  <c r="T248" i="6"/>
  <c r="U248" i="6"/>
  <c r="S249" i="6"/>
  <c r="T249" i="6"/>
  <c r="U249" i="6"/>
  <c r="S250" i="6"/>
  <c r="T250" i="6"/>
  <c r="U250" i="6"/>
  <c r="S251" i="6"/>
  <c r="T251" i="6"/>
  <c r="U251" i="6"/>
  <c r="S252" i="6"/>
  <c r="T252" i="6"/>
  <c r="U252" i="6"/>
  <c r="S253" i="6"/>
  <c r="T253" i="6"/>
  <c r="U253" i="6"/>
  <c r="S254" i="6"/>
  <c r="T254" i="6"/>
  <c r="U254" i="6"/>
  <c r="S255" i="6"/>
  <c r="T255" i="6"/>
  <c r="U255" i="6"/>
  <c r="S256" i="6"/>
  <c r="T256" i="6"/>
  <c r="U256" i="6"/>
  <c r="S257" i="6"/>
  <c r="T257" i="6"/>
  <c r="U257" i="6"/>
  <c r="S258" i="6"/>
  <c r="T258" i="6"/>
  <c r="U258" i="6"/>
  <c r="S259" i="6"/>
  <c r="T259" i="6"/>
  <c r="U259" i="6"/>
  <c r="S260" i="6"/>
  <c r="T260" i="6"/>
  <c r="U260" i="6"/>
  <c r="S261" i="6"/>
  <c r="T261" i="6"/>
  <c r="U261" i="6"/>
  <c r="S262" i="6"/>
  <c r="T262" i="6"/>
  <c r="U262" i="6"/>
  <c r="S263" i="6"/>
  <c r="T263" i="6"/>
  <c r="U263" i="6"/>
  <c r="S264" i="6"/>
  <c r="T264" i="6"/>
  <c r="U264" i="6"/>
  <c r="S265" i="6"/>
  <c r="T265" i="6"/>
  <c r="U265" i="6"/>
  <c r="S266" i="6"/>
  <c r="T266" i="6"/>
  <c r="U266" i="6"/>
  <c r="S267" i="6"/>
  <c r="T267" i="6"/>
  <c r="U267" i="6"/>
  <c r="S268" i="6"/>
  <c r="T268" i="6"/>
  <c r="U268" i="6"/>
  <c r="S269" i="6"/>
  <c r="T269" i="6"/>
  <c r="U269" i="6"/>
  <c r="S270" i="6"/>
  <c r="T270" i="6"/>
  <c r="U270" i="6"/>
  <c r="S271" i="6"/>
  <c r="T271" i="6"/>
  <c r="U271" i="6"/>
  <c r="S272" i="6"/>
  <c r="T272" i="6"/>
  <c r="U272" i="6"/>
  <c r="S273" i="6"/>
  <c r="T273" i="6"/>
  <c r="U273" i="6"/>
  <c r="S274" i="6"/>
  <c r="T274" i="6"/>
  <c r="U274" i="6"/>
  <c r="S275" i="6"/>
  <c r="T275" i="6"/>
  <c r="U275" i="6"/>
  <c r="S276" i="6"/>
  <c r="T276" i="6"/>
  <c r="U276" i="6"/>
  <c r="S277" i="6"/>
  <c r="T277" i="6"/>
  <c r="U277" i="6"/>
  <c r="S278" i="6"/>
  <c r="T278" i="6"/>
  <c r="U278" i="6"/>
  <c r="S279" i="6"/>
  <c r="T279" i="6"/>
  <c r="U279" i="6"/>
  <c r="S280" i="6"/>
  <c r="T280" i="6"/>
  <c r="U280" i="6"/>
  <c r="S281" i="6"/>
  <c r="T281" i="6"/>
  <c r="U281" i="6"/>
  <c r="S282" i="6"/>
  <c r="T282" i="6"/>
  <c r="U282" i="6"/>
  <c r="S283" i="6"/>
  <c r="T283" i="6"/>
  <c r="U283" i="6"/>
  <c r="S284" i="6"/>
  <c r="T284" i="6"/>
  <c r="U284" i="6"/>
  <c r="S285" i="6"/>
  <c r="T285" i="6"/>
  <c r="U285" i="6"/>
  <c r="S286" i="6"/>
  <c r="T286" i="6"/>
  <c r="U286" i="6"/>
  <c r="S287" i="6"/>
  <c r="T287" i="6"/>
  <c r="U287" i="6"/>
  <c r="S288" i="6"/>
  <c r="T288" i="6"/>
  <c r="U288" i="6"/>
  <c r="S289" i="6"/>
  <c r="T289" i="6"/>
  <c r="U289" i="6"/>
  <c r="S290" i="6"/>
  <c r="T290" i="6"/>
  <c r="U290" i="6"/>
  <c r="S291" i="6"/>
  <c r="T291" i="6"/>
  <c r="U291" i="6"/>
  <c r="S292" i="6"/>
  <c r="T292" i="6"/>
  <c r="U292" i="6"/>
  <c r="S293" i="6"/>
  <c r="T293" i="6"/>
  <c r="U293" i="6"/>
  <c r="S294" i="6"/>
  <c r="T294" i="6"/>
  <c r="U294" i="6"/>
  <c r="S295" i="6"/>
  <c r="T295" i="6"/>
  <c r="U295" i="6"/>
  <c r="S296" i="6"/>
  <c r="T296" i="6"/>
  <c r="U296" i="6"/>
  <c r="S297" i="6"/>
  <c r="T297" i="6"/>
  <c r="U297" i="6"/>
  <c r="S298" i="6"/>
  <c r="T298" i="6"/>
  <c r="U298" i="6"/>
  <c r="S299" i="6"/>
  <c r="T299" i="6"/>
  <c r="U299" i="6"/>
  <c r="S300" i="6"/>
  <c r="T300" i="6"/>
  <c r="U300" i="6"/>
  <c r="S301" i="6"/>
  <c r="T301" i="6"/>
  <c r="U301" i="6"/>
  <c r="S302" i="6"/>
  <c r="T302" i="6"/>
  <c r="U302" i="6"/>
  <c r="S303" i="6"/>
  <c r="T303" i="6"/>
  <c r="U303" i="6"/>
  <c r="S304" i="6"/>
  <c r="T304" i="6"/>
  <c r="U304" i="6"/>
  <c r="T2" i="6"/>
  <c r="U2" i="6"/>
  <c r="S2" i="6"/>
  <c r="R3" i="6"/>
  <c r="R4" i="6"/>
  <c r="R5" i="6"/>
  <c r="R6" i="6"/>
  <c r="R7" i="6"/>
  <c r="R8" i="6"/>
  <c r="R9"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R65" i="6"/>
  <c r="R66" i="6"/>
  <c r="R67" i="6"/>
  <c r="R68" i="6"/>
  <c r="R69" i="6"/>
  <c r="R70" i="6"/>
  <c r="R71" i="6"/>
  <c r="R72" i="6"/>
  <c r="R73" i="6"/>
  <c r="R74" i="6"/>
  <c r="R75" i="6"/>
  <c r="R76" i="6"/>
  <c r="R77" i="6"/>
  <c r="R78" i="6"/>
  <c r="R79" i="6"/>
  <c r="R80" i="6"/>
  <c r="R81" i="6"/>
  <c r="R82" i="6"/>
  <c r="R83" i="6"/>
  <c r="R84" i="6"/>
  <c r="R85" i="6"/>
  <c r="R86" i="6"/>
  <c r="R87" i="6"/>
  <c r="R88" i="6"/>
  <c r="R89" i="6"/>
  <c r="R90" i="6"/>
  <c r="R91" i="6"/>
  <c r="R92" i="6"/>
  <c r="R93" i="6"/>
  <c r="R94" i="6"/>
  <c r="R95" i="6"/>
  <c r="R96" i="6"/>
  <c r="R97" i="6"/>
  <c r="R98" i="6"/>
  <c r="R99" i="6"/>
  <c r="R100" i="6"/>
  <c r="R101" i="6"/>
  <c r="R102" i="6"/>
  <c r="R103" i="6"/>
  <c r="R104" i="6"/>
  <c r="R105" i="6"/>
  <c r="R106" i="6"/>
  <c r="R107" i="6"/>
  <c r="R108" i="6"/>
  <c r="R109" i="6"/>
  <c r="R110" i="6"/>
  <c r="R111" i="6"/>
  <c r="R112" i="6"/>
  <c r="R113" i="6"/>
  <c r="R114" i="6"/>
  <c r="R115" i="6"/>
  <c r="R116" i="6"/>
  <c r="R117" i="6"/>
  <c r="R118" i="6"/>
  <c r="R119" i="6"/>
  <c r="R120" i="6"/>
  <c r="R121" i="6"/>
  <c r="R122" i="6"/>
  <c r="R123" i="6"/>
  <c r="R124" i="6"/>
  <c r="R125" i="6"/>
  <c r="R126" i="6"/>
  <c r="R127" i="6"/>
  <c r="R128" i="6"/>
  <c r="R129" i="6"/>
  <c r="R130" i="6"/>
  <c r="R131" i="6"/>
  <c r="R132" i="6"/>
  <c r="R133" i="6"/>
  <c r="R134" i="6"/>
  <c r="R135" i="6"/>
  <c r="R136" i="6"/>
  <c r="R137" i="6"/>
  <c r="R138" i="6"/>
  <c r="R139" i="6"/>
  <c r="R140" i="6"/>
  <c r="R141" i="6"/>
  <c r="R142" i="6"/>
  <c r="R143" i="6"/>
  <c r="R144" i="6"/>
  <c r="R145" i="6"/>
  <c r="R146" i="6"/>
  <c r="R147" i="6"/>
  <c r="R148" i="6"/>
  <c r="R149" i="6"/>
  <c r="R150" i="6"/>
  <c r="R151" i="6"/>
  <c r="R152" i="6"/>
  <c r="R153" i="6"/>
  <c r="R154" i="6"/>
  <c r="R155" i="6"/>
  <c r="R156" i="6"/>
  <c r="R157" i="6"/>
  <c r="R158" i="6"/>
  <c r="R159" i="6"/>
  <c r="R160" i="6"/>
  <c r="R161" i="6"/>
  <c r="R162" i="6"/>
  <c r="R163" i="6"/>
  <c r="R164" i="6"/>
  <c r="R165" i="6"/>
  <c r="R166" i="6"/>
  <c r="R167" i="6"/>
  <c r="R168" i="6"/>
  <c r="R169" i="6"/>
  <c r="R170" i="6"/>
  <c r="R171" i="6"/>
  <c r="R172" i="6"/>
  <c r="R173" i="6"/>
  <c r="R174" i="6"/>
  <c r="R175" i="6"/>
  <c r="R176" i="6"/>
  <c r="R177" i="6"/>
  <c r="R178" i="6"/>
  <c r="R179" i="6"/>
  <c r="R180" i="6"/>
  <c r="R181" i="6"/>
  <c r="R182" i="6"/>
  <c r="R183" i="6"/>
  <c r="R184" i="6"/>
  <c r="R185" i="6"/>
  <c r="R186" i="6"/>
  <c r="R187" i="6"/>
  <c r="R188" i="6"/>
  <c r="R189" i="6"/>
  <c r="R190" i="6"/>
  <c r="R191" i="6"/>
  <c r="R192" i="6"/>
  <c r="R193" i="6"/>
  <c r="R194" i="6"/>
  <c r="R195" i="6"/>
  <c r="R196" i="6"/>
  <c r="R197" i="6"/>
  <c r="R198" i="6"/>
  <c r="R199" i="6"/>
  <c r="R200" i="6"/>
  <c r="R201" i="6"/>
  <c r="R202" i="6"/>
  <c r="R203" i="6"/>
  <c r="R204" i="6"/>
  <c r="R205" i="6"/>
  <c r="R206" i="6"/>
  <c r="R207" i="6"/>
  <c r="R208" i="6"/>
  <c r="R209" i="6"/>
  <c r="R210" i="6"/>
  <c r="R211" i="6"/>
  <c r="R212" i="6"/>
  <c r="R213" i="6"/>
  <c r="R214" i="6"/>
  <c r="R215" i="6"/>
  <c r="R216" i="6"/>
  <c r="R217" i="6"/>
  <c r="R218" i="6"/>
  <c r="R219" i="6"/>
  <c r="R220" i="6"/>
  <c r="R221" i="6"/>
  <c r="R222" i="6"/>
  <c r="R223" i="6"/>
  <c r="R224" i="6"/>
  <c r="R225" i="6"/>
  <c r="R226" i="6"/>
  <c r="R227" i="6"/>
  <c r="R228" i="6"/>
  <c r="R229" i="6"/>
  <c r="R230" i="6"/>
  <c r="R231" i="6"/>
  <c r="R232" i="6"/>
  <c r="R233" i="6"/>
  <c r="R234" i="6"/>
  <c r="R235" i="6"/>
  <c r="R236" i="6"/>
  <c r="R237" i="6"/>
  <c r="R238" i="6"/>
  <c r="R239" i="6"/>
  <c r="R240" i="6"/>
  <c r="R241" i="6"/>
  <c r="R242" i="6"/>
  <c r="R243" i="6"/>
  <c r="R244" i="6"/>
  <c r="R245" i="6"/>
  <c r="R246" i="6"/>
  <c r="R247" i="6"/>
  <c r="R248" i="6"/>
  <c r="R249" i="6"/>
  <c r="R250" i="6"/>
  <c r="R251" i="6"/>
  <c r="R252" i="6"/>
  <c r="R253" i="6"/>
  <c r="R254" i="6"/>
  <c r="R255" i="6"/>
  <c r="R256" i="6"/>
  <c r="R257" i="6"/>
  <c r="R258" i="6"/>
  <c r="R259" i="6"/>
  <c r="R260" i="6"/>
  <c r="R261" i="6"/>
  <c r="R262" i="6"/>
  <c r="R263" i="6"/>
  <c r="R264" i="6"/>
  <c r="R265" i="6"/>
  <c r="R266" i="6"/>
  <c r="R267" i="6"/>
  <c r="R268" i="6"/>
  <c r="R269" i="6"/>
  <c r="R270" i="6"/>
  <c r="R271" i="6"/>
  <c r="R272" i="6"/>
  <c r="R273" i="6"/>
  <c r="R274" i="6"/>
  <c r="R275" i="6"/>
  <c r="R276" i="6"/>
  <c r="R277" i="6"/>
  <c r="R278" i="6"/>
  <c r="R279" i="6"/>
  <c r="R280" i="6"/>
  <c r="R281" i="6"/>
  <c r="R282" i="6"/>
  <c r="R283" i="6"/>
  <c r="R284" i="6"/>
  <c r="R285" i="6"/>
  <c r="R286" i="6"/>
  <c r="R287" i="6"/>
  <c r="R288" i="6"/>
  <c r="R289" i="6"/>
  <c r="R290" i="6"/>
  <c r="R291" i="6"/>
  <c r="R292" i="6"/>
  <c r="R293" i="6"/>
  <c r="R294" i="6"/>
  <c r="R295" i="6"/>
  <c r="R296" i="6"/>
  <c r="R297" i="6"/>
  <c r="R298" i="6"/>
  <c r="R299" i="6"/>
  <c r="R300" i="6"/>
  <c r="R301" i="6"/>
  <c r="R302" i="6"/>
  <c r="R303" i="6"/>
  <c r="R304" i="6"/>
  <c r="R2" i="6"/>
  <c r="J3" i="6"/>
  <c r="K3" i="6"/>
  <c r="L3" i="6"/>
  <c r="M3" i="6"/>
  <c r="N3" i="6"/>
  <c r="O3" i="6"/>
  <c r="P3" i="6"/>
  <c r="Q3" i="6"/>
  <c r="J4" i="6"/>
  <c r="K4" i="6"/>
  <c r="L4" i="6"/>
  <c r="M4" i="6"/>
  <c r="N4" i="6"/>
  <c r="O4" i="6"/>
  <c r="P4" i="6"/>
  <c r="Q4" i="6"/>
  <c r="J5" i="6"/>
  <c r="K5" i="6"/>
  <c r="L5" i="6"/>
  <c r="M5" i="6"/>
  <c r="N5" i="6"/>
  <c r="O5" i="6"/>
  <c r="P5" i="6"/>
  <c r="Q5" i="6"/>
  <c r="J6" i="6"/>
  <c r="K6" i="6"/>
  <c r="L6" i="6"/>
  <c r="M6" i="6"/>
  <c r="N6" i="6"/>
  <c r="O6" i="6"/>
  <c r="P6" i="6"/>
  <c r="Q6" i="6"/>
  <c r="J7" i="6"/>
  <c r="K7" i="6"/>
  <c r="L7" i="6"/>
  <c r="M7" i="6"/>
  <c r="N7" i="6"/>
  <c r="O7" i="6"/>
  <c r="P7" i="6"/>
  <c r="Q7" i="6"/>
  <c r="J8" i="6"/>
  <c r="K8" i="6"/>
  <c r="L8" i="6"/>
  <c r="M8" i="6"/>
  <c r="N8" i="6"/>
  <c r="O8" i="6"/>
  <c r="P8" i="6"/>
  <c r="Q8" i="6"/>
  <c r="J9" i="6"/>
  <c r="K9" i="6"/>
  <c r="L9" i="6"/>
  <c r="M9" i="6"/>
  <c r="N9" i="6"/>
  <c r="O9" i="6"/>
  <c r="P9" i="6"/>
  <c r="Q9" i="6"/>
  <c r="J10" i="6"/>
  <c r="K10" i="6"/>
  <c r="L10" i="6"/>
  <c r="M10" i="6"/>
  <c r="N10" i="6"/>
  <c r="O10" i="6"/>
  <c r="P10" i="6"/>
  <c r="Q10" i="6"/>
  <c r="J11" i="6"/>
  <c r="K11" i="6"/>
  <c r="L11" i="6"/>
  <c r="M11" i="6"/>
  <c r="N11" i="6"/>
  <c r="O11" i="6"/>
  <c r="P11" i="6"/>
  <c r="Q11" i="6"/>
  <c r="J12" i="6"/>
  <c r="K12" i="6"/>
  <c r="L12" i="6"/>
  <c r="M12" i="6"/>
  <c r="N12" i="6"/>
  <c r="O12" i="6"/>
  <c r="P12" i="6"/>
  <c r="Q12" i="6"/>
  <c r="J13" i="6"/>
  <c r="K13" i="6"/>
  <c r="L13" i="6"/>
  <c r="M13" i="6"/>
  <c r="N13" i="6"/>
  <c r="O13" i="6"/>
  <c r="P13" i="6"/>
  <c r="Q13" i="6"/>
  <c r="J14" i="6"/>
  <c r="K14" i="6"/>
  <c r="L14" i="6"/>
  <c r="M14" i="6"/>
  <c r="N14" i="6"/>
  <c r="O14" i="6"/>
  <c r="P14" i="6"/>
  <c r="Q14" i="6"/>
  <c r="J15" i="6"/>
  <c r="K15" i="6"/>
  <c r="L15" i="6"/>
  <c r="M15" i="6"/>
  <c r="N15" i="6"/>
  <c r="O15" i="6"/>
  <c r="P15" i="6"/>
  <c r="Q15" i="6"/>
  <c r="J16" i="6"/>
  <c r="K16" i="6"/>
  <c r="L16" i="6"/>
  <c r="M16" i="6"/>
  <c r="N16" i="6"/>
  <c r="O16" i="6"/>
  <c r="P16" i="6"/>
  <c r="Q16" i="6"/>
  <c r="J17" i="6"/>
  <c r="K17" i="6"/>
  <c r="L17" i="6"/>
  <c r="M17" i="6"/>
  <c r="N17" i="6"/>
  <c r="O17" i="6"/>
  <c r="P17" i="6"/>
  <c r="Q17" i="6"/>
  <c r="J18" i="6"/>
  <c r="K18" i="6"/>
  <c r="L18" i="6"/>
  <c r="M18" i="6"/>
  <c r="N18" i="6"/>
  <c r="O18" i="6"/>
  <c r="P18" i="6"/>
  <c r="Q18" i="6"/>
  <c r="J19" i="6"/>
  <c r="K19" i="6"/>
  <c r="L19" i="6"/>
  <c r="M19" i="6"/>
  <c r="N19" i="6"/>
  <c r="O19" i="6"/>
  <c r="P19" i="6"/>
  <c r="Q19" i="6"/>
  <c r="J20" i="6"/>
  <c r="K20" i="6"/>
  <c r="L20" i="6"/>
  <c r="M20" i="6"/>
  <c r="N20" i="6"/>
  <c r="O20" i="6"/>
  <c r="P20" i="6"/>
  <c r="Q20" i="6"/>
  <c r="J21" i="6"/>
  <c r="K21" i="6"/>
  <c r="L21" i="6"/>
  <c r="M21" i="6"/>
  <c r="N21" i="6"/>
  <c r="O21" i="6"/>
  <c r="P21" i="6"/>
  <c r="Q21" i="6"/>
  <c r="J22" i="6"/>
  <c r="K22" i="6"/>
  <c r="L22" i="6"/>
  <c r="M22" i="6"/>
  <c r="N22" i="6"/>
  <c r="O22" i="6"/>
  <c r="P22" i="6"/>
  <c r="Q22" i="6"/>
  <c r="J23" i="6"/>
  <c r="K23" i="6"/>
  <c r="L23" i="6"/>
  <c r="M23" i="6"/>
  <c r="N23" i="6"/>
  <c r="O23" i="6"/>
  <c r="P23" i="6"/>
  <c r="Q23" i="6"/>
  <c r="J24" i="6"/>
  <c r="K24" i="6"/>
  <c r="L24" i="6"/>
  <c r="M24" i="6"/>
  <c r="N24" i="6"/>
  <c r="O24" i="6"/>
  <c r="P24" i="6"/>
  <c r="Q24" i="6"/>
  <c r="J25" i="6"/>
  <c r="K25" i="6"/>
  <c r="L25" i="6"/>
  <c r="M25" i="6"/>
  <c r="N25" i="6"/>
  <c r="O25" i="6"/>
  <c r="P25" i="6"/>
  <c r="Q25" i="6"/>
  <c r="J26" i="6"/>
  <c r="K26" i="6"/>
  <c r="L26" i="6"/>
  <c r="M26" i="6"/>
  <c r="N26" i="6"/>
  <c r="O26" i="6"/>
  <c r="P26" i="6"/>
  <c r="Q26" i="6"/>
  <c r="J27" i="6"/>
  <c r="K27" i="6"/>
  <c r="L27" i="6"/>
  <c r="M27" i="6"/>
  <c r="N27" i="6"/>
  <c r="O27" i="6"/>
  <c r="P27" i="6"/>
  <c r="Q27" i="6"/>
  <c r="J28" i="6"/>
  <c r="K28" i="6"/>
  <c r="L28" i="6"/>
  <c r="M28" i="6"/>
  <c r="N28" i="6"/>
  <c r="O28" i="6"/>
  <c r="P28" i="6"/>
  <c r="Q28" i="6"/>
  <c r="J29" i="6"/>
  <c r="K29" i="6"/>
  <c r="L29" i="6"/>
  <c r="M29" i="6"/>
  <c r="N29" i="6"/>
  <c r="O29" i="6"/>
  <c r="P29" i="6"/>
  <c r="Q29" i="6"/>
  <c r="J30" i="6"/>
  <c r="K30" i="6"/>
  <c r="L30" i="6"/>
  <c r="M30" i="6"/>
  <c r="N30" i="6"/>
  <c r="O30" i="6"/>
  <c r="P30" i="6"/>
  <c r="Q30" i="6"/>
  <c r="J31" i="6"/>
  <c r="K31" i="6"/>
  <c r="L31" i="6"/>
  <c r="M31" i="6"/>
  <c r="N31" i="6"/>
  <c r="O31" i="6"/>
  <c r="P31" i="6"/>
  <c r="Q31" i="6"/>
  <c r="J32" i="6"/>
  <c r="K32" i="6"/>
  <c r="L32" i="6"/>
  <c r="M32" i="6"/>
  <c r="N32" i="6"/>
  <c r="O32" i="6"/>
  <c r="P32" i="6"/>
  <c r="Q32" i="6"/>
  <c r="J33" i="6"/>
  <c r="K33" i="6"/>
  <c r="L33" i="6"/>
  <c r="M33" i="6"/>
  <c r="N33" i="6"/>
  <c r="O33" i="6"/>
  <c r="P33" i="6"/>
  <c r="Q33" i="6"/>
  <c r="J34" i="6"/>
  <c r="K34" i="6"/>
  <c r="L34" i="6"/>
  <c r="M34" i="6"/>
  <c r="N34" i="6"/>
  <c r="O34" i="6"/>
  <c r="P34" i="6"/>
  <c r="Q34" i="6"/>
  <c r="J35" i="6"/>
  <c r="K35" i="6"/>
  <c r="L35" i="6"/>
  <c r="M35" i="6"/>
  <c r="N35" i="6"/>
  <c r="O35" i="6"/>
  <c r="P35" i="6"/>
  <c r="Q35" i="6"/>
  <c r="J36" i="6"/>
  <c r="K36" i="6"/>
  <c r="L36" i="6"/>
  <c r="M36" i="6"/>
  <c r="N36" i="6"/>
  <c r="O36" i="6"/>
  <c r="P36" i="6"/>
  <c r="Q36" i="6"/>
  <c r="J37" i="6"/>
  <c r="K37" i="6"/>
  <c r="L37" i="6"/>
  <c r="M37" i="6"/>
  <c r="N37" i="6"/>
  <c r="O37" i="6"/>
  <c r="P37" i="6"/>
  <c r="Q37" i="6"/>
  <c r="J38" i="6"/>
  <c r="K38" i="6"/>
  <c r="L38" i="6"/>
  <c r="M38" i="6"/>
  <c r="N38" i="6"/>
  <c r="O38" i="6"/>
  <c r="P38" i="6"/>
  <c r="Q38" i="6"/>
  <c r="J39" i="6"/>
  <c r="K39" i="6"/>
  <c r="L39" i="6"/>
  <c r="M39" i="6"/>
  <c r="N39" i="6"/>
  <c r="O39" i="6"/>
  <c r="P39" i="6"/>
  <c r="Q39" i="6"/>
  <c r="J40" i="6"/>
  <c r="K40" i="6"/>
  <c r="L40" i="6"/>
  <c r="M40" i="6"/>
  <c r="N40" i="6"/>
  <c r="O40" i="6"/>
  <c r="P40" i="6"/>
  <c r="Q40" i="6"/>
  <c r="J41" i="6"/>
  <c r="K41" i="6"/>
  <c r="L41" i="6"/>
  <c r="M41" i="6"/>
  <c r="N41" i="6"/>
  <c r="O41" i="6"/>
  <c r="P41" i="6"/>
  <c r="Q41" i="6"/>
  <c r="J42" i="6"/>
  <c r="K42" i="6"/>
  <c r="L42" i="6"/>
  <c r="M42" i="6"/>
  <c r="N42" i="6"/>
  <c r="O42" i="6"/>
  <c r="P42" i="6"/>
  <c r="Q42" i="6"/>
  <c r="J43" i="6"/>
  <c r="K43" i="6"/>
  <c r="L43" i="6"/>
  <c r="M43" i="6"/>
  <c r="N43" i="6"/>
  <c r="O43" i="6"/>
  <c r="P43" i="6"/>
  <c r="Q43" i="6"/>
  <c r="J44" i="6"/>
  <c r="K44" i="6"/>
  <c r="L44" i="6"/>
  <c r="M44" i="6"/>
  <c r="N44" i="6"/>
  <c r="O44" i="6"/>
  <c r="P44" i="6"/>
  <c r="Q44" i="6"/>
  <c r="J45" i="6"/>
  <c r="K45" i="6"/>
  <c r="L45" i="6"/>
  <c r="M45" i="6"/>
  <c r="N45" i="6"/>
  <c r="O45" i="6"/>
  <c r="P45" i="6"/>
  <c r="Q45" i="6"/>
  <c r="J46" i="6"/>
  <c r="K46" i="6"/>
  <c r="L46" i="6"/>
  <c r="M46" i="6"/>
  <c r="N46" i="6"/>
  <c r="O46" i="6"/>
  <c r="P46" i="6"/>
  <c r="Q46" i="6"/>
  <c r="J47" i="6"/>
  <c r="K47" i="6"/>
  <c r="L47" i="6"/>
  <c r="M47" i="6"/>
  <c r="N47" i="6"/>
  <c r="O47" i="6"/>
  <c r="P47" i="6"/>
  <c r="Q47" i="6"/>
  <c r="J48" i="6"/>
  <c r="K48" i="6"/>
  <c r="L48" i="6"/>
  <c r="M48" i="6"/>
  <c r="N48" i="6"/>
  <c r="O48" i="6"/>
  <c r="P48" i="6"/>
  <c r="Q48" i="6"/>
  <c r="J49" i="6"/>
  <c r="K49" i="6"/>
  <c r="L49" i="6"/>
  <c r="M49" i="6"/>
  <c r="N49" i="6"/>
  <c r="O49" i="6"/>
  <c r="P49" i="6"/>
  <c r="Q49" i="6"/>
  <c r="J50" i="6"/>
  <c r="K50" i="6"/>
  <c r="L50" i="6"/>
  <c r="M50" i="6"/>
  <c r="N50" i="6"/>
  <c r="O50" i="6"/>
  <c r="P50" i="6"/>
  <c r="Q50" i="6"/>
  <c r="J51" i="6"/>
  <c r="K51" i="6"/>
  <c r="L51" i="6"/>
  <c r="M51" i="6"/>
  <c r="N51" i="6"/>
  <c r="O51" i="6"/>
  <c r="P51" i="6"/>
  <c r="Q51" i="6"/>
  <c r="J52" i="6"/>
  <c r="K52" i="6"/>
  <c r="L52" i="6"/>
  <c r="M52" i="6"/>
  <c r="N52" i="6"/>
  <c r="O52" i="6"/>
  <c r="P52" i="6"/>
  <c r="Q52" i="6"/>
  <c r="J53" i="6"/>
  <c r="K53" i="6"/>
  <c r="L53" i="6"/>
  <c r="M53" i="6"/>
  <c r="N53" i="6"/>
  <c r="O53" i="6"/>
  <c r="P53" i="6"/>
  <c r="Q53" i="6"/>
  <c r="J54" i="6"/>
  <c r="K54" i="6"/>
  <c r="L54" i="6"/>
  <c r="M54" i="6"/>
  <c r="N54" i="6"/>
  <c r="O54" i="6"/>
  <c r="P54" i="6"/>
  <c r="Q54" i="6"/>
  <c r="J55" i="6"/>
  <c r="K55" i="6"/>
  <c r="L55" i="6"/>
  <c r="M55" i="6"/>
  <c r="N55" i="6"/>
  <c r="O55" i="6"/>
  <c r="P55" i="6"/>
  <c r="Q55" i="6"/>
  <c r="J56" i="6"/>
  <c r="K56" i="6"/>
  <c r="L56" i="6"/>
  <c r="M56" i="6"/>
  <c r="N56" i="6"/>
  <c r="O56" i="6"/>
  <c r="P56" i="6"/>
  <c r="Q56" i="6"/>
  <c r="J57" i="6"/>
  <c r="K57" i="6"/>
  <c r="L57" i="6"/>
  <c r="M57" i="6"/>
  <c r="N57" i="6"/>
  <c r="O57" i="6"/>
  <c r="P57" i="6"/>
  <c r="Q57" i="6"/>
  <c r="J58" i="6"/>
  <c r="K58" i="6"/>
  <c r="L58" i="6"/>
  <c r="M58" i="6"/>
  <c r="N58" i="6"/>
  <c r="O58" i="6"/>
  <c r="P58" i="6"/>
  <c r="Q58" i="6"/>
  <c r="J59" i="6"/>
  <c r="K59" i="6"/>
  <c r="L59" i="6"/>
  <c r="M59" i="6"/>
  <c r="N59" i="6"/>
  <c r="O59" i="6"/>
  <c r="P59" i="6"/>
  <c r="Q59" i="6"/>
  <c r="J60" i="6"/>
  <c r="K60" i="6"/>
  <c r="L60" i="6"/>
  <c r="M60" i="6"/>
  <c r="N60" i="6"/>
  <c r="O60" i="6"/>
  <c r="P60" i="6"/>
  <c r="Q60" i="6"/>
  <c r="J61" i="6"/>
  <c r="K61" i="6"/>
  <c r="L61" i="6"/>
  <c r="M61" i="6"/>
  <c r="N61" i="6"/>
  <c r="O61" i="6"/>
  <c r="P61" i="6"/>
  <c r="Q61" i="6"/>
  <c r="J62" i="6"/>
  <c r="K62" i="6"/>
  <c r="L62" i="6"/>
  <c r="M62" i="6"/>
  <c r="N62" i="6"/>
  <c r="O62" i="6"/>
  <c r="P62" i="6"/>
  <c r="Q62" i="6"/>
  <c r="J63" i="6"/>
  <c r="K63" i="6"/>
  <c r="L63" i="6"/>
  <c r="M63" i="6"/>
  <c r="N63" i="6"/>
  <c r="O63" i="6"/>
  <c r="P63" i="6"/>
  <c r="Q63" i="6"/>
  <c r="J64" i="6"/>
  <c r="K64" i="6"/>
  <c r="L64" i="6"/>
  <c r="M64" i="6"/>
  <c r="N64" i="6"/>
  <c r="O64" i="6"/>
  <c r="P64" i="6"/>
  <c r="Q64" i="6"/>
  <c r="J65" i="6"/>
  <c r="K65" i="6"/>
  <c r="L65" i="6"/>
  <c r="M65" i="6"/>
  <c r="N65" i="6"/>
  <c r="O65" i="6"/>
  <c r="P65" i="6"/>
  <c r="Q65" i="6"/>
  <c r="J66" i="6"/>
  <c r="K66" i="6"/>
  <c r="L66" i="6"/>
  <c r="M66" i="6"/>
  <c r="N66" i="6"/>
  <c r="O66" i="6"/>
  <c r="P66" i="6"/>
  <c r="Q66" i="6"/>
  <c r="J67" i="6"/>
  <c r="K67" i="6"/>
  <c r="L67" i="6"/>
  <c r="M67" i="6"/>
  <c r="N67" i="6"/>
  <c r="O67" i="6"/>
  <c r="P67" i="6"/>
  <c r="Q67" i="6"/>
  <c r="J68" i="6"/>
  <c r="K68" i="6"/>
  <c r="L68" i="6"/>
  <c r="M68" i="6"/>
  <c r="N68" i="6"/>
  <c r="O68" i="6"/>
  <c r="P68" i="6"/>
  <c r="Q68" i="6"/>
  <c r="J69" i="6"/>
  <c r="K69" i="6"/>
  <c r="L69" i="6"/>
  <c r="M69" i="6"/>
  <c r="N69" i="6"/>
  <c r="O69" i="6"/>
  <c r="P69" i="6"/>
  <c r="Q69" i="6"/>
  <c r="J70" i="6"/>
  <c r="K70" i="6"/>
  <c r="L70" i="6"/>
  <c r="M70" i="6"/>
  <c r="N70" i="6"/>
  <c r="O70" i="6"/>
  <c r="P70" i="6"/>
  <c r="Q70" i="6"/>
  <c r="J71" i="6"/>
  <c r="K71" i="6"/>
  <c r="L71" i="6"/>
  <c r="M71" i="6"/>
  <c r="N71" i="6"/>
  <c r="O71" i="6"/>
  <c r="P71" i="6"/>
  <c r="Q71" i="6"/>
  <c r="J72" i="6"/>
  <c r="K72" i="6"/>
  <c r="L72" i="6"/>
  <c r="M72" i="6"/>
  <c r="N72" i="6"/>
  <c r="O72" i="6"/>
  <c r="P72" i="6"/>
  <c r="Q72" i="6"/>
  <c r="J73" i="6"/>
  <c r="K73" i="6"/>
  <c r="L73" i="6"/>
  <c r="M73" i="6"/>
  <c r="N73" i="6"/>
  <c r="O73" i="6"/>
  <c r="P73" i="6"/>
  <c r="Q73" i="6"/>
  <c r="J74" i="6"/>
  <c r="K74" i="6"/>
  <c r="L74" i="6"/>
  <c r="M74" i="6"/>
  <c r="N74" i="6"/>
  <c r="O74" i="6"/>
  <c r="P74" i="6"/>
  <c r="Q74" i="6"/>
  <c r="J75" i="6"/>
  <c r="K75" i="6"/>
  <c r="L75" i="6"/>
  <c r="M75" i="6"/>
  <c r="N75" i="6"/>
  <c r="O75" i="6"/>
  <c r="P75" i="6"/>
  <c r="Q75" i="6"/>
  <c r="J76" i="6"/>
  <c r="K76" i="6"/>
  <c r="L76" i="6"/>
  <c r="M76" i="6"/>
  <c r="N76" i="6"/>
  <c r="O76" i="6"/>
  <c r="P76" i="6"/>
  <c r="Q76" i="6"/>
  <c r="J77" i="6"/>
  <c r="K77" i="6"/>
  <c r="L77" i="6"/>
  <c r="M77" i="6"/>
  <c r="N77" i="6"/>
  <c r="O77" i="6"/>
  <c r="P77" i="6"/>
  <c r="Q77" i="6"/>
  <c r="J78" i="6"/>
  <c r="K78" i="6"/>
  <c r="L78" i="6"/>
  <c r="M78" i="6"/>
  <c r="N78" i="6"/>
  <c r="O78" i="6"/>
  <c r="P78" i="6"/>
  <c r="Q78" i="6"/>
  <c r="J79" i="6"/>
  <c r="K79" i="6"/>
  <c r="L79" i="6"/>
  <c r="M79" i="6"/>
  <c r="N79" i="6"/>
  <c r="O79" i="6"/>
  <c r="P79" i="6"/>
  <c r="Q79" i="6"/>
  <c r="J80" i="6"/>
  <c r="K80" i="6"/>
  <c r="L80" i="6"/>
  <c r="M80" i="6"/>
  <c r="N80" i="6"/>
  <c r="O80" i="6"/>
  <c r="P80" i="6"/>
  <c r="Q80" i="6"/>
  <c r="J81" i="6"/>
  <c r="K81" i="6"/>
  <c r="L81" i="6"/>
  <c r="M81" i="6"/>
  <c r="N81" i="6"/>
  <c r="O81" i="6"/>
  <c r="P81" i="6"/>
  <c r="Q81" i="6"/>
  <c r="J82" i="6"/>
  <c r="K82" i="6"/>
  <c r="L82" i="6"/>
  <c r="M82" i="6"/>
  <c r="N82" i="6"/>
  <c r="O82" i="6"/>
  <c r="P82" i="6"/>
  <c r="Q82" i="6"/>
  <c r="J83" i="6"/>
  <c r="K83" i="6"/>
  <c r="L83" i="6"/>
  <c r="M83" i="6"/>
  <c r="N83" i="6"/>
  <c r="O83" i="6"/>
  <c r="P83" i="6"/>
  <c r="Q83" i="6"/>
  <c r="J84" i="6"/>
  <c r="K84" i="6"/>
  <c r="L84" i="6"/>
  <c r="M84" i="6"/>
  <c r="N84" i="6"/>
  <c r="O84" i="6"/>
  <c r="P84" i="6"/>
  <c r="Q84" i="6"/>
  <c r="J85" i="6"/>
  <c r="K85" i="6"/>
  <c r="L85" i="6"/>
  <c r="M85" i="6"/>
  <c r="N85" i="6"/>
  <c r="O85" i="6"/>
  <c r="P85" i="6"/>
  <c r="Q85" i="6"/>
  <c r="J86" i="6"/>
  <c r="K86" i="6"/>
  <c r="L86" i="6"/>
  <c r="M86" i="6"/>
  <c r="N86" i="6"/>
  <c r="O86" i="6"/>
  <c r="P86" i="6"/>
  <c r="Q86" i="6"/>
  <c r="J87" i="6"/>
  <c r="K87" i="6"/>
  <c r="L87" i="6"/>
  <c r="M87" i="6"/>
  <c r="N87" i="6"/>
  <c r="O87" i="6"/>
  <c r="P87" i="6"/>
  <c r="Q87" i="6"/>
  <c r="J88" i="6"/>
  <c r="K88" i="6"/>
  <c r="L88" i="6"/>
  <c r="M88" i="6"/>
  <c r="N88" i="6"/>
  <c r="O88" i="6"/>
  <c r="P88" i="6"/>
  <c r="Q88" i="6"/>
  <c r="J89" i="6"/>
  <c r="K89" i="6"/>
  <c r="L89" i="6"/>
  <c r="M89" i="6"/>
  <c r="N89" i="6"/>
  <c r="O89" i="6"/>
  <c r="P89" i="6"/>
  <c r="Q89" i="6"/>
  <c r="J90" i="6"/>
  <c r="K90" i="6"/>
  <c r="L90" i="6"/>
  <c r="M90" i="6"/>
  <c r="N90" i="6"/>
  <c r="O90" i="6"/>
  <c r="P90" i="6"/>
  <c r="Q90" i="6"/>
  <c r="J91" i="6"/>
  <c r="K91" i="6"/>
  <c r="L91" i="6"/>
  <c r="M91" i="6"/>
  <c r="N91" i="6"/>
  <c r="O91" i="6"/>
  <c r="P91" i="6"/>
  <c r="Q91" i="6"/>
  <c r="J92" i="6"/>
  <c r="K92" i="6"/>
  <c r="L92" i="6"/>
  <c r="M92" i="6"/>
  <c r="N92" i="6"/>
  <c r="O92" i="6"/>
  <c r="P92" i="6"/>
  <c r="Q92" i="6"/>
  <c r="J93" i="6"/>
  <c r="K93" i="6"/>
  <c r="L93" i="6"/>
  <c r="M93" i="6"/>
  <c r="N93" i="6"/>
  <c r="O93" i="6"/>
  <c r="P93" i="6"/>
  <c r="Q93" i="6"/>
  <c r="J94" i="6"/>
  <c r="K94" i="6"/>
  <c r="L94" i="6"/>
  <c r="M94" i="6"/>
  <c r="N94" i="6"/>
  <c r="O94" i="6"/>
  <c r="P94" i="6"/>
  <c r="Q94" i="6"/>
  <c r="J95" i="6"/>
  <c r="K95" i="6"/>
  <c r="L95" i="6"/>
  <c r="M95" i="6"/>
  <c r="N95" i="6"/>
  <c r="O95" i="6"/>
  <c r="P95" i="6"/>
  <c r="Q95" i="6"/>
  <c r="J96" i="6"/>
  <c r="K96" i="6"/>
  <c r="L96" i="6"/>
  <c r="M96" i="6"/>
  <c r="N96" i="6"/>
  <c r="O96" i="6"/>
  <c r="P96" i="6"/>
  <c r="Q96" i="6"/>
  <c r="J97" i="6"/>
  <c r="K97" i="6"/>
  <c r="L97" i="6"/>
  <c r="M97" i="6"/>
  <c r="N97" i="6"/>
  <c r="O97" i="6"/>
  <c r="P97" i="6"/>
  <c r="Q97" i="6"/>
  <c r="J98" i="6"/>
  <c r="K98" i="6"/>
  <c r="L98" i="6"/>
  <c r="M98" i="6"/>
  <c r="N98" i="6"/>
  <c r="O98" i="6"/>
  <c r="P98" i="6"/>
  <c r="Q98" i="6"/>
  <c r="J99" i="6"/>
  <c r="K99" i="6"/>
  <c r="L99" i="6"/>
  <c r="M99" i="6"/>
  <c r="N99" i="6"/>
  <c r="O99" i="6"/>
  <c r="P99" i="6"/>
  <c r="Q99" i="6"/>
  <c r="J100" i="6"/>
  <c r="K100" i="6"/>
  <c r="L100" i="6"/>
  <c r="M100" i="6"/>
  <c r="N100" i="6"/>
  <c r="O100" i="6"/>
  <c r="P100" i="6"/>
  <c r="Q100" i="6"/>
  <c r="J101" i="6"/>
  <c r="K101" i="6"/>
  <c r="L101" i="6"/>
  <c r="M101" i="6"/>
  <c r="N101" i="6"/>
  <c r="O101" i="6"/>
  <c r="P101" i="6"/>
  <c r="Q101" i="6"/>
  <c r="J102" i="6"/>
  <c r="K102" i="6"/>
  <c r="L102" i="6"/>
  <c r="M102" i="6"/>
  <c r="N102" i="6"/>
  <c r="O102" i="6"/>
  <c r="P102" i="6"/>
  <c r="Q102" i="6"/>
  <c r="J103" i="6"/>
  <c r="K103" i="6"/>
  <c r="L103" i="6"/>
  <c r="M103" i="6"/>
  <c r="N103" i="6"/>
  <c r="O103" i="6"/>
  <c r="P103" i="6"/>
  <c r="Q103" i="6"/>
  <c r="J104" i="6"/>
  <c r="K104" i="6"/>
  <c r="L104" i="6"/>
  <c r="M104" i="6"/>
  <c r="N104" i="6"/>
  <c r="O104" i="6"/>
  <c r="P104" i="6"/>
  <c r="Q104" i="6"/>
  <c r="J105" i="6"/>
  <c r="K105" i="6"/>
  <c r="L105" i="6"/>
  <c r="M105" i="6"/>
  <c r="N105" i="6"/>
  <c r="O105" i="6"/>
  <c r="P105" i="6"/>
  <c r="Q105" i="6"/>
  <c r="J106" i="6"/>
  <c r="K106" i="6"/>
  <c r="L106" i="6"/>
  <c r="M106" i="6"/>
  <c r="N106" i="6"/>
  <c r="O106" i="6"/>
  <c r="P106" i="6"/>
  <c r="Q106" i="6"/>
  <c r="J107" i="6"/>
  <c r="K107" i="6"/>
  <c r="L107" i="6"/>
  <c r="M107" i="6"/>
  <c r="N107" i="6"/>
  <c r="O107" i="6"/>
  <c r="P107" i="6"/>
  <c r="Q107" i="6"/>
  <c r="J108" i="6"/>
  <c r="K108" i="6"/>
  <c r="L108" i="6"/>
  <c r="M108" i="6"/>
  <c r="N108" i="6"/>
  <c r="O108" i="6"/>
  <c r="P108" i="6"/>
  <c r="Q108" i="6"/>
  <c r="J109" i="6"/>
  <c r="K109" i="6"/>
  <c r="L109" i="6"/>
  <c r="M109" i="6"/>
  <c r="N109" i="6"/>
  <c r="O109" i="6"/>
  <c r="P109" i="6"/>
  <c r="Q109" i="6"/>
  <c r="J110" i="6"/>
  <c r="K110" i="6"/>
  <c r="L110" i="6"/>
  <c r="M110" i="6"/>
  <c r="N110" i="6"/>
  <c r="O110" i="6"/>
  <c r="P110" i="6"/>
  <c r="Q110" i="6"/>
  <c r="J111" i="6"/>
  <c r="K111" i="6"/>
  <c r="L111" i="6"/>
  <c r="M111" i="6"/>
  <c r="N111" i="6"/>
  <c r="O111" i="6"/>
  <c r="P111" i="6"/>
  <c r="Q111" i="6"/>
  <c r="J112" i="6"/>
  <c r="K112" i="6"/>
  <c r="L112" i="6"/>
  <c r="M112" i="6"/>
  <c r="N112" i="6"/>
  <c r="O112" i="6"/>
  <c r="P112" i="6"/>
  <c r="Q112" i="6"/>
  <c r="J113" i="6"/>
  <c r="K113" i="6"/>
  <c r="L113" i="6"/>
  <c r="M113" i="6"/>
  <c r="N113" i="6"/>
  <c r="O113" i="6"/>
  <c r="P113" i="6"/>
  <c r="Q113" i="6"/>
  <c r="J114" i="6"/>
  <c r="K114" i="6"/>
  <c r="L114" i="6"/>
  <c r="M114" i="6"/>
  <c r="N114" i="6"/>
  <c r="O114" i="6"/>
  <c r="P114" i="6"/>
  <c r="Q114" i="6"/>
  <c r="J115" i="6"/>
  <c r="K115" i="6"/>
  <c r="L115" i="6"/>
  <c r="M115" i="6"/>
  <c r="N115" i="6"/>
  <c r="O115" i="6"/>
  <c r="P115" i="6"/>
  <c r="Q115" i="6"/>
  <c r="J116" i="6"/>
  <c r="K116" i="6"/>
  <c r="L116" i="6"/>
  <c r="M116" i="6"/>
  <c r="N116" i="6"/>
  <c r="O116" i="6"/>
  <c r="P116" i="6"/>
  <c r="Q116" i="6"/>
  <c r="J117" i="6"/>
  <c r="K117" i="6"/>
  <c r="L117" i="6"/>
  <c r="M117" i="6"/>
  <c r="N117" i="6"/>
  <c r="O117" i="6"/>
  <c r="P117" i="6"/>
  <c r="Q117" i="6"/>
  <c r="J118" i="6"/>
  <c r="K118" i="6"/>
  <c r="L118" i="6"/>
  <c r="M118" i="6"/>
  <c r="N118" i="6"/>
  <c r="O118" i="6"/>
  <c r="P118" i="6"/>
  <c r="Q118" i="6"/>
  <c r="J119" i="6"/>
  <c r="K119" i="6"/>
  <c r="L119" i="6"/>
  <c r="M119" i="6"/>
  <c r="N119" i="6"/>
  <c r="O119" i="6"/>
  <c r="P119" i="6"/>
  <c r="Q119" i="6"/>
  <c r="J120" i="6"/>
  <c r="K120" i="6"/>
  <c r="L120" i="6"/>
  <c r="M120" i="6"/>
  <c r="N120" i="6"/>
  <c r="O120" i="6"/>
  <c r="P120" i="6"/>
  <c r="Q120" i="6"/>
  <c r="J121" i="6"/>
  <c r="K121" i="6"/>
  <c r="L121" i="6"/>
  <c r="M121" i="6"/>
  <c r="N121" i="6"/>
  <c r="O121" i="6"/>
  <c r="P121" i="6"/>
  <c r="Q121" i="6"/>
  <c r="J122" i="6"/>
  <c r="K122" i="6"/>
  <c r="L122" i="6"/>
  <c r="M122" i="6"/>
  <c r="N122" i="6"/>
  <c r="O122" i="6"/>
  <c r="P122" i="6"/>
  <c r="Q122" i="6"/>
  <c r="J123" i="6"/>
  <c r="K123" i="6"/>
  <c r="L123" i="6"/>
  <c r="M123" i="6"/>
  <c r="N123" i="6"/>
  <c r="O123" i="6"/>
  <c r="P123" i="6"/>
  <c r="Q123" i="6"/>
  <c r="J124" i="6"/>
  <c r="K124" i="6"/>
  <c r="L124" i="6"/>
  <c r="M124" i="6"/>
  <c r="N124" i="6"/>
  <c r="O124" i="6"/>
  <c r="P124" i="6"/>
  <c r="Q124" i="6"/>
  <c r="J125" i="6"/>
  <c r="K125" i="6"/>
  <c r="L125" i="6"/>
  <c r="M125" i="6"/>
  <c r="N125" i="6"/>
  <c r="O125" i="6"/>
  <c r="P125" i="6"/>
  <c r="Q125" i="6"/>
  <c r="J126" i="6"/>
  <c r="K126" i="6"/>
  <c r="L126" i="6"/>
  <c r="M126" i="6"/>
  <c r="N126" i="6"/>
  <c r="O126" i="6"/>
  <c r="P126" i="6"/>
  <c r="Q126" i="6"/>
  <c r="J127" i="6"/>
  <c r="K127" i="6"/>
  <c r="L127" i="6"/>
  <c r="M127" i="6"/>
  <c r="N127" i="6"/>
  <c r="O127" i="6"/>
  <c r="P127" i="6"/>
  <c r="Q127" i="6"/>
  <c r="J128" i="6"/>
  <c r="K128" i="6"/>
  <c r="L128" i="6"/>
  <c r="M128" i="6"/>
  <c r="N128" i="6"/>
  <c r="O128" i="6"/>
  <c r="P128" i="6"/>
  <c r="Q128" i="6"/>
  <c r="J129" i="6"/>
  <c r="K129" i="6"/>
  <c r="L129" i="6"/>
  <c r="M129" i="6"/>
  <c r="N129" i="6"/>
  <c r="O129" i="6"/>
  <c r="P129" i="6"/>
  <c r="Q129" i="6"/>
  <c r="J130" i="6"/>
  <c r="K130" i="6"/>
  <c r="L130" i="6"/>
  <c r="M130" i="6"/>
  <c r="N130" i="6"/>
  <c r="O130" i="6"/>
  <c r="P130" i="6"/>
  <c r="Q130" i="6"/>
  <c r="J131" i="6"/>
  <c r="K131" i="6"/>
  <c r="L131" i="6"/>
  <c r="M131" i="6"/>
  <c r="N131" i="6"/>
  <c r="O131" i="6"/>
  <c r="P131" i="6"/>
  <c r="Q131" i="6"/>
  <c r="J132" i="6"/>
  <c r="K132" i="6"/>
  <c r="L132" i="6"/>
  <c r="M132" i="6"/>
  <c r="N132" i="6"/>
  <c r="O132" i="6"/>
  <c r="P132" i="6"/>
  <c r="Q132" i="6"/>
  <c r="J133" i="6"/>
  <c r="K133" i="6"/>
  <c r="L133" i="6"/>
  <c r="M133" i="6"/>
  <c r="N133" i="6"/>
  <c r="O133" i="6"/>
  <c r="P133" i="6"/>
  <c r="Q133" i="6"/>
  <c r="J134" i="6"/>
  <c r="K134" i="6"/>
  <c r="L134" i="6"/>
  <c r="M134" i="6"/>
  <c r="N134" i="6"/>
  <c r="O134" i="6"/>
  <c r="P134" i="6"/>
  <c r="Q134" i="6"/>
  <c r="J135" i="6"/>
  <c r="K135" i="6"/>
  <c r="L135" i="6"/>
  <c r="M135" i="6"/>
  <c r="N135" i="6"/>
  <c r="O135" i="6"/>
  <c r="P135" i="6"/>
  <c r="Q135" i="6"/>
  <c r="J136" i="6"/>
  <c r="K136" i="6"/>
  <c r="L136" i="6"/>
  <c r="M136" i="6"/>
  <c r="N136" i="6"/>
  <c r="O136" i="6"/>
  <c r="P136" i="6"/>
  <c r="Q136" i="6"/>
  <c r="J137" i="6"/>
  <c r="K137" i="6"/>
  <c r="L137" i="6"/>
  <c r="M137" i="6"/>
  <c r="N137" i="6"/>
  <c r="O137" i="6"/>
  <c r="P137" i="6"/>
  <c r="Q137" i="6"/>
  <c r="J138" i="6"/>
  <c r="K138" i="6"/>
  <c r="L138" i="6"/>
  <c r="M138" i="6"/>
  <c r="N138" i="6"/>
  <c r="O138" i="6"/>
  <c r="P138" i="6"/>
  <c r="Q138" i="6"/>
  <c r="J139" i="6"/>
  <c r="K139" i="6"/>
  <c r="L139" i="6"/>
  <c r="M139" i="6"/>
  <c r="N139" i="6"/>
  <c r="O139" i="6"/>
  <c r="P139" i="6"/>
  <c r="Q139" i="6"/>
  <c r="J140" i="6"/>
  <c r="K140" i="6"/>
  <c r="L140" i="6"/>
  <c r="M140" i="6"/>
  <c r="N140" i="6"/>
  <c r="O140" i="6"/>
  <c r="P140" i="6"/>
  <c r="Q140" i="6"/>
  <c r="J141" i="6"/>
  <c r="K141" i="6"/>
  <c r="L141" i="6"/>
  <c r="M141" i="6"/>
  <c r="N141" i="6"/>
  <c r="O141" i="6"/>
  <c r="P141" i="6"/>
  <c r="Q141" i="6"/>
  <c r="J142" i="6"/>
  <c r="K142" i="6"/>
  <c r="L142" i="6"/>
  <c r="M142" i="6"/>
  <c r="N142" i="6"/>
  <c r="O142" i="6"/>
  <c r="P142" i="6"/>
  <c r="Q142" i="6"/>
  <c r="J143" i="6"/>
  <c r="K143" i="6"/>
  <c r="L143" i="6"/>
  <c r="M143" i="6"/>
  <c r="N143" i="6"/>
  <c r="O143" i="6"/>
  <c r="P143" i="6"/>
  <c r="Q143" i="6"/>
  <c r="J144" i="6"/>
  <c r="K144" i="6"/>
  <c r="L144" i="6"/>
  <c r="M144" i="6"/>
  <c r="N144" i="6"/>
  <c r="O144" i="6"/>
  <c r="P144" i="6"/>
  <c r="Q144" i="6"/>
  <c r="J145" i="6"/>
  <c r="K145" i="6"/>
  <c r="L145" i="6"/>
  <c r="M145" i="6"/>
  <c r="N145" i="6"/>
  <c r="O145" i="6"/>
  <c r="P145" i="6"/>
  <c r="Q145" i="6"/>
  <c r="J146" i="6"/>
  <c r="K146" i="6"/>
  <c r="L146" i="6"/>
  <c r="M146" i="6"/>
  <c r="N146" i="6"/>
  <c r="O146" i="6"/>
  <c r="P146" i="6"/>
  <c r="Q146" i="6"/>
  <c r="J147" i="6"/>
  <c r="K147" i="6"/>
  <c r="L147" i="6"/>
  <c r="M147" i="6"/>
  <c r="N147" i="6"/>
  <c r="O147" i="6"/>
  <c r="P147" i="6"/>
  <c r="Q147" i="6"/>
  <c r="J148" i="6"/>
  <c r="K148" i="6"/>
  <c r="L148" i="6"/>
  <c r="M148" i="6"/>
  <c r="N148" i="6"/>
  <c r="O148" i="6"/>
  <c r="P148" i="6"/>
  <c r="Q148" i="6"/>
  <c r="J149" i="6"/>
  <c r="K149" i="6"/>
  <c r="L149" i="6"/>
  <c r="M149" i="6"/>
  <c r="N149" i="6"/>
  <c r="O149" i="6"/>
  <c r="P149" i="6"/>
  <c r="Q149" i="6"/>
  <c r="J150" i="6"/>
  <c r="K150" i="6"/>
  <c r="L150" i="6"/>
  <c r="M150" i="6"/>
  <c r="N150" i="6"/>
  <c r="O150" i="6"/>
  <c r="P150" i="6"/>
  <c r="Q150" i="6"/>
  <c r="J151" i="6"/>
  <c r="K151" i="6"/>
  <c r="L151" i="6"/>
  <c r="M151" i="6"/>
  <c r="N151" i="6"/>
  <c r="O151" i="6"/>
  <c r="P151" i="6"/>
  <c r="Q151" i="6"/>
  <c r="J152" i="6"/>
  <c r="K152" i="6"/>
  <c r="L152" i="6"/>
  <c r="M152" i="6"/>
  <c r="N152" i="6"/>
  <c r="O152" i="6"/>
  <c r="P152" i="6"/>
  <c r="Q152" i="6"/>
  <c r="J153" i="6"/>
  <c r="K153" i="6"/>
  <c r="L153" i="6"/>
  <c r="M153" i="6"/>
  <c r="N153" i="6"/>
  <c r="O153" i="6"/>
  <c r="P153" i="6"/>
  <c r="Q153" i="6"/>
  <c r="J154" i="6"/>
  <c r="K154" i="6"/>
  <c r="L154" i="6"/>
  <c r="M154" i="6"/>
  <c r="N154" i="6"/>
  <c r="O154" i="6"/>
  <c r="P154" i="6"/>
  <c r="Q154" i="6"/>
  <c r="J155" i="6"/>
  <c r="K155" i="6"/>
  <c r="L155" i="6"/>
  <c r="M155" i="6"/>
  <c r="N155" i="6"/>
  <c r="O155" i="6"/>
  <c r="P155" i="6"/>
  <c r="Q155" i="6"/>
  <c r="J156" i="6"/>
  <c r="K156" i="6"/>
  <c r="L156" i="6"/>
  <c r="M156" i="6"/>
  <c r="N156" i="6"/>
  <c r="O156" i="6"/>
  <c r="P156" i="6"/>
  <c r="Q156" i="6"/>
  <c r="J157" i="6"/>
  <c r="K157" i="6"/>
  <c r="L157" i="6"/>
  <c r="M157" i="6"/>
  <c r="N157" i="6"/>
  <c r="O157" i="6"/>
  <c r="P157" i="6"/>
  <c r="Q157" i="6"/>
  <c r="J158" i="6"/>
  <c r="K158" i="6"/>
  <c r="L158" i="6"/>
  <c r="M158" i="6"/>
  <c r="N158" i="6"/>
  <c r="O158" i="6"/>
  <c r="P158" i="6"/>
  <c r="Q158" i="6"/>
  <c r="J159" i="6"/>
  <c r="K159" i="6"/>
  <c r="L159" i="6"/>
  <c r="M159" i="6"/>
  <c r="N159" i="6"/>
  <c r="O159" i="6"/>
  <c r="P159" i="6"/>
  <c r="Q159" i="6"/>
  <c r="J160" i="6"/>
  <c r="K160" i="6"/>
  <c r="L160" i="6"/>
  <c r="M160" i="6"/>
  <c r="N160" i="6"/>
  <c r="O160" i="6"/>
  <c r="P160" i="6"/>
  <c r="Q160" i="6"/>
  <c r="J161" i="6"/>
  <c r="K161" i="6"/>
  <c r="L161" i="6"/>
  <c r="M161" i="6"/>
  <c r="N161" i="6"/>
  <c r="O161" i="6"/>
  <c r="P161" i="6"/>
  <c r="Q161" i="6"/>
  <c r="J162" i="6"/>
  <c r="K162" i="6"/>
  <c r="L162" i="6"/>
  <c r="M162" i="6"/>
  <c r="N162" i="6"/>
  <c r="O162" i="6"/>
  <c r="P162" i="6"/>
  <c r="Q162" i="6"/>
  <c r="J163" i="6"/>
  <c r="K163" i="6"/>
  <c r="L163" i="6"/>
  <c r="M163" i="6"/>
  <c r="N163" i="6"/>
  <c r="O163" i="6"/>
  <c r="P163" i="6"/>
  <c r="Q163" i="6"/>
  <c r="J164" i="6"/>
  <c r="K164" i="6"/>
  <c r="L164" i="6"/>
  <c r="M164" i="6"/>
  <c r="N164" i="6"/>
  <c r="O164" i="6"/>
  <c r="P164" i="6"/>
  <c r="Q164" i="6"/>
  <c r="J165" i="6"/>
  <c r="K165" i="6"/>
  <c r="L165" i="6"/>
  <c r="M165" i="6"/>
  <c r="N165" i="6"/>
  <c r="O165" i="6"/>
  <c r="P165" i="6"/>
  <c r="Q165" i="6"/>
  <c r="J166" i="6"/>
  <c r="K166" i="6"/>
  <c r="L166" i="6"/>
  <c r="M166" i="6"/>
  <c r="N166" i="6"/>
  <c r="O166" i="6"/>
  <c r="P166" i="6"/>
  <c r="Q166" i="6"/>
  <c r="J167" i="6"/>
  <c r="K167" i="6"/>
  <c r="L167" i="6"/>
  <c r="M167" i="6"/>
  <c r="N167" i="6"/>
  <c r="O167" i="6"/>
  <c r="P167" i="6"/>
  <c r="Q167" i="6"/>
  <c r="J168" i="6"/>
  <c r="K168" i="6"/>
  <c r="L168" i="6"/>
  <c r="M168" i="6"/>
  <c r="N168" i="6"/>
  <c r="O168" i="6"/>
  <c r="P168" i="6"/>
  <c r="Q168" i="6"/>
  <c r="J169" i="6"/>
  <c r="K169" i="6"/>
  <c r="L169" i="6"/>
  <c r="M169" i="6"/>
  <c r="N169" i="6"/>
  <c r="O169" i="6"/>
  <c r="P169" i="6"/>
  <c r="Q169" i="6"/>
  <c r="J170" i="6"/>
  <c r="K170" i="6"/>
  <c r="L170" i="6"/>
  <c r="M170" i="6"/>
  <c r="N170" i="6"/>
  <c r="O170" i="6"/>
  <c r="P170" i="6"/>
  <c r="Q170" i="6"/>
  <c r="J171" i="6"/>
  <c r="K171" i="6"/>
  <c r="L171" i="6"/>
  <c r="M171" i="6"/>
  <c r="N171" i="6"/>
  <c r="O171" i="6"/>
  <c r="P171" i="6"/>
  <c r="Q171" i="6"/>
  <c r="J172" i="6"/>
  <c r="K172" i="6"/>
  <c r="L172" i="6"/>
  <c r="M172" i="6"/>
  <c r="N172" i="6"/>
  <c r="O172" i="6"/>
  <c r="P172" i="6"/>
  <c r="Q172" i="6"/>
  <c r="J173" i="6"/>
  <c r="K173" i="6"/>
  <c r="L173" i="6"/>
  <c r="M173" i="6"/>
  <c r="N173" i="6"/>
  <c r="O173" i="6"/>
  <c r="P173" i="6"/>
  <c r="Q173" i="6"/>
  <c r="J174" i="6"/>
  <c r="K174" i="6"/>
  <c r="L174" i="6"/>
  <c r="M174" i="6"/>
  <c r="N174" i="6"/>
  <c r="O174" i="6"/>
  <c r="P174" i="6"/>
  <c r="Q174" i="6"/>
  <c r="J175" i="6"/>
  <c r="K175" i="6"/>
  <c r="L175" i="6"/>
  <c r="M175" i="6"/>
  <c r="N175" i="6"/>
  <c r="O175" i="6"/>
  <c r="P175" i="6"/>
  <c r="Q175" i="6"/>
  <c r="J176" i="6"/>
  <c r="K176" i="6"/>
  <c r="L176" i="6"/>
  <c r="M176" i="6"/>
  <c r="N176" i="6"/>
  <c r="O176" i="6"/>
  <c r="P176" i="6"/>
  <c r="Q176" i="6"/>
  <c r="J177" i="6"/>
  <c r="K177" i="6"/>
  <c r="L177" i="6"/>
  <c r="M177" i="6"/>
  <c r="N177" i="6"/>
  <c r="O177" i="6"/>
  <c r="P177" i="6"/>
  <c r="Q177" i="6"/>
  <c r="J178" i="6"/>
  <c r="K178" i="6"/>
  <c r="L178" i="6"/>
  <c r="M178" i="6"/>
  <c r="N178" i="6"/>
  <c r="O178" i="6"/>
  <c r="P178" i="6"/>
  <c r="Q178" i="6"/>
  <c r="J179" i="6"/>
  <c r="K179" i="6"/>
  <c r="L179" i="6"/>
  <c r="M179" i="6"/>
  <c r="N179" i="6"/>
  <c r="O179" i="6"/>
  <c r="P179" i="6"/>
  <c r="Q179" i="6"/>
  <c r="J180" i="6"/>
  <c r="K180" i="6"/>
  <c r="L180" i="6"/>
  <c r="M180" i="6"/>
  <c r="N180" i="6"/>
  <c r="O180" i="6"/>
  <c r="P180" i="6"/>
  <c r="Q180" i="6"/>
  <c r="J181" i="6"/>
  <c r="K181" i="6"/>
  <c r="L181" i="6"/>
  <c r="M181" i="6"/>
  <c r="N181" i="6"/>
  <c r="O181" i="6"/>
  <c r="P181" i="6"/>
  <c r="Q181" i="6"/>
  <c r="J182" i="6"/>
  <c r="K182" i="6"/>
  <c r="L182" i="6"/>
  <c r="M182" i="6"/>
  <c r="N182" i="6"/>
  <c r="O182" i="6"/>
  <c r="P182" i="6"/>
  <c r="Q182" i="6"/>
  <c r="J183" i="6"/>
  <c r="K183" i="6"/>
  <c r="L183" i="6"/>
  <c r="M183" i="6"/>
  <c r="N183" i="6"/>
  <c r="O183" i="6"/>
  <c r="P183" i="6"/>
  <c r="Q183" i="6"/>
  <c r="J184" i="6"/>
  <c r="K184" i="6"/>
  <c r="L184" i="6"/>
  <c r="M184" i="6"/>
  <c r="N184" i="6"/>
  <c r="O184" i="6"/>
  <c r="P184" i="6"/>
  <c r="Q184" i="6"/>
  <c r="J185" i="6"/>
  <c r="K185" i="6"/>
  <c r="L185" i="6"/>
  <c r="M185" i="6"/>
  <c r="N185" i="6"/>
  <c r="O185" i="6"/>
  <c r="P185" i="6"/>
  <c r="Q185" i="6"/>
  <c r="J186" i="6"/>
  <c r="K186" i="6"/>
  <c r="L186" i="6"/>
  <c r="M186" i="6"/>
  <c r="N186" i="6"/>
  <c r="O186" i="6"/>
  <c r="P186" i="6"/>
  <c r="Q186" i="6"/>
  <c r="J187" i="6"/>
  <c r="K187" i="6"/>
  <c r="L187" i="6"/>
  <c r="M187" i="6"/>
  <c r="N187" i="6"/>
  <c r="O187" i="6"/>
  <c r="P187" i="6"/>
  <c r="Q187" i="6"/>
  <c r="J188" i="6"/>
  <c r="K188" i="6"/>
  <c r="L188" i="6"/>
  <c r="M188" i="6"/>
  <c r="N188" i="6"/>
  <c r="O188" i="6"/>
  <c r="P188" i="6"/>
  <c r="Q188" i="6"/>
  <c r="J189" i="6"/>
  <c r="K189" i="6"/>
  <c r="L189" i="6"/>
  <c r="M189" i="6"/>
  <c r="N189" i="6"/>
  <c r="O189" i="6"/>
  <c r="P189" i="6"/>
  <c r="Q189" i="6"/>
  <c r="J190" i="6"/>
  <c r="K190" i="6"/>
  <c r="L190" i="6"/>
  <c r="M190" i="6"/>
  <c r="N190" i="6"/>
  <c r="O190" i="6"/>
  <c r="P190" i="6"/>
  <c r="Q190" i="6"/>
  <c r="J191" i="6"/>
  <c r="K191" i="6"/>
  <c r="L191" i="6"/>
  <c r="M191" i="6"/>
  <c r="N191" i="6"/>
  <c r="O191" i="6"/>
  <c r="P191" i="6"/>
  <c r="Q191" i="6"/>
  <c r="J192" i="6"/>
  <c r="K192" i="6"/>
  <c r="L192" i="6"/>
  <c r="M192" i="6"/>
  <c r="N192" i="6"/>
  <c r="O192" i="6"/>
  <c r="P192" i="6"/>
  <c r="Q192" i="6"/>
  <c r="J193" i="6"/>
  <c r="K193" i="6"/>
  <c r="L193" i="6"/>
  <c r="M193" i="6"/>
  <c r="N193" i="6"/>
  <c r="O193" i="6"/>
  <c r="P193" i="6"/>
  <c r="Q193" i="6"/>
  <c r="J194" i="6"/>
  <c r="K194" i="6"/>
  <c r="L194" i="6"/>
  <c r="M194" i="6"/>
  <c r="N194" i="6"/>
  <c r="O194" i="6"/>
  <c r="P194" i="6"/>
  <c r="Q194" i="6"/>
  <c r="J195" i="6"/>
  <c r="K195" i="6"/>
  <c r="L195" i="6"/>
  <c r="M195" i="6"/>
  <c r="N195" i="6"/>
  <c r="O195" i="6"/>
  <c r="P195" i="6"/>
  <c r="Q195" i="6"/>
  <c r="J196" i="6"/>
  <c r="K196" i="6"/>
  <c r="L196" i="6"/>
  <c r="M196" i="6"/>
  <c r="N196" i="6"/>
  <c r="O196" i="6"/>
  <c r="P196" i="6"/>
  <c r="Q196" i="6"/>
  <c r="J197" i="6"/>
  <c r="K197" i="6"/>
  <c r="L197" i="6"/>
  <c r="M197" i="6"/>
  <c r="N197" i="6"/>
  <c r="O197" i="6"/>
  <c r="P197" i="6"/>
  <c r="Q197" i="6"/>
  <c r="J198" i="6"/>
  <c r="K198" i="6"/>
  <c r="L198" i="6"/>
  <c r="M198" i="6"/>
  <c r="N198" i="6"/>
  <c r="O198" i="6"/>
  <c r="P198" i="6"/>
  <c r="Q198" i="6"/>
  <c r="J199" i="6"/>
  <c r="K199" i="6"/>
  <c r="L199" i="6"/>
  <c r="M199" i="6"/>
  <c r="N199" i="6"/>
  <c r="O199" i="6"/>
  <c r="P199" i="6"/>
  <c r="Q199" i="6"/>
  <c r="J200" i="6"/>
  <c r="K200" i="6"/>
  <c r="L200" i="6"/>
  <c r="M200" i="6"/>
  <c r="N200" i="6"/>
  <c r="O200" i="6"/>
  <c r="P200" i="6"/>
  <c r="Q200" i="6"/>
  <c r="J201" i="6"/>
  <c r="K201" i="6"/>
  <c r="L201" i="6"/>
  <c r="M201" i="6"/>
  <c r="N201" i="6"/>
  <c r="O201" i="6"/>
  <c r="P201" i="6"/>
  <c r="Q201" i="6"/>
  <c r="J202" i="6"/>
  <c r="K202" i="6"/>
  <c r="L202" i="6"/>
  <c r="M202" i="6"/>
  <c r="N202" i="6"/>
  <c r="O202" i="6"/>
  <c r="P202" i="6"/>
  <c r="Q202" i="6"/>
  <c r="J203" i="6"/>
  <c r="K203" i="6"/>
  <c r="L203" i="6"/>
  <c r="M203" i="6"/>
  <c r="N203" i="6"/>
  <c r="O203" i="6"/>
  <c r="P203" i="6"/>
  <c r="Q203" i="6"/>
  <c r="J204" i="6"/>
  <c r="K204" i="6"/>
  <c r="L204" i="6"/>
  <c r="M204" i="6"/>
  <c r="N204" i="6"/>
  <c r="O204" i="6"/>
  <c r="P204" i="6"/>
  <c r="Q204" i="6"/>
  <c r="J205" i="6"/>
  <c r="K205" i="6"/>
  <c r="L205" i="6"/>
  <c r="M205" i="6"/>
  <c r="N205" i="6"/>
  <c r="O205" i="6"/>
  <c r="P205" i="6"/>
  <c r="Q205" i="6"/>
  <c r="J206" i="6"/>
  <c r="K206" i="6"/>
  <c r="L206" i="6"/>
  <c r="M206" i="6"/>
  <c r="N206" i="6"/>
  <c r="O206" i="6"/>
  <c r="P206" i="6"/>
  <c r="Q206" i="6"/>
  <c r="J207" i="6"/>
  <c r="K207" i="6"/>
  <c r="L207" i="6"/>
  <c r="M207" i="6"/>
  <c r="N207" i="6"/>
  <c r="O207" i="6"/>
  <c r="P207" i="6"/>
  <c r="Q207" i="6"/>
  <c r="J208" i="6"/>
  <c r="K208" i="6"/>
  <c r="L208" i="6"/>
  <c r="M208" i="6"/>
  <c r="N208" i="6"/>
  <c r="O208" i="6"/>
  <c r="P208" i="6"/>
  <c r="Q208" i="6"/>
  <c r="J209" i="6"/>
  <c r="K209" i="6"/>
  <c r="L209" i="6"/>
  <c r="M209" i="6"/>
  <c r="N209" i="6"/>
  <c r="O209" i="6"/>
  <c r="P209" i="6"/>
  <c r="Q209" i="6"/>
  <c r="J210" i="6"/>
  <c r="K210" i="6"/>
  <c r="L210" i="6"/>
  <c r="M210" i="6"/>
  <c r="N210" i="6"/>
  <c r="O210" i="6"/>
  <c r="P210" i="6"/>
  <c r="Q210" i="6"/>
  <c r="J211" i="6"/>
  <c r="K211" i="6"/>
  <c r="L211" i="6"/>
  <c r="M211" i="6"/>
  <c r="N211" i="6"/>
  <c r="O211" i="6"/>
  <c r="P211" i="6"/>
  <c r="Q211" i="6"/>
  <c r="J212" i="6"/>
  <c r="K212" i="6"/>
  <c r="L212" i="6"/>
  <c r="M212" i="6"/>
  <c r="N212" i="6"/>
  <c r="O212" i="6"/>
  <c r="P212" i="6"/>
  <c r="Q212" i="6"/>
  <c r="J213" i="6"/>
  <c r="K213" i="6"/>
  <c r="L213" i="6"/>
  <c r="M213" i="6"/>
  <c r="N213" i="6"/>
  <c r="O213" i="6"/>
  <c r="P213" i="6"/>
  <c r="Q213" i="6"/>
  <c r="J214" i="6"/>
  <c r="K214" i="6"/>
  <c r="L214" i="6"/>
  <c r="M214" i="6"/>
  <c r="N214" i="6"/>
  <c r="O214" i="6"/>
  <c r="P214" i="6"/>
  <c r="Q214" i="6"/>
  <c r="J215" i="6"/>
  <c r="K215" i="6"/>
  <c r="L215" i="6"/>
  <c r="M215" i="6"/>
  <c r="N215" i="6"/>
  <c r="O215" i="6"/>
  <c r="P215" i="6"/>
  <c r="Q215" i="6"/>
  <c r="J216" i="6"/>
  <c r="K216" i="6"/>
  <c r="L216" i="6"/>
  <c r="M216" i="6"/>
  <c r="N216" i="6"/>
  <c r="O216" i="6"/>
  <c r="P216" i="6"/>
  <c r="Q216" i="6"/>
  <c r="J217" i="6"/>
  <c r="K217" i="6"/>
  <c r="L217" i="6"/>
  <c r="M217" i="6"/>
  <c r="N217" i="6"/>
  <c r="O217" i="6"/>
  <c r="P217" i="6"/>
  <c r="Q217" i="6"/>
  <c r="J218" i="6"/>
  <c r="K218" i="6"/>
  <c r="L218" i="6"/>
  <c r="M218" i="6"/>
  <c r="N218" i="6"/>
  <c r="O218" i="6"/>
  <c r="P218" i="6"/>
  <c r="Q218" i="6"/>
  <c r="J219" i="6"/>
  <c r="K219" i="6"/>
  <c r="L219" i="6"/>
  <c r="M219" i="6"/>
  <c r="N219" i="6"/>
  <c r="O219" i="6"/>
  <c r="P219" i="6"/>
  <c r="Q219" i="6"/>
  <c r="J220" i="6"/>
  <c r="K220" i="6"/>
  <c r="L220" i="6"/>
  <c r="M220" i="6"/>
  <c r="N220" i="6"/>
  <c r="O220" i="6"/>
  <c r="P220" i="6"/>
  <c r="Q220" i="6"/>
  <c r="J221" i="6"/>
  <c r="K221" i="6"/>
  <c r="L221" i="6"/>
  <c r="M221" i="6"/>
  <c r="N221" i="6"/>
  <c r="O221" i="6"/>
  <c r="P221" i="6"/>
  <c r="Q221" i="6"/>
  <c r="J222" i="6"/>
  <c r="K222" i="6"/>
  <c r="L222" i="6"/>
  <c r="M222" i="6"/>
  <c r="N222" i="6"/>
  <c r="O222" i="6"/>
  <c r="P222" i="6"/>
  <c r="Q222" i="6"/>
  <c r="J223" i="6"/>
  <c r="K223" i="6"/>
  <c r="L223" i="6"/>
  <c r="M223" i="6"/>
  <c r="N223" i="6"/>
  <c r="O223" i="6"/>
  <c r="P223" i="6"/>
  <c r="Q223" i="6"/>
  <c r="J224" i="6"/>
  <c r="K224" i="6"/>
  <c r="L224" i="6"/>
  <c r="M224" i="6"/>
  <c r="N224" i="6"/>
  <c r="O224" i="6"/>
  <c r="P224" i="6"/>
  <c r="Q224" i="6"/>
  <c r="J225" i="6"/>
  <c r="K225" i="6"/>
  <c r="L225" i="6"/>
  <c r="M225" i="6"/>
  <c r="N225" i="6"/>
  <c r="O225" i="6"/>
  <c r="P225" i="6"/>
  <c r="Q225" i="6"/>
  <c r="J226" i="6"/>
  <c r="K226" i="6"/>
  <c r="L226" i="6"/>
  <c r="M226" i="6"/>
  <c r="N226" i="6"/>
  <c r="O226" i="6"/>
  <c r="P226" i="6"/>
  <c r="Q226" i="6"/>
  <c r="J227" i="6"/>
  <c r="K227" i="6"/>
  <c r="L227" i="6"/>
  <c r="M227" i="6"/>
  <c r="N227" i="6"/>
  <c r="O227" i="6"/>
  <c r="P227" i="6"/>
  <c r="Q227" i="6"/>
  <c r="J228" i="6"/>
  <c r="K228" i="6"/>
  <c r="L228" i="6"/>
  <c r="M228" i="6"/>
  <c r="N228" i="6"/>
  <c r="O228" i="6"/>
  <c r="P228" i="6"/>
  <c r="Q228" i="6"/>
  <c r="J229" i="6"/>
  <c r="K229" i="6"/>
  <c r="L229" i="6"/>
  <c r="M229" i="6"/>
  <c r="N229" i="6"/>
  <c r="O229" i="6"/>
  <c r="P229" i="6"/>
  <c r="Q229" i="6"/>
  <c r="J230" i="6"/>
  <c r="K230" i="6"/>
  <c r="L230" i="6"/>
  <c r="M230" i="6"/>
  <c r="N230" i="6"/>
  <c r="O230" i="6"/>
  <c r="P230" i="6"/>
  <c r="Q230" i="6"/>
  <c r="J231" i="6"/>
  <c r="K231" i="6"/>
  <c r="L231" i="6"/>
  <c r="M231" i="6"/>
  <c r="N231" i="6"/>
  <c r="O231" i="6"/>
  <c r="P231" i="6"/>
  <c r="Q231" i="6"/>
  <c r="J232" i="6"/>
  <c r="K232" i="6"/>
  <c r="L232" i="6"/>
  <c r="M232" i="6"/>
  <c r="N232" i="6"/>
  <c r="O232" i="6"/>
  <c r="P232" i="6"/>
  <c r="Q232" i="6"/>
  <c r="J233" i="6"/>
  <c r="K233" i="6"/>
  <c r="L233" i="6"/>
  <c r="M233" i="6"/>
  <c r="N233" i="6"/>
  <c r="O233" i="6"/>
  <c r="P233" i="6"/>
  <c r="Q233" i="6"/>
  <c r="J234" i="6"/>
  <c r="K234" i="6"/>
  <c r="L234" i="6"/>
  <c r="M234" i="6"/>
  <c r="N234" i="6"/>
  <c r="O234" i="6"/>
  <c r="P234" i="6"/>
  <c r="Q234" i="6"/>
  <c r="J235" i="6"/>
  <c r="K235" i="6"/>
  <c r="L235" i="6"/>
  <c r="M235" i="6"/>
  <c r="N235" i="6"/>
  <c r="O235" i="6"/>
  <c r="P235" i="6"/>
  <c r="Q235" i="6"/>
  <c r="J236" i="6"/>
  <c r="K236" i="6"/>
  <c r="L236" i="6"/>
  <c r="M236" i="6"/>
  <c r="N236" i="6"/>
  <c r="O236" i="6"/>
  <c r="P236" i="6"/>
  <c r="Q236" i="6"/>
  <c r="J237" i="6"/>
  <c r="K237" i="6"/>
  <c r="L237" i="6"/>
  <c r="M237" i="6"/>
  <c r="N237" i="6"/>
  <c r="O237" i="6"/>
  <c r="P237" i="6"/>
  <c r="Q237" i="6"/>
  <c r="J238" i="6"/>
  <c r="K238" i="6"/>
  <c r="L238" i="6"/>
  <c r="M238" i="6"/>
  <c r="N238" i="6"/>
  <c r="O238" i="6"/>
  <c r="P238" i="6"/>
  <c r="Q238" i="6"/>
  <c r="J239" i="6"/>
  <c r="K239" i="6"/>
  <c r="L239" i="6"/>
  <c r="M239" i="6"/>
  <c r="N239" i="6"/>
  <c r="O239" i="6"/>
  <c r="P239" i="6"/>
  <c r="Q239" i="6"/>
  <c r="J240" i="6"/>
  <c r="K240" i="6"/>
  <c r="L240" i="6"/>
  <c r="M240" i="6"/>
  <c r="N240" i="6"/>
  <c r="O240" i="6"/>
  <c r="P240" i="6"/>
  <c r="Q240" i="6"/>
  <c r="J241" i="6"/>
  <c r="K241" i="6"/>
  <c r="L241" i="6"/>
  <c r="M241" i="6"/>
  <c r="N241" i="6"/>
  <c r="O241" i="6"/>
  <c r="P241" i="6"/>
  <c r="Q241" i="6"/>
  <c r="J242" i="6"/>
  <c r="K242" i="6"/>
  <c r="L242" i="6"/>
  <c r="M242" i="6"/>
  <c r="N242" i="6"/>
  <c r="O242" i="6"/>
  <c r="P242" i="6"/>
  <c r="Q242" i="6"/>
  <c r="J243" i="6"/>
  <c r="K243" i="6"/>
  <c r="L243" i="6"/>
  <c r="M243" i="6"/>
  <c r="N243" i="6"/>
  <c r="O243" i="6"/>
  <c r="P243" i="6"/>
  <c r="Q243" i="6"/>
  <c r="J244" i="6"/>
  <c r="K244" i="6"/>
  <c r="L244" i="6"/>
  <c r="M244" i="6"/>
  <c r="N244" i="6"/>
  <c r="O244" i="6"/>
  <c r="P244" i="6"/>
  <c r="Q244" i="6"/>
  <c r="J245" i="6"/>
  <c r="K245" i="6"/>
  <c r="L245" i="6"/>
  <c r="M245" i="6"/>
  <c r="N245" i="6"/>
  <c r="O245" i="6"/>
  <c r="P245" i="6"/>
  <c r="Q245" i="6"/>
  <c r="J246" i="6"/>
  <c r="K246" i="6"/>
  <c r="L246" i="6"/>
  <c r="M246" i="6"/>
  <c r="N246" i="6"/>
  <c r="O246" i="6"/>
  <c r="P246" i="6"/>
  <c r="Q246" i="6"/>
  <c r="J247" i="6"/>
  <c r="K247" i="6"/>
  <c r="L247" i="6"/>
  <c r="M247" i="6"/>
  <c r="N247" i="6"/>
  <c r="O247" i="6"/>
  <c r="P247" i="6"/>
  <c r="Q247" i="6"/>
  <c r="J248" i="6"/>
  <c r="K248" i="6"/>
  <c r="L248" i="6"/>
  <c r="M248" i="6"/>
  <c r="N248" i="6"/>
  <c r="O248" i="6"/>
  <c r="P248" i="6"/>
  <c r="Q248" i="6"/>
  <c r="J249" i="6"/>
  <c r="K249" i="6"/>
  <c r="L249" i="6"/>
  <c r="M249" i="6"/>
  <c r="N249" i="6"/>
  <c r="O249" i="6"/>
  <c r="P249" i="6"/>
  <c r="Q249" i="6"/>
  <c r="J250" i="6"/>
  <c r="K250" i="6"/>
  <c r="L250" i="6"/>
  <c r="M250" i="6"/>
  <c r="N250" i="6"/>
  <c r="O250" i="6"/>
  <c r="P250" i="6"/>
  <c r="Q250" i="6"/>
  <c r="J251" i="6"/>
  <c r="K251" i="6"/>
  <c r="L251" i="6"/>
  <c r="M251" i="6"/>
  <c r="N251" i="6"/>
  <c r="O251" i="6"/>
  <c r="P251" i="6"/>
  <c r="Q251" i="6"/>
  <c r="J252" i="6"/>
  <c r="K252" i="6"/>
  <c r="L252" i="6"/>
  <c r="M252" i="6"/>
  <c r="N252" i="6"/>
  <c r="O252" i="6"/>
  <c r="P252" i="6"/>
  <c r="Q252" i="6"/>
  <c r="J253" i="6"/>
  <c r="K253" i="6"/>
  <c r="L253" i="6"/>
  <c r="M253" i="6"/>
  <c r="N253" i="6"/>
  <c r="O253" i="6"/>
  <c r="P253" i="6"/>
  <c r="Q253" i="6"/>
  <c r="J254" i="6"/>
  <c r="K254" i="6"/>
  <c r="L254" i="6"/>
  <c r="M254" i="6"/>
  <c r="N254" i="6"/>
  <c r="O254" i="6"/>
  <c r="P254" i="6"/>
  <c r="Q254" i="6"/>
  <c r="J255" i="6"/>
  <c r="K255" i="6"/>
  <c r="L255" i="6"/>
  <c r="M255" i="6"/>
  <c r="N255" i="6"/>
  <c r="O255" i="6"/>
  <c r="P255" i="6"/>
  <c r="Q255" i="6"/>
  <c r="J256" i="6"/>
  <c r="K256" i="6"/>
  <c r="L256" i="6"/>
  <c r="M256" i="6"/>
  <c r="N256" i="6"/>
  <c r="O256" i="6"/>
  <c r="P256" i="6"/>
  <c r="Q256" i="6"/>
  <c r="J257" i="6"/>
  <c r="K257" i="6"/>
  <c r="L257" i="6"/>
  <c r="M257" i="6"/>
  <c r="N257" i="6"/>
  <c r="O257" i="6"/>
  <c r="P257" i="6"/>
  <c r="Q257" i="6"/>
  <c r="J258" i="6"/>
  <c r="K258" i="6"/>
  <c r="L258" i="6"/>
  <c r="M258" i="6"/>
  <c r="N258" i="6"/>
  <c r="O258" i="6"/>
  <c r="P258" i="6"/>
  <c r="Q258" i="6"/>
  <c r="J259" i="6"/>
  <c r="K259" i="6"/>
  <c r="L259" i="6"/>
  <c r="M259" i="6"/>
  <c r="N259" i="6"/>
  <c r="O259" i="6"/>
  <c r="P259" i="6"/>
  <c r="Q259" i="6"/>
  <c r="J260" i="6"/>
  <c r="K260" i="6"/>
  <c r="L260" i="6"/>
  <c r="M260" i="6"/>
  <c r="N260" i="6"/>
  <c r="O260" i="6"/>
  <c r="P260" i="6"/>
  <c r="Q260" i="6"/>
  <c r="J261" i="6"/>
  <c r="K261" i="6"/>
  <c r="L261" i="6"/>
  <c r="M261" i="6"/>
  <c r="N261" i="6"/>
  <c r="O261" i="6"/>
  <c r="P261" i="6"/>
  <c r="Q261" i="6"/>
  <c r="J262" i="6"/>
  <c r="K262" i="6"/>
  <c r="L262" i="6"/>
  <c r="M262" i="6"/>
  <c r="N262" i="6"/>
  <c r="O262" i="6"/>
  <c r="P262" i="6"/>
  <c r="Q262" i="6"/>
  <c r="J263" i="6"/>
  <c r="K263" i="6"/>
  <c r="L263" i="6"/>
  <c r="M263" i="6"/>
  <c r="N263" i="6"/>
  <c r="O263" i="6"/>
  <c r="P263" i="6"/>
  <c r="Q263" i="6"/>
  <c r="J264" i="6"/>
  <c r="K264" i="6"/>
  <c r="L264" i="6"/>
  <c r="M264" i="6"/>
  <c r="N264" i="6"/>
  <c r="O264" i="6"/>
  <c r="P264" i="6"/>
  <c r="Q264" i="6"/>
  <c r="J265" i="6"/>
  <c r="K265" i="6"/>
  <c r="L265" i="6"/>
  <c r="M265" i="6"/>
  <c r="N265" i="6"/>
  <c r="O265" i="6"/>
  <c r="P265" i="6"/>
  <c r="Q265" i="6"/>
  <c r="J266" i="6"/>
  <c r="K266" i="6"/>
  <c r="L266" i="6"/>
  <c r="M266" i="6"/>
  <c r="N266" i="6"/>
  <c r="O266" i="6"/>
  <c r="P266" i="6"/>
  <c r="Q266" i="6"/>
  <c r="J267" i="6"/>
  <c r="K267" i="6"/>
  <c r="L267" i="6"/>
  <c r="M267" i="6"/>
  <c r="N267" i="6"/>
  <c r="O267" i="6"/>
  <c r="P267" i="6"/>
  <c r="Q267" i="6"/>
  <c r="J268" i="6"/>
  <c r="K268" i="6"/>
  <c r="L268" i="6"/>
  <c r="M268" i="6"/>
  <c r="N268" i="6"/>
  <c r="O268" i="6"/>
  <c r="P268" i="6"/>
  <c r="Q268" i="6"/>
  <c r="J269" i="6"/>
  <c r="K269" i="6"/>
  <c r="L269" i="6"/>
  <c r="M269" i="6"/>
  <c r="N269" i="6"/>
  <c r="O269" i="6"/>
  <c r="P269" i="6"/>
  <c r="Q269" i="6"/>
  <c r="J270" i="6"/>
  <c r="K270" i="6"/>
  <c r="L270" i="6"/>
  <c r="M270" i="6"/>
  <c r="N270" i="6"/>
  <c r="O270" i="6"/>
  <c r="P270" i="6"/>
  <c r="Q270" i="6"/>
  <c r="J271" i="6"/>
  <c r="K271" i="6"/>
  <c r="L271" i="6"/>
  <c r="M271" i="6"/>
  <c r="N271" i="6"/>
  <c r="O271" i="6"/>
  <c r="P271" i="6"/>
  <c r="Q271" i="6"/>
  <c r="J272" i="6"/>
  <c r="K272" i="6"/>
  <c r="L272" i="6"/>
  <c r="M272" i="6"/>
  <c r="N272" i="6"/>
  <c r="O272" i="6"/>
  <c r="P272" i="6"/>
  <c r="Q272" i="6"/>
  <c r="J273" i="6"/>
  <c r="K273" i="6"/>
  <c r="L273" i="6"/>
  <c r="M273" i="6"/>
  <c r="N273" i="6"/>
  <c r="O273" i="6"/>
  <c r="P273" i="6"/>
  <c r="Q273" i="6"/>
  <c r="J274" i="6"/>
  <c r="K274" i="6"/>
  <c r="L274" i="6"/>
  <c r="M274" i="6"/>
  <c r="N274" i="6"/>
  <c r="O274" i="6"/>
  <c r="P274" i="6"/>
  <c r="Q274" i="6"/>
  <c r="J275" i="6"/>
  <c r="K275" i="6"/>
  <c r="L275" i="6"/>
  <c r="M275" i="6"/>
  <c r="N275" i="6"/>
  <c r="O275" i="6"/>
  <c r="P275" i="6"/>
  <c r="Q275" i="6"/>
  <c r="J276" i="6"/>
  <c r="K276" i="6"/>
  <c r="L276" i="6"/>
  <c r="M276" i="6"/>
  <c r="N276" i="6"/>
  <c r="O276" i="6"/>
  <c r="P276" i="6"/>
  <c r="Q276" i="6"/>
  <c r="J277" i="6"/>
  <c r="K277" i="6"/>
  <c r="L277" i="6"/>
  <c r="M277" i="6"/>
  <c r="N277" i="6"/>
  <c r="O277" i="6"/>
  <c r="P277" i="6"/>
  <c r="Q277" i="6"/>
  <c r="J278" i="6"/>
  <c r="K278" i="6"/>
  <c r="L278" i="6"/>
  <c r="M278" i="6"/>
  <c r="N278" i="6"/>
  <c r="O278" i="6"/>
  <c r="P278" i="6"/>
  <c r="Q278" i="6"/>
  <c r="J279" i="6"/>
  <c r="K279" i="6"/>
  <c r="L279" i="6"/>
  <c r="M279" i="6"/>
  <c r="N279" i="6"/>
  <c r="O279" i="6"/>
  <c r="P279" i="6"/>
  <c r="Q279" i="6"/>
  <c r="J280" i="6"/>
  <c r="K280" i="6"/>
  <c r="L280" i="6"/>
  <c r="M280" i="6"/>
  <c r="N280" i="6"/>
  <c r="O280" i="6"/>
  <c r="P280" i="6"/>
  <c r="Q280" i="6"/>
  <c r="J281" i="6"/>
  <c r="K281" i="6"/>
  <c r="L281" i="6"/>
  <c r="M281" i="6"/>
  <c r="N281" i="6"/>
  <c r="O281" i="6"/>
  <c r="P281" i="6"/>
  <c r="Q281" i="6"/>
  <c r="J282" i="6"/>
  <c r="K282" i="6"/>
  <c r="L282" i="6"/>
  <c r="M282" i="6"/>
  <c r="N282" i="6"/>
  <c r="O282" i="6"/>
  <c r="P282" i="6"/>
  <c r="Q282" i="6"/>
  <c r="J283" i="6"/>
  <c r="K283" i="6"/>
  <c r="L283" i="6"/>
  <c r="M283" i="6"/>
  <c r="N283" i="6"/>
  <c r="O283" i="6"/>
  <c r="P283" i="6"/>
  <c r="Q283" i="6"/>
  <c r="J284" i="6"/>
  <c r="K284" i="6"/>
  <c r="L284" i="6"/>
  <c r="M284" i="6"/>
  <c r="N284" i="6"/>
  <c r="O284" i="6"/>
  <c r="P284" i="6"/>
  <c r="Q284" i="6"/>
  <c r="J285" i="6"/>
  <c r="K285" i="6"/>
  <c r="L285" i="6"/>
  <c r="M285" i="6"/>
  <c r="N285" i="6"/>
  <c r="O285" i="6"/>
  <c r="P285" i="6"/>
  <c r="Q285" i="6"/>
  <c r="J286" i="6"/>
  <c r="K286" i="6"/>
  <c r="L286" i="6"/>
  <c r="M286" i="6"/>
  <c r="N286" i="6"/>
  <c r="O286" i="6"/>
  <c r="P286" i="6"/>
  <c r="Q286" i="6"/>
  <c r="J287" i="6"/>
  <c r="K287" i="6"/>
  <c r="L287" i="6"/>
  <c r="M287" i="6"/>
  <c r="N287" i="6"/>
  <c r="O287" i="6"/>
  <c r="P287" i="6"/>
  <c r="Q287" i="6"/>
  <c r="J288" i="6"/>
  <c r="K288" i="6"/>
  <c r="L288" i="6"/>
  <c r="M288" i="6"/>
  <c r="N288" i="6"/>
  <c r="O288" i="6"/>
  <c r="P288" i="6"/>
  <c r="Q288" i="6"/>
  <c r="J289" i="6"/>
  <c r="K289" i="6"/>
  <c r="L289" i="6"/>
  <c r="M289" i="6"/>
  <c r="N289" i="6"/>
  <c r="O289" i="6"/>
  <c r="P289" i="6"/>
  <c r="Q289" i="6"/>
  <c r="J290" i="6"/>
  <c r="K290" i="6"/>
  <c r="L290" i="6"/>
  <c r="M290" i="6"/>
  <c r="N290" i="6"/>
  <c r="O290" i="6"/>
  <c r="P290" i="6"/>
  <c r="Q290" i="6"/>
  <c r="J291" i="6"/>
  <c r="K291" i="6"/>
  <c r="L291" i="6"/>
  <c r="M291" i="6"/>
  <c r="N291" i="6"/>
  <c r="O291" i="6"/>
  <c r="P291" i="6"/>
  <c r="Q291" i="6"/>
  <c r="J292" i="6"/>
  <c r="K292" i="6"/>
  <c r="L292" i="6"/>
  <c r="M292" i="6"/>
  <c r="N292" i="6"/>
  <c r="O292" i="6"/>
  <c r="P292" i="6"/>
  <c r="Q292" i="6"/>
  <c r="J293" i="6"/>
  <c r="K293" i="6"/>
  <c r="L293" i="6"/>
  <c r="M293" i="6"/>
  <c r="N293" i="6"/>
  <c r="O293" i="6"/>
  <c r="P293" i="6"/>
  <c r="Q293" i="6"/>
  <c r="J294" i="6"/>
  <c r="K294" i="6"/>
  <c r="L294" i="6"/>
  <c r="M294" i="6"/>
  <c r="N294" i="6"/>
  <c r="O294" i="6"/>
  <c r="P294" i="6"/>
  <c r="Q294" i="6"/>
  <c r="J295" i="6"/>
  <c r="K295" i="6"/>
  <c r="L295" i="6"/>
  <c r="M295" i="6"/>
  <c r="N295" i="6"/>
  <c r="O295" i="6"/>
  <c r="P295" i="6"/>
  <c r="Q295" i="6"/>
  <c r="J296" i="6"/>
  <c r="K296" i="6"/>
  <c r="L296" i="6"/>
  <c r="M296" i="6"/>
  <c r="N296" i="6"/>
  <c r="O296" i="6"/>
  <c r="P296" i="6"/>
  <c r="Q296" i="6"/>
  <c r="J297" i="6"/>
  <c r="K297" i="6"/>
  <c r="L297" i="6"/>
  <c r="M297" i="6"/>
  <c r="N297" i="6"/>
  <c r="O297" i="6"/>
  <c r="P297" i="6"/>
  <c r="Q297" i="6"/>
  <c r="J298" i="6"/>
  <c r="K298" i="6"/>
  <c r="L298" i="6"/>
  <c r="M298" i="6"/>
  <c r="N298" i="6"/>
  <c r="O298" i="6"/>
  <c r="P298" i="6"/>
  <c r="Q298" i="6"/>
  <c r="J299" i="6"/>
  <c r="K299" i="6"/>
  <c r="L299" i="6"/>
  <c r="M299" i="6"/>
  <c r="N299" i="6"/>
  <c r="O299" i="6"/>
  <c r="P299" i="6"/>
  <c r="Q299" i="6"/>
  <c r="J300" i="6"/>
  <c r="K300" i="6"/>
  <c r="L300" i="6"/>
  <c r="M300" i="6"/>
  <c r="N300" i="6"/>
  <c r="O300" i="6"/>
  <c r="P300" i="6"/>
  <c r="Q300" i="6"/>
  <c r="J301" i="6"/>
  <c r="K301" i="6"/>
  <c r="L301" i="6"/>
  <c r="M301" i="6"/>
  <c r="N301" i="6"/>
  <c r="O301" i="6"/>
  <c r="P301" i="6"/>
  <c r="Q301" i="6"/>
  <c r="J302" i="6"/>
  <c r="K302" i="6"/>
  <c r="L302" i="6"/>
  <c r="M302" i="6"/>
  <c r="N302" i="6"/>
  <c r="O302" i="6"/>
  <c r="P302" i="6"/>
  <c r="Q302" i="6"/>
  <c r="J303" i="6"/>
  <c r="K303" i="6"/>
  <c r="L303" i="6"/>
  <c r="M303" i="6"/>
  <c r="N303" i="6"/>
  <c r="O303" i="6"/>
  <c r="P303" i="6"/>
  <c r="Q303" i="6"/>
  <c r="J304" i="6"/>
  <c r="K304" i="6"/>
  <c r="L304" i="6"/>
  <c r="M304" i="6"/>
  <c r="N304" i="6"/>
  <c r="O304" i="6"/>
  <c r="P304" i="6"/>
  <c r="Q304" i="6"/>
  <c r="K2" i="6"/>
  <c r="L2" i="6"/>
  <c r="M2" i="6"/>
  <c r="N2" i="6"/>
  <c r="O2" i="6"/>
  <c r="P2" i="6"/>
  <c r="Q2" i="6"/>
  <c r="J2" i="6"/>
  <c r="J1" i="6"/>
  <c r="K1" i="6"/>
  <c r="L1" i="6"/>
  <c r="M1" i="6"/>
  <c r="N1" i="6"/>
  <c r="O1" i="6"/>
  <c r="P1" i="6"/>
  <c r="Q1" i="6"/>
  <c r="I3" i="6"/>
  <c r="I4" i="6"/>
  <c r="I5"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18" i="6"/>
  <c r="I119" i="6"/>
  <c r="I120" i="6"/>
  <c r="I121" i="6"/>
  <c r="I122" i="6"/>
  <c r="I123" i="6"/>
  <c r="I124" i="6"/>
  <c r="I125" i="6"/>
  <c r="I126" i="6"/>
  <c r="I127" i="6"/>
  <c r="I128" i="6"/>
  <c r="I129" i="6"/>
  <c r="I130" i="6"/>
  <c r="I131" i="6"/>
  <c r="I132" i="6"/>
  <c r="I133" i="6"/>
  <c r="I134" i="6"/>
  <c r="I135" i="6"/>
  <c r="I136" i="6"/>
  <c r="I137" i="6"/>
  <c r="I138" i="6"/>
  <c r="I139" i="6"/>
  <c r="I140" i="6"/>
  <c r="I141" i="6"/>
  <c r="I142" i="6"/>
  <c r="I143" i="6"/>
  <c r="I144" i="6"/>
  <c r="I145" i="6"/>
  <c r="I146" i="6"/>
  <c r="I147" i="6"/>
  <c r="I148" i="6"/>
  <c r="I149" i="6"/>
  <c r="I150" i="6"/>
  <c r="I151" i="6"/>
  <c r="I152" i="6"/>
  <c r="I153" i="6"/>
  <c r="I154" i="6"/>
  <c r="I155" i="6"/>
  <c r="I156" i="6"/>
  <c r="I157" i="6"/>
  <c r="I158" i="6"/>
  <c r="I159" i="6"/>
  <c r="I160" i="6"/>
  <c r="I161" i="6"/>
  <c r="I162" i="6"/>
  <c r="I163" i="6"/>
  <c r="I164" i="6"/>
  <c r="I165" i="6"/>
  <c r="I166" i="6"/>
  <c r="I167" i="6"/>
  <c r="I168" i="6"/>
  <c r="I169" i="6"/>
  <c r="I170" i="6"/>
  <c r="I171" i="6"/>
  <c r="I172" i="6"/>
  <c r="I173" i="6"/>
  <c r="I174" i="6"/>
  <c r="I175" i="6"/>
  <c r="I176" i="6"/>
  <c r="I177" i="6"/>
  <c r="I178" i="6"/>
  <c r="I179" i="6"/>
  <c r="I180" i="6"/>
  <c r="I181" i="6"/>
  <c r="I182" i="6"/>
  <c r="I183" i="6"/>
  <c r="I184" i="6"/>
  <c r="I185" i="6"/>
  <c r="I186" i="6"/>
  <c r="I187" i="6"/>
  <c r="I188" i="6"/>
  <c r="I189" i="6"/>
  <c r="I190" i="6"/>
  <c r="I191" i="6"/>
  <c r="I192" i="6"/>
  <c r="I193" i="6"/>
  <c r="I194" i="6"/>
  <c r="I195" i="6"/>
  <c r="I196" i="6"/>
  <c r="I197" i="6"/>
  <c r="I198" i="6"/>
  <c r="I199" i="6"/>
  <c r="I200" i="6"/>
  <c r="I201" i="6"/>
  <c r="I202" i="6"/>
  <c r="I203" i="6"/>
  <c r="I204" i="6"/>
  <c r="I205" i="6"/>
  <c r="I206" i="6"/>
  <c r="I207" i="6"/>
  <c r="I208" i="6"/>
  <c r="I209" i="6"/>
  <c r="I210" i="6"/>
  <c r="I211" i="6"/>
  <c r="I212" i="6"/>
  <c r="I213" i="6"/>
  <c r="I214" i="6"/>
  <c r="I215" i="6"/>
  <c r="I216" i="6"/>
  <c r="I217" i="6"/>
  <c r="I218" i="6"/>
  <c r="I219" i="6"/>
  <c r="I220" i="6"/>
  <c r="I221" i="6"/>
  <c r="I222" i="6"/>
  <c r="I223" i="6"/>
  <c r="I224" i="6"/>
  <c r="I225" i="6"/>
  <c r="I226" i="6"/>
  <c r="I227" i="6"/>
  <c r="I228" i="6"/>
  <c r="I229" i="6"/>
  <c r="I230" i="6"/>
  <c r="I231" i="6"/>
  <c r="I232" i="6"/>
  <c r="I233" i="6"/>
  <c r="I234" i="6"/>
  <c r="I235" i="6"/>
  <c r="I236" i="6"/>
  <c r="I237" i="6"/>
  <c r="I238" i="6"/>
  <c r="I239" i="6"/>
  <c r="I240" i="6"/>
  <c r="I241" i="6"/>
  <c r="I242" i="6"/>
  <c r="I243" i="6"/>
  <c r="I244" i="6"/>
  <c r="I245" i="6"/>
  <c r="I246" i="6"/>
  <c r="I247" i="6"/>
  <c r="I248" i="6"/>
  <c r="I249" i="6"/>
  <c r="I250" i="6"/>
  <c r="I251" i="6"/>
  <c r="I252" i="6"/>
  <c r="I253" i="6"/>
  <c r="I254" i="6"/>
  <c r="I255" i="6"/>
  <c r="I256" i="6"/>
  <c r="I257" i="6"/>
  <c r="I258" i="6"/>
  <c r="I259" i="6"/>
  <c r="I260" i="6"/>
  <c r="I261" i="6"/>
  <c r="I262" i="6"/>
  <c r="I263" i="6"/>
  <c r="I264" i="6"/>
  <c r="I265" i="6"/>
  <c r="I266" i="6"/>
  <c r="I267" i="6"/>
  <c r="I268" i="6"/>
  <c r="I269" i="6"/>
  <c r="I270" i="6"/>
  <c r="I271" i="6"/>
  <c r="I272" i="6"/>
  <c r="I273" i="6"/>
  <c r="I274" i="6"/>
  <c r="I275" i="6"/>
  <c r="I276" i="6"/>
  <c r="I277" i="6"/>
  <c r="I278" i="6"/>
  <c r="I279" i="6"/>
  <c r="I280" i="6"/>
  <c r="I281" i="6"/>
  <c r="I282" i="6"/>
  <c r="I283" i="6"/>
  <c r="I284" i="6"/>
  <c r="I285" i="6"/>
  <c r="I286" i="6"/>
  <c r="I287" i="6"/>
  <c r="I288" i="6"/>
  <c r="I289" i="6"/>
  <c r="I290" i="6"/>
  <c r="I291" i="6"/>
  <c r="I292" i="6"/>
  <c r="I293" i="6"/>
  <c r="I294" i="6"/>
  <c r="I295" i="6"/>
  <c r="I296" i="6"/>
  <c r="I297" i="6"/>
  <c r="I298" i="6"/>
  <c r="I299" i="6"/>
  <c r="I300" i="6"/>
  <c r="I301" i="6"/>
  <c r="I302" i="6"/>
  <c r="I303" i="6"/>
  <c r="I304" i="6"/>
  <c r="I2" i="6"/>
  <c r="C3" i="6"/>
  <c r="D3" i="6"/>
  <c r="E3" i="6"/>
  <c r="F3" i="6"/>
  <c r="G3" i="6"/>
  <c r="H3" i="6"/>
  <c r="C4" i="6"/>
  <c r="D4" i="6"/>
  <c r="E4" i="6"/>
  <c r="F4" i="6"/>
  <c r="G4" i="6"/>
  <c r="H4" i="6"/>
  <c r="C5" i="6"/>
  <c r="D5" i="6"/>
  <c r="E5" i="6"/>
  <c r="F5" i="6"/>
  <c r="G5" i="6"/>
  <c r="H5" i="6"/>
  <c r="C6" i="6"/>
  <c r="D6" i="6"/>
  <c r="E6" i="6"/>
  <c r="F6" i="6"/>
  <c r="G6" i="6"/>
  <c r="H6" i="6"/>
  <c r="C7" i="6"/>
  <c r="D7" i="6"/>
  <c r="E7" i="6"/>
  <c r="F7" i="6"/>
  <c r="G7" i="6"/>
  <c r="H7" i="6"/>
  <c r="C8" i="6"/>
  <c r="D8" i="6"/>
  <c r="E8" i="6"/>
  <c r="F8" i="6"/>
  <c r="G8" i="6"/>
  <c r="H8" i="6"/>
  <c r="C9" i="6"/>
  <c r="D9" i="6"/>
  <c r="E9" i="6"/>
  <c r="F9" i="6"/>
  <c r="G9" i="6"/>
  <c r="H9" i="6"/>
  <c r="C10" i="6"/>
  <c r="D10" i="6"/>
  <c r="E10" i="6"/>
  <c r="F10" i="6"/>
  <c r="G10" i="6"/>
  <c r="H10" i="6"/>
  <c r="C11" i="6"/>
  <c r="D11" i="6"/>
  <c r="E11" i="6"/>
  <c r="F11" i="6"/>
  <c r="G11" i="6"/>
  <c r="H11" i="6"/>
  <c r="C12" i="6"/>
  <c r="D12" i="6"/>
  <c r="E12" i="6"/>
  <c r="F12" i="6"/>
  <c r="G12" i="6"/>
  <c r="H12" i="6"/>
  <c r="C13" i="6"/>
  <c r="D13" i="6"/>
  <c r="E13" i="6"/>
  <c r="F13" i="6"/>
  <c r="G13" i="6"/>
  <c r="H13" i="6"/>
  <c r="C14" i="6"/>
  <c r="D14" i="6"/>
  <c r="E14" i="6"/>
  <c r="F14" i="6"/>
  <c r="G14" i="6"/>
  <c r="H14" i="6"/>
  <c r="C15" i="6"/>
  <c r="D15" i="6"/>
  <c r="E15" i="6"/>
  <c r="F15" i="6"/>
  <c r="G15" i="6"/>
  <c r="H15" i="6"/>
  <c r="C16" i="6"/>
  <c r="D16" i="6"/>
  <c r="E16" i="6"/>
  <c r="F16" i="6"/>
  <c r="G16" i="6"/>
  <c r="H16" i="6"/>
  <c r="C17" i="6"/>
  <c r="D17" i="6"/>
  <c r="E17" i="6"/>
  <c r="F17" i="6"/>
  <c r="G17" i="6"/>
  <c r="H17" i="6"/>
  <c r="C18" i="6"/>
  <c r="D18" i="6"/>
  <c r="E18" i="6"/>
  <c r="F18" i="6"/>
  <c r="G18" i="6"/>
  <c r="H18" i="6"/>
  <c r="C19" i="6"/>
  <c r="D19" i="6"/>
  <c r="E19" i="6"/>
  <c r="F19" i="6"/>
  <c r="G19" i="6"/>
  <c r="H19" i="6"/>
  <c r="C20" i="6"/>
  <c r="D20" i="6"/>
  <c r="E20" i="6"/>
  <c r="F20" i="6"/>
  <c r="G20" i="6"/>
  <c r="H20" i="6"/>
  <c r="C21" i="6"/>
  <c r="D21" i="6"/>
  <c r="E21" i="6"/>
  <c r="F21" i="6"/>
  <c r="G21" i="6"/>
  <c r="H21" i="6"/>
  <c r="C22" i="6"/>
  <c r="D22" i="6"/>
  <c r="E22" i="6"/>
  <c r="F22" i="6"/>
  <c r="G22" i="6"/>
  <c r="H22" i="6"/>
  <c r="C23" i="6"/>
  <c r="D23" i="6"/>
  <c r="E23" i="6"/>
  <c r="F23" i="6"/>
  <c r="G23" i="6"/>
  <c r="H23" i="6"/>
  <c r="C24" i="6"/>
  <c r="D24" i="6"/>
  <c r="E24" i="6"/>
  <c r="F24" i="6"/>
  <c r="G24" i="6"/>
  <c r="H24" i="6"/>
  <c r="C25" i="6"/>
  <c r="D25" i="6"/>
  <c r="E25" i="6"/>
  <c r="F25" i="6"/>
  <c r="G25" i="6"/>
  <c r="H25" i="6"/>
  <c r="C26" i="6"/>
  <c r="D26" i="6"/>
  <c r="E26" i="6"/>
  <c r="F26" i="6"/>
  <c r="G26" i="6"/>
  <c r="H26" i="6"/>
  <c r="C27" i="6"/>
  <c r="D27" i="6"/>
  <c r="E27" i="6"/>
  <c r="F27" i="6"/>
  <c r="G27" i="6"/>
  <c r="H27" i="6"/>
  <c r="C28" i="6"/>
  <c r="D28" i="6"/>
  <c r="E28" i="6"/>
  <c r="F28" i="6"/>
  <c r="G28" i="6"/>
  <c r="H28" i="6"/>
  <c r="C29" i="6"/>
  <c r="D29" i="6"/>
  <c r="E29" i="6"/>
  <c r="F29" i="6"/>
  <c r="G29" i="6"/>
  <c r="H29" i="6"/>
  <c r="C30" i="6"/>
  <c r="D30" i="6"/>
  <c r="E30" i="6"/>
  <c r="F30" i="6"/>
  <c r="G30" i="6"/>
  <c r="H30" i="6"/>
  <c r="C31" i="6"/>
  <c r="D31" i="6"/>
  <c r="E31" i="6"/>
  <c r="F31" i="6"/>
  <c r="G31" i="6"/>
  <c r="H31" i="6"/>
  <c r="C32" i="6"/>
  <c r="D32" i="6"/>
  <c r="E32" i="6"/>
  <c r="F32" i="6"/>
  <c r="G32" i="6"/>
  <c r="H32" i="6"/>
  <c r="C33" i="6"/>
  <c r="D33" i="6"/>
  <c r="E33" i="6"/>
  <c r="F33" i="6"/>
  <c r="G33" i="6"/>
  <c r="H33" i="6"/>
  <c r="C34" i="6"/>
  <c r="D34" i="6"/>
  <c r="E34" i="6"/>
  <c r="F34" i="6"/>
  <c r="G34" i="6"/>
  <c r="H34" i="6"/>
  <c r="C35" i="6"/>
  <c r="D35" i="6"/>
  <c r="E35" i="6"/>
  <c r="F35" i="6"/>
  <c r="G35" i="6"/>
  <c r="H35" i="6"/>
  <c r="C36" i="6"/>
  <c r="D36" i="6"/>
  <c r="E36" i="6"/>
  <c r="F36" i="6"/>
  <c r="G36" i="6"/>
  <c r="H36" i="6"/>
  <c r="C37" i="6"/>
  <c r="D37" i="6"/>
  <c r="E37" i="6"/>
  <c r="F37" i="6"/>
  <c r="G37" i="6"/>
  <c r="H37" i="6"/>
  <c r="C38" i="6"/>
  <c r="D38" i="6"/>
  <c r="E38" i="6"/>
  <c r="F38" i="6"/>
  <c r="G38" i="6"/>
  <c r="H38" i="6"/>
  <c r="C39" i="6"/>
  <c r="D39" i="6"/>
  <c r="E39" i="6"/>
  <c r="F39" i="6"/>
  <c r="G39" i="6"/>
  <c r="H39" i="6"/>
  <c r="C40" i="6"/>
  <c r="D40" i="6"/>
  <c r="E40" i="6"/>
  <c r="F40" i="6"/>
  <c r="G40" i="6"/>
  <c r="H40" i="6"/>
  <c r="C41" i="6"/>
  <c r="D41" i="6"/>
  <c r="E41" i="6"/>
  <c r="F41" i="6"/>
  <c r="G41" i="6"/>
  <c r="H41" i="6"/>
  <c r="C42" i="6"/>
  <c r="D42" i="6"/>
  <c r="E42" i="6"/>
  <c r="F42" i="6"/>
  <c r="G42" i="6"/>
  <c r="H42" i="6"/>
  <c r="C43" i="6"/>
  <c r="D43" i="6"/>
  <c r="E43" i="6"/>
  <c r="F43" i="6"/>
  <c r="G43" i="6"/>
  <c r="H43" i="6"/>
  <c r="C44" i="6"/>
  <c r="D44" i="6"/>
  <c r="E44" i="6"/>
  <c r="F44" i="6"/>
  <c r="G44" i="6"/>
  <c r="H44" i="6"/>
  <c r="C45" i="6"/>
  <c r="D45" i="6"/>
  <c r="E45" i="6"/>
  <c r="F45" i="6"/>
  <c r="G45" i="6"/>
  <c r="H45" i="6"/>
  <c r="C46" i="6"/>
  <c r="D46" i="6"/>
  <c r="E46" i="6"/>
  <c r="F46" i="6"/>
  <c r="G46" i="6"/>
  <c r="H46" i="6"/>
  <c r="C47" i="6"/>
  <c r="D47" i="6"/>
  <c r="E47" i="6"/>
  <c r="F47" i="6"/>
  <c r="G47" i="6"/>
  <c r="H47" i="6"/>
  <c r="C48" i="6"/>
  <c r="D48" i="6"/>
  <c r="E48" i="6"/>
  <c r="F48" i="6"/>
  <c r="G48" i="6"/>
  <c r="H48" i="6"/>
  <c r="C49" i="6"/>
  <c r="D49" i="6"/>
  <c r="E49" i="6"/>
  <c r="F49" i="6"/>
  <c r="G49" i="6"/>
  <c r="H49" i="6"/>
  <c r="C50" i="6"/>
  <c r="D50" i="6"/>
  <c r="E50" i="6"/>
  <c r="F50" i="6"/>
  <c r="G50" i="6"/>
  <c r="H50" i="6"/>
  <c r="C51" i="6"/>
  <c r="D51" i="6"/>
  <c r="E51" i="6"/>
  <c r="F51" i="6"/>
  <c r="G51" i="6"/>
  <c r="H51" i="6"/>
  <c r="C52" i="6"/>
  <c r="D52" i="6"/>
  <c r="E52" i="6"/>
  <c r="F52" i="6"/>
  <c r="G52" i="6"/>
  <c r="H52" i="6"/>
  <c r="C53" i="6"/>
  <c r="D53" i="6"/>
  <c r="E53" i="6"/>
  <c r="F53" i="6"/>
  <c r="G53" i="6"/>
  <c r="H53" i="6"/>
  <c r="C54" i="6"/>
  <c r="D54" i="6"/>
  <c r="E54" i="6"/>
  <c r="F54" i="6"/>
  <c r="G54" i="6"/>
  <c r="H54" i="6"/>
  <c r="C55" i="6"/>
  <c r="D55" i="6"/>
  <c r="E55" i="6"/>
  <c r="F55" i="6"/>
  <c r="G55" i="6"/>
  <c r="H55" i="6"/>
  <c r="C56" i="6"/>
  <c r="D56" i="6"/>
  <c r="E56" i="6"/>
  <c r="F56" i="6"/>
  <c r="G56" i="6"/>
  <c r="H56" i="6"/>
  <c r="C57" i="6"/>
  <c r="D57" i="6"/>
  <c r="E57" i="6"/>
  <c r="F57" i="6"/>
  <c r="G57" i="6"/>
  <c r="H57" i="6"/>
  <c r="C58" i="6"/>
  <c r="D58" i="6"/>
  <c r="E58" i="6"/>
  <c r="F58" i="6"/>
  <c r="G58" i="6"/>
  <c r="H58" i="6"/>
  <c r="C59" i="6"/>
  <c r="D59" i="6"/>
  <c r="E59" i="6"/>
  <c r="F59" i="6"/>
  <c r="G59" i="6"/>
  <c r="H59" i="6"/>
  <c r="C60" i="6"/>
  <c r="D60" i="6"/>
  <c r="E60" i="6"/>
  <c r="F60" i="6"/>
  <c r="G60" i="6"/>
  <c r="H60" i="6"/>
  <c r="C61" i="6"/>
  <c r="D61" i="6"/>
  <c r="E61" i="6"/>
  <c r="F61" i="6"/>
  <c r="G61" i="6"/>
  <c r="H61" i="6"/>
  <c r="C62" i="6"/>
  <c r="D62" i="6"/>
  <c r="E62" i="6"/>
  <c r="F62" i="6"/>
  <c r="G62" i="6"/>
  <c r="H62" i="6"/>
  <c r="C63" i="6"/>
  <c r="D63" i="6"/>
  <c r="E63" i="6"/>
  <c r="F63" i="6"/>
  <c r="G63" i="6"/>
  <c r="H63" i="6"/>
  <c r="C64" i="6"/>
  <c r="D64" i="6"/>
  <c r="E64" i="6"/>
  <c r="F64" i="6"/>
  <c r="G64" i="6"/>
  <c r="H64" i="6"/>
  <c r="C65" i="6"/>
  <c r="D65" i="6"/>
  <c r="E65" i="6"/>
  <c r="F65" i="6"/>
  <c r="G65" i="6"/>
  <c r="H65" i="6"/>
  <c r="C66" i="6"/>
  <c r="D66" i="6"/>
  <c r="E66" i="6"/>
  <c r="F66" i="6"/>
  <c r="G66" i="6"/>
  <c r="H66" i="6"/>
  <c r="C67" i="6"/>
  <c r="D67" i="6"/>
  <c r="E67" i="6"/>
  <c r="F67" i="6"/>
  <c r="G67" i="6"/>
  <c r="H67" i="6"/>
  <c r="C68" i="6"/>
  <c r="D68" i="6"/>
  <c r="E68" i="6"/>
  <c r="F68" i="6"/>
  <c r="G68" i="6"/>
  <c r="H68" i="6"/>
  <c r="C69" i="6"/>
  <c r="D69" i="6"/>
  <c r="E69" i="6"/>
  <c r="F69" i="6"/>
  <c r="G69" i="6"/>
  <c r="H69" i="6"/>
  <c r="C70" i="6"/>
  <c r="D70" i="6"/>
  <c r="E70" i="6"/>
  <c r="F70" i="6"/>
  <c r="G70" i="6"/>
  <c r="H70" i="6"/>
  <c r="C71" i="6"/>
  <c r="D71" i="6"/>
  <c r="E71" i="6"/>
  <c r="F71" i="6"/>
  <c r="G71" i="6"/>
  <c r="H71" i="6"/>
  <c r="C72" i="6"/>
  <c r="D72" i="6"/>
  <c r="E72" i="6"/>
  <c r="F72" i="6"/>
  <c r="G72" i="6"/>
  <c r="H72" i="6"/>
  <c r="C73" i="6"/>
  <c r="D73" i="6"/>
  <c r="E73" i="6"/>
  <c r="F73" i="6"/>
  <c r="G73" i="6"/>
  <c r="H73" i="6"/>
  <c r="C74" i="6"/>
  <c r="D74" i="6"/>
  <c r="E74" i="6"/>
  <c r="F74" i="6"/>
  <c r="G74" i="6"/>
  <c r="H74" i="6"/>
  <c r="C75" i="6"/>
  <c r="D75" i="6"/>
  <c r="E75" i="6"/>
  <c r="F75" i="6"/>
  <c r="G75" i="6"/>
  <c r="H75" i="6"/>
  <c r="C76" i="6"/>
  <c r="D76" i="6"/>
  <c r="E76" i="6"/>
  <c r="F76" i="6"/>
  <c r="G76" i="6"/>
  <c r="H76" i="6"/>
  <c r="C77" i="6"/>
  <c r="D77" i="6"/>
  <c r="E77" i="6"/>
  <c r="F77" i="6"/>
  <c r="G77" i="6"/>
  <c r="H77" i="6"/>
  <c r="C78" i="6"/>
  <c r="D78" i="6"/>
  <c r="E78" i="6"/>
  <c r="F78" i="6"/>
  <c r="G78" i="6"/>
  <c r="H78" i="6"/>
  <c r="C79" i="6"/>
  <c r="D79" i="6"/>
  <c r="E79" i="6"/>
  <c r="F79" i="6"/>
  <c r="G79" i="6"/>
  <c r="H79" i="6"/>
  <c r="C80" i="6"/>
  <c r="D80" i="6"/>
  <c r="E80" i="6"/>
  <c r="F80" i="6"/>
  <c r="G80" i="6"/>
  <c r="H80" i="6"/>
  <c r="C81" i="6"/>
  <c r="D81" i="6"/>
  <c r="E81" i="6"/>
  <c r="F81" i="6"/>
  <c r="G81" i="6"/>
  <c r="H81" i="6"/>
  <c r="C82" i="6"/>
  <c r="D82" i="6"/>
  <c r="E82" i="6"/>
  <c r="F82" i="6"/>
  <c r="G82" i="6"/>
  <c r="H82" i="6"/>
  <c r="C83" i="6"/>
  <c r="D83" i="6"/>
  <c r="E83" i="6"/>
  <c r="F83" i="6"/>
  <c r="G83" i="6"/>
  <c r="H83" i="6"/>
  <c r="C84" i="6"/>
  <c r="D84" i="6"/>
  <c r="E84" i="6"/>
  <c r="F84" i="6"/>
  <c r="G84" i="6"/>
  <c r="H84" i="6"/>
  <c r="C85" i="6"/>
  <c r="D85" i="6"/>
  <c r="E85" i="6"/>
  <c r="F85" i="6"/>
  <c r="G85" i="6"/>
  <c r="H85" i="6"/>
  <c r="C86" i="6"/>
  <c r="D86" i="6"/>
  <c r="E86" i="6"/>
  <c r="F86" i="6"/>
  <c r="G86" i="6"/>
  <c r="H86" i="6"/>
  <c r="C87" i="6"/>
  <c r="D87" i="6"/>
  <c r="E87" i="6"/>
  <c r="F87" i="6"/>
  <c r="G87" i="6"/>
  <c r="H87" i="6"/>
  <c r="C88" i="6"/>
  <c r="D88" i="6"/>
  <c r="E88" i="6"/>
  <c r="F88" i="6"/>
  <c r="G88" i="6"/>
  <c r="H88" i="6"/>
  <c r="C89" i="6"/>
  <c r="D89" i="6"/>
  <c r="E89" i="6"/>
  <c r="F89" i="6"/>
  <c r="G89" i="6"/>
  <c r="H89" i="6"/>
  <c r="C90" i="6"/>
  <c r="D90" i="6"/>
  <c r="E90" i="6"/>
  <c r="F90" i="6"/>
  <c r="G90" i="6"/>
  <c r="H90" i="6"/>
  <c r="C91" i="6"/>
  <c r="D91" i="6"/>
  <c r="E91" i="6"/>
  <c r="F91" i="6"/>
  <c r="G91" i="6"/>
  <c r="H91" i="6"/>
  <c r="C92" i="6"/>
  <c r="D92" i="6"/>
  <c r="E92" i="6"/>
  <c r="F92" i="6"/>
  <c r="G92" i="6"/>
  <c r="H92" i="6"/>
  <c r="C93" i="6"/>
  <c r="D93" i="6"/>
  <c r="E93" i="6"/>
  <c r="F93" i="6"/>
  <c r="G93" i="6"/>
  <c r="H93" i="6"/>
  <c r="C94" i="6"/>
  <c r="D94" i="6"/>
  <c r="E94" i="6"/>
  <c r="F94" i="6"/>
  <c r="G94" i="6"/>
  <c r="H94" i="6"/>
  <c r="C95" i="6"/>
  <c r="D95" i="6"/>
  <c r="E95" i="6"/>
  <c r="F95" i="6"/>
  <c r="G95" i="6"/>
  <c r="H95" i="6"/>
  <c r="C96" i="6"/>
  <c r="D96" i="6"/>
  <c r="E96" i="6"/>
  <c r="F96" i="6"/>
  <c r="G96" i="6"/>
  <c r="H96" i="6"/>
  <c r="C97" i="6"/>
  <c r="D97" i="6"/>
  <c r="E97" i="6"/>
  <c r="F97" i="6"/>
  <c r="G97" i="6"/>
  <c r="H97" i="6"/>
  <c r="C98" i="6"/>
  <c r="D98" i="6"/>
  <c r="E98" i="6"/>
  <c r="F98" i="6"/>
  <c r="G98" i="6"/>
  <c r="H98" i="6"/>
  <c r="C99" i="6"/>
  <c r="D99" i="6"/>
  <c r="E99" i="6"/>
  <c r="F99" i="6"/>
  <c r="G99" i="6"/>
  <c r="H99" i="6"/>
  <c r="C100" i="6"/>
  <c r="D100" i="6"/>
  <c r="E100" i="6"/>
  <c r="F100" i="6"/>
  <c r="G100" i="6"/>
  <c r="H100" i="6"/>
  <c r="C101" i="6"/>
  <c r="D101" i="6"/>
  <c r="E101" i="6"/>
  <c r="F101" i="6"/>
  <c r="G101" i="6"/>
  <c r="H101" i="6"/>
  <c r="C102" i="6"/>
  <c r="D102" i="6"/>
  <c r="E102" i="6"/>
  <c r="F102" i="6"/>
  <c r="G102" i="6"/>
  <c r="H102" i="6"/>
  <c r="C103" i="6"/>
  <c r="D103" i="6"/>
  <c r="E103" i="6"/>
  <c r="F103" i="6"/>
  <c r="G103" i="6"/>
  <c r="H103" i="6"/>
  <c r="C104" i="6"/>
  <c r="D104" i="6"/>
  <c r="E104" i="6"/>
  <c r="F104" i="6"/>
  <c r="G104" i="6"/>
  <c r="H104" i="6"/>
  <c r="C105" i="6"/>
  <c r="D105" i="6"/>
  <c r="E105" i="6"/>
  <c r="F105" i="6"/>
  <c r="G105" i="6"/>
  <c r="H105" i="6"/>
  <c r="C106" i="6"/>
  <c r="D106" i="6"/>
  <c r="E106" i="6"/>
  <c r="F106" i="6"/>
  <c r="G106" i="6"/>
  <c r="H106" i="6"/>
  <c r="C107" i="6"/>
  <c r="D107" i="6"/>
  <c r="E107" i="6"/>
  <c r="F107" i="6"/>
  <c r="G107" i="6"/>
  <c r="H107" i="6"/>
  <c r="C108" i="6"/>
  <c r="D108" i="6"/>
  <c r="E108" i="6"/>
  <c r="F108" i="6"/>
  <c r="G108" i="6"/>
  <c r="H108" i="6"/>
  <c r="C109" i="6"/>
  <c r="D109" i="6"/>
  <c r="E109" i="6"/>
  <c r="F109" i="6"/>
  <c r="G109" i="6"/>
  <c r="H109" i="6"/>
  <c r="C110" i="6"/>
  <c r="D110" i="6"/>
  <c r="E110" i="6"/>
  <c r="F110" i="6"/>
  <c r="G110" i="6"/>
  <c r="H110" i="6"/>
  <c r="C111" i="6"/>
  <c r="D111" i="6"/>
  <c r="E111" i="6"/>
  <c r="F111" i="6"/>
  <c r="G111" i="6"/>
  <c r="H111" i="6"/>
  <c r="C112" i="6"/>
  <c r="D112" i="6"/>
  <c r="E112" i="6"/>
  <c r="F112" i="6"/>
  <c r="G112" i="6"/>
  <c r="H112" i="6"/>
  <c r="C113" i="6"/>
  <c r="D113" i="6"/>
  <c r="E113" i="6"/>
  <c r="F113" i="6"/>
  <c r="G113" i="6"/>
  <c r="H113" i="6"/>
  <c r="C114" i="6"/>
  <c r="D114" i="6"/>
  <c r="E114" i="6"/>
  <c r="F114" i="6"/>
  <c r="G114" i="6"/>
  <c r="H114" i="6"/>
  <c r="C115" i="6"/>
  <c r="D115" i="6"/>
  <c r="E115" i="6"/>
  <c r="F115" i="6"/>
  <c r="G115" i="6"/>
  <c r="H115" i="6"/>
  <c r="C116" i="6"/>
  <c r="D116" i="6"/>
  <c r="E116" i="6"/>
  <c r="F116" i="6"/>
  <c r="G116" i="6"/>
  <c r="H116" i="6"/>
  <c r="C117" i="6"/>
  <c r="D117" i="6"/>
  <c r="E117" i="6"/>
  <c r="F117" i="6"/>
  <c r="G117" i="6"/>
  <c r="H117" i="6"/>
  <c r="C118" i="6"/>
  <c r="D118" i="6"/>
  <c r="E118" i="6"/>
  <c r="F118" i="6"/>
  <c r="G118" i="6"/>
  <c r="H118" i="6"/>
  <c r="C119" i="6"/>
  <c r="D119" i="6"/>
  <c r="E119" i="6"/>
  <c r="F119" i="6"/>
  <c r="G119" i="6"/>
  <c r="H119" i="6"/>
  <c r="C120" i="6"/>
  <c r="D120" i="6"/>
  <c r="E120" i="6"/>
  <c r="F120" i="6"/>
  <c r="G120" i="6"/>
  <c r="H120" i="6"/>
  <c r="C121" i="6"/>
  <c r="D121" i="6"/>
  <c r="E121" i="6"/>
  <c r="F121" i="6"/>
  <c r="G121" i="6"/>
  <c r="H121" i="6"/>
  <c r="C122" i="6"/>
  <c r="D122" i="6"/>
  <c r="E122" i="6"/>
  <c r="F122" i="6"/>
  <c r="G122" i="6"/>
  <c r="H122" i="6"/>
  <c r="C123" i="6"/>
  <c r="D123" i="6"/>
  <c r="E123" i="6"/>
  <c r="F123" i="6"/>
  <c r="G123" i="6"/>
  <c r="H123" i="6"/>
  <c r="C124" i="6"/>
  <c r="D124" i="6"/>
  <c r="E124" i="6"/>
  <c r="F124" i="6"/>
  <c r="G124" i="6"/>
  <c r="H124" i="6"/>
  <c r="C125" i="6"/>
  <c r="D125" i="6"/>
  <c r="E125" i="6"/>
  <c r="F125" i="6"/>
  <c r="G125" i="6"/>
  <c r="H125" i="6"/>
  <c r="C126" i="6"/>
  <c r="D126" i="6"/>
  <c r="E126" i="6"/>
  <c r="F126" i="6"/>
  <c r="G126" i="6"/>
  <c r="H126" i="6"/>
  <c r="C127" i="6"/>
  <c r="D127" i="6"/>
  <c r="E127" i="6"/>
  <c r="F127" i="6"/>
  <c r="G127" i="6"/>
  <c r="H127" i="6"/>
  <c r="C128" i="6"/>
  <c r="D128" i="6"/>
  <c r="E128" i="6"/>
  <c r="F128" i="6"/>
  <c r="G128" i="6"/>
  <c r="H128" i="6"/>
  <c r="C129" i="6"/>
  <c r="D129" i="6"/>
  <c r="E129" i="6"/>
  <c r="F129" i="6"/>
  <c r="G129" i="6"/>
  <c r="H129" i="6"/>
  <c r="C130" i="6"/>
  <c r="D130" i="6"/>
  <c r="E130" i="6"/>
  <c r="F130" i="6"/>
  <c r="G130" i="6"/>
  <c r="H130" i="6"/>
  <c r="C131" i="6"/>
  <c r="D131" i="6"/>
  <c r="E131" i="6"/>
  <c r="F131" i="6"/>
  <c r="G131" i="6"/>
  <c r="H131" i="6"/>
  <c r="C132" i="6"/>
  <c r="D132" i="6"/>
  <c r="E132" i="6"/>
  <c r="F132" i="6"/>
  <c r="G132" i="6"/>
  <c r="H132" i="6"/>
  <c r="C133" i="6"/>
  <c r="D133" i="6"/>
  <c r="E133" i="6"/>
  <c r="F133" i="6"/>
  <c r="G133" i="6"/>
  <c r="H133" i="6"/>
  <c r="C134" i="6"/>
  <c r="D134" i="6"/>
  <c r="E134" i="6"/>
  <c r="F134" i="6"/>
  <c r="G134" i="6"/>
  <c r="H134" i="6"/>
  <c r="C135" i="6"/>
  <c r="D135" i="6"/>
  <c r="E135" i="6"/>
  <c r="F135" i="6"/>
  <c r="G135" i="6"/>
  <c r="H135" i="6"/>
  <c r="C136" i="6"/>
  <c r="D136" i="6"/>
  <c r="E136" i="6"/>
  <c r="F136" i="6"/>
  <c r="G136" i="6"/>
  <c r="H136" i="6"/>
  <c r="C137" i="6"/>
  <c r="D137" i="6"/>
  <c r="E137" i="6"/>
  <c r="F137" i="6"/>
  <c r="G137" i="6"/>
  <c r="H137" i="6"/>
  <c r="C138" i="6"/>
  <c r="D138" i="6"/>
  <c r="E138" i="6"/>
  <c r="F138" i="6"/>
  <c r="G138" i="6"/>
  <c r="H138" i="6"/>
  <c r="C139" i="6"/>
  <c r="D139" i="6"/>
  <c r="E139" i="6"/>
  <c r="F139" i="6"/>
  <c r="G139" i="6"/>
  <c r="H139" i="6"/>
  <c r="C140" i="6"/>
  <c r="D140" i="6"/>
  <c r="E140" i="6"/>
  <c r="F140" i="6"/>
  <c r="G140" i="6"/>
  <c r="H140" i="6"/>
  <c r="C141" i="6"/>
  <c r="D141" i="6"/>
  <c r="E141" i="6"/>
  <c r="F141" i="6"/>
  <c r="G141" i="6"/>
  <c r="H141" i="6"/>
  <c r="C142" i="6"/>
  <c r="D142" i="6"/>
  <c r="E142" i="6"/>
  <c r="F142" i="6"/>
  <c r="G142" i="6"/>
  <c r="H142" i="6"/>
  <c r="C143" i="6"/>
  <c r="D143" i="6"/>
  <c r="E143" i="6"/>
  <c r="F143" i="6"/>
  <c r="G143" i="6"/>
  <c r="H143" i="6"/>
  <c r="C144" i="6"/>
  <c r="D144" i="6"/>
  <c r="E144" i="6"/>
  <c r="F144" i="6"/>
  <c r="G144" i="6"/>
  <c r="H144" i="6"/>
  <c r="C145" i="6"/>
  <c r="D145" i="6"/>
  <c r="E145" i="6"/>
  <c r="F145" i="6"/>
  <c r="G145" i="6"/>
  <c r="H145" i="6"/>
  <c r="C146" i="6"/>
  <c r="D146" i="6"/>
  <c r="E146" i="6"/>
  <c r="F146" i="6"/>
  <c r="G146" i="6"/>
  <c r="H146" i="6"/>
  <c r="C147" i="6"/>
  <c r="D147" i="6"/>
  <c r="E147" i="6"/>
  <c r="F147" i="6"/>
  <c r="G147" i="6"/>
  <c r="H147" i="6"/>
  <c r="C148" i="6"/>
  <c r="D148" i="6"/>
  <c r="E148" i="6"/>
  <c r="F148" i="6"/>
  <c r="G148" i="6"/>
  <c r="H148" i="6"/>
  <c r="C149" i="6"/>
  <c r="D149" i="6"/>
  <c r="E149" i="6"/>
  <c r="F149" i="6"/>
  <c r="G149" i="6"/>
  <c r="H149" i="6"/>
  <c r="C150" i="6"/>
  <c r="D150" i="6"/>
  <c r="E150" i="6"/>
  <c r="F150" i="6"/>
  <c r="G150" i="6"/>
  <c r="H150" i="6"/>
  <c r="C151" i="6"/>
  <c r="D151" i="6"/>
  <c r="E151" i="6"/>
  <c r="F151" i="6"/>
  <c r="G151" i="6"/>
  <c r="H151" i="6"/>
  <c r="C152" i="6"/>
  <c r="D152" i="6"/>
  <c r="E152" i="6"/>
  <c r="F152" i="6"/>
  <c r="G152" i="6"/>
  <c r="H152" i="6"/>
  <c r="C153" i="6"/>
  <c r="D153" i="6"/>
  <c r="E153" i="6"/>
  <c r="F153" i="6"/>
  <c r="G153" i="6"/>
  <c r="H153" i="6"/>
  <c r="C154" i="6"/>
  <c r="D154" i="6"/>
  <c r="E154" i="6"/>
  <c r="F154" i="6"/>
  <c r="G154" i="6"/>
  <c r="H154" i="6"/>
  <c r="C155" i="6"/>
  <c r="D155" i="6"/>
  <c r="E155" i="6"/>
  <c r="F155" i="6"/>
  <c r="G155" i="6"/>
  <c r="H155" i="6"/>
  <c r="C156" i="6"/>
  <c r="D156" i="6"/>
  <c r="E156" i="6"/>
  <c r="F156" i="6"/>
  <c r="G156" i="6"/>
  <c r="H156" i="6"/>
  <c r="C157" i="6"/>
  <c r="D157" i="6"/>
  <c r="E157" i="6"/>
  <c r="F157" i="6"/>
  <c r="G157" i="6"/>
  <c r="H157" i="6"/>
  <c r="C158" i="6"/>
  <c r="D158" i="6"/>
  <c r="E158" i="6"/>
  <c r="F158" i="6"/>
  <c r="G158" i="6"/>
  <c r="H158" i="6"/>
  <c r="C159" i="6"/>
  <c r="D159" i="6"/>
  <c r="E159" i="6"/>
  <c r="F159" i="6"/>
  <c r="G159" i="6"/>
  <c r="H159" i="6"/>
  <c r="C160" i="6"/>
  <c r="D160" i="6"/>
  <c r="E160" i="6"/>
  <c r="F160" i="6"/>
  <c r="G160" i="6"/>
  <c r="H160" i="6"/>
  <c r="C161" i="6"/>
  <c r="D161" i="6"/>
  <c r="E161" i="6"/>
  <c r="F161" i="6"/>
  <c r="G161" i="6"/>
  <c r="H161" i="6"/>
  <c r="C162" i="6"/>
  <c r="D162" i="6"/>
  <c r="E162" i="6"/>
  <c r="F162" i="6"/>
  <c r="G162" i="6"/>
  <c r="H162" i="6"/>
  <c r="C163" i="6"/>
  <c r="D163" i="6"/>
  <c r="E163" i="6"/>
  <c r="F163" i="6"/>
  <c r="G163" i="6"/>
  <c r="H163" i="6"/>
  <c r="C164" i="6"/>
  <c r="D164" i="6"/>
  <c r="E164" i="6"/>
  <c r="F164" i="6"/>
  <c r="G164" i="6"/>
  <c r="H164" i="6"/>
  <c r="C165" i="6"/>
  <c r="D165" i="6"/>
  <c r="E165" i="6"/>
  <c r="F165" i="6"/>
  <c r="G165" i="6"/>
  <c r="H165" i="6"/>
  <c r="C166" i="6"/>
  <c r="D166" i="6"/>
  <c r="E166" i="6"/>
  <c r="F166" i="6"/>
  <c r="G166" i="6"/>
  <c r="H166" i="6"/>
  <c r="C167" i="6"/>
  <c r="D167" i="6"/>
  <c r="E167" i="6"/>
  <c r="F167" i="6"/>
  <c r="G167" i="6"/>
  <c r="H167" i="6"/>
  <c r="C168" i="6"/>
  <c r="D168" i="6"/>
  <c r="E168" i="6"/>
  <c r="F168" i="6"/>
  <c r="G168" i="6"/>
  <c r="H168" i="6"/>
  <c r="C169" i="6"/>
  <c r="D169" i="6"/>
  <c r="E169" i="6"/>
  <c r="F169" i="6"/>
  <c r="G169" i="6"/>
  <c r="H169" i="6"/>
  <c r="C170" i="6"/>
  <c r="D170" i="6"/>
  <c r="E170" i="6"/>
  <c r="F170" i="6"/>
  <c r="G170" i="6"/>
  <c r="H170" i="6"/>
  <c r="C171" i="6"/>
  <c r="D171" i="6"/>
  <c r="E171" i="6"/>
  <c r="F171" i="6"/>
  <c r="G171" i="6"/>
  <c r="H171" i="6"/>
  <c r="C172" i="6"/>
  <c r="D172" i="6"/>
  <c r="E172" i="6"/>
  <c r="F172" i="6"/>
  <c r="G172" i="6"/>
  <c r="H172" i="6"/>
  <c r="C173" i="6"/>
  <c r="D173" i="6"/>
  <c r="E173" i="6"/>
  <c r="F173" i="6"/>
  <c r="G173" i="6"/>
  <c r="H173" i="6"/>
  <c r="C174" i="6"/>
  <c r="D174" i="6"/>
  <c r="E174" i="6"/>
  <c r="F174" i="6"/>
  <c r="G174" i="6"/>
  <c r="H174" i="6"/>
  <c r="C175" i="6"/>
  <c r="D175" i="6"/>
  <c r="E175" i="6"/>
  <c r="F175" i="6"/>
  <c r="G175" i="6"/>
  <c r="H175" i="6"/>
  <c r="C176" i="6"/>
  <c r="D176" i="6"/>
  <c r="E176" i="6"/>
  <c r="F176" i="6"/>
  <c r="G176" i="6"/>
  <c r="H176" i="6"/>
  <c r="C177" i="6"/>
  <c r="D177" i="6"/>
  <c r="E177" i="6"/>
  <c r="F177" i="6"/>
  <c r="G177" i="6"/>
  <c r="H177" i="6"/>
  <c r="C178" i="6"/>
  <c r="D178" i="6"/>
  <c r="E178" i="6"/>
  <c r="F178" i="6"/>
  <c r="G178" i="6"/>
  <c r="H178" i="6"/>
  <c r="C179" i="6"/>
  <c r="D179" i="6"/>
  <c r="E179" i="6"/>
  <c r="F179" i="6"/>
  <c r="G179" i="6"/>
  <c r="H179" i="6"/>
  <c r="C180" i="6"/>
  <c r="D180" i="6"/>
  <c r="E180" i="6"/>
  <c r="F180" i="6"/>
  <c r="G180" i="6"/>
  <c r="H180" i="6"/>
  <c r="C181" i="6"/>
  <c r="D181" i="6"/>
  <c r="E181" i="6"/>
  <c r="F181" i="6"/>
  <c r="G181" i="6"/>
  <c r="H181" i="6"/>
  <c r="C182" i="6"/>
  <c r="D182" i="6"/>
  <c r="E182" i="6"/>
  <c r="F182" i="6"/>
  <c r="G182" i="6"/>
  <c r="H182" i="6"/>
  <c r="C183" i="6"/>
  <c r="D183" i="6"/>
  <c r="E183" i="6"/>
  <c r="F183" i="6"/>
  <c r="G183" i="6"/>
  <c r="H183" i="6"/>
  <c r="C184" i="6"/>
  <c r="D184" i="6"/>
  <c r="E184" i="6"/>
  <c r="F184" i="6"/>
  <c r="G184" i="6"/>
  <c r="H184" i="6"/>
  <c r="C185" i="6"/>
  <c r="D185" i="6"/>
  <c r="E185" i="6"/>
  <c r="F185" i="6"/>
  <c r="G185" i="6"/>
  <c r="H185" i="6"/>
  <c r="C186" i="6"/>
  <c r="D186" i="6"/>
  <c r="E186" i="6"/>
  <c r="F186" i="6"/>
  <c r="G186" i="6"/>
  <c r="H186" i="6"/>
  <c r="C187" i="6"/>
  <c r="D187" i="6"/>
  <c r="E187" i="6"/>
  <c r="F187" i="6"/>
  <c r="G187" i="6"/>
  <c r="H187" i="6"/>
  <c r="C188" i="6"/>
  <c r="D188" i="6"/>
  <c r="E188" i="6"/>
  <c r="F188" i="6"/>
  <c r="G188" i="6"/>
  <c r="H188" i="6"/>
  <c r="C189" i="6"/>
  <c r="D189" i="6"/>
  <c r="E189" i="6"/>
  <c r="F189" i="6"/>
  <c r="G189" i="6"/>
  <c r="H189" i="6"/>
  <c r="C190" i="6"/>
  <c r="D190" i="6"/>
  <c r="E190" i="6"/>
  <c r="F190" i="6"/>
  <c r="G190" i="6"/>
  <c r="H190" i="6"/>
  <c r="C191" i="6"/>
  <c r="D191" i="6"/>
  <c r="E191" i="6"/>
  <c r="F191" i="6"/>
  <c r="G191" i="6"/>
  <c r="H191" i="6"/>
  <c r="C192" i="6"/>
  <c r="D192" i="6"/>
  <c r="E192" i="6"/>
  <c r="F192" i="6"/>
  <c r="G192" i="6"/>
  <c r="H192" i="6"/>
  <c r="C193" i="6"/>
  <c r="D193" i="6"/>
  <c r="E193" i="6"/>
  <c r="F193" i="6"/>
  <c r="G193" i="6"/>
  <c r="H193" i="6"/>
  <c r="C194" i="6"/>
  <c r="D194" i="6"/>
  <c r="E194" i="6"/>
  <c r="F194" i="6"/>
  <c r="G194" i="6"/>
  <c r="H194" i="6"/>
  <c r="C195" i="6"/>
  <c r="D195" i="6"/>
  <c r="E195" i="6"/>
  <c r="F195" i="6"/>
  <c r="G195" i="6"/>
  <c r="H195" i="6"/>
  <c r="C196" i="6"/>
  <c r="D196" i="6"/>
  <c r="E196" i="6"/>
  <c r="F196" i="6"/>
  <c r="G196" i="6"/>
  <c r="H196" i="6"/>
  <c r="C197" i="6"/>
  <c r="D197" i="6"/>
  <c r="E197" i="6"/>
  <c r="F197" i="6"/>
  <c r="G197" i="6"/>
  <c r="H197" i="6"/>
  <c r="C198" i="6"/>
  <c r="D198" i="6"/>
  <c r="E198" i="6"/>
  <c r="F198" i="6"/>
  <c r="G198" i="6"/>
  <c r="H198" i="6"/>
  <c r="C199" i="6"/>
  <c r="D199" i="6"/>
  <c r="E199" i="6"/>
  <c r="F199" i="6"/>
  <c r="G199" i="6"/>
  <c r="H199" i="6"/>
  <c r="C200" i="6"/>
  <c r="D200" i="6"/>
  <c r="E200" i="6"/>
  <c r="F200" i="6"/>
  <c r="G200" i="6"/>
  <c r="H200" i="6"/>
  <c r="C201" i="6"/>
  <c r="D201" i="6"/>
  <c r="E201" i="6"/>
  <c r="F201" i="6"/>
  <c r="G201" i="6"/>
  <c r="H201" i="6"/>
  <c r="C202" i="6"/>
  <c r="D202" i="6"/>
  <c r="E202" i="6"/>
  <c r="F202" i="6"/>
  <c r="G202" i="6"/>
  <c r="H202" i="6"/>
  <c r="C203" i="6"/>
  <c r="D203" i="6"/>
  <c r="E203" i="6"/>
  <c r="F203" i="6"/>
  <c r="G203" i="6"/>
  <c r="H203" i="6"/>
  <c r="C204" i="6"/>
  <c r="D204" i="6"/>
  <c r="E204" i="6"/>
  <c r="F204" i="6"/>
  <c r="G204" i="6"/>
  <c r="H204" i="6"/>
  <c r="C205" i="6"/>
  <c r="D205" i="6"/>
  <c r="E205" i="6"/>
  <c r="F205" i="6"/>
  <c r="G205" i="6"/>
  <c r="H205" i="6"/>
  <c r="C206" i="6"/>
  <c r="D206" i="6"/>
  <c r="E206" i="6"/>
  <c r="F206" i="6"/>
  <c r="G206" i="6"/>
  <c r="H206" i="6"/>
  <c r="C207" i="6"/>
  <c r="D207" i="6"/>
  <c r="E207" i="6"/>
  <c r="F207" i="6"/>
  <c r="G207" i="6"/>
  <c r="H207" i="6"/>
  <c r="C208" i="6"/>
  <c r="D208" i="6"/>
  <c r="E208" i="6"/>
  <c r="F208" i="6"/>
  <c r="G208" i="6"/>
  <c r="H208" i="6"/>
  <c r="C209" i="6"/>
  <c r="D209" i="6"/>
  <c r="E209" i="6"/>
  <c r="F209" i="6"/>
  <c r="G209" i="6"/>
  <c r="H209" i="6"/>
  <c r="C210" i="6"/>
  <c r="D210" i="6"/>
  <c r="E210" i="6"/>
  <c r="F210" i="6"/>
  <c r="G210" i="6"/>
  <c r="H210" i="6"/>
  <c r="C211" i="6"/>
  <c r="D211" i="6"/>
  <c r="E211" i="6"/>
  <c r="F211" i="6"/>
  <c r="G211" i="6"/>
  <c r="H211" i="6"/>
  <c r="C212" i="6"/>
  <c r="D212" i="6"/>
  <c r="E212" i="6"/>
  <c r="F212" i="6"/>
  <c r="G212" i="6"/>
  <c r="H212" i="6"/>
  <c r="C213" i="6"/>
  <c r="D213" i="6"/>
  <c r="E213" i="6"/>
  <c r="F213" i="6"/>
  <c r="G213" i="6"/>
  <c r="H213" i="6"/>
  <c r="C214" i="6"/>
  <c r="D214" i="6"/>
  <c r="E214" i="6"/>
  <c r="F214" i="6"/>
  <c r="G214" i="6"/>
  <c r="H214" i="6"/>
  <c r="C215" i="6"/>
  <c r="D215" i="6"/>
  <c r="E215" i="6"/>
  <c r="F215" i="6"/>
  <c r="G215" i="6"/>
  <c r="H215" i="6"/>
  <c r="C216" i="6"/>
  <c r="D216" i="6"/>
  <c r="E216" i="6"/>
  <c r="F216" i="6"/>
  <c r="G216" i="6"/>
  <c r="H216" i="6"/>
  <c r="C217" i="6"/>
  <c r="D217" i="6"/>
  <c r="E217" i="6"/>
  <c r="F217" i="6"/>
  <c r="G217" i="6"/>
  <c r="H217" i="6"/>
  <c r="C218" i="6"/>
  <c r="D218" i="6"/>
  <c r="E218" i="6"/>
  <c r="F218" i="6"/>
  <c r="G218" i="6"/>
  <c r="H218" i="6"/>
  <c r="C219" i="6"/>
  <c r="D219" i="6"/>
  <c r="E219" i="6"/>
  <c r="F219" i="6"/>
  <c r="G219" i="6"/>
  <c r="H219" i="6"/>
  <c r="C220" i="6"/>
  <c r="D220" i="6"/>
  <c r="E220" i="6"/>
  <c r="F220" i="6"/>
  <c r="G220" i="6"/>
  <c r="H220" i="6"/>
  <c r="C221" i="6"/>
  <c r="D221" i="6"/>
  <c r="E221" i="6"/>
  <c r="F221" i="6"/>
  <c r="G221" i="6"/>
  <c r="H221" i="6"/>
  <c r="C222" i="6"/>
  <c r="D222" i="6"/>
  <c r="E222" i="6"/>
  <c r="F222" i="6"/>
  <c r="G222" i="6"/>
  <c r="H222" i="6"/>
  <c r="C223" i="6"/>
  <c r="D223" i="6"/>
  <c r="E223" i="6"/>
  <c r="F223" i="6"/>
  <c r="G223" i="6"/>
  <c r="H223" i="6"/>
  <c r="C224" i="6"/>
  <c r="D224" i="6"/>
  <c r="E224" i="6"/>
  <c r="F224" i="6"/>
  <c r="G224" i="6"/>
  <c r="H224" i="6"/>
  <c r="C225" i="6"/>
  <c r="D225" i="6"/>
  <c r="E225" i="6"/>
  <c r="F225" i="6"/>
  <c r="G225" i="6"/>
  <c r="H225" i="6"/>
  <c r="C226" i="6"/>
  <c r="D226" i="6"/>
  <c r="E226" i="6"/>
  <c r="F226" i="6"/>
  <c r="G226" i="6"/>
  <c r="H226" i="6"/>
  <c r="C227" i="6"/>
  <c r="D227" i="6"/>
  <c r="E227" i="6"/>
  <c r="F227" i="6"/>
  <c r="G227" i="6"/>
  <c r="H227" i="6"/>
  <c r="C228" i="6"/>
  <c r="D228" i="6"/>
  <c r="E228" i="6"/>
  <c r="F228" i="6"/>
  <c r="G228" i="6"/>
  <c r="H228" i="6"/>
  <c r="C229" i="6"/>
  <c r="D229" i="6"/>
  <c r="E229" i="6"/>
  <c r="F229" i="6"/>
  <c r="G229" i="6"/>
  <c r="H229" i="6"/>
  <c r="C230" i="6"/>
  <c r="D230" i="6"/>
  <c r="E230" i="6"/>
  <c r="F230" i="6"/>
  <c r="G230" i="6"/>
  <c r="H230" i="6"/>
  <c r="C231" i="6"/>
  <c r="D231" i="6"/>
  <c r="E231" i="6"/>
  <c r="F231" i="6"/>
  <c r="G231" i="6"/>
  <c r="H231" i="6"/>
  <c r="C232" i="6"/>
  <c r="D232" i="6"/>
  <c r="E232" i="6"/>
  <c r="F232" i="6"/>
  <c r="G232" i="6"/>
  <c r="H232" i="6"/>
  <c r="C233" i="6"/>
  <c r="D233" i="6"/>
  <c r="E233" i="6"/>
  <c r="F233" i="6"/>
  <c r="G233" i="6"/>
  <c r="H233" i="6"/>
  <c r="C234" i="6"/>
  <c r="D234" i="6"/>
  <c r="E234" i="6"/>
  <c r="F234" i="6"/>
  <c r="G234" i="6"/>
  <c r="H234" i="6"/>
  <c r="C235" i="6"/>
  <c r="D235" i="6"/>
  <c r="E235" i="6"/>
  <c r="F235" i="6"/>
  <c r="G235" i="6"/>
  <c r="H235" i="6"/>
  <c r="C236" i="6"/>
  <c r="D236" i="6"/>
  <c r="E236" i="6"/>
  <c r="F236" i="6"/>
  <c r="G236" i="6"/>
  <c r="H236" i="6"/>
  <c r="C237" i="6"/>
  <c r="D237" i="6"/>
  <c r="E237" i="6"/>
  <c r="F237" i="6"/>
  <c r="G237" i="6"/>
  <c r="H237" i="6"/>
  <c r="C238" i="6"/>
  <c r="D238" i="6"/>
  <c r="E238" i="6"/>
  <c r="F238" i="6"/>
  <c r="G238" i="6"/>
  <c r="H238" i="6"/>
  <c r="C239" i="6"/>
  <c r="D239" i="6"/>
  <c r="E239" i="6"/>
  <c r="F239" i="6"/>
  <c r="G239" i="6"/>
  <c r="H239" i="6"/>
  <c r="C240" i="6"/>
  <c r="D240" i="6"/>
  <c r="E240" i="6"/>
  <c r="F240" i="6"/>
  <c r="G240" i="6"/>
  <c r="H240" i="6"/>
  <c r="C241" i="6"/>
  <c r="D241" i="6"/>
  <c r="E241" i="6"/>
  <c r="F241" i="6"/>
  <c r="G241" i="6"/>
  <c r="H241" i="6"/>
  <c r="C242" i="6"/>
  <c r="D242" i="6"/>
  <c r="E242" i="6"/>
  <c r="F242" i="6"/>
  <c r="G242" i="6"/>
  <c r="H242" i="6"/>
  <c r="C243" i="6"/>
  <c r="D243" i="6"/>
  <c r="E243" i="6"/>
  <c r="F243" i="6"/>
  <c r="G243" i="6"/>
  <c r="H243" i="6"/>
  <c r="C244" i="6"/>
  <c r="D244" i="6"/>
  <c r="E244" i="6"/>
  <c r="F244" i="6"/>
  <c r="G244" i="6"/>
  <c r="H244" i="6"/>
  <c r="C245" i="6"/>
  <c r="D245" i="6"/>
  <c r="E245" i="6"/>
  <c r="F245" i="6"/>
  <c r="G245" i="6"/>
  <c r="H245" i="6"/>
  <c r="C246" i="6"/>
  <c r="D246" i="6"/>
  <c r="E246" i="6"/>
  <c r="F246" i="6"/>
  <c r="G246" i="6"/>
  <c r="H246" i="6"/>
  <c r="C247" i="6"/>
  <c r="D247" i="6"/>
  <c r="E247" i="6"/>
  <c r="F247" i="6"/>
  <c r="G247" i="6"/>
  <c r="H247" i="6"/>
  <c r="C248" i="6"/>
  <c r="D248" i="6"/>
  <c r="E248" i="6"/>
  <c r="F248" i="6"/>
  <c r="G248" i="6"/>
  <c r="H248" i="6"/>
  <c r="C249" i="6"/>
  <c r="D249" i="6"/>
  <c r="E249" i="6"/>
  <c r="F249" i="6"/>
  <c r="G249" i="6"/>
  <c r="H249" i="6"/>
  <c r="C250" i="6"/>
  <c r="D250" i="6"/>
  <c r="E250" i="6"/>
  <c r="F250" i="6"/>
  <c r="G250" i="6"/>
  <c r="H250" i="6"/>
  <c r="C251" i="6"/>
  <c r="D251" i="6"/>
  <c r="E251" i="6"/>
  <c r="F251" i="6"/>
  <c r="G251" i="6"/>
  <c r="H251" i="6"/>
  <c r="C252" i="6"/>
  <c r="D252" i="6"/>
  <c r="E252" i="6"/>
  <c r="F252" i="6"/>
  <c r="G252" i="6"/>
  <c r="H252" i="6"/>
  <c r="C253" i="6"/>
  <c r="D253" i="6"/>
  <c r="E253" i="6"/>
  <c r="F253" i="6"/>
  <c r="G253" i="6"/>
  <c r="H253" i="6"/>
  <c r="C254" i="6"/>
  <c r="D254" i="6"/>
  <c r="E254" i="6"/>
  <c r="F254" i="6"/>
  <c r="G254" i="6"/>
  <c r="H254" i="6"/>
  <c r="C255" i="6"/>
  <c r="D255" i="6"/>
  <c r="E255" i="6"/>
  <c r="F255" i="6"/>
  <c r="G255" i="6"/>
  <c r="H255" i="6"/>
  <c r="C256" i="6"/>
  <c r="D256" i="6"/>
  <c r="E256" i="6"/>
  <c r="F256" i="6"/>
  <c r="G256" i="6"/>
  <c r="H256" i="6"/>
  <c r="C257" i="6"/>
  <c r="D257" i="6"/>
  <c r="E257" i="6"/>
  <c r="F257" i="6"/>
  <c r="G257" i="6"/>
  <c r="H257" i="6"/>
  <c r="C258" i="6"/>
  <c r="D258" i="6"/>
  <c r="E258" i="6"/>
  <c r="F258" i="6"/>
  <c r="G258" i="6"/>
  <c r="H258" i="6"/>
  <c r="C259" i="6"/>
  <c r="D259" i="6"/>
  <c r="E259" i="6"/>
  <c r="F259" i="6"/>
  <c r="G259" i="6"/>
  <c r="H259" i="6"/>
  <c r="C260" i="6"/>
  <c r="D260" i="6"/>
  <c r="E260" i="6"/>
  <c r="F260" i="6"/>
  <c r="G260" i="6"/>
  <c r="H260" i="6"/>
  <c r="C261" i="6"/>
  <c r="D261" i="6"/>
  <c r="E261" i="6"/>
  <c r="F261" i="6"/>
  <c r="G261" i="6"/>
  <c r="H261" i="6"/>
  <c r="C262" i="6"/>
  <c r="D262" i="6"/>
  <c r="E262" i="6"/>
  <c r="F262" i="6"/>
  <c r="G262" i="6"/>
  <c r="H262" i="6"/>
  <c r="C263" i="6"/>
  <c r="D263" i="6"/>
  <c r="E263" i="6"/>
  <c r="F263" i="6"/>
  <c r="G263" i="6"/>
  <c r="H263" i="6"/>
  <c r="C264" i="6"/>
  <c r="D264" i="6"/>
  <c r="E264" i="6"/>
  <c r="F264" i="6"/>
  <c r="G264" i="6"/>
  <c r="H264" i="6"/>
  <c r="C265" i="6"/>
  <c r="D265" i="6"/>
  <c r="E265" i="6"/>
  <c r="F265" i="6"/>
  <c r="G265" i="6"/>
  <c r="H265" i="6"/>
  <c r="C266" i="6"/>
  <c r="D266" i="6"/>
  <c r="E266" i="6"/>
  <c r="F266" i="6"/>
  <c r="G266" i="6"/>
  <c r="H266" i="6"/>
  <c r="C267" i="6"/>
  <c r="D267" i="6"/>
  <c r="E267" i="6"/>
  <c r="F267" i="6"/>
  <c r="G267" i="6"/>
  <c r="H267" i="6"/>
  <c r="C268" i="6"/>
  <c r="D268" i="6"/>
  <c r="E268" i="6"/>
  <c r="F268" i="6"/>
  <c r="G268" i="6"/>
  <c r="H268" i="6"/>
  <c r="C269" i="6"/>
  <c r="D269" i="6"/>
  <c r="E269" i="6"/>
  <c r="F269" i="6"/>
  <c r="G269" i="6"/>
  <c r="H269" i="6"/>
  <c r="C270" i="6"/>
  <c r="D270" i="6"/>
  <c r="E270" i="6"/>
  <c r="F270" i="6"/>
  <c r="G270" i="6"/>
  <c r="H270" i="6"/>
  <c r="C271" i="6"/>
  <c r="D271" i="6"/>
  <c r="E271" i="6"/>
  <c r="F271" i="6"/>
  <c r="G271" i="6"/>
  <c r="H271" i="6"/>
  <c r="C272" i="6"/>
  <c r="D272" i="6"/>
  <c r="E272" i="6"/>
  <c r="F272" i="6"/>
  <c r="G272" i="6"/>
  <c r="H272" i="6"/>
  <c r="C273" i="6"/>
  <c r="D273" i="6"/>
  <c r="E273" i="6"/>
  <c r="F273" i="6"/>
  <c r="G273" i="6"/>
  <c r="H273" i="6"/>
  <c r="C274" i="6"/>
  <c r="D274" i="6"/>
  <c r="E274" i="6"/>
  <c r="F274" i="6"/>
  <c r="G274" i="6"/>
  <c r="H274" i="6"/>
  <c r="C275" i="6"/>
  <c r="D275" i="6"/>
  <c r="E275" i="6"/>
  <c r="F275" i="6"/>
  <c r="G275" i="6"/>
  <c r="H275" i="6"/>
  <c r="C276" i="6"/>
  <c r="D276" i="6"/>
  <c r="E276" i="6"/>
  <c r="F276" i="6"/>
  <c r="G276" i="6"/>
  <c r="H276" i="6"/>
  <c r="C277" i="6"/>
  <c r="D277" i="6"/>
  <c r="E277" i="6"/>
  <c r="F277" i="6"/>
  <c r="G277" i="6"/>
  <c r="H277" i="6"/>
  <c r="C278" i="6"/>
  <c r="D278" i="6"/>
  <c r="E278" i="6"/>
  <c r="F278" i="6"/>
  <c r="G278" i="6"/>
  <c r="H278" i="6"/>
  <c r="C279" i="6"/>
  <c r="D279" i="6"/>
  <c r="E279" i="6"/>
  <c r="F279" i="6"/>
  <c r="G279" i="6"/>
  <c r="H279" i="6"/>
  <c r="C280" i="6"/>
  <c r="D280" i="6"/>
  <c r="E280" i="6"/>
  <c r="F280" i="6"/>
  <c r="G280" i="6"/>
  <c r="H280" i="6"/>
  <c r="C281" i="6"/>
  <c r="D281" i="6"/>
  <c r="E281" i="6"/>
  <c r="F281" i="6"/>
  <c r="G281" i="6"/>
  <c r="H281" i="6"/>
  <c r="C282" i="6"/>
  <c r="D282" i="6"/>
  <c r="E282" i="6"/>
  <c r="F282" i="6"/>
  <c r="G282" i="6"/>
  <c r="H282" i="6"/>
  <c r="C283" i="6"/>
  <c r="D283" i="6"/>
  <c r="E283" i="6"/>
  <c r="F283" i="6"/>
  <c r="G283" i="6"/>
  <c r="H283" i="6"/>
  <c r="C284" i="6"/>
  <c r="D284" i="6"/>
  <c r="E284" i="6"/>
  <c r="F284" i="6"/>
  <c r="G284" i="6"/>
  <c r="H284" i="6"/>
  <c r="C285" i="6"/>
  <c r="D285" i="6"/>
  <c r="E285" i="6"/>
  <c r="F285" i="6"/>
  <c r="G285" i="6"/>
  <c r="H285" i="6"/>
  <c r="C286" i="6"/>
  <c r="D286" i="6"/>
  <c r="E286" i="6"/>
  <c r="F286" i="6"/>
  <c r="G286" i="6"/>
  <c r="H286" i="6"/>
  <c r="C287" i="6"/>
  <c r="D287" i="6"/>
  <c r="E287" i="6"/>
  <c r="F287" i="6"/>
  <c r="G287" i="6"/>
  <c r="H287" i="6"/>
  <c r="C288" i="6"/>
  <c r="D288" i="6"/>
  <c r="E288" i="6"/>
  <c r="F288" i="6"/>
  <c r="G288" i="6"/>
  <c r="H288" i="6"/>
  <c r="C289" i="6"/>
  <c r="D289" i="6"/>
  <c r="E289" i="6"/>
  <c r="F289" i="6"/>
  <c r="G289" i="6"/>
  <c r="H289" i="6"/>
  <c r="C290" i="6"/>
  <c r="D290" i="6"/>
  <c r="E290" i="6"/>
  <c r="F290" i="6"/>
  <c r="G290" i="6"/>
  <c r="H290" i="6"/>
  <c r="C291" i="6"/>
  <c r="D291" i="6"/>
  <c r="E291" i="6"/>
  <c r="F291" i="6"/>
  <c r="G291" i="6"/>
  <c r="H291" i="6"/>
  <c r="C292" i="6"/>
  <c r="D292" i="6"/>
  <c r="E292" i="6"/>
  <c r="F292" i="6"/>
  <c r="G292" i="6"/>
  <c r="H292" i="6"/>
  <c r="C293" i="6"/>
  <c r="D293" i="6"/>
  <c r="E293" i="6"/>
  <c r="F293" i="6"/>
  <c r="G293" i="6"/>
  <c r="H293" i="6"/>
  <c r="C294" i="6"/>
  <c r="D294" i="6"/>
  <c r="E294" i="6"/>
  <c r="F294" i="6"/>
  <c r="G294" i="6"/>
  <c r="H294" i="6"/>
  <c r="C295" i="6"/>
  <c r="D295" i="6"/>
  <c r="E295" i="6"/>
  <c r="F295" i="6"/>
  <c r="G295" i="6"/>
  <c r="H295" i="6"/>
  <c r="C296" i="6"/>
  <c r="D296" i="6"/>
  <c r="E296" i="6"/>
  <c r="F296" i="6"/>
  <c r="G296" i="6"/>
  <c r="H296" i="6"/>
  <c r="C297" i="6"/>
  <c r="D297" i="6"/>
  <c r="E297" i="6"/>
  <c r="F297" i="6"/>
  <c r="G297" i="6"/>
  <c r="H297" i="6"/>
  <c r="C298" i="6"/>
  <c r="D298" i="6"/>
  <c r="E298" i="6"/>
  <c r="F298" i="6"/>
  <c r="G298" i="6"/>
  <c r="H298" i="6"/>
  <c r="C299" i="6"/>
  <c r="D299" i="6"/>
  <c r="E299" i="6"/>
  <c r="F299" i="6"/>
  <c r="G299" i="6"/>
  <c r="H299" i="6"/>
  <c r="C300" i="6"/>
  <c r="D300" i="6"/>
  <c r="E300" i="6"/>
  <c r="F300" i="6"/>
  <c r="G300" i="6"/>
  <c r="H300" i="6"/>
  <c r="C301" i="6"/>
  <c r="D301" i="6"/>
  <c r="E301" i="6"/>
  <c r="F301" i="6"/>
  <c r="G301" i="6"/>
  <c r="H301" i="6"/>
  <c r="C302" i="6"/>
  <c r="D302" i="6"/>
  <c r="E302" i="6"/>
  <c r="F302" i="6"/>
  <c r="G302" i="6"/>
  <c r="H302" i="6"/>
  <c r="C303" i="6"/>
  <c r="D303" i="6"/>
  <c r="E303" i="6"/>
  <c r="F303" i="6"/>
  <c r="G303" i="6"/>
  <c r="H303" i="6"/>
  <c r="C304" i="6"/>
  <c r="D304" i="6"/>
  <c r="E304" i="6"/>
  <c r="F304" i="6"/>
  <c r="G304" i="6"/>
  <c r="H304" i="6"/>
  <c r="C2" i="6"/>
  <c r="D2" i="6"/>
  <c r="E2" i="6"/>
  <c r="F2" i="6"/>
  <c r="G2" i="6"/>
  <c r="H2" i="6"/>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2" i="6"/>
  <c r="B1" i="6"/>
  <c r="I1" i="6"/>
  <c r="H1" i="6"/>
  <c r="G1" i="6"/>
  <c r="F1" i="6"/>
  <c r="E1" i="6"/>
  <c r="D1" i="6"/>
  <c r="C1" i="6"/>
  <c r="N3" i="13"/>
  <c r="O3" i="13"/>
  <c r="N4" i="13"/>
  <c r="O4" i="13"/>
  <c r="N5" i="13"/>
  <c r="O5" i="13"/>
  <c r="N6" i="13"/>
  <c r="O6" i="13"/>
  <c r="N7" i="13"/>
  <c r="O7" i="13"/>
  <c r="N8" i="13"/>
  <c r="O8" i="13"/>
  <c r="N9" i="13"/>
  <c r="O9" i="13"/>
  <c r="N10" i="13"/>
  <c r="O10" i="13"/>
  <c r="N11" i="13"/>
  <c r="O11" i="13"/>
  <c r="N12" i="13"/>
  <c r="O12" i="13"/>
  <c r="N13" i="13"/>
  <c r="O13" i="13"/>
  <c r="N14" i="13"/>
  <c r="O14" i="13"/>
  <c r="N15" i="13"/>
  <c r="O15" i="13"/>
  <c r="N16" i="13"/>
  <c r="O16" i="13"/>
  <c r="N17" i="13"/>
  <c r="O17" i="13"/>
  <c r="N18" i="13"/>
  <c r="O18" i="13"/>
  <c r="N19" i="13"/>
  <c r="O19" i="13"/>
  <c r="N20" i="13"/>
  <c r="O20" i="13"/>
  <c r="N21" i="13"/>
  <c r="O21" i="13"/>
  <c r="N22" i="13"/>
  <c r="O22" i="13"/>
  <c r="N23" i="13"/>
  <c r="O23" i="13"/>
  <c r="N24" i="13"/>
  <c r="O24" i="13"/>
  <c r="N25" i="13"/>
  <c r="O25" i="13"/>
  <c r="N26" i="13"/>
  <c r="O26" i="13"/>
  <c r="N27" i="13"/>
  <c r="O27" i="13"/>
  <c r="N28" i="13"/>
  <c r="O28" i="13"/>
  <c r="N29" i="13"/>
  <c r="O29" i="13"/>
  <c r="N30" i="13"/>
  <c r="O30" i="13"/>
  <c r="N31" i="13"/>
  <c r="O31" i="13"/>
  <c r="N32" i="13"/>
  <c r="O32" i="13"/>
  <c r="N33" i="13"/>
  <c r="O33" i="13"/>
  <c r="N34" i="13"/>
  <c r="O34" i="13"/>
  <c r="N35" i="13"/>
  <c r="O35" i="13"/>
  <c r="N36" i="13"/>
  <c r="O36" i="13"/>
  <c r="N37" i="13"/>
  <c r="O37" i="13"/>
  <c r="N38" i="13"/>
  <c r="O38" i="13"/>
  <c r="N39" i="13"/>
  <c r="O39" i="13"/>
  <c r="N40" i="13"/>
  <c r="O40" i="13"/>
  <c r="N41" i="13"/>
  <c r="O41" i="13"/>
  <c r="N42" i="13"/>
  <c r="O42" i="13"/>
  <c r="N43" i="13"/>
  <c r="O43" i="13"/>
  <c r="N44" i="13"/>
  <c r="O44" i="13"/>
  <c r="N45" i="13"/>
  <c r="O45" i="13"/>
  <c r="N46" i="13"/>
  <c r="O46" i="13"/>
  <c r="N47" i="13"/>
  <c r="O47" i="13"/>
  <c r="N48" i="13"/>
  <c r="O48" i="13"/>
  <c r="N49" i="13"/>
  <c r="O49" i="13"/>
  <c r="N50" i="13"/>
  <c r="O50" i="13"/>
  <c r="N51" i="13"/>
  <c r="O51" i="13"/>
  <c r="N52" i="13"/>
  <c r="O52" i="13"/>
  <c r="N53" i="13"/>
  <c r="O53" i="13"/>
  <c r="N54" i="13"/>
  <c r="O54" i="13"/>
  <c r="N55" i="13"/>
  <c r="O55" i="13"/>
  <c r="N56" i="13"/>
  <c r="O56" i="13"/>
  <c r="N57" i="13"/>
  <c r="O57" i="13"/>
  <c r="N58" i="13"/>
  <c r="O58" i="13"/>
  <c r="N59" i="13"/>
  <c r="O59" i="13"/>
  <c r="N60" i="13"/>
  <c r="O60" i="13"/>
  <c r="N61" i="13"/>
  <c r="O61" i="13"/>
  <c r="N62" i="13"/>
  <c r="O62" i="13"/>
  <c r="N63" i="13"/>
  <c r="O63" i="13"/>
  <c r="N64" i="13"/>
  <c r="O64" i="13"/>
  <c r="N65" i="13"/>
  <c r="O65" i="13"/>
  <c r="N66" i="13"/>
  <c r="O66" i="13"/>
  <c r="N67" i="13"/>
  <c r="O67" i="13"/>
  <c r="N68" i="13"/>
  <c r="O68" i="13"/>
  <c r="N69" i="13"/>
  <c r="O69" i="13"/>
  <c r="N70" i="13"/>
  <c r="O70" i="13"/>
  <c r="N71" i="13"/>
  <c r="O71" i="13"/>
  <c r="N72" i="13"/>
  <c r="O72" i="13"/>
  <c r="N73" i="13"/>
  <c r="O73" i="13"/>
  <c r="N74" i="13"/>
  <c r="O74" i="13"/>
  <c r="N75" i="13"/>
  <c r="O75" i="13"/>
  <c r="N76" i="13"/>
  <c r="O76" i="13"/>
  <c r="N77" i="13"/>
  <c r="O77" i="13"/>
  <c r="N78" i="13"/>
  <c r="O78" i="13"/>
  <c r="N79" i="13"/>
  <c r="O79" i="13"/>
  <c r="N80" i="13"/>
  <c r="O80" i="13"/>
  <c r="N81" i="13"/>
  <c r="O81" i="13"/>
  <c r="N82" i="13"/>
  <c r="O82" i="13"/>
  <c r="N83" i="13"/>
  <c r="O83" i="13"/>
  <c r="N84" i="13"/>
  <c r="O84" i="13"/>
  <c r="N85" i="13"/>
  <c r="O85" i="13"/>
  <c r="N86" i="13"/>
  <c r="O86" i="13"/>
  <c r="N87" i="13"/>
  <c r="O87" i="13"/>
  <c r="N88" i="13"/>
  <c r="O88" i="13"/>
  <c r="N89" i="13"/>
  <c r="O89" i="13"/>
  <c r="N90" i="13"/>
  <c r="O90" i="13"/>
  <c r="N91" i="13"/>
  <c r="O91" i="13"/>
  <c r="N92" i="13"/>
  <c r="O92" i="13"/>
  <c r="N93" i="13"/>
  <c r="O93" i="13"/>
  <c r="N94" i="13"/>
  <c r="O94" i="13"/>
  <c r="N95" i="13"/>
  <c r="O95" i="13"/>
  <c r="N96" i="13"/>
  <c r="O96" i="13"/>
  <c r="N97" i="13"/>
  <c r="O97" i="13"/>
  <c r="N98" i="13"/>
  <c r="O98" i="13"/>
  <c r="N99" i="13"/>
  <c r="O99" i="13"/>
  <c r="N100" i="13"/>
  <c r="O100" i="13"/>
  <c r="N101" i="13"/>
  <c r="O101" i="13"/>
  <c r="N102" i="13"/>
  <c r="O102" i="13"/>
  <c r="N103" i="13"/>
  <c r="O103" i="13"/>
  <c r="N104" i="13"/>
  <c r="O104" i="13"/>
  <c r="N105" i="13"/>
  <c r="O105" i="13"/>
  <c r="N106" i="13"/>
  <c r="O106" i="13"/>
  <c r="N107" i="13"/>
  <c r="O107" i="13"/>
  <c r="N108" i="13"/>
  <c r="O108" i="13"/>
  <c r="N109" i="13"/>
  <c r="O109" i="13"/>
  <c r="N110" i="13"/>
  <c r="O110" i="13"/>
  <c r="N111" i="13"/>
  <c r="O111" i="13"/>
  <c r="N112" i="13"/>
  <c r="O112" i="13"/>
  <c r="N113" i="13"/>
  <c r="O113" i="13"/>
  <c r="N114" i="13"/>
  <c r="O114" i="13"/>
  <c r="N115" i="13"/>
  <c r="O115" i="13"/>
  <c r="N116" i="13"/>
  <c r="O116" i="13"/>
  <c r="N117" i="13"/>
  <c r="O117" i="13"/>
  <c r="N118" i="13"/>
  <c r="O118" i="13"/>
  <c r="N119" i="13"/>
  <c r="O119" i="13"/>
  <c r="N120" i="13"/>
  <c r="O120" i="13"/>
  <c r="N121" i="13"/>
  <c r="O121" i="13"/>
  <c r="N122" i="13"/>
  <c r="O122" i="13"/>
  <c r="N123" i="13"/>
  <c r="O123" i="13"/>
  <c r="N124" i="13"/>
  <c r="O124" i="13"/>
  <c r="N125" i="13"/>
  <c r="O125" i="13"/>
  <c r="N126" i="13"/>
  <c r="O126" i="13"/>
  <c r="N127" i="13"/>
  <c r="O127" i="13"/>
  <c r="N128" i="13"/>
  <c r="O128" i="13"/>
  <c r="N129" i="13"/>
  <c r="O129" i="13"/>
  <c r="N130" i="13"/>
  <c r="O130" i="13"/>
  <c r="N131" i="13"/>
  <c r="O131" i="13"/>
  <c r="N132" i="13"/>
  <c r="O132" i="13"/>
  <c r="N133" i="13"/>
  <c r="O133" i="13"/>
  <c r="N134" i="13"/>
  <c r="O134" i="13"/>
  <c r="N135" i="13"/>
  <c r="O135" i="13"/>
  <c r="N136" i="13"/>
  <c r="O136" i="13"/>
  <c r="N137" i="13"/>
  <c r="O137" i="13"/>
  <c r="N138" i="13"/>
  <c r="O138" i="13"/>
  <c r="N139" i="13"/>
  <c r="O139" i="13"/>
  <c r="N140" i="13"/>
  <c r="O140" i="13"/>
  <c r="N141" i="13"/>
  <c r="O141" i="13"/>
  <c r="N142" i="13"/>
  <c r="O142" i="13"/>
  <c r="N143" i="13"/>
  <c r="O143" i="13"/>
  <c r="N144" i="13"/>
  <c r="O144" i="13"/>
  <c r="N145" i="13"/>
  <c r="O145" i="13"/>
  <c r="N146" i="13"/>
  <c r="O146" i="13"/>
  <c r="N147" i="13"/>
  <c r="O147" i="13"/>
  <c r="N148" i="13"/>
  <c r="O148" i="13"/>
  <c r="N149" i="13"/>
  <c r="O149" i="13"/>
  <c r="N150" i="13"/>
  <c r="O150" i="13"/>
  <c r="N151" i="13"/>
  <c r="O151" i="13"/>
  <c r="N152" i="13"/>
  <c r="O152" i="13"/>
  <c r="N153" i="13"/>
  <c r="O153" i="13"/>
  <c r="N154" i="13"/>
  <c r="O154" i="13"/>
  <c r="N155" i="13"/>
  <c r="O155" i="13"/>
  <c r="N156" i="13"/>
  <c r="O156" i="13"/>
  <c r="N157" i="13"/>
  <c r="O157" i="13"/>
  <c r="N158" i="13"/>
  <c r="O158" i="13"/>
  <c r="N159" i="13"/>
  <c r="O159" i="13"/>
  <c r="N160" i="13"/>
  <c r="O160" i="13"/>
  <c r="N161" i="13"/>
  <c r="O161" i="13"/>
  <c r="N162" i="13"/>
  <c r="O162" i="13"/>
  <c r="N163" i="13"/>
  <c r="O163" i="13"/>
  <c r="N164" i="13"/>
  <c r="O164" i="13"/>
  <c r="N165" i="13"/>
  <c r="O165" i="13"/>
  <c r="N166" i="13"/>
  <c r="O166" i="13"/>
  <c r="N167" i="13"/>
  <c r="O167" i="13"/>
  <c r="N168" i="13"/>
  <c r="O168" i="13"/>
  <c r="N169" i="13"/>
  <c r="O169" i="13"/>
  <c r="N170" i="13"/>
  <c r="O170" i="13"/>
  <c r="N171" i="13"/>
  <c r="O171" i="13"/>
  <c r="N172" i="13"/>
  <c r="O172" i="13"/>
  <c r="N173" i="13"/>
  <c r="O173" i="13"/>
  <c r="N174" i="13"/>
  <c r="O174" i="13"/>
  <c r="N175" i="13"/>
  <c r="O175" i="13"/>
  <c r="N176" i="13"/>
  <c r="O176" i="13"/>
  <c r="N177" i="13"/>
  <c r="O177" i="13"/>
  <c r="N178" i="13"/>
  <c r="O178" i="13"/>
  <c r="N179" i="13"/>
  <c r="O179" i="13"/>
  <c r="N180" i="13"/>
  <c r="O180" i="13"/>
  <c r="N181" i="13"/>
  <c r="O181" i="13"/>
  <c r="N182" i="13"/>
  <c r="O182" i="13"/>
  <c r="N183" i="13"/>
  <c r="O183" i="13"/>
  <c r="N184" i="13"/>
  <c r="O184" i="13"/>
  <c r="N185" i="13"/>
  <c r="O185" i="13"/>
  <c r="N186" i="13"/>
  <c r="O186" i="13"/>
  <c r="N187" i="13"/>
  <c r="O187" i="13"/>
  <c r="N188" i="13"/>
  <c r="O188" i="13"/>
  <c r="N189" i="13"/>
  <c r="O189" i="13"/>
  <c r="N190" i="13"/>
  <c r="O190" i="13"/>
  <c r="N191" i="13"/>
  <c r="O191" i="13"/>
  <c r="N192" i="13"/>
  <c r="O192" i="13"/>
  <c r="N193" i="13"/>
  <c r="O193" i="13"/>
  <c r="N194" i="13"/>
  <c r="O194" i="13"/>
  <c r="N195" i="13"/>
  <c r="O195" i="13"/>
  <c r="N196" i="13"/>
  <c r="O196" i="13"/>
  <c r="N197" i="13"/>
  <c r="O197" i="13"/>
  <c r="N198" i="13"/>
  <c r="O198" i="13"/>
  <c r="N199" i="13"/>
  <c r="O199" i="13"/>
  <c r="N200" i="13"/>
  <c r="O200" i="13"/>
  <c r="N201" i="13"/>
  <c r="O201" i="13"/>
  <c r="N202" i="13"/>
  <c r="O202" i="13"/>
  <c r="N203" i="13"/>
  <c r="O203" i="13"/>
  <c r="N204" i="13"/>
  <c r="O204" i="13"/>
  <c r="N205" i="13"/>
  <c r="O205" i="13"/>
  <c r="N206" i="13"/>
  <c r="O206" i="13"/>
  <c r="N207" i="13"/>
  <c r="O207" i="13"/>
  <c r="N208" i="13"/>
  <c r="O208" i="13"/>
  <c r="N209" i="13"/>
  <c r="O209" i="13"/>
  <c r="N210" i="13"/>
  <c r="O210" i="13"/>
  <c r="N211" i="13"/>
  <c r="O211" i="13"/>
  <c r="N212" i="13"/>
  <c r="O212" i="13"/>
  <c r="N213" i="13"/>
  <c r="O213" i="13"/>
  <c r="N214" i="13"/>
  <c r="O214" i="13"/>
  <c r="N215" i="13"/>
  <c r="O215" i="13"/>
  <c r="N216" i="13"/>
  <c r="O216" i="13"/>
  <c r="N217" i="13"/>
  <c r="O217" i="13"/>
  <c r="N218" i="13"/>
  <c r="O218" i="13"/>
  <c r="N219" i="13"/>
  <c r="O219" i="13"/>
  <c r="N220" i="13"/>
  <c r="O220" i="13"/>
  <c r="N221" i="13"/>
  <c r="O221" i="13"/>
  <c r="N222" i="13"/>
  <c r="O222" i="13"/>
  <c r="N223" i="13"/>
  <c r="O223" i="13"/>
  <c r="N224" i="13"/>
  <c r="O224" i="13"/>
  <c r="N225" i="13"/>
  <c r="O225" i="13"/>
  <c r="N226" i="13"/>
  <c r="O226" i="13"/>
  <c r="N227" i="13"/>
  <c r="O227" i="13"/>
  <c r="N228" i="13"/>
  <c r="O228" i="13"/>
  <c r="N229" i="13"/>
  <c r="O229" i="13"/>
  <c r="N230" i="13"/>
  <c r="O230" i="13"/>
  <c r="N231" i="13"/>
  <c r="O231" i="13"/>
  <c r="N232" i="13"/>
  <c r="O232" i="13"/>
  <c r="N233" i="13"/>
  <c r="O233" i="13"/>
  <c r="N234" i="13"/>
  <c r="O234" i="13"/>
  <c r="N235" i="13"/>
  <c r="O235" i="13"/>
  <c r="N236" i="13"/>
  <c r="O236" i="13"/>
  <c r="N237" i="13"/>
  <c r="O237" i="13"/>
  <c r="N238" i="13"/>
  <c r="O238" i="13"/>
  <c r="N239" i="13"/>
  <c r="O239" i="13"/>
  <c r="N240" i="13"/>
  <c r="O240" i="13"/>
  <c r="N241" i="13"/>
  <c r="O241" i="13"/>
  <c r="N242" i="13"/>
  <c r="O242" i="13"/>
  <c r="N243" i="13"/>
  <c r="O243" i="13"/>
  <c r="N244" i="13"/>
  <c r="O244" i="13"/>
  <c r="N245" i="13"/>
  <c r="O245" i="13"/>
  <c r="N246" i="13"/>
  <c r="O246" i="13"/>
  <c r="N247" i="13"/>
  <c r="O247" i="13"/>
  <c r="N248" i="13"/>
  <c r="O248" i="13"/>
  <c r="N249" i="13"/>
  <c r="O249" i="13"/>
  <c r="N250" i="13"/>
  <c r="O250" i="13"/>
  <c r="N251" i="13"/>
  <c r="O251" i="13"/>
  <c r="N252" i="13"/>
  <c r="O252" i="13"/>
  <c r="N253" i="13"/>
  <c r="O253" i="13"/>
  <c r="N254" i="13"/>
  <c r="O254" i="13"/>
  <c r="N255" i="13"/>
  <c r="O255" i="13"/>
  <c r="N256" i="13"/>
  <c r="O256" i="13"/>
  <c r="N257" i="13"/>
  <c r="O257" i="13"/>
  <c r="N258" i="13"/>
  <c r="O258" i="13"/>
  <c r="N259" i="13"/>
  <c r="O259" i="13"/>
  <c r="N260" i="13"/>
  <c r="O260" i="13"/>
  <c r="N261" i="13"/>
  <c r="O261" i="13"/>
  <c r="N262" i="13"/>
  <c r="O262" i="13"/>
  <c r="N263" i="13"/>
  <c r="O263" i="13"/>
  <c r="N264" i="13"/>
  <c r="O264" i="13"/>
  <c r="N265" i="13"/>
  <c r="O265" i="13"/>
  <c r="N266" i="13"/>
  <c r="O266" i="13"/>
  <c r="N267" i="13"/>
  <c r="O267" i="13"/>
  <c r="N268" i="13"/>
  <c r="O268" i="13"/>
  <c r="N269" i="13"/>
  <c r="O269" i="13"/>
  <c r="N270" i="13"/>
  <c r="O270" i="13"/>
  <c r="N271" i="13"/>
  <c r="O271" i="13"/>
  <c r="N272" i="13"/>
  <c r="O272" i="13"/>
  <c r="N273" i="13"/>
  <c r="O273" i="13"/>
  <c r="N274" i="13"/>
  <c r="O274" i="13"/>
  <c r="N275" i="13"/>
  <c r="O275" i="13"/>
  <c r="N276" i="13"/>
  <c r="O276" i="13"/>
  <c r="N277" i="13"/>
  <c r="O277" i="13"/>
  <c r="N278" i="13"/>
  <c r="O278" i="13"/>
  <c r="N279" i="13"/>
  <c r="O279" i="13"/>
  <c r="N280" i="13"/>
  <c r="O280" i="13"/>
  <c r="N281" i="13"/>
  <c r="O281" i="13"/>
  <c r="N282" i="13"/>
  <c r="O282" i="13"/>
  <c r="N283" i="13"/>
  <c r="O283" i="13"/>
  <c r="N284" i="13"/>
  <c r="O284" i="13"/>
  <c r="N285" i="13"/>
  <c r="O285" i="13"/>
  <c r="N286" i="13"/>
  <c r="O286" i="13"/>
  <c r="N287" i="13"/>
  <c r="O287" i="13"/>
  <c r="N288" i="13"/>
  <c r="O288" i="13"/>
  <c r="N289" i="13"/>
  <c r="O289" i="13"/>
  <c r="N290" i="13"/>
  <c r="O290" i="13"/>
  <c r="N291" i="13"/>
  <c r="O291" i="13"/>
  <c r="N292" i="13"/>
  <c r="O292" i="13"/>
  <c r="N293" i="13"/>
  <c r="O293" i="13"/>
  <c r="N294" i="13"/>
  <c r="O294" i="13"/>
  <c r="N295" i="13"/>
  <c r="O295" i="13"/>
  <c r="N296" i="13"/>
  <c r="O296" i="13"/>
  <c r="N297" i="13"/>
  <c r="O297" i="13"/>
  <c r="N298" i="13"/>
  <c r="O298" i="13"/>
  <c r="N299" i="13"/>
  <c r="O299" i="13"/>
  <c r="N300" i="13"/>
  <c r="O300" i="13"/>
  <c r="N301" i="13"/>
  <c r="O301" i="13"/>
  <c r="N302" i="13"/>
  <c r="O302" i="13"/>
  <c r="N303" i="13"/>
  <c r="O303" i="13"/>
  <c r="N2" i="13"/>
  <c r="O2" i="13"/>
  <c r="M3" i="13"/>
  <c r="M4" i="13"/>
  <c r="M5" i="13"/>
  <c r="M6" i="13"/>
  <c r="M7" i="13"/>
  <c r="M8" i="13"/>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2" i="13"/>
  <c r="K3" i="13"/>
  <c r="L3" i="13"/>
  <c r="K4" i="13"/>
  <c r="L4" i="13"/>
  <c r="K5" i="13"/>
  <c r="L5" i="13"/>
  <c r="K6" i="13"/>
  <c r="L6" i="13"/>
  <c r="K7" i="13"/>
  <c r="L7" i="13"/>
  <c r="K8" i="13"/>
  <c r="L8" i="13"/>
  <c r="K9" i="13"/>
  <c r="L9" i="13"/>
  <c r="K10" i="13"/>
  <c r="L10" i="13"/>
  <c r="K11" i="13"/>
  <c r="L11" i="13"/>
  <c r="K12" i="13"/>
  <c r="L12" i="13"/>
  <c r="K13" i="13"/>
  <c r="L13" i="13"/>
  <c r="K14" i="13"/>
  <c r="L14" i="13"/>
  <c r="K15" i="13"/>
  <c r="L15" i="13"/>
  <c r="K16" i="13"/>
  <c r="L16" i="13"/>
  <c r="K17" i="13"/>
  <c r="L17" i="13"/>
  <c r="K18" i="13"/>
  <c r="L18" i="13"/>
  <c r="K19" i="13"/>
  <c r="L19" i="13"/>
  <c r="K20" i="13"/>
  <c r="L20" i="13"/>
  <c r="K21" i="13"/>
  <c r="L21" i="13"/>
  <c r="K22" i="13"/>
  <c r="L22" i="13"/>
  <c r="K23" i="13"/>
  <c r="L23" i="13"/>
  <c r="K24" i="13"/>
  <c r="L24" i="13"/>
  <c r="K25" i="13"/>
  <c r="L25" i="13"/>
  <c r="K26" i="13"/>
  <c r="L26" i="13"/>
  <c r="K27" i="13"/>
  <c r="L27" i="13"/>
  <c r="K28" i="13"/>
  <c r="L28" i="13"/>
  <c r="K29" i="13"/>
  <c r="L29" i="13"/>
  <c r="K30" i="13"/>
  <c r="L30" i="13"/>
  <c r="K31" i="13"/>
  <c r="L31" i="13"/>
  <c r="K32" i="13"/>
  <c r="L32" i="13"/>
  <c r="K33" i="13"/>
  <c r="L33" i="13"/>
  <c r="K34" i="13"/>
  <c r="L34" i="13"/>
  <c r="K35" i="13"/>
  <c r="L35" i="13"/>
  <c r="K36" i="13"/>
  <c r="L36" i="13"/>
  <c r="K37" i="13"/>
  <c r="L37" i="13"/>
  <c r="K38" i="13"/>
  <c r="L38" i="13"/>
  <c r="K39" i="13"/>
  <c r="L39" i="13"/>
  <c r="K40" i="13"/>
  <c r="L40" i="13"/>
  <c r="K41" i="13"/>
  <c r="L41" i="13"/>
  <c r="K42" i="13"/>
  <c r="L42" i="13"/>
  <c r="K43" i="13"/>
  <c r="L43" i="13"/>
  <c r="K44" i="13"/>
  <c r="L44" i="13"/>
  <c r="K45" i="13"/>
  <c r="L45" i="13"/>
  <c r="K46" i="13"/>
  <c r="L46" i="13"/>
  <c r="K47" i="13"/>
  <c r="L47" i="13"/>
  <c r="K48" i="13"/>
  <c r="L48" i="13"/>
  <c r="K49" i="13"/>
  <c r="L49" i="13"/>
  <c r="K50" i="13"/>
  <c r="L50" i="13"/>
  <c r="K51" i="13"/>
  <c r="L51" i="13"/>
  <c r="K52" i="13"/>
  <c r="L52" i="13"/>
  <c r="K53" i="13"/>
  <c r="L53" i="13"/>
  <c r="K54" i="13"/>
  <c r="L54" i="13"/>
  <c r="K55" i="13"/>
  <c r="L55" i="13"/>
  <c r="K56" i="13"/>
  <c r="L56" i="13"/>
  <c r="K57" i="13"/>
  <c r="L57" i="13"/>
  <c r="K58" i="13"/>
  <c r="L58" i="13"/>
  <c r="K59" i="13"/>
  <c r="L59" i="13"/>
  <c r="K60" i="13"/>
  <c r="L60" i="13"/>
  <c r="K61" i="13"/>
  <c r="L61" i="13"/>
  <c r="K62" i="13"/>
  <c r="L62" i="13"/>
  <c r="K63" i="13"/>
  <c r="L63" i="13"/>
  <c r="K64" i="13"/>
  <c r="L64" i="13"/>
  <c r="K65" i="13"/>
  <c r="L65" i="13"/>
  <c r="K66" i="13"/>
  <c r="L66" i="13"/>
  <c r="K67" i="13"/>
  <c r="L67" i="13"/>
  <c r="K68" i="13"/>
  <c r="L68" i="13"/>
  <c r="K69" i="13"/>
  <c r="L69" i="13"/>
  <c r="K70" i="13"/>
  <c r="L70" i="13"/>
  <c r="K71" i="13"/>
  <c r="L71" i="13"/>
  <c r="K72" i="13"/>
  <c r="L72" i="13"/>
  <c r="K73" i="13"/>
  <c r="L73" i="13"/>
  <c r="K74" i="13"/>
  <c r="L74" i="13"/>
  <c r="K75" i="13"/>
  <c r="L75" i="13"/>
  <c r="K76" i="13"/>
  <c r="L76" i="13"/>
  <c r="K77" i="13"/>
  <c r="L77" i="13"/>
  <c r="K78" i="13"/>
  <c r="L78" i="13"/>
  <c r="K79" i="13"/>
  <c r="L79" i="13"/>
  <c r="K80" i="13"/>
  <c r="L80" i="13"/>
  <c r="K81" i="13"/>
  <c r="L81" i="13"/>
  <c r="K82" i="13"/>
  <c r="L82" i="13"/>
  <c r="K83" i="13"/>
  <c r="L83" i="13"/>
  <c r="K84" i="13"/>
  <c r="L84" i="13"/>
  <c r="K85" i="13"/>
  <c r="L85" i="13"/>
  <c r="K86" i="13"/>
  <c r="L86" i="13"/>
  <c r="K87" i="13"/>
  <c r="L87" i="13"/>
  <c r="K88" i="13"/>
  <c r="L88" i="13"/>
  <c r="K89" i="13"/>
  <c r="L89" i="13"/>
  <c r="K90" i="13"/>
  <c r="L90" i="13"/>
  <c r="K91" i="13"/>
  <c r="L91" i="13"/>
  <c r="K92" i="13"/>
  <c r="L92" i="13"/>
  <c r="K93" i="13"/>
  <c r="L93" i="13"/>
  <c r="K94" i="13"/>
  <c r="L94" i="13"/>
  <c r="K95" i="13"/>
  <c r="L95" i="13"/>
  <c r="K96" i="13"/>
  <c r="L96" i="13"/>
  <c r="K97" i="13"/>
  <c r="L97" i="13"/>
  <c r="K98" i="13"/>
  <c r="L98" i="13"/>
  <c r="K99" i="13"/>
  <c r="L99" i="13"/>
  <c r="K100" i="13"/>
  <c r="L100" i="13"/>
  <c r="K101" i="13"/>
  <c r="L101" i="13"/>
  <c r="K102" i="13"/>
  <c r="L102" i="13"/>
  <c r="K103" i="13"/>
  <c r="L103" i="13"/>
  <c r="K104" i="13"/>
  <c r="L104" i="13"/>
  <c r="K105" i="13"/>
  <c r="L105" i="13"/>
  <c r="K106" i="13"/>
  <c r="L106" i="13"/>
  <c r="K107" i="13"/>
  <c r="L107" i="13"/>
  <c r="K108" i="13"/>
  <c r="L108" i="13"/>
  <c r="K109" i="13"/>
  <c r="L109" i="13"/>
  <c r="K110" i="13"/>
  <c r="L110" i="13"/>
  <c r="K111" i="13"/>
  <c r="L111" i="13"/>
  <c r="K112" i="13"/>
  <c r="L112" i="13"/>
  <c r="K113" i="13"/>
  <c r="L113" i="13"/>
  <c r="K114" i="13"/>
  <c r="L114" i="13"/>
  <c r="K115" i="13"/>
  <c r="L115" i="13"/>
  <c r="K116" i="13"/>
  <c r="L116" i="13"/>
  <c r="K117" i="13"/>
  <c r="L117" i="13"/>
  <c r="K118" i="13"/>
  <c r="L118" i="13"/>
  <c r="K119" i="13"/>
  <c r="L119" i="13"/>
  <c r="K120" i="13"/>
  <c r="L120" i="13"/>
  <c r="K121" i="13"/>
  <c r="L121" i="13"/>
  <c r="K122" i="13"/>
  <c r="L122" i="13"/>
  <c r="K123" i="13"/>
  <c r="L123" i="13"/>
  <c r="K124" i="13"/>
  <c r="L124" i="13"/>
  <c r="K125" i="13"/>
  <c r="L125" i="13"/>
  <c r="K126" i="13"/>
  <c r="L126" i="13"/>
  <c r="K127" i="13"/>
  <c r="L127" i="13"/>
  <c r="K128" i="13"/>
  <c r="L128" i="13"/>
  <c r="K129" i="13"/>
  <c r="L129" i="13"/>
  <c r="K130" i="13"/>
  <c r="L130" i="13"/>
  <c r="K131" i="13"/>
  <c r="L131" i="13"/>
  <c r="K132" i="13"/>
  <c r="L132" i="13"/>
  <c r="K133" i="13"/>
  <c r="L133" i="13"/>
  <c r="K134" i="13"/>
  <c r="L134" i="13"/>
  <c r="K135" i="13"/>
  <c r="L135" i="13"/>
  <c r="K136" i="13"/>
  <c r="L136" i="13"/>
  <c r="K137" i="13"/>
  <c r="L137" i="13"/>
  <c r="K138" i="13"/>
  <c r="L138" i="13"/>
  <c r="K139" i="13"/>
  <c r="L139" i="13"/>
  <c r="K140" i="13"/>
  <c r="L140" i="13"/>
  <c r="K141" i="13"/>
  <c r="L141" i="13"/>
  <c r="K142" i="13"/>
  <c r="L142" i="13"/>
  <c r="K143" i="13"/>
  <c r="L143" i="13"/>
  <c r="K144" i="13"/>
  <c r="L144" i="13"/>
  <c r="K145" i="13"/>
  <c r="L145" i="13"/>
  <c r="K146" i="13"/>
  <c r="L146" i="13"/>
  <c r="K147" i="13"/>
  <c r="L147" i="13"/>
  <c r="K148" i="13"/>
  <c r="L148" i="13"/>
  <c r="K149" i="13"/>
  <c r="L149" i="13"/>
  <c r="K150" i="13"/>
  <c r="L150" i="13"/>
  <c r="K151" i="13"/>
  <c r="L151" i="13"/>
  <c r="K152" i="13"/>
  <c r="L152" i="13"/>
  <c r="K153" i="13"/>
  <c r="L153" i="13"/>
  <c r="K154" i="13"/>
  <c r="L154" i="13"/>
  <c r="K155" i="13"/>
  <c r="L155" i="13"/>
  <c r="K156" i="13"/>
  <c r="L156" i="13"/>
  <c r="K157" i="13"/>
  <c r="L157" i="13"/>
  <c r="K158" i="13"/>
  <c r="L158" i="13"/>
  <c r="K159" i="13"/>
  <c r="L159" i="13"/>
  <c r="K160" i="13"/>
  <c r="L160" i="13"/>
  <c r="K161" i="13"/>
  <c r="L161" i="13"/>
  <c r="K162" i="13"/>
  <c r="L162" i="13"/>
  <c r="K163" i="13"/>
  <c r="L163" i="13"/>
  <c r="K164" i="13"/>
  <c r="L164" i="13"/>
  <c r="K165" i="13"/>
  <c r="L165" i="13"/>
  <c r="K166" i="13"/>
  <c r="L166" i="13"/>
  <c r="K167" i="13"/>
  <c r="L167" i="13"/>
  <c r="K168" i="13"/>
  <c r="L168" i="13"/>
  <c r="K169" i="13"/>
  <c r="L169" i="13"/>
  <c r="K170" i="13"/>
  <c r="L170" i="13"/>
  <c r="K171" i="13"/>
  <c r="L171" i="13"/>
  <c r="K172" i="13"/>
  <c r="L172" i="13"/>
  <c r="K173" i="13"/>
  <c r="L173" i="13"/>
  <c r="K174" i="13"/>
  <c r="L174" i="13"/>
  <c r="K175" i="13"/>
  <c r="L175" i="13"/>
  <c r="K176" i="13"/>
  <c r="L176" i="13"/>
  <c r="K177" i="13"/>
  <c r="L177" i="13"/>
  <c r="K178" i="13"/>
  <c r="L178" i="13"/>
  <c r="K179" i="13"/>
  <c r="L179" i="13"/>
  <c r="K180" i="13"/>
  <c r="L180" i="13"/>
  <c r="K181" i="13"/>
  <c r="L181" i="13"/>
  <c r="K182" i="13"/>
  <c r="L182" i="13"/>
  <c r="K183" i="13"/>
  <c r="L183" i="13"/>
  <c r="K184" i="13"/>
  <c r="L184" i="13"/>
  <c r="K185" i="13"/>
  <c r="L185" i="13"/>
  <c r="K186" i="13"/>
  <c r="L186" i="13"/>
  <c r="K187" i="13"/>
  <c r="L187" i="13"/>
  <c r="K188" i="13"/>
  <c r="L188" i="13"/>
  <c r="K189" i="13"/>
  <c r="L189" i="13"/>
  <c r="K190" i="13"/>
  <c r="L190" i="13"/>
  <c r="K191" i="13"/>
  <c r="L191" i="13"/>
  <c r="K192" i="13"/>
  <c r="L192" i="13"/>
  <c r="K193" i="13"/>
  <c r="L193" i="13"/>
  <c r="K194" i="13"/>
  <c r="L194" i="13"/>
  <c r="K195" i="13"/>
  <c r="L195" i="13"/>
  <c r="K196" i="13"/>
  <c r="L196" i="13"/>
  <c r="K197" i="13"/>
  <c r="L197" i="13"/>
  <c r="K198" i="13"/>
  <c r="L198" i="13"/>
  <c r="K199" i="13"/>
  <c r="L199" i="13"/>
  <c r="K200" i="13"/>
  <c r="L200" i="13"/>
  <c r="K201" i="13"/>
  <c r="L201" i="13"/>
  <c r="K202" i="13"/>
  <c r="L202" i="13"/>
  <c r="K203" i="13"/>
  <c r="L203" i="13"/>
  <c r="K204" i="13"/>
  <c r="L204" i="13"/>
  <c r="K205" i="13"/>
  <c r="L205" i="13"/>
  <c r="K206" i="13"/>
  <c r="L206" i="13"/>
  <c r="K207" i="13"/>
  <c r="L207" i="13"/>
  <c r="K208" i="13"/>
  <c r="L208" i="13"/>
  <c r="K209" i="13"/>
  <c r="L209" i="13"/>
  <c r="K210" i="13"/>
  <c r="L210" i="13"/>
  <c r="K211" i="13"/>
  <c r="L211" i="13"/>
  <c r="K212" i="13"/>
  <c r="L212" i="13"/>
  <c r="K213" i="13"/>
  <c r="L213" i="13"/>
  <c r="K214" i="13"/>
  <c r="L214" i="13"/>
  <c r="K215" i="13"/>
  <c r="L215" i="13"/>
  <c r="K216" i="13"/>
  <c r="L216" i="13"/>
  <c r="K217" i="13"/>
  <c r="L217" i="13"/>
  <c r="K218" i="13"/>
  <c r="L218" i="13"/>
  <c r="K219" i="13"/>
  <c r="L219" i="13"/>
  <c r="K220" i="13"/>
  <c r="L220" i="13"/>
  <c r="K221" i="13"/>
  <c r="L221" i="13"/>
  <c r="K222" i="13"/>
  <c r="L222" i="13"/>
  <c r="K223" i="13"/>
  <c r="L223" i="13"/>
  <c r="K224" i="13"/>
  <c r="L224" i="13"/>
  <c r="K225" i="13"/>
  <c r="L225" i="13"/>
  <c r="K226" i="13"/>
  <c r="L226" i="13"/>
  <c r="K227" i="13"/>
  <c r="L227" i="13"/>
  <c r="K228" i="13"/>
  <c r="L228" i="13"/>
  <c r="K229" i="13"/>
  <c r="L229" i="13"/>
  <c r="K230" i="13"/>
  <c r="L230" i="13"/>
  <c r="K231" i="13"/>
  <c r="L231" i="13"/>
  <c r="K232" i="13"/>
  <c r="L232" i="13"/>
  <c r="K233" i="13"/>
  <c r="L233" i="13"/>
  <c r="K234" i="13"/>
  <c r="L234" i="13"/>
  <c r="K235" i="13"/>
  <c r="L235" i="13"/>
  <c r="K236" i="13"/>
  <c r="L236" i="13"/>
  <c r="K237" i="13"/>
  <c r="L237" i="13"/>
  <c r="K238" i="13"/>
  <c r="L238" i="13"/>
  <c r="K239" i="13"/>
  <c r="L239" i="13"/>
  <c r="K240" i="13"/>
  <c r="L240" i="13"/>
  <c r="K241" i="13"/>
  <c r="L241" i="13"/>
  <c r="K242" i="13"/>
  <c r="L242" i="13"/>
  <c r="K243" i="13"/>
  <c r="L243" i="13"/>
  <c r="K244" i="13"/>
  <c r="L244" i="13"/>
  <c r="K245" i="13"/>
  <c r="L245" i="13"/>
  <c r="K246" i="13"/>
  <c r="L246" i="13"/>
  <c r="K247" i="13"/>
  <c r="L247" i="13"/>
  <c r="K248" i="13"/>
  <c r="L248" i="13"/>
  <c r="K249" i="13"/>
  <c r="L249" i="13"/>
  <c r="K250" i="13"/>
  <c r="L250" i="13"/>
  <c r="K251" i="13"/>
  <c r="L251" i="13"/>
  <c r="K252" i="13"/>
  <c r="L252" i="13"/>
  <c r="K253" i="13"/>
  <c r="L253" i="13"/>
  <c r="K254" i="13"/>
  <c r="L254" i="13"/>
  <c r="K255" i="13"/>
  <c r="L255" i="13"/>
  <c r="K256" i="13"/>
  <c r="L256" i="13"/>
  <c r="K257" i="13"/>
  <c r="L257" i="13"/>
  <c r="K258" i="13"/>
  <c r="L258" i="13"/>
  <c r="K259" i="13"/>
  <c r="L259" i="13"/>
  <c r="K260" i="13"/>
  <c r="L260" i="13"/>
  <c r="K261" i="13"/>
  <c r="L261" i="13"/>
  <c r="K262" i="13"/>
  <c r="L262" i="13"/>
  <c r="K263" i="13"/>
  <c r="L263" i="13"/>
  <c r="K264" i="13"/>
  <c r="L264" i="13"/>
  <c r="K265" i="13"/>
  <c r="L265" i="13"/>
  <c r="K266" i="13"/>
  <c r="L266" i="13"/>
  <c r="K267" i="13"/>
  <c r="L267" i="13"/>
  <c r="K268" i="13"/>
  <c r="L268" i="13"/>
  <c r="K269" i="13"/>
  <c r="L269" i="13"/>
  <c r="K270" i="13"/>
  <c r="L270" i="13"/>
  <c r="K271" i="13"/>
  <c r="L271" i="13"/>
  <c r="K272" i="13"/>
  <c r="L272" i="13"/>
  <c r="K273" i="13"/>
  <c r="L273" i="13"/>
  <c r="K274" i="13"/>
  <c r="L274" i="13"/>
  <c r="K275" i="13"/>
  <c r="L275" i="13"/>
  <c r="K276" i="13"/>
  <c r="L276" i="13"/>
  <c r="K277" i="13"/>
  <c r="L277" i="13"/>
  <c r="K278" i="13"/>
  <c r="L278" i="13"/>
  <c r="K279" i="13"/>
  <c r="L279" i="13"/>
  <c r="K280" i="13"/>
  <c r="L280" i="13"/>
  <c r="K281" i="13"/>
  <c r="L281" i="13"/>
  <c r="K282" i="13"/>
  <c r="L282" i="13"/>
  <c r="K283" i="13"/>
  <c r="L283" i="13"/>
  <c r="K284" i="13"/>
  <c r="L284" i="13"/>
  <c r="K285" i="13"/>
  <c r="L285" i="13"/>
  <c r="K286" i="13"/>
  <c r="L286" i="13"/>
  <c r="K287" i="13"/>
  <c r="L287" i="13"/>
  <c r="K288" i="13"/>
  <c r="L288" i="13"/>
  <c r="K289" i="13"/>
  <c r="L289" i="13"/>
  <c r="K290" i="13"/>
  <c r="L290" i="13"/>
  <c r="K291" i="13"/>
  <c r="L291" i="13"/>
  <c r="K292" i="13"/>
  <c r="L292" i="13"/>
  <c r="K2" i="13"/>
  <c r="L2" i="13"/>
  <c r="J3" i="13"/>
  <c r="J4" i="13"/>
  <c r="J5" i="13"/>
  <c r="J6" i="13"/>
  <c r="J7" i="13"/>
  <c r="J8" i="13"/>
  <c r="J9" i="13"/>
  <c r="J10" i="13"/>
  <c r="J11" i="13"/>
  <c r="J12" i="13"/>
  <c r="J13" i="13"/>
  <c r="J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2" i="13"/>
  <c r="J83" i="13"/>
  <c r="J84" i="13"/>
  <c r="J85" i="13"/>
  <c r="J86" i="13"/>
  <c r="J87" i="13"/>
  <c r="J88" i="13"/>
  <c r="J89" i="13"/>
  <c r="J90" i="13"/>
  <c r="J91" i="13"/>
  <c r="J92" i="13"/>
  <c r="J93" i="13"/>
  <c r="J94" i="13"/>
  <c r="J95" i="13"/>
  <c r="J96" i="13"/>
  <c r="J97" i="13"/>
  <c r="J98" i="13"/>
  <c r="J99" i="13"/>
  <c r="J100" i="13"/>
  <c r="J101" i="13"/>
  <c r="J102" i="13"/>
  <c r="J103" i="13"/>
  <c r="J104" i="13"/>
  <c r="J105" i="13"/>
  <c r="J106" i="13"/>
  <c r="J107" i="13"/>
  <c r="J108" i="13"/>
  <c r="J109" i="13"/>
  <c r="J110" i="13"/>
  <c r="J111" i="13"/>
  <c r="J112" i="13"/>
  <c r="J113" i="13"/>
  <c r="J114" i="13"/>
  <c r="J115" i="13"/>
  <c r="J116" i="13"/>
  <c r="J117" i="13"/>
  <c r="J118" i="13"/>
  <c r="J119" i="13"/>
  <c r="J120" i="13"/>
  <c r="J121" i="13"/>
  <c r="J122" i="13"/>
  <c r="J123" i="13"/>
  <c r="J124" i="13"/>
  <c r="J125" i="13"/>
  <c r="J126" i="13"/>
  <c r="J127" i="13"/>
  <c r="J128" i="13"/>
  <c r="J129" i="13"/>
  <c r="J130" i="13"/>
  <c r="J131" i="13"/>
  <c r="J132" i="13"/>
  <c r="J133" i="13"/>
  <c r="J134" i="13"/>
  <c r="J135" i="13"/>
  <c r="J136" i="13"/>
  <c r="J137" i="13"/>
  <c r="J138" i="13"/>
  <c r="J139" i="13"/>
  <c r="J140" i="13"/>
  <c r="J141" i="13"/>
  <c r="J142" i="13"/>
  <c r="J143" i="13"/>
  <c r="J144" i="13"/>
  <c r="J145" i="13"/>
  <c r="J146" i="13"/>
  <c r="J147" i="13"/>
  <c r="J148" i="13"/>
  <c r="J149" i="13"/>
  <c r="J150" i="13"/>
  <c r="J151" i="13"/>
  <c r="J152" i="13"/>
  <c r="J153" i="13"/>
  <c r="J154" i="13"/>
  <c r="J155" i="13"/>
  <c r="J156" i="13"/>
  <c r="J157" i="13"/>
  <c r="J158" i="13"/>
  <c r="J159" i="13"/>
  <c r="J160" i="13"/>
  <c r="J161" i="13"/>
  <c r="J162" i="13"/>
  <c r="J163" i="13"/>
  <c r="J164" i="13"/>
  <c r="J165" i="13"/>
  <c r="J166" i="13"/>
  <c r="J167" i="13"/>
  <c r="J168" i="13"/>
  <c r="J169" i="13"/>
  <c r="J170" i="13"/>
  <c r="J171" i="13"/>
  <c r="J172" i="13"/>
  <c r="J173" i="13"/>
  <c r="J174" i="13"/>
  <c r="J175" i="13"/>
  <c r="J176" i="13"/>
  <c r="J177" i="13"/>
  <c r="J178" i="13"/>
  <c r="J179" i="13"/>
  <c r="J180" i="13"/>
  <c r="J181" i="13"/>
  <c r="J182" i="13"/>
  <c r="J183" i="13"/>
  <c r="J184" i="13"/>
  <c r="J185" i="13"/>
  <c r="J186" i="13"/>
  <c r="J187" i="13"/>
  <c r="J188" i="13"/>
  <c r="J189" i="13"/>
  <c r="J190" i="13"/>
  <c r="J191" i="13"/>
  <c r="J192" i="13"/>
  <c r="J193" i="13"/>
  <c r="J194" i="13"/>
  <c r="J195" i="13"/>
  <c r="J196" i="13"/>
  <c r="J197" i="13"/>
  <c r="J198" i="13"/>
  <c r="J199" i="13"/>
  <c r="J200" i="13"/>
  <c r="J201" i="13"/>
  <c r="J202" i="13"/>
  <c r="J203" i="13"/>
  <c r="J204" i="13"/>
  <c r="J205" i="13"/>
  <c r="J206" i="13"/>
  <c r="J207" i="13"/>
  <c r="J208" i="13"/>
  <c r="J209" i="13"/>
  <c r="J210" i="13"/>
  <c r="J211" i="13"/>
  <c r="J212" i="13"/>
  <c r="J213" i="13"/>
  <c r="J214" i="13"/>
  <c r="J215" i="13"/>
  <c r="J216" i="13"/>
  <c r="J217" i="13"/>
  <c r="J218" i="13"/>
  <c r="J219" i="13"/>
  <c r="J220" i="13"/>
  <c r="J221" i="13"/>
  <c r="J222" i="13"/>
  <c r="J223" i="13"/>
  <c r="J224" i="13"/>
  <c r="J225" i="13"/>
  <c r="J226" i="13"/>
  <c r="J227" i="13"/>
  <c r="J228" i="13"/>
  <c r="J229" i="13"/>
  <c r="J230" i="13"/>
  <c r="J231" i="13"/>
  <c r="J232" i="13"/>
  <c r="J233" i="13"/>
  <c r="J234" i="13"/>
  <c r="J235" i="13"/>
  <c r="J236" i="13"/>
  <c r="J237" i="13"/>
  <c r="J238" i="13"/>
  <c r="J239" i="13"/>
  <c r="J240" i="13"/>
  <c r="J241" i="13"/>
  <c r="J242" i="13"/>
  <c r="J243" i="13"/>
  <c r="J244" i="13"/>
  <c r="J245" i="13"/>
  <c r="J246" i="13"/>
  <c r="J247" i="13"/>
  <c r="J248" i="13"/>
  <c r="J249" i="13"/>
  <c r="J250" i="13"/>
  <c r="J251" i="13"/>
  <c r="J252" i="13"/>
  <c r="J253" i="13"/>
  <c r="J254" i="13"/>
  <c r="J255" i="13"/>
  <c r="J256" i="13"/>
  <c r="J257" i="13"/>
  <c r="J258" i="13"/>
  <c r="J259" i="13"/>
  <c r="J260" i="13"/>
  <c r="J261" i="13"/>
  <c r="J262" i="13"/>
  <c r="J263" i="13"/>
  <c r="J264" i="13"/>
  <c r="J265" i="13"/>
  <c r="J266" i="13"/>
  <c r="J267" i="13"/>
  <c r="J268" i="13"/>
  <c r="J269" i="13"/>
  <c r="J270" i="13"/>
  <c r="J271" i="13"/>
  <c r="J272" i="13"/>
  <c r="J273" i="13"/>
  <c r="J274" i="13"/>
  <c r="J275" i="13"/>
  <c r="J276" i="13"/>
  <c r="J277" i="13"/>
  <c r="J278" i="13"/>
  <c r="J279" i="13"/>
  <c r="J280" i="13"/>
  <c r="J281" i="13"/>
  <c r="J282" i="13"/>
  <c r="J283" i="13"/>
  <c r="J284" i="13"/>
  <c r="J285" i="13"/>
  <c r="J286" i="13"/>
  <c r="J287" i="13"/>
  <c r="J288" i="13"/>
  <c r="J289" i="13"/>
  <c r="J290" i="13"/>
  <c r="J291" i="13"/>
  <c r="J292" i="13"/>
  <c r="J2" i="13"/>
  <c r="I3" i="13"/>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69" i="13"/>
  <c r="I170" i="13"/>
  <c r="I171" i="13"/>
  <c r="I172" i="13"/>
  <c r="I173" i="13"/>
  <c r="I174" i="13"/>
  <c r="I175" i="13"/>
  <c r="I176" i="13"/>
  <c r="I177" i="13"/>
  <c r="I178"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0" i="13"/>
  <c r="I221" i="13"/>
  <c r="I222" i="13"/>
  <c r="I223" i="13"/>
  <c r="I224" i="13"/>
  <c r="I225" i="13"/>
  <c r="I226" i="13"/>
  <c r="I227" i="13"/>
  <c r="I228" i="13"/>
  <c r="I229" i="13"/>
  <c r="I230" i="13"/>
  <c r="I231" i="13"/>
  <c r="I232" i="13"/>
  <c r="I233" i="13"/>
  <c r="I234" i="13"/>
  <c r="I235" i="13"/>
  <c r="I236" i="13"/>
  <c r="I237" i="13"/>
  <c r="I238" i="13"/>
  <c r="I239" i="13"/>
  <c r="I240" i="13"/>
  <c r="I241" i="13"/>
  <c r="I242" i="13"/>
  <c r="I243" i="13"/>
  <c r="I244" i="13"/>
  <c r="I245" i="13"/>
  <c r="I246"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I288" i="13"/>
  <c r="I289" i="13"/>
  <c r="I290" i="13"/>
  <c r="I291" i="13"/>
  <c r="I292" i="13"/>
  <c r="I293" i="13"/>
  <c r="I294" i="13"/>
  <c r="I295" i="13"/>
  <c r="I296" i="13"/>
  <c r="I297" i="13"/>
  <c r="I298" i="13"/>
  <c r="I299" i="13"/>
  <c r="I300" i="13"/>
  <c r="I301" i="13"/>
  <c r="I302" i="13"/>
  <c r="I303" i="13"/>
  <c r="I304" i="13"/>
  <c r="I2" i="13"/>
  <c r="J3" i="12"/>
  <c r="J4" i="12"/>
  <c r="J5" i="12"/>
  <c r="J6" i="12"/>
  <c r="J7" i="12"/>
  <c r="J8" i="12"/>
  <c r="J9" i="12"/>
  <c r="J10" i="12"/>
  <c r="J11" i="12"/>
  <c r="J12"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J113" i="12"/>
  <c r="J114" i="12"/>
  <c r="J115" i="12"/>
  <c r="J116" i="12"/>
  <c r="J117" i="12"/>
  <c r="J118" i="12"/>
  <c r="J119" i="12"/>
  <c r="J120" i="12"/>
  <c r="J121" i="12"/>
  <c r="J122" i="12"/>
  <c r="J123" i="12"/>
  <c r="J124" i="12"/>
  <c r="J125" i="12"/>
  <c r="J126" i="12"/>
  <c r="J127" i="12"/>
  <c r="J128" i="12"/>
  <c r="J129" i="12"/>
  <c r="J130" i="12"/>
  <c r="J131" i="12"/>
  <c r="J132" i="12"/>
  <c r="J133" i="12"/>
  <c r="J134" i="12"/>
  <c r="J135" i="12"/>
  <c r="J136" i="12"/>
  <c r="J137" i="12"/>
  <c r="J138" i="12"/>
  <c r="J139" i="12"/>
  <c r="J140" i="12"/>
  <c r="J141" i="12"/>
  <c r="J142" i="12"/>
  <c r="J143" i="12"/>
  <c r="J144" i="12"/>
  <c r="J145" i="12"/>
  <c r="J146" i="12"/>
  <c r="J147" i="12"/>
  <c r="J148" i="12"/>
  <c r="J149" i="12"/>
  <c r="J150" i="12"/>
  <c r="J151" i="12"/>
  <c r="J152" i="12"/>
  <c r="J153" i="12"/>
  <c r="J154" i="12"/>
  <c r="J155" i="12"/>
  <c r="J156" i="12"/>
  <c r="J157" i="12"/>
  <c r="J158" i="12"/>
  <c r="J159" i="12"/>
  <c r="J160" i="12"/>
  <c r="J161" i="12"/>
  <c r="J162" i="12"/>
  <c r="J163" i="12"/>
  <c r="J164" i="12"/>
  <c r="J165" i="12"/>
  <c r="J166" i="12"/>
  <c r="J167" i="12"/>
  <c r="J168" i="12"/>
  <c r="J169" i="12"/>
  <c r="J170" i="12"/>
  <c r="J171" i="12"/>
  <c r="J172" i="12"/>
  <c r="J173" i="12"/>
  <c r="J174" i="12"/>
  <c r="J175" i="12"/>
  <c r="J176" i="12"/>
  <c r="J177" i="12"/>
  <c r="J178" i="12"/>
  <c r="J179" i="12"/>
  <c r="J180" i="12"/>
  <c r="J181" i="12"/>
  <c r="J182" i="12"/>
  <c r="J183" i="12"/>
  <c r="J184" i="12"/>
  <c r="J185" i="12"/>
  <c r="J186" i="12"/>
  <c r="J187" i="12"/>
  <c r="J188" i="12"/>
  <c r="J189" i="12"/>
  <c r="J190" i="12"/>
  <c r="J191" i="12"/>
  <c r="J192" i="12"/>
  <c r="J193" i="12"/>
  <c r="J194" i="12"/>
  <c r="J195" i="12"/>
  <c r="J196" i="12"/>
  <c r="J197" i="12"/>
  <c r="J198" i="12"/>
  <c r="J199" i="12"/>
  <c r="J200" i="12"/>
  <c r="J201" i="12"/>
  <c r="J202" i="12"/>
  <c r="J203" i="12"/>
  <c r="J204" i="12"/>
  <c r="J205" i="12"/>
  <c r="J206" i="12"/>
  <c r="J207" i="12"/>
  <c r="J208" i="12"/>
  <c r="J209" i="12"/>
  <c r="J210" i="12"/>
  <c r="J211" i="12"/>
  <c r="J212" i="12"/>
  <c r="J213" i="12"/>
  <c r="J214" i="12"/>
  <c r="J215" i="12"/>
  <c r="J216" i="12"/>
  <c r="J217" i="12"/>
  <c r="J218" i="12"/>
  <c r="J219" i="12"/>
  <c r="J220" i="12"/>
  <c r="J221" i="12"/>
  <c r="J222" i="12"/>
  <c r="J223" i="12"/>
  <c r="J224" i="12"/>
  <c r="J225" i="12"/>
  <c r="J226" i="12"/>
  <c r="J227" i="12"/>
  <c r="J228" i="12"/>
  <c r="J229" i="12"/>
  <c r="J230" i="12"/>
  <c r="J231" i="12"/>
  <c r="J232" i="12"/>
  <c r="J233" i="12"/>
  <c r="J234" i="12"/>
  <c r="J235" i="12"/>
  <c r="J236" i="12"/>
  <c r="J237" i="12"/>
  <c r="J238" i="12"/>
  <c r="J239" i="12"/>
  <c r="J240" i="12"/>
  <c r="J241" i="12"/>
  <c r="J242" i="12"/>
  <c r="J243" i="12"/>
  <c r="J244" i="12"/>
  <c r="J245" i="12"/>
  <c r="J246" i="12"/>
  <c r="J247" i="12"/>
  <c r="J248" i="12"/>
  <c r="J249" i="12"/>
  <c r="J250" i="12"/>
  <c r="J251" i="12"/>
  <c r="J252" i="12"/>
  <c r="J253" i="12"/>
  <c r="J254" i="12"/>
  <c r="J255" i="12"/>
  <c r="J256" i="12"/>
  <c r="J257" i="12"/>
  <c r="J258" i="12"/>
  <c r="J259" i="12"/>
  <c r="J260" i="12"/>
  <c r="J261" i="12"/>
  <c r="J262" i="12"/>
  <c r="J263" i="12"/>
  <c r="J264" i="12"/>
  <c r="J265" i="12"/>
  <c r="J266" i="12"/>
  <c r="J267" i="12"/>
  <c r="J268" i="12"/>
  <c r="J269" i="12"/>
  <c r="J270" i="12"/>
  <c r="J271" i="12"/>
  <c r="J272" i="12"/>
  <c r="J273" i="12"/>
  <c r="J274" i="12"/>
  <c r="J275" i="12"/>
  <c r="J276" i="12"/>
  <c r="J277" i="12"/>
  <c r="J278" i="12"/>
  <c r="J279" i="12"/>
  <c r="J280" i="12"/>
  <c r="J281" i="12"/>
  <c r="J282" i="12"/>
  <c r="J283" i="12"/>
  <c r="J284" i="12"/>
  <c r="J285" i="12"/>
  <c r="J286" i="12"/>
  <c r="J287" i="12"/>
  <c r="J288" i="12"/>
  <c r="J289" i="12"/>
  <c r="J290" i="12"/>
  <c r="J291" i="12"/>
  <c r="J292" i="12"/>
  <c r="J293" i="12"/>
  <c r="J294" i="12"/>
  <c r="J295" i="12"/>
  <c r="J296" i="12"/>
  <c r="J297" i="12"/>
  <c r="J298" i="12"/>
  <c r="J299" i="12"/>
  <c r="J300" i="12"/>
  <c r="J301" i="12"/>
  <c r="J302" i="12"/>
  <c r="J303" i="12"/>
  <c r="J304" i="12"/>
  <c r="K3" i="12"/>
  <c r="L3" i="12"/>
  <c r="M3" i="12"/>
  <c r="N3" i="12"/>
  <c r="O3" i="12"/>
  <c r="P3" i="12"/>
  <c r="K4" i="12"/>
  <c r="L4" i="12"/>
  <c r="M4" i="12"/>
  <c r="N4" i="12"/>
  <c r="O4" i="12"/>
  <c r="P4" i="12"/>
  <c r="K5" i="12"/>
  <c r="L5" i="12"/>
  <c r="M5" i="12"/>
  <c r="N5" i="12"/>
  <c r="O5" i="12"/>
  <c r="P5" i="12"/>
  <c r="K6" i="12"/>
  <c r="L6" i="12"/>
  <c r="M6" i="12"/>
  <c r="N6" i="12"/>
  <c r="O6" i="12"/>
  <c r="P6" i="12"/>
  <c r="K7" i="12"/>
  <c r="L7" i="12"/>
  <c r="M7" i="12"/>
  <c r="N7" i="12"/>
  <c r="O7" i="12"/>
  <c r="P7" i="12"/>
  <c r="K8" i="12"/>
  <c r="L8" i="12"/>
  <c r="M8" i="12"/>
  <c r="N8" i="12"/>
  <c r="O8" i="12"/>
  <c r="P8" i="12"/>
  <c r="K9" i="12"/>
  <c r="L9" i="12"/>
  <c r="M9" i="12"/>
  <c r="N9" i="12"/>
  <c r="O9" i="12"/>
  <c r="P9" i="12"/>
  <c r="K10" i="12"/>
  <c r="L10" i="12"/>
  <c r="M10" i="12"/>
  <c r="N10" i="12"/>
  <c r="O10" i="12"/>
  <c r="P10" i="12"/>
  <c r="K11" i="12"/>
  <c r="L11" i="12"/>
  <c r="M11" i="12"/>
  <c r="N11" i="12"/>
  <c r="O11" i="12"/>
  <c r="P11" i="12"/>
  <c r="K12" i="12"/>
  <c r="L12" i="12"/>
  <c r="M12" i="12"/>
  <c r="N12" i="12"/>
  <c r="O12" i="12"/>
  <c r="P12" i="12"/>
  <c r="K13" i="12"/>
  <c r="L13" i="12"/>
  <c r="M13" i="12"/>
  <c r="N13" i="12"/>
  <c r="O13" i="12"/>
  <c r="P13" i="12"/>
  <c r="K14" i="12"/>
  <c r="L14" i="12"/>
  <c r="M14" i="12"/>
  <c r="N14" i="12"/>
  <c r="O14" i="12"/>
  <c r="P14" i="12"/>
  <c r="K15" i="12"/>
  <c r="L15" i="12"/>
  <c r="M15" i="12"/>
  <c r="N15" i="12"/>
  <c r="O15" i="12"/>
  <c r="P15" i="12"/>
  <c r="K16" i="12"/>
  <c r="L16" i="12"/>
  <c r="M16" i="12"/>
  <c r="N16" i="12"/>
  <c r="O16" i="12"/>
  <c r="P16" i="12"/>
  <c r="K17" i="12"/>
  <c r="L17" i="12"/>
  <c r="M17" i="12"/>
  <c r="N17" i="12"/>
  <c r="O17" i="12"/>
  <c r="P17" i="12"/>
  <c r="K18" i="12"/>
  <c r="L18" i="12"/>
  <c r="M18" i="12"/>
  <c r="N18" i="12"/>
  <c r="O18" i="12"/>
  <c r="P18" i="12"/>
  <c r="K19" i="12"/>
  <c r="L19" i="12"/>
  <c r="M19" i="12"/>
  <c r="N19" i="12"/>
  <c r="O19" i="12"/>
  <c r="P19" i="12"/>
  <c r="K20" i="12"/>
  <c r="L20" i="12"/>
  <c r="M20" i="12"/>
  <c r="N20" i="12"/>
  <c r="O20" i="12"/>
  <c r="P20" i="12"/>
  <c r="K21" i="12"/>
  <c r="L21" i="12"/>
  <c r="M21" i="12"/>
  <c r="N21" i="12"/>
  <c r="O21" i="12"/>
  <c r="P21" i="12"/>
  <c r="K22" i="12"/>
  <c r="L22" i="12"/>
  <c r="M22" i="12"/>
  <c r="N22" i="12"/>
  <c r="O22" i="12"/>
  <c r="P22" i="12"/>
  <c r="K23" i="12"/>
  <c r="L23" i="12"/>
  <c r="M23" i="12"/>
  <c r="N23" i="12"/>
  <c r="O23" i="12"/>
  <c r="P23" i="12"/>
  <c r="K24" i="12"/>
  <c r="L24" i="12"/>
  <c r="M24" i="12"/>
  <c r="N24" i="12"/>
  <c r="O24" i="12"/>
  <c r="P24" i="12"/>
  <c r="K25" i="12"/>
  <c r="L25" i="12"/>
  <c r="M25" i="12"/>
  <c r="N25" i="12"/>
  <c r="O25" i="12"/>
  <c r="P25" i="12"/>
  <c r="K26" i="12"/>
  <c r="L26" i="12"/>
  <c r="M26" i="12"/>
  <c r="N26" i="12"/>
  <c r="O26" i="12"/>
  <c r="P26" i="12"/>
  <c r="K27" i="12"/>
  <c r="L27" i="12"/>
  <c r="M27" i="12"/>
  <c r="N27" i="12"/>
  <c r="O27" i="12"/>
  <c r="P27" i="12"/>
  <c r="K28" i="12"/>
  <c r="L28" i="12"/>
  <c r="M28" i="12"/>
  <c r="N28" i="12"/>
  <c r="O28" i="12"/>
  <c r="P28" i="12"/>
  <c r="K29" i="12"/>
  <c r="L29" i="12"/>
  <c r="M29" i="12"/>
  <c r="N29" i="12"/>
  <c r="O29" i="12"/>
  <c r="P29" i="12"/>
  <c r="K30" i="12"/>
  <c r="L30" i="12"/>
  <c r="M30" i="12"/>
  <c r="N30" i="12"/>
  <c r="O30" i="12"/>
  <c r="P30" i="12"/>
  <c r="K31" i="12"/>
  <c r="L31" i="12"/>
  <c r="M31" i="12"/>
  <c r="N31" i="12"/>
  <c r="O31" i="12"/>
  <c r="P31" i="12"/>
  <c r="K32" i="12"/>
  <c r="L32" i="12"/>
  <c r="M32" i="12"/>
  <c r="N32" i="12"/>
  <c r="O32" i="12"/>
  <c r="P32" i="12"/>
  <c r="K33" i="12"/>
  <c r="L33" i="12"/>
  <c r="M33" i="12"/>
  <c r="N33" i="12"/>
  <c r="O33" i="12"/>
  <c r="P33" i="12"/>
  <c r="K34" i="12"/>
  <c r="L34" i="12"/>
  <c r="M34" i="12"/>
  <c r="N34" i="12"/>
  <c r="O34" i="12"/>
  <c r="P34" i="12"/>
  <c r="K35" i="12"/>
  <c r="L35" i="12"/>
  <c r="M35" i="12"/>
  <c r="N35" i="12"/>
  <c r="O35" i="12"/>
  <c r="P35" i="12"/>
  <c r="K36" i="12"/>
  <c r="L36" i="12"/>
  <c r="M36" i="12"/>
  <c r="N36" i="12"/>
  <c r="O36" i="12"/>
  <c r="P36" i="12"/>
  <c r="K37" i="12"/>
  <c r="L37" i="12"/>
  <c r="M37" i="12"/>
  <c r="N37" i="12"/>
  <c r="O37" i="12"/>
  <c r="P37" i="12"/>
  <c r="K38" i="12"/>
  <c r="L38" i="12"/>
  <c r="M38" i="12"/>
  <c r="N38" i="12"/>
  <c r="O38" i="12"/>
  <c r="P38" i="12"/>
  <c r="K39" i="12"/>
  <c r="L39" i="12"/>
  <c r="M39" i="12"/>
  <c r="N39" i="12"/>
  <c r="O39" i="12"/>
  <c r="P39" i="12"/>
  <c r="K40" i="12"/>
  <c r="L40" i="12"/>
  <c r="M40" i="12"/>
  <c r="N40" i="12"/>
  <c r="O40" i="12"/>
  <c r="P40" i="12"/>
  <c r="K41" i="12"/>
  <c r="L41" i="12"/>
  <c r="M41" i="12"/>
  <c r="N41" i="12"/>
  <c r="O41" i="12"/>
  <c r="P41" i="12"/>
  <c r="K42" i="12"/>
  <c r="L42" i="12"/>
  <c r="M42" i="12"/>
  <c r="N42" i="12"/>
  <c r="O42" i="12"/>
  <c r="P42" i="12"/>
  <c r="K43" i="12"/>
  <c r="L43" i="12"/>
  <c r="M43" i="12"/>
  <c r="N43" i="12"/>
  <c r="O43" i="12"/>
  <c r="P43" i="12"/>
  <c r="K44" i="12"/>
  <c r="L44" i="12"/>
  <c r="M44" i="12"/>
  <c r="N44" i="12"/>
  <c r="O44" i="12"/>
  <c r="P44" i="12"/>
  <c r="K45" i="12"/>
  <c r="L45" i="12"/>
  <c r="M45" i="12"/>
  <c r="N45" i="12"/>
  <c r="O45" i="12"/>
  <c r="P45" i="12"/>
  <c r="K46" i="12"/>
  <c r="L46" i="12"/>
  <c r="M46" i="12"/>
  <c r="N46" i="12"/>
  <c r="O46" i="12"/>
  <c r="P46" i="12"/>
  <c r="K47" i="12"/>
  <c r="L47" i="12"/>
  <c r="M47" i="12"/>
  <c r="N47" i="12"/>
  <c r="O47" i="12"/>
  <c r="P47" i="12"/>
  <c r="K48" i="12"/>
  <c r="L48" i="12"/>
  <c r="M48" i="12"/>
  <c r="N48" i="12"/>
  <c r="O48" i="12"/>
  <c r="P48" i="12"/>
  <c r="K49" i="12"/>
  <c r="L49" i="12"/>
  <c r="M49" i="12"/>
  <c r="N49" i="12"/>
  <c r="O49" i="12"/>
  <c r="P49" i="12"/>
  <c r="K50" i="12"/>
  <c r="L50" i="12"/>
  <c r="M50" i="12"/>
  <c r="N50" i="12"/>
  <c r="O50" i="12"/>
  <c r="P50" i="12"/>
  <c r="K51" i="12"/>
  <c r="L51" i="12"/>
  <c r="M51" i="12"/>
  <c r="N51" i="12"/>
  <c r="O51" i="12"/>
  <c r="P51" i="12"/>
  <c r="K52" i="12"/>
  <c r="L52" i="12"/>
  <c r="M52" i="12"/>
  <c r="N52" i="12"/>
  <c r="O52" i="12"/>
  <c r="P52" i="12"/>
  <c r="K53" i="12"/>
  <c r="L53" i="12"/>
  <c r="M53" i="12"/>
  <c r="N53" i="12"/>
  <c r="O53" i="12"/>
  <c r="P53" i="12"/>
  <c r="K54" i="12"/>
  <c r="L54" i="12"/>
  <c r="M54" i="12"/>
  <c r="N54" i="12"/>
  <c r="O54" i="12"/>
  <c r="P54" i="12"/>
  <c r="K55" i="12"/>
  <c r="L55" i="12"/>
  <c r="M55" i="12"/>
  <c r="N55" i="12"/>
  <c r="O55" i="12"/>
  <c r="P55" i="12"/>
  <c r="K56" i="12"/>
  <c r="L56" i="12"/>
  <c r="M56" i="12"/>
  <c r="N56" i="12"/>
  <c r="O56" i="12"/>
  <c r="P56" i="12"/>
  <c r="K57" i="12"/>
  <c r="L57" i="12"/>
  <c r="M57" i="12"/>
  <c r="N57" i="12"/>
  <c r="O57" i="12"/>
  <c r="P57" i="12"/>
  <c r="K58" i="12"/>
  <c r="L58" i="12"/>
  <c r="M58" i="12"/>
  <c r="N58" i="12"/>
  <c r="O58" i="12"/>
  <c r="P58" i="12"/>
  <c r="K59" i="12"/>
  <c r="L59" i="12"/>
  <c r="M59" i="12"/>
  <c r="N59" i="12"/>
  <c r="O59" i="12"/>
  <c r="P59" i="12"/>
  <c r="K60" i="12"/>
  <c r="L60" i="12"/>
  <c r="M60" i="12"/>
  <c r="N60" i="12"/>
  <c r="O60" i="12"/>
  <c r="P60" i="12"/>
  <c r="K61" i="12"/>
  <c r="L61" i="12"/>
  <c r="M61" i="12"/>
  <c r="N61" i="12"/>
  <c r="O61" i="12"/>
  <c r="P61" i="12"/>
  <c r="K62" i="12"/>
  <c r="L62" i="12"/>
  <c r="M62" i="12"/>
  <c r="N62" i="12"/>
  <c r="O62" i="12"/>
  <c r="P62" i="12"/>
  <c r="K63" i="12"/>
  <c r="L63" i="12"/>
  <c r="M63" i="12"/>
  <c r="N63" i="12"/>
  <c r="O63" i="12"/>
  <c r="P63" i="12"/>
  <c r="K64" i="12"/>
  <c r="L64" i="12"/>
  <c r="M64" i="12"/>
  <c r="N64" i="12"/>
  <c r="O64" i="12"/>
  <c r="P64" i="12"/>
  <c r="K65" i="12"/>
  <c r="L65" i="12"/>
  <c r="M65" i="12"/>
  <c r="N65" i="12"/>
  <c r="O65" i="12"/>
  <c r="P65" i="12"/>
  <c r="K66" i="12"/>
  <c r="L66" i="12"/>
  <c r="M66" i="12"/>
  <c r="N66" i="12"/>
  <c r="O66" i="12"/>
  <c r="P66" i="12"/>
  <c r="K67" i="12"/>
  <c r="L67" i="12"/>
  <c r="M67" i="12"/>
  <c r="N67" i="12"/>
  <c r="O67" i="12"/>
  <c r="P67" i="12"/>
  <c r="K68" i="12"/>
  <c r="L68" i="12"/>
  <c r="M68" i="12"/>
  <c r="N68" i="12"/>
  <c r="O68" i="12"/>
  <c r="P68" i="12"/>
  <c r="K69" i="12"/>
  <c r="L69" i="12"/>
  <c r="M69" i="12"/>
  <c r="N69" i="12"/>
  <c r="O69" i="12"/>
  <c r="P69" i="12"/>
  <c r="K70" i="12"/>
  <c r="L70" i="12"/>
  <c r="M70" i="12"/>
  <c r="N70" i="12"/>
  <c r="O70" i="12"/>
  <c r="P70" i="12"/>
  <c r="K71" i="12"/>
  <c r="L71" i="12"/>
  <c r="M71" i="12"/>
  <c r="N71" i="12"/>
  <c r="O71" i="12"/>
  <c r="P71" i="12"/>
  <c r="K72" i="12"/>
  <c r="L72" i="12"/>
  <c r="M72" i="12"/>
  <c r="N72" i="12"/>
  <c r="O72" i="12"/>
  <c r="P72" i="12"/>
  <c r="K73" i="12"/>
  <c r="L73" i="12"/>
  <c r="M73" i="12"/>
  <c r="N73" i="12"/>
  <c r="O73" i="12"/>
  <c r="P73" i="12"/>
  <c r="K74" i="12"/>
  <c r="L74" i="12"/>
  <c r="M74" i="12"/>
  <c r="N74" i="12"/>
  <c r="O74" i="12"/>
  <c r="P74" i="12"/>
  <c r="K75" i="12"/>
  <c r="L75" i="12"/>
  <c r="M75" i="12"/>
  <c r="N75" i="12"/>
  <c r="O75" i="12"/>
  <c r="P75" i="12"/>
  <c r="K76" i="12"/>
  <c r="L76" i="12"/>
  <c r="M76" i="12"/>
  <c r="N76" i="12"/>
  <c r="O76" i="12"/>
  <c r="P76" i="12"/>
  <c r="K77" i="12"/>
  <c r="L77" i="12"/>
  <c r="M77" i="12"/>
  <c r="N77" i="12"/>
  <c r="O77" i="12"/>
  <c r="P77" i="12"/>
  <c r="K78" i="12"/>
  <c r="L78" i="12"/>
  <c r="M78" i="12"/>
  <c r="N78" i="12"/>
  <c r="O78" i="12"/>
  <c r="P78" i="12"/>
  <c r="K79" i="12"/>
  <c r="L79" i="12"/>
  <c r="M79" i="12"/>
  <c r="N79" i="12"/>
  <c r="O79" i="12"/>
  <c r="P79" i="12"/>
  <c r="K80" i="12"/>
  <c r="L80" i="12"/>
  <c r="M80" i="12"/>
  <c r="N80" i="12"/>
  <c r="O80" i="12"/>
  <c r="P80" i="12"/>
  <c r="K81" i="12"/>
  <c r="L81" i="12"/>
  <c r="M81" i="12"/>
  <c r="N81" i="12"/>
  <c r="O81" i="12"/>
  <c r="P81" i="12"/>
  <c r="K82" i="12"/>
  <c r="L82" i="12"/>
  <c r="M82" i="12"/>
  <c r="N82" i="12"/>
  <c r="O82" i="12"/>
  <c r="P82" i="12"/>
  <c r="K83" i="12"/>
  <c r="L83" i="12"/>
  <c r="M83" i="12"/>
  <c r="N83" i="12"/>
  <c r="O83" i="12"/>
  <c r="P83" i="12"/>
  <c r="K84" i="12"/>
  <c r="L84" i="12"/>
  <c r="M84" i="12"/>
  <c r="N84" i="12"/>
  <c r="O84" i="12"/>
  <c r="P84" i="12"/>
  <c r="K85" i="12"/>
  <c r="L85" i="12"/>
  <c r="M85" i="12"/>
  <c r="N85" i="12"/>
  <c r="O85" i="12"/>
  <c r="P85" i="12"/>
  <c r="K86" i="12"/>
  <c r="L86" i="12"/>
  <c r="M86" i="12"/>
  <c r="N86" i="12"/>
  <c r="O86" i="12"/>
  <c r="P86" i="12"/>
  <c r="K87" i="12"/>
  <c r="L87" i="12"/>
  <c r="M87" i="12"/>
  <c r="N87" i="12"/>
  <c r="O87" i="12"/>
  <c r="P87" i="12"/>
  <c r="K88" i="12"/>
  <c r="L88" i="12"/>
  <c r="M88" i="12"/>
  <c r="N88" i="12"/>
  <c r="O88" i="12"/>
  <c r="P88" i="12"/>
  <c r="K89" i="12"/>
  <c r="L89" i="12"/>
  <c r="M89" i="12"/>
  <c r="N89" i="12"/>
  <c r="O89" i="12"/>
  <c r="P89" i="12"/>
  <c r="K90" i="12"/>
  <c r="L90" i="12"/>
  <c r="M90" i="12"/>
  <c r="N90" i="12"/>
  <c r="O90" i="12"/>
  <c r="P90" i="12"/>
  <c r="K91" i="12"/>
  <c r="L91" i="12"/>
  <c r="M91" i="12"/>
  <c r="N91" i="12"/>
  <c r="O91" i="12"/>
  <c r="P91" i="12"/>
  <c r="K92" i="12"/>
  <c r="L92" i="12"/>
  <c r="M92" i="12"/>
  <c r="N92" i="12"/>
  <c r="O92" i="12"/>
  <c r="P92" i="12"/>
  <c r="K93" i="12"/>
  <c r="L93" i="12"/>
  <c r="M93" i="12"/>
  <c r="N93" i="12"/>
  <c r="O93" i="12"/>
  <c r="P93" i="12"/>
  <c r="K94" i="12"/>
  <c r="L94" i="12"/>
  <c r="M94" i="12"/>
  <c r="N94" i="12"/>
  <c r="O94" i="12"/>
  <c r="P94" i="12"/>
  <c r="K95" i="12"/>
  <c r="L95" i="12"/>
  <c r="M95" i="12"/>
  <c r="N95" i="12"/>
  <c r="O95" i="12"/>
  <c r="P95" i="12"/>
  <c r="K96" i="12"/>
  <c r="L96" i="12"/>
  <c r="M96" i="12"/>
  <c r="N96" i="12"/>
  <c r="O96" i="12"/>
  <c r="P96" i="12"/>
  <c r="K97" i="12"/>
  <c r="L97" i="12"/>
  <c r="M97" i="12"/>
  <c r="N97" i="12"/>
  <c r="O97" i="12"/>
  <c r="P97" i="12"/>
  <c r="K98" i="12"/>
  <c r="L98" i="12"/>
  <c r="M98" i="12"/>
  <c r="N98" i="12"/>
  <c r="O98" i="12"/>
  <c r="P98" i="12"/>
  <c r="K99" i="12"/>
  <c r="L99" i="12"/>
  <c r="M99" i="12"/>
  <c r="N99" i="12"/>
  <c r="O99" i="12"/>
  <c r="P99" i="12"/>
  <c r="K100" i="12"/>
  <c r="L100" i="12"/>
  <c r="M100" i="12"/>
  <c r="N100" i="12"/>
  <c r="O100" i="12"/>
  <c r="P100" i="12"/>
  <c r="K101" i="12"/>
  <c r="L101" i="12"/>
  <c r="M101" i="12"/>
  <c r="N101" i="12"/>
  <c r="O101" i="12"/>
  <c r="P101" i="12"/>
  <c r="K102" i="12"/>
  <c r="L102" i="12"/>
  <c r="M102" i="12"/>
  <c r="N102" i="12"/>
  <c r="O102" i="12"/>
  <c r="P102" i="12"/>
  <c r="K103" i="12"/>
  <c r="L103" i="12"/>
  <c r="M103" i="12"/>
  <c r="N103" i="12"/>
  <c r="O103" i="12"/>
  <c r="P103" i="12"/>
  <c r="K104" i="12"/>
  <c r="L104" i="12"/>
  <c r="M104" i="12"/>
  <c r="N104" i="12"/>
  <c r="O104" i="12"/>
  <c r="P104" i="12"/>
  <c r="K105" i="12"/>
  <c r="L105" i="12"/>
  <c r="M105" i="12"/>
  <c r="N105" i="12"/>
  <c r="O105" i="12"/>
  <c r="P105" i="12"/>
  <c r="K106" i="12"/>
  <c r="L106" i="12"/>
  <c r="M106" i="12"/>
  <c r="N106" i="12"/>
  <c r="O106" i="12"/>
  <c r="P106" i="12"/>
  <c r="K107" i="12"/>
  <c r="L107" i="12"/>
  <c r="M107" i="12"/>
  <c r="N107" i="12"/>
  <c r="O107" i="12"/>
  <c r="P107" i="12"/>
  <c r="K108" i="12"/>
  <c r="L108" i="12"/>
  <c r="M108" i="12"/>
  <c r="N108" i="12"/>
  <c r="O108" i="12"/>
  <c r="P108" i="12"/>
  <c r="K109" i="12"/>
  <c r="L109" i="12"/>
  <c r="M109" i="12"/>
  <c r="N109" i="12"/>
  <c r="O109" i="12"/>
  <c r="P109" i="12"/>
  <c r="K110" i="12"/>
  <c r="L110" i="12"/>
  <c r="M110" i="12"/>
  <c r="N110" i="12"/>
  <c r="O110" i="12"/>
  <c r="P110" i="12"/>
  <c r="K111" i="12"/>
  <c r="L111" i="12"/>
  <c r="M111" i="12"/>
  <c r="N111" i="12"/>
  <c r="O111" i="12"/>
  <c r="P111" i="12"/>
  <c r="K112" i="12"/>
  <c r="L112" i="12"/>
  <c r="M112" i="12"/>
  <c r="N112" i="12"/>
  <c r="O112" i="12"/>
  <c r="P112" i="12"/>
  <c r="K113" i="12"/>
  <c r="L113" i="12"/>
  <c r="M113" i="12"/>
  <c r="N113" i="12"/>
  <c r="O113" i="12"/>
  <c r="P113" i="12"/>
  <c r="K114" i="12"/>
  <c r="L114" i="12"/>
  <c r="M114" i="12"/>
  <c r="N114" i="12"/>
  <c r="O114" i="12"/>
  <c r="P114" i="12"/>
  <c r="K115" i="12"/>
  <c r="L115" i="12"/>
  <c r="M115" i="12"/>
  <c r="N115" i="12"/>
  <c r="O115" i="12"/>
  <c r="P115" i="12"/>
  <c r="K116" i="12"/>
  <c r="L116" i="12"/>
  <c r="M116" i="12"/>
  <c r="N116" i="12"/>
  <c r="O116" i="12"/>
  <c r="P116" i="12"/>
  <c r="K117" i="12"/>
  <c r="L117" i="12"/>
  <c r="M117" i="12"/>
  <c r="N117" i="12"/>
  <c r="O117" i="12"/>
  <c r="P117" i="12"/>
  <c r="K118" i="12"/>
  <c r="L118" i="12"/>
  <c r="M118" i="12"/>
  <c r="N118" i="12"/>
  <c r="O118" i="12"/>
  <c r="P118" i="12"/>
  <c r="K119" i="12"/>
  <c r="L119" i="12"/>
  <c r="M119" i="12"/>
  <c r="N119" i="12"/>
  <c r="O119" i="12"/>
  <c r="P119" i="12"/>
  <c r="K120" i="12"/>
  <c r="L120" i="12"/>
  <c r="M120" i="12"/>
  <c r="N120" i="12"/>
  <c r="O120" i="12"/>
  <c r="P120" i="12"/>
  <c r="K121" i="12"/>
  <c r="L121" i="12"/>
  <c r="M121" i="12"/>
  <c r="N121" i="12"/>
  <c r="O121" i="12"/>
  <c r="P121" i="12"/>
  <c r="K122" i="12"/>
  <c r="L122" i="12"/>
  <c r="M122" i="12"/>
  <c r="N122" i="12"/>
  <c r="O122" i="12"/>
  <c r="P122" i="12"/>
  <c r="K123" i="12"/>
  <c r="L123" i="12"/>
  <c r="M123" i="12"/>
  <c r="N123" i="12"/>
  <c r="O123" i="12"/>
  <c r="P123" i="12"/>
  <c r="K124" i="12"/>
  <c r="L124" i="12"/>
  <c r="M124" i="12"/>
  <c r="N124" i="12"/>
  <c r="O124" i="12"/>
  <c r="P124" i="12"/>
  <c r="K125" i="12"/>
  <c r="L125" i="12"/>
  <c r="M125" i="12"/>
  <c r="N125" i="12"/>
  <c r="O125" i="12"/>
  <c r="P125" i="12"/>
  <c r="K126" i="12"/>
  <c r="L126" i="12"/>
  <c r="M126" i="12"/>
  <c r="N126" i="12"/>
  <c r="O126" i="12"/>
  <c r="P126" i="12"/>
  <c r="K127" i="12"/>
  <c r="L127" i="12"/>
  <c r="M127" i="12"/>
  <c r="N127" i="12"/>
  <c r="O127" i="12"/>
  <c r="P127" i="12"/>
  <c r="K128" i="12"/>
  <c r="L128" i="12"/>
  <c r="M128" i="12"/>
  <c r="N128" i="12"/>
  <c r="O128" i="12"/>
  <c r="P128" i="12"/>
  <c r="K129" i="12"/>
  <c r="L129" i="12"/>
  <c r="M129" i="12"/>
  <c r="N129" i="12"/>
  <c r="O129" i="12"/>
  <c r="P129" i="12"/>
  <c r="K130" i="12"/>
  <c r="L130" i="12"/>
  <c r="M130" i="12"/>
  <c r="N130" i="12"/>
  <c r="O130" i="12"/>
  <c r="P130" i="12"/>
  <c r="K131" i="12"/>
  <c r="L131" i="12"/>
  <c r="M131" i="12"/>
  <c r="N131" i="12"/>
  <c r="O131" i="12"/>
  <c r="P131" i="12"/>
  <c r="K132" i="12"/>
  <c r="L132" i="12"/>
  <c r="M132" i="12"/>
  <c r="N132" i="12"/>
  <c r="O132" i="12"/>
  <c r="P132" i="12"/>
  <c r="K133" i="12"/>
  <c r="L133" i="12"/>
  <c r="M133" i="12"/>
  <c r="N133" i="12"/>
  <c r="O133" i="12"/>
  <c r="P133" i="12"/>
  <c r="K134" i="12"/>
  <c r="L134" i="12"/>
  <c r="M134" i="12"/>
  <c r="N134" i="12"/>
  <c r="O134" i="12"/>
  <c r="P134" i="12"/>
  <c r="K135" i="12"/>
  <c r="L135" i="12"/>
  <c r="M135" i="12"/>
  <c r="N135" i="12"/>
  <c r="O135" i="12"/>
  <c r="P135" i="12"/>
  <c r="K136" i="12"/>
  <c r="L136" i="12"/>
  <c r="M136" i="12"/>
  <c r="N136" i="12"/>
  <c r="O136" i="12"/>
  <c r="P136" i="12"/>
  <c r="K137" i="12"/>
  <c r="L137" i="12"/>
  <c r="M137" i="12"/>
  <c r="N137" i="12"/>
  <c r="O137" i="12"/>
  <c r="P137" i="12"/>
  <c r="K138" i="12"/>
  <c r="L138" i="12"/>
  <c r="M138" i="12"/>
  <c r="N138" i="12"/>
  <c r="O138" i="12"/>
  <c r="P138" i="12"/>
  <c r="K139" i="12"/>
  <c r="L139" i="12"/>
  <c r="M139" i="12"/>
  <c r="N139" i="12"/>
  <c r="O139" i="12"/>
  <c r="P139" i="12"/>
  <c r="K140" i="12"/>
  <c r="L140" i="12"/>
  <c r="M140" i="12"/>
  <c r="N140" i="12"/>
  <c r="O140" i="12"/>
  <c r="P140" i="12"/>
  <c r="K141" i="12"/>
  <c r="L141" i="12"/>
  <c r="M141" i="12"/>
  <c r="N141" i="12"/>
  <c r="O141" i="12"/>
  <c r="P141" i="12"/>
  <c r="K142" i="12"/>
  <c r="L142" i="12"/>
  <c r="M142" i="12"/>
  <c r="N142" i="12"/>
  <c r="O142" i="12"/>
  <c r="P142" i="12"/>
  <c r="K143" i="12"/>
  <c r="L143" i="12"/>
  <c r="M143" i="12"/>
  <c r="N143" i="12"/>
  <c r="O143" i="12"/>
  <c r="P143" i="12"/>
  <c r="K144" i="12"/>
  <c r="L144" i="12"/>
  <c r="M144" i="12"/>
  <c r="N144" i="12"/>
  <c r="O144" i="12"/>
  <c r="P144" i="12"/>
  <c r="K145" i="12"/>
  <c r="L145" i="12"/>
  <c r="M145" i="12"/>
  <c r="N145" i="12"/>
  <c r="O145" i="12"/>
  <c r="P145" i="12"/>
  <c r="K146" i="12"/>
  <c r="L146" i="12"/>
  <c r="M146" i="12"/>
  <c r="N146" i="12"/>
  <c r="O146" i="12"/>
  <c r="P146" i="12"/>
  <c r="K147" i="12"/>
  <c r="L147" i="12"/>
  <c r="M147" i="12"/>
  <c r="N147" i="12"/>
  <c r="O147" i="12"/>
  <c r="P147" i="12"/>
  <c r="K148" i="12"/>
  <c r="L148" i="12"/>
  <c r="M148" i="12"/>
  <c r="N148" i="12"/>
  <c r="O148" i="12"/>
  <c r="P148" i="12"/>
  <c r="K149" i="12"/>
  <c r="L149" i="12"/>
  <c r="M149" i="12"/>
  <c r="N149" i="12"/>
  <c r="O149" i="12"/>
  <c r="P149" i="12"/>
  <c r="K150" i="12"/>
  <c r="L150" i="12"/>
  <c r="M150" i="12"/>
  <c r="N150" i="12"/>
  <c r="O150" i="12"/>
  <c r="P150" i="12"/>
  <c r="K151" i="12"/>
  <c r="L151" i="12"/>
  <c r="M151" i="12"/>
  <c r="N151" i="12"/>
  <c r="O151" i="12"/>
  <c r="P151" i="12"/>
  <c r="K152" i="12"/>
  <c r="L152" i="12"/>
  <c r="M152" i="12"/>
  <c r="N152" i="12"/>
  <c r="O152" i="12"/>
  <c r="P152" i="12"/>
  <c r="K153" i="12"/>
  <c r="L153" i="12"/>
  <c r="M153" i="12"/>
  <c r="N153" i="12"/>
  <c r="O153" i="12"/>
  <c r="P153" i="12"/>
  <c r="K154" i="12"/>
  <c r="L154" i="12"/>
  <c r="M154" i="12"/>
  <c r="N154" i="12"/>
  <c r="O154" i="12"/>
  <c r="P154" i="12"/>
  <c r="K155" i="12"/>
  <c r="L155" i="12"/>
  <c r="M155" i="12"/>
  <c r="N155" i="12"/>
  <c r="O155" i="12"/>
  <c r="P155" i="12"/>
  <c r="K156" i="12"/>
  <c r="L156" i="12"/>
  <c r="M156" i="12"/>
  <c r="N156" i="12"/>
  <c r="O156" i="12"/>
  <c r="P156" i="12"/>
  <c r="K157" i="12"/>
  <c r="L157" i="12"/>
  <c r="M157" i="12"/>
  <c r="N157" i="12"/>
  <c r="O157" i="12"/>
  <c r="P157" i="12"/>
  <c r="K158" i="12"/>
  <c r="L158" i="12"/>
  <c r="M158" i="12"/>
  <c r="N158" i="12"/>
  <c r="O158" i="12"/>
  <c r="P158" i="12"/>
  <c r="K159" i="12"/>
  <c r="L159" i="12"/>
  <c r="M159" i="12"/>
  <c r="N159" i="12"/>
  <c r="O159" i="12"/>
  <c r="P159" i="12"/>
  <c r="K160" i="12"/>
  <c r="L160" i="12"/>
  <c r="M160" i="12"/>
  <c r="N160" i="12"/>
  <c r="O160" i="12"/>
  <c r="P160" i="12"/>
  <c r="K161" i="12"/>
  <c r="L161" i="12"/>
  <c r="M161" i="12"/>
  <c r="N161" i="12"/>
  <c r="O161" i="12"/>
  <c r="P161" i="12"/>
  <c r="K162" i="12"/>
  <c r="L162" i="12"/>
  <c r="M162" i="12"/>
  <c r="N162" i="12"/>
  <c r="O162" i="12"/>
  <c r="P162" i="12"/>
  <c r="K163" i="12"/>
  <c r="L163" i="12"/>
  <c r="M163" i="12"/>
  <c r="N163" i="12"/>
  <c r="O163" i="12"/>
  <c r="P163" i="12"/>
  <c r="K164" i="12"/>
  <c r="L164" i="12"/>
  <c r="M164" i="12"/>
  <c r="N164" i="12"/>
  <c r="O164" i="12"/>
  <c r="P164" i="12"/>
  <c r="K165" i="12"/>
  <c r="L165" i="12"/>
  <c r="M165" i="12"/>
  <c r="N165" i="12"/>
  <c r="O165" i="12"/>
  <c r="P165" i="12"/>
  <c r="K166" i="12"/>
  <c r="L166" i="12"/>
  <c r="M166" i="12"/>
  <c r="N166" i="12"/>
  <c r="O166" i="12"/>
  <c r="P166" i="12"/>
  <c r="K167" i="12"/>
  <c r="L167" i="12"/>
  <c r="M167" i="12"/>
  <c r="N167" i="12"/>
  <c r="O167" i="12"/>
  <c r="P167" i="12"/>
  <c r="K168" i="12"/>
  <c r="L168" i="12"/>
  <c r="M168" i="12"/>
  <c r="N168" i="12"/>
  <c r="O168" i="12"/>
  <c r="P168" i="12"/>
  <c r="K169" i="12"/>
  <c r="L169" i="12"/>
  <c r="M169" i="12"/>
  <c r="N169" i="12"/>
  <c r="O169" i="12"/>
  <c r="P169" i="12"/>
  <c r="K170" i="12"/>
  <c r="L170" i="12"/>
  <c r="M170" i="12"/>
  <c r="N170" i="12"/>
  <c r="O170" i="12"/>
  <c r="P170" i="12"/>
  <c r="K171" i="12"/>
  <c r="L171" i="12"/>
  <c r="M171" i="12"/>
  <c r="N171" i="12"/>
  <c r="O171" i="12"/>
  <c r="P171" i="12"/>
  <c r="K172" i="12"/>
  <c r="L172" i="12"/>
  <c r="M172" i="12"/>
  <c r="N172" i="12"/>
  <c r="O172" i="12"/>
  <c r="P172" i="12"/>
  <c r="K173" i="12"/>
  <c r="L173" i="12"/>
  <c r="M173" i="12"/>
  <c r="N173" i="12"/>
  <c r="O173" i="12"/>
  <c r="P173" i="12"/>
  <c r="K174" i="12"/>
  <c r="L174" i="12"/>
  <c r="M174" i="12"/>
  <c r="N174" i="12"/>
  <c r="O174" i="12"/>
  <c r="P174" i="12"/>
  <c r="K175" i="12"/>
  <c r="L175" i="12"/>
  <c r="M175" i="12"/>
  <c r="N175" i="12"/>
  <c r="O175" i="12"/>
  <c r="P175" i="12"/>
  <c r="K176" i="12"/>
  <c r="L176" i="12"/>
  <c r="M176" i="12"/>
  <c r="N176" i="12"/>
  <c r="O176" i="12"/>
  <c r="P176" i="12"/>
  <c r="K177" i="12"/>
  <c r="L177" i="12"/>
  <c r="M177" i="12"/>
  <c r="N177" i="12"/>
  <c r="O177" i="12"/>
  <c r="P177" i="12"/>
  <c r="K178" i="12"/>
  <c r="L178" i="12"/>
  <c r="M178" i="12"/>
  <c r="N178" i="12"/>
  <c r="O178" i="12"/>
  <c r="P178" i="12"/>
  <c r="K179" i="12"/>
  <c r="L179" i="12"/>
  <c r="M179" i="12"/>
  <c r="N179" i="12"/>
  <c r="O179" i="12"/>
  <c r="P179" i="12"/>
  <c r="K180" i="12"/>
  <c r="L180" i="12"/>
  <c r="M180" i="12"/>
  <c r="N180" i="12"/>
  <c r="O180" i="12"/>
  <c r="P180" i="12"/>
  <c r="K181" i="12"/>
  <c r="L181" i="12"/>
  <c r="M181" i="12"/>
  <c r="N181" i="12"/>
  <c r="O181" i="12"/>
  <c r="P181" i="12"/>
  <c r="K182" i="12"/>
  <c r="L182" i="12"/>
  <c r="M182" i="12"/>
  <c r="N182" i="12"/>
  <c r="O182" i="12"/>
  <c r="P182" i="12"/>
  <c r="K183" i="12"/>
  <c r="L183" i="12"/>
  <c r="M183" i="12"/>
  <c r="N183" i="12"/>
  <c r="O183" i="12"/>
  <c r="P183" i="12"/>
  <c r="K184" i="12"/>
  <c r="L184" i="12"/>
  <c r="M184" i="12"/>
  <c r="N184" i="12"/>
  <c r="O184" i="12"/>
  <c r="P184" i="12"/>
  <c r="K185" i="12"/>
  <c r="L185" i="12"/>
  <c r="M185" i="12"/>
  <c r="N185" i="12"/>
  <c r="O185" i="12"/>
  <c r="P185" i="12"/>
  <c r="K186" i="12"/>
  <c r="L186" i="12"/>
  <c r="M186" i="12"/>
  <c r="N186" i="12"/>
  <c r="O186" i="12"/>
  <c r="P186" i="12"/>
  <c r="K187" i="12"/>
  <c r="L187" i="12"/>
  <c r="M187" i="12"/>
  <c r="N187" i="12"/>
  <c r="O187" i="12"/>
  <c r="P187" i="12"/>
  <c r="K188" i="12"/>
  <c r="L188" i="12"/>
  <c r="M188" i="12"/>
  <c r="N188" i="12"/>
  <c r="O188" i="12"/>
  <c r="P188" i="12"/>
  <c r="K189" i="12"/>
  <c r="L189" i="12"/>
  <c r="M189" i="12"/>
  <c r="N189" i="12"/>
  <c r="O189" i="12"/>
  <c r="P189" i="12"/>
  <c r="K190" i="12"/>
  <c r="L190" i="12"/>
  <c r="M190" i="12"/>
  <c r="N190" i="12"/>
  <c r="O190" i="12"/>
  <c r="P190" i="12"/>
  <c r="K191" i="12"/>
  <c r="L191" i="12"/>
  <c r="M191" i="12"/>
  <c r="N191" i="12"/>
  <c r="O191" i="12"/>
  <c r="P191" i="12"/>
  <c r="K192" i="12"/>
  <c r="L192" i="12"/>
  <c r="M192" i="12"/>
  <c r="N192" i="12"/>
  <c r="O192" i="12"/>
  <c r="P192" i="12"/>
  <c r="K193" i="12"/>
  <c r="L193" i="12"/>
  <c r="M193" i="12"/>
  <c r="N193" i="12"/>
  <c r="O193" i="12"/>
  <c r="P193" i="12"/>
  <c r="K194" i="12"/>
  <c r="L194" i="12"/>
  <c r="M194" i="12"/>
  <c r="N194" i="12"/>
  <c r="O194" i="12"/>
  <c r="P194" i="12"/>
  <c r="K195" i="12"/>
  <c r="L195" i="12"/>
  <c r="M195" i="12"/>
  <c r="N195" i="12"/>
  <c r="O195" i="12"/>
  <c r="P195" i="12"/>
  <c r="K196" i="12"/>
  <c r="L196" i="12"/>
  <c r="M196" i="12"/>
  <c r="N196" i="12"/>
  <c r="O196" i="12"/>
  <c r="P196" i="12"/>
  <c r="K197" i="12"/>
  <c r="L197" i="12"/>
  <c r="M197" i="12"/>
  <c r="N197" i="12"/>
  <c r="O197" i="12"/>
  <c r="P197" i="12"/>
  <c r="K198" i="12"/>
  <c r="L198" i="12"/>
  <c r="M198" i="12"/>
  <c r="N198" i="12"/>
  <c r="O198" i="12"/>
  <c r="P198" i="12"/>
  <c r="K199" i="12"/>
  <c r="L199" i="12"/>
  <c r="M199" i="12"/>
  <c r="N199" i="12"/>
  <c r="O199" i="12"/>
  <c r="P199" i="12"/>
  <c r="K200" i="12"/>
  <c r="L200" i="12"/>
  <c r="M200" i="12"/>
  <c r="N200" i="12"/>
  <c r="O200" i="12"/>
  <c r="P200" i="12"/>
  <c r="K201" i="12"/>
  <c r="L201" i="12"/>
  <c r="M201" i="12"/>
  <c r="N201" i="12"/>
  <c r="O201" i="12"/>
  <c r="P201" i="12"/>
  <c r="K202" i="12"/>
  <c r="L202" i="12"/>
  <c r="M202" i="12"/>
  <c r="N202" i="12"/>
  <c r="O202" i="12"/>
  <c r="P202" i="12"/>
  <c r="K203" i="12"/>
  <c r="L203" i="12"/>
  <c r="M203" i="12"/>
  <c r="N203" i="12"/>
  <c r="O203" i="12"/>
  <c r="P203" i="12"/>
  <c r="K204" i="12"/>
  <c r="L204" i="12"/>
  <c r="M204" i="12"/>
  <c r="N204" i="12"/>
  <c r="O204" i="12"/>
  <c r="P204" i="12"/>
  <c r="K205" i="12"/>
  <c r="L205" i="12"/>
  <c r="M205" i="12"/>
  <c r="N205" i="12"/>
  <c r="O205" i="12"/>
  <c r="P205" i="12"/>
  <c r="K206" i="12"/>
  <c r="L206" i="12"/>
  <c r="M206" i="12"/>
  <c r="N206" i="12"/>
  <c r="O206" i="12"/>
  <c r="P206" i="12"/>
  <c r="K207" i="12"/>
  <c r="L207" i="12"/>
  <c r="M207" i="12"/>
  <c r="N207" i="12"/>
  <c r="O207" i="12"/>
  <c r="P207" i="12"/>
  <c r="K208" i="12"/>
  <c r="L208" i="12"/>
  <c r="M208" i="12"/>
  <c r="N208" i="12"/>
  <c r="O208" i="12"/>
  <c r="P208" i="12"/>
  <c r="K209" i="12"/>
  <c r="L209" i="12"/>
  <c r="M209" i="12"/>
  <c r="N209" i="12"/>
  <c r="O209" i="12"/>
  <c r="P209" i="12"/>
  <c r="K210" i="12"/>
  <c r="L210" i="12"/>
  <c r="M210" i="12"/>
  <c r="N210" i="12"/>
  <c r="O210" i="12"/>
  <c r="P210" i="12"/>
  <c r="K211" i="12"/>
  <c r="L211" i="12"/>
  <c r="M211" i="12"/>
  <c r="N211" i="12"/>
  <c r="O211" i="12"/>
  <c r="P211" i="12"/>
  <c r="K212" i="12"/>
  <c r="L212" i="12"/>
  <c r="M212" i="12"/>
  <c r="N212" i="12"/>
  <c r="O212" i="12"/>
  <c r="P212" i="12"/>
  <c r="K213" i="12"/>
  <c r="L213" i="12"/>
  <c r="M213" i="12"/>
  <c r="N213" i="12"/>
  <c r="O213" i="12"/>
  <c r="P213" i="12"/>
  <c r="K214" i="12"/>
  <c r="L214" i="12"/>
  <c r="M214" i="12"/>
  <c r="N214" i="12"/>
  <c r="O214" i="12"/>
  <c r="P214" i="12"/>
  <c r="K215" i="12"/>
  <c r="L215" i="12"/>
  <c r="M215" i="12"/>
  <c r="N215" i="12"/>
  <c r="O215" i="12"/>
  <c r="P215" i="12"/>
  <c r="K216" i="12"/>
  <c r="L216" i="12"/>
  <c r="M216" i="12"/>
  <c r="N216" i="12"/>
  <c r="O216" i="12"/>
  <c r="P216" i="12"/>
  <c r="K217" i="12"/>
  <c r="L217" i="12"/>
  <c r="M217" i="12"/>
  <c r="N217" i="12"/>
  <c r="O217" i="12"/>
  <c r="P217" i="12"/>
  <c r="K218" i="12"/>
  <c r="L218" i="12"/>
  <c r="M218" i="12"/>
  <c r="N218" i="12"/>
  <c r="O218" i="12"/>
  <c r="P218" i="12"/>
  <c r="K219" i="12"/>
  <c r="L219" i="12"/>
  <c r="M219" i="12"/>
  <c r="N219" i="12"/>
  <c r="O219" i="12"/>
  <c r="P219" i="12"/>
  <c r="K220" i="12"/>
  <c r="L220" i="12"/>
  <c r="M220" i="12"/>
  <c r="N220" i="12"/>
  <c r="O220" i="12"/>
  <c r="P220" i="12"/>
  <c r="K221" i="12"/>
  <c r="L221" i="12"/>
  <c r="M221" i="12"/>
  <c r="N221" i="12"/>
  <c r="O221" i="12"/>
  <c r="P221" i="12"/>
  <c r="K222" i="12"/>
  <c r="L222" i="12"/>
  <c r="M222" i="12"/>
  <c r="N222" i="12"/>
  <c r="O222" i="12"/>
  <c r="P222" i="12"/>
  <c r="K223" i="12"/>
  <c r="L223" i="12"/>
  <c r="M223" i="12"/>
  <c r="N223" i="12"/>
  <c r="O223" i="12"/>
  <c r="P223" i="12"/>
  <c r="K224" i="12"/>
  <c r="L224" i="12"/>
  <c r="M224" i="12"/>
  <c r="N224" i="12"/>
  <c r="O224" i="12"/>
  <c r="P224" i="12"/>
  <c r="K225" i="12"/>
  <c r="L225" i="12"/>
  <c r="M225" i="12"/>
  <c r="N225" i="12"/>
  <c r="O225" i="12"/>
  <c r="P225" i="12"/>
  <c r="K226" i="12"/>
  <c r="L226" i="12"/>
  <c r="M226" i="12"/>
  <c r="N226" i="12"/>
  <c r="O226" i="12"/>
  <c r="P226" i="12"/>
  <c r="K227" i="12"/>
  <c r="L227" i="12"/>
  <c r="M227" i="12"/>
  <c r="N227" i="12"/>
  <c r="O227" i="12"/>
  <c r="P227" i="12"/>
  <c r="K228" i="12"/>
  <c r="L228" i="12"/>
  <c r="M228" i="12"/>
  <c r="N228" i="12"/>
  <c r="O228" i="12"/>
  <c r="P228" i="12"/>
  <c r="K229" i="12"/>
  <c r="L229" i="12"/>
  <c r="M229" i="12"/>
  <c r="N229" i="12"/>
  <c r="O229" i="12"/>
  <c r="P229" i="12"/>
  <c r="K230" i="12"/>
  <c r="L230" i="12"/>
  <c r="M230" i="12"/>
  <c r="N230" i="12"/>
  <c r="O230" i="12"/>
  <c r="P230" i="12"/>
  <c r="K231" i="12"/>
  <c r="L231" i="12"/>
  <c r="M231" i="12"/>
  <c r="N231" i="12"/>
  <c r="O231" i="12"/>
  <c r="P231" i="12"/>
  <c r="K232" i="12"/>
  <c r="L232" i="12"/>
  <c r="M232" i="12"/>
  <c r="N232" i="12"/>
  <c r="O232" i="12"/>
  <c r="P232" i="12"/>
  <c r="K233" i="12"/>
  <c r="L233" i="12"/>
  <c r="M233" i="12"/>
  <c r="N233" i="12"/>
  <c r="O233" i="12"/>
  <c r="P233" i="12"/>
  <c r="K234" i="12"/>
  <c r="L234" i="12"/>
  <c r="M234" i="12"/>
  <c r="N234" i="12"/>
  <c r="O234" i="12"/>
  <c r="P234" i="12"/>
  <c r="K235" i="12"/>
  <c r="L235" i="12"/>
  <c r="M235" i="12"/>
  <c r="N235" i="12"/>
  <c r="O235" i="12"/>
  <c r="P235" i="12"/>
  <c r="K236" i="12"/>
  <c r="L236" i="12"/>
  <c r="M236" i="12"/>
  <c r="N236" i="12"/>
  <c r="O236" i="12"/>
  <c r="P236" i="12"/>
  <c r="K237" i="12"/>
  <c r="L237" i="12"/>
  <c r="M237" i="12"/>
  <c r="N237" i="12"/>
  <c r="O237" i="12"/>
  <c r="P237" i="12"/>
  <c r="K238" i="12"/>
  <c r="L238" i="12"/>
  <c r="M238" i="12"/>
  <c r="N238" i="12"/>
  <c r="O238" i="12"/>
  <c r="P238" i="12"/>
  <c r="K239" i="12"/>
  <c r="L239" i="12"/>
  <c r="M239" i="12"/>
  <c r="N239" i="12"/>
  <c r="O239" i="12"/>
  <c r="P239" i="12"/>
  <c r="K240" i="12"/>
  <c r="L240" i="12"/>
  <c r="M240" i="12"/>
  <c r="N240" i="12"/>
  <c r="O240" i="12"/>
  <c r="P240" i="12"/>
  <c r="K241" i="12"/>
  <c r="L241" i="12"/>
  <c r="M241" i="12"/>
  <c r="N241" i="12"/>
  <c r="O241" i="12"/>
  <c r="P241" i="12"/>
  <c r="K242" i="12"/>
  <c r="L242" i="12"/>
  <c r="M242" i="12"/>
  <c r="N242" i="12"/>
  <c r="O242" i="12"/>
  <c r="P242" i="12"/>
  <c r="K243" i="12"/>
  <c r="L243" i="12"/>
  <c r="M243" i="12"/>
  <c r="N243" i="12"/>
  <c r="O243" i="12"/>
  <c r="P243" i="12"/>
  <c r="K244" i="12"/>
  <c r="L244" i="12"/>
  <c r="M244" i="12"/>
  <c r="N244" i="12"/>
  <c r="O244" i="12"/>
  <c r="P244" i="12"/>
  <c r="K245" i="12"/>
  <c r="L245" i="12"/>
  <c r="M245" i="12"/>
  <c r="N245" i="12"/>
  <c r="O245" i="12"/>
  <c r="P245" i="12"/>
  <c r="K246" i="12"/>
  <c r="L246" i="12"/>
  <c r="M246" i="12"/>
  <c r="N246" i="12"/>
  <c r="O246" i="12"/>
  <c r="P246" i="12"/>
  <c r="K247" i="12"/>
  <c r="L247" i="12"/>
  <c r="M247" i="12"/>
  <c r="N247" i="12"/>
  <c r="O247" i="12"/>
  <c r="P247" i="12"/>
  <c r="K248" i="12"/>
  <c r="L248" i="12"/>
  <c r="M248" i="12"/>
  <c r="N248" i="12"/>
  <c r="O248" i="12"/>
  <c r="P248" i="12"/>
  <c r="K249" i="12"/>
  <c r="L249" i="12"/>
  <c r="M249" i="12"/>
  <c r="N249" i="12"/>
  <c r="O249" i="12"/>
  <c r="P249" i="12"/>
  <c r="K250" i="12"/>
  <c r="L250" i="12"/>
  <c r="M250" i="12"/>
  <c r="N250" i="12"/>
  <c r="O250" i="12"/>
  <c r="P250" i="12"/>
  <c r="K251" i="12"/>
  <c r="L251" i="12"/>
  <c r="M251" i="12"/>
  <c r="N251" i="12"/>
  <c r="O251" i="12"/>
  <c r="P251" i="12"/>
  <c r="K252" i="12"/>
  <c r="L252" i="12"/>
  <c r="M252" i="12"/>
  <c r="N252" i="12"/>
  <c r="O252" i="12"/>
  <c r="P252" i="12"/>
  <c r="K253" i="12"/>
  <c r="L253" i="12"/>
  <c r="M253" i="12"/>
  <c r="N253" i="12"/>
  <c r="O253" i="12"/>
  <c r="P253" i="12"/>
  <c r="K254" i="12"/>
  <c r="L254" i="12"/>
  <c r="M254" i="12"/>
  <c r="N254" i="12"/>
  <c r="O254" i="12"/>
  <c r="P254" i="12"/>
  <c r="K255" i="12"/>
  <c r="L255" i="12"/>
  <c r="M255" i="12"/>
  <c r="N255" i="12"/>
  <c r="O255" i="12"/>
  <c r="P255" i="12"/>
  <c r="K256" i="12"/>
  <c r="L256" i="12"/>
  <c r="M256" i="12"/>
  <c r="N256" i="12"/>
  <c r="O256" i="12"/>
  <c r="P256" i="12"/>
  <c r="K257" i="12"/>
  <c r="L257" i="12"/>
  <c r="M257" i="12"/>
  <c r="N257" i="12"/>
  <c r="O257" i="12"/>
  <c r="P257" i="12"/>
  <c r="K258" i="12"/>
  <c r="L258" i="12"/>
  <c r="M258" i="12"/>
  <c r="N258" i="12"/>
  <c r="O258" i="12"/>
  <c r="P258" i="12"/>
  <c r="K259" i="12"/>
  <c r="L259" i="12"/>
  <c r="M259" i="12"/>
  <c r="N259" i="12"/>
  <c r="O259" i="12"/>
  <c r="P259" i="12"/>
  <c r="K260" i="12"/>
  <c r="L260" i="12"/>
  <c r="M260" i="12"/>
  <c r="N260" i="12"/>
  <c r="O260" i="12"/>
  <c r="P260" i="12"/>
  <c r="K261" i="12"/>
  <c r="L261" i="12"/>
  <c r="M261" i="12"/>
  <c r="N261" i="12"/>
  <c r="O261" i="12"/>
  <c r="P261" i="12"/>
  <c r="K262" i="12"/>
  <c r="L262" i="12"/>
  <c r="M262" i="12"/>
  <c r="N262" i="12"/>
  <c r="O262" i="12"/>
  <c r="P262" i="12"/>
  <c r="K263" i="12"/>
  <c r="L263" i="12"/>
  <c r="M263" i="12"/>
  <c r="N263" i="12"/>
  <c r="O263" i="12"/>
  <c r="P263" i="12"/>
  <c r="K264" i="12"/>
  <c r="L264" i="12"/>
  <c r="M264" i="12"/>
  <c r="N264" i="12"/>
  <c r="O264" i="12"/>
  <c r="P264" i="12"/>
  <c r="K265" i="12"/>
  <c r="L265" i="12"/>
  <c r="M265" i="12"/>
  <c r="N265" i="12"/>
  <c r="O265" i="12"/>
  <c r="P265" i="12"/>
  <c r="K266" i="12"/>
  <c r="L266" i="12"/>
  <c r="M266" i="12"/>
  <c r="N266" i="12"/>
  <c r="O266" i="12"/>
  <c r="P266" i="12"/>
  <c r="K267" i="12"/>
  <c r="L267" i="12"/>
  <c r="M267" i="12"/>
  <c r="N267" i="12"/>
  <c r="O267" i="12"/>
  <c r="P267" i="12"/>
  <c r="K268" i="12"/>
  <c r="L268" i="12"/>
  <c r="M268" i="12"/>
  <c r="N268" i="12"/>
  <c r="O268" i="12"/>
  <c r="P268" i="12"/>
  <c r="K269" i="12"/>
  <c r="L269" i="12"/>
  <c r="M269" i="12"/>
  <c r="N269" i="12"/>
  <c r="O269" i="12"/>
  <c r="P269" i="12"/>
  <c r="K270" i="12"/>
  <c r="L270" i="12"/>
  <c r="M270" i="12"/>
  <c r="N270" i="12"/>
  <c r="O270" i="12"/>
  <c r="P270" i="12"/>
  <c r="K271" i="12"/>
  <c r="L271" i="12"/>
  <c r="M271" i="12"/>
  <c r="N271" i="12"/>
  <c r="O271" i="12"/>
  <c r="P271" i="12"/>
  <c r="K272" i="12"/>
  <c r="L272" i="12"/>
  <c r="M272" i="12"/>
  <c r="N272" i="12"/>
  <c r="O272" i="12"/>
  <c r="P272" i="12"/>
  <c r="K273" i="12"/>
  <c r="L273" i="12"/>
  <c r="M273" i="12"/>
  <c r="N273" i="12"/>
  <c r="O273" i="12"/>
  <c r="P273" i="12"/>
  <c r="K274" i="12"/>
  <c r="L274" i="12"/>
  <c r="M274" i="12"/>
  <c r="N274" i="12"/>
  <c r="O274" i="12"/>
  <c r="P274" i="12"/>
  <c r="K275" i="12"/>
  <c r="L275" i="12"/>
  <c r="M275" i="12"/>
  <c r="N275" i="12"/>
  <c r="O275" i="12"/>
  <c r="P275" i="12"/>
  <c r="K276" i="12"/>
  <c r="L276" i="12"/>
  <c r="M276" i="12"/>
  <c r="N276" i="12"/>
  <c r="O276" i="12"/>
  <c r="P276" i="12"/>
  <c r="K277" i="12"/>
  <c r="L277" i="12"/>
  <c r="M277" i="12"/>
  <c r="N277" i="12"/>
  <c r="O277" i="12"/>
  <c r="P277" i="12"/>
  <c r="K278" i="12"/>
  <c r="L278" i="12"/>
  <c r="M278" i="12"/>
  <c r="N278" i="12"/>
  <c r="O278" i="12"/>
  <c r="P278" i="12"/>
  <c r="K279" i="12"/>
  <c r="L279" i="12"/>
  <c r="M279" i="12"/>
  <c r="N279" i="12"/>
  <c r="O279" i="12"/>
  <c r="P279" i="12"/>
  <c r="K280" i="12"/>
  <c r="L280" i="12"/>
  <c r="M280" i="12"/>
  <c r="N280" i="12"/>
  <c r="O280" i="12"/>
  <c r="P280" i="12"/>
  <c r="K281" i="12"/>
  <c r="L281" i="12"/>
  <c r="M281" i="12"/>
  <c r="N281" i="12"/>
  <c r="O281" i="12"/>
  <c r="P281" i="12"/>
  <c r="K282" i="12"/>
  <c r="L282" i="12"/>
  <c r="M282" i="12"/>
  <c r="N282" i="12"/>
  <c r="O282" i="12"/>
  <c r="P282" i="12"/>
  <c r="K283" i="12"/>
  <c r="L283" i="12"/>
  <c r="M283" i="12"/>
  <c r="N283" i="12"/>
  <c r="O283" i="12"/>
  <c r="P283" i="12"/>
  <c r="K284" i="12"/>
  <c r="L284" i="12"/>
  <c r="M284" i="12"/>
  <c r="N284" i="12"/>
  <c r="O284" i="12"/>
  <c r="P284" i="12"/>
  <c r="K285" i="12"/>
  <c r="L285" i="12"/>
  <c r="M285" i="12"/>
  <c r="N285" i="12"/>
  <c r="O285" i="12"/>
  <c r="P285" i="12"/>
  <c r="K286" i="12"/>
  <c r="L286" i="12"/>
  <c r="M286" i="12"/>
  <c r="N286" i="12"/>
  <c r="O286" i="12"/>
  <c r="P286" i="12"/>
  <c r="K287" i="12"/>
  <c r="L287" i="12"/>
  <c r="M287" i="12"/>
  <c r="N287" i="12"/>
  <c r="O287" i="12"/>
  <c r="P287" i="12"/>
  <c r="K288" i="12"/>
  <c r="L288" i="12"/>
  <c r="M288" i="12"/>
  <c r="N288" i="12"/>
  <c r="O288" i="12"/>
  <c r="P288" i="12"/>
  <c r="K289" i="12"/>
  <c r="L289" i="12"/>
  <c r="M289" i="12"/>
  <c r="N289" i="12"/>
  <c r="O289" i="12"/>
  <c r="P289" i="12"/>
  <c r="K290" i="12"/>
  <c r="L290" i="12"/>
  <c r="M290" i="12"/>
  <c r="N290" i="12"/>
  <c r="O290" i="12"/>
  <c r="P290" i="12"/>
  <c r="K291" i="12"/>
  <c r="L291" i="12"/>
  <c r="M291" i="12"/>
  <c r="N291" i="12"/>
  <c r="O291" i="12"/>
  <c r="P291" i="12"/>
  <c r="K292" i="12"/>
  <c r="L292" i="12"/>
  <c r="M292" i="12"/>
  <c r="N292" i="12"/>
  <c r="O292" i="12"/>
  <c r="P292" i="12"/>
  <c r="K293" i="12"/>
  <c r="L293" i="12"/>
  <c r="M293" i="12"/>
  <c r="N293" i="12"/>
  <c r="O293" i="12"/>
  <c r="P293" i="12"/>
  <c r="K294" i="12"/>
  <c r="L294" i="12"/>
  <c r="M294" i="12"/>
  <c r="N294" i="12"/>
  <c r="O294" i="12"/>
  <c r="P294" i="12"/>
  <c r="K295" i="12"/>
  <c r="L295" i="12"/>
  <c r="M295" i="12"/>
  <c r="N295" i="12"/>
  <c r="O295" i="12"/>
  <c r="P295" i="12"/>
  <c r="O296" i="12"/>
  <c r="P296" i="12"/>
  <c r="O297" i="12"/>
  <c r="P297" i="12"/>
  <c r="O298" i="12"/>
  <c r="P298" i="12"/>
  <c r="O299" i="12"/>
  <c r="P299" i="12"/>
  <c r="O300" i="12"/>
  <c r="P300" i="12"/>
  <c r="O301" i="12"/>
  <c r="P301" i="12"/>
  <c r="O302" i="12"/>
  <c r="P302" i="12"/>
  <c r="O303" i="12"/>
  <c r="P303" i="12"/>
  <c r="O304" i="12"/>
  <c r="P304" i="12"/>
  <c r="O2" i="12"/>
  <c r="P2" i="12"/>
  <c r="N296" i="12"/>
  <c r="N297" i="12"/>
  <c r="N298" i="12"/>
  <c r="N299" i="12"/>
  <c r="N300" i="12"/>
  <c r="N301" i="12"/>
  <c r="N302" i="12"/>
  <c r="N303" i="12"/>
  <c r="N304" i="12"/>
  <c r="N2" i="12"/>
  <c r="L2" i="12"/>
  <c r="M2" i="12"/>
  <c r="K2" i="12"/>
  <c r="J2" i="12"/>
  <c r="P3" i="9"/>
  <c r="P4" i="9"/>
  <c r="P5" i="9"/>
  <c r="P6" i="9"/>
  <c r="P7" i="9"/>
  <c r="P8" i="9"/>
  <c r="P9" i="9"/>
  <c r="P10" i="9"/>
  <c r="P11" i="9"/>
  <c r="P12" i="9"/>
  <c r="P13" i="9"/>
  <c r="P14" i="9"/>
  <c r="P15" i="9"/>
  <c r="P16" i="9"/>
  <c r="P17" i="9"/>
  <c r="P18" i="9"/>
  <c r="P19" i="9"/>
  <c r="P20" i="9"/>
  <c r="P21" i="9"/>
  <c r="P22" i="9"/>
  <c r="P23" i="9"/>
  <c r="P24" i="9"/>
  <c r="P25" i="9"/>
  <c r="P26" i="9"/>
  <c r="P27" i="9"/>
  <c r="P28" i="9"/>
  <c r="P29" i="9"/>
  <c r="P30" i="9"/>
  <c r="P31" i="9"/>
  <c r="P32" i="9"/>
  <c r="P33" i="9"/>
  <c r="P34" i="9"/>
  <c r="P35" i="9"/>
  <c r="P36" i="9"/>
  <c r="P37" i="9"/>
  <c r="P38" i="9"/>
  <c r="P39" i="9"/>
  <c r="P40" i="9"/>
  <c r="P41" i="9"/>
  <c r="P42" i="9"/>
  <c r="P43" i="9"/>
  <c r="P44" i="9"/>
  <c r="P45" i="9"/>
  <c r="P46" i="9"/>
  <c r="P47" i="9"/>
  <c r="P48" i="9"/>
  <c r="P49" i="9"/>
  <c r="P50" i="9"/>
  <c r="P51" i="9"/>
  <c r="P52" i="9"/>
  <c r="P53" i="9"/>
  <c r="P54" i="9"/>
  <c r="P55" i="9"/>
  <c r="P56" i="9"/>
  <c r="P57" i="9"/>
  <c r="P58" i="9"/>
  <c r="P59" i="9"/>
  <c r="P60" i="9"/>
  <c r="P61" i="9"/>
  <c r="P62" i="9"/>
  <c r="P63" i="9"/>
  <c r="P64" i="9"/>
  <c r="P65" i="9"/>
  <c r="P66" i="9"/>
  <c r="P67" i="9"/>
  <c r="P68" i="9"/>
  <c r="P69" i="9"/>
  <c r="P70" i="9"/>
  <c r="P71" i="9"/>
  <c r="P72" i="9"/>
  <c r="P73" i="9"/>
  <c r="P74" i="9"/>
  <c r="P75" i="9"/>
  <c r="P76" i="9"/>
  <c r="P77" i="9"/>
  <c r="P78" i="9"/>
  <c r="P79" i="9"/>
  <c r="P80" i="9"/>
  <c r="P81" i="9"/>
  <c r="P82" i="9"/>
  <c r="P83" i="9"/>
  <c r="P84" i="9"/>
  <c r="P85" i="9"/>
  <c r="P86" i="9"/>
  <c r="P87" i="9"/>
  <c r="P88" i="9"/>
  <c r="P89" i="9"/>
  <c r="P90" i="9"/>
  <c r="P91" i="9"/>
  <c r="P92" i="9"/>
  <c r="P93" i="9"/>
  <c r="P94" i="9"/>
  <c r="P95" i="9"/>
  <c r="P96" i="9"/>
  <c r="P97" i="9"/>
  <c r="P98" i="9"/>
  <c r="P99" i="9"/>
  <c r="P100" i="9"/>
  <c r="P101" i="9"/>
  <c r="P102" i="9"/>
  <c r="P103" i="9"/>
  <c r="P104" i="9"/>
  <c r="P105" i="9"/>
  <c r="P106" i="9"/>
  <c r="P107" i="9"/>
  <c r="P108" i="9"/>
  <c r="P109" i="9"/>
  <c r="P110" i="9"/>
  <c r="P111" i="9"/>
  <c r="P112" i="9"/>
  <c r="P113" i="9"/>
  <c r="P114" i="9"/>
  <c r="P115" i="9"/>
  <c r="P116" i="9"/>
  <c r="P117" i="9"/>
  <c r="P118" i="9"/>
  <c r="P119" i="9"/>
  <c r="P120" i="9"/>
  <c r="P121" i="9"/>
  <c r="P122" i="9"/>
  <c r="P123" i="9"/>
  <c r="P124" i="9"/>
  <c r="P125" i="9"/>
  <c r="P126" i="9"/>
  <c r="P127" i="9"/>
  <c r="P128" i="9"/>
  <c r="P129" i="9"/>
  <c r="P130" i="9"/>
  <c r="P131" i="9"/>
  <c r="P132" i="9"/>
  <c r="P133" i="9"/>
  <c r="P134" i="9"/>
  <c r="P135" i="9"/>
  <c r="P136" i="9"/>
  <c r="P137" i="9"/>
  <c r="P138" i="9"/>
  <c r="P139" i="9"/>
  <c r="P140" i="9"/>
  <c r="P141" i="9"/>
  <c r="P142" i="9"/>
  <c r="P143" i="9"/>
  <c r="P144" i="9"/>
  <c r="P145" i="9"/>
  <c r="P146" i="9"/>
  <c r="P147" i="9"/>
  <c r="P148" i="9"/>
  <c r="P149" i="9"/>
  <c r="P150" i="9"/>
  <c r="P151" i="9"/>
  <c r="P152" i="9"/>
  <c r="P153" i="9"/>
  <c r="P154" i="9"/>
  <c r="P155" i="9"/>
  <c r="P156" i="9"/>
  <c r="P157" i="9"/>
  <c r="P158" i="9"/>
  <c r="P159" i="9"/>
  <c r="P160" i="9"/>
  <c r="P161" i="9"/>
  <c r="P162" i="9"/>
  <c r="P163" i="9"/>
  <c r="P164" i="9"/>
  <c r="P165" i="9"/>
  <c r="P166" i="9"/>
  <c r="P167" i="9"/>
  <c r="P168" i="9"/>
  <c r="P169" i="9"/>
  <c r="P170" i="9"/>
  <c r="P171" i="9"/>
  <c r="P172" i="9"/>
  <c r="P173" i="9"/>
  <c r="P174" i="9"/>
  <c r="P175" i="9"/>
  <c r="P176" i="9"/>
  <c r="P177" i="9"/>
  <c r="P178" i="9"/>
  <c r="P179" i="9"/>
  <c r="P180" i="9"/>
  <c r="P181" i="9"/>
  <c r="P182" i="9"/>
  <c r="P183" i="9"/>
  <c r="P184" i="9"/>
  <c r="P185" i="9"/>
  <c r="P186" i="9"/>
  <c r="P187" i="9"/>
  <c r="P188" i="9"/>
  <c r="P189" i="9"/>
  <c r="P190" i="9"/>
  <c r="P191" i="9"/>
  <c r="P192" i="9"/>
  <c r="P193" i="9"/>
  <c r="P194" i="9"/>
  <c r="P195" i="9"/>
  <c r="P196" i="9"/>
  <c r="P197" i="9"/>
  <c r="P198" i="9"/>
  <c r="P199" i="9"/>
  <c r="P200" i="9"/>
  <c r="P201" i="9"/>
  <c r="P202" i="9"/>
  <c r="P203" i="9"/>
  <c r="P204" i="9"/>
  <c r="P205" i="9"/>
  <c r="P206" i="9"/>
  <c r="P207" i="9"/>
  <c r="P208" i="9"/>
  <c r="P209" i="9"/>
  <c r="P210" i="9"/>
  <c r="P211" i="9"/>
  <c r="P212" i="9"/>
  <c r="P213" i="9"/>
  <c r="P214" i="9"/>
  <c r="P215" i="9"/>
  <c r="P216" i="9"/>
  <c r="P217" i="9"/>
  <c r="P218" i="9"/>
  <c r="P219" i="9"/>
  <c r="P220" i="9"/>
  <c r="P221" i="9"/>
  <c r="P222" i="9"/>
  <c r="P223" i="9"/>
  <c r="P224" i="9"/>
  <c r="P225" i="9"/>
  <c r="P226" i="9"/>
  <c r="P227" i="9"/>
  <c r="P228" i="9"/>
  <c r="P229" i="9"/>
  <c r="P230" i="9"/>
  <c r="P231" i="9"/>
  <c r="P232" i="9"/>
  <c r="P233" i="9"/>
  <c r="P234" i="9"/>
  <c r="P235" i="9"/>
  <c r="P236" i="9"/>
  <c r="P237" i="9"/>
  <c r="P238" i="9"/>
  <c r="P239" i="9"/>
  <c r="P240" i="9"/>
  <c r="P241" i="9"/>
  <c r="P242" i="9"/>
  <c r="P243" i="9"/>
  <c r="P244" i="9"/>
  <c r="P245" i="9"/>
  <c r="P246" i="9"/>
  <c r="P247" i="9"/>
  <c r="P248" i="9"/>
  <c r="P249" i="9"/>
  <c r="P250" i="9"/>
  <c r="P251" i="9"/>
  <c r="P252" i="9"/>
  <c r="P253" i="9"/>
  <c r="P254" i="9"/>
  <c r="P255" i="9"/>
  <c r="P256" i="9"/>
  <c r="P257" i="9"/>
  <c r="P258" i="9"/>
  <c r="P259" i="9"/>
  <c r="P260" i="9"/>
  <c r="P261" i="9"/>
  <c r="P262" i="9"/>
  <c r="P263" i="9"/>
  <c r="P264" i="9"/>
  <c r="P265" i="9"/>
  <c r="P266" i="9"/>
  <c r="P267" i="9"/>
  <c r="P268" i="9"/>
  <c r="P269" i="9"/>
  <c r="P270" i="9"/>
  <c r="P271" i="9"/>
  <c r="P272" i="9"/>
  <c r="P273" i="9"/>
  <c r="P274" i="9"/>
  <c r="P275" i="9"/>
  <c r="P276" i="9"/>
  <c r="P277" i="9"/>
  <c r="P278" i="9"/>
  <c r="P279" i="9"/>
  <c r="P280" i="9"/>
  <c r="P281" i="9"/>
  <c r="P282" i="9"/>
  <c r="P283" i="9"/>
  <c r="P284" i="9"/>
  <c r="P285" i="9"/>
  <c r="P286" i="9"/>
  <c r="P287" i="9"/>
  <c r="P288" i="9"/>
  <c r="P289" i="9"/>
  <c r="P290" i="9"/>
  <c r="P291" i="9"/>
  <c r="P292" i="9"/>
  <c r="P293" i="9"/>
  <c r="P294" i="9"/>
  <c r="P295" i="9"/>
  <c r="P296" i="9"/>
  <c r="P297" i="9"/>
  <c r="P298" i="9"/>
  <c r="P299" i="9"/>
  <c r="P300" i="9"/>
  <c r="P301" i="9"/>
  <c r="P302" i="9"/>
  <c r="P303" i="9"/>
  <c r="O3" i="9"/>
  <c r="O4" i="9"/>
  <c r="O5" i="9"/>
  <c r="O6" i="9"/>
  <c r="O7" i="9"/>
  <c r="O8" i="9"/>
  <c r="O9" i="9"/>
  <c r="O10" i="9"/>
  <c r="O11" i="9"/>
  <c r="O12" i="9"/>
  <c r="O13" i="9"/>
  <c r="O14" i="9"/>
  <c r="O15" i="9"/>
  <c r="O16" i="9"/>
  <c r="O17" i="9"/>
  <c r="O18" i="9"/>
  <c r="O19" i="9"/>
  <c r="O20" i="9"/>
  <c r="O21" i="9"/>
  <c r="O22" i="9"/>
  <c r="O23" i="9"/>
  <c r="O24" i="9"/>
  <c r="O25" i="9"/>
  <c r="O26" i="9"/>
  <c r="O27" i="9"/>
  <c r="O28" i="9"/>
  <c r="O29" i="9"/>
  <c r="O30" i="9"/>
  <c r="O31" i="9"/>
  <c r="O32" i="9"/>
  <c r="O33" i="9"/>
  <c r="O34" i="9"/>
  <c r="O35" i="9"/>
  <c r="O36" i="9"/>
  <c r="O37" i="9"/>
  <c r="O38" i="9"/>
  <c r="O39" i="9"/>
  <c r="O40" i="9"/>
  <c r="O41" i="9"/>
  <c r="O42" i="9"/>
  <c r="O43" i="9"/>
  <c r="O44" i="9"/>
  <c r="O45" i="9"/>
  <c r="O46" i="9"/>
  <c r="O47" i="9"/>
  <c r="O48" i="9"/>
  <c r="O49" i="9"/>
  <c r="O50" i="9"/>
  <c r="O51" i="9"/>
  <c r="O52" i="9"/>
  <c r="O53" i="9"/>
  <c r="O54" i="9"/>
  <c r="O55" i="9"/>
  <c r="O56" i="9"/>
  <c r="O57" i="9"/>
  <c r="O58" i="9"/>
  <c r="O59" i="9"/>
  <c r="O60" i="9"/>
  <c r="O61" i="9"/>
  <c r="O62" i="9"/>
  <c r="O63" i="9"/>
  <c r="O64" i="9"/>
  <c r="O65" i="9"/>
  <c r="O66" i="9"/>
  <c r="O67" i="9"/>
  <c r="O68" i="9"/>
  <c r="O69" i="9"/>
  <c r="O70" i="9"/>
  <c r="O71" i="9"/>
  <c r="O72" i="9"/>
  <c r="O73" i="9"/>
  <c r="O74" i="9"/>
  <c r="O75" i="9"/>
  <c r="O76" i="9"/>
  <c r="O77" i="9"/>
  <c r="O78" i="9"/>
  <c r="O79" i="9"/>
  <c r="O80" i="9"/>
  <c r="O81" i="9"/>
  <c r="O82" i="9"/>
  <c r="O83" i="9"/>
  <c r="O84" i="9"/>
  <c r="O85" i="9"/>
  <c r="O86" i="9"/>
  <c r="O87" i="9"/>
  <c r="O88" i="9"/>
  <c r="O89" i="9"/>
  <c r="O90" i="9"/>
  <c r="O91" i="9"/>
  <c r="O92" i="9"/>
  <c r="O93" i="9"/>
  <c r="O94" i="9"/>
  <c r="O95" i="9"/>
  <c r="O96" i="9"/>
  <c r="O97" i="9"/>
  <c r="O98" i="9"/>
  <c r="O99" i="9"/>
  <c r="O100" i="9"/>
  <c r="O101" i="9"/>
  <c r="O102" i="9"/>
  <c r="O103" i="9"/>
  <c r="O104" i="9"/>
  <c r="O105" i="9"/>
  <c r="O106" i="9"/>
  <c r="O107" i="9"/>
  <c r="O108" i="9"/>
  <c r="O109" i="9"/>
  <c r="O110" i="9"/>
  <c r="O111" i="9"/>
  <c r="O112" i="9"/>
  <c r="O113" i="9"/>
  <c r="O114" i="9"/>
  <c r="O115" i="9"/>
  <c r="O116" i="9"/>
  <c r="O117" i="9"/>
  <c r="O118" i="9"/>
  <c r="O119" i="9"/>
  <c r="O120" i="9"/>
  <c r="O121" i="9"/>
  <c r="O122" i="9"/>
  <c r="O123" i="9"/>
  <c r="O124" i="9"/>
  <c r="O125" i="9"/>
  <c r="O126" i="9"/>
  <c r="O127" i="9"/>
  <c r="O128" i="9"/>
  <c r="O129" i="9"/>
  <c r="O130" i="9"/>
  <c r="O131" i="9"/>
  <c r="O132" i="9"/>
  <c r="O133" i="9"/>
  <c r="O134" i="9"/>
  <c r="O135" i="9"/>
  <c r="O136" i="9"/>
  <c r="O137" i="9"/>
  <c r="O138" i="9"/>
  <c r="O139" i="9"/>
  <c r="O140" i="9"/>
  <c r="O141" i="9"/>
  <c r="O142" i="9"/>
  <c r="O143" i="9"/>
  <c r="O144" i="9"/>
  <c r="O145" i="9"/>
  <c r="O146" i="9"/>
  <c r="O147" i="9"/>
  <c r="O148" i="9"/>
  <c r="O149" i="9"/>
  <c r="O150" i="9"/>
  <c r="O151" i="9"/>
  <c r="O152" i="9"/>
  <c r="O153" i="9"/>
  <c r="O154" i="9"/>
  <c r="O155" i="9"/>
  <c r="O156" i="9"/>
  <c r="O157" i="9"/>
  <c r="O158" i="9"/>
  <c r="O159" i="9"/>
  <c r="O160" i="9"/>
  <c r="O161" i="9"/>
  <c r="O162" i="9"/>
  <c r="O163" i="9"/>
  <c r="O164" i="9"/>
  <c r="O165" i="9"/>
  <c r="O166" i="9"/>
  <c r="O167" i="9"/>
  <c r="O168" i="9"/>
  <c r="O169" i="9"/>
  <c r="O170" i="9"/>
  <c r="O171" i="9"/>
  <c r="O172" i="9"/>
  <c r="O173" i="9"/>
  <c r="O174" i="9"/>
  <c r="O175" i="9"/>
  <c r="O176" i="9"/>
  <c r="O177" i="9"/>
  <c r="O178" i="9"/>
  <c r="O179" i="9"/>
  <c r="O180" i="9"/>
  <c r="O181" i="9"/>
  <c r="O182" i="9"/>
  <c r="O183" i="9"/>
  <c r="O184" i="9"/>
  <c r="O185" i="9"/>
  <c r="O186" i="9"/>
  <c r="O187" i="9"/>
  <c r="O188" i="9"/>
  <c r="O189" i="9"/>
  <c r="O190" i="9"/>
  <c r="O191" i="9"/>
  <c r="O192" i="9"/>
  <c r="O193" i="9"/>
  <c r="O194" i="9"/>
  <c r="O195" i="9"/>
  <c r="O196" i="9"/>
  <c r="O197" i="9"/>
  <c r="O198" i="9"/>
  <c r="O199" i="9"/>
  <c r="O200" i="9"/>
  <c r="O201" i="9"/>
  <c r="O202" i="9"/>
  <c r="O203" i="9"/>
  <c r="O204" i="9"/>
  <c r="O205" i="9"/>
  <c r="O206" i="9"/>
  <c r="O207" i="9"/>
  <c r="O208" i="9"/>
  <c r="O209" i="9"/>
  <c r="O210" i="9"/>
  <c r="O211" i="9"/>
  <c r="O212" i="9"/>
  <c r="O213" i="9"/>
  <c r="O214" i="9"/>
  <c r="O215" i="9"/>
  <c r="O216" i="9"/>
  <c r="O217" i="9"/>
  <c r="O218" i="9"/>
  <c r="O219" i="9"/>
  <c r="O220" i="9"/>
  <c r="O221" i="9"/>
  <c r="O222" i="9"/>
  <c r="O223" i="9"/>
  <c r="O224" i="9"/>
  <c r="O225" i="9"/>
  <c r="O226" i="9"/>
  <c r="O227" i="9"/>
  <c r="O228" i="9"/>
  <c r="O229" i="9"/>
  <c r="O230" i="9"/>
  <c r="O231" i="9"/>
  <c r="O232" i="9"/>
  <c r="O233" i="9"/>
  <c r="O234" i="9"/>
  <c r="O235" i="9"/>
  <c r="O236" i="9"/>
  <c r="O237" i="9"/>
  <c r="O238" i="9"/>
  <c r="O239" i="9"/>
  <c r="O240" i="9"/>
  <c r="O241" i="9"/>
  <c r="O242" i="9"/>
  <c r="O243" i="9"/>
  <c r="O244" i="9"/>
  <c r="O245" i="9"/>
  <c r="O246" i="9"/>
  <c r="O247" i="9"/>
  <c r="O248" i="9"/>
  <c r="O249" i="9"/>
  <c r="O250" i="9"/>
  <c r="O251" i="9"/>
  <c r="O252" i="9"/>
  <c r="O253" i="9"/>
  <c r="O254" i="9"/>
  <c r="O255" i="9"/>
  <c r="O256" i="9"/>
  <c r="O257" i="9"/>
  <c r="O258" i="9"/>
  <c r="O259" i="9"/>
  <c r="O260" i="9"/>
  <c r="O261" i="9"/>
  <c r="O262" i="9"/>
  <c r="O263" i="9"/>
  <c r="O264" i="9"/>
  <c r="O265" i="9"/>
  <c r="O266" i="9"/>
  <c r="O267" i="9"/>
  <c r="O268" i="9"/>
  <c r="O269" i="9"/>
  <c r="O270" i="9"/>
  <c r="O271" i="9"/>
  <c r="O272" i="9"/>
  <c r="O273" i="9"/>
  <c r="O274" i="9"/>
  <c r="O275" i="9"/>
  <c r="O276" i="9"/>
  <c r="O277" i="9"/>
  <c r="O278" i="9"/>
  <c r="O279" i="9"/>
  <c r="O280" i="9"/>
  <c r="O281" i="9"/>
  <c r="O282" i="9"/>
  <c r="O283" i="9"/>
  <c r="O284" i="9"/>
  <c r="O285" i="9"/>
  <c r="O286" i="9"/>
  <c r="O287" i="9"/>
  <c r="O288" i="9"/>
  <c r="O289" i="9"/>
  <c r="O290" i="9"/>
  <c r="O291" i="9"/>
  <c r="O292" i="9"/>
  <c r="O293" i="9"/>
  <c r="O294" i="9"/>
  <c r="O295" i="9"/>
  <c r="O296" i="9"/>
  <c r="O297" i="9"/>
  <c r="O298" i="9"/>
  <c r="O299" i="9"/>
  <c r="O300" i="9"/>
  <c r="O301" i="9"/>
  <c r="O302" i="9"/>
  <c r="O303" i="9"/>
  <c r="N3" i="9"/>
  <c r="N4" i="9"/>
  <c r="N5" i="9"/>
  <c r="N6" i="9"/>
  <c r="N7" i="9"/>
  <c r="N8" i="9"/>
  <c r="N9" i="9"/>
  <c r="N10" i="9"/>
  <c r="N11" i="9"/>
  <c r="N12" i="9"/>
  <c r="N13" i="9"/>
  <c r="N14" i="9"/>
  <c r="N15" i="9"/>
  <c r="N16" i="9"/>
  <c r="N17" i="9"/>
  <c r="N18" i="9"/>
  <c r="N19" i="9"/>
  <c r="N20" i="9"/>
  <c r="N21" i="9"/>
  <c r="N22" i="9"/>
  <c r="N23" i="9"/>
  <c r="N24" i="9"/>
  <c r="N25" i="9"/>
  <c r="N26" i="9"/>
  <c r="N27" i="9"/>
  <c r="N28" i="9"/>
  <c r="N29" i="9"/>
  <c r="N30" i="9"/>
  <c r="N31" i="9"/>
  <c r="N32" i="9"/>
  <c r="N33" i="9"/>
  <c r="N34" i="9"/>
  <c r="N35" i="9"/>
  <c r="N36" i="9"/>
  <c r="N37" i="9"/>
  <c r="N38" i="9"/>
  <c r="N39" i="9"/>
  <c r="N40" i="9"/>
  <c r="N41" i="9"/>
  <c r="N42" i="9"/>
  <c r="N43" i="9"/>
  <c r="N44" i="9"/>
  <c r="N45" i="9"/>
  <c r="N46" i="9"/>
  <c r="N47" i="9"/>
  <c r="N48" i="9"/>
  <c r="N49" i="9"/>
  <c r="N50" i="9"/>
  <c r="N51" i="9"/>
  <c r="N52" i="9"/>
  <c r="N53" i="9"/>
  <c r="N54" i="9"/>
  <c r="N55" i="9"/>
  <c r="N56" i="9"/>
  <c r="N57" i="9"/>
  <c r="N58" i="9"/>
  <c r="N59" i="9"/>
  <c r="N60" i="9"/>
  <c r="N61" i="9"/>
  <c r="N62" i="9"/>
  <c r="N63" i="9"/>
  <c r="N64" i="9"/>
  <c r="N65" i="9"/>
  <c r="N66" i="9"/>
  <c r="N67" i="9"/>
  <c r="N68" i="9"/>
  <c r="N69" i="9"/>
  <c r="N70" i="9"/>
  <c r="N71" i="9"/>
  <c r="N72" i="9"/>
  <c r="N73" i="9"/>
  <c r="N74" i="9"/>
  <c r="N75" i="9"/>
  <c r="N76" i="9"/>
  <c r="N77" i="9"/>
  <c r="N78" i="9"/>
  <c r="N79" i="9"/>
  <c r="N80" i="9"/>
  <c r="N81" i="9"/>
  <c r="N82" i="9"/>
  <c r="N83" i="9"/>
  <c r="N84" i="9"/>
  <c r="N85" i="9"/>
  <c r="N86" i="9"/>
  <c r="N87" i="9"/>
  <c r="N88" i="9"/>
  <c r="N89" i="9"/>
  <c r="N90" i="9"/>
  <c r="N91" i="9"/>
  <c r="N92" i="9"/>
  <c r="N93" i="9"/>
  <c r="N94" i="9"/>
  <c r="N95" i="9"/>
  <c r="N96" i="9"/>
  <c r="N97" i="9"/>
  <c r="N98" i="9"/>
  <c r="N99" i="9"/>
  <c r="N100" i="9"/>
  <c r="N101" i="9"/>
  <c r="N102" i="9"/>
  <c r="N103" i="9"/>
  <c r="N104" i="9"/>
  <c r="N105" i="9"/>
  <c r="N106" i="9"/>
  <c r="N107" i="9"/>
  <c r="N108" i="9"/>
  <c r="N109" i="9"/>
  <c r="N110" i="9"/>
  <c r="N111" i="9"/>
  <c r="N112" i="9"/>
  <c r="N113" i="9"/>
  <c r="N114" i="9"/>
  <c r="N115" i="9"/>
  <c r="N116" i="9"/>
  <c r="N117" i="9"/>
  <c r="N118" i="9"/>
  <c r="N119" i="9"/>
  <c r="N120" i="9"/>
  <c r="N121" i="9"/>
  <c r="N122" i="9"/>
  <c r="N123" i="9"/>
  <c r="N124" i="9"/>
  <c r="N125" i="9"/>
  <c r="N126" i="9"/>
  <c r="N127" i="9"/>
  <c r="N128" i="9"/>
  <c r="N129" i="9"/>
  <c r="N130" i="9"/>
  <c r="N131" i="9"/>
  <c r="N132" i="9"/>
  <c r="N133" i="9"/>
  <c r="N134" i="9"/>
  <c r="N135" i="9"/>
  <c r="N136" i="9"/>
  <c r="N137" i="9"/>
  <c r="N138" i="9"/>
  <c r="N139" i="9"/>
  <c r="N140" i="9"/>
  <c r="N141" i="9"/>
  <c r="N142" i="9"/>
  <c r="N143" i="9"/>
  <c r="N144" i="9"/>
  <c r="N145" i="9"/>
  <c r="N146" i="9"/>
  <c r="N147" i="9"/>
  <c r="N148" i="9"/>
  <c r="N149" i="9"/>
  <c r="N150" i="9"/>
  <c r="N151" i="9"/>
  <c r="N152" i="9"/>
  <c r="N153" i="9"/>
  <c r="N154" i="9"/>
  <c r="N155" i="9"/>
  <c r="N156" i="9"/>
  <c r="N157" i="9"/>
  <c r="N158" i="9"/>
  <c r="N159" i="9"/>
  <c r="N160" i="9"/>
  <c r="N161" i="9"/>
  <c r="N162" i="9"/>
  <c r="N163" i="9"/>
  <c r="N164" i="9"/>
  <c r="N165" i="9"/>
  <c r="N166" i="9"/>
  <c r="N167" i="9"/>
  <c r="N168" i="9"/>
  <c r="N169" i="9"/>
  <c r="N170" i="9"/>
  <c r="N171" i="9"/>
  <c r="N172" i="9"/>
  <c r="N173" i="9"/>
  <c r="N174" i="9"/>
  <c r="N175" i="9"/>
  <c r="N176" i="9"/>
  <c r="N177" i="9"/>
  <c r="N178" i="9"/>
  <c r="N179" i="9"/>
  <c r="N180" i="9"/>
  <c r="N181" i="9"/>
  <c r="N182" i="9"/>
  <c r="N183" i="9"/>
  <c r="N184" i="9"/>
  <c r="N185" i="9"/>
  <c r="N186" i="9"/>
  <c r="N187" i="9"/>
  <c r="N188" i="9"/>
  <c r="N189" i="9"/>
  <c r="N190" i="9"/>
  <c r="N191" i="9"/>
  <c r="N192" i="9"/>
  <c r="N193" i="9"/>
  <c r="N194" i="9"/>
  <c r="N195" i="9"/>
  <c r="N196" i="9"/>
  <c r="N197" i="9"/>
  <c r="N198" i="9"/>
  <c r="N199" i="9"/>
  <c r="N200" i="9"/>
  <c r="N201" i="9"/>
  <c r="N202" i="9"/>
  <c r="N203" i="9"/>
  <c r="N204" i="9"/>
  <c r="N205" i="9"/>
  <c r="N206" i="9"/>
  <c r="N207" i="9"/>
  <c r="N208" i="9"/>
  <c r="N209" i="9"/>
  <c r="N210" i="9"/>
  <c r="N211" i="9"/>
  <c r="N212" i="9"/>
  <c r="N213" i="9"/>
  <c r="N214" i="9"/>
  <c r="N215" i="9"/>
  <c r="N216" i="9"/>
  <c r="N217" i="9"/>
  <c r="N218" i="9"/>
  <c r="N219" i="9"/>
  <c r="N220" i="9"/>
  <c r="N221" i="9"/>
  <c r="N222" i="9"/>
  <c r="N223" i="9"/>
  <c r="N224" i="9"/>
  <c r="N225" i="9"/>
  <c r="N226" i="9"/>
  <c r="N227" i="9"/>
  <c r="N228" i="9"/>
  <c r="N229" i="9"/>
  <c r="N230" i="9"/>
  <c r="N231" i="9"/>
  <c r="N232" i="9"/>
  <c r="N233" i="9"/>
  <c r="N234" i="9"/>
  <c r="N235" i="9"/>
  <c r="N236" i="9"/>
  <c r="N237" i="9"/>
  <c r="N238" i="9"/>
  <c r="N239" i="9"/>
  <c r="N240" i="9"/>
  <c r="N241" i="9"/>
  <c r="N242" i="9"/>
  <c r="N243" i="9"/>
  <c r="N244" i="9"/>
  <c r="N245" i="9"/>
  <c r="N246" i="9"/>
  <c r="N247" i="9"/>
  <c r="N248" i="9"/>
  <c r="N249" i="9"/>
  <c r="N250" i="9"/>
  <c r="N251" i="9"/>
  <c r="N252" i="9"/>
  <c r="N253" i="9"/>
  <c r="N254" i="9"/>
  <c r="N255" i="9"/>
  <c r="N256" i="9"/>
  <c r="N257" i="9"/>
  <c r="N258" i="9"/>
  <c r="N259" i="9"/>
  <c r="N260" i="9"/>
  <c r="N261" i="9"/>
  <c r="N262" i="9"/>
  <c r="N263" i="9"/>
  <c r="N264" i="9"/>
  <c r="N265" i="9"/>
  <c r="N266" i="9"/>
  <c r="N267" i="9"/>
  <c r="N268" i="9"/>
  <c r="N269" i="9"/>
  <c r="N270" i="9"/>
  <c r="N271" i="9"/>
  <c r="N272" i="9"/>
  <c r="N273" i="9"/>
  <c r="N274" i="9"/>
  <c r="N275" i="9"/>
  <c r="N276" i="9"/>
  <c r="N277" i="9"/>
  <c r="N278" i="9"/>
  <c r="N279" i="9"/>
  <c r="N280" i="9"/>
  <c r="N281" i="9"/>
  <c r="N282" i="9"/>
  <c r="N283" i="9"/>
  <c r="N284" i="9"/>
  <c r="N285" i="9"/>
  <c r="N286" i="9"/>
  <c r="N287" i="9"/>
  <c r="N288" i="9"/>
  <c r="N289" i="9"/>
  <c r="N290" i="9"/>
  <c r="N291" i="9"/>
  <c r="N292" i="9"/>
  <c r="N293" i="9"/>
  <c r="N294" i="9"/>
  <c r="N295" i="9"/>
  <c r="N296" i="9"/>
  <c r="N297" i="9"/>
  <c r="N298" i="9"/>
  <c r="N299" i="9"/>
  <c r="N300" i="9"/>
  <c r="N301" i="9"/>
  <c r="N302" i="9"/>
  <c r="N303" i="9"/>
  <c r="M3" i="9"/>
  <c r="M4" i="9"/>
  <c r="M5" i="9"/>
  <c r="M6" i="9"/>
  <c r="M7" i="9"/>
  <c r="M8" i="9"/>
  <c r="M9" i="9"/>
  <c r="M10" i="9"/>
  <c r="M11" i="9"/>
  <c r="M12" i="9"/>
  <c r="M13" i="9"/>
  <c r="M14" i="9"/>
  <c r="M15" i="9"/>
  <c r="M16" i="9"/>
  <c r="M17" i="9"/>
  <c r="M18" i="9"/>
  <c r="M19" i="9"/>
  <c r="M20" i="9"/>
  <c r="M21" i="9"/>
  <c r="M22" i="9"/>
  <c r="M23" i="9"/>
  <c r="M24" i="9"/>
  <c r="M25" i="9"/>
  <c r="M26" i="9"/>
  <c r="M27" i="9"/>
  <c r="M28" i="9"/>
  <c r="M29" i="9"/>
  <c r="M30" i="9"/>
  <c r="M31" i="9"/>
  <c r="M32" i="9"/>
  <c r="M33" i="9"/>
  <c r="M34" i="9"/>
  <c r="M35" i="9"/>
  <c r="M36" i="9"/>
  <c r="M37" i="9"/>
  <c r="M38" i="9"/>
  <c r="M39" i="9"/>
  <c r="M40" i="9"/>
  <c r="M41" i="9"/>
  <c r="M42" i="9"/>
  <c r="M43" i="9"/>
  <c r="M44" i="9"/>
  <c r="M45" i="9"/>
  <c r="M46" i="9"/>
  <c r="M47" i="9"/>
  <c r="M48" i="9"/>
  <c r="M49" i="9"/>
  <c r="M50" i="9"/>
  <c r="M51" i="9"/>
  <c r="M52" i="9"/>
  <c r="M53" i="9"/>
  <c r="M54" i="9"/>
  <c r="M55" i="9"/>
  <c r="M56" i="9"/>
  <c r="M57" i="9"/>
  <c r="M58" i="9"/>
  <c r="M59" i="9"/>
  <c r="M60" i="9"/>
  <c r="M61" i="9"/>
  <c r="M62" i="9"/>
  <c r="M63" i="9"/>
  <c r="M64" i="9"/>
  <c r="M65" i="9"/>
  <c r="M66" i="9"/>
  <c r="M67" i="9"/>
  <c r="M68" i="9"/>
  <c r="M69" i="9"/>
  <c r="M70" i="9"/>
  <c r="M71" i="9"/>
  <c r="M72" i="9"/>
  <c r="M73" i="9"/>
  <c r="M74" i="9"/>
  <c r="M75" i="9"/>
  <c r="M76" i="9"/>
  <c r="M77" i="9"/>
  <c r="M78" i="9"/>
  <c r="M79" i="9"/>
  <c r="M80" i="9"/>
  <c r="M81" i="9"/>
  <c r="M82" i="9"/>
  <c r="M83" i="9"/>
  <c r="M84" i="9"/>
  <c r="M85" i="9"/>
  <c r="M86" i="9"/>
  <c r="M87" i="9"/>
  <c r="M88" i="9"/>
  <c r="M89" i="9"/>
  <c r="M90" i="9"/>
  <c r="M91" i="9"/>
  <c r="M92" i="9"/>
  <c r="M93" i="9"/>
  <c r="M94" i="9"/>
  <c r="M95" i="9"/>
  <c r="M96" i="9"/>
  <c r="M97" i="9"/>
  <c r="M98" i="9"/>
  <c r="M99" i="9"/>
  <c r="M100" i="9"/>
  <c r="M101" i="9"/>
  <c r="M102" i="9"/>
  <c r="M103" i="9"/>
  <c r="M104" i="9"/>
  <c r="M105" i="9"/>
  <c r="M106" i="9"/>
  <c r="M107" i="9"/>
  <c r="M108" i="9"/>
  <c r="M109" i="9"/>
  <c r="M110" i="9"/>
  <c r="M111" i="9"/>
  <c r="M112" i="9"/>
  <c r="M113" i="9"/>
  <c r="M114" i="9"/>
  <c r="M115" i="9"/>
  <c r="M116" i="9"/>
  <c r="M117" i="9"/>
  <c r="M118" i="9"/>
  <c r="M119" i="9"/>
  <c r="M120" i="9"/>
  <c r="M121" i="9"/>
  <c r="M122" i="9"/>
  <c r="M123" i="9"/>
  <c r="M124" i="9"/>
  <c r="M125" i="9"/>
  <c r="M126" i="9"/>
  <c r="M127" i="9"/>
  <c r="M128" i="9"/>
  <c r="M129" i="9"/>
  <c r="M130" i="9"/>
  <c r="M131" i="9"/>
  <c r="M132" i="9"/>
  <c r="M133" i="9"/>
  <c r="M134" i="9"/>
  <c r="M135" i="9"/>
  <c r="M136" i="9"/>
  <c r="M137" i="9"/>
  <c r="M138" i="9"/>
  <c r="M139" i="9"/>
  <c r="M140" i="9"/>
  <c r="M141" i="9"/>
  <c r="M142" i="9"/>
  <c r="M143" i="9"/>
  <c r="M144" i="9"/>
  <c r="M145" i="9"/>
  <c r="M146" i="9"/>
  <c r="M147" i="9"/>
  <c r="M148" i="9"/>
  <c r="M149" i="9"/>
  <c r="M150" i="9"/>
  <c r="M151" i="9"/>
  <c r="M152" i="9"/>
  <c r="M153" i="9"/>
  <c r="M154" i="9"/>
  <c r="M155" i="9"/>
  <c r="M156" i="9"/>
  <c r="M157" i="9"/>
  <c r="M158" i="9"/>
  <c r="M159" i="9"/>
  <c r="M160" i="9"/>
  <c r="M161" i="9"/>
  <c r="M162" i="9"/>
  <c r="M163" i="9"/>
  <c r="M164" i="9"/>
  <c r="M165" i="9"/>
  <c r="M166" i="9"/>
  <c r="M167" i="9"/>
  <c r="M168" i="9"/>
  <c r="M169" i="9"/>
  <c r="M170" i="9"/>
  <c r="M171" i="9"/>
  <c r="M172" i="9"/>
  <c r="M173" i="9"/>
  <c r="M174" i="9"/>
  <c r="M175" i="9"/>
  <c r="M176" i="9"/>
  <c r="M177" i="9"/>
  <c r="M178" i="9"/>
  <c r="M179" i="9"/>
  <c r="M180" i="9"/>
  <c r="M181" i="9"/>
  <c r="M182" i="9"/>
  <c r="M183" i="9"/>
  <c r="M184" i="9"/>
  <c r="M185" i="9"/>
  <c r="M186" i="9"/>
  <c r="M187" i="9"/>
  <c r="M188" i="9"/>
  <c r="M189" i="9"/>
  <c r="M190" i="9"/>
  <c r="M191" i="9"/>
  <c r="M192" i="9"/>
  <c r="M193" i="9"/>
  <c r="M194" i="9"/>
  <c r="M195" i="9"/>
  <c r="M196" i="9"/>
  <c r="M197" i="9"/>
  <c r="M198" i="9"/>
  <c r="M199" i="9"/>
  <c r="M200" i="9"/>
  <c r="M201" i="9"/>
  <c r="M202" i="9"/>
  <c r="M203" i="9"/>
  <c r="M204" i="9"/>
  <c r="M205" i="9"/>
  <c r="M206" i="9"/>
  <c r="M207" i="9"/>
  <c r="M208" i="9"/>
  <c r="M209" i="9"/>
  <c r="M210" i="9"/>
  <c r="M211" i="9"/>
  <c r="M212" i="9"/>
  <c r="M213" i="9"/>
  <c r="M214" i="9"/>
  <c r="M215" i="9"/>
  <c r="M216" i="9"/>
  <c r="M217" i="9"/>
  <c r="M218" i="9"/>
  <c r="M219" i="9"/>
  <c r="M220" i="9"/>
  <c r="M221" i="9"/>
  <c r="M222" i="9"/>
  <c r="M223" i="9"/>
  <c r="M224" i="9"/>
  <c r="M225" i="9"/>
  <c r="M226" i="9"/>
  <c r="M227" i="9"/>
  <c r="M228" i="9"/>
  <c r="M229" i="9"/>
  <c r="M230" i="9"/>
  <c r="M231" i="9"/>
  <c r="M232" i="9"/>
  <c r="M233" i="9"/>
  <c r="M234" i="9"/>
  <c r="M235" i="9"/>
  <c r="M236" i="9"/>
  <c r="M237" i="9"/>
  <c r="M238" i="9"/>
  <c r="M239" i="9"/>
  <c r="M240" i="9"/>
  <c r="M241" i="9"/>
  <c r="M242" i="9"/>
  <c r="M243" i="9"/>
  <c r="M244" i="9"/>
  <c r="M245" i="9"/>
  <c r="M246" i="9"/>
  <c r="M247" i="9"/>
  <c r="M248" i="9"/>
  <c r="M249" i="9"/>
  <c r="M250" i="9"/>
  <c r="M251" i="9"/>
  <c r="M252" i="9"/>
  <c r="M253" i="9"/>
  <c r="M254" i="9"/>
  <c r="M255" i="9"/>
  <c r="M256" i="9"/>
  <c r="M257" i="9"/>
  <c r="M258" i="9"/>
  <c r="M259" i="9"/>
  <c r="M260" i="9"/>
  <c r="M261" i="9"/>
  <c r="M262" i="9"/>
  <c r="M263" i="9"/>
  <c r="M264" i="9"/>
  <c r="M265" i="9"/>
  <c r="M266" i="9"/>
  <c r="M267" i="9"/>
  <c r="M268" i="9"/>
  <c r="M269" i="9"/>
  <c r="M270" i="9"/>
  <c r="M271" i="9"/>
  <c r="M272" i="9"/>
  <c r="M273" i="9"/>
  <c r="M274" i="9"/>
  <c r="M275" i="9"/>
  <c r="M276" i="9"/>
  <c r="M277" i="9"/>
  <c r="M278" i="9"/>
  <c r="M279" i="9"/>
  <c r="M280" i="9"/>
  <c r="M281" i="9"/>
  <c r="M282" i="9"/>
  <c r="M283" i="9"/>
  <c r="M284" i="9"/>
  <c r="M285" i="9"/>
  <c r="M286" i="9"/>
  <c r="M287" i="9"/>
  <c r="M288" i="9"/>
  <c r="M289" i="9"/>
  <c r="M290" i="9"/>
  <c r="M291" i="9"/>
  <c r="M292" i="9"/>
  <c r="M293" i="9"/>
  <c r="M294" i="9"/>
  <c r="M295" i="9"/>
  <c r="M296" i="9"/>
  <c r="M297" i="9"/>
  <c r="M298" i="9"/>
  <c r="M299" i="9"/>
  <c r="M300" i="9"/>
  <c r="M301" i="9"/>
  <c r="M302" i="9"/>
  <c r="M303" i="9"/>
  <c r="L3" i="9"/>
  <c r="L4" i="9"/>
  <c r="L5" i="9"/>
  <c r="L6" i="9"/>
  <c r="L7" i="9"/>
  <c r="L8" i="9"/>
  <c r="L9" i="9"/>
  <c r="L10" i="9"/>
  <c r="L11" i="9"/>
  <c r="L12" i="9"/>
  <c r="L13" i="9"/>
  <c r="L14" i="9"/>
  <c r="L15" i="9"/>
  <c r="L16" i="9"/>
  <c r="L17" i="9"/>
  <c r="L18" i="9"/>
  <c r="L19" i="9"/>
  <c r="L20" i="9"/>
  <c r="L21" i="9"/>
  <c r="L22" i="9"/>
  <c r="L23" i="9"/>
  <c r="L24" i="9"/>
  <c r="L25" i="9"/>
  <c r="L26" i="9"/>
  <c r="L27" i="9"/>
  <c r="L28" i="9"/>
  <c r="L29" i="9"/>
  <c r="L30" i="9"/>
  <c r="L31" i="9"/>
  <c r="L32" i="9"/>
  <c r="L33" i="9"/>
  <c r="L34" i="9"/>
  <c r="L35" i="9"/>
  <c r="L36" i="9"/>
  <c r="L37" i="9"/>
  <c r="L38" i="9"/>
  <c r="L39" i="9"/>
  <c r="L40" i="9"/>
  <c r="L41" i="9"/>
  <c r="L42" i="9"/>
  <c r="L43" i="9"/>
  <c r="L44" i="9"/>
  <c r="L45" i="9"/>
  <c r="L46" i="9"/>
  <c r="L47" i="9"/>
  <c r="L48" i="9"/>
  <c r="L49" i="9"/>
  <c r="L50" i="9"/>
  <c r="L51" i="9"/>
  <c r="L52" i="9"/>
  <c r="L53" i="9"/>
  <c r="L54" i="9"/>
  <c r="L55" i="9"/>
  <c r="L56" i="9"/>
  <c r="L57" i="9"/>
  <c r="L58" i="9"/>
  <c r="L59" i="9"/>
  <c r="L60" i="9"/>
  <c r="L61" i="9"/>
  <c r="L62" i="9"/>
  <c r="L63" i="9"/>
  <c r="L64" i="9"/>
  <c r="L65" i="9"/>
  <c r="L66" i="9"/>
  <c r="L67" i="9"/>
  <c r="L68" i="9"/>
  <c r="L69" i="9"/>
  <c r="L70" i="9"/>
  <c r="L71" i="9"/>
  <c r="L72" i="9"/>
  <c r="L73" i="9"/>
  <c r="L74" i="9"/>
  <c r="L75" i="9"/>
  <c r="L76" i="9"/>
  <c r="L77" i="9"/>
  <c r="L78" i="9"/>
  <c r="L79" i="9"/>
  <c r="L80" i="9"/>
  <c r="L81" i="9"/>
  <c r="L82" i="9"/>
  <c r="L83" i="9"/>
  <c r="L84" i="9"/>
  <c r="L85" i="9"/>
  <c r="L86" i="9"/>
  <c r="L87" i="9"/>
  <c r="L88" i="9"/>
  <c r="L89" i="9"/>
  <c r="L90" i="9"/>
  <c r="L91" i="9"/>
  <c r="L92" i="9"/>
  <c r="L93" i="9"/>
  <c r="L94" i="9"/>
  <c r="L95" i="9"/>
  <c r="L96" i="9"/>
  <c r="L97" i="9"/>
  <c r="L98" i="9"/>
  <c r="L99" i="9"/>
  <c r="L100" i="9"/>
  <c r="L101" i="9"/>
  <c r="L102" i="9"/>
  <c r="L103" i="9"/>
  <c r="L104" i="9"/>
  <c r="L105" i="9"/>
  <c r="L106" i="9"/>
  <c r="L107" i="9"/>
  <c r="L108" i="9"/>
  <c r="L109" i="9"/>
  <c r="L110" i="9"/>
  <c r="L111" i="9"/>
  <c r="L112" i="9"/>
  <c r="L113" i="9"/>
  <c r="L114" i="9"/>
  <c r="L115" i="9"/>
  <c r="L116" i="9"/>
  <c r="L117" i="9"/>
  <c r="L118" i="9"/>
  <c r="L119" i="9"/>
  <c r="L120" i="9"/>
  <c r="L121" i="9"/>
  <c r="L122" i="9"/>
  <c r="L123" i="9"/>
  <c r="L124" i="9"/>
  <c r="L125" i="9"/>
  <c r="L126" i="9"/>
  <c r="L127" i="9"/>
  <c r="L128" i="9"/>
  <c r="L129" i="9"/>
  <c r="L130" i="9"/>
  <c r="L131" i="9"/>
  <c r="L132" i="9"/>
  <c r="L133" i="9"/>
  <c r="L134" i="9"/>
  <c r="L135" i="9"/>
  <c r="L136" i="9"/>
  <c r="L137" i="9"/>
  <c r="L138" i="9"/>
  <c r="L139" i="9"/>
  <c r="L140" i="9"/>
  <c r="L141" i="9"/>
  <c r="L142" i="9"/>
  <c r="L143" i="9"/>
  <c r="L144" i="9"/>
  <c r="L145" i="9"/>
  <c r="L146" i="9"/>
  <c r="L147" i="9"/>
  <c r="L148" i="9"/>
  <c r="L149" i="9"/>
  <c r="L150" i="9"/>
  <c r="L151" i="9"/>
  <c r="L152" i="9"/>
  <c r="L153" i="9"/>
  <c r="L154" i="9"/>
  <c r="L155" i="9"/>
  <c r="L156" i="9"/>
  <c r="L157" i="9"/>
  <c r="L158" i="9"/>
  <c r="L159" i="9"/>
  <c r="L160" i="9"/>
  <c r="L161" i="9"/>
  <c r="L162" i="9"/>
  <c r="L163" i="9"/>
  <c r="L164" i="9"/>
  <c r="L165" i="9"/>
  <c r="L166" i="9"/>
  <c r="L167" i="9"/>
  <c r="L168" i="9"/>
  <c r="L169" i="9"/>
  <c r="L170" i="9"/>
  <c r="L171" i="9"/>
  <c r="L172" i="9"/>
  <c r="L173" i="9"/>
  <c r="L174" i="9"/>
  <c r="L175" i="9"/>
  <c r="L176" i="9"/>
  <c r="L177" i="9"/>
  <c r="L178" i="9"/>
  <c r="L179" i="9"/>
  <c r="L180" i="9"/>
  <c r="L181" i="9"/>
  <c r="L182" i="9"/>
  <c r="L183" i="9"/>
  <c r="L184" i="9"/>
  <c r="L185" i="9"/>
  <c r="L186" i="9"/>
  <c r="L187" i="9"/>
  <c r="L188" i="9"/>
  <c r="L189" i="9"/>
  <c r="L190" i="9"/>
  <c r="L191" i="9"/>
  <c r="L192" i="9"/>
  <c r="L193" i="9"/>
  <c r="L194" i="9"/>
  <c r="L195" i="9"/>
  <c r="L196" i="9"/>
  <c r="L197" i="9"/>
  <c r="L198" i="9"/>
  <c r="L199" i="9"/>
  <c r="L200" i="9"/>
  <c r="L201" i="9"/>
  <c r="L202" i="9"/>
  <c r="L203" i="9"/>
  <c r="L204" i="9"/>
  <c r="L205" i="9"/>
  <c r="L206" i="9"/>
  <c r="L207" i="9"/>
  <c r="L208" i="9"/>
  <c r="L209" i="9"/>
  <c r="L210" i="9"/>
  <c r="L211" i="9"/>
  <c r="L212" i="9"/>
  <c r="L213" i="9"/>
  <c r="L214" i="9"/>
  <c r="L215" i="9"/>
  <c r="L216" i="9"/>
  <c r="L217" i="9"/>
  <c r="L218" i="9"/>
  <c r="L219" i="9"/>
  <c r="L220" i="9"/>
  <c r="L221" i="9"/>
  <c r="L222" i="9"/>
  <c r="L223" i="9"/>
  <c r="L224" i="9"/>
  <c r="L225" i="9"/>
  <c r="L226" i="9"/>
  <c r="L227" i="9"/>
  <c r="L228" i="9"/>
  <c r="L229" i="9"/>
  <c r="L230" i="9"/>
  <c r="L231" i="9"/>
  <c r="L232" i="9"/>
  <c r="L233" i="9"/>
  <c r="L234" i="9"/>
  <c r="L235" i="9"/>
  <c r="L236" i="9"/>
  <c r="L237" i="9"/>
  <c r="L238" i="9"/>
  <c r="L239" i="9"/>
  <c r="L240" i="9"/>
  <c r="L241" i="9"/>
  <c r="L242" i="9"/>
  <c r="L243" i="9"/>
  <c r="L244" i="9"/>
  <c r="L245" i="9"/>
  <c r="L246" i="9"/>
  <c r="L247" i="9"/>
  <c r="L248" i="9"/>
  <c r="L249" i="9"/>
  <c r="L250" i="9"/>
  <c r="L251" i="9"/>
  <c r="L252" i="9"/>
  <c r="L253" i="9"/>
  <c r="L254" i="9"/>
  <c r="L255" i="9"/>
  <c r="L256" i="9"/>
  <c r="L257" i="9"/>
  <c r="L258" i="9"/>
  <c r="L259" i="9"/>
  <c r="L260" i="9"/>
  <c r="L261" i="9"/>
  <c r="L262" i="9"/>
  <c r="L263" i="9"/>
  <c r="L264" i="9"/>
  <c r="L265" i="9"/>
  <c r="L266" i="9"/>
  <c r="L267" i="9"/>
  <c r="L268" i="9"/>
  <c r="L269" i="9"/>
  <c r="L270" i="9"/>
  <c r="L271" i="9"/>
  <c r="L272" i="9"/>
  <c r="L273" i="9"/>
  <c r="L274" i="9"/>
  <c r="L275" i="9"/>
  <c r="L276" i="9"/>
  <c r="L277" i="9"/>
  <c r="L278" i="9"/>
  <c r="L279" i="9"/>
  <c r="L280" i="9"/>
  <c r="L281" i="9"/>
  <c r="L282" i="9"/>
  <c r="L283" i="9"/>
  <c r="L284" i="9"/>
  <c r="L285" i="9"/>
  <c r="L286" i="9"/>
  <c r="L287" i="9"/>
  <c r="L288" i="9"/>
  <c r="L289" i="9"/>
  <c r="L290" i="9"/>
  <c r="L291" i="9"/>
  <c r="L292" i="9"/>
  <c r="L293" i="9"/>
  <c r="L294" i="9"/>
  <c r="L295" i="9"/>
  <c r="L296" i="9"/>
  <c r="L297" i="9"/>
  <c r="L298" i="9"/>
  <c r="L299" i="9"/>
  <c r="L300" i="9"/>
  <c r="L301" i="9"/>
  <c r="L302" i="9"/>
  <c r="L303" i="9"/>
  <c r="K3" i="9"/>
  <c r="K4" i="9"/>
  <c r="K5" i="9"/>
  <c r="K6" i="9"/>
  <c r="K7" i="9"/>
  <c r="K8" i="9"/>
  <c r="K9" i="9"/>
  <c r="K10" i="9"/>
  <c r="K11" i="9"/>
  <c r="K12" i="9"/>
  <c r="K13" i="9"/>
  <c r="K14" i="9"/>
  <c r="K15" i="9"/>
  <c r="K16" i="9"/>
  <c r="K17" i="9"/>
  <c r="K18"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55" i="9"/>
  <c r="K56" i="9"/>
  <c r="K57" i="9"/>
  <c r="K58" i="9"/>
  <c r="K59" i="9"/>
  <c r="K60" i="9"/>
  <c r="K61" i="9"/>
  <c r="K62" i="9"/>
  <c r="K63" i="9"/>
  <c r="K64" i="9"/>
  <c r="K65" i="9"/>
  <c r="K66" i="9"/>
  <c r="K67" i="9"/>
  <c r="K68" i="9"/>
  <c r="K69" i="9"/>
  <c r="K70" i="9"/>
  <c r="K71" i="9"/>
  <c r="K72" i="9"/>
  <c r="K73" i="9"/>
  <c r="K74" i="9"/>
  <c r="K75" i="9"/>
  <c r="K76" i="9"/>
  <c r="K77" i="9"/>
  <c r="K78" i="9"/>
  <c r="K79" i="9"/>
  <c r="K80" i="9"/>
  <c r="K81" i="9"/>
  <c r="K82" i="9"/>
  <c r="K83" i="9"/>
  <c r="K84" i="9"/>
  <c r="K85" i="9"/>
  <c r="K86" i="9"/>
  <c r="K87" i="9"/>
  <c r="K88" i="9"/>
  <c r="K89" i="9"/>
  <c r="K90" i="9"/>
  <c r="K91" i="9"/>
  <c r="K92" i="9"/>
  <c r="K93" i="9"/>
  <c r="K94" i="9"/>
  <c r="K95" i="9"/>
  <c r="K96" i="9"/>
  <c r="K97" i="9"/>
  <c r="K98" i="9"/>
  <c r="K99" i="9"/>
  <c r="K100" i="9"/>
  <c r="K101" i="9"/>
  <c r="K102" i="9"/>
  <c r="K103" i="9"/>
  <c r="K104" i="9"/>
  <c r="K105" i="9"/>
  <c r="K106" i="9"/>
  <c r="K107" i="9"/>
  <c r="K108" i="9"/>
  <c r="K109" i="9"/>
  <c r="K110" i="9"/>
  <c r="K111" i="9"/>
  <c r="K112" i="9"/>
  <c r="K113" i="9"/>
  <c r="K114" i="9"/>
  <c r="K115" i="9"/>
  <c r="K116" i="9"/>
  <c r="K117" i="9"/>
  <c r="K118" i="9"/>
  <c r="K119" i="9"/>
  <c r="K120" i="9"/>
  <c r="K121" i="9"/>
  <c r="K122" i="9"/>
  <c r="K123" i="9"/>
  <c r="K124" i="9"/>
  <c r="K125" i="9"/>
  <c r="K126" i="9"/>
  <c r="K127" i="9"/>
  <c r="K128" i="9"/>
  <c r="K129" i="9"/>
  <c r="K130" i="9"/>
  <c r="K131" i="9"/>
  <c r="K132" i="9"/>
  <c r="K133" i="9"/>
  <c r="K134" i="9"/>
  <c r="K135" i="9"/>
  <c r="K136" i="9"/>
  <c r="K137" i="9"/>
  <c r="K138" i="9"/>
  <c r="K139" i="9"/>
  <c r="K140" i="9"/>
  <c r="K141" i="9"/>
  <c r="K142" i="9"/>
  <c r="K143" i="9"/>
  <c r="K144" i="9"/>
  <c r="K145" i="9"/>
  <c r="K146" i="9"/>
  <c r="K147" i="9"/>
  <c r="K148" i="9"/>
  <c r="K149" i="9"/>
  <c r="K150" i="9"/>
  <c r="K151" i="9"/>
  <c r="K152" i="9"/>
  <c r="K153" i="9"/>
  <c r="K154" i="9"/>
  <c r="K155" i="9"/>
  <c r="K156" i="9"/>
  <c r="K157" i="9"/>
  <c r="K158" i="9"/>
  <c r="K159" i="9"/>
  <c r="K160" i="9"/>
  <c r="K161" i="9"/>
  <c r="K162" i="9"/>
  <c r="K163" i="9"/>
  <c r="K164" i="9"/>
  <c r="K165" i="9"/>
  <c r="K166" i="9"/>
  <c r="K167" i="9"/>
  <c r="K168" i="9"/>
  <c r="K169" i="9"/>
  <c r="K170" i="9"/>
  <c r="K171" i="9"/>
  <c r="K172" i="9"/>
  <c r="K173" i="9"/>
  <c r="K174" i="9"/>
  <c r="K175" i="9"/>
  <c r="K176" i="9"/>
  <c r="K177" i="9"/>
  <c r="K178" i="9"/>
  <c r="K179" i="9"/>
  <c r="K180" i="9"/>
  <c r="K181" i="9"/>
  <c r="K182" i="9"/>
  <c r="K183" i="9"/>
  <c r="K184" i="9"/>
  <c r="K185" i="9"/>
  <c r="K186" i="9"/>
  <c r="K187" i="9"/>
  <c r="K188" i="9"/>
  <c r="K189" i="9"/>
  <c r="K190" i="9"/>
  <c r="K191" i="9"/>
  <c r="K192" i="9"/>
  <c r="K193" i="9"/>
  <c r="K194" i="9"/>
  <c r="K195" i="9"/>
  <c r="K196" i="9"/>
  <c r="K197" i="9"/>
  <c r="K198" i="9"/>
  <c r="K199" i="9"/>
  <c r="K200" i="9"/>
  <c r="K201" i="9"/>
  <c r="K202" i="9"/>
  <c r="K203" i="9"/>
  <c r="K204" i="9"/>
  <c r="K205" i="9"/>
  <c r="K206" i="9"/>
  <c r="K207" i="9"/>
  <c r="K208" i="9"/>
  <c r="K209" i="9"/>
  <c r="K210" i="9"/>
  <c r="K211" i="9"/>
  <c r="K212" i="9"/>
  <c r="K213" i="9"/>
  <c r="K214" i="9"/>
  <c r="K215" i="9"/>
  <c r="K216" i="9"/>
  <c r="K217" i="9"/>
  <c r="K218" i="9"/>
  <c r="K219" i="9"/>
  <c r="K220" i="9"/>
  <c r="K221" i="9"/>
  <c r="K222" i="9"/>
  <c r="K223" i="9"/>
  <c r="K224" i="9"/>
  <c r="K225" i="9"/>
  <c r="K226" i="9"/>
  <c r="K227" i="9"/>
  <c r="K228" i="9"/>
  <c r="K229" i="9"/>
  <c r="K230" i="9"/>
  <c r="K231" i="9"/>
  <c r="K232" i="9"/>
  <c r="K233" i="9"/>
  <c r="K234" i="9"/>
  <c r="K235" i="9"/>
  <c r="K236" i="9"/>
  <c r="K237" i="9"/>
  <c r="K238" i="9"/>
  <c r="K239" i="9"/>
  <c r="K240" i="9"/>
  <c r="K241" i="9"/>
  <c r="K242" i="9"/>
  <c r="K243" i="9"/>
  <c r="K244" i="9"/>
  <c r="K245" i="9"/>
  <c r="K246" i="9"/>
  <c r="K247" i="9"/>
  <c r="K248" i="9"/>
  <c r="K249" i="9"/>
  <c r="K250" i="9"/>
  <c r="K251" i="9"/>
  <c r="K252" i="9"/>
  <c r="K253" i="9"/>
  <c r="K254" i="9"/>
  <c r="K255" i="9"/>
  <c r="K256" i="9"/>
  <c r="K257" i="9"/>
  <c r="K258" i="9"/>
  <c r="K259" i="9"/>
  <c r="K260" i="9"/>
  <c r="K261" i="9"/>
  <c r="K262" i="9"/>
  <c r="K263" i="9"/>
  <c r="K264" i="9"/>
  <c r="K265" i="9"/>
  <c r="K266" i="9"/>
  <c r="K267" i="9"/>
  <c r="K268" i="9"/>
  <c r="K269" i="9"/>
  <c r="K270" i="9"/>
  <c r="K271" i="9"/>
  <c r="K272" i="9"/>
  <c r="K273" i="9"/>
  <c r="K274" i="9"/>
  <c r="K275" i="9"/>
  <c r="K276" i="9"/>
  <c r="K277" i="9"/>
  <c r="K278" i="9"/>
  <c r="K279" i="9"/>
  <c r="K280" i="9"/>
  <c r="K281" i="9"/>
  <c r="K282" i="9"/>
  <c r="K283" i="9"/>
  <c r="K284" i="9"/>
  <c r="K285" i="9"/>
  <c r="K286" i="9"/>
  <c r="K287" i="9"/>
  <c r="K288" i="9"/>
  <c r="K289" i="9"/>
  <c r="K290" i="9"/>
  <c r="K291" i="9"/>
  <c r="K292" i="9"/>
  <c r="K293" i="9"/>
  <c r="K294" i="9"/>
  <c r="K295" i="9"/>
  <c r="K296" i="9"/>
  <c r="K297" i="9"/>
  <c r="K298" i="9"/>
  <c r="K299" i="9"/>
  <c r="K300" i="9"/>
  <c r="K301" i="9"/>
  <c r="K302" i="9"/>
  <c r="K303" i="9"/>
  <c r="J3" i="9"/>
  <c r="J4" i="9"/>
  <c r="J5" i="9"/>
  <c r="J6" i="9"/>
  <c r="J7" i="9"/>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94" i="9"/>
  <c r="J95" i="9"/>
  <c r="J96" i="9"/>
  <c r="J97" i="9"/>
  <c r="J98" i="9"/>
  <c r="J99" i="9"/>
  <c r="J100" i="9"/>
  <c r="J101" i="9"/>
  <c r="J102" i="9"/>
  <c r="J103" i="9"/>
  <c r="J104" i="9"/>
  <c r="J105" i="9"/>
  <c r="J106" i="9"/>
  <c r="J107" i="9"/>
  <c r="J108" i="9"/>
  <c r="J109" i="9"/>
  <c r="J110" i="9"/>
  <c r="J111" i="9"/>
  <c r="J112" i="9"/>
  <c r="J113" i="9"/>
  <c r="J114" i="9"/>
  <c r="J115" i="9"/>
  <c r="J116" i="9"/>
  <c r="J117" i="9"/>
  <c r="J118" i="9"/>
  <c r="J119" i="9"/>
  <c r="J120" i="9"/>
  <c r="J121" i="9"/>
  <c r="J122" i="9"/>
  <c r="J123" i="9"/>
  <c r="J124" i="9"/>
  <c r="J125" i="9"/>
  <c r="J126" i="9"/>
  <c r="J127" i="9"/>
  <c r="J128" i="9"/>
  <c r="J129" i="9"/>
  <c r="J130" i="9"/>
  <c r="J131" i="9"/>
  <c r="J132" i="9"/>
  <c r="J133" i="9"/>
  <c r="J134" i="9"/>
  <c r="J135" i="9"/>
  <c r="J136" i="9"/>
  <c r="J137" i="9"/>
  <c r="J138" i="9"/>
  <c r="J139" i="9"/>
  <c r="J140" i="9"/>
  <c r="J141" i="9"/>
  <c r="J142" i="9"/>
  <c r="J143" i="9"/>
  <c r="J144" i="9"/>
  <c r="J145" i="9"/>
  <c r="J146" i="9"/>
  <c r="J147" i="9"/>
  <c r="J148" i="9"/>
  <c r="J149" i="9"/>
  <c r="J150" i="9"/>
  <c r="J151" i="9"/>
  <c r="J152" i="9"/>
  <c r="J153" i="9"/>
  <c r="J154" i="9"/>
  <c r="J155" i="9"/>
  <c r="J156" i="9"/>
  <c r="J157" i="9"/>
  <c r="J158" i="9"/>
  <c r="J159" i="9"/>
  <c r="J160" i="9"/>
  <c r="J161" i="9"/>
  <c r="J162" i="9"/>
  <c r="J163" i="9"/>
  <c r="J164" i="9"/>
  <c r="J165" i="9"/>
  <c r="J166" i="9"/>
  <c r="J167" i="9"/>
  <c r="J168" i="9"/>
  <c r="J169" i="9"/>
  <c r="J170" i="9"/>
  <c r="J171" i="9"/>
  <c r="J172" i="9"/>
  <c r="J173" i="9"/>
  <c r="J174" i="9"/>
  <c r="J175" i="9"/>
  <c r="J176" i="9"/>
  <c r="J177" i="9"/>
  <c r="J178" i="9"/>
  <c r="J179" i="9"/>
  <c r="J180" i="9"/>
  <c r="J181" i="9"/>
  <c r="J182" i="9"/>
  <c r="J183" i="9"/>
  <c r="J184" i="9"/>
  <c r="J185" i="9"/>
  <c r="J186" i="9"/>
  <c r="J187" i="9"/>
  <c r="J188" i="9"/>
  <c r="J189" i="9"/>
  <c r="J190" i="9"/>
  <c r="J191" i="9"/>
  <c r="J192" i="9"/>
  <c r="J193" i="9"/>
  <c r="J194" i="9"/>
  <c r="J195" i="9"/>
  <c r="J196" i="9"/>
  <c r="J197" i="9"/>
  <c r="J198" i="9"/>
  <c r="J199" i="9"/>
  <c r="J200" i="9"/>
  <c r="J201" i="9"/>
  <c r="J202" i="9"/>
  <c r="J203" i="9"/>
  <c r="J204" i="9"/>
  <c r="J205" i="9"/>
  <c r="J206" i="9"/>
  <c r="J207" i="9"/>
  <c r="J208" i="9"/>
  <c r="J209" i="9"/>
  <c r="J210" i="9"/>
  <c r="J211" i="9"/>
  <c r="J212" i="9"/>
  <c r="J213" i="9"/>
  <c r="J214" i="9"/>
  <c r="J215" i="9"/>
  <c r="J216" i="9"/>
  <c r="J217" i="9"/>
  <c r="J218" i="9"/>
  <c r="J219" i="9"/>
  <c r="J220" i="9"/>
  <c r="J221" i="9"/>
  <c r="J222" i="9"/>
  <c r="J223" i="9"/>
  <c r="J224" i="9"/>
  <c r="J225" i="9"/>
  <c r="J226" i="9"/>
  <c r="J227" i="9"/>
  <c r="J228" i="9"/>
  <c r="J229" i="9"/>
  <c r="J230" i="9"/>
  <c r="J231" i="9"/>
  <c r="J232" i="9"/>
  <c r="J233" i="9"/>
  <c r="J234" i="9"/>
  <c r="J235" i="9"/>
  <c r="J236" i="9"/>
  <c r="J237" i="9"/>
  <c r="J238" i="9"/>
  <c r="J239" i="9"/>
  <c r="J240" i="9"/>
  <c r="J241" i="9"/>
  <c r="J242" i="9"/>
  <c r="J243" i="9"/>
  <c r="J244" i="9"/>
  <c r="J245" i="9"/>
  <c r="J246" i="9"/>
  <c r="J247" i="9"/>
  <c r="J248" i="9"/>
  <c r="J249" i="9"/>
  <c r="J250" i="9"/>
  <c r="J251" i="9"/>
  <c r="J252" i="9"/>
  <c r="J253" i="9"/>
  <c r="J254" i="9"/>
  <c r="J255" i="9"/>
  <c r="J256" i="9"/>
  <c r="J257" i="9"/>
  <c r="J258" i="9"/>
  <c r="J259" i="9"/>
  <c r="J260" i="9"/>
  <c r="J261" i="9"/>
  <c r="J262" i="9"/>
  <c r="J263" i="9"/>
  <c r="J264" i="9"/>
  <c r="J265" i="9"/>
  <c r="J266" i="9"/>
  <c r="J267" i="9"/>
  <c r="J268" i="9"/>
  <c r="J269" i="9"/>
  <c r="J270" i="9"/>
  <c r="J271" i="9"/>
  <c r="J272" i="9"/>
  <c r="J273" i="9"/>
  <c r="J274" i="9"/>
  <c r="J275" i="9"/>
  <c r="J276" i="9"/>
  <c r="J277" i="9"/>
  <c r="J278" i="9"/>
  <c r="J279" i="9"/>
  <c r="J280" i="9"/>
  <c r="J281" i="9"/>
  <c r="J282" i="9"/>
  <c r="J283" i="9"/>
  <c r="J284" i="9"/>
  <c r="J285" i="9"/>
  <c r="J286" i="9"/>
  <c r="J287" i="9"/>
  <c r="J288" i="9"/>
  <c r="J289" i="9"/>
  <c r="J290" i="9"/>
  <c r="J291" i="9"/>
  <c r="J292" i="9"/>
  <c r="J293" i="9"/>
  <c r="J294" i="9"/>
  <c r="J295" i="9"/>
  <c r="J296" i="9"/>
  <c r="J297" i="9"/>
  <c r="J298" i="9"/>
  <c r="J299" i="9"/>
  <c r="J300" i="9"/>
  <c r="J301" i="9"/>
  <c r="J302" i="9"/>
  <c r="J303" i="9"/>
  <c r="J3" i="11"/>
  <c r="J4" i="11"/>
  <c r="J5" i="11"/>
  <c r="J6" i="11"/>
  <c r="J7" i="11"/>
  <c r="J8" i="11"/>
  <c r="J9" i="11"/>
  <c r="J10" i="11"/>
  <c r="J11" i="11"/>
  <c r="J12" i="11"/>
  <c r="J13" i="11"/>
  <c r="J14" i="11"/>
  <c r="J15" i="11"/>
  <c r="J16" i="11"/>
  <c r="J17" i="11"/>
  <c r="J18" i="11"/>
  <c r="J19" i="11"/>
  <c r="J20" i="11"/>
  <c r="J21" i="1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50" i="11"/>
  <c r="J51" i="11"/>
  <c r="J52" i="11"/>
  <c r="J53" i="11"/>
  <c r="J54" i="11"/>
  <c r="J55" i="11"/>
  <c r="J56" i="11"/>
  <c r="J57" i="11"/>
  <c r="J58" i="11"/>
  <c r="J59" i="11"/>
  <c r="J60" i="11"/>
  <c r="J61" i="11"/>
  <c r="J62" i="11"/>
  <c r="J63" i="11"/>
  <c r="J64" i="11"/>
  <c r="J65" i="11"/>
  <c r="J66" i="11"/>
  <c r="J67" i="11"/>
  <c r="J68" i="11"/>
  <c r="J69" i="11"/>
  <c r="J70" i="11"/>
  <c r="J71" i="11"/>
  <c r="J72" i="11"/>
  <c r="J73" i="11"/>
  <c r="J74" i="11"/>
  <c r="J75" i="11"/>
  <c r="J76" i="11"/>
  <c r="J77" i="11"/>
  <c r="J78" i="11"/>
  <c r="J79" i="11"/>
  <c r="J80" i="11"/>
  <c r="J81" i="11"/>
  <c r="J82" i="11"/>
  <c r="J83" i="11"/>
  <c r="J84" i="11"/>
  <c r="J85" i="11"/>
  <c r="J86" i="11"/>
  <c r="J87" i="11"/>
  <c r="J88" i="11"/>
  <c r="J89" i="11"/>
  <c r="J90" i="11"/>
  <c r="J91" i="11"/>
  <c r="J92" i="11"/>
  <c r="J93" i="11"/>
  <c r="J94" i="11"/>
  <c r="J95" i="11"/>
  <c r="J96" i="11"/>
  <c r="J97" i="11"/>
  <c r="J98" i="11"/>
  <c r="J99" i="11"/>
  <c r="J100" i="11"/>
  <c r="J101" i="11"/>
  <c r="J102" i="11"/>
  <c r="J103" i="11"/>
  <c r="J104" i="11"/>
  <c r="J105" i="11"/>
  <c r="J106" i="11"/>
  <c r="J107" i="11"/>
  <c r="J108" i="11"/>
  <c r="J109" i="11"/>
  <c r="J110" i="11"/>
  <c r="J111" i="11"/>
  <c r="J112" i="11"/>
  <c r="J113" i="11"/>
  <c r="J114" i="11"/>
  <c r="J115" i="11"/>
  <c r="J116" i="11"/>
  <c r="J117" i="11"/>
  <c r="J118" i="11"/>
  <c r="J119" i="11"/>
  <c r="J120" i="11"/>
  <c r="J121" i="11"/>
  <c r="J122" i="11"/>
  <c r="J123" i="11"/>
  <c r="J124" i="11"/>
  <c r="J125" i="11"/>
  <c r="J126" i="11"/>
  <c r="J127" i="11"/>
  <c r="J128" i="11"/>
  <c r="J129" i="11"/>
  <c r="J130" i="11"/>
  <c r="J131" i="11"/>
  <c r="J132" i="11"/>
  <c r="J133" i="11"/>
  <c r="J134" i="11"/>
  <c r="J135" i="11"/>
  <c r="J136" i="11"/>
  <c r="J137" i="11"/>
  <c r="J138" i="11"/>
  <c r="J139" i="11"/>
  <c r="J140" i="11"/>
  <c r="J141" i="11"/>
  <c r="J142" i="11"/>
  <c r="J143" i="11"/>
  <c r="J144" i="11"/>
  <c r="J145" i="11"/>
  <c r="J146" i="11"/>
  <c r="J147" i="11"/>
  <c r="J148" i="11"/>
  <c r="J149" i="11"/>
  <c r="J150" i="11"/>
  <c r="J151" i="11"/>
  <c r="J152" i="11"/>
  <c r="J153" i="11"/>
  <c r="J154" i="11"/>
  <c r="J155" i="11"/>
  <c r="J156" i="11"/>
  <c r="J157" i="11"/>
  <c r="J158" i="11"/>
  <c r="J159" i="11"/>
  <c r="J160" i="11"/>
  <c r="J161" i="11"/>
  <c r="J162" i="11"/>
  <c r="J163" i="11"/>
  <c r="J164" i="11"/>
  <c r="J165" i="11"/>
  <c r="J166" i="11"/>
  <c r="J167" i="11"/>
  <c r="J168" i="11"/>
  <c r="J169" i="11"/>
  <c r="J170" i="11"/>
  <c r="J171" i="11"/>
  <c r="J172" i="11"/>
  <c r="J173" i="11"/>
  <c r="J174" i="11"/>
  <c r="J175" i="11"/>
  <c r="J176" i="11"/>
  <c r="J177" i="11"/>
  <c r="J178" i="11"/>
  <c r="J179" i="11"/>
  <c r="J180" i="11"/>
  <c r="J181" i="11"/>
  <c r="J182" i="11"/>
  <c r="J183" i="11"/>
  <c r="J184" i="11"/>
  <c r="J185" i="11"/>
  <c r="J186" i="11"/>
  <c r="J187" i="11"/>
  <c r="J188" i="11"/>
  <c r="J189" i="11"/>
  <c r="J190" i="11"/>
  <c r="J191" i="11"/>
  <c r="J192" i="11"/>
  <c r="J193" i="11"/>
  <c r="J194" i="11"/>
  <c r="J195" i="11"/>
  <c r="J196" i="11"/>
  <c r="J197" i="11"/>
  <c r="J198" i="11"/>
  <c r="J199" i="11"/>
  <c r="J200" i="11"/>
  <c r="J201" i="11"/>
  <c r="J202" i="11"/>
  <c r="J203" i="11"/>
  <c r="J204" i="11"/>
  <c r="J205" i="11"/>
  <c r="J206" i="11"/>
  <c r="J207" i="11"/>
  <c r="J208" i="11"/>
  <c r="J209" i="11"/>
  <c r="J210" i="11"/>
  <c r="J211" i="11"/>
  <c r="J212" i="11"/>
  <c r="J213" i="11"/>
  <c r="J214" i="11"/>
  <c r="J215" i="11"/>
  <c r="J216" i="11"/>
  <c r="J217" i="11"/>
  <c r="J218" i="11"/>
  <c r="J219" i="11"/>
  <c r="J220" i="11"/>
  <c r="J221" i="11"/>
  <c r="J222" i="11"/>
  <c r="J223" i="11"/>
  <c r="J224" i="11"/>
  <c r="J225" i="11"/>
  <c r="J226" i="11"/>
  <c r="J227" i="11"/>
  <c r="J228" i="11"/>
  <c r="J229" i="11"/>
  <c r="J230" i="11"/>
  <c r="J231" i="11"/>
  <c r="J232" i="11"/>
  <c r="J233" i="11"/>
  <c r="J234" i="11"/>
  <c r="J235" i="11"/>
  <c r="J236" i="11"/>
  <c r="J237" i="11"/>
  <c r="J238" i="11"/>
  <c r="J239" i="11"/>
  <c r="J240" i="11"/>
  <c r="J241" i="11"/>
  <c r="J242" i="11"/>
  <c r="J243" i="11"/>
  <c r="J244" i="11"/>
  <c r="J245" i="11"/>
  <c r="J246" i="11"/>
  <c r="J247" i="11"/>
  <c r="J248" i="11"/>
  <c r="J249" i="11"/>
  <c r="J250" i="11"/>
  <c r="J251" i="11"/>
  <c r="J252" i="11"/>
  <c r="J253" i="11"/>
  <c r="J254" i="11"/>
  <c r="J255" i="11"/>
  <c r="J256" i="11"/>
  <c r="J257" i="11"/>
  <c r="J258" i="11"/>
  <c r="J259" i="11"/>
  <c r="J260" i="11"/>
  <c r="J261" i="11"/>
  <c r="J262" i="11"/>
  <c r="J263" i="11"/>
  <c r="J264" i="11"/>
  <c r="J265" i="11"/>
  <c r="J266" i="11"/>
  <c r="J267" i="11"/>
  <c r="J268" i="11"/>
  <c r="J269" i="11"/>
  <c r="J270" i="11"/>
  <c r="J271" i="11"/>
  <c r="J272" i="11"/>
  <c r="J273" i="11"/>
  <c r="J274" i="11"/>
  <c r="J275" i="11"/>
  <c r="J276" i="11"/>
  <c r="J277" i="11"/>
  <c r="J278" i="11"/>
  <c r="J279" i="11"/>
  <c r="J280" i="11"/>
  <c r="J281" i="11"/>
  <c r="J282" i="11"/>
  <c r="J283" i="11"/>
  <c r="J284" i="11"/>
  <c r="J285" i="11"/>
  <c r="J286" i="11"/>
  <c r="J287" i="11"/>
  <c r="J288" i="11"/>
  <c r="J289" i="11"/>
  <c r="J290" i="11"/>
  <c r="J291" i="11"/>
  <c r="J292" i="11"/>
  <c r="J293" i="11"/>
  <c r="J294" i="11"/>
  <c r="J295" i="11"/>
  <c r="J296" i="11"/>
  <c r="J297" i="11"/>
  <c r="J298" i="11"/>
  <c r="J299" i="11"/>
  <c r="J300" i="11"/>
  <c r="J301" i="11"/>
  <c r="J302" i="11"/>
  <c r="J303" i="11"/>
  <c r="J304" i="11"/>
  <c r="J2" i="11"/>
  <c r="P304" i="11"/>
  <c r="O304" i="11"/>
  <c r="N304" i="11"/>
  <c r="A304" i="11"/>
  <c r="P303" i="11"/>
  <c r="O303" i="11"/>
  <c r="N303" i="11"/>
  <c r="P302" i="11"/>
  <c r="O302" i="11"/>
  <c r="N302" i="11"/>
  <c r="P301" i="11"/>
  <c r="O301" i="11"/>
  <c r="N301" i="11"/>
  <c r="P300" i="11"/>
  <c r="O300" i="11"/>
  <c r="N300" i="11"/>
  <c r="P299" i="11"/>
  <c r="O299" i="11"/>
  <c r="N299" i="11"/>
  <c r="P298" i="11"/>
  <c r="O298" i="11"/>
  <c r="N298" i="11"/>
  <c r="M298" i="11"/>
  <c r="L298" i="11"/>
  <c r="K298" i="11"/>
  <c r="P297" i="11"/>
  <c r="O297" i="11"/>
  <c r="N297" i="11"/>
  <c r="M297" i="11"/>
  <c r="L297" i="11"/>
  <c r="K297" i="11"/>
  <c r="P296" i="11"/>
  <c r="O296" i="11"/>
  <c r="N296" i="11"/>
  <c r="M296" i="11"/>
  <c r="L296" i="11"/>
  <c r="K296" i="11"/>
  <c r="P295" i="11"/>
  <c r="O295" i="11"/>
  <c r="N295" i="11"/>
  <c r="M295" i="11"/>
  <c r="L295" i="11"/>
  <c r="K295" i="11"/>
  <c r="P294" i="11"/>
  <c r="O294" i="11"/>
  <c r="N294" i="11"/>
  <c r="M294" i="11"/>
  <c r="L294" i="11"/>
  <c r="K294" i="11"/>
  <c r="P293" i="11"/>
  <c r="O293" i="11"/>
  <c r="N293" i="11"/>
  <c r="M293" i="11"/>
  <c r="L293" i="11"/>
  <c r="K293" i="11"/>
  <c r="P292" i="11"/>
  <c r="O292" i="11"/>
  <c r="N292" i="11"/>
  <c r="M292" i="11"/>
  <c r="L292" i="11"/>
  <c r="K292" i="11"/>
  <c r="P291" i="11"/>
  <c r="O291" i="11"/>
  <c r="N291" i="11"/>
  <c r="M291" i="11"/>
  <c r="L291" i="11"/>
  <c r="K291" i="11"/>
  <c r="P290" i="11"/>
  <c r="O290" i="11"/>
  <c r="N290" i="11"/>
  <c r="M290" i="11"/>
  <c r="L290" i="11"/>
  <c r="K290" i="11"/>
  <c r="P289" i="11"/>
  <c r="O289" i="11"/>
  <c r="N289" i="11"/>
  <c r="M289" i="11"/>
  <c r="L289" i="11"/>
  <c r="K289" i="11"/>
  <c r="P288" i="11"/>
  <c r="O288" i="11"/>
  <c r="N288" i="11"/>
  <c r="M288" i="11"/>
  <c r="L288" i="11"/>
  <c r="K288" i="11"/>
  <c r="P287" i="11"/>
  <c r="O287" i="11"/>
  <c r="N287" i="11"/>
  <c r="M287" i="11"/>
  <c r="L287" i="11"/>
  <c r="K287" i="11"/>
  <c r="P286" i="11"/>
  <c r="O286" i="11"/>
  <c r="N286" i="11"/>
  <c r="M286" i="11"/>
  <c r="L286" i="11"/>
  <c r="K286" i="11"/>
  <c r="P285" i="11"/>
  <c r="O285" i="11"/>
  <c r="N285" i="11"/>
  <c r="M285" i="11"/>
  <c r="L285" i="11"/>
  <c r="K285" i="11"/>
  <c r="P284" i="11"/>
  <c r="O284" i="11"/>
  <c r="N284" i="11"/>
  <c r="M284" i="11"/>
  <c r="L284" i="11"/>
  <c r="K284" i="11"/>
  <c r="P283" i="11"/>
  <c r="O283" i="11"/>
  <c r="N283" i="11"/>
  <c r="M283" i="11"/>
  <c r="L283" i="11"/>
  <c r="K283" i="11"/>
  <c r="P282" i="11"/>
  <c r="O282" i="11"/>
  <c r="N282" i="11"/>
  <c r="M282" i="11"/>
  <c r="L282" i="11"/>
  <c r="K282" i="11"/>
  <c r="P281" i="11"/>
  <c r="O281" i="11"/>
  <c r="N281" i="11"/>
  <c r="M281" i="11"/>
  <c r="L281" i="11"/>
  <c r="K281" i="11"/>
  <c r="P280" i="11"/>
  <c r="O280" i="11"/>
  <c r="N280" i="11"/>
  <c r="M280" i="11"/>
  <c r="L280" i="11"/>
  <c r="K280" i="11"/>
  <c r="P279" i="11"/>
  <c r="O279" i="11"/>
  <c r="N279" i="11"/>
  <c r="M279" i="11"/>
  <c r="L279" i="11"/>
  <c r="K279" i="11"/>
  <c r="P278" i="11"/>
  <c r="O278" i="11"/>
  <c r="N278" i="11"/>
  <c r="M278" i="11"/>
  <c r="L278" i="11"/>
  <c r="K278" i="11"/>
  <c r="P277" i="11"/>
  <c r="O277" i="11"/>
  <c r="N277" i="11"/>
  <c r="M277" i="11"/>
  <c r="L277" i="11"/>
  <c r="K277" i="11"/>
  <c r="P276" i="11"/>
  <c r="O276" i="11"/>
  <c r="N276" i="11"/>
  <c r="M276" i="11"/>
  <c r="L276" i="11"/>
  <c r="K276" i="11"/>
  <c r="P275" i="11"/>
  <c r="O275" i="11"/>
  <c r="N275" i="11"/>
  <c r="M275" i="11"/>
  <c r="L275" i="11"/>
  <c r="K275" i="11"/>
  <c r="P274" i="11"/>
  <c r="O274" i="11"/>
  <c r="N274" i="11"/>
  <c r="M274" i="11"/>
  <c r="L274" i="11"/>
  <c r="K274" i="11"/>
  <c r="P273" i="11"/>
  <c r="O273" i="11"/>
  <c r="N273" i="11"/>
  <c r="M273" i="11"/>
  <c r="L273" i="11"/>
  <c r="K273" i="11"/>
  <c r="P272" i="11"/>
  <c r="O272" i="11"/>
  <c r="N272" i="11"/>
  <c r="M272" i="11"/>
  <c r="L272" i="11"/>
  <c r="K272" i="11"/>
  <c r="P271" i="11"/>
  <c r="O271" i="11"/>
  <c r="N271" i="11"/>
  <c r="M271" i="11"/>
  <c r="L271" i="11"/>
  <c r="K271" i="11"/>
  <c r="P270" i="11"/>
  <c r="O270" i="11"/>
  <c r="N270" i="11"/>
  <c r="M270" i="11"/>
  <c r="L270" i="11"/>
  <c r="K270" i="11"/>
  <c r="P269" i="11"/>
  <c r="O269" i="11"/>
  <c r="N269" i="11"/>
  <c r="M269" i="11"/>
  <c r="L269" i="11"/>
  <c r="K269" i="11"/>
  <c r="P268" i="11"/>
  <c r="O268" i="11"/>
  <c r="N268" i="11"/>
  <c r="M268" i="11"/>
  <c r="L268" i="11"/>
  <c r="K268" i="11"/>
  <c r="P267" i="11"/>
  <c r="O267" i="11"/>
  <c r="N267" i="11"/>
  <c r="M267" i="11"/>
  <c r="L267" i="11"/>
  <c r="K267" i="11"/>
  <c r="P266" i="11"/>
  <c r="O266" i="11"/>
  <c r="N266" i="11"/>
  <c r="M266" i="11"/>
  <c r="L266" i="11"/>
  <c r="K266" i="11"/>
  <c r="P265" i="11"/>
  <c r="O265" i="11"/>
  <c r="N265" i="11"/>
  <c r="M265" i="11"/>
  <c r="L265" i="11"/>
  <c r="K265" i="11"/>
  <c r="P264" i="11"/>
  <c r="O264" i="11"/>
  <c r="N264" i="11"/>
  <c r="M264" i="11"/>
  <c r="L264" i="11"/>
  <c r="K264" i="11"/>
  <c r="P263" i="11"/>
  <c r="O263" i="11"/>
  <c r="N263" i="11"/>
  <c r="M263" i="11"/>
  <c r="L263" i="11"/>
  <c r="K263" i="11"/>
  <c r="P262" i="11"/>
  <c r="O262" i="11"/>
  <c r="N262" i="11"/>
  <c r="M262" i="11"/>
  <c r="L262" i="11"/>
  <c r="K262" i="11"/>
  <c r="P261" i="11"/>
  <c r="O261" i="11"/>
  <c r="N261" i="11"/>
  <c r="M261" i="11"/>
  <c r="L261" i="11"/>
  <c r="K261" i="11"/>
  <c r="P260" i="11"/>
  <c r="O260" i="11"/>
  <c r="N260" i="11"/>
  <c r="M260" i="11"/>
  <c r="L260" i="11"/>
  <c r="K260" i="11"/>
  <c r="P259" i="11"/>
  <c r="O259" i="11"/>
  <c r="N259" i="11"/>
  <c r="M259" i="11"/>
  <c r="L259" i="11"/>
  <c r="K259" i="11"/>
  <c r="P258" i="11"/>
  <c r="O258" i="11"/>
  <c r="N258" i="11"/>
  <c r="M258" i="11"/>
  <c r="L258" i="11"/>
  <c r="K258" i="11"/>
  <c r="P257" i="11"/>
  <c r="O257" i="11"/>
  <c r="N257" i="11"/>
  <c r="M257" i="11"/>
  <c r="L257" i="11"/>
  <c r="K257" i="11"/>
  <c r="P256" i="11"/>
  <c r="O256" i="11"/>
  <c r="N256" i="11"/>
  <c r="M256" i="11"/>
  <c r="L256" i="11"/>
  <c r="K256" i="11"/>
  <c r="P255" i="11"/>
  <c r="O255" i="11"/>
  <c r="N255" i="11"/>
  <c r="M255" i="11"/>
  <c r="L255" i="11"/>
  <c r="K255" i="11"/>
  <c r="P254" i="11"/>
  <c r="O254" i="11"/>
  <c r="N254" i="11"/>
  <c r="M254" i="11"/>
  <c r="L254" i="11"/>
  <c r="K254" i="11"/>
  <c r="P253" i="11"/>
  <c r="O253" i="11"/>
  <c r="N253" i="11"/>
  <c r="M253" i="11"/>
  <c r="L253" i="11"/>
  <c r="K253" i="11"/>
  <c r="P252" i="11"/>
  <c r="O252" i="11"/>
  <c r="N252" i="11"/>
  <c r="M252" i="11"/>
  <c r="L252" i="11"/>
  <c r="K252" i="11"/>
  <c r="P251" i="11"/>
  <c r="O251" i="11"/>
  <c r="N251" i="11"/>
  <c r="M251" i="11"/>
  <c r="L251" i="11"/>
  <c r="K251" i="11"/>
  <c r="P250" i="11"/>
  <c r="O250" i="11"/>
  <c r="N250" i="11"/>
  <c r="M250" i="11"/>
  <c r="L250" i="11"/>
  <c r="K250" i="11"/>
  <c r="P249" i="11"/>
  <c r="O249" i="11"/>
  <c r="N249" i="11"/>
  <c r="M249" i="11"/>
  <c r="L249" i="11"/>
  <c r="K249" i="11"/>
  <c r="P248" i="11"/>
  <c r="O248" i="11"/>
  <c r="N248" i="11"/>
  <c r="M248" i="11"/>
  <c r="L248" i="11"/>
  <c r="K248" i="11"/>
  <c r="P247" i="11"/>
  <c r="O247" i="11"/>
  <c r="N247" i="11"/>
  <c r="M247" i="11"/>
  <c r="L247" i="11"/>
  <c r="K247" i="11"/>
  <c r="P246" i="11"/>
  <c r="O246" i="11"/>
  <c r="N246" i="11"/>
  <c r="M246" i="11"/>
  <c r="L246" i="11"/>
  <c r="K246" i="11"/>
  <c r="P245" i="11"/>
  <c r="O245" i="11"/>
  <c r="N245" i="11"/>
  <c r="M245" i="11"/>
  <c r="L245" i="11"/>
  <c r="K245" i="11"/>
  <c r="P244" i="11"/>
  <c r="O244" i="11"/>
  <c r="N244" i="11"/>
  <c r="M244" i="11"/>
  <c r="L244" i="11"/>
  <c r="K244" i="11"/>
  <c r="P243" i="11"/>
  <c r="O243" i="11"/>
  <c r="N243" i="11"/>
  <c r="M243" i="11"/>
  <c r="L243" i="11"/>
  <c r="K243" i="11"/>
  <c r="P242" i="11"/>
  <c r="O242" i="11"/>
  <c r="N242" i="11"/>
  <c r="M242" i="11"/>
  <c r="L242" i="11"/>
  <c r="K242" i="11"/>
  <c r="P241" i="11"/>
  <c r="O241" i="11"/>
  <c r="N241" i="11"/>
  <c r="M241" i="11"/>
  <c r="L241" i="11"/>
  <c r="K241" i="11"/>
  <c r="P240" i="11"/>
  <c r="O240" i="11"/>
  <c r="N240" i="11"/>
  <c r="M240" i="11"/>
  <c r="L240" i="11"/>
  <c r="K240" i="11"/>
  <c r="P239" i="11"/>
  <c r="O239" i="11"/>
  <c r="N239" i="11"/>
  <c r="M239" i="11"/>
  <c r="L239" i="11"/>
  <c r="K239" i="11"/>
  <c r="P238" i="11"/>
  <c r="O238" i="11"/>
  <c r="N238" i="11"/>
  <c r="M238" i="11"/>
  <c r="L238" i="11"/>
  <c r="K238" i="11"/>
  <c r="P237" i="11"/>
  <c r="O237" i="11"/>
  <c r="N237" i="11"/>
  <c r="M237" i="11"/>
  <c r="L237" i="11"/>
  <c r="K237" i="11"/>
  <c r="P236" i="11"/>
  <c r="O236" i="11"/>
  <c r="N236" i="11"/>
  <c r="M236" i="11"/>
  <c r="L236" i="11"/>
  <c r="K236" i="11"/>
  <c r="P235" i="11"/>
  <c r="O235" i="11"/>
  <c r="N235" i="11"/>
  <c r="M235" i="11"/>
  <c r="L235" i="11"/>
  <c r="K235" i="11"/>
  <c r="P234" i="11"/>
  <c r="O234" i="11"/>
  <c r="N234" i="11"/>
  <c r="M234" i="11"/>
  <c r="L234" i="11"/>
  <c r="K234" i="11"/>
  <c r="P233" i="11"/>
  <c r="O233" i="11"/>
  <c r="N233" i="11"/>
  <c r="M233" i="11"/>
  <c r="L233" i="11"/>
  <c r="K233" i="11"/>
  <c r="P232" i="11"/>
  <c r="O232" i="11"/>
  <c r="N232" i="11"/>
  <c r="M232" i="11"/>
  <c r="L232" i="11"/>
  <c r="K232" i="11"/>
  <c r="P231" i="11"/>
  <c r="O231" i="11"/>
  <c r="N231" i="11"/>
  <c r="M231" i="11"/>
  <c r="L231" i="11"/>
  <c r="K231" i="11"/>
  <c r="P230" i="11"/>
  <c r="O230" i="11"/>
  <c r="N230" i="11"/>
  <c r="M230" i="11"/>
  <c r="L230" i="11"/>
  <c r="K230" i="11"/>
  <c r="P229" i="11"/>
  <c r="O229" i="11"/>
  <c r="N229" i="11"/>
  <c r="M229" i="11"/>
  <c r="L229" i="11"/>
  <c r="K229" i="11"/>
  <c r="P228" i="11"/>
  <c r="O228" i="11"/>
  <c r="N228" i="11"/>
  <c r="M228" i="11"/>
  <c r="L228" i="11"/>
  <c r="K228" i="11"/>
  <c r="P227" i="11"/>
  <c r="O227" i="11"/>
  <c r="N227" i="11"/>
  <c r="M227" i="11"/>
  <c r="L227" i="11"/>
  <c r="K227" i="11"/>
  <c r="P226" i="11"/>
  <c r="O226" i="11"/>
  <c r="N226" i="11"/>
  <c r="M226" i="11"/>
  <c r="L226" i="11"/>
  <c r="K226" i="11"/>
  <c r="P225" i="11"/>
  <c r="O225" i="11"/>
  <c r="N225" i="11"/>
  <c r="M225" i="11"/>
  <c r="L225" i="11"/>
  <c r="K225" i="11"/>
  <c r="P224" i="11"/>
  <c r="O224" i="11"/>
  <c r="N224" i="11"/>
  <c r="M224" i="11"/>
  <c r="L224" i="11"/>
  <c r="K224" i="11"/>
  <c r="P223" i="11"/>
  <c r="O223" i="11"/>
  <c r="N223" i="11"/>
  <c r="M223" i="11"/>
  <c r="L223" i="11"/>
  <c r="K223" i="11"/>
  <c r="P222" i="11"/>
  <c r="O222" i="11"/>
  <c r="N222" i="11"/>
  <c r="M222" i="11"/>
  <c r="L222" i="11"/>
  <c r="K222" i="11"/>
  <c r="P221" i="11"/>
  <c r="O221" i="11"/>
  <c r="N221" i="11"/>
  <c r="M221" i="11"/>
  <c r="L221" i="11"/>
  <c r="K221" i="11"/>
  <c r="P220" i="11"/>
  <c r="O220" i="11"/>
  <c r="N220" i="11"/>
  <c r="M220" i="11"/>
  <c r="L220" i="11"/>
  <c r="K220" i="11"/>
  <c r="P219" i="11"/>
  <c r="O219" i="11"/>
  <c r="N219" i="11"/>
  <c r="M219" i="11"/>
  <c r="L219" i="11"/>
  <c r="K219" i="11"/>
  <c r="P218" i="11"/>
  <c r="O218" i="11"/>
  <c r="N218" i="11"/>
  <c r="M218" i="11"/>
  <c r="L218" i="11"/>
  <c r="K218" i="11"/>
  <c r="P217" i="11"/>
  <c r="O217" i="11"/>
  <c r="N217" i="11"/>
  <c r="M217" i="11"/>
  <c r="L217" i="11"/>
  <c r="K217" i="11"/>
  <c r="P216" i="11"/>
  <c r="O216" i="11"/>
  <c r="N216" i="11"/>
  <c r="M216" i="11"/>
  <c r="L216" i="11"/>
  <c r="K216" i="11"/>
  <c r="P215" i="11"/>
  <c r="O215" i="11"/>
  <c r="N215" i="11"/>
  <c r="M215" i="11"/>
  <c r="L215" i="11"/>
  <c r="K215" i="11"/>
  <c r="P214" i="11"/>
  <c r="O214" i="11"/>
  <c r="N214" i="11"/>
  <c r="M214" i="11"/>
  <c r="L214" i="11"/>
  <c r="K214" i="11"/>
  <c r="P213" i="11"/>
  <c r="O213" i="11"/>
  <c r="N213" i="11"/>
  <c r="M213" i="11"/>
  <c r="L213" i="11"/>
  <c r="K213" i="11"/>
  <c r="P212" i="11"/>
  <c r="O212" i="11"/>
  <c r="N212" i="11"/>
  <c r="M212" i="11"/>
  <c r="L212" i="11"/>
  <c r="K212" i="11"/>
  <c r="P211" i="11"/>
  <c r="O211" i="11"/>
  <c r="N211" i="11"/>
  <c r="M211" i="11"/>
  <c r="L211" i="11"/>
  <c r="K211" i="11"/>
  <c r="P210" i="11"/>
  <c r="O210" i="11"/>
  <c r="N210" i="11"/>
  <c r="M210" i="11"/>
  <c r="L210" i="11"/>
  <c r="K210" i="11"/>
  <c r="P209" i="11"/>
  <c r="O209" i="11"/>
  <c r="N209" i="11"/>
  <c r="M209" i="11"/>
  <c r="L209" i="11"/>
  <c r="K209" i="11"/>
  <c r="P208" i="11"/>
  <c r="O208" i="11"/>
  <c r="N208" i="11"/>
  <c r="M208" i="11"/>
  <c r="L208" i="11"/>
  <c r="K208" i="11"/>
  <c r="P207" i="11"/>
  <c r="O207" i="11"/>
  <c r="N207" i="11"/>
  <c r="M207" i="11"/>
  <c r="L207" i="11"/>
  <c r="K207" i="11"/>
  <c r="P206" i="11"/>
  <c r="O206" i="11"/>
  <c r="N206" i="11"/>
  <c r="M206" i="11"/>
  <c r="L206" i="11"/>
  <c r="K206" i="11"/>
  <c r="P205" i="11"/>
  <c r="O205" i="11"/>
  <c r="N205" i="11"/>
  <c r="M205" i="11"/>
  <c r="L205" i="11"/>
  <c r="K205" i="11"/>
  <c r="P204" i="11"/>
  <c r="O204" i="11"/>
  <c r="N204" i="11"/>
  <c r="M204" i="11"/>
  <c r="L204" i="11"/>
  <c r="K204" i="11"/>
  <c r="P203" i="11"/>
  <c r="O203" i="11"/>
  <c r="N203" i="11"/>
  <c r="M203" i="11"/>
  <c r="L203" i="11"/>
  <c r="K203" i="11"/>
  <c r="P202" i="11"/>
  <c r="O202" i="11"/>
  <c r="N202" i="11"/>
  <c r="M202" i="11"/>
  <c r="L202" i="11"/>
  <c r="K202" i="11"/>
  <c r="P201" i="11"/>
  <c r="O201" i="11"/>
  <c r="N201" i="11"/>
  <c r="M201" i="11"/>
  <c r="L201" i="11"/>
  <c r="K201" i="11"/>
  <c r="P200" i="11"/>
  <c r="O200" i="11"/>
  <c r="N200" i="11"/>
  <c r="M200" i="11"/>
  <c r="L200" i="11"/>
  <c r="K200" i="11"/>
  <c r="P199" i="11"/>
  <c r="O199" i="11"/>
  <c r="N199" i="11"/>
  <c r="M199" i="11"/>
  <c r="L199" i="11"/>
  <c r="K199" i="11"/>
  <c r="P198" i="11"/>
  <c r="O198" i="11"/>
  <c r="N198" i="11"/>
  <c r="M198" i="11"/>
  <c r="L198" i="11"/>
  <c r="K198" i="11"/>
  <c r="P197" i="11"/>
  <c r="O197" i="11"/>
  <c r="N197" i="11"/>
  <c r="M197" i="11"/>
  <c r="L197" i="11"/>
  <c r="K197" i="11"/>
  <c r="P196" i="11"/>
  <c r="O196" i="11"/>
  <c r="N196" i="11"/>
  <c r="M196" i="11"/>
  <c r="L196" i="11"/>
  <c r="K196" i="11"/>
  <c r="P195" i="11"/>
  <c r="O195" i="11"/>
  <c r="N195" i="11"/>
  <c r="M195" i="11"/>
  <c r="L195" i="11"/>
  <c r="K195" i="11"/>
  <c r="P194" i="11"/>
  <c r="O194" i="11"/>
  <c r="N194" i="11"/>
  <c r="M194" i="11"/>
  <c r="L194" i="11"/>
  <c r="K194" i="11"/>
  <c r="P193" i="11"/>
  <c r="O193" i="11"/>
  <c r="N193" i="11"/>
  <c r="M193" i="11"/>
  <c r="L193" i="11"/>
  <c r="K193" i="11"/>
  <c r="P192" i="11"/>
  <c r="O192" i="11"/>
  <c r="N192" i="11"/>
  <c r="M192" i="11"/>
  <c r="L192" i="11"/>
  <c r="K192" i="11"/>
  <c r="P191" i="11"/>
  <c r="O191" i="11"/>
  <c r="N191" i="11"/>
  <c r="M191" i="11"/>
  <c r="L191" i="11"/>
  <c r="K191" i="11"/>
  <c r="P190" i="11"/>
  <c r="O190" i="11"/>
  <c r="N190" i="11"/>
  <c r="M190" i="11"/>
  <c r="L190" i="11"/>
  <c r="K190" i="11"/>
  <c r="P189" i="11"/>
  <c r="O189" i="11"/>
  <c r="N189" i="11"/>
  <c r="M189" i="11"/>
  <c r="L189" i="11"/>
  <c r="K189" i="11"/>
  <c r="P188" i="11"/>
  <c r="O188" i="11"/>
  <c r="N188" i="11"/>
  <c r="M188" i="11"/>
  <c r="L188" i="11"/>
  <c r="K188" i="11"/>
  <c r="P187" i="11"/>
  <c r="O187" i="11"/>
  <c r="N187" i="11"/>
  <c r="M187" i="11"/>
  <c r="L187" i="11"/>
  <c r="K187" i="11"/>
  <c r="P186" i="11"/>
  <c r="O186" i="11"/>
  <c r="N186" i="11"/>
  <c r="M186" i="11"/>
  <c r="L186" i="11"/>
  <c r="K186" i="11"/>
  <c r="P185" i="11"/>
  <c r="O185" i="11"/>
  <c r="N185" i="11"/>
  <c r="M185" i="11"/>
  <c r="L185" i="11"/>
  <c r="K185" i="11"/>
  <c r="P184" i="11"/>
  <c r="O184" i="11"/>
  <c r="N184" i="11"/>
  <c r="M184" i="11"/>
  <c r="L184" i="11"/>
  <c r="K184" i="11"/>
  <c r="P183" i="11"/>
  <c r="O183" i="11"/>
  <c r="N183" i="11"/>
  <c r="M183" i="11"/>
  <c r="L183" i="11"/>
  <c r="K183" i="11"/>
  <c r="P182" i="11"/>
  <c r="O182" i="11"/>
  <c r="N182" i="11"/>
  <c r="M182" i="11"/>
  <c r="L182" i="11"/>
  <c r="K182" i="11"/>
  <c r="P181" i="11"/>
  <c r="O181" i="11"/>
  <c r="N181" i="11"/>
  <c r="M181" i="11"/>
  <c r="L181" i="11"/>
  <c r="K181" i="11"/>
  <c r="P180" i="11"/>
  <c r="O180" i="11"/>
  <c r="N180" i="11"/>
  <c r="M180" i="11"/>
  <c r="L180" i="11"/>
  <c r="K180" i="11"/>
  <c r="P179" i="11"/>
  <c r="O179" i="11"/>
  <c r="N179" i="11"/>
  <c r="M179" i="11"/>
  <c r="L179" i="11"/>
  <c r="K179" i="11"/>
  <c r="P178" i="11"/>
  <c r="O178" i="11"/>
  <c r="N178" i="11"/>
  <c r="M178" i="11"/>
  <c r="L178" i="11"/>
  <c r="K178" i="11"/>
  <c r="P177" i="11"/>
  <c r="O177" i="11"/>
  <c r="N177" i="11"/>
  <c r="M177" i="11"/>
  <c r="L177" i="11"/>
  <c r="K177" i="11"/>
  <c r="P176" i="11"/>
  <c r="O176" i="11"/>
  <c r="N176" i="11"/>
  <c r="M176" i="11"/>
  <c r="L176" i="11"/>
  <c r="K176" i="11"/>
  <c r="P175" i="11"/>
  <c r="O175" i="11"/>
  <c r="N175" i="11"/>
  <c r="M175" i="11"/>
  <c r="L175" i="11"/>
  <c r="K175" i="11"/>
  <c r="P174" i="11"/>
  <c r="O174" i="11"/>
  <c r="N174" i="11"/>
  <c r="M174" i="11"/>
  <c r="L174" i="11"/>
  <c r="K174" i="11"/>
  <c r="P173" i="11"/>
  <c r="O173" i="11"/>
  <c r="N173" i="11"/>
  <c r="M173" i="11"/>
  <c r="L173" i="11"/>
  <c r="K173" i="11"/>
  <c r="P172" i="11"/>
  <c r="O172" i="11"/>
  <c r="N172" i="11"/>
  <c r="M172" i="11"/>
  <c r="L172" i="11"/>
  <c r="K172" i="11"/>
  <c r="P171" i="11"/>
  <c r="O171" i="11"/>
  <c r="N171" i="11"/>
  <c r="M171" i="11"/>
  <c r="L171" i="11"/>
  <c r="K171" i="11"/>
  <c r="P170" i="11"/>
  <c r="O170" i="11"/>
  <c r="N170" i="11"/>
  <c r="M170" i="11"/>
  <c r="L170" i="11"/>
  <c r="K170" i="11"/>
  <c r="P169" i="11"/>
  <c r="O169" i="11"/>
  <c r="N169" i="11"/>
  <c r="M169" i="11"/>
  <c r="L169" i="11"/>
  <c r="K169" i="11"/>
  <c r="P168" i="11"/>
  <c r="O168" i="11"/>
  <c r="N168" i="11"/>
  <c r="M168" i="11"/>
  <c r="L168" i="11"/>
  <c r="K168" i="11"/>
  <c r="P167" i="11"/>
  <c r="O167" i="11"/>
  <c r="N167" i="11"/>
  <c r="M167" i="11"/>
  <c r="L167" i="11"/>
  <c r="K167" i="11"/>
  <c r="P166" i="11"/>
  <c r="O166" i="11"/>
  <c r="N166" i="11"/>
  <c r="M166" i="11"/>
  <c r="L166" i="11"/>
  <c r="K166" i="11"/>
  <c r="P165" i="11"/>
  <c r="O165" i="11"/>
  <c r="N165" i="11"/>
  <c r="M165" i="11"/>
  <c r="L165" i="11"/>
  <c r="K165" i="11"/>
  <c r="P164" i="11"/>
  <c r="O164" i="11"/>
  <c r="N164" i="11"/>
  <c r="M164" i="11"/>
  <c r="L164" i="11"/>
  <c r="K164" i="11"/>
  <c r="P163" i="11"/>
  <c r="O163" i="11"/>
  <c r="N163" i="11"/>
  <c r="M163" i="11"/>
  <c r="L163" i="11"/>
  <c r="K163" i="11"/>
  <c r="P162" i="11"/>
  <c r="O162" i="11"/>
  <c r="N162" i="11"/>
  <c r="M162" i="11"/>
  <c r="L162" i="11"/>
  <c r="K162" i="11"/>
  <c r="P161" i="11"/>
  <c r="O161" i="11"/>
  <c r="N161" i="11"/>
  <c r="M161" i="11"/>
  <c r="L161" i="11"/>
  <c r="K161" i="11"/>
  <c r="P160" i="11"/>
  <c r="O160" i="11"/>
  <c r="N160" i="11"/>
  <c r="M160" i="11"/>
  <c r="L160" i="11"/>
  <c r="K160" i="11"/>
  <c r="P159" i="11"/>
  <c r="O159" i="11"/>
  <c r="N159" i="11"/>
  <c r="M159" i="11"/>
  <c r="L159" i="11"/>
  <c r="K159" i="11"/>
  <c r="P158" i="11"/>
  <c r="O158" i="11"/>
  <c r="N158" i="11"/>
  <c r="M158" i="11"/>
  <c r="L158" i="11"/>
  <c r="K158" i="11"/>
  <c r="P157" i="11"/>
  <c r="O157" i="11"/>
  <c r="N157" i="11"/>
  <c r="M157" i="11"/>
  <c r="L157" i="11"/>
  <c r="K157" i="11"/>
  <c r="P156" i="11"/>
  <c r="O156" i="11"/>
  <c r="N156" i="11"/>
  <c r="M156" i="11"/>
  <c r="L156" i="11"/>
  <c r="K156" i="11"/>
  <c r="P155" i="11"/>
  <c r="O155" i="11"/>
  <c r="N155" i="11"/>
  <c r="M155" i="11"/>
  <c r="L155" i="11"/>
  <c r="K155" i="11"/>
  <c r="P154" i="11"/>
  <c r="O154" i="11"/>
  <c r="N154" i="11"/>
  <c r="M154" i="11"/>
  <c r="L154" i="11"/>
  <c r="K154" i="11"/>
  <c r="P153" i="11"/>
  <c r="O153" i="11"/>
  <c r="N153" i="11"/>
  <c r="M153" i="11"/>
  <c r="L153" i="11"/>
  <c r="K153" i="11"/>
  <c r="P152" i="11"/>
  <c r="O152" i="11"/>
  <c r="N152" i="11"/>
  <c r="M152" i="11"/>
  <c r="L152" i="11"/>
  <c r="K152" i="11"/>
  <c r="P151" i="11"/>
  <c r="O151" i="11"/>
  <c r="N151" i="11"/>
  <c r="M151" i="11"/>
  <c r="L151" i="11"/>
  <c r="K151" i="11"/>
  <c r="P150" i="11"/>
  <c r="O150" i="11"/>
  <c r="N150" i="11"/>
  <c r="M150" i="11"/>
  <c r="L150" i="11"/>
  <c r="K150" i="11"/>
  <c r="P149" i="11"/>
  <c r="O149" i="11"/>
  <c r="N149" i="11"/>
  <c r="M149" i="11"/>
  <c r="L149" i="11"/>
  <c r="K149" i="11"/>
  <c r="P148" i="11"/>
  <c r="O148" i="11"/>
  <c r="N148" i="11"/>
  <c r="M148" i="11"/>
  <c r="L148" i="11"/>
  <c r="K148" i="11"/>
  <c r="P147" i="11"/>
  <c r="O147" i="11"/>
  <c r="N147" i="11"/>
  <c r="M147" i="11"/>
  <c r="L147" i="11"/>
  <c r="K147" i="11"/>
  <c r="P146" i="11"/>
  <c r="O146" i="11"/>
  <c r="N146" i="11"/>
  <c r="M146" i="11"/>
  <c r="L146" i="11"/>
  <c r="K146" i="11"/>
  <c r="P145" i="11"/>
  <c r="O145" i="11"/>
  <c r="N145" i="11"/>
  <c r="M145" i="11"/>
  <c r="L145" i="11"/>
  <c r="K145" i="11"/>
  <c r="P144" i="11"/>
  <c r="O144" i="11"/>
  <c r="N144" i="11"/>
  <c r="M144" i="11"/>
  <c r="L144" i="11"/>
  <c r="K144" i="11"/>
  <c r="P143" i="11"/>
  <c r="O143" i="11"/>
  <c r="N143" i="11"/>
  <c r="M143" i="11"/>
  <c r="L143" i="11"/>
  <c r="K143" i="11"/>
  <c r="P142" i="11"/>
  <c r="O142" i="11"/>
  <c r="N142" i="11"/>
  <c r="M142" i="11"/>
  <c r="L142" i="11"/>
  <c r="K142" i="11"/>
  <c r="P141" i="11"/>
  <c r="O141" i="11"/>
  <c r="N141" i="11"/>
  <c r="M141" i="11"/>
  <c r="L141" i="11"/>
  <c r="K141" i="11"/>
  <c r="P140" i="11"/>
  <c r="O140" i="11"/>
  <c r="N140" i="11"/>
  <c r="M140" i="11"/>
  <c r="L140" i="11"/>
  <c r="K140" i="11"/>
  <c r="P139" i="11"/>
  <c r="O139" i="11"/>
  <c r="N139" i="11"/>
  <c r="M139" i="11"/>
  <c r="L139" i="11"/>
  <c r="K139" i="11"/>
  <c r="P138" i="11"/>
  <c r="O138" i="11"/>
  <c r="N138" i="11"/>
  <c r="M138" i="11"/>
  <c r="L138" i="11"/>
  <c r="K138" i="11"/>
  <c r="P137" i="11"/>
  <c r="O137" i="11"/>
  <c r="N137" i="11"/>
  <c r="M137" i="11"/>
  <c r="L137" i="11"/>
  <c r="K137" i="11"/>
  <c r="P136" i="11"/>
  <c r="O136" i="11"/>
  <c r="N136" i="11"/>
  <c r="M136" i="11"/>
  <c r="L136" i="11"/>
  <c r="K136" i="11"/>
  <c r="P135" i="11"/>
  <c r="O135" i="11"/>
  <c r="N135" i="11"/>
  <c r="M135" i="11"/>
  <c r="L135" i="11"/>
  <c r="K135" i="11"/>
  <c r="P134" i="11"/>
  <c r="O134" i="11"/>
  <c r="N134" i="11"/>
  <c r="M134" i="11"/>
  <c r="L134" i="11"/>
  <c r="K134" i="11"/>
  <c r="P133" i="11"/>
  <c r="O133" i="11"/>
  <c r="N133" i="11"/>
  <c r="M133" i="11"/>
  <c r="L133" i="11"/>
  <c r="K133" i="11"/>
  <c r="P132" i="11"/>
  <c r="O132" i="11"/>
  <c r="N132" i="11"/>
  <c r="M132" i="11"/>
  <c r="L132" i="11"/>
  <c r="K132" i="11"/>
  <c r="P131" i="11"/>
  <c r="O131" i="11"/>
  <c r="N131" i="11"/>
  <c r="M131" i="11"/>
  <c r="L131" i="11"/>
  <c r="K131" i="11"/>
  <c r="P130" i="11"/>
  <c r="O130" i="11"/>
  <c r="N130" i="11"/>
  <c r="M130" i="11"/>
  <c r="L130" i="11"/>
  <c r="K130" i="11"/>
  <c r="P129" i="11"/>
  <c r="O129" i="11"/>
  <c r="N129" i="11"/>
  <c r="M129" i="11"/>
  <c r="L129" i="11"/>
  <c r="K129" i="11"/>
  <c r="P128" i="11"/>
  <c r="O128" i="11"/>
  <c r="N128" i="11"/>
  <c r="M128" i="11"/>
  <c r="L128" i="11"/>
  <c r="K128" i="11"/>
  <c r="P127" i="11"/>
  <c r="O127" i="11"/>
  <c r="N127" i="11"/>
  <c r="M127" i="11"/>
  <c r="L127" i="11"/>
  <c r="K127" i="11"/>
  <c r="P126" i="11"/>
  <c r="O126" i="11"/>
  <c r="N126" i="11"/>
  <c r="M126" i="11"/>
  <c r="L126" i="11"/>
  <c r="K126" i="11"/>
  <c r="P125" i="11"/>
  <c r="O125" i="11"/>
  <c r="N125" i="11"/>
  <c r="M125" i="11"/>
  <c r="L125" i="11"/>
  <c r="K125" i="11"/>
  <c r="P124" i="11"/>
  <c r="O124" i="11"/>
  <c r="N124" i="11"/>
  <c r="M124" i="11"/>
  <c r="L124" i="11"/>
  <c r="K124" i="11"/>
  <c r="P123" i="11"/>
  <c r="O123" i="11"/>
  <c r="N123" i="11"/>
  <c r="M123" i="11"/>
  <c r="L123" i="11"/>
  <c r="K123" i="11"/>
  <c r="P122" i="11"/>
  <c r="O122" i="11"/>
  <c r="N122" i="11"/>
  <c r="M122" i="11"/>
  <c r="L122" i="11"/>
  <c r="K122" i="11"/>
  <c r="P121" i="11"/>
  <c r="O121" i="11"/>
  <c r="N121" i="11"/>
  <c r="M121" i="11"/>
  <c r="L121" i="11"/>
  <c r="K121" i="11"/>
  <c r="P120" i="11"/>
  <c r="O120" i="11"/>
  <c r="N120" i="11"/>
  <c r="M120" i="11"/>
  <c r="L120" i="11"/>
  <c r="K120" i="11"/>
  <c r="P119" i="11"/>
  <c r="O119" i="11"/>
  <c r="N119" i="11"/>
  <c r="M119" i="11"/>
  <c r="L119" i="11"/>
  <c r="K119" i="11"/>
  <c r="P118" i="11"/>
  <c r="O118" i="11"/>
  <c r="N118" i="11"/>
  <c r="M118" i="11"/>
  <c r="L118" i="11"/>
  <c r="K118" i="11"/>
  <c r="P117" i="11"/>
  <c r="O117" i="11"/>
  <c r="N117" i="11"/>
  <c r="M117" i="11"/>
  <c r="L117" i="11"/>
  <c r="K117" i="11"/>
  <c r="P116" i="11"/>
  <c r="O116" i="11"/>
  <c r="N116" i="11"/>
  <c r="M116" i="11"/>
  <c r="L116" i="11"/>
  <c r="K116" i="11"/>
  <c r="P115" i="11"/>
  <c r="O115" i="11"/>
  <c r="N115" i="11"/>
  <c r="M115" i="11"/>
  <c r="L115" i="11"/>
  <c r="K115" i="11"/>
  <c r="P114" i="11"/>
  <c r="O114" i="11"/>
  <c r="N114" i="11"/>
  <c r="M114" i="11"/>
  <c r="L114" i="11"/>
  <c r="K114" i="11"/>
  <c r="P113" i="11"/>
  <c r="O113" i="11"/>
  <c r="N113" i="11"/>
  <c r="M113" i="11"/>
  <c r="L113" i="11"/>
  <c r="K113" i="11"/>
  <c r="P112" i="11"/>
  <c r="O112" i="11"/>
  <c r="N112" i="11"/>
  <c r="M112" i="11"/>
  <c r="L112" i="11"/>
  <c r="K112" i="11"/>
  <c r="P111" i="11"/>
  <c r="O111" i="11"/>
  <c r="N111" i="11"/>
  <c r="M111" i="11"/>
  <c r="L111" i="11"/>
  <c r="K111" i="11"/>
  <c r="P110" i="11"/>
  <c r="O110" i="11"/>
  <c r="N110" i="11"/>
  <c r="M110" i="11"/>
  <c r="L110" i="11"/>
  <c r="K110" i="11"/>
  <c r="P109" i="11"/>
  <c r="O109" i="11"/>
  <c r="N109" i="11"/>
  <c r="M109" i="11"/>
  <c r="L109" i="11"/>
  <c r="K109" i="11"/>
  <c r="P108" i="11"/>
  <c r="O108" i="11"/>
  <c r="N108" i="11"/>
  <c r="M108" i="11"/>
  <c r="L108" i="11"/>
  <c r="K108" i="11"/>
  <c r="P107" i="11"/>
  <c r="O107" i="11"/>
  <c r="N107" i="11"/>
  <c r="M107" i="11"/>
  <c r="L107" i="11"/>
  <c r="K107" i="11"/>
  <c r="P106" i="11"/>
  <c r="O106" i="11"/>
  <c r="N106" i="11"/>
  <c r="M106" i="11"/>
  <c r="L106" i="11"/>
  <c r="K106" i="11"/>
  <c r="P105" i="11"/>
  <c r="O105" i="11"/>
  <c r="N105" i="11"/>
  <c r="M105" i="11"/>
  <c r="L105" i="11"/>
  <c r="K105" i="11"/>
  <c r="P104" i="11"/>
  <c r="O104" i="11"/>
  <c r="N104" i="11"/>
  <c r="M104" i="11"/>
  <c r="L104" i="11"/>
  <c r="K104" i="11"/>
  <c r="P103" i="11"/>
  <c r="O103" i="11"/>
  <c r="N103" i="11"/>
  <c r="M103" i="11"/>
  <c r="L103" i="11"/>
  <c r="K103" i="11"/>
  <c r="P102" i="11"/>
  <c r="O102" i="11"/>
  <c r="N102" i="11"/>
  <c r="M102" i="11"/>
  <c r="L102" i="11"/>
  <c r="K102" i="11"/>
  <c r="P101" i="11"/>
  <c r="O101" i="11"/>
  <c r="N101" i="11"/>
  <c r="M101" i="11"/>
  <c r="L101" i="11"/>
  <c r="K101" i="11"/>
  <c r="P100" i="11"/>
  <c r="O100" i="11"/>
  <c r="N100" i="11"/>
  <c r="M100" i="11"/>
  <c r="L100" i="11"/>
  <c r="K100" i="11"/>
  <c r="P99" i="11"/>
  <c r="O99" i="11"/>
  <c r="N99" i="11"/>
  <c r="M99" i="11"/>
  <c r="L99" i="11"/>
  <c r="K99" i="11"/>
  <c r="P98" i="11"/>
  <c r="O98" i="11"/>
  <c r="N98" i="11"/>
  <c r="M98" i="11"/>
  <c r="L98" i="11"/>
  <c r="K98" i="11"/>
  <c r="P97" i="11"/>
  <c r="O97" i="11"/>
  <c r="N97" i="11"/>
  <c r="M97" i="11"/>
  <c r="L97" i="11"/>
  <c r="K97" i="11"/>
  <c r="P96" i="11"/>
  <c r="O96" i="11"/>
  <c r="N96" i="11"/>
  <c r="M96" i="11"/>
  <c r="L96" i="11"/>
  <c r="K96" i="11"/>
  <c r="P95" i="11"/>
  <c r="O95" i="11"/>
  <c r="N95" i="11"/>
  <c r="M95" i="11"/>
  <c r="L95" i="11"/>
  <c r="K95" i="11"/>
  <c r="P94" i="11"/>
  <c r="O94" i="11"/>
  <c r="N94" i="11"/>
  <c r="M94" i="11"/>
  <c r="L94" i="11"/>
  <c r="K94" i="11"/>
  <c r="P93" i="11"/>
  <c r="O93" i="11"/>
  <c r="N93" i="11"/>
  <c r="M93" i="11"/>
  <c r="L93" i="11"/>
  <c r="K93" i="11"/>
  <c r="P92" i="11"/>
  <c r="O92" i="11"/>
  <c r="N92" i="11"/>
  <c r="M92" i="11"/>
  <c r="L92" i="11"/>
  <c r="K92" i="11"/>
  <c r="P91" i="11"/>
  <c r="O91" i="11"/>
  <c r="N91" i="11"/>
  <c r="M91" i="11"/>
  <c r="L91" i="11"/>
  <c r="K91" i="11"/>
  <c r="P90" i="11"/>
  <c r="O90" i="11"/>
  <c r="N90" i="11"/>
  <c r="M90" i="11"/>
  <c r="L90" i="11"/>
  <c r="K90" i="11"/>
  <c r="P89" i="11"/>
  <c r="O89" i="11"/>
  <c r="N89" i="11"/>
  <c r="M89" i="11"/>
  <c r="L89" i="11"/>
  <c r="K89" i="11"/>
  <c r="P88" i="11"/>
  <c r="O88" i="11"/>
  <c r="N88" i="11"/>
  <c r="M88" i="11"/>
  <c r="L88" i="11"/>
  <c r="K88" i="11"/>
  <c r="P87" i="11"/>
  <c r="O87" i="11"/>
  <c r="N87" i="11"/>
  <c r="M87" i="11"/>
  <c r="L87" i="11"/>
  <c r="K87" i="11"/>
  <c r="P86" i="11"/>
  <c r="O86" i="11"/>
  <c r="N86" i="11"/>
  <c r="M86" i="11"/>
  <c r="L86" i="11"/>
  <c r="K86" i="11"/>
  <c r="P85" i="11"/>
  <c r="O85" i="11"/>
  <c r="N85" i="11"/>
  <c r="M85" i="11"/>
  <c r="L85" i="11"/>
  <c r="K85" i="11"/>
  <c r="P84" i="11"/>
  <c r="O84" i="11"/>
  <c r="N84" i="11"/>
  <c r="M84" i="11"/>
  <c r="L84" i="11"/>
  <c r="K84" i="11"/>
  <c r="P83" i="11"/>
  <c r="O83" i="11"/>
  <c r="N83" i="11"/>
  <c r="M83" i="11"/>
  <c r="L83" i="11"/>
  <c r="K83" i="11"/>
  <c r="P82" i="11"/>
  <c r="O82" i="11"/>
  <c r="N82" i="11"/>
  <c r="M82" i="11"/>
  <c r="L82" i="11"/>
  <c r="K82" i="11"/>
  <c r="P81" i="11"/>
  <c r="O81" i="11"/>
  <c r="N81" i="11"/>
  <c r="M81" i="11"/>
  <c r="L81" i="11"/>
  <c r="K81" i="11"/>
  <c r="P80" i="11"/>
  <c r="O80" i="11"/>
  <c r="N80" i="11"/>
  <c r="M80" i="11"/>
  <c r="L80" i="11"/>
  <c r="K80" i="11"/>
  <c r="P79" i="11"/>
  <c r="O79" i="11"/>
  <c r="N79" i="11"/>
  <c r="M79" i="11"/>
  <c r="L79" i="11"/>
  <c r="K79" i="11"/>
  <c r="P78" i="11"/>
  <c r="O78" i="11"/>
  <c r="N78" i="11"/>
  <c r="M78" i="11"/>
  <c r="L78" i="11"/>
  <c r="K78" i="11"/>
  <c r="P77" i="11"/>
  <c r="O77" i="11"/>
  <c r="N77" i="11"/>
  <c r="M77" i="11"/>
  <c r="L77" i="11"/>
  <c r="K77" i="11"/>
  <c r="P76" i="11"/>
  <c r="O76" i="11"/>
  <c r="N76" i="11"/>
  <c r="M76" i="11"/>
  <c r="L76" i="11"/>
  <c r="K76" i="11"/>
  <c r="P75" i="11"/>
  <c r="O75" i="11"/>
  <c r="N75" i="11"/>
  <c r="M75" i="11"/>
  <c r="L75" i="11"/>
  <c r="K75" i="11"/>
  <c r="P74" i="11"/>
  <c r="O74" i="11"/>
  <c r="N74" i="11"/>
  <c r="M74" i="11"/>
  <c r="L74" i="11"/>
  <c r="K74" i="11"/>
  <c r="P73" i="11"/>
  <c r="O73" i="11"/>
  <c r="N73" i="11"/>
  <c r="M73" i="11"/>
  <c r="L73" i="11"/>
  <c r="K73" i="11"/>
  <c r="P72" i="11"/>
  <c r="O72" i="11"/>
  <c r="N72" i="11"/>
  <c r="M72" i="11"/>
  <c r="L72" i="11"/>
  <c r="K72" i="11"/>
  <c r="P71" i="11"/>
  <c r="O71" i="11"/>
  <c r="N71" i="11"/>
  <c r="M71" i="11"/>
  <c r="L71" i="11"/>
  <c r="K71" i="11"/>
  <c r="P70" i="11"/>
  <c r="O70" i="11"/>
  <c r="N70" i="11"/>
  <c r="M70" i="11"/>
  <c r="L70" i="11"/>
  <c r="K70" i="11"/>
  <c r="P69" i="11"/>
  <c r="O69" i="11"/>
  <c r="N69" i="11"/>
  <c r="M69" i="11"/>
  <c r="L69" i="11"/>
  <c r="K69" i="11"/>
  <c r="P68" i="11"/>
  <c r="O68" i="11"/>
  <c r="N68" i="11"/>
  <c r="M68" i="11"/>
  <c r="L68" i="11"/>
  <c r="K68" i="11"/>
  <c r="P67" i="11"/>
  <c r="O67" i="11"/>
  <c r="N67" i="11"/>
  <c r="M67" i="11"/>
  <c r="L67" i="11"/>
  <c r="K67" i="11"/>
  <c r="P66" i="11"/>
  <c r="O66" i="11"/>
  <c r="N66" i="11"/>
  <c r="M66" i="11"/>
  <c r="L66" i="11"/>
  <c r="K66" i="11"/>
  <c r="P65" i="11"/>
  <c r="O65" i="11"/>
  <c r="N65" i="11"/>
  <c r="M65" i="11"/>
  <c r="L65" i="11"/>
  <c r="K65" i="11"/>
  <c r="P64" i="11"/>
  <c r="O64" i="11"/>
  <c r="N64" i="11"/>
  <c r="M64" i="11"/>
  <c r="L64" i="11"/>
  <c r="K64" i="11"/>
  <c r="P63" i="11"/>
  <c r="O63" i="11"/>
  <c r="N63" i="11"/>
  <c r="M63" i="11"/>
  <c r="L63" i="11"/>
  <c r="K63" i="11"/>
  <c r="P62" i="11"/>
  <c r="O62" i="11"/>
  <c r="N62" i="11"/>
  <c r="M62" i="11"/>
  <c r="L62" i="11"/>
  <c r="K62" i="11"/>
  <c r="P61" i="11"/>
  <c r="O61" i="11"/>
  <c r="N61" i="11"/>
  <c r="M61" i="11"/>
  <c r="L61" i="11"/>
  <c r="K61" i="11"/>
  <c r="P60" i="11"/>
  <c r="O60" i="11"/>
  <c r="N60" i="11"/>
  <c r="M60" i="11"/>
  <c r="L60" i="11"/>
  <c r="K60" i="11"/>
  <c r="P59" i="11"/>
  <c r="O59" i="11"/>
  <c r="N59" i="11"/>
  <c r="M59" i="11"/>
  <c r="L59" i="11"/>
  <c r="K59" i="11"/>
  <c r="P58" i="11"/>
  <c r="O58" i="11"/>
  <c r="N58" i="11"/>
  <c r="M58" i="11"/>
  <c r="L58" i="11"/>
  <c r="K58" i="11"/>
  <c r="P57" i="11"/>
  <c r="O57" i="11"/>
  <c r="N57" i="11"/>
  <c r="M57" i="11"/>
  <c r="L57" i="11"/>
  <c r="K57" i="11"/>
  <c r="P56" i="11"/>
  <c r="O56" i="11"/>
  <c r="N56" i="11"/>
  <c r="M56" i="11"/>
  <c r="L56" i="11"/>
  <c r="K56" i="11"/>
  <c r="P55" i="11"/>
  <c r="O55" i="11"/>
  <c r="N55" i="11"/>
  <c r="M55" i="11"/>
  <c r="L55" i="11"/>
  <c r="K55" i="11"/>
  <c r="P54" i="11"/>
  <c r="O54" i="11"/>
  <c r="N54" i="11"/>
  <c r="M54" i="11"/>
  <c r="L54" i="11"/>
  <c r="K54" i="11"/>
  <c r="P53" i="11"/>
  <c r="O53" i="11"/>
  <c r="N53" i="11"/>
  <c r="M53" i="11"/>
  <c r="L53" i="11"/>
  <c r="K53" i="11"/>
  <c r="P52" i="11"/>
  <c r="O52" i="11"/>
  <c r="N52" i="11"/>
  <c r="M52" i="11"/>
  <c r="L52" i="11"/>
  <c r="K52" i="11"/>
  <c r="P51" i="11"/>
  <c r="O51" i="11"/>
  <c r="N51" i="11"/>
  <c r="M51" i="11"/>
  <c r="L51" i="11"/>
  <c r="K51" i="11"/>
  <c r="P50" i="11"/>
  <c r="O50" i="11"/>
  <c r="N50" i="11"/>
  <c r="M50" i="11"/>
  <c r="L50" i="11"/>
  <c r="K50" i="11"/>
  <c r="P49" i="11"/>
  <c r="O49" i="11"/>
  <c r="N49" i="11"/>
  <c r="M49" i="11"/>
  <c r="L49" i="11"/>
  <c r="K49" i="11"/>
  <c r="P48" i="11"/>
  <c r="O48" i="11"/>
  <c r="N48" i="11"/>
  <c r="M48" i="11"/>
  <c r="L48" i="11"/>
  <c r="K48" i="11"/>
  <c r="P47" i="11"/>
  <c r="O47" i="11"/>
  <c r="N47" i="11"/>
  <c r="M47" i="11"/>
  <c r="L47" i="11"/>
  <c r="K47" i="11"/>
  <c r="P46" i="11"/>
  <c r="O46" i="11"/>
  <c r="N46" i="11"/>
  <c r="M46" i="11"/>
  <c r="L46" i="11"/>
  <c r="K46" i="11"/>
  <c r="P45" i="11"/>
  <c r="O45" i="11"/>
  <c r="N45" i="11"/>
  <c r="M45" i="11"/>
  <c r="L45" i="11"/>
  <c r="K45" i="11"/>
  <c r="P44" i="11"/>
  <c r="O44" i="11"/>
  <c r="N44" i="11"/>
  <c r="M44" i="11"/>
  <c r="L44" i="11"/>
  <c r="K44" i="11"/>
  <c r="P43" i="11"/>
  <c r="O43" i="11"/>
  <c r="N43" i="11"/>
  <c r="M43" i="11"/>
  <c r="L43" i="11"/>
  <c r="K43" i="11"/>
  <c r="P42" i="11"/>
  <c r="O42" i="11"/>
  <c r="N42" i="11"/>
  <c r="M42" i="11"/>
  <c r="L42" i="11"/>
  <c r="K42" i="11"/>
  <c r="P41" i="11"/>
  <c r="O41" i="11"/>
  <c r="N41" i="11"/>
  <c r="M41" i="11"/>
  <c r="L41" i="11"/>
  <c r="K41" i="11"/>
  <c r="P40" i="11"/>
  <c r="O40" i="11"/>
  <c r="N40" i="11"/>
  <c r="M40" i="11"/>
  <c r="L40" i="11"/>
  <c r="K40" i="11"/>
  <c r="P39" i="11"/>
  <c r="O39" i="11"/>
  <c r="N39" i="11"/>
  <c r="M39" i="11"/>
  <c r="L39" i="11"/>
  <c r="K39" i="11"/>
  <c r="P38" i="11"/>
  <c r="O38" i="11"/>
  <c r="N38" i="11"/>
  <c r="M38" i="11"/>
  <c r="L38" i="11"/>
  <c r="K38" i="11"/>
  <c r="P37" i="11"/>
  <c r="O37" i="11"/>
  <c r="N37" i="11"/>
  <c r="M37" i="11"/>
  <c r="L37" i="11"/>
  <c r="K37" i="11"/>
  <c r="P36" i="11"/>
  <c r="O36" i="11"/>
  <c r="N36" i="11"/>
  <c r="M36" i="11"/>
  <c r="L36" i="11"/>
  <c r="K36" i="11"/>
  <c r="P35" i="11"/>
  <c r="O35" i="11"/>
  <c r="N35" i="11"/>
  <c r="M35" i="11"/>
  <c r="L35" i="11"/>
  <c r="K35" i="11"/>
  <c r="P34" i="11"/>
  <c r="O34" i="11"/>
  <c r="N34" i="11"/>
  <c r="M34" i="11"/>
  <c r="L34" i="11"/>
  <c r="K34" i="11"/>
  <c r="P33" i="11"/>
  <c r="O33" i="11"/>
  <c r="N33" i="11"/>
  <c r="M33" i="11"/>
  <c r="L33" i="11"/>
  <c r="K33" i="11"/>
  <c r="P32" i="11"/>
  <c r="O32" i="11"/>
  <c r="N32" i="11"/>
  <c r="M32" i="11"/>
  <c r="L32" i="11"/>
  <c r="K32" i="11"/>
  <c r="P31" i="11"/>
  <c r="O31" i="11"/>
  <c r="N31" i="11"/>
  <c r="M31" i="11"/>
  <c r="L31" i="11"/>
  <c r="K31" i="11"/>
  <c r="P30" i="11"/>
  <c r="O30" i="11"/>
  <c r="N30" i="11"/>
  <c r="M30" i="11"/>
  <c r="L30" i="11"/>
  <c r="K30" i="11"/>
  <c r="P29" i="11"/>
  <c r="O29" i="11"/>
  <c r="N29" i="11"/>
  <c r="M29" i="11"/>
  <c r="L29" i="11"/>
  <c r="K29" i="11"/>
  <c r="P28" i="11"/>
  <c r="O28" i="11"/>
  <c r="N28" i="11"/>
  <c r="M28" i="11"/>
  <c r="L28" i="11"/>
  <c r="K28" i="11"/>
  <c r="P27" i="11"/>
  <c r="O27" i="11"/>
  <c r="N27" i="11"/>
  <c r="M27" i="11"/>
  <c r="L27" i="11"/>
  <c r="K27" i="11"/>
  <c r="P26" i="11"/>
  <c r="O26" i="11"/>
  <c r="N26" i="11"/>
  <c r="M26" i="11"/>
  <c r="L26" i="11"/>
  <c r="K26" i="11"/>
  <c r="P25" i="11"/>
  <c r="O25" i="11"/>
  <c r="N25" i="11"/>
  <c r="M25" i="11"/>
  <c r="L25" i="11"/>
  <c r="K25" i="11"/>
  <c r="P24" i="11"/>
  <c r="O24" i="11"/>
  <c r="N24" i="11"/>
  <c r="M24" i="11"/>
  <c r="L24" i="11"/>
  <c r="K24" i="11"/>
  <c r="P23" i="11"/>
  <c r="O23" i="11"/>
  <c r="N23" i="11"/>
  <c r="M23" i="11"/>
  <c r="L23" i="11"/>
  <c r="K23" i="11"/>
  <c r="P22" i="11"/>
  <c r="O22" i="11"/>
  <c r="N22" i="11"/>
  <c r="M22" i="11"/>
  <c r="L22" i="11"/>
  <c r="K22" i="11"/>
  <c r="P21" i="11"/>
  <c r="O21" i="11"/>
  <c r="N21" i="11"/>
  <c r="M21" i="11"/>
  <c r="L21" i="11"/>
  <c r="K21" i="11"/>
  <c r="P20" i="11"/>
  <c r="O20" i="11"/>
  <c r="N20" i="11"/>
  <c r="M20" i="11"/>
  <c r="L20" i="11"/>
  <c r="K20" i="11"/>
  <c r="P19" i="11"/>
  <c r="O19" i="11"/>
  <c r="N19" i="11"/>
  <c r="M19" i="11"/>
  <c r="L19" i="11"/>
  <c r="K19" i="11"/>
  <c r="P18" i="11"/>
  <c r="O18" i="11"/>
  <c r="N18" i="11"/>
  <c r="M18" i="11"/>
  <c r="L18" i="11"/>
  <c r="K18" i="11"/>
  <c r="P17" i="11"/>
  <c r="O17" i="11"/>
  <c r="N17" i="11"/>
  <c r="M17" i="11"/>
  <c r="L17" i="11"/>
  <c r="K17" i="11"/>
  <c r="P16" i="11"/>
  <c r="O16" i="11"/>
  <c r="N16" i="11"/>
  <c r="M16" i="11"/>
  <c r="L16" i="11"/>
  <c r="K16" i="11"/>
  <c r="P15" i="11"/>
  <c r="O15" i="11"/>
  <c r="N15" i="11"/>
  <c r="M15" i="11"/>
  <c r="L15" i="11"/>
  <c r="K15" i="11"/>
  <c r="P14" i="11"/>
  <c r="O14" i="11"/>
  <c r="N14" i="11"/>
  <c r="M14" i="11"/>
  <c r="L14" i="11"/>
  <c r="K14" i="11"/>
  <c r="P13" i="11"/>
  <c r="O13" i="11"/>
  <c r="N13" i="11"/>
  <c r="M13" i="11"/>
  <c r="L13" i="11"/>
  <c r="K13" i="11"/>
  <c r="P12" i="11"/>
  <c r="O12" i="11"/>
  <c r="N12" i="11"/>
  <c r="M12" i="11"/>
  <c r="L12" i="11"/>
  <c r="K12" i="11"/>
  <c r="P11" i="11"/>
  <c r="O11" i="11"/>
  <c r="N11" i="11"/>
  <c r="M11" i="11"/>
  <c r="L11" i="11"/>
  <c r="K11" i="11"/>
  <c r="P10" i="11"/>
  <c r="O10" i="11"/>
  <c r="N10" i="11"/>
  <c r="M10" i="11"/>
  <c r="L10" i="11"/>
  <c r="K10" i="11"/>
  <c r="P9" i="11"/>
  <c r="O9" i="11"/>
  <c r="N9" i="11"/>
  <c r="M9" i="11"/>
  <c r="L9" i="11"/>
  <c r="K9" i="11"/>
  <c r="P8" i="11"/>
  <c r="O8" i="11"/>
  <c r="N8" i="11"/>
  <c r="M8" i="11"/>
  <c r="L8" i="11"/>
  <c r="K8" i="11"/>
  <c r="P7" i="11"/>
  <c r="O7" i="11"/>
  <c r="N7" i="11"/>
  <c r="M7" i="11"/>
  <c r="L7" i="11"/>
  <c r="K7" i="11"/>
  <c r="P6" i="11"/>
  <c r="O6" i="11"/>
  <c r="N6" i="11"/>
  <c r="M6" i="11"/>
  <c r="L6" i="11"/>
  <c r="K6" i="11"/>
  <c r="P5" i="11"/>
  <c r="O5" i="11"/>
  <c r="N5" i="11"/>
  <c r="M5" i="11"/>
  <c r="L5" i="11"/>
  <c r="K5" i="11"/>
  <c r="P4" i="11"/>
  <c r="O4" i="11"/>
  <c r="N4" i="11"/>
  <c r="M4" i="11"/>
  <c r="L4" i="11"/>
  <c r="K4" i="11"/>
  <c r="P3" i="11"/>
  <c r="O3" i="11"/>
  <c r="N3" i="11"/>
  <c r="M3" i="11"/>
  <c r="L3" i="11"/>
  <c r="K3" i="11"/>
  <c r="P2" i="11"/>
  <c r="O2" i="11"/>
  <c r="N2" i="11"/>
  <c r="M2" i="11"/>
  <c r="L2" i="11"/>
  <c r="K2" i="11"/>
  <c r="C4" i="10"/>
  <c r="C5" i="10"/>
  <c r="C6" i="10"/>
  <c r="C7" i="10"/>
  <c r="C8" i="10"/>
  <c r="C9" i="10"/>
  <c r="C10" i="10"/>
  <c r="C11" i="10"/>
  <c r="C12" i="10"/>
  <c r="C13" i="10"/>
  <c r="C14" i="10"/>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15" i="10"/>
  <c r="C116" i="10"/>
  <c r="C117" i="10"/>
  <c r="C118" i="10"/>
  <c r="C119" i="10"/>
  <c r="C120" i="10"/>
  <c r="C121" i="10"/>
  <c r="C122" i="10"/>
  <c r="C123" i="10"/>
  <c r="C124" i="10"/>
  <c r="C125" i="10"/>
  <c r="C126" i="10"/>
  <c r="C127" i="10"/>
  <c r="C128" i="10"/>
  <c r="C129" i="10"/>
  <c r="C130" i="10"/>
  <c r="C131" i="10"/>
  <c r="C132" i="10"/>
  <c r="C133" i="10"/>
  <c r="C134" i="10"/>
  <c r="C135" i="10"/>
  <c r="C136" i="10"/>
  <c r="C137" i="10"/>
  <c r="C138" i="10"/>
  <c r="C139" i="10"/>
  <c r="C140" i="10"/>
  <c r="C141" i="10"/>
  <c r="C142" i="10"/>
  <c r="C143" i="10"/>
  <c r="C144" i="10"/>
  <c r="C145" i="10"/>
  <c r="C146" i="10"/>
  <c r="C147" i="10"/>
  <c r="C148" i="10"/>
  <c r="C149" i="10"/>
  <c r="C150" i="10"/>
  <c r="C151" i="10"/>
  <c r="C152" i="10"/>
  <c r="C153" i="10"/>
  <c r="C154" i="10"/>
  <c r="C155" i="10"/>
  <c r="C156" i="10"/>
  <c r="C157" i="10"/>
  <c r="C158" i="10"/>
  <c r="C159" i="10"/>
  <c r="C160" i="10"/>
  <c r="C161" i="10"/>
  <c r="C162" i="10"/>
  <c r="C163" i="10"/>
  <c r="C164" i="10"/>
  <c r="C165" i="10"/>
  <c r="C166" i="10"/>
  <c r="C167" i="10"/>
  <c r="C168" i="10"/>
  <c r="C169" i="10"/>
  <c r="C170" i="10"/>
  <c r="C171" i="10"/>
  <c r="C172" i="10"/>
  <c r="C173" i="10"/>
  <c r="C174" i="10"/>
  <c r="C175" i="10"/>
  <c r="C176" i="10"/>
  <c r="C177" i="10"/>
  <c r="C178" i="10"/>
  <c r="C179" i="10"/>
  <c r="C180" i="10"/>
  <c r="C181" i="10"/>
  <c r="C182" i="10"/>
  <c r="C183" i="10"/>
  <c r="C184" i="10"/>
  <c r="C185" i="10"/>
  <c r="C186" i="10"/>
  <c r="C187" i="10"/>
  <c r="C188" i="10"/>
  <c r="C189" i="10"/>
  <c r="C190" i="10"/>
  <c r="C191" i="10"/>
  <c r="C192" i="10"/>
  <c r="C193" i="10"/>
  <c r="C194" i="10"/>
  <c r="C195" i="10"/>
  <c r="C196" i="10"/>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O3" i="10"/>
  <c r="P3" i="10"/>
  <c r="O4" i="10"/>
  <c r="P4" i="10"/>
  <c r="O5" i="10"/>
  <c r="P5" i="10"/>
  <c r="O6" i="10"/>
  <c r="P6" i="10"/>
  <c r="O7" i="10"/>
  <c r="P7" i="10"/>
  <c r="O8" i="10"/>
  <c r="P8" i="10"/>
  <c r="O9" i="10"/>
  <c r="P9" i="10"/>
  <c r="O10" i="10"/>
  <c r="P10" i="10"/>
  <c r="O11" i="10"/>
  <c r="P11" i="10"/>
  <c r="O12" i="10"/>
  <c r="P12" i="10"/>
  <c r="O13" i="10"/>
  <c r="P13" i="10"/>
  <c r="O14" i="10"/>
  <c r="P14" i="10"/>
  <c r="O15" i="10"/>
  <c r="P15" i="10"/>
  <c r="O16" i="10"/>
  <c r="P16" i="10"/>
  <c r="O17" i="10"/>
  <c r="P17" i="10"/>
  <c r="O18" i="10"/>
  <c r="P18" i="10"/>
  <c r="O19" i="10"/>
  <c r="P19" i="10"/>
  <c r="O20" i="10"/>
  <c r="P20" i="10"/>
  <c r="O21" i="10"/>
  <c r="P21" i="10"/>
  <c r="O22" i="10"/>
  <c r="P22" i="10"/>
  <c r="O23" i="10"/>
  <c r="P23" i="10"/>
  <c r="O24" i="10"/>
  <c r="P24" i="10"/>
  <c r="O25" i="10"/>
  <c r="P25" i="10"/>
  <c r="O26" i="10"/>
  <c r="P26" i="10"/>
  <c r="O27" i="10"/>
  <c r="P27" i="10"/>
  <c r="O28" i="10"/>
  <c r="P28" i="10"/>
  <c r="O29" i="10"/>
  <c r="P29" i="10"/>
  <c r="O30" i="10"/>
  <c r="P30" i="10"/>
  <c r="O31" i="10"/>
  <c r="P31" i="10"/>
  <c r="O32" i="10"/>
  <c r="P32" i="10"/>
  <c r="O33" i="10"/>
  <c r="P33" i="10"/>
  <c r="O34" i="10"/>
  <c r="P34" i="10"/>
  <c r="O35" i="10"/>
  <c r="P35" i="10"/>
  <c r="O36" i="10"/>
  <c r="P36" i="10"/>
  <c r="O37" i="10"/>
  <c r="P37" i="10"/>
  <c r="O38" i="10"/>
  <c r="P38" i="10"/>
  <c r="O39" i="10"/>
  <c r="P39" i="10"/>
  <c r="O40" i="10"/>
  <c r="P40" i="10"/>
  <c r="O41" i="10"/>
  <c r="P41" i="10"/>
  <c r="O42" i="10"/>
  <c r="P42" i="10"/>
  <c r="O43" i="10"/>
  <c r="P43" i="10"/>
  <c r="O44" i="10"/>
  <c r="P44" i="10"/>
  <c r="O45" i="10"/>
  <c r="P45" i="10"/>
  <c r="O46" i="10"/>
  <c r="P46" i="10"/>
  <c r="O47" i="10"/>
  <c r="P47" i="10"/>
  <c r="O48" i="10"/>
  <c r="P48" i="10"/>
  <c r="O49" i="10"/>
  <c r="P49" i="10"/>
  <c r="O50" i="10"/>
  <c r="P50" i="10"/>
  <c r="O51" i="10"/>
  <c r="P51" i="10"/>
  <c r="O52" i="10"/>
  <c r="P52" i="10"/>
  <c r="O53" i="10"/>
  <c r="P53" i="10"/>
  <c r="O54" i="10"/>
  <c r="P54" i="10"/>
  <c r="O55" i="10"/>
  <c r="P55" i="10"/>
  <c r="O56" i="10"/>
  <c r="P56" i="10"/>
  <c r="O57" i="10"/>
  <c r="P57" i="10"/>
  <c r="O58" i="10"/>
  <c r="P58" i="10"/>
  <c r="O59" i="10"/>
  <c r="P59" i="10"/>
  <c r="O60" i="10"/>
  <c r="P60" i="10"/>
  <c r="O61" i="10"/>
  <c r="P61" i="10"/>
  <c r="O62" i="10"/>
  <c r="P62" i="10"/>
  <c r="O63" i="10"/>
  <c r="P63" i="10"/>
  <c r="O64" i="10"/>
  <c r="P64" i="10"/>
  <c r="O65" i="10"/>
  <c r="P65" i="10"/>
  <c r="O66" i="10"/>
  <c r="P66" i="10"/>
  <c r="O67" i="10"/>
  <c r="P67" i="10"/>
  <c r="O68" i="10"/>
  <c r="P68" i="10"/>
  <c r="O69" i="10"/>
  <c r="P69" i="10"/>
  <c r="O70" i="10"/>
  <c r="P70" i="10"/>
  <c r="O71" i="10"/>
  <c r="P71" i="10"/>
  <c r="O72" i="10"/>
  <c r="P72" i="10"/>
  <c r="O73" i="10"/>
  <c r="P73" i="10"/>
  <c r="O74" i="10"/>
  <c r="P74" i="10"/>
  <c r="O75" i="10"/>
  <c r="P75" i="10"/>
  <c r="O76" i="10"/>
  <c r="P76" i="10"/>
  <c r="O77" i="10"/>
  <c r="P77" i="10"/>
  <c r="O78" i="10"/>
  <c r="P78" i="10"/>
  <c r="O79" i="10"/>
  <c r="P79" i="10"/>
  <c r="O80" i="10"/>
  <c r="P80" i="10"/>
  <c r="O81" i="10"/>
  <c r="P81" i="10"/>
  <c r="O82" i="10"/>
  <c r="P82" i="10"/>
  <c r="O83" i="10"/>
  <c r="P83" i="10"/>
  <c r="O84" i="10"/>
  <c r="P84" i="10"/>
  <c r="O85" i="10"/>
  <c r="P85" i="10"/>
  <c r="O86" i="10"/>
  <c r="P86" i="10"/>
  <c r="O87" i="10"/>
  <c r="P87" i="10"/>
  <c r="O88" i="10"/>
  <c r="P88" i="10"/>
  <c r="O89" i="10"/>
  <c r="P89" i="10"/>
  <c r="O90" i="10"/>
  <c r="P90" i="10"/>
  <c r="O91" i="10"/>
  <c r="P91" i="10"/>
  <c r="O92" i="10"/>
  <c r="P92" i="10"/>
  <c r="O93" i="10"/>
  <c r="P93" i="10"/>
  <c r="O94" i="10"/>
  <c r="P94" i="10"/>
  <c r="O95" i="10"/>
  <c r="P95" i="10"/>
  <c r="O96" i="10"/>
  <c r="P96" i="10"/>
  <c r="O97" i="10"/>
  <c r="P97" i="10"/>
  <c r="O98" i="10"/>
  <c r="P98" i="10"/>
  <c r="O99" i="10"/>
  <c r="P99" i="10"/>
  <c r="O100" i="10"/>
  <c r="P100" i="10"/>
  <c r="O101" i="10"/>
  <c r="P101" i="10"/>
  <c r="O102" i="10"/>
  <c r="P102" i="10"/>
  <c r="O103" i="10"/>
  <c r="P103" i="10"/>
  <c r="O104" i="10"/>
  <c r="P104" i="10"/>
  <c r="O105" i="10"/>
  <c r="P105" i="10"/>
  <c r="O106" i="10"/>
  <c r="P106" i="10"/>
  <c r="O107" i="10"/>
  <c r="P107" i="10"/>
  <c r="O108" i="10"/>
  <c r="P108" i="10"/>
  <c r="O109" i="10"/>
  <c r="P109" i="10"/>
  <c r="O110" i="10"/>
  <c r="P110" i="10"/>
  <c r="O111" i="10"/>
  <c r="P111" i="10"/>
  <c r="O112" i="10"/>
  <c r="P112" i="10"/>
  <c r="O113" i="10"/>
  <c r="P113" i="10"/>
  <c r="O114" i="10"/>
  <c r="P114" i="10"/>
  <c r="O115" i="10"/>
  <c r="P115" i="10"/>
  <c r="O116" i="10"/>
  <c r="P116" i="10"/>
  <c r="O117" i="10"/>
  <c r="P117" i="10"/>
  <c r="O118" i="10"/>
  <c r="P118" i="10"/>
  <c r="O119" i="10"/>
  <c r="P119" i="10"/>
  <c r="O120" i="10"/>
  <c r="P120" i="10"/>
  <c r="O121" i="10"/>
  <c r="P121" i="10"/>
  <c r="O122" i="10"/>
  <c r="P122" i="10"/>
  <c r="O123" i="10"/>
  <c r="P123" i="10"/>
  <c r="O124" i="10"/>
  <c r="P124" i="10"/>
  <c r="O125" i="10"/>
  <c r="P125" i="10"/>
  <c r="O126" i="10"/>
  <c r="P126" i="10"/>
  <c r="O127" i="10"/>
  <c r="P127" i="10"/>
  <c r="O128" i="10"/>
  <c r="P128" i="10"/>
  <c r="O129" i="10"/>
  <c r="P129" i="10"/>
  <c r="O130" i="10"/>
  <c r="P130" i="10"/>
  <c r="O131" i="10"/>
  <c r="P131" i="10"/>
  <c r="O132" i="10"/>
  <c r="P132" i="10"/>
  <c r="O133" i="10"/>
  <c r="P133" i="10"/>
  <c r="O134" i="10"/>
  <c r="P134" i="10"/>
  <c r="O135" i="10"/>
  <c r="P135" i="10"/>
  <c r="O136" i="10"/>
  <c r="P136" i="10"/>
  <c r="O137" i="10"/>
  <c r="P137" i="10"/>
  <c r="O138" i="10"/>
  <c r="P138" i="10"/>
  <c r="O139" i="10"/>
  <c r="P139" i="10"/>
  <c r="O140" i="10"/>
  <c r="P140" i="10"/>
  <c r="O141" i="10"/>
  <c r="P141" i="10"/>
  <c r="O142" i="10"/>
  <c r="P142" i="10"/>
  <c r="O143" i="10"/>
  <c r="P143" i="10"/>
  <c r="O144" i="10"/>
  <c r="P144" i="10"/>
  <c r="O145" i="10"/>
  <c r="P145" i="10"/>
  <c r="O146" i="10"/>
  <c r="P146" i="10"/>
  <c r="O147" i="10"/>
  <c r="P147" i="10"/>
  <c r="O148" i="10"/>
  <c r="P148" i="10"/>
  <c r="O149" i="10"/>
  <c r="P149" i="10"/>
  <c r="O150" i="10"/>
  <c r="P150" i="10"/>
  <c r="O151" i="10"/>
  <c r="P151" i="10"/>
  <c r="O152" i="10"/>
  <c r="P152" i="10"/>
  <c r="O153" i="10"/>
  <c r="P153" i="10"/>
  <c r="O154" i="10"/>
  <c r="P154" i="10"/>
  <c r="O155" i="10"/>
  <c r="P155" i="10"/>
  <c r="O156" i="10"/>
  <c r="P156" i="10"/>
  <c r="O157" i="10"/>
  <c r="P157" i="10"/>
  <c r="O158" i="10"/>
  <c r="P158" i="10"/>
  <c r="O159" i="10"/>
  <c r="P159" i="10"/>
  <c r="O160" i="10"/>
  <c r="P160" i="10"/>
  <c r="O161" i="10"/>
  <c r="P161" i="10"/>
  <c r="O162" i="10"/>
  <c r="P162" i="10"/>
  <c r="O163" i="10"/>
  <c r="P163" i="10"/>
  <c r="O164" i="10"/>
  <c r="P164" i="10"/>
  <c r="O165" i="10"/>
  <c r="P165" i="10"/>
  <c r="O166" i="10"/>
  <c r="P166" i="10"/>
  <c r="O167" i="10"/>
  <c r="P167" i="10"/>
  <c r="O168" i="10"/>
  <c r="P168" i="10"/>
  <c r="O169" i="10"/>
  <c r="P169" i="10"/>
  <c r="O170" i="10"/>
  <c r="P170" i="10"/>
  <c r="O171" i="10"/>
  <c r="P171" i="10"/>
  <c r="O172" i="10"/>
  <c r="P172" i="10"/>
  <c r="O173" i="10"/>
  <c r="P173" i="10"/>
  <c r="O174" i="10"/>
  <c r="P174" i="10"/>
  <c r="O175" i="10"/>
  <c r="P175" i="10"/>
  <c r="O176" i="10"/>
  <c r="P176" i="10"/>
  <c r="O177" i="10"/>
  <c r="P177" i="10"/>
  <c r="O178" i="10"/>
  <c r="P178" i="10"/>
  <c r="O179" i="10"/>
  <c r="P179" i="10"/>
  <c r="O180" i="10"/>
  <c r="P180" i="10"/>
  <c r="O181" i="10"/>
  <c r="P181" i="10"/>
  <c r="O182" i="10"/>
  <c r="P182" i="10"/>
  <c r="O183" i="10"/>
  <c r="P183" i="10"/>
  <c r="O184" i="10"/>
  <c r="P184" i="10"/>
  <c r="O185" i="10"/>
  <c r="P185" i="10"/>
  <c r="O186" i="10"/>
  <c r="P186" i="10"/>
  <c r="O187" i="10"/>
  <c r="P187" i="10"/>
  <c r="O188" i="10"/>
  <c r="P188" i="10"/>
  <c r="O189" i="10"/>
  <c r="P189" i="10"/>
  <c r="O190" i="10"/>
  <c r="P190" i="10"/>
  <c r="O191" i="10"/>
  <c r="P191" i="10"/>
  <c r="O192" i="10"/>
  <c r="P192" i="10"/>
  <c r="O193" i="10"/>
  <c r="P193" i="10"/>
  <c r="O194" i="10"/>
  <c r="P194" i="10"/>
  <c r="O195" i="10"/>
  <c r="P195" i="10"/>
  <c r="O196" i="10"/>
  <c r="P196" i="10"/>
  <c r="O197" i="10"/>
  <c r="P197" i="10"/>
  <c r="O198" i="10"/>
  <c r="P198" i="10"/>
  <c r="O199" i="10"/>
  <c r="P199" i="10"/>
  <c r="O200" i="10"/>
  <c r="P200" i="10"/>
  <c r="O201" i="10"/>
  <c r="P201" i="10"/>
  <c r="O202" i="10"/>
  <c r="P202" i="10"/>
  <c r="O203" i="10"/>
  <c r="P203" i="10"/>
  <c r="O204" i="10"/>
  <c r="P204" i="10"/>
  <c r="O205" i="10"/>
  <c r="P205" i="10"/>
  <c r="O206" i="10"/>
  <c r="P206" i="10"/>
  <c r="O207" i="10"/>
  <c r="P207" i="10"/>
  <c r="O208" i="10"/>
  <c r="P208" i="10"/>
  <c r="O209" i="10"/>
  <c r="P209" i="10"/>
  <c r="O210" i="10"/>
  <c r="P210" i="10"/>
  <c r="O211" i="10"/>
  <c r="P211" i="10"/>
  <c r="O212" i="10"/>
  <c r="P212" i="10"/>
  <c r="O213" i="10"/>
  <c r="P213" i="10"/>
  <c r="O214" i="10"/>
  <c r="P214" i="10"/>
  <c r="O215" i="10"/>
  <c r="P215" i="10"/>
  <c r="O216" i="10"/>
  <c r="P216" i="10"/>
  <c r="O217" i="10"/>
  <c r="P217" i="10"/>
  <c r="O218" i="10"/>
  <c r="P218" i="10"/>
  <c r="O219" i="10"/>
  <c r="P219" i="10"/>
  <c r="O220" i="10"/>
  <c r="P220" i="10"/>
  <c r="O221" i="10"/>
  <c r="P221" i="10"/>
  <c r="O222" i="10"/>
  <c r="P222" i="10"/>
  <c r="O223" i="10"/>
  <c r="P223" i="10"/>
  <c r="O224" i="10"/>
  <c r="P224" i="10"/>
  <c r="O225" i="10"/>
  <c r="P225" i="10"/>
  <c r="O226" i="10"/>
  <c r="P226" i="10"/>
  <c r="O227" i="10"/>
  <c r="P227" i="10"/>
  <c r="O228" i="10"/>
  <c r="P228" i="10"/>
  <c r="O229" i="10"/>
  <c r="P229" i="10"/>
  <c r="O230" i="10"/>
  <c r="P230" i="10"/>
  <c r="O231" i="10"/>
  <c r="P231" i="10"/>
  <c r="O232" i="10"/>
  <c r="P232" i="10"/>
  <c r="O233" i="10"/>
  <c r="P233" i="10"/>
  <c r="O234" i="10"/>
  <c r="P234" i="10"/>
  <c r="O235" i="10"/>
  <c r="P235" i="10"/>
  <c r="O236" i="10"/>
  <c r="P236" i="10"/>
  <c r="O237" i="10"/>
  <c r="P237" i="10"/>
  <c r="O238" i="10"/>
  <c r="P238" i="10"/>
  <c r="O239" i="10"/>
  <c r="P239" i="10"/>
  <c r="O240" i="10"/>
  <c r="P240" i="10"/>
  <c r="O241" i="10"/>
  <c r="P241" i="10"/>
  <c r="O242" i="10"/>
  <c r="P242" i="10"/>
  <c r="O243" i="10"/>
  <c r="P243" i="10"/>
  <c r="O244" i="10"/>
  <c r="P244" i="10"/>
  <c r="O245" i="10"/>
  <c r="P245" i="10"/>
  <c r="O246" i="10"/>
  <c r="P246" i="10"/>
  <c r="O247" i="10"/>
  <c r="P247" i="10"/>
  <c r="O248" i="10"/>
  <c r="P248" i="10"/>
  <c r="O249" i="10"/>
  <c r="P249" i="10"/>
  <c r="O250" i="10"/>
  <c r="P250" i="10"/>
  <c r="O251" i="10"/>
  <c r="P251" i="10"/>
  <c r="O252" i="10"/>
  <c r="P252" i="10"/>
  <c r="O253" i="10"/>
  <c r="P253" i="10"/>
  <c r="O254" i="10"/>
  <c r="P254" i="10"/>
  <c r="O255" i="10"/>
  <c r="P255" i="10"/>
  <c r="O256" i="10"/>
  <c r="P256" i="10"/>
  <c r="O257" i="10"/>
  <c r="P257" i="10"/>
  <c r="O258" i="10"/>
  <c r="P258" i="10"/>
  <c r="O259" i="10"/>
  <c r="P259" i="10"/>
  <c r="O260" i="10"/>
  <c r="P260" i="10"/>
  <c r="O261" i="10"/>
  <c r="P261" i="10"/>
  <c r="O262" i="10"/>
  <c r="P262" i="10"/>
  <c r="O263" i="10"/>
  <c r="P263" i="10"/>
  <c r="O264" i="10"/>
  <c r="P264" i="10"/>
  <c r="O265" i="10"/>
  <c r="P265" i="10"/>
  <c r="O266" i="10"/>
  <c r="P266" i="10"/>
  <c r="O267" i="10"/>
  <c r="P267" i="10"/>
  <c r="O268" i="10"/>
  <c r="P268" i="10"/>
  <c r="O269" i="10"/>
  <c r="P269" i="10"/>
  <c r="O270" i="10"/>
  <c r="P270" i="10"/>
  <c r="O271" i="10"/>
  <c r="P271" i="10"/>
  <c r="O272" i="10"/>
  <c r="P272" i="10"/>
  <c r="O273" i="10"/>
  <c r="P273" i="10"/>
  <c r="O274" i="10"/>
  <c r="P274" i="10"/>
  <c r="O275" i="10"/>
  <c r="P275" i="10"/>
  <c r="O276" i="10"/>
  <c r="P276" i="10"/>
  <c r="O277" i="10"/>
  <c r="P277" i="10"/>
  <c r="O278" i="10"/>
  <c r="P278" i="10"/>
  <c r="O279" i="10"/>
  <c r="P279" i="10"/>
  <c r="O280" i="10"/>
  <c r="P280" i="10"/>
  <c r="O281" i="10"/>
  <c r="P281" i="10"/>
  <c r="O282" i="10"/>
  <c r="P282" i="10"/>
  <c r="O283" i="10"/>
  <c r="P283" i="10"/>
  <c r="O284" i="10"/>
  <c r="P284" i="10"/>
  <c r="O285" i="10"/>
  <c r="P285" i="10"/>
  <c r="O286" i="10"/>
  <c r="P286" i="10"/>
  <c r="O287" i="10"/>
  <c r="P287" i="10"/>
  <c r="O288" i="10"/>
  <c r="P288" i="10"/>
  <c r="O289" i="10"/>
  <c r="P289" i="10"/>
  <c r="O290" i="10"/>
  <c r="P290" i="10"/>
  <c r="O291" i="10"/>
  <c r="P291" i="10"/>
  <c r="O292" i="10"/>
  <c r="P292" i="10"/>
  <c r="O293" i="10"/>
  <c r="P293" i="10"/>
  <c r="O294" i="10"/>
  <c r="P294" i="10"/>
  <c r="O295" i="10"/>
  <c r="P295" i="10"/>
  <c r="O296" i="10"/>
  <c r="P296" i="10"/>
  <c r="O297" i="10"/>
  <c r="P297" i="10"/>
  <c r="O298" i="10"/>
  <c r="P298" i="10"/>
  <c r="O299" i="10"/>
  <c r="P299" i="10"/>
  <c r="O300" i="10"/>
  <c r="P300" i="10"/>
  <c r="O301" i="10"/>
  <c r="P301" i="10"/>
  <c r="O302" i="10"/>
  <c r="P302" i="10"/>
  <c r="O303" i="10"/>
  <c r="P303" i="10"/>
  <c r="O304" i="10"/>
  <c r="P304" i="10"/>
  <c r="O2" i="10"/>
  <c r="P2" i="10"/>
  <c r="N3" i="10"/>
  <c r="N4" i="10"/>
  <c r="N5" i="10"/>
  <c r="N6" i="10"/>
  <c r="N7" i="10"/>
  <c r="N8" i="10"/>
  <c r="N9" i="10"/>
  <c r="N10" i="10"/>
  <c r="N11" i="10"/>
  <c r="N12" i="10"/>
  <c r="N13" i="10"/>
  <c r="N14" i="10"/>
  <c r="N15" i="10"/>
  <c r="N16" i="10"/>
  <c r="N17" i="10"/>
  <c r="N18" i="10"/>
  <c r="N19" i="10"/>
  <c r="N20" i="10"/>
  <c r="N21" i="10"/>
  <c r="N22" i="10"/>
  <c r="N23" i="10"/>
  <c r="N24" i="10"/>
  <c r="N25" i="10"/>
  <c r="N26" i="10"/>
  <c r="N27" i="10"/>
  <c r="N28" i="10"/>
  <c r="N29" i="10"/>
  <c r="N30" i="10"/>
  <c r="N31" i="10"/>
  <c r="N32" i="10"/>
  <c r="N33" i="10"/>
  <c r="N34" i="10"/>
  <c r="N35" i="10"/>
  <c r="N36" i="10"/>
  <c r="N37" i="10"/>
  <c r="N38" i="10"/>
  <c r="N39" i="10"/>
  <c r="N40" i="10"/>
  <c r="N41" i="10"/>
  <c r="N42" i="10"/>
  <c r="N43" i="10"/>
  <c r="N44" i="10"/>
  <c r="N45" i="10"/>
  <c r="N46" i="10"/>
  <c r="N47" i="10"/>
  <c r="N48" i="10"/>
  <c r="N49" i="10"/>
  <c r="N50" i="10"/>
  <c r="N51" i="10"/>
  <c r="N52" i="10"/>
  <c r="N53" i="10"/>
  <c r="N54" i="10"/>
  <c r="N55" i="10"/>
  <c r="N56" i="10"/>
  <c r="N57" i="10"/>
  <c r="N58" i="10"/>
  <c r="N59" i="10"/>
  <c r="N60" i="10"/>
  <c r="N61" i="10"/>
  <c r="N62" i="10"/>
  <c r="N63" i="10"/>
  <c r="N64" i="10"/>
  <c r="N65" i="10"/>
  <c r="N66" i="10"/>
  <c r="N67" i="10"/>
  <c r="N68" i="10"/>
  <c r="N69" i="10"/>
  <c r="N70" i="10"/>
  <c r="N71" i="10"/>
  <c r="N72" i="10"/>
  <c r="N73" i="10"/>
  <c r="N74" i="10"/>
  <c r="N75" i="10"/>
  <c r="N76" i="10"/>
  <c r="N77" i="10"/>
  <c r="N78" i="10"/>
  <c r="N79" i="10"/>
  <c r="N80" i="10"/>
  <c r="N81" i="10"/>
  <c r="N82" i="10"/>
  <c r="N83" i="10"/>
  <c r="N84" i="10"/>
  <c r="N85" i="10"/>
  <c r="N86" i="10"/>
  <c r="N87" i="10"/>
  <c r="N88" i="10"/>
  <c r="N89" i="10"/>
  <c r="N90" i="10"/>
  <c r="N91" i="10"/>
  <c r="N92" i="10"/>
  <c r="N93" i="10"/>
  <c r="N94" i="10"/>
  <c r="N95" i="10"/>
  <c r="N96" i="10"/>
  <c r="N97" i="10"/>
  <c r="N98" i="10"/>
  <c r="N99" i="10"/>
  <c r="N100" i="10"/>
  <c r="N101" i="10"/>
  <c r="N102" i="10"/>
  <c r="N103" i="10"/>
  <c r="N104" i="10"/>
  <c r="N105" i="10"/>
  <c r="N106" i="10"/>
  <c r="N107" i="10"/>
  <c r="N108" i="10"/>
  <c r="N109" i="10"/>
  <c r="N110" i="10"/>
  <c r="N111" i="10"/>
  <c r="N112" i="10"/>
  <c r="N113" i="10"/>
  <c r="N114" i="10"/>
  <c r="N115" i="10"/>
  <c r="N116" i="10"/>
  <c r="N117" i="10"/>
  <c r="N118" i="10"/>
  <c r="N119" i="10"/>
  <c r="N120" i="10"/>
  <c r="N121" i="10"/>
  <c r="N122" i="10"/>
  <c r="N123" i="10"/>
  <c r="N124" i="10"/>
  <c r="N125" i="10"/>
  <c r="N126" i="10"/>
  <c r="N127" i="10"/>
  <c r="N128" i="10"/>
  <c r="N129" i="10"/>
  <c r="N130" i="10"/>
  <c r="N131" i="10"/>
  <c r="N132" i="10"/>
  <c r="N133" i="10"/>
  <c r="N134" i="10"/>
  <c r="N135" i="10"/>
  <c r="N136" i="10"/>
  <c r="N137" i="10"/>
  <c r="N138" i="10"/>
  <c r="N139" i="10"/>
  <c r="N140" i="10"/>
  <c r="N141" i="10"/>
  <c r="N142" i="10"/>
  <c r="N143" i="10"/>
  <c r="N144" i="10"/>
  <c r="N145" i="10"/>
  <c r="N146" i="10"/>
  <c r="N147" i="10"/>
  <c r="N148" i="10"/>
  <c r="N149" i="10"/>
  <c r="N150" i="10"/>
  <c r="N151" i="10"/>
  <c r="N152" i="10"/>
  <c r="N153" i="10"/>
  <c r="N154" i="10"/>
  <c r="N155" i="10"/>
  <c r="N156" i="10"/>
  <c r="N157" i="10"/>
  <c r="N158" i="10"/>
  <c r="N159" i="10"/>
  <c r="N160" i="10"/>
  <c r="N161" i="10"/>
  <c r="N162" i="10"/>
  <c r="N163" i="10"/>
  <c r="N164" i="10"/>
  <c r="N165" i="10"/>
  <c r="N166" i="10"/>
  <c r="N167" i="10"/>
  <c r="N168" i="10"/>
  <c r="N169" i="10"/>
  <c r="N170" i="10"/>
  <c r="N171" i="10"/>
  <c r="N172" i="10"/>
  <c r="N173" i="10"/>
  <c r="N174" i="10"/>
  <c r="N175" i="10"/>
  <c r="N176" i="10"/>
  <c r="N177" i="10"/>
  <c r="N178" i="10"/>
  <c r="N179" i="10"/>
  <c r="N180" i="10"/>
  <c r="N181" i="10"/>
  <c r="N182" i="10"/>
  <c r="N183" i="10"/>
  <c r="N184" i="10"/>
  <c r="N185" i="10"/>
  <c r="N186" i="10"/>
  <c r="N187" i="10"/>
  <c r="N188" i="10"/>
  <c r="N189" i="10"/>
  <c r="N190" i="10"/>
  <c r="N191" i="10"/>
  <c r="N192" i="10"/>
  <c r="N193" i="10"/>
  <c r="N194" i="10"/>
  <c r="N195" i="10"/>
  <c r="N196" i="10"/>
  <c r="N197" i="10"/>
  <c r="N198" i="10"/>
  <c r="N199" i="10"/>
  <c r="N200" i="10"/>
  <c r="N201" i="10"/>
  <c r="N202" i="10"/>
  <c r="N203" i="10"/>
  <c r="N204" i="10"/>
  <c r="N205" i="10"/>
  <c r="N206" i="10"/>
  <c r="N207" i="10"/>
  <c r="N208" i="10"/>
  <c r="N209" i="10"/>
  <c r="N210" i="10"/>
  <c r="N211" i="10"/>
  <c r="N212" i="10"/>
  <c r="N213" i="10"/>
  <c r="N214" i="10"/>
  <c r="N215" i="10"/>
  <c r="N216" i="10"/>
  <c r="N217" i="10"/>
  <c r="N218" i="10"/>
  <c r="N219" i="10"/>
  <c r="N220" i="10"/>
  <c r="N221" i="10"/>
  <c r="N222" i="10"/>
  <c r="N223" i="10"/>
  <c r="N224" i="10"/>
  <c r="N225" i="10"/>
  <c r="N226" i="10"/>
  <c r="N227" i="10"/>
  <c r="N228" i="10"/>
  <c r="N229" i="10"/>
  <c r="N230" i="10"/>
  <c r="N231" i="10"/>
  <c r="N232" i="10"/>
  <c r="N233" i="10"/>
  <c r="N234" i="10"/>
  <c r="N235" i="10"/>
  <c r="N236" i="10"/>
  <c r="N237" i="10"/>
  <c r="N238" i="10"/>
  <c r="N239" i="10"/>
  <c r="N240" i="10"/>
  <c r="N241" i="10"/>
  <c r="N242" i="10"/>
  <c r="N243" i="10"/>
  <c r="N244" i="10"/>
  <c r="N245" i="10"/>
  <c r="N246" i="10"/>
  <c r="N247" i="10"/>
  <c r="N248" i="10"/>
  <c r="N249" i="10"/>
  <c r="N250" i="10"/>
  <c r="N251" i="10"/>
  <c r="N252" i="10"/>
  <c r="N253" i="10"/>
  <c r="N254" i="10"/>
  <c r="N255" i="10"/>
  <c r="N256" i="10"/>
  <c r="N257" i="10"/>
  <c r="N258" i="10"/>
  <c r="N259" i="10"/>
  <c r="N260" i="10"/>
  <c r="N261" i="10"/>
  <c r="N262" i="10"/>
  <c r="N263" i="10"/>
  <c r="N264" i="10"/>
  <c r="N265" i="10"/>
  <c r="N266" i="10"/>
  <c r="N267" i="10"/>
  <c r="N268" i="10"/>
  <c r="N269" i="10"/>
  <c r="N270" i="10"/>
  <c r="N271" i="10"/>
  <c r="N272" i="10"/>
  <c r="N273" i="10"/>
  <c r="N274" i="10"/>
  <c r="N275" i="10"/>
  <c r="N276" i="10"/>
  <c r="N277" i="10"/>
  <c r="N278" i="10"/>
  <c r="N279" i="10"/>
  <c r="N280" i="10"/>
  <c r="N281" i="10"/>
  <c r="N282" i="10"/>
  <c r="N283" i="10"/>
  <c r="N284" i="10"/>
  <c r="N285" i="10"/>
  <c r="N286" i="10"/>
  <c r="N287" i="10"/>
  <c r="N288" i="10"/>
  <c r="N289" i="10"/>
  <c r="N290" i="10"/>
  <c r="N291" i="10"/>
  <c r="N292" i="10"/>
  <c r="N293" i="10"/>
  <c r="N294" i="10"/>
  <c r="N295" i="10"/>
  <c r="N296" i="10"/>
  <c r="N297" i="10"/>
  <c r="N298" i="10"/>
  <c r="N299" i="10"/>
  <c r="N300" i="10"/>
  <c r="N301" i="10"/>
  <c r="N302" i="10"/>
  <c r="N303" i="10"/>
  <c r="N304" i="10"/>
  <c r="N2" i="10"/>
  <c r="L3" i="10"/>
  <c r="M3" i="10"/>
  <c r="L4" i="10"/>
  <c r="M4" i="10"/>
  <c r="L5" i="10"/>
  <c r="M5" i="10"/>
  <c r="L6" i="10"/>
  <c r="M6" i="10"/>
  <c r="L7" i="10"/>
  <c r="M7" i="10"/>
  <c r="L8" i="10"/>
  <c r="M8" i="10"/>
  <c r="L9" i="10"/>
  <c r="M9" i="10"/>
  <c r="L10" i="10"/>
  <c r="M10" i="10"/>
  <c r="L11" i="10"/>
  <c r="M11" i="10"/>
  <c r="L12" i="10"/>
  <c r="M12" i="10"/>
  <c r="L13" i="10"/>
  <c r="M13" i="10"/>
  <c r="L14" i="10"/>
  <c r="M14" i="10"/>
  <c r="L15" i="10"/>
  <c r="M15" i="10"/>
  <c r="L16" i="10"/>
  <c r="M16" i="10"/>
  <c r="L17" i="10"/>
  <c r="M17" i="10"/>
  <c r="L18" i="10"/>
  <c r="M18" i="10"/>
  <c r="L19" i="10"/>
  <c r="M19" i="10"/>
  <c r="L20" i="10"/>
  <c r="M20" i="10"/>
  <c r="L21" i="10"/>
  <c r="M21" i="10"/>
  <c r="L22" i="10"/>
  <c r="M22" i="10"/>
  <c r="L23" i="10"/>
  <c r="M23" i="10"/>
  <c r="L24" i="10"/>
  <c r="M24" i="10"/>
  <c r="L25" i="10"/>
  <c r="M25" i="10"/>
  <c r="L26" i="10"/>
  <c r="M26" i="10"/>
  <c r="L27" i="10"/>
  <c r="M27" i="10"/>
  <c r="L28" i="10"/>
  <c r="M28" i="10"/>
  <c r="L29" i="10"/>
  <c r="M29" i="10"/>
  <c r="L30" i="10"/>
  <c r="M30" i="10"/>
  <c r="L31" i="10"/>
  <c r="M31" i="10"/>
  <c r="L32" i="10"/>
  <c r="M32" i="10"/>
  <c r="L33" i="10"/>
  <c r="M33" i="10"/>
  <c r="L34" i="10"/>
  <c r="M34" i="10"/>
  <c r="L35" i="10"/>
  <c r="M35" i="10"/>
  <c r="L36" i="10"/>
  <c r="M36" i="10"/>
  <c r="L37" i="10"/>
  <c r="M37" i="10"/>
  <c r="L38" i="10"/>
  <c r="M38" i="10"/>
  <c r="L39" i="10"/>
  <c r="M39" i="10"/>
  <c r="L40" i="10"/>
  <c r="M40" i="10"/>
  <c r="L41" i="10"/>
  <c r="M41" i="10"/>
  <c r="L42" i="10"/>
  <c r="M42" i="10"/>
  <c r="L43" i="10"/>
  <c r="M43" i="10"/>
  <c r="L44" i="10"/>
  <c r="M44" i="10"/>
  <c r="L45" i="10"/>
  <c r="M45" i="10"/>
  <c r="L46" i="10"/>
  <c r="M46" i="10"/>
  <c r="L47" i="10"/>
  <c r="M47" i="10"/>
  <c r="L48" i="10"/>
  <c r="M48" i="10"/>
  <c r="L49" i="10"/>
  <c r="M49" i="10"/>
  <c r="L50" i="10"/>
  <c r="M50" i="10"/>
  <c r="L51" i="10"/>
  <c r="M51" i="10"/>
  <c r="L52" i="10"/>
  <c r="M52" i="10"/>
  <c r="L53" i="10"/>
  <c r="M53" i="10"/>
  <c r="L54" i="10"/>
  <c r="M54" i="10"/>
  <c r="L55" i="10"/>
  <c r="M55" i="10"/>
  <c r="L56" i="10"/>
  <c r="M56" i="10"/>
  <c r="L57" i="10"/>
  <c r="M57" i="10"/>
  <c r="L58" i="10"/>
  <c r="M58" i="10"/>
  <c r="L59" i="10"/>
  <c r="M59" i="10"/>
  <c r="L60" i="10"/>
  <c r="M60" i="10"/>
  <c r="L61" i="10"/>
  <c r="M61" i="10"/>
  <c r="L62" i="10"/>
  <c r="M62" i="10"/>
  <c r="L63" i="10"/>
  <c r="M63" i="10"/>
  <c r="L64" i="10"/>
  <c r="M64" i="10"/>
  <c r="L65" i="10"/>
  <c r="M65" i="10"/>
  <c r="L66" i="10"/>
  <c r="M66" i="10"/>
  <c r="L67" i="10"/>
  <c r="M67" i="10"/>
  <c r="L68" i="10"/>
  <c r="M68" i="10"/>
  <c r="L69" i="10"/>
  <c r="M69" i="10"/>
  <c r="L70" i="10"/>
  <c r="M70" i="10"/>
  <c r="L71" i="10"/>
  <c r="M71" i="10"/>
  <c r="L72" i="10"/>
  <c r="M72" i="10"/>
  <c r="L73" i="10"/>
  <c r="M73" i="10"/>
  <c r="L74" i="10"/>
  <c r="M74" i="10"/>
  <c r="L75" i="10"/>
  <c r="M75" i="10"/>
  <c r="L76" i="10"/>
  <c r="M76" i="10"/>
  <c r="L77" i="10"/>
  <c r="M77" i="10"/>
  <c r="L78" i="10"/>
  <c r="M78" i="10"/>
  <c r="L79" i="10"/>
  <c r="M79" i="10"/>
  <c r="L80" i="10"/>
  <c r="M80" i="10"/>
  <c r="L81" i="10"/>
  <c r="M81" i="10"/>
  <c r="L82" i="10"/>
  <c r="M82" i="10"/>
  <c r="L83" i="10"/>
  <c r="M83" i="10"/>
  <c r="L84" i="10"/>
  <c r="M84" i="10"/>
  <c r="L85" i="10"/>
  <c r="M85" i="10"/>
  <c r="L86" i="10"/>
  <c r="M86" i="10"/>
  <c r="L87" i="10"/>
  <c r="M87" i="10"/>
  <c r="L88" i="10"/>
  <c r="M88" i="10"/>
  <c r="L89" i="10"/>
  <c r="M89" i="10"/>
  <c r="L90" i="10"/>
  <c r="M90" i="10"/>
  <c r="L91" i="10"/>
  <c r="M91" i="10"/>
  <c r="L92" i="10"/>
  <c r="M92" i="10"/>
  <c r="L93" i="10"/>
  <c r="M93" i="10"/>
  <c r="L94" i="10"/>
  <c r="M94" i="10"/>
  <c r="L95" i="10"/>
  <c r="M95" i="10"/>
  <c r="L96" i="10"/>
  <c r="M96" i="10"/>
  <c r="L97" i="10"/>
  <c r="M97" i="10"/>
  <c r="L98" i="10"/>
  <c r="M98" i="10"/>
  <c r="L99" i="10"/>
  <c r="M99" i="10"/>
  <c r="L100" i="10"/>
  <c r="M100" i="10"/>
  <c r="L101" i="10"/>
  <c r="M101" i="10"/>
  <c r="L102" i="10"/>
  <c r="M102" i="10"/>
  <c r="L103" i="10"/>
  <c r="M103" i="10"/>
  <c r="L104" i="10"/>
  <c r="M104" i="10"/>
  <c r="L105" i="10"/>
  <c r="M105" i="10"/>
  <c r="L106" i="10"/>
  <c r="M106" i="10"/>
  <c r="L107" i="10"/>
  <c r="M107" i="10"/>
  <c r="L108" i="10"/>
  <c r="M108" i="10"/>
  <c r="L109" i="10"/>
  <c r="M109" i="10"/>
  <c r="L110" i="10"/>
  <c r="M110" i="10"/>
  <c r="L111" i="10"/>
  <c r="M111" i="10"/>
  <c r="L112" i="10"/>
  <c r="M112" i="10"/>
  <c r="L113" i="10"/>
  <c r="M113" i="10"/>
  <c r="L114" i="10"/>
  <c r="M114" i="10"/>
  <c r="L115" i="10"/>
  <c r="M115" i="10"/>
  <c r="L116" i="10"/>
  <c r="M116" i="10"/>
  <c r="L117" i="10"/>
  <c r="M117" i="10"/>
  <c r="L118" i="10"/>
  <c r="M118" i="10"/>
  <c r="L119" i="10"/>
  <c r="M119" i="10"/>
  <c r="L120" i="10"/>
  <c r="M120" i="10"/>
  <c r="L121" i="10"/>
  <c r="M121" i="10"/>
  <c r="L122" i="10"/>
  <c r="M122" i="10"/>
  <c r="L123" i="10"/>
  <c r="M123" i="10"/>
  <c r="L124" i="10"/>
  <c r="M124" i="10"/>
  <c r="L125" i="10"/>
  <c r="M125" i="10"/>
  <c r="L126" i="10"/>
  <c r="M126" i="10"/>
  <c r="L127" i="10"/>
  <c r="M127" i="10"/>
  <c r="L128" i="10"/>
  <c r="M128" i="10"/>
  <c r="L129" i="10"/>
  <c r="M129" i="10"/>
  <c r="L130" i="10"/>
  <c r="M130" i="10"/>
  <c r="L131" i="10"/>
  <c r="M131" i="10"/>
  <c r="L132" i="10"/>
  <c r="M132" i="10"/>
  <c r="L133" i="10"/>
  <c r="M133" i="10"/>
  <c r="L134" i="10"/>
  <c r="M134" i="10"/>
  <c r="L135" i="10"/>
  <c r="M135" i="10"/>
  <c r="L136" i="10"/>
  <c r="M136" i="10"/>
  <c r="L137" i="10"/>
  <c r="M137" i="10"/>
  <c r="L138" i="10"/>
  <c r="M138" i="10"/>
  <c r="L139" i="10"/>
  <c r="M139" i="10"/>
  <c r="L140" i="10"/>
  <c r="M140" i="10"/>
  <c r="L141" i="10"/>
  <c r="M141" i="10"/>
  <c r="L142" i="10"/>
  <c r="M142" i="10"/>
  <c r="L143" i="10"/>
  <c r="M143" i="10"/>
  <c r="L144" i="10"/>
  <c r="M144" i="10"/>
  <c r="L145" i="10"/>
  <c r="M145" i="10"/>
  <c r="L146" i="10"/>
  <c r="M146" i="10"/>
  <c r="L147" i="10"/>
  <c r="M147" i="10"/>
  <c r="L148" i="10"/>
  <c r="M148" i="10"/>
  <c r="L149" i="10"/>
  <c r="M149" i="10"/>
  <c r="L150" i="10"/>
  <c r="M150" i="10"/>
  <c r="L151" i="10"/>
  <c r="M151" i="10"/>
  <c r="L152" i="10"/>
  <c r="M152" i="10"/>
  <c r="L153" i="10"/>
  <c r="M153" i="10"/>
  <c r="L154" i="10"/>
  <c r="M154" i="10"/>
  <c r="L155" i="10"/>
  <c r="M155" i="10"/>
  <c r="L156" i="10"/>
  <c r="M156" i="10"/>
  <c r="L157" i="10"/>
  <c r="M157" i="10"/>
  <c r="L158" i="10"/>
  <c r="M158" i="10"/>
  <c r="L159" i="10"/>
  <c r="M159" i="10"/>
  <c r="L160" i="10"/>
  <c r="M160" i="10"/>
  <c r="L161" i="10"/>
  <c r="M161" i="10"/>
  <c r="L162" i="10"/>
  <c r="M162" i="10"/>
  <c r="L163" i="10"/>
  <c r="M163" i="10"/>
  <c r="L164" i="10"/>
  <c r="M164" i="10"/>
  <c r="L165" i="10"/>
  <c r="M165" i="10"/>
  <c r="L166" i="10"/>
  <c r="M166" i="10"/>
  <c r="L167" i="10"/>
  <c r="M167" i="10"/>
  <c r="L168" i="10"/>
  <c r="M168" i="10"/>
  <c r="L169" i="10"/>
  <c r="M169" i="10"/>
  <c r="L170" i="10"/>
  <c r="M170" i="10"/>
  <c r="L171" i="10"/>
  <c r="M171" i="10"/>
  <c r="L172" i="10"/>
  <c r="M172" i="10"/>
  <c r="L173" i="10"/>
  <c r="M173" i="10"/>
  <c r="L174" i="10"/>
  <c r="M174" i="10"/>
  <c r="L175" i="10"/>
  <c r="M175" i="10"/>
  <c r="L176" i="10"/>
  <c r="M176" i="10"/>
  <c r="L177" i="10"/>
  <c r="M177" i="10"/>
  <c r="L178" i="10"/>
  <c r="M178" i="10"/>
  <c r="L179" i="10"/>
  <c r="M179" i="10"/>
  <c r="L180" i="10"/>
  <c r="M180" i="10"/>
  <c r="L181" i="10"/>
  <c r="M181" i="10"/>
  <c r="L182" i="10"/>
  <c r="M182" i="10"/>
  <c r="L183" i="10"/>
  <c r="M183" i="10"/>
  <c r="L184" i="10"/>
  <c r="M184" i="10"/>
  <c r="L185" i="10"/>
  <c r="M185" i="10"/>
  <c r="L186" i="10"/>
  <c r="M186" i="10"/>
  <c r="L187" i="10"/>
  <c r="M187" i="10"/>
  <c r="L188" i="10"/>
  <c r="M188" i="10"/>
  <c r="L189" i="10"/>
  <c r="M189" i="10"/>
  <c r="L190" i="10"/>
  <c r="M190" i="10"/>
  <c r="L191" i="10"/>
  <c r="M191" i="10"/>
  <c r="L192" i="10"/>
  <c r="M192" i="10"/>
  <c r="L193" i="10"/>
  <c r="M193" i="10"/>
  <c r="L194" i="10"/>
  <c r="M194" i="10"/>
  <c r="L195" i="10"/>
  <c r="M195" i="10"/>
  <c r="L196" i="10"/>
  <c r="M196" i="10"/>
  <c r="L197" i="10"/>
  <c r="M197" i="10"/>
  <c r="L198" i="10"/>
  <c r="M198" i="10"/>
  <c r="L199" i="10"/>
  <c r="M199" i="10"/>
  <c r="L200" i="10"/>
  <c r="M200" i="10"/>
  <c r="L201" i="10"/>
  <c r="M201" i="10"/>
  <c r="L202" i="10"/>
  <c r="M202" i="10"/>
  <c r="L203" i="10"/>
  <c r="M203" i="10"/>
  <c r="L204" i="10"/>
  <c r="M204" i="10"/>
  <c r="L205" i="10"/>
  <c r="M205" i="10"/>
  <c r="L206" i="10"/>
  <c r="M206" i="10"/>
  <c r="L207" i="10"/>
  <c r="M207" i="10"/>
  <c r="L208" i="10"/>
  <c r="M208" i="10"/>
  <c r="L209" i="10"/>
  <c r="M209" i="10"/>
  <c r="L210" i="10"/>
  <c r="M210" i="10"/>
  <c r="L211" i="10"/>
  <c r="M211" i="10"/>
  <c r="L212" i="10"/>
  <c r="M212" i="10"/>
  <c r="L213" i="10"/>
  <c r="M213" i="10"/>
  <c r="L214" i="10"/>
  <c r="M214" i="10"/>
  <c r="L215" i="10"/>
  <c r="M215" i="10"/>
  <c r="L216" i="10"/>
  <c r="M216" i="10"/>
  <c r="L217" i="10"/>
  <c r="M217" i="10"/>
  <c r="L218" i="10"/>
  <c r="M218" i="10"/>
  <c r="L219" i="10"/>
  <c r="M219" i="10"/>
  <c r="L220" i="10"/>
  <c r="M220" i="10"/>
  <c r="L221" i="10"/>
  <c r="M221" i="10"/>
  <c r="L222" i="10"/>
  <c r="M222" i="10"/>
  <c r="L223" i="10"/>
  <c r="M223" i="10"/>
  <c r="L224" i="10"/>
  <c r="M224" i="10"/>
  <c r="L225" i="10"/>
  <c r="M225" i="10"/>
  <c r="L226" i="10"/>
  <c r="M226" i="10"/>
  <c r="L227" i="10"/>
  <c r="M227" i="10"/>
  <c r="L228" i="10"/>
  <c r="M228" i="10"/>
  <c r="L229" i="10"/>
  <c r="M229" i="10"/>
  <c r="L230" i="10"/>
  <c r="M230" i="10"/>
  <c r="L231" i="10"/>
  <c r="M231" i="10"/>
  <c r="L232" i="10"/>
  <c r="M232" i="10"/>
  <c r="L233" i="10"/>
  <c r="M233" i="10"/>
  <c r="L234" i="10"/>
  <c r="M234" i="10"/>
  <c r="L235" i="10"/>
  <c r="M235" i="10"/>
  <c r="L236" i="10"/>
  <c r="M236" i="10"/>
  <c r="L237" i="10"/>
  <c r="M237" i="10"/>
  <c r="L238" i="10"/>
  <c r="M238" i="10"/>
  <c r="L239" i="10"/>
  <c r="M239" i="10"/>
  <c r="L240" i="10"/>
  <c r="M240" i="10"/>
  <c r="L241" i="10"/>
  <c r="M241" i="10"/>
  <c r="L242" i="10"/>
  <c r="M242" i="10"/>
  <c r="L243" i="10"/>
  <c r="M243" i="10"/>
  <c r="L244" i="10"/>
  <c r="M244" i="10"/>
  <c r="L245" i="10"/>
  <c r="M245" i="10"/>
  <c r="L246" i="10"/>
  <c r="M246" i="10"/>
  <c r="L247" i="10"/>
  <c r="M247" i="10"/>
  <c r="L248" i="10"/>
  <c r="M248" i="10"/>
  <c r="L249" i="10"/>
  <c r="M249" i="10"/>
  <c r="L250" i="10"/>
  <c r="M250" i="10"/>
  <c r="L251" i="10"/>
  <c r="M251" i="10"/>
  <c r="L252" i="10"/>
  <c r="M252" i="10"/>
  <c r="L253" i="10"/>
  <c r="M253" i="10"/>
  <c r="L254" i="10"/>
  <c r="M254" i="10"/>
  <c r="L255" i="10"/>
  <c r="M255" i="10"/>
  <c r="L256" i="10"/>
  <c r="M256" i="10"/>
  <c r="L257" i="10"/>
  <c r="M257" i="10"/>
  <c r="L258" i="10"/>
  <c r="M258" i="10"/>
  <c r="L259" i="10"/>
  <c r="M259" i="10"/>
  <c r="L260" i="10"/>
  <c r="M260" i="10"/>
  <c r="L261" i="10"/>
  <c r="M261" i="10"/>
  <c r="L262" i="10"/>
  <c r="M262" i="10"/>
  <c r="L263" i="10"/>
  <c r="M263" i="10"/>
  <c r="L264" i="10"/>
  <c r="M264" i="10"/>
  <c r="L265" i="10"/>
  <c r="M265" i="10"/>
  <c r="L266" i="10"/>
  <c r="M266" i="10"/>
  <c r="L267" i="10"/>
  <c r="M267" i="10"/>
  <c r="L268" i="10"/>
  <c r="M268" i="10"/>
  <c r="L269" i="10"/>
  <c r="M269" i="10"/>
  <c r="L270" i="10"/>
  <c r="M270" i="10"/>
  <c r="L271" i="10"/>
  <c r="M271" i="10"/>
  <c r="L272" i="10"/>
  <c r="M272" i="10"/>
  <c r="L273" i="10"/>
  <c r="M273" i="10"/>
  <c r="L274" i="10"/>
  <c r="M274" i="10"/>
  <c r="L275" i="10"/>
  <c r="M275" i="10"/>
  <c r="L276" i="10"/>
  <c r="M276" i="10"/>
  <c r="L277" i="10"/>
  <c r="M277" i="10"/>
  <c r="L278" i="10"/>
  <c r="M278" i="10"/>
  <c r="L279" i="10"/>
  <c r="M279" i="10"/>
  <c r="L280" i="10"/>
  <c r="M280" i="10"/>
  <c r="L281" i="10"/>
  <c r="M281" i="10"/>
  <c r="L282" i="10"/>
  <c r="M282" i="10"/>
  <c r="L283" i="10"/>
  <c r="M283" i="10"/>
  <c r="L284" i="10"/>
  <c r="M284" i="10"/>
  <c r="L285" i="10"/>
  <c r="M285" i="10"/>
  <c r="L286" i="10"/>
  <c r="M286" i="10"/>
  <c r="L287" i="10"/>
  <c r="M287" i="10"/>
  <c r="L288" i="10"/>
  <c r="M288" i="10"/>
  <c r="L289" i="10"/>
  <c r="M289" i="10"/>
  <c r="L290" i="10"/>
  <c r="M290" i="10"/>
  <c r="L291" i="10"/>
  <c r="M291" i="10"/>
  <c r="L292" i="10"/>
  <c r="M292" i="10"/>
  <c r="L293" i="10"/>
  <c r="M293" i="10"/>
  <c r="L294" i="10"/>
  <c r="M294" i="10"/>
  <c r="L295" i="10"/>
  <c r="M295" i="10"/>
  <c r="L296" i="10"/>
  <c r="M296" i="10"/>
  <c r="L297" i="10"/>
  <c r="M297" i="10"/>
  <c r="L298" i="10"/>
  <c r="M298" i="10"/>
  <c r="L299" i="10"/>
  <c r="M299" i="10"/>
  <c r="L300" i="10"/>
  <c r="M300" i="10"/>
  <c r="L301" i="10"/>
  <c r="M301" i="10"/>
  <c r="L2" i="10"/>
  <c r="M2" i="10"/>
  <c r="K3" i="10"/>
  <c r="K4" i="10"/>
  <c r="K5" i="10"/>
  <c r="K6" i="10"/>
  <c r="K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65" i="10"/>
  <c r="K66" i="10"/>
  <c r="K67" i="10"/>
  <c r="K68" i="10"/>
  <c r="K69" i="10"/>
  <c r="K70" i="10"/>
  <c r="K71" i="10"/>
  <c r="K72" i="10"/>
  <c r="K73" i="10"/>
  <c r="K74" i="10"/>
  <c r="K75" i="10"/>
  <c r="K76" i="10"/>
  <c r="K77" i="10"/>
  <c r="K78" i="10"/>
  <c r="K79" i="10"/>
  <c r="K80" i="10"/>
  <c r="K81" i="10"/>
  <c r="K82" i="10"/>
  <c r="K83" i="10"/>
  <c r="K84" i="10"/>
  <c r="K85" i="10"/>
  <c r="K86" i="10"/>
  <c r="K87" i="10"/>
  <c r="K88" i="10"/>
  <c r="K89" i="10"/>
  <c r="K90" i="10"/>
  <c r="K91" i="10"/>
  <c r="K92" i="10"/>
  <c r="K93" i="10"/>
  <c r="K94" i="10"/>
  <c r="K95" i="10"/>
  <c r="K96" i="10"/>
  <c r="K97" i="10"/>
  <c r="K98" i="10"/>
  <c r="K99" i="10"/>
  <c r="K100" i="10"/>
  <c r="K101" i="10"/>
  <c r="K102" i="10"/>
  <c r="K103" i="10"/>
  <c r="K104" i="10"/>
  <c r="K105" i="10"/>
  <c r="K106" i="10"/>
  <c r="K107" i="10"/>
  <c r="K108" i="10"/>
  <c r="K109" i="10"/>
  <c r="K110" i="10"/>
  <c r="K111" i="10"/>
  <c r="K112" i="10"/>
  <c r="K113" i="10"/>
  <c r="K114" i="10"/>
  <c r="K115" i="10"/>
  <c r="K116" i="10"/>
  <c r="K117" i="10"/>
  <c r="K118" i="10"/>
  <c r="K119" i="10"/>
  <c r="K120" i="10"/>
  <c r="K121" i="10"/>
  <c r="K122" i="10"/>
  <c r="K123" i="10"/>
  <c r="K124" i="10"/>
  <c r="K125" i="10"/>
  <c r="K126" i="10"/>
  <c r="K127" i="10"/>
  <c r="K128" i="10"/>
  <c r="K129" i="10"/>
  <c r="K130" i="10"/>
  <c r="K131" i="10"/>
  <c r="K132" i="10"/>
  <c r="K133" i="10"/>
  <c r="K134" i="10"/>
  <c r="K135" i="10"/>
  <c r="K136" i="10"/>
  <c r="K137" i="10"/>
  <c r="K138" i="10"/>
  <c r="K139" i="10"/>
  <c r="K140" i="10"/>
  <c r="K141" i="10"/>
  <c r="K142" i="10"/>
  <c r="K143" i="10"/>
  <c r="K144" i="10"/>
  <c r="K145" i="10"/>
  <c r="K146" i="10"/>
  <c r="K147" i="10"/>
  <c r="K148" i="10"/>
  <c r="K149" i="10"/>
  <c r="K150" i="10"/>
  <c r="K151" i="10"/>
  <c r="K152" i="10"/>
  <c r="K153" i="10"/>
  <c r="K154" i="10"/>
  <c r="K155" i="10"/>
  <c r="K156" i="10"/>
  <c r="K157" i="10"/>
  <c r="K158" i="10"/>
  <c r="K159" i="10"/>
  <c r="K160" i="10"/>
  <c r="K161" i="10"/>
  <c r="K162" i="10"/>
  <c r="K163" i="10"/>
  <c r="K164" i="10"/>
  <c r="K165" i="10"/>
  <c r="K166" i="10"/>
  <c r="K167" i="10"/>
  <c r="K168" i="10"/>
  <c r="K169" i="10"/>
  <c r="K170" i="10"/>
  <c r="K171" i="10"/>
  <c r="K172" i="10"/>
  <c r="K173" i="10"/>
  <c r="K174" i="10"/>
  <c r="K175" i="10"/>
  <c r="K176" i="10"/>
  <c r="K177" i="10"/>
  <c r="K178" i="10"/>
  <c r="K179" i="10"/>
  <c r="K180" i="10"/>
  <c r="K181" i="10"/>
  <c r="K182" i="10"/>
  <c r="K183" i="10"/>
  <c r="K184" i="10"/>
  <c r="K185" i="10"/>
  <c r="K186" i="10"/>
  <c r="K187" i="10"/>
  <c r="K188" i="10"/>
  <c r="K189" i="10"/>
  <c r="K190" i="10"/>
  <c r="K191" i="10"/>
  <c r="K192" i="10"/>
  <c r="K193" i="10"/>
  <c r="K194" i="10"/>
  <c r="K195" i="10"/>
  <c r="K196" i="10"/>
  <c r="K197" i="10"/>
  <c r="K198" i="10"/>
  <c r="K199" i="10"/>
  <c r="K200" i="10"/>
  <c r="K201" i="10"/>
  <c r="K202" i="10"/>
  <c r="K203" i="10"/>
  <c r="K204" i="10"/>
  <c r="K205" i="10"/>
  <c r="K206" i="10"/>
  <c r="K207" i="10"/>
  <c r="K208" i="10"/>
  <c r="K209" i="10"/>
  <c r="K210" i="10"/>
  <c r="K211" i="10"/>
  <c r="K212" i="10"/>
  <c r="K213" i="10"/>
  <c r="K214" i="10"/>
  <c r="K215" i="10"/>
  <c r="K216" i="10"/>
  <c r="K217" i="10"/>
  <c r="K218" i="10"/>
  <c r="K219" i="10"/>
  <c r="K220" i="10"/>
  <c r="K221" i="10"/>
  <c r="K222" i="10"/>
  <c r="K223" i="10"/>
  <c r="K224" i="10"/>
  <c r="K225" i="10"/>
  <c r="K226" i="10"/>
  <c r="K227" i="10"/>
  <c r="K228" i="10"/>
  <c r="K229" i="10"/>
  <c r="K230" i="10"/>
  <c r="K231" i="10"/>
  <c r="K232" i="10"/>
  <c r="K233" i="10"/>
  <c r="K234" i="10"/>
  <c r="K235" i="10"/>
  <c r="K236" i="10"/>
  <c r="K237" i="10"/>
  <c r="K238" i="10"/>
  <c r="K239" i="10"/>
  <c r="K240" i="10"/>
  <c r="K241" i="10"/>
  <c r="K242" i="10"/>
  <c r="K243" i="10"/>
  <c r="K244" i="10"/>
  <c r="K245" i="10"/>
  <c r="K246" i="10"/>
  <c r="K247" i="10"/>
  <c r="K248" i="10"/>
  <c r="K249" i="10"/>
  <c r="K250" i="10"/>
  <c r="K251" i="10"/>
  <c r="K252" i="10"/>
  <c r="K253" i="10"/>
  <c r="K254" i="10"/>
  <c r="K255" i="10"/>
  <c r="K256" i="10"/>
  <c r="K257" i="10"/>
  <c r="K258" i="10"/>
  <c r="K259" i="10"/>
  <c r="K260" i="10"/>
  <c r="K261" i="10"/>
  <c r="K262" i="10"/>
  <c r="K263" i="10"/>
  <c r="K264" i="10"/>
  <c r="K265" i="10"/>
  <c r="K266" i="10"/>
  <c r="K267" i="10"/>
  <c r="K268" i="10"/>
  <c r="K269" i="10"/>
  <c r="K270" i="10"/>
  <c r="K271" i="10"/>
  <c r="K272" i="10"/>
  <c r="K273" i="10"/>
  <c r="K274" i="10"/>
  <c r="K275" i="10"/>
  <c r="K276" i="10"/>
  <c r="K277" i="10"/>
  <c r="K278" i="10"/>
  <c r="K279" i="10"/>
  <c r="K280" i="10"/>
  <c r="K281" i="10"/>
  <c r="K282" i="10"/>
  <c r="K283" i="10"/>
  <c r="K284" i="10"/>
  <c r="K285" i="10"/>
  <c r="K286" i="10"/>
  <c r="K287" i="10"/>
  <c r="K288" i="10"/>
  <c r="K289" i="10"/>
  <c r="K290" i="10"/>
  <c r="K291" i="10"/>
  <c r="K292" i="10"/>
  <c r="K293" i="10"/>
  <c r="K294" i="10"/>
  <c r="K295" i="10"/>
  <c r="K296" i="10"/>
  <c r="K297" i="10"/>
  <c r="K298" i="10"/>
  <c r="K299" i="10"/>
  <c r="K300" i="10"/>
  <c r="K301" i="10"/>
  <c r="K2" i="10"/>
  <c r="J3" i="10"/>
  <c r="J4" i="10"/>
  <c r="J5" i="10"/>
  <c r="J6" i="10"/>
  <c r="J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J82" i="10"/>
  <c r="J83" i="10"/>
  <c r="J84" i="10"/>
  <c r="J85" i="10"/>
  <c r="J86" i="10"/>
  <c r="J87" i="10"/>
  <c r="J88" i="10"/>
  <c r="J89" i="10"/>
  <c r="J90" i="10"/>
  <c r="J91" i="10"/>
  <c r="J92" i="10"/>
  <c r="J93" i="10"/>
  <c r="J94" i="10"/>
  <c r="J95" i="10"/>
  <c r="J96" i="10"/>
  <c r="J97" i="10"/>
  <c r="J98" i="10"/>
  <c r="J99" i="10"/>
  <c r="J100" i="10"/>
  <c r="J101" i="10"/>
  <c r="J102" i="10"/>
  <c r="J103" i="10"/>
  <c r="J104" i="10"/>
  <c r="J105" i="10"/>
  <c r="J106" i="10"/>
  <c r="J107" i="10"/>
  <c r="J108" i="10"/>
  <c r="J109" i="10"/>
  <c r="J110" i="10"/>
  <c r="J111" i="10"/>
  <c r="J112" i="10"/>
  <c r="J113" i="10"/>
  <c r="J114" i="10"/>
  <c r="J115" i="10"/>
  <c r="J116" i="10"/>
  <c r="J117" i="10"/>
  <c r="J118" i="10"/>
  <c r="J119" i="10"/>
  <c r="J120" i="10"/>
  <c r="J121" i="10"/>
  <c r="J122" i="10"/>
  <c r="J123" i="10"/>
  <c r="J124" i="10"/>
  <c r="J125" i="10"/>
  <c r="J126" i="10"/>
  <c r="J127" i="10"/>
  <c r="J128" i="10"/>
  <c r="J129" i="10"/>
  <c r="J130" i="10"/>
  <c r="J131" i="10"/>
  <c r="J132" i="10"/>
  <c r="J133" i="10"/>
  <c r="J134" i="10"/>
  <c r="J135" i="10"/>
  <c r="J136" i="10"/>
  <c r="J137" i="10"/>
  <c r="J138" i="10"/>
  <c r="J139" i="10"/>
  <c r="J140" i="10"/>
  <c r="J141" i="10"/>
  <c r="J142" i="10"/>
  <c r="J143" i="10"/>
  <c r="J144" i="10"/>
  <c r="J145" i="10"/>
  <c r="J146" i="10"/>
  <c r="J147" i="10"/>
  <c r="J148" i="10"/>
  <c r="J149" i="10"/>
  <c r="J150" i="10"/>
  <c r="J151" i="10"/>
  <c r="J152" i="10"/>
  <c r="J153" i="10"/>
  <c r="J154" i="10"/>
  <c r="J155" i="10"/>
  <c r="J156" i="10"/>
  <c r="J157" i="10"/>
  <c r="J158" i="10"/>
  <c r="J159" i="10"/>
  <c r="J160" i="10"/>
  <c r="J161" i="10"/>
  <c r="J162" i="10"/>
  <c r="J163" i="10"/>
  <c r="J164" i="10"/>
  <c r="J165" i="10"/>
  <c r="J166" i="10"/>
  <c r="J167" i="10"/>
  <c r="J168" i="10"/>
  <c r="J169" i="10"/>
  <c r="J170" i="10"/>
  <c r="J171" i="10"/>
  <c r="J172" i="10"/>
  <c r="J173" i="10"/>
  <c r="J174" i="10"/>
  <c r="J175" i="10"/>
  <c r="J176" i="10"/>
  <c r="J177" i="10"/>
  <c r="J178" i="10"/>
  <c r="J179" i="10"/>
  <c r="J180" i="10"/>
  <c r="J181" i="10"/>
  <c r="J182" i="10"/>
  <c r="J183" i="10"/>
  <c r="J184" i="10"/>
  <c r="J185" i="10"/>
  <c r="J186" i="10"/>
  <c r="J187" i="10"/>
  <c r="J188" i="10"/>
  <c r="J189" i="10"/>
  <c r="J190" i="10"/>
  <c r="J191" i="10"/>
  <c r="J192" i="10"/>
  <c r="J193" i="10"/>
  <c r="J194" i="10"/>
  <c r="J195" i="10"/>
  <c r="J196" i="10"/>
  <c r="J197" i="10"/>
  <c r="J198" i="10"/>
  <c r="J199" i="10"/>
  <c r="J200" i="10"/>
  <c r="J201" i="10"/>
  <c r="J202" i="10"/>
  <c r="J203" i="10"/>
  <c r="J204" i="10"/>
  <c r="J205" i="10"/>
  <c r="J206" i="10"/>
  <c r="J207" i="10"/>
  <c r="J208" i="10"/>
  <c r="J209" i="10"/>
  <c r="J210" i="10"/>
  <c r="J211" i="10"/>
  <c r="J212" i="10"/>
  <c r="J213" i="10"/>
  <c r="J214" i="10"/>
  <c r="J215" i="10"/>
  <c r="J216" i="10"/>
  <c r="J217" i="10"/>
  <c r="J218" i="10"/>
  <c r="J219" i="10"/>
  <c r="J220" i="10"/>
  <c r="J221" i="10"/>
  <c r="J222" i="10"/>
  <c r="J223" i="10"/>
  <c r="J224" i="10"/>
  <c r="J225" i="10"/>
  <c r="J226" i="10"/>
  <c r="J227" i="10"/>
  <c r="J228" i="10"/>
  <c r="J229" i="10"/>
  <c r="J230" i="10"/>
  <c r="J231" i="10"/>
  <c r="J232" i="10"/>
  <c r="J233" i="10"/>
  <c r="J234" i="10"/>
  <c r="J235" i="10"/>
  <c r="J236" i="10"/>
  <c r="J237" i="10"/>
  <c r="J238" i="10"/>
  <c r="J239" i="10"/>
  <c r="J240" i="10"/>
  <c r="J241" i="10"/>
  <c r="J242" i="10"/>
  <c r="J243" i="10"/>
  <c r="J244" i="10"/>
  <c r="J245" i="10"/>
  <c r="J246" i="10"/>
  <c r="J247" i="10"/>
  <c r="J248" i="10"/>
  <c r="J249" i="10"/>
  <c r="J250" i="10"/>
  <c r="J251" i="10"/>
  <c r="J252" i="10"/>
  <c r="J253" i="10"/>
  <c r="J254" i="10"/>
  <c r="J255" i="10"/>
  <c r="J256" i="10"/>
  <c r="J257" i="10"/>
  <c r="J258" i="10"/>
  <c r="J259" i="10"/>
  <c r="J260" i="10"/>
  <c r="J261" i="10"/>
  <c r="J262" i="10"/>
  <c r="J263" i="10"/>
  <c r="J264" i="10"/>
  <c r="J265" i="10"/>
  <c r="J266" i="10"/>
  <c r="J267" i="10"/>
  <c r="J268" i="10"/>
  <c r="J269" i="10"/>
  <c r="J270" i="10"/>
  <c r="J271" i="10"/>
  <c r="J272" i="10"/>
  <c r="J273" i="10"/>
  <c r="J274" i="10"/>
  <c r="J275" i="10"/>
  <c r="J276" i="10"/>
  <c r="J277" i="10"/>
  <c r="J278" i="10"/>
  <c r="J279" i="10"/>
  <c r="J280" i="10"/>
  <c r="J281" i="10"/>
  <c r="J282" i="10"/>
  <c r="J283" i="10"/>
  <c r="J284" i="10"/>
  <c r="J285" i="10"/>
  <c r="J286" i="10"/>
  <c r="J287" i="10"/>
  <c r="J288" i="10"/>
  <c r="J289" i="10"/>
  <c r="J290" i="10"/>
  <c r="J291" i="10"/>
  <c r="J292" i="10"/>
  <c r="J293" i="10"/>
  <c r="J294" i="10"/>
  <c r="J295" i="10"/>
  <c r="J296" i="10"/>
  <c r="J297" i="10"/>
  <c r="J298" i="10"/>
  <c r="J299" i="10"/>
  <c r="J300" i="10"/>
  <c r="J301" i="10"/>
  <c r="J302" i="10"/>
  <c r="J303" i="10"/>
  <c r="J304" i="10"/>
  <c r="J2" i="10"/>
  <c r="A304" i="10"/>
  <c r="A303" i="10"/>
  <c r="A302" i="10"/>
  <c r="A301" i="10"/>
  <c r="A300" i="10"/>
  <c r="A299" i="10"/>
  <c r="A298" i="10"/>
  <c r="A297" i="10"/>
  <c r="A296" i="10"/>
  <c r="A295" i="10"/>
  <c r="A294" i="10"/>
  <c r="A293" i="10"/>
  <c r="A292" i="10"/>
  <c r="A291" i="10"/>
  <c r="A290" i="10"/>
  <c r="A289" i="10"/>
  <c r="A288" i="10"/>
  <c r="A287" i="10"/>
  <c r="A286" i="10"/>
  <c r="A285" i="10"/>
  <c r="A284" i="10"/>
  <c r="A283" i="10"/>
  <c r="A282" i="10"/>
  <c r="A281" i="10"/>
  <c r="A280" i="10"/>
  <c r="A279" i="10"/>
  <c r="A278" i="10"/>
  <c r="A277" i="10"/>
  <c r="A276" i="10"/>
  <c r="A275" i="10"/>
  <c r="A274" i="10"/>
  <c r="A273" i="10"/>
  <c r="A272" i="10"/>
  <c r="A271" i="10"/>
  <c r="A270" i="10"/>
  <c r="A269" i="10"/>
  <c r="A268" i="10"/>
  <c r="A267" i="10"/>
  <c r="A266" i="10"/>
  <c r="A265" i="10"/>
  <c r="A264" i="10"/>
  <c r="A263" i="10"/>
  <c r="A262" i="10"/>
  <c r="A261" i="10"/>
  <c r="A260" i="10"/>
  <c r="A259" i="10"/>
  <c r="A258" i="10"/>
  <c r="A257" i="10"/>
  <c r="A256" i="10"/>
  <c r="A255" i="10"/>
  <c r="A254" i="10"/>
  <c r="A253" i="10"/>
  <c r="A252" i="10"/>
  <c r="A251" i="10"/>
  <c r="A250" i="10"/>
  <c r="A249" i="10"/>
  <c r="A248" i="10"/>
  <c r="A247" i="10"/>
  <c r="A246" i="10"/>
  <c r="A245" i="10"/>
  <c r="A244" i="10"/>
  <c r="A243" i="10"/>
  <c r="A242" i="10"/>
  <c r="A241" i="10"/>
  <c r="A240" i="10"/>
  <c r="A239" i="10"/>
  <c r="A238" i="10"/>
  <c r="A237" i="10"/>
  <c r="A236" i="10"/>
  <c r="A235" i="10"/>
  <c r="A234" i="10"/>
  <c r="A233" i="10"/>
  <c r="A232" i="10"/>
  <c r="A231" i="10"/>
  <c r="A230" i="10"/>
  <c r="A229" i="10"/>
  <c r="A228" i="10"/>
  <c r="A227" i="10"/>
  <c r="A226" i="10"/>
  <c r="A225" i="10"/>
  <c r="A224" i="10"/>
  <c r="A223" i="10"/>
  <c r="A222" i="10"/>
  <c r="A221" i="10"/>
  <c r="A220" i="10"/>
  <c r="A219" i="10"/>
  <c r="A218" i="10"/>
  <c r="A217" i="10"/>
  <c r="A216" i="10"/>
  <c r="A215" i="10"/>
  <c r="A214" i="10"/>
  <c r="A213" i="10"/>
  <c r="A212" i="10"/>
  <c r="A211" i="10"/>
  <c r="A210" i="10"/>
  <c r="A209" i="10"/>
  <c r="A208" i="10"/>
  <c r="A207" i="10"/>
  <c r="A206" i="10"/>
  <c r="A205" i="10"/>
  <c r="A204" i="10"/>
  <c r="A203" i="10"/>
  <c r="A202" i="10"/>
  <c r="A201" i="10"/>
  <c r="A200" i="10"/>
  <c r="A199" i="10"/>
  <c r="A198" i="10"/>
  <c r="A197" i="10"/>
  <c r="A196" i="10"/>
  <c r="A195" i="10"/>
  <c r="A194" i="10"/>
  <c r="A193" i="10"/>
  <c r="A192" i="10"/>
  <c r="A191" i="10"/>
  <c r="A190" i="10"/>
  <c r="A189" i="10"/>
  <c r="A188" i="10"/>
  <c r="A187" i="10"/>
  <c r="A186" i="10"/>
  <c r="A185" i="10"/>
  <c r="A184" i="10"/>
  <c r="A183" i="10"/>
  <c r="A182" i="10"/>
  <c r="A181" i="10"/>
  <c r="A180" i="10"/>
  <c r="A179" i="10"/>
  <c r="A178" i="10"/>
  <c r="A177" i="10"/>
  <c r="A176" i="10"/>
  <c r="A175" i="10"/>
  <c r="A174" i="10"/>
  <c r="A173" i="10"/>
  <c r="A172" i="10"/>
  <c r="A171" i="10"/>
  <c r="A170" i="10"/>
  <c r="A169" i="10"/>
  <c r="A168" i="10"/>
  <c r="A167" i="10"/>
  <c r="A166" i="10"/>
  <c r="A165" i="10"/>
  <c r="A164" i="10"/>
  <c r="A163" i="10"/>
  <c r="A162" i="10"/>
  <c r="A161" i="10"/>
  <c r="A160" i="10"/>
  <c r="A159" i="10"/>
  <c r="A158" i="10"/>
  <c r="A157" i="10"/>
  <c r="A156" i="10"/>
  <c r="A155" i="10"/>
  <c r="A154" i="10"/>
  <c r="A153" i="10"/>
  <c r="A152" i="10"/>
  <c r="A151" i="10"/>
  <c r="A150" i="10"/>
  <c r="A149" i="10"/>
  <c r="A148" i="10"/>
  <c r="A147" i="10"/>
  <c r="A146" i="10"/>
  <c r="A145" i="10"/>
  <c r="A144" i="10"/>
  <c r="A143" i="10"/>
  <c r="A142" i="10"/>
  <c r="A141" i="10"/>
  <c r="A140" i="10"/>
  <c r="A139" i="10"/>
  <c r="A138" i="10"/>
  <c r="A137" i="10"/>
  <c r="A136" i="10"/>
  <c r="A135" i="10"/>
  <c r="A134" i="10"/>
  <c r="A133" i="10"/>
  <c r="A132" i="10"/>
  <c r="A131" i="10"/>
  <c r="A130" i="10"/>
  <c r="A129" i="10"/>
  <c r="A128" i="10"/>
  <c r="A127" i="10"/>
  <c r="A126" i="10"/>
  <c r="A125" i="10"/>
  <c r="A124" i="10"/>
  <c r="A123" i="10"/>
  <c r="A122" i="10"/>
  <c r="A121" i="10"/>
  <c r="A120" i="10"/>
  <c r="A119" i="10"/>
  <c r="A118" i="10"/>
  <c r="A117" i="10"/>
  <c r="A116" i="10"/>
  <c r="A115" i="10"/>
  <c r="A114" i="10"/>
  <c r="A113" i="10"/>
  <c r="A112" i="10"/>
  <c r="A111" i="10"/>
  <c r="A110" i="10"/>
  <c r="A109" i="10"/>
  <c r="A108" i="10"/>
  <c r="A107" i="10"/>
  <c r="A106" i="10"/>
  <c r="A105" i="10"/>
  <c r="A104" i="10"/>
  <c r="A103" i="10"/>
  <c r="A102" i="10"/>
  <c r="A101" i="10"/>
  <c r="A100" i="10"/>
  <c r="A99" i="10"/>
  <c r="A98" i="10"/>
  <c r="A97" i="10"/>
  <c r="A96" i="10"/>
  <c r="A95" i="10"/>
  <c r="A94" i="10"/>
  <c r="A93" i="10"/>
  <c r="A92" i="10"/>
  <c r="A91" i="10"/>
  <c r="A90" i="10"/>
  <c r="A89" i="10"/>
  <c r="A88" i="10"/>
  <c r="A87" i="10"/>
  <c r="A86" i="10"/>
  <c r="A85" i="10"/>
  <c r="A84" i="10"/>
  <c r="A83" i="10"/>
  <c r="A82" i="10"/>
  <c r="A81" i="10"/>
  <c r="A80" i="10"/>
  <c r="A79" i="10"/>
  <c r="A78" i="10"/>
  <c r="A77" i="10"/>
  <c r="A76" i="10"/>
  <c r="A75" i="10"/>
  <c r="A74" i="10"/>
  <c r="A73" i="10"/>
  <c r="A72" i="10"/>
  <c r="A71" i="10"/>
  <c r="A70" i="10"/>
  <c r="A69" i="10"/>
  <c r="A68" i="10"/>
  <c r="A67" i="10"/>
  <c r="A66" i="10"/>
  <c r="A65" i="10"/>
  <c r="A64" i="10"/>
  <c r="A63" i="10"/>
  <c r="A62" i="10"/>
  <c r="A61" i="10"/>
  <c r="A60" i="10"/>
  <c r="A59" i="10"/>
  <c r="A58" i="10"/>
  <c r="A57" i="10"/>
  <c r="A56" i="10"/>
  <c r="A55" i="10"/>
  <c r="A54" i="10"/>
  <c r="A53" i="10"/>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A14" i="10"/>
  <c r="A13" i="10"/>
  <c r="A12" i="10"/>
  <c r="A11" i="10"/>
  <c r="A10" i="10"/>
  <c r="A9" i="10"/>
  <c r="A8" i="10"/>
  <c r="A7" i="10"/>
  <c r="A6" i="10"/>
  <c r="A5" i="10"/>
  <c r="A4" i="10"/>
  <c r="A3" i="10"/>
  <c r="A2" i="10"/>
  <c r="M2" i="9"/>
  <c r="L2" i="9"/>
  <c r="K2" i="9"/>
  <c r="O2" i="9"/>
  <c r="P2" i="9"/>
  <c r="N2" i="9"/>
  <c r="J2" i="9"/>
  <c r="I303" i="9"/>
  <c r="H303" i="9"/>
  <c r="G303" i="9"/>
  <c r="F303" i="9"/>
  <c r="E303" i="9"/>
  <c r="D303" i="9"/>
  <c r="C303" i="9"/>
  <c r="I302" i="9"/>
  <c r="H302" i="9"/>
  <c r="G302" i="9"/>
  <c r="F302" i="9"/>
  <c r="E302" i="9"/>
  <c r="D302" i="9"/>
  <c r="C302" i="9"/>
  <c r="I301" i="9"/>
  <c r="H301" i="9"/>
  <c r="G301" i="9"/>
  <c r="F301" i="9"/>
  <c r="E301" i="9"/>
  <c r="D301" i="9"/>
  <c r="C301" i="9"/>
  <c r="I300" i="9"/>
  <c r="H300" i="9"/>
  <c r="G300" i="9"/>
  <c r="F300" i="9"/>
  <c r="E300" i="9"/>
  <c r="D300" i="9"/>
  <c r="C300" i="9"/>
  <c r="I299" i="9"/>
  <c r="H299" i="9"/>
  <c r="G299" i="9"/>
  <c r="F299" i="9"/>
  <c r="E299" i="9"/>
  <c r="D299" i="9"/>
  <c r="C299" i="9"/>
  <c r="I298" i="9"/>
  <c r="H298" i="9"/>
  <c r="G298" i="9"/>
  <c r="F298" i="9"/>
  <c r="E298" i="9"/>
  <c r="D298" i="9"/>
  <c r="C298" i="9"/>
  <c r="I297" i="9"/>
  <c r="H297" i="9"/>
  <c r="G297" i="9"/>
  <c r="F297" i="9"/>
  <c r="E297" i="9"/>
  <c r="D297" i="9"/>
  <c r="C297" i="9"/>
  <c r="I296" i="9"/>
  <c r="H296" i="9"/>
  <c r="G296" i="9"/>
  <c r="F296" i="9"/>
  <c r="E296" i="9"/>
  <c r="D296" i="9"/>
  <c r="C296" i="9"/>
  <c r="I295" i="9"/>
  <c r="H295" i="9"/>
  <c r="G295" i="9"/>
  <c r="F295" i="9"/>
  <c r="E295" i="9"/>
  <c r="D295" i="9"/>
  <c r="C295" i="9"/>
  <c r="I294" i="9"/>
  <c r="H294" i="9"/>
  <c r="G294" i="9"/>
  <c r="F294" i="9"/>
  <c r="E294" i="9"/>
  <c r="D294" i="9"/>
  <c r="C294" i="9"/>
  <c r="I293" i="9"/>
  <c r="H293" i="9"/>
  <c r="G293" i="9"/>
  <c r="F293" i="9"/>
  <c r="E293" i="9"/>
  <c r="D293" i="9"/>
  <c r="C293" i="9"/>
  <c r="I292" i="9"/>
  <c r="H292" i="9"/>
  <c r="G292" i="9"/>
  <c r="F292" i="9"/>
  <c r="E292" i="9"/>
  <c r="D292" i="9"/>
  <c r="C292" i="9"/>
  <c r="I291" i="9"/>
  <c r="H291" i="9"/>
  <c r="G291" i="9"/>
  <c r="F291" i="9"/>
  <c r="E291" i="9"/>
  <c r="D291" i="9"/>
  <c r="C291" i="9"/>
  <c r="I290" i="9"/>
  <c r="H290" i="9"/>
  <c r="G290" i="9"/>
  <c r="F290" i="9"/>
  <c r="E290" i="9"/>
  <c r="D290" i="9"/>
  <c r="C290" i="9"/>
  <c r="I289" i="9"/>
  <c r="H289" i="9"/>
  <c r="G289" i="9"/>
  <c r="F289" i="9"/>
  <c r="E289" i="9"/>
  <c r="D289" i="9"/>
  <c r="C289" i="9"/>
  <c r="I288" i="9"/>
  <c r="H288" i="9"/>
  <c r="G288" i="9"/>
  <c r="F288" i="9"/>
  <c r="E288" i="9"/>
  <c r="D288" i="9"/>
  <c r="C288" i="9"/>
  <c r="I287" i="9"/>
  <c r="H287" i="9"/>
  <c r="G287" i="9"/>
  <c r="F287" i="9"/>
  <c r="E287" i="9"/>
  <c r="D287" i="9"/>
  <c r="C287" i="9"/>
  <c r="I286" i="9"/>
  <c r="H286" i="9"/>
  <c r="G286" i="9"/>
  <c r="F286" i="9"/>
  <c r="E286" i="9"/>
  <c r="D286" i="9"/>
  <c r="C286" i="9"/>
  <c r="I285" i="9"/>
  <c r="H285" i="9"/>
  <c r="G285" i="9"/>
  <c r="F285" i="9"/>
  <c r="E285" i="9"/>
  <c r="D285" i="9"/>
  <c r="C285" i="9"/>
  <c r="I284" i="9"/>
  <c r="H284" i="9"/>
  <c r="G284" i="9"/>
  <c r="F284" i="9"/>
  <c r="E284" i="9"/>
  <c r="D284" i="9"/>
  <c r="C284" i="9"/>
  <c r="I283" i="9"/>
  <c r="H283" i="9"/>
  <c r="G283" i="9"/>
  <c r="F283" i="9"/>
  <c r="E283" i="9"/>
  <c r="D283" i="9"/>
  <c r="C283" i="9"/>
  <c r="I282" i="9"/>
  <c r="H282" i="9"/>
  <c r="G282" i="9"/>
  <c r="F282" i="9"/>
  <c r="E282" i="9"/>
  <c r="D282" i="9"/>
  <c r="C282" i="9"/>
  <c r="I281" i="9"/>
  <c r="H281" i="9"/>
  <c r="G281" i="9"/>
  <c r="F281" i="9"/>
  <c r="E281" i="9"/>
  <c r="D281" i="9"/>
  <c r="C281" i="9"/>
  <c r="I280" i="9"/>
  <c r="H280" i="9"/>
  <c r="G280" i="9"/>
  <c r="F280" i="9"/>
  <c r="E280" i="9"/>
  <c r="D280" i="9"/>
  <c r="C280" i="9"/>
  <c r="I279" i="9"/>
  <c r="H279" i="9"/>
  <c r="G279" i="9"/>
  <c r="F279" i="9"/>
  <c r="E279" i="9"/>
  <c r="D279" i="9"/>
  <c r="C279" i="9"/>
  <c r="I278" i="9"/>
  <c r="H278" i="9"/>
  <c r="G278" i="9"/>
  <c r="F278" i="9"/>
  <c r="E278" i="9"/>
  <c r="D278" i="9"/>
  <c r="C278" i="9"/>
  <c r="I277" i="9"/>
  <c r="H277" i="9"/>
  <c r="G277" i="9"/>
  <c r="F277" i="9"/>
  <c r="E277" i="9"/>
  <c r="D277" i="9"/>
  <c r="C277" i="9"/>
  <c r="I276" i="9"/>
  <c r="H276" i="9"/>
  <c r="G276" i="9"/>
  <c r="F276" i="9"/>
  <c r="E276" i="9"/>
  <c r="D276" i="9"/>
  <c r="C276" i="9"/>
  <c r="I275" i="9"/>
  <c r="H275" i="9"/>
  <c r="G275" i="9"/>
  <c r="F275" i="9"/>
  <c r="E275" i="9"/>
  <c r="D275" i="9"/>
  <c r="C275" i="9"/>
  <c r="I274" i="9"/>
  <c r="H274" i="9"/>
  <c r="G274" i="9"/>
  <c r="F274" i="9"/>
  <c r="E274" i="9"/>
  <c r="D274" i="9"/>
  <c r="C274" i="9"/>
  <c r="I273" i="9"/>
  <c r="H273" i="9"/>
  <c r="G273" i="9"/>
  <c r="F273" i="9"/>
  <c r="E273" i="9"/>
  <c r="D273" i="9"/>
  <c r="C273" i="9"/>
  <c r="I272" i="9"/>
  <c r="H272" i="9"/>
  <c r="G272" i="9"/>
  <c r="F272" i="9"/>
  <c r="E272" i="9"/>
  <c r="D272" i="9"/>
  <c r="C272" i="9"/>
  <c r="I271" i="9"/>
  <c r="H271" i="9"/>
  <c r="G271" i="9"/>
  <c r="F271" i="9"/>
  <c r="E271" i="9"/>
  <c r="D271" i="9"/>
  <c r="C271" i="9"/>
  <c r="I270" i="9"/>
  <c r="H270" i="9"/>
  <c r="G270" i="9"/>
  <c r="F270" i="9"/>
  <c r="E270" i="9"/>
  <c r="D270" i="9"/>
  <c r="C270" i="9"/>
  <c r="I269" i="9"/>
  <c r="H269" i="9"/>
  <c r="G269" i="9"/>
  <c r="F269" i="9"/>
  <c r="E269" i="9"/>
  <c r="D269" i="9"/>
  <c r="C269" i="9"/>
  <c r="I268" i="9"/>
  <c r="H268" i="9"/>
  <c r="G268" i="9"/>
  <c r="F268" i="9"/>
  <c r="E268" i="9"/>
  <c r="D268" i="9"/>
  <c r="C268" i="9"/>
  <c r="I267" i="9"/>
  <c r="H267" i="9"/>
  <c r="G267" i="9"/>
  <c r="F267" i="9"/>
  <c r="E267" i="9"/>
  <c r="D267" i="9"/>
  <c r="C267" i="9"/>
  <c r="I266" i="9"/>
  <c r="H266" i="9"/>
  <c r="G266" i="9"/>
  <c r="F266" i="9"/>
  <c r="E266" i="9"/>
  <c r="D266" i="9"/>
  <c r="C266" i="9"/>
  <c r="I265" i="9"/>
  <c r="H265" i="9"/>
  <c r="G265" i="9"/>
  <c r="F265" i="9"/>
  <c r="E265" i="9"/>
  <c r="D265" i="9"/>
  <c r="C265" i="9"/>
  <c r="I264" i="9"/>
  <c r="H264" i="9"/>
  <c r="G264" i="9"/>
  <c r="F264" i="9"/>
  <c r="E264" i="9"/>
  <c r="D264" i="9"/>
  <c r="C264" i="9"/>
  <c r="I263" i="9"/>
  <c r="H263" i="9"/>
  <c r="G263" i="9"/>
  <c r="F263" i="9"/>
  <c r="E263" i="9"/>
  <c r="D263" i="9"/>
  <c r="C263" i="9"/>
  <c r="I262" i="9"/>
  <c r="H262" i="9"/>
  <c r="G262" i="9"/>
  <c r="F262" i="9"/>
  <c r="E262" i="9"/>
  <c r="D262" i="9"/>
  <c r="C262" i="9"/>
  <c r="I261" i="9"/>
  <c r="H261" i="9"/>
  <c r="G261" i="9"/>
  <c r="F261" i="9"/>
  <c r="E261" i="9"/>
  <c r="D261" i="9"/>
  <c r="C261" i="9"/>
  <c r="I260" i="9"/>
  <c r="H260" i="9"/>
  <c r="G260" i="9"/>
  <c r="F260" i="9"/>
  <c r="E260" i="9"/>
  <c r="D260" i="9"/>
  <c r="C260" i="9"/>
  <c r="I259" i="9"/>
  <c r="H259" i="9"/>
  <c r="G259" i="9"/>
  <c r="F259" i="9"/>
  <c r="E259" i="9"/>
  <c r="D259" i="9"/>
  <c r="C259" i="9"/>
  <c r="I258" i="9"/>
  <c r="H258" i="9"/>
  <c r="G258" i="9"/>
  <c r="F258" i="9"/>
  <c r="E258" i="9"/>
  <c r="D258" i="9"/>
  <c r="C258" i="9"/>
  <c r="I257" i="9"/>
  <c r="H257" i="9"/>
  <c r="G257" i="9"/>
  <c r="F257" i="9"/>
  <c r="E257" i="9"/>
  <c r="D257" i="9"/>
  <c r="C257" i="9"/>
  <c r="I256" i="9"/>
  <c r="H256" i="9"/>
  <c r="G256" i="9"/>
  <c r="F256" i="9"/>
  <c r="E256" i="9"/>
  <c r="D256" i="9"/>
  <c r="C256" i="9"/>
  <c r="I255" i="9"/>
  <c r="H255" i="9"/>
  <c r="G255" i="9"/>
  <c r="F255" i="9"/>
  <c r="E255" i="9"/>
  <c r="D255" i="9"/>
  <c r="C255" i="9"/>
  <c r="I254" i="9"/>
  <c r="H254" i="9"/>
  <c r="G254" i="9"/>
  <c r="F254" i="9"/>
  <c r="E254" i="9"/>
  <c r="D254" i="9"/>
  <c r="C254" i="9"/>
  <c r="I253" i="9"/>
  <c r="H253" i="9"/>
  <c r="G253" i="9"/>
  <c r="F253" i="9"/>
  <c r="E253" i="9"/>
  <c r="D253" i="9"/>
  <c r="C253" i="9"/>
  <c r="I252" i="9"/>
  <c r="H252" i="9"/>
  <c r="G252" i="9"/>
  <c r="F252" i="9"/>
  <c r="E252" i="9"/>
  <c r="D252" i="9"/>
  <c r="C252" i="9"/>
  <c r="I251" i="9"/>
  <c r="H251" i="9"/>
  <c r="G251" i="9"/>
  <c r="F251" i="9"/>
  <c r="E251" i="9"/>
  <c r="D251" i="9"/>
  <c r="C251" i="9"/>
  <c r="I250" i="9"/>
  <c r="H250" i="9"/>
  <c r="G250" i="9"/>
  <c r="F250" i="9"/>
  <c r="E250" i="9"/>
  <c r="D250" i="9"/>
  <c r="C250" i="9"/>
  <c r="I249" i="9"/>
  <c r="H249" i="9"/>
  <c r="G249" i="9"/>
  <c r="F249" i="9"/>
  <c r="E249" i="9"/>
  <c r="D249" i="9"/>
  <c r="C249" i="9"/>
  <c r="I248" i="9"/>
  <c r="H248" i="9"/>
  <c r="G248" i="9"/>
  <c r="F248" i="9"/>
  <c r="E248" i="9"/>
  <c r="D248" i="9"/>
  <c r="C248" i="9"/>
  <c r="I247" i="9"/>
  <c r="H247" i="9"/>
  <c r="G247" i="9"/>
  <c r="F247" i="9"/>
  <c r="E247" i="9"/>
  <c r="D247" i="9"/>
  <c r="C247" i="9"/>
  <c r="I246" i="9"/>
  <c r="H246" i="9"/>
  <c r="G246" i="9"/>
  <c r="F246" i="9"/>
  <c r="E246" i="9"/>
  <c r="D246" i="9"/>
  <c r="C246" i="9"/>
  <c r="I245" i="9"/>
  <c r="H245" i="9"/>
  <c r="G245" i="9"/>
  <c r="F245" i="9"/>
  <c r="E245" i="9"/>
  <c r="D245" i="9"/>
  <c r="C245" i="9"/>
  <c r="I244" i="9"/>
  <c r="H244" i="9"/>
  <c r="G244" i="9"/>
  <c r="F244" i="9"/>
  <c r="E244" i="9"/>
  <c r="D244" i="9"/>
  <c r="C244" i="9"/>
  <c r="I243" i="9"/>
  <c r="H243" i="9"/>
  <c r="G243" i="9"/>
  <c r="F243" i="9"/>
  <c r="E243" i="9"/>
  <c r="D243" i="9"/>
  <c r="C243" i="9"/>
  <c r="I242" i="9"/>
  <c r="H242" i="9"/>
  <c r="G242" i="9"/>
  <c r="F242" i="9"/>
  <c r="E242" i="9"/>
  <c r="D242" i="9"/>
  <c r="C242" i="9"/>
  <c r="I241" i="9"/>
  <c r="H241" i="9"/>
  <c r="G241" i="9"/>
  <c r="F241" i="9"/>
  <c r="E241" i="9"/>
  <c r="D241" i="9"/>
  <c r="C241" i="9"/>
  <c r="I240" i="9"/>
  <c r="H240" i="9"/>
  <c r="G240" i="9"/>
  <c r="F240" i="9"/>
  <c r="E240" i="9"/>
  <c r="D240" i="9"/>
  <c r="C240" i="9"/>
  <c r="I239" i="9"/>
  <c r="H239" i="9"/>
  <c r="G239" i="9"/>
  <c r="F239" i="9"/>
  <c r="E239" i="9"/>
  <c r="D239" i="9"/>
  <c r="C239" i="9"/>
  <c r="I238" i="9"/>
  <c r="H238" i="9"/>
  <c r="G238" i="9"/>
  <c r="F238" i="9"/>
  <c r="E238" i="9"/>
  <c r="D238" i="9"/>
  <c r="C238" i="9"/>
  <c r="I237" i="9"/>
  <c r="H237" i="9"/>
  <c r="G237" i="9"/>
  <c r="F237" i="9"/>
  <c r="E237" i="9"/>
  <c r="D237" i="9"/>
  <c r="C237" i="9"/>
  <c r="I236" i="9"/>
  <c r="H236" i="9"/>
  <c r="G236" i="9"/>
  <c r="F236" i="9"/>
  <c r="E236" i="9"/>
  <c r="D236" i="9"/>
  <c r="C236" i="9"/>
  <c r="I235" i="9"/>
  <c r="H235" i="9"/>
  <c r="G235" i="9"/>
  <c r="F235" i="9"/>
  <c r="E235" i="9"/>
  <c r="D235" i="9"/>
  <c r="C235" i="9"/>
  <c r="I234" i="9"/>
  <c r="H234" i="9"/>
  <c r="G234" i="9"/>
  <c r="F234" i="9"/>
  <c r="E234" i="9"/>
  <c r="D234" i="9"/>
  <c r="C234" i="9"/>
  <c r="I233" i="9"/>
  <c r="H233" i="9"/>
  <c r="G233" i="9"/>
  <c r="F233" i="9"/>
  <c r="E233" i="9"/>
  <c r="D233" i="9"/>
  <c r="C233" i="9"/>
  <c r="I232" i="9"/>
  <c r="H232" i="9"/>
  <c r="G232" i="9"/>
  <c r="F232" i="9"/>
  <c r="E232" i="9"/>
  <c r="D232" i="9"/>
  <c r="C232" i="9"/>
  <c r="I231" i="9"/>
  <c r="H231" i="9"/>
  <c r="G231" i="9"/>
  <c r="F231" i="9"/>
  <c r="E231" i="9"/>
  <c r="D231" i="9"/>
  <c r="C231" i="9"/>
  <c r="I230" i="9"/>
  <c r="H230" i="9"/>
  <c r="G230" i="9"/>
  <c r="F230" i="9"/>
  <c r="E230" i="9"/>
  <c r="D230" i="9"/>
  <c r="C230" i="9"/>
  <c r="I229" i="9"/>
  <c r="H229" i="9"/>
  <c r="G229" i="9"/>
  <c r="F229" i="9"/>
  <c r="E229" i="9"/>
  <c r="D229" i="9"/>
  <c r="C229" i="9"/>
  <c r="I228" i="9"/>
  <c r="H228" i="9"/>
  <c r="G228" i="9"/>
  <c r="F228" i="9"/>
  <c r="E228" i="9"/>
  <c r="D228" i="9"/>
  <c r="C228" i="9"/>
  <c r="I227" i="9"/>
  <c r="H227" i="9"/>
  <c r="G227" i="9"/>
  <c r="F227" i="9"/>
  <c r="E227" i="9"/>
  <c r="D227" i="9"/>
  <c r="C227" i="9"/>
  <c r="I226" i="9"/>
  <c r="H226" i="9"/>
  <c r="G226" i="9"/>
  <c r="F226" i="9"/>
  <c r="E226" i="9"/>
  <c r="D226" i="9"/>
  <c r="C226" i="9"/>
  <c r="I225" i="9"/>
  <c r="H225" i="9"/>
  <c r="G225" i="9"/>
  <c r="F225" i="9"/>
  <c r="E225" i="9"/>
  <c r="D225" i="9"/>
  <c r="C225" i="9"/>
  <c r="I224" i="9"/>
  <c r="H224" i="9"/>
  <c r="G224" i="9"/>
  <c r="F224" i="9"/>
  <c r="E224" i="9"/>
  <c r="D224" i="9"/>
  <c r="C224" i="9"/>
  <c r="I223" i="9"/>
  <c r="H223" i="9"/>
  <c r="G223" i="9"/>
  <c r="F223" i="9"/>
  <c r="E223" i="9"/>
  <c r="D223" i="9"/>
  <c r="C223" i="9"/>
  <c r="I222" i="9"/>
  <c r="H222" i="9"/>
  <c r="G222" i="9"/>
  <c r="F222" i="9"/>
  <c r="E222" i="9"/>
  <c r="D222" i="9"/>
  <c r="C222" i="9"/>
  <c r="I221" i="9"/>
  <c r="H221" i="9"/>
  <c r="G221" i="9"/>
  <c r="F221" i="9"/>
  <c r="E221" i="9"/>
  <c r="D221" i="9"/>
  <c r="C221" i="9"/>
  <c r="I220" i="9"/>
  <c r="H220" i="9"/>
  <c r="G220" i="9"/>
  <c r="F220" i="9"/>
  <c r="E220" i="9"/>
  <c r="D220" i="9"/>
  <c r="C220" i="9"/>
  <c r="I219" i="9"/>
  <c r="H219" i="9"/>
  <c r="G219" i="9"/>
  <c r="F219" i="9"/>
  <c r="E219" i="9"/>
  <c r="D219" i="9"/>
  <c r="C219" i="9"/>
  <c r="I218" i="9"/>
  <c r="H218" i="9"/>
  <c r="G218" i="9"/>
  <c r="F218" i="9"/>
  <c r="E218" i="9"/>
  <c r="D218" i="9"/>
  <c r="C218" i="9"/>
  <c r="I217" i="9"/>
  <c r="H217" i="9"/>
  <c r="G217" i="9"/>
  <c r="F217" i="9"/>
  <c r="E217" i="9"/>
  <c r="D217" i="9"/>
  <c r="C217" i="9"/>
  <c r="I216" i="9"/>
  <c r="H216" i="9"/>
  <c r="G216" i="9"/>
  <c r="F216" i="9"/>
  <c r="E216" i="9"/>
  <c r="D216" i="9"/>
  <c r="C216" i="9"/>
  <c r="I215" i="9"/>
  <c r="H215" i="9"/>
  <c r="G215" i="9"/>
  <c r="F215" i="9"/>
  <c r="E215" i="9"/>
  <c r="D215" i="9"/>
  <c r="C215" i="9"/>
  <c r="I214" i="9"/>
  <c r="H214" i="9"/>
  <c r="G214" i="9"/>
  <c r="F214" i="9"/>
  <c r="E214" i="9"/>
  <c r="D214" i="9"/>
  <c r="C214" i="9"/>
  <c r="I213" i="9"/>
  <c r="H213" i="9"/>
  <c r="G213" i="9"/>
  <c r="F213" i="9"/>
  <c r="E213" i="9"/>
  <c r="D213" i="9"/>
  <c r="C213" i="9"/>
  <c r="I212" i="9"/>
  <c r="H212" i="9"/>
  <c r="G212" i="9"/>
  <c r="F212" i="9"/>
  <c r="E212" i="9"/>
  <c r="D212" i="9"/>
  <c r="C212" i="9"/>
  <c r="I211" i="9"/>
  <c r="H211" i="9"/>
  <c r="G211" i="9"/>
  <c r="F211" i="9"/>
  <c r="E211" i="9"/>
  <c r="D211" i="9"/>
  <c r="C211" i="9"/>
  <c r="I210" i="9"/>
  <c r="H210" i="9"/>
  <c r="G210" i="9"/>
  <c r="F210" i="9"/>
  <c r="E210" i="9"/>
  <c r="D210" i="9"/>
  <c r="C210" i="9"/>
  <c r="I209" i="9"/>
  <c r="H209" i="9"/>
  <c r="G209" i="9"/>
  <c r="F209" i="9"/>
  <c r="E209" i="9"/>
  <c r="D209" i="9"/>
  <c r="C209" i="9"/>
  <c r="I208" i="9"/>
  <c r="H208" i="9"/>
  <c r="G208" i="9"/>
  <c r="F208" i="9"/>
  <c r="E208" i="9"/>
  <c r="D208" i="9"/>
  <c r="C208" i="9"/>
  <c r="I207" i="9"/>
  <c r="H207" i="9"/>
  <c r="G207" i="9"/>
  <c r="F207" i="9"/>
  <c r="E207" i="9"/>
  <c r="D207" i="9"/>
  <c r="C207" i="9"/>
  <c r="I206" i="9"/>
  <c r="H206" i="9"/>
  <c r="G206" i="9"/>
  <c r="F206" i="9"/>
  <c r="E206" i="9"/>
  <c r="D206" i="9"/>
  <c r="C206" i="9"/>
  <c r="I205" i="9"/>
  <c r="H205" i="9"/>
  <c r="G205" i="9"/>
  <c r="F205" i="9"/>
  <c r="E205" i="9"/>
  <c r="D205" i="9"/>
  <c r="C205" i="9"/>
  <c r="I204" i="9"/>
  <c r="H204" i="9"/>
  <c r="G204" i="9"/>
  <c r="F204" i="9"/>
  <c r="E204" i="9"/>
  <c r="D204" i="9"/>
  <c r="C204" i="9"/>
  <c r="I203" i="9"/>
  <c r="H203" i="9"/>
  <c r="G203" i="9"/>
  <c r="F203" i="9"/>
  <c r="E203" i="9"/>
  <c r="D203" i="9"/>
  <c r="C203" i="9"/>
  <c r="I202" i="9"/>
  <c r="H202" i="9"/>
  <c r="G202" i="9"/>
  <c r="F202" i="9"/>
  <c r="E202" i="9"/>
  <c r="D202" i="9"/>
  <c r="C202" i="9"/>
  <c r="I201" i="9"/>
  <c r="H201" i="9"/>
  <c r="G201" i="9"/>
  <c r="F201" i="9"/>
  <c r="E201" i="9"/>
  <c r="D201" i="9"/>
  <c r="C201" i="9"/>
  <c r="I200" i="9"/>
  <c r="H200" i="9"/>
  <c r="G200" i="9"/>
  <c r="F200" i="9"/>
  <c r="E200" i="9"/>
  <c r="D200" i="9"/>
  <c r="C200" i="9"/>
  <c r="I199" i="9"/>
  <c r="H199" i="9"/>
  <c r="G199" i="9"/>
  <c r="F199" i="9"/>
  <c r="E199" i="9"/>
  <c r="D199" i="9"/>
  <c r="C199" i="9"/>
  <c r="I198" i="9"/>
  <c r="H198" i="9"/>
  <c r="G198" i="9"/>
  <c r="F198" i="9"/>
  <c r="E198" i="9"/>
  <c r="D198" i="9"/>
  <c r="C198" i="9"/>
  <c r="I197" i="9"/>
  <c r="H197" i="9"/>
  <c r="G197" i="9"/>
  <c r="F197" i="9"/>
  <c r="E197" i="9"/>
  <c r="D197" i="9"/>
  <c r="C197" i="9"/>
  <c r="I196" i="9"/>
  <c r="H196" i="9"/>
  <c r="G196" i="9"/>
  <c r="F196" i="9"/>
  <c r="E196" i="9"/>
  <c r="D196" i="9"/>
  <c r="C196" i="9"/>
  <c r="I195" i="9"/>
  <c r="H195" i="9"/>
  <c r="G195" i="9"/>
  <c r="F195" i="9"/>
  <c r="E195" i="9"/>
  <c r="D195" i="9"/>
  <c r="C195" i="9"/>
  <c r="I194" i="9"/>
  <c r="H194" i="9"/>
  <c r="G194" i="9"/>
  <c r="F194" i="9"/>
  <c r="E194" i="9"/>
  <c r="D194" i="9"/>
  <c r="C194" i="9"/>
  <c r="I193" i="9"/>
  <c r="H193" i="9"/>
  <c r="G193" i="9"/>
  <c r="F193" i="9"/>
  <c r="E193" i="9"/>
  <c r="D193" i="9"/>
  <c r="C193" i="9"/>
  <c r="I192" i="9"/>
  <c r="H192" i="9"/>
  <c r="G192" i="9"/>
  <c r="F192" i="9"/>
  <c r="E192" i="9"/>
  <c r="D192" i="9"/>
  <c r="C192" i="9"/>
  <c r="I191" i="9"/>
  <c r="H191" i="9"/>
  <c r="G191" i="9"/>
  <c r="F191" i="9"/>
  <c r="E191" i="9"/>
  <c r="D191" i="9"/>
  <c r="C191" i="9"/>
  <c r="I190" i="9"/>
  <c r="H190" i="9"/>
  <c r="G190" i="9"/>
  <c r="F190" i="9"/>
  <c r="E190" i="9"/>
  <c r="D190" i="9"/>
  <c r="C190" i="9"/>
  <c r="I189" i="9"/>
  <c r="H189" i="9"/>
  <c r="G189" i="9"/>
  <c r="F189" i="9"/>
  <c r="E189" i="9"/>
  <c r="D189" i="9"/>
  <c r="C189" i="9"/>
  <c r="I188" i="9"/>
  <c r="H188" i="9"/>
  <c r="G188" i="9"/>
  <c r="F188" i="9"/>
  <c r="E188" i="9"/>
  <c r="D188" i="9"/>
  <c r="C188" i="9"/>
  <c r="I187" i="9"/>
  <c r="H187" i="9"/>
  <c r="G187" i="9"/>
  <c r="F187" i="9"/>
  <c r="E187" i="9"/>
  <c r="D187" i="9"/>
  <c r="C187" i="9"/>
  <c r="I186" i="9"/>
  <c r="H186" i="9"/>
  <c r="G186" i="9"/>
  <c r="F186" i="9"/>
  <c r="E186" i="9"/>
  <c r="D186" i="9"/>
  <c r="C186" i="9"/>
  <c r="I185" i="9"/>
  <c r="H185" i="9"/>
  <c r="G185" i="9"/>
  <c r="F185" i="9"/>
  <c r="E185" i="9"/>
  <c r="D185" i="9"/>
  <c r="C185" i="9"/>
  <c r="I184" i="9"/>
  <c r="H184" i="9"/>
  <c r="G184" i="9"/>
  <c r="F184" i="9"/>
  <c r="E184" i="9"/>
  <c r="D184" i="9"/>
  <c r="C184" i="9"/>
  <c r="I183" i="9"/>
  <c r="H183" i="9"/>
  <c r="G183" i="9"/>
  <c r="F183" i="9"/>
  <c r="E183" i="9"/>
  <c r="D183" i="9"/>
  <c r="C183" i="9"/>
  <c r="I182" i="9"/>
  <c r="H182" i="9"/>
  <c r="G182" i="9"/>
  <c r="F182" i="9"/>
  <c r="E182" i="9"/>
  <c r="D182" i="9"/>
  <c r="C182" i="9"/>
  <c r="I181" i="9"/>
  <c r="H181" i="9"/>
  <c r="G181" i="9"/>
  <c r="F181" i="9"/>
  <c r="E181" i="9"/>
  <c r="D181" i="9"/>
  <c r="C181" i="9"/>
  <c r="I180" i="9"/>
  <c r="H180" i="9"/>
  <c r="G180" i="9"/>
  <c r="F180" i="9"/>
  <c r="E180" i="9"/>
  <c r="D180" i="9"/>
  <c r="C180" i="9"/>
  <c r="I179" i="9"/>
  <c r="H179" i="9"/>
  <c r="G179" i="9"/>
  <c r="F179" i="9"/>
  <c r="E179" i="9"/>
  <c r="D179" i="9"/>
  <c r="C179" i="9"/>
  <c r="I178" i="9"/>
  <c r="H178" i="9"/>
  <c r="G178" i="9"/>
  <c r="F178" i="9"/>
  <c r="E178" i="9"/>
  <c r="D178" i="9"/>
  <c r="C178" i="9"/>
  <c r="I177" i="9"/>
  <c r="H177" i="9"/>
  <c r="G177" i="9"/>
  <c r="F177" i="9"/>
  <c r="E177" i="9"/>
  <c r="D177" i="9"/>
  <c r="C177" i="9"/>
  <c r="I176" i="9"/>
  <c r="H176" i="9"/>
  <c r="G176" i="9"/>
  <c r="F176" i="9"/>
  <c r="E176" i="9"/>
  <c r="D176" i="9"/>
  <c r="C176" i="9"/>
  <c r="I175" i="9"/>
  <c r="H175" i="9"/>
  <c r="G175" i="9"/>
  <c r="F175" i="9"/>
  <c r="E175" i="9"/>
  <c r="D175" i="9"/>
  <c r="C175" i="9"/>
  <c r="I174" i="9"/>
  <c r="H174" i="9"/>
  <c r="G174" i="9"/>
  <c r="F174" i="9"/>
  <c r="E174" i="9"/>
  <c r="D174" i="9"/>
  <c r="C174" i="9"/>
  <c r="I173" i="9"/>
  <c r="H173" i="9"/>
  <c r="G173" i="9"/>
  <c r="F173" i="9"/>
  <c r="E173" i="9"/>
  <c r="D173" i="9"/>
  <c r="C173" i="9"/>
  <c r="I172" i="9"/>
  <c r="H172" i="9"/>
  <c r="G172" i="9"/>
  <c r="F172" i="9"/>
  <c r="E172" i="9"/>
  <c r="D172" i="9"/>
  <c r="C172" i="9"/>
  <c r="I171" i="9"/>
  <c r="H171" i="9"/>
  <c r="G171" i="9"/>
  <c r="F171" i="9"/>
  <c r="E171" i="9"/>
  <c r="D171" i="9"/>
  <c r="C171" i="9"/>
  <c r="I170" i="9"/>
  <c r="H170" i="9"/>
  <c r="G170" i="9"/>
  <c r="F170" i="9"/>
  <c r="E170" i="9"/>
  <c r="D170" i="9"/>
  <c r="C170" i="9"/>
  <c r="I169" i="9"/>
  <c r="H169" i="9"/>
  <c r="G169" i="9"/>
  <c r="F169" i="9"/>
  <c r="E169" i="9"/>
  <c r="D169" i="9"/>
  <c r="C169" i="9"/>
  <c r="I168" i="9"/>
  <c r="H168" i="9"/>
  <c r="G168" i="9"/>
  <c r="F168" i="9"/>
  <c r="E168" i="9"/>
  <c r="D168" i="9"/>
  <c r="C168" i="9"/>
  <c r="I167" i="9"/>
  <c r="H167" i="9"/>
  <c r="G167" i="9"/>
  <c r="F167" i="9"/>
  <c r="E167" i="9"/>
  <c r="D167" i="9"/>
  <c r="C167" i="9"/>
  <c r="I166" i="9"/>
  <c r="H166" i="9"/>
  <c r="G166" i="9"/>
  <c r="F166" i="9"/>
  <c r="E166" i="9"/>
  <c r="D166" i="9"/>
  <c r="C166" i="9"/>
  <c r="I165" i="9"/>
  <c r="H165" i="9"/>
  <c r="G165" i="9"/>
  <c r="F165" i="9"/>
  <c r="E165" i="9"/>
  <c r="D165" i="9"/>
  <c r="C165" i="9"/>
  <c r="I164" i="9"/>
  <c r="H164" i="9"/>
  <c r="G164" i="9"/>
  <c r="F164" i="9"/>
  <c r="E164" i="9"/>
  <c r="D164" i="9"/>
  <c r="C164" i="9"/>
  <c r="I163" i="9"/>
  <c r="H163" i="9"/>
  <c r="G163" i="9"/>
  <c r="F163" i="9"/>
  <c r="E163" i="9"/>
  <c r="D163" i="9"/>
  <c r="C163" i="9"/>
  <c r="I162" i="9"/>
  <c r="H162" i="9"/>
  <c r="G162" i="9"/>
  <c r="F162" i="9"/>
  <c r="E162" i="9"/>
  <c r="D162" i="9"/>
  <c r="C162" i="9"/>
  <c r="I161" i="9"/>
  <c r="H161" i="9"/>
  <c r="G161" i="9"/>
  <c r="F161" i="9"/>
  <c r="E161" i="9"/>
  <c r="D161" i="9"/>
  <c r="C161" i="9"/>
  <c r="I160" i="9"/>
  <c r="H160" i="9"/>
  <c r="G160" i="9"/>
  <c r="F160" i="9"/>
  <c r="E160" i="9"/>
  <c r="D160" i="9"/>
  <c r="C160" i="9"/>
  <c r="I159" i="9"/>
  <c r="H159" i="9"/>
  <c r="G159" i="9"/>
  <c r="F159" i="9"/>
  <c r="E159" i="9"/>
  <c r="D159" i="9"/>
  <c r="C159" i="9"/>
  <c r="I158" i="9"/>
  <c r="H158" i="9"/>
  <c r="G158" i="9"/>
  <c r="F158" i="9"/>
  <c r="E158" i="9"/>
  <c r="D158" i="9"/>
  <c r="C158" i="9"/>
  <c r="I157" i="9"/>
  <c r="H157" i="9"/>
  <c r="G157" i="9"/>
  <c r="F157" i="9"/>
  <c r="E157" i="9"/>
  <c r="D157" i="9"/>
  <c r="C157" i="9"/>
  <c r="I156" i="9"/>
  <c r="H156" i="9"/>
  <c r="G156" i="9"/>
  <c r="F156" i="9"/>
  <c r="E156" i="9"/>
  <c r="D156" i="9"/>
  <c r="C156" i="9"/>
  <c r="I155" i="9"/>
  <c r="H155" i="9"/>
  <c r="G155" i="9"/>
  <c r="F155" i="9"/>
  <c r="E155" i="9"/>
  <c r="D155" i="9"/>
  <c r="C155" i="9"/>
  <c r="I154" i="9"/>
  <c r="H154" i="9"/>
  <c r="G154" i="9"/>
  <c r="F154" i="9"/>
  <c r="E154" i="9"/>
  <c r="D154" i="9"/>
  <c r="C154" i="9"/>
  <c r="I153" i="9"/>
  <c r="H153" i="9"/>
  <c r="G153" i="9"/>
  <c r="F153" i="9"/>
  <c r="E153" i="9"/>
  <c r="D153" i="9"/>
  <c r="C153" i="9"/>
  <c r="I152" i="9"/>
  <c r="H152" i="9"/>
  <c r="G152" i="9"/>
  <c r="F152" i="9"/>
  <c r="E152" i="9"/>
  <c r="D152" i="9"/>
  <c r="C152" i="9"/>
  <c r="I151" i="9"/>
  <c r="H151" i="9"/>
  <c r="G151" i="9"/>
  <c r="F151" i="9"/>
  <c r="E151" i="9"/>
  <c r="D151" i="9"/>
  <c r="C151" i="9"/>
  <c r="I150" i="9"/>
  <c r="H150" i="9"/>
  <c r="G150" i="9"/>
  <c r="F150" i="9"/>
  <c r="E150" i="9"/>
  <c r="D150" i="9"/>
  <c r="C150" i="9"/>
  <c r="I149" i="9"/>
  <c r="H149" i="9"/>
  <c r="G149" i="9"/>
  <c r="F149" i="9"/>
  <c r="E149" i="9"/>
  <c r="D149" i="9"/>
  <c r="C149" i="9"/>
  <c r="I148" i="9"/>
  <c r="H148" i="9"/>
  <c r="G148" i="9"/>
  <c r="F148" i="9"/>
  <c r="E148" i="9"/>
  <c r="D148" i="9"/>
  <c r="C148" i="9"/>
  <c r="I147" i="9"/>
  <c r="H147" i="9"/>
  <c r="G147" i="9"/>
  <c r="F147" i="9"/>
  <c r="E147" i="9"/>
  <c r="D147" i="9"/>
  <c r="C147" i="9"/>
  <c r="I146" i="9"/>
  <c r="H146" i="9"/>
  <c r="G146" i="9"/>
  <c r="F146" i="9"/>
  <c r="E146" i="9"/>
  <c r="D146" i="9"/>
  <c r="C146" i="9"/>
  <c r="I145" i="9"/>
  <c r="H145" i="9"/>
  <c r="G145" i="9"/>
  <c r="F145" i="9"/>
  <c r="E145" i="9"/>
  <c r="D145" i="9"/>
  <c r="C145" i="9"/>
  <c r="I144" i="9"/>
  <c r="H144" i="9"/>
  <c r="G144" i="9"/>
  <c r="F144" i="9"/>
  <c r="E144" i="9"/>
  <c r="D144" i="9"/>
  <c r="C144" i="9"/>
  <c r="I143" i="9"/>
  <c r="H143" i="9"/>
  <c r="G143" i="9"/>
  <c r="F143" i="9"/>
  <c r="E143" i="9"/>
  <c r="D143" i="9"/>
  <c r="C143" i="9"/>
  <c r="I142" i="9"/>
  <c r="H142" i="9"/>
  <c r="G142" i="9"/>
  <c r="F142" i="9"/>
  <c r="E142" i="9"/>
  <c r="D142" i="9"/>
  <c r="C142" i="9"/>
  <c r="I141" i="9"/>
  <c r="H141" i="9"/>
  <c r="G141" i="9"/>
  <c r="F141" i="9"/>
  <c r="E141" i="9"/>
  <c r="D141" i="9"/>
  <c r="C141" i="9"/>
  <c r="I140" i="9"/>
  <c r="H140" i="9"/>
  <c r="G140" i="9"/>
  <c r="F140" i="9"/>
  <c r="E140" i="9"/>
  <c r="D140" i="9"/>
  <c r="C140" i="9"/>
  <c r="I139" i="9"/>
  <c r="H139" i="9"/>
  <c r="G139" i="9"/>
  <c r="F139" i="9"/>
  <c r="E139" i="9"/>
  <c r="D139" i="9"/>
  <c r="C139" i="9"/>
  <c r="I138" i="9"/>
  <c r="H138" i="9"/>
  <c r="G138" i="9"/>
  <c r="F138" i="9"/>
  <c r="E138" i="9"/>
  <c r="D138" i="9"/>
  <c r="C138" i="9"/>
  <c r="I137" i="9"/>
  <c r="H137" i="9"/>
  <c r="G137" i="9"/>
  <c r="F137" i="9"/>
  <c r="E137" i="9"/>
  <c r="D137" i="9"/>
  <c r="C137" i="9"/>
  <c r="I136" i="9"/>
  <c r="H136" i="9"/>
  <c r="G136" i="9"/>
  <c r="F136" i="9"/>
  <c r="E136" i="9"/>
  <c r="D136" i="9"/>
  <c r="C136" i="9"/>
  <c r="I135" i="9"/>
  <c r="H135" i="9"/>
  <c r="G135" i="9"/>
  <c r="F135" i="9"/>
  <c r="E135" i="9"/>
  <c r="D135" i="9"/>
  <c r="C135" i="9"/>
  <c r="I134" i="9"/>
  <c r="H134" i="9"/>
  <c r="G134" i="9"/>
  <c r="F134" i="9"/>
  <c r="E134" i="9"/>
  <c r="D134" i="9"/>
  <c r="C134" i="9"/>
  <c r="I133" i="9"/>
  <c r="H133" i="9"/>
  <c r="G133" i="9"/>
  <c r="F133" i="9"/>
  <c r="E133" i="9"/>
  <c r="D133" i="9"/>
  <c r="C133" i="9"/>
  <c r="I132" i="9"/>
  <c r="H132" i="9"/>
  <c r="G132" i="9"/>
  <c r="F132" i="9"/>
  <c r="E132" i="9"/>
  <c r="D132" i="9"/>
  <c r="C132" i="9"/>
  <c r="I131" i="9"/>
  <c r="H131" i="9"/>
  <c r="G131" i="9"/>
  <c r="F131" i="9"/>
  <c r="E131" i="9"/>
  <c r="D131" i="9"/>
  <c r="C131" i="9"/>
  <c r="I130" i="9"/>
  <c r="H130" i="9"/>
  <c r="G130" i="9"/>
  <c r="F130" i="9"/>
  <c r="E130" i="9"/>
  <c r="D130" i="9"/>
  <c r="C130" i="9"/>
  <c r="I129" i="9"/>
  <c r="H129" i="9"/>
  <c r="G129" i="9"/>
  <c r="F129" i="9"/>
  <c r="E129" i="9"/>
  <c r="D129" i="9"/>
  <c r="C129" i="9"/>
  <c r="I128" i="9"/>
  <c r="H128" i="9"/>
  <c r="G128" i="9"/>
  <c r="F128" i="9"/>
  <c r="E128" i="9"/>
  <c r="D128" i="9"/>
  <c r="C128" i="9"/>
  <c r="I127" i="9"/>
  <c r="H127" i="9"/>
  <c r="G127" i="9"/>
  <c r="F127" i="9"/>
  <c r="E127" i="9"/>
  <c r="D127" i="9"/>
  <c r="C127" i="9"/>
  <c r="I126" i="9"/>
  <c r="H126" i="9"/>
  <c r="G126" i="9"/>
  <c r="F126" i="9"/>
  <c r="E126" i="9"/>
  <c r="D126" i="9"/>
  <c r="C126" i="9"/>
  <c r="I125" i="9"/>
  <c r="H125" i="9"/>
  <c r="G125" i="9"/>
  <c r="F125" i="9"/>
  <c r="E125" i="9"/>
  <c r="D125" i="9"/>
  <c r="C125" i="9"/>
  <c r="I124" i="9"/>
  <c r="H124" i="9"/>
  <c r="G124" i="9"/>
  <c r="F124" i="9"/>
  <c r="E124" i="9"/>
  <c r="D124" i="9"/>
  <c r="C124" i="9"/>
  <c r="I123" i="9"/>
  <c r="H123" i="9"/>
  <c r="G123" i="9"/>
  <c r="F123" i="9"/>
  <c r="E123" i="9"/>
  <c r="D123" i="9"/>
  <c r="C123" i="9"/>
  <c r="I122" i="9"/>
  <c r="H122" i="9"/>
  <c r="G122" i="9"/>
  <c r="F122" i="9"/>
  <c r="E122" i="9"/>
  <c r="D122" i="9"/>
  <c r="C122" i="9"/>
  <c r="I121" i="9"/>
  <c r="H121" i="9"/>
  <c r="G121" i="9"/>
  <c r="F121" i="9"/>
  <c r="E121" i="9"/>
  <c r="D121" i="9"/>
  <c r="C121" i="9"/>
  <c r="I120" i="9"/>
  <c r="H120" i="9"/>
  <c r="G120" i="9"/>
  <c r="F120" i="9"/>
  <c r="E120" i="9"/>
  <c r="D120" i="9"/>
  <c r="C120" i="9"/>
  <c r="I119" i="9"/>
  <c r="H119" i="9"/>
  <c r="G119" i="9"/>
  <c r="F119" i="9"/>
  <c r="E119" i="9"/>
  <c r="D119" i="9"/>
  <c r="C119" i="9"/>
  <c r="I118" i="9"/>
  <c r="H118" i="9"/>
  <c r="G118" i="9"/>
  <c r="F118" i="9"/>
  <c r="E118" i="9"/>
  <c r="D118" i="9"/>
  <c r="C118" i="9"/>
  <c r="I117" i="9"/>
  <c r="H117" i="9"/>
  <c r="G117" i="9"/>
  <c r="F117" i="9"/>
  <c r="E117" i="9"/>
  <c r="D117" i="9"/>
  <c r="C117" i="9"/>
  <c r="I116" i="9"/>
  <c r="H116" i="9"/>
  <c r="G116" i="9"/>
  <c r="F116" i="9"/>
  <c r="E116" i="9"/>
  <c r="D116" i="9"/>
  <c r="C116" i="9"/>
  <c r="I115" i="9"/>
  <c r="H115" i="9"/>
  <c r="G115" i="9"/>
  <c r="F115" i="9"/>
  <c r="E115" i="9"/>
  <c r="D115" i="9"/>
  <c r="C115" i="9"/>
  <c r="I114" i="9"/>
  <c r="H114" i="9"/>
  <c r="G114" i="9"/>
  <c r="F114" i="9"/>
  <c r="E114" i="9"/>
  <c r="D114" i="9"/>
  <c r="C114" i="9"/>
  <c r="I113" i="9"/>
  <c r="H113" i="9"/>
  <c r="G113" i="9"/>
  <c r="F113" i="9"/>
  <c r="E113" i="9"/>
  <c r="D113" i="9"/>
  <c r="C113" i="9"/>
  <c r="I112" i="9"/>
  <c r="H112" i="9"/>
  <c r="G112" i="9"/>
  <c r="F112" i="9"/>
  <c r="E112" i="9"/>
  <c r="D112" i="9"/>
  <c r="C112" i="9"/>
  <c r="I111" i="9"/>
  <c r="H111" i="9"/>
  <c r="G111" i="9"/>
  <c r="F111" i="9"/>
  <c r="E111" i="9"/>
  <c r="D111" i="9"/>
  <c r="C111" i="9"/>
  <c r="I110" i="9"/>
  <c r="H110" i="9"/>
  <c r="G110" i="9"/>
  <c r="F110" i="9"/>
  <c r="E110" i="9"/>
  <c r="D110" i="9"/>
  <c r="C110" i="9"/>
  <c r="I109" i="9"/>
  <c r="H109" i="9"/>
  <c r="G109" i="9"/>
  <c r="F109" i="9"/>
  <c r="E109" i="9"/>
  <c r="D109" i="9"/>
  <c r="C109" i="9"/>
  <c r="I108" i="9"/>
  <c r="H108" i="9"/>
  <c r="G108" i="9"/>
  <c r="F108" i="9"/>
  <c r="E108" i="9"/>
  <c r="D108" i="9"/>
  <c r="C108" i="9"/>
  <c r="I107" i="9"/>
  <c r="H107" i="9"/>
  <c r="G107" i="9"/>
  <c r="F107" i="9"/>
  <c r="E107" i="9"/>
  <c r="D107" i="9"/>
  <c r="C107" i="9"/>
  <c r="I106" i="9"/>
  <c r="H106" i="9"/>
  <c r="G106" i="9"/>
  <c r="F106" i="9"/>
  <c r="E106" i="9"/>
  <c r="D106" i="9"/>
  <c r="C106" i="9"/>
  <c r="I105" i="9"/>
  <c r="H105" i="9"/>
  <c r="G105" i="9"/>
  <c r="F105" i="9"/>
  <c r="E105" i="9"/>
  <c r="D105" i="9"/>
  <c r="C105" i="9"/>
  <c r="I104" i="9"/>
  <c r="H104" i="9"/>
  <c r="G104" i="9"/>
  <c r="F104" i="9"/>
  <c r="E104" i="9"/>
  <c r="D104" i="9"/>
  <c r="C104" i="9"/>
  <c r="I103" i="9"/>
  <c r="H103" i="9"/>
  <c r="G103" i="9"/>
  <c r="F103" i="9"/>
  <c r="E103" i="9"/>
  <c r="D103" i="9"/>
  <c r="C103" i="9"/>
  <c r="I102" i="9"/>
  <c r="H102" i="9"/>
  <c r="G102" i="9"/>
  <c r="F102" i="9"/>
  <c r="E102" i="9"/>
  <c r="D102" i="9"/>
  <c r="C102" i="9"/>
  <c r="I101" i="9"/>
  <c r="H101" i="9"/>
  <c r="G101" i="9"/>
  <c r="F101" i="9"/>
  <c r="E101" i="9"/>
  <c r="D101" i="9"/>
  <c r="C101" i="9"/>
  <c r="I100" i="9"/>
  <c r="H100" i="9"/>
  <c r="G100" i="9"/>
  <c r="F100" i="9"/>
  <c r="E100" i="9"/>
  <c r="D100" i="9"/>
  <c r="C100" i="9"/>
  <c r="I99" i="9"/>
  <c r="H99" i="9"/>
  <c r="G99" i="9"/>
  <c r="F99" i="9"/>
  <c r="E99" i="9"/>
  <c r="D99" i="9"/>
  <c r="C99" i="9"/>
  <c r="I98" i="9"/>
  <c r="H98" i="9"/>
  <c r="G98" i="9"/>
  <c r="F98" i="9"/>
  <c r="E98" i="9"/>
  <c r="D98" i="9"/>
  <c r="C98" i="9"/>
  <c r="I97" i="9"/>
  <c r="H97" i="9"/>
  <c r="G97" i="9"/>
  <c r="F97" i="9"/>
  <c r="E97" i="9"/>
  <c r="D97" i="9"/>
  <c r="C97" i="9"/>
  <c r="I96" i="9"/>
  <c r="H96" i="9"/>
  <c r="G96" i="9"/>
  <c r="F96" i="9"/>
  <c r="E96" i="9"/>
  <c r="D96" i="9"/>
  <c r="C96" i="9"/>
  <c r="I95" i="9"/>
  <c r="H95" i="9"/>
  <c r="G95" i="9"/>
  <c r="F95" i="9"/>
  <c r="E95" i="9"/>
  <c r="D95" i="9"/>
  <c r="C95" i="9"/>
  <c r="I94" i="9"/>
  <c r="H94" i="9"/>
  <c r="G94" i="9"/>
  <c r="F94" i="9"/>
  <c r="E94" i="9"/>
  <c r="D94" i="9"/>
  <c r="C94" i="9"/>
  <c r="I93" i="9"/>
  <c r="H93" i="9"/>
  <c r="G93" i="9"/>
  <c r="F93" i="9"/>
  <c r="E93" i="9"/>
  <c r="D93" i="9"/>
  <c r="C93" i="9"/>
  <c r="I92" i="9"/>
  <c r="H92" i="9"/>
  <c r="G92" i="9"/>
  <c r="F92" i="9"/>
  <c r="E92" i="9"/>
  <c r="D92" i="9"/>
  <c r="C92" i="9"/>
  <c r="I91" i="9"/>
  <c r="H91" i="9"/>
  <c r="G91" i="9"/>
  <c r="F91" i="9"/>
  <c r="E91" i="9"/>
  <c r="D91" i="9"/>
  <c r="C91" i="9"/>
  <c r="I90" i="9"/>
  <c r="H90" i="9"/>
  <c r="G90" i="9"/>
  <c r="F90" i="9"/>
  <c r="E90" i="9"/>
  <c r="D90" i="9"/>
  <c r="C90" i="9"/>
  <c r="I89" i="9"/>
  <c r="H89" i="9"/>
  <c r="G89" i="9"/>
  <c r="F89" i="9"/>
  <c r="E89" i="9"/>
  <c r="D89" i="9"/>
  <c r="C89" i="9"/>
  <c r="I88" i="9"/>
  <c r="H88" i="9"/>
  <c r="G88" i="9"/>
  <c r="F88" i="9"/>
  <c r="E88" i="9"/>
  <c r="D88" i="9"/>
  <c r="C88" i="9"/>
  <c r="I87" i="9"/>
  <c r="H87" i="9"/>
  <c r="G87" i="9"/>
  <c r="F87" i="9"/>
  <c r="E87" i="9"/>
  <c r="D87" i="9"/>
  <c r="C87" i="9"/>
  <c r="I86" i="9"/>
  <c r="H86" i="9"/>
  <c r="G86" i="9"/>
  <c r="F86" i="9"/>
  <c r="E86" i="9"/>
  <c r="D86" i="9"/>
  <c r="C86" i="9"/>
  <c r="I85" i="9"/>
  <c r="H85" i="9"/>
  <c r="G85" i="9"/>
  <c r="F85" i="9"/>
  <c r="E85" i="9"/>
  <c r="D85" i="9"/>
  <c r="C85" i="9"/>
  <c r="I84" i="9"/>
  <c r="H84" i="9"/>
  <c r="G84" i="9"/>
  <c r="F84" i="9"/>
  <c r="E84" i="9"/>
  <c r="D84" i="9"/>
  <c r="C84" i="9"/>
  <c r="I83" i="9"/>
  <c r="H83" i="9"/>
  <c r="G83" i="9"/>
  <c r="F83" i="9"/>
  <c r="E83" i="9"/>
  <c r="D83" i="9"/>
  <c r="C83" i="9"/>
  <c r="I82" i="9"/>
  <c r="H82" i="9"/>
  <c r="G82" i="9"/>
  <c r="F82" i="9"/>
  <c r="E82" i="9"/>
  <c r="D82" i="9"/>
  <c r="C82" i="9"/>
  <c r="I81" i="9"/>
  <c r="H81" i="9"/>
  <c r="G81" i="9"/>
  <c r="F81" i="9"/>
  <c r="E81" i="9"/>
  <c r="D81" i="9"/>
  <c r="C81" i="9"/>
  <c r="I80" i="9"/>
  <c r="H80" i="9"/>
  <c r="G80" i="9"/>
  <c r="F80" i="9"/>
  <c r="E80" i="9"/>
  <c r="D80" i="9"/>
  <c r="C80" i="9"/>
  <c r="I79" i="9"/>
  <c r="H79" i="9"/>
  <c r="G79" i="9"/>
  <c r="F79" i="9"/>
  <c r="E79" i="9"/>
  <c r="D79" i="9"/>
  <c r="C79" i="9"/>
  <c r="I78" i="9"/>
  <c r="H78" i="9"/>
  <c r="G78" i="9"/>
  <c r="F78" i="9"/>
  <c r="E78" i="9"/>
  <c r="D78" i="9"/>
  <c r="C78" i="9"/>
  <c r="I77" i="9"/>
  <c r="H77" i="9"/>
  <c r="G77" i="9"/>
  <c r="F77" i="9"/>
  <c r="E77" i="9"/>
  <c r="D77" i="9"/>
  <c r="C77" i="9"/>
  <c r="I76" i="9"/>
  <c r="H76" i="9"/>
  <c r="G76" i="9"/>
  <c r="F76" i="9"/>
  <c r="E76" i="9"/>
  <c r="D76" i="9"/>
  <c r="C76" i="9"/>
  <c r="I75" i="9"/>
  <c r="H75" i="9"/>
  <c r="G75" i="9"/>
  <c r="F75" i="9"/>
  <c r="E75" i="9"/>
  <c r="D75" i="9"/>
  <c r="C75" i="9"/>
  <c r="I74" i="9"/>
  <c r="H74" i="9"/>
  <c r="G74" i="9"/>
  <c r="F74" i="9"/>
  <c r="E74" i="9"/>
  <c r="D74" i="9"/>
  <c r="C74" i="9"/>
  <c r="I73" i="9"/>
  <c r="H73" i="9"/>
  <c r="G73" i="9"/>
  <c r="F73" i="9"/>
  <c r="E73" i="9"/>
  <c r="D73" i="9"/>
  <c r="C73" i="9"/>
  <c r="I72" i="9"/>
  <c r="H72" i="9"/>
  <c r="G72" i="9"/>
  <c r="F72" i="9"/>
  <c r="E72" i="9"/>
  <c r="D72" i="9"/>
  <c r="C72" i="9"/>
  <c r="I71" i="9"/>
  <c r="H71" i="9"/>
  <c r="G71" i="9"/>
  <c r="F71" i="9"/>
  <c r="E71" i="9"/>
  <c r="D71" i="9"/>
  <c r="C71" i="9"/>
  <c r="I70" i="9"/>
  <c r="H70" i="9"/>
  <c r="G70" i="9"/>
  <c r="F70" i="9"/>
  <c r="E70" i="9"/>
  <c r="D70" i="9"/>
  <c r="C70" i="9"/>
  <c r="I69" i="9"/>
  <c r="H69" i="9"/>
  <c r="G69" i="9"/>
  <c r="F69" i="9"/>
  <c r="E69" i="9"/>
  <c r="D69" i="9"/>
  <c r="C69" i="9"/>
  <c r="I68" i="9"/>
  <c r="H68" i="9"/>
  <c r="G68" i="9"/>
  <c r="F68" i="9"/>
  <c r="E68" i="9"/>
  <c r="D68" i="9"/>
  <c r="C68" i="9"/>
  <c r="I67" i="9"/>
  <c r="H67" i="9"/>
  <c r="G67" i="9"/>
  <c r="F67" i="9"/>
  <c r="E67" i="9"/>
  <c r="D67" i="9"/>
  <c r="C67" i="9"/>
  <c r="I66" i="9"/>
  <c r="H66" i="9"/>
  <c r="G66" i="9"/>
  <c r="F66" i="9"/>
  <c r="E66" i="9"/>
  <c r="D66" i="9"/>
  <c r="C66" i="9"/>
  <c r="I65" i="9"/>
  <c r="H65" i="9"/>
  <c r="G65" i="9"/>
  <c r="F65" i="9"/>
  <c r="E65" i="9"/>
  <c r="D65" i="9"/>
  <c r="C65" i="9"/>
  <c r="I64" i="9"/>
  <c r="H64" i="9"/>
  <c r="G64" i="9"/>
  <c r="F64" i="9"/>
  <c r="E64" i="9"/>
  <c r="D64" i="9"/>
  <c r="C64" i="9"/>
  <c r="I63" i="9"/>
  <c r="H63" i="9"/>
  <c r="G63" i="9"/>
  <c r="F63" i="9"/>
  <c r="E63" i="9"/>
  <c r="D63" i="9"/>
  <c r="C63" i="9"/>
  <c r="I62" i="9"/>
  <c r="H62" i="9"/>
  <c r="G62" i="9"/>
  <c r="F62" i="9"/>
  <c r="E62" i="9"/>
  <c r="D62" i="9"/>
  <c r="C62" i="9"/>
  <c r="I61" i="9"/>
  <c r="H61" i="9"/>
  <c r="G61" i="9"/>
  <c r="F61" i="9"/>
  <c r="E61" i="9"/>
  <c r="D61" i="9"/>
  <c r="C61" i="9"/>
  <c r="I60" i="9"/>
  <c r="H60" i="9"/>
  <c r="G60" i="9"/>
  <c r="F60" i="9"/>
  <c r="E60" i="9"/>
  <c r="D60" i="9"/>
  <c r="C60" i="9"/>
  <c r="I59" i="9"/>
  <c r="H59" i="9"/>
  <c r="G59" i="9"/>
  <c r="F59" i="9"/>
  <c r="E59" i="9"/>
  <c r="D59" i="9"/>
  <c r="C59" i="9"/>
  <c r="I58" i="9"/>
  <c r="H58" i="9"/>
  <c r="G58" i="9"/>
  <c r="F58" i="9"/>
  <c r="E58" i="9"/>
  <c r="D58" i="9"/>
  <c r="C58" i="9"/>
  <c r="I57" i="9"/>
  <c r="H57" i="9"/>
  <c r="G57" i="9"/>
  <c r="F57" i="9"/>
  <c r="E57" i="9"/>
  <c r="D57" i="9"/>
  <c r="C57" i="9"/>
  <c r="I56" i="9"/>
  <c r="H56" i="9"/>
  <c r="G56" i="9"/>
  <c r="F56" i="9"/>
  <c r="E56" i="9"/>
  <c r="D56" i="9"/>
  <c r="C56" i="9"/>
  <c r="I55" i="9"/>
  <c r="H55" i="9"/>
  <c r="G55" i="9"/>
  <c r="F55" i="9"/>
  <c r="E55" i="9"/>
  <c r="D55" i="9"/>
  <c r="C55" i="9"/>
  <c r="I54" i="9"/>
  <c r="H54" i="9"/>
  <c r="G54" i="9"/>
  <c r="F54" i="9"/>
  <c r="E54" i="9"/>
  <c r="D54" i="9"/>
  <c r="C54" i="9"/>
  <c r="I53" i="9"/>
  <c r="H53" i="9"/>
  <c r="G53" i="9"/>
  <c r="F53" i="9"/>
  <c r="E53" i="9"/>
  <c r="D53" i="9"/>
  <c r="C53" i="9"/>
  <c r="I52" i="9"/>
  <c r="H52" i="9"/>
  <c r="G52" i="9"/>
  <c r="F52" i="9"/>
  <c r="E52" i="9"/>
  <c r="D52" i="9"/>
  <c r="C52" i="9"/>
  <c r="I51" i="9"/>
  <c r="H51" i="9"/>
  <c r="G51" i="9"/>
  <c r="F51" i="9"/>
  <c r="E51" i="9"/>
  <c r="D51" i="9"/>
  <c r="C51" i="9"/>
  <c r="I50" i="9"/>
  <c r="H50" i="9"/>
  <c r="G50" i="9"/>
  <c r="F50" i="9"/>
  <c r="E50" i="9"/>
  <c r="D50" i="9"/>
  <c r="C50" i="9"/>
  <c r="I49" i="9"/>
  <c r="H49" i="9"/>
  <c r="G49" i="9"/>
  <c r="F49" i="9"/>
  <c r="E49" i="9"/>
  <c r="D49" i="9"/>
  <c r="C49" i="9"/>
  <c r="I48" i="9"/>
  <c r="H48" i="9"/>
  <c r="G48" i="9"/>
  <c r="F48" i="9"/>
  <c r="E48" i="9"/>
  <c r="D48" i="9"/>
  <c r="C48" i="9"/>
  <c r="I47" i="9"/>
  <c r="H47" i="9"/>
  <c r="G47" i="9"/>
  <c r="F47" i="9"/>
  <c r="E47" i="9"/>
  <c r="D47" i="9"/>
  <c r="C47" i="9"/>
  <c r="I46" i="9"/>
  <c r="H46" i="9"/>
  <c r="G46" i="9"/>
  <c r="F46" i="9"/>
  <c r="E46" i="9"/>
  <c r="D46" i="9"/>
  <c r="C46" i="9"/>
  <c r="I45" i="9"/>
  <c r="H45" i="9"/>
  <c r="G45" i="9"/>
  <c r="F45" i="9"/>
  <c r="E45" i="9"/>
  <c r="D45" i="9"/>
  <c r="C45" i="9"/>
  <c r="I44" i="9"/>
  <c r="H44" i="9"/>
  <c r="G44" i="9"/>
  <c r="F44" i="9"/>
  <c r="E44" i="9"/>
  <c r="D44" i="9"/>
  <c r="C44" i="9"/>
  <c r="I43" i="9"/>
  <c r="H43" i="9"/>
  <c r="G43" i="9"/>
  <c r="F43" i="9"/>
  <c r="E43" i="9"/>
  <c r="D43" i="9"/>
  <c r="C43" i="9"/>
  <c r="I42" i="9"/>
  <c r="H42" i="9"/>
  <c r="G42" i="9"/>
  <c r="F42" i="9"/>
  <c r="E42" i="9"/>
  <c r="D42" i="9"/>
  <c r="C42" i="9"/>
  <c r="I41" i="9"/>
  <c r="H41" i="9"/>
  <c r="G41" i="9"/>
  <c r="F41" i="9"/>
  <c r="E41" i="9"/>
  <c r="D41" i="9"/>
  <c r="C41" i="9"/>
  <c r="I40" i="9"/>
  <c r="H40" i="9"/>
  <c r="G40" i="9"/>
  <c r="F40" i="9"/>
  <c r="E40" i="9"/>
  <c r="D40" i="9"/>
  <c r="C40" i="9"/>
  <c r="I39" i="9"/>
  <c r="H39" i="9"/>
  <c r="G39" i="9"/>
  <c r="F39" i="9"/>
  <c r="E39" i="9"/>
  <c r="D39" i="9"/>
  <c r="C39" i="9"/>
  <c r="I38" i="9"/>
  <c r="H38" i="9"/>
  <c r="G38" i="9"/>
  <c r="F38" i="9"/>
  <c r="E38" i="9"/>
  <c r="D38" i="9"/>
  <c r="C38" i="9"/>
  <c r="I37" i="9"/>
  <c r="H37" i="9"/>
  <c r="G37" i="9"/>
  <c r="F37" i="9"/>
  <c r="E37" i="9"/>
  <c r="D37" i="9"/>
  <c r="C37" i="9"/>
  <c r="I36" i="9"/>
  <c r="H36" i="9"/>
  <c r="G36" i="9"/>
  <c r="F36" i="9"/>
  <c r="E36" i="9"/>
  <c r="D36" i="9"/>
  <c r="C36" i="9"/>
  <c r="I35" i="9"/>
  <c r="H35" i="9"/>
  <c r="G35" i="9"/>
  <c r="F35" i="9"/>
  <c r="E35" i="9"/>
  <c r="D35" i="9"/>
  <c r="C35" i="9"/>
  <c r="I34" i="9"/>
  <c r="H34" i="9"/>
  <c r="G34" i="9"/>
  <c r="F34" i="9"/>
  <c r="E34" i="9"/>
  <c r="D34" i="9"/>
  <c r="C34" i="9"/>
  <c r="I33" i="9"/>
  <c r="H33" i="9"/>
  <c r="G33" i="9"/>
  <c r="F33" i="9"/>
  <c r="E33" i="9"/>
  <c r="D33" i="9"/>
  <c r="C33" i="9"/>
  <c r="I32" i="9"/>
  <c r="H32" i="9"/>
  <c r="G32" i="9"/>
  <c r="F32" i="9"/>
  <c r="E32" i="9"/>
  <c r="D32" i="9"/>
  <c r="C32" i="9"/>
  <c r="I31" i="9"/>
  <c r="H31" i="9"/>
  <c r="G31" i="9"/>
  <c r="F31" i="9"/>
  <c r="E31" i="9"/>
  <c r="D31" i="9"/>
  <c r="C31" i="9"/>
  <c r="I30" i="9"/>
  <c r="H30" i="9"/>
  <c r="G30" i="9"/>
  <c r="F30" i="9"/>
  <c r="E30" i="9"/>
  <c r="D30" i="9"/>
  <c r="C30" i="9"/>
  <c r="I29" i="9"/>
  <c r="H29" i="9"/>
  <c r="G29" i="9"/>
  <c r="F29" i="9"/>
  <c r="E29" i="9"/>
  <c r="D29" i="9"/>
  <c r="C29" i="9"/>
  <c r="I28" i="9"/>
  <c r="H28" i="9"/>
  <c r="G28" i="9"/>
  <c r="F28" i="9"/>
  <c r="E28" i="9"/>
  <c r="D28" i="9"/>
  <c r="C28" i="9"/>
  <c r="I27" i="9"/>
  <c r="H27" i="9"/>
  <c r="G27" i="9"/>
  <c r="F27" i="9"/>
  <c r="E27" i="9"/>
  <c r="D27" i="9"/>
  <c r="C27" i="9"/>
  <c r="I26" i="9"/>
  <c r="H26" i="9"/>
  <c r="G26" i="9"/>
  <c r="F26" i="9"/>
  <c r="E26" i="9"/>
  <c r="D26" i="9"/>
  <c r="C26" i="9"/>
  <c r="I25" i="9"/>
  <c r="H25" i="9"/>
  <c r="G25" i="9"/>
  <c r="F25" i="9"/>
  <c r="E25" i="9"/>
  <c r="D25" i="9"/>
  <c r="C25" i="9"/>
  <c r="I24" i="9"/>
  <c r="H24" i="9"/>
  <c r="G24" i="9"/>
  <c r="F24" i="9"/>
  <c r="E24" i="9"/>
  <c r="D24" i="9"/>
  <c r="C24" i="9"/>
  <c r="I23" i="9"/>
  <c r="H23" i="9"/>
  <c r="G23" i="9"/>
  <c r="F23" i="9"/>
  <c r="E23" i="9"/>
  <c r="D23" i="9"/>
  <c r="C23" i="9"/>
  <c r="I22" i="9"/>
  <c r="H22" i="9"/>
  <c r="G22" i="9"/>
  <c r="F22" i="9"/>
  <c r="E22" i="9"/>
  <c r="D22" i="9"/>
  <c r="C22" i="9"/>
  <c r="I21" i="9"/>
  <c r="H21" i="9"/>
  <c r="G21" i="9"/>
  <c r="F21" i="9"/>
  <c r="E21" i="9"/>
  <c r="D21" i="9"/>
  <c r="C21" i="9"/>
  <c r="I20" i="9"/>
  <c r="H20" i="9"/>
  <c r="G20" i="9"/>
  <c r="F20" i="9"/>
  <c r="E20" i="9"/>
  <c r="D20" i="9"/>
  <c r="C20" i="9"/>
  <c r="I19" i="9"/>
  <c r="H19" i="9"/>
  <c r="G19" i="9"/>
  <c r="F19" i="9"/>
  <c r="E19" i="9"/>
  <c r="D19" i="9"/>
  <c r="C19" i="9"/>
  <c r="I18" i="9"/>
  <c r="H18" i="9"/>
  <c r="G18" i="9"/>
  <c r="F18" i="9"/>
  <c r="E18" i="9"/>
  <c r="D18" i="9"/>
  <c r="C18" i="9"/>
  <c r="I17" i="9"/>
  <c r="H17" i="9"/>
  <c r="G17" i="9"/>
  <c r="F17" i="9"/>
  <c r="E17" i="9"/>
  <c r="D17" i="9"/>
  <c r="C17" i="9"/>
  <c r="I16" i="9"/>
  <c r="H16" i="9"/>
  <c r="G16" i="9"/>
  <c r="F16" i="9"/>
  <c r="E16" i="9"/>
  <c r="D16" i="9"/>
  <c r="C16" i="9"/>
  <c r="I15" i="9"/>
  <c r="H15" i="9"/>
  <c r="G15" i="9"/>
  <c r="F15" i="9"/>
  <c r="E15" i="9"/>
  <c r="D15" i="9"/>
  <c r="C15" i="9"/>
  <c r="I14" i="9"/>
  <c r="H14" i="9"/>
  <c r="G14" i="9"/>
  <c r="F14" i="9"/>
  <c r="E14" i="9"/>
  <c r="D14" i="9"/>
  <c r="C14" i="9"/>
  <c r="I13" i="9"/>
  <c r="H13" i="9"/>
  <c r="G13" i="9"/>
  <c r="F13" i="9"/>
  <c r="E13" i="9"/>
  <c r="D13" i="9"/>
  <c r="C13" i="9"/>
  <c r="I12" i="9"/>
  <c r="H12" i="9"/>
  <c r="G12" i="9"/>
  <c r="F12" i="9"/>
  <c r="E12" i="9"/>
  <c r="D12" i="9"/>
  <c r="C12" i="9"/>
  <c r="I11" i="9"/>
  <c r="H11" i="9"/>
  <c r="G11" i="9"/>
  <c r="F11" i="9"/>
  <c r="E11" i="9"/>
  <c r="D11" i="9"/>
  <c r="C11" i="9"/>
  <c r="I10" i="9"/>
  <c r="H10" i="9"/>
  <c r="G10" i="9"/>
  <c r="F10" i="9"/>
  <c r="E10" i="9"/>
  <c r="D10" i="9"/>
  <c r="C10" i="9"/>
  <c r="I9" i="9"/>
  <c r="H9" i="9"/>
  <c r="G9" i="9"/>
  <c r="F9" i="9"/>
  <c r="E9" i="9"/>
  <c r="D9" i="9"/>
  <c r="C9" i="9"/>
  <c r="I8" i="9"/>
  <c r="H8" i="9"/>
  <c r="G8" i="9"/>
  <c r="F8" i="9"/>
  <c r="E8" i="9"/>
  <c r="D8" i="9"/>
  <c r="C8" i="9"/>
  <c r="I7" i="9"/>
  <c r="H7" i="9"/>
  <c r="G7" i="9"/>
  <c r="F7" i="9"/>
  <c r="E7" i="9"/>
  <c r="D7" i="9"/>
  <c r="C7" i="9"/>
  <c r="I6" i="9"/>
  <c r="H6" i="9"/>
  <c r="G6" i="9"/>
  <c r="F6" i="9"/>
  <c r="E6" i="9"/>
  <c r="D6" i="9"/>
  <c r="C6" i="9"/>
  <c r="I5" i="9"/>
  <c r="H5" i="9"/>
  <c r="G5" i="9"/>
  <c r="F5" i="9"/>
  <c r="E5" i="9"/>
  <c r="D5" i="9"/>
  <c r="C5" i="9"/>
  <c r="I4" i="9"/>
  <c r="H4" i="9"/>
  <c r="G4" i="9"/>
  <c r="F4" i="9"/>
  <c r="E4" i="9"/>
  <c r="D4" i="9"/>
  <c r="C4" i="9"/>
  <c r="I3" i="9"/>
  <c r="H3" i="9"/>
  <c r="G3" i="9"/>
  <c r="F3" i="9"/>
  <c r="E3" i="9"/>
  <c r="D3" i="9"/>
  <c r="C3" i="9"/>
  <c r="P8" i="7"/>
  <c r="N1" i="7"/>
  <c r="AB26" i="7" s="1"/>
  <c r="M1" i="7"/>
  <c r="AA28" i="7" s="1"/>
  <c r="L1" i="7"/>
  <c r="Z32" i="7" s="1"/>
  <c r="K1" i="7"/>
  <c r="Y27" i="7" s="1"/>
  <c r="J1" i="7"/>
  <c r="X12" i="7" s="1"/>
  <c r="I1" i="7"/>
  <c r="W33" i="7" s="1"/>
  <c r="H1" i="7"/>
  <c r="V23" i="7" s="1"/>
  <c r="G1" i="7"/>
  <c r="U23" i="7" s="1"/>
  <c r="F1" i="7"/>
  <c r="E1" i="7"/>
  <c r="S21" i="7" s="1"/>
  <c r="D1" i="7"/>
  <c r="R8" i="7" s="1"/>
  <c r="C1" i="7"/>
  <c r="Q21" i="7" s="1"/>
  <c r="B1" i="7"/>
  <c r="P21" i="7" s="1"/>
  <c r="AD21" i="7" s="1"/>
  <c r="E3" i="8"/>
  <c r="F3" i="8"/>
  <c r="G3" i="8"/>
  <c r="E4" i="8"/>
  <c r="F4" i="8"/>
  <c r="G4" i="8"/>
  <c r="E5" i="8"/>
  <c r="F5" i="8"/>
  <c r="G5" i="8"/>
  <c r="E6" i="8"/>
  <c r="F6" i="8"/>
  <c r="G6" i="8"/>
  <c r="E7" i="8"/>
  <c r="F7" i="8"/>
  <c r="G7" i="8"/>
  <c r="E8" i="8"/>
  <c r="F8" i="8"/>
  <c r="G8" i="8"/>
  <c r="E9" i="8"/>
  <c r="F9" i="8"/>
  <c r="G9" i="8"/>
  <c r="E10" i="8"/>
  <c r="F10" i="8"/>
  <c r="G10" i="8"/>
  <c r="E11" i="8"/>
  <c r="F11" i="8"/>
  <c r="G11" i="8"/>
  <c r="E12" i="8"/>
  <c r="F12" i="8"/>
  <c r="G12" i="8"/>
  <c r="E13" i="8"/>
  <c r="F13" i="8"/>
  <c r="G13" i="8"/>
  <c r="E14" i="8"/>
  <c r="F14" i="8"/>
  <c r="G14" i="8"/>
  <c r="E15" i="8"/>
  <c r="F15" i="8"/>
  <c r="G15" i="8"/>
  <c r="E16" i="8"/>
  <c r="F16" i="8"/>
  <c r="G16" i="8"/>
  <c r="E17" i="8"/>
  <c r="F17" i="8"/>
  <c r="G17" i="8"/>
  <c r="E18" i="8"/>
  <c r="F18" i="8"/>
  <c r="G18" i="8"/>
  <c r="E19" i="8"/>
  <c r="F19" i="8"/>
  <c r="G19" i="8"/>
  <c r="E20" i="8"/>
  <c r="F20" i="8"/>
  <c r="G20" i="8"/>
  <c r="E21" i="8"/>
  <c r="F21" i="8"/>
  <c r="G21" i="8"/>
  <c r="E22" i="8"/>
  <c r="F22" i="8"/>
  <c r="G22" i="8"/>
  <c r="E23" i="8"/>
  <c r="F23" i="8"/>
  <c r="G23" i="8"/>
  <c r="E24" i="8"/>
  <c r="F24" i="8"/>
  <c r="G24" i="8"/>
  <c r="E25" i="8"/>
  <c r="F25" i="8"/>
  <c r="G25" i="8"/>
  <c r="E26" i="8"/>
  <c r="F26" i="8"/>
  <c r="G26" i="8"/>
  <c r="E27" i="8"/>
  <c r="F27" i="8"/>
  <c r="G27" i="8"/>
  <c r="E28" i="8"/>
  <c r="F28" i="8"/>
  <c r="G28" i="8"/>
  <c r="E29" i="8"/>
  <c r="F29" i="8"/>
  <c r="G29" i="8"/>
  <c r="E30" i="8"/>
  <c r="F30" i="8"/>
  <c r="G30" i="8"/>
  <c r="E31" i="8"/>
  <c r="F31" i="8"/>
  <c r="G31" i="8"/>
  <c r="E32" i="8"/>
  <c r="F32" i="8"/>
  <c r="G32" i="8"/>
  <c r="E33" i="8"/>
  <c r="F33" i="8"/>
  <c r="G33" i="8"/>
  <c r="E34" i="8"/>
  <c r="F34" i="8"/>
  <c r="G34" i="8"/>
  <c r="E35" i="8"/>
  <c r="F35" i="8"/>
  <c r="G35" i="8"/>
  <c r="E36" i="8"/>
  <c r="F36" i="8"/>
  <c r="G36" i="8"/>
  <c r="E37" i="8"/>
  <c r="F37" i="8"/>
  <c r="G37" i="8"/>
  <c r="E38" i="8"/>
  <c r="F38" i="8"/>
  <c r="G38" i="8"/>
  <c r="E39" i="8"/>
  <c r="F39" i="8"/>
  <c r="G39" i="8"/>
  <c r="E40" i="8"/>
  <c r="F40" i="8"/>
  <c r="G40" i="8"/>
  <c r="E41" i="8"/>
  <c r="F41" i="8"/>
  <c r="G41" i="8"/>
  <c r="E42" i="8"/>
  <c r="F42" i="8"/>
  <c r="G42" i="8"/>
  <c r="E43" i="8"/>
  <c r="F43" i="8"/>
  <c r="G43" i="8"/>
  <c r="E44" i="8"/>
  <c r="F44" i="8"/>
  <c r="G44" i="8"/>
  <c r="E45" i="8"/>
  <c r="F45" i="8"/>
  <c r="G45" i="8"/>
  <c r="E46" i="8"/>
  <c r="F46" i="8"/>
  <c r="G46" i="8"/>
  <c r="E47" i="8"/>
  <c r="F47" i="8"/>
  <c r="G47" i="8"/>
  <c r="E48" i="8"/>
  <c r="F48" i="8"/>
  <c r="G48" i="8"/>
  <c r="E49" i="8"/>
  <c r="F49" i="8"/>
  <c r="G49" i="8"/>
  <c r="E50" i="8"/>
  <c r="F50" i="8"/>
  <c r="G50" i="8"/>
  <c r="E51" i="8"/>
  <c r="F51" i="8"/>
  <c r="G51" i="8"/>
  <c r="E52" i="8"/>
  <c r="F52" i="8"/>
  <c r="G52" i="8"/>
  <c r="E53" i="8"/>
  <c r="F53" i="8"/>
  <c r="G53" i="8"/>
  <c r="E54" i="8"/>
  <c r="F54" i="8"/>
  <c r="G54" i="8"/>
  <c r="E55" i="8"/>
  <c r="F55" i="8"/>
  <c r="G55" i="8"/>
  <c r="E56" i="8"/>
  <c r="F56" i="8"/>
  <c r="G56" i="8"/>
  <c r="E57" i="8"/>
  <c r="F57" i="8"/>
  <c r="G57" i="8"/>
  <c r="E58" i="8"/>
  <c r="F58" i="8"/>
  <c r="G58" i="8"/>
  <c r="E59" i="8"/>
  <c r="F59" i="8"/>
  <c r="G59" i="8"/>
  <c r="E60" i="8"/>
  <c r="F60" i="8"/>
  <c r="G60" i="8"/>
  <c r="E61" i="8"/>
  <c r="F61" i="8"/>
  <c r="G61" i="8"/>
  <c r="E62" i="8"/>
  <c r="F62" i="8"/>
  <c r="G62" i="8"/>
  <c r="E63" i="8"/>
  <c r="F63" i="8"/>
  <c r="G63" i="8"/>
  <c r="E64" i="8"/>
  <c r="F64" i="8"/>
  <c r="G64" i="8"/>
  <c r="E65" i="8"/>
  <c r="F65" i="8"/>
  <c r="G65" i="8"/>
  <c r="E66" i="8"/>
  <c r="F66" i="8"/>
  <c r="G66" i="8"/>
  <c r="E67" i="8"/>
  <c r="F67" i="8"/>
  <c r="G67" i="8"/>
  <c r="E68" i="8"/>
  <c r="F68" i="8"/>
  <c r="G68" i="8"/>
  <c r="E69" i="8"/>
  <c r="F69" i="8"/>
  <c r="G69" i="8"/>
  <c r="E70" i="8"/>
  <c r="F70" i="8"/>
  <c r="G70" i="8"/>
  <c r="E71" i="8"/>
  <c r="F71" i="8"/>
  <c r="G71" i="8"/>
  <c r="E72" i="8"/>
  <c r="F72" i="8"/>
  <c r="G72" i="8"/>
  <c r="E73" i="8"/>
  <c r="F73" i="8"/>
  <c r="G73" i="8"/>
  <c r="E74" i="8"/>
  <c r="F74" i="8"/>
  <c r="G74" i="8"/>
  <c r="E75" i="8"/>
  <c r="F75" i="8"/>
  <c r="G75" i="8"/>
  <c r="E76" i="8"/>
  <c r="F76" i="8"/>
  <c r="G76" i="8"/>
  <c r="E77" i="8"/>
  <c r="F77" i="8"/>
  <c r="G77" i="8"/>
  <c r="E78" i="8"/>
  <c r="F78" i="8"/>
  <c r="G78" i="8"/>
  <c r="E79" i="8"/>
  <c r="F79" i="8"/>
  <c r="G79" i="8"/>
  <c r="E80" i="8"/>
  <c r="F80" i="8"/>
  <c r="G80" i="8"/>
  <c r="E81" i="8"/>
  <c r="F81" i="8"/>
  <c r="G81" i="8"/>
  <c r="E82" i="8"/>
  <c r="F82" i="8"/>
  <c r="G82" i="8"/>
  <c r="E83" i="8"/>
  <c r="F83" i="8"/>
  <c r="G83" i="8"/>
  <c r="E84" i="8"/>
  <c r="F84" i="8"/>
  <c r="G84" i="8"/>
  <c r="E85" i="8"/>
  <c r="F85" i="8"/>
  <c r="G85" i="8"/>
  <c r="E86" i="8"/>
  <c r="F86" i="8"/>
  <c r="G86" i="8"/>
  <c r="E87" i="8"/>
  <c r="F87" i="8"/>
  <c r="G87" i="8"/>
  <c r="E88" i="8"/>
  <c r="F88" i="8"/>
  <c r="G88" i="8"/>
  <c r="E89" i="8"/>
  <c r="F89" i="8"/>
  <c r="G89" i="8"/>
  <c r="E90" i="8"/>
  <c r="F90" i="8"/>
  <c r="G90" i="8"/>
  <c r="E91" i="8"/>
  <c r="F91" i="8"/>
  <c r="G91" i="8"/>
  <c r="E92" i="8"/>
  <c r="F92" i="8"/>
  <c r="G92" i="8"/>
  <c r="E93" i="8"/>
  <c r="F93" i="8"/>
  <c r="G93" i="8"/>
  <c r="E94" i="8"/>
  <c r="F94" i="8"/>
  <c r="G94" i="8"/>
  <c r="E95" i="8"/>
  <c r="F95" i="8"/>
  <c r="G95" i="8"/>
  <c r="E96" i="8"/>
  <c r="F96" i="8"/>
  <c r="G96" i="8"/>
  <c r="E97" i="8"/>
  <c r="F97" i="8"/>
  <c r="G97" i="8"/>
  <c r="E98" i="8"/>
  <c r="F98" i="8"/>
  <c r="G98" i="8"/>
  <c r="E99" i="8"/>
  <c r="F99" i="8"/>
  <c r="G99" i="8"/>
  <c r="E100" i="8"/>
  <c r="F100" i="8"/>
  <c r="G100" i="8"/>
  <c r="E101" i="8"/>
  <c r="F101" i="8"/>
  <c r="G101" i="8"/>
  <c r="E102" i="8"/>
  <c r="F102" i="8"/>
  <c r="G102" i="8"/>
  <c r="E103" i="8"/>
  <c r="F103" i="8"/>
  <c r="G103" i="8"/>
  <c r="E104" i="8"/>
  <c r="F104" i="8"/>
  <c r="G104" i="8"/>
  <c r="E105" i="8"/>
  <c r="F105" i="8"/>
  <c r="G105" i="8"/>
  <c r="E106" i="8"/>
  <c r="F106" i="8"/>
  <c r="G106" i="8"/>
  <c r="E107" i="8"/>
  <c r="F107" i="8"/>
  <c r="G107" i="8"/>
  <c r="E108" i="8"/>
  <c r="F108" i="8"/>
  <c r="G108" i="8"/>
  <c r="E109" i="8"/>
  <c r="F109" i="8"/>
  <c r="G109" i="8"/>
  <c r="E110" i="8"/>
  <c r="F110" i="8"/>
  <c r="G110" i="8"/>
  <c r="E111" i="8"/>
  <c r="F111" i="8"/>
  <c r="G111" i="8"/>
  <c r="E112" i="8"/>
  <c r="F112" i="8"/>
  <c r="G112" i="8"/>
  <c r="E113" i="8"/>
  <c r="F113" i="8"/>
  <c r="G113" i="8"/>
  <c r="E114" i="8"/>
  <c r="F114" i="8"/>
  <c r="G114" i="8"/>
  <c r="E115" i="8"/>
  <c r="F115" i="8"/>
  <c r="G115" i="8"/>
  <c r="E116" i="8"/>
  <c r="F116" i="8"/>
  <c r="G116" i="8"/>
  <c r="E117" i="8"/>
  <c r="F117" i="8"/>
  <c r="G117" i="8"/>
  <c r="E118" i="8"/>
  <c r="F118" i="8"/>
  <c r="G118" i="8"/>
  <c r="E119" i="8"/>
  <c r="F119" i="8"/>
  <c r="G119" i="8"/>
  <c r="E120" i="8"/>
  <c r="F120" i="8"/>
  <c r="G120" i="8"/>
  <c r="E121" i="8"/>
  <c r="F121" i="8"/>
  <c r="G121" i="8"/>
  <c r="E122" i="8"/>
  <c r="F122" i="8"/>
  <c r="G122" i="8"/>
  <c r="E123" i="8"/>
  <c r="F123" i="8"/>
  <c r="G123" i="8"/>
  <c r="E124" i="8"/>
  <c r="F124" i="8"/>
  <c r="G124" i="8"/>
  <c r="E125" i="8"/>
  <c r="F125" i="8"/>
  <c r="G125" i="8"/>
  <c r="E126" i="8"/>
  <c r="F126" i="8"/>
  <c r="G126" i="8"/>
  <c r="E127" i="8"/>
  <c r="F127" i="8"/>
  <c r="G127" i="8"/>
  <c r="E128" i="8"/>
  <c r="F128" i="8"/>
  <c r="G128" i="8"/>
  <c r="E129" i="8"/>
  <c r="F129" i="8"/>
  <c r="G129" i="8"/>
  <c r="E130" i="8"/>
  <c r="F130" i="8"/>
  <c r="G130" i="8"/>
  <c r="E131" i="8"/>
  <c r="F131" i="8"/>
  <c r="G131" i="8"/>
  <c r="E132" i="8"/>
  <c r="F132" i="8"/>
  <c r="G132" i="8"/>
  <c r="E133" i="8"/>
  <c r="F133" i="8"/>
  <c r="G133" i="8"/>
  <c r="E134" i="8"/>
  <c r="F134" i="8"/>
  <c r="G134" i="8"/>
  <c r="E135" i="8"/>
  <c r="F135" i="8"/>
  <c r="G135" i="8"/>
  <c r="E136" i="8"/>
  <c r="F136" i="8"/>
  <c r="G136" i="8"/>
  <c r="E137" i="8"/>
  <c r="F137" i="8"/>
  <c r="G137" i="8"/>
  <c r="E138" i="8"/>
  <c r="F138" i="8"/>
  <c r="G138" i="8"/>
  <c r="E139" i="8"/>
  <c r="F139" i="8"/>
  <c r="G139" i="8"/>
  <c r="E140" i="8"/>
  <c r="F140" i="8"/>
  <c r="G140" i="8"/>
  <c r="E141" i="8"/>
  <c r="F141" i="8"/>
  <c r="G141" i="8"/>
  <c r="E142" i="8"/>
  <c r="F142" i="8"/>
  <c r="G142" i="8"/>
  <c r="E143" i="8"/>
  <c r="F143" i="8"/>
  <c r="G143" i="8"/>
  <c r="E144" i="8"/>
  <c r="F144" i="8"/>
  <c r="G144" i="8"/>
  <c r="E145" i="8"/>
  <c r="F145" i="8"/>
  <c r="G145" i="8"/>
  <c r="E146" i="8"/>
  <c r="F146" i="8"/>
  <c r="G146" i="8"/>
  <c r="E147" i="8"/>
  <c r="F147" i="8"/>
  <c r="G147" i="8"/>
  <c r="E148" i="8"/>
  <c r="F148" i="8"/>
  <c r="G148" i="8"/>
  <c r="E149" i="8"/>
  <c r="F149" i="8"/>
  <c r="G149" i="8"/>
  <c r="E150" i="8"/>
  <c r="F150" i="8"/>
  <c r="G150" i="8"/>
  <c r="E151" i="8"/>
  <c r="F151" i="8"/>
  <c r="G151" i="8"/>
  <c r="E152" i="8"/>
  <c r="F152" i="8"/>
  <c r="G152" i="8"/>
  <c r="E153" i="8"/>
  <c r="F153" i="8"/>
  <c r="G153" i="8"/>
  <c r="E154" i="8"/>
  <c r="F154" i="8"/>
  <c r="G154" i="8"/>
  <c r="E155" i="8"/>
  <c r="F155" i="8"/>
  <c r="G155" i="8"/>
  <c r="E156" i="8"/>
  <c r="F156" i="8"/>
  <c r="G156" i="8"/>
  <c r="E157" i="8"/>
  <c r="F157" i="8"/>
  <c r="G157" i="8"/>
  <c r="E158" i="8"/>
  <c r="F158" i="8"/>
  <c r="G158" i="8"/>
  <c r="E159" i="8"/>
  <c r="F159" i="8"/>
  <c r="G159" i="8"/>
  <c r="E160" i="8"/>
  <c r="F160" i="8"/>
  <c r="G160" i="8"/>
  <c r="E161" i="8"/>
  <c r="F161" i="8"/>
  <c r="G161" i="8"/>
  <c r="E162" i="8"/>
  <c r="F162" i="8"/>
  <c r="G162" i="8"/>
  <c r="E163" i="8"/>
  <c r="F163" i="8"/>
  <c r="G163" i="8"/>
  <c r="E164" i="8"/>
  <c r="F164" i="8"/>
  <c r="G164" i="8"/>
  <c r="E165" i="8"/>
  <c r="F165" i="8"/>
  <c r="G165" i="8"/>
  <c r="E166" i="8"/>
  <c r="F166" i="8"/>
  <c r="G166" i="8"/>
  <c r="E167" i="8"/>
  <c r="F167" i="8"/>
  <c r="G167" i="8"/>
  <c r="E168" i="8"/>
  <c r="F168" i="8"/>
  <c r="G168" i="8"/>
  <c r="E169" i="8"/>
  <c r="F169" i="8"/>
  <c r="G169" i="8"/>
  <c r="E170" i="8"/>
  <c r="F170" i="8"/>
  <c r="G170" i="8"/>
  <c r="E171" i="8"/>
  <c r="F171" i="8"/>
  <c r="G171" i="8"/>
  <c r="E172" i="8"/>
  <c r="F172" i="8"/>
  <c r="G172" i="8"/>
  <c r="E173" i="8"/>
  <c r="F173" i="8"/>
  <c r="G173" i="8"/>
  <c r="E174" i="8"/>
  <c r="F174" i="8"/>
  <c r="G174" i="8"/>
  <c r="E175" i="8"/>
  <c r="F175" i="8"/>
  <c r="G175" i="8"/>
  <c r="E176" i="8"/>
  <c r="F176" i="8"/>
  <c r="G176" i="8"/>
  <c r="E177" i="8"/>
  <c r="F177" i="8"/>
  <c r="G177" i="8"/>
  <c r="E178" i="8"/>
  <c r="F178" i="8"/>
  <c r="G178" i="8"/>
  <c r="E179" i="8"/>
  <c r="F179" i="8"/>
  <c r="G179" i="8"/>
  <c r="E180" i="8"/>
  <c r="F180" i="8"/>
  <c r="G180" i="8"/>
  <c r="E181" i="8"/>
  <c r="F181" i="8"/>
  <c r="G181" i="8"/>
  <c r="E182" i="8"/>
  <c r="F182" i="8"/>
  <c r="G182" i="8"/>
  <c r="E183" i="8"/>
  <c r="F183" i="8"/>
  <c r="G183" i="8"/>
  <c r="E184" i="8"/>
  <c r="F184" i="8"/>
  <c r="G184" i="8"/>
  <c r="E185" i="8"/>
  <c r="F185" i="8"/>
  <c r="G185" i="8"/>
  <c r="E186" i="8"/>
  <c r="F186" i="8"/>
  <c r="G186" i="8"/>
  <c r="E187" i="8"/>
  <c r="F187" i="8"/>
  <c r="G187" i="8"/>
  <c r="E188" i="8"/>
  <c r="F188" i="8"/>
  <c r="G188" i="8"/>
  <c r="E189" i="8"/>
  <c r="F189" i="8"/>
  <c r="G189" i="8"/>
  <c r="E190" i="8"/>
  <c r="F190" i="8"/>
  <c r="G190" i="8"/>
  <c r="E191" i="8"/>
  <c r="F191" i="8"/>
  <c r="G191" i="8"/>
  <c r="E192" i="8"/>
  <c r="F192" i="8"/>
  <c r="G192" i="8"/>
  <c r="E193" i="8"/>
  <c r="F193" i="8"/>
  <c r="G193" i="8"/>
  <c r="E194" i="8"/>
  <c r="F194" i="8"/>
  <c r="G194" i="8"/>
  <c r="E195" i="8"/>
  <c r="F195" i="8"/>
  <c r="G195" i="8"/>
  <c r="E196" i="8"/>
  <c r="F196" i="8"/>
  <c r="G196" i="8"/>
  <c r="E197" i="8"/>
  <c r="F197" i="8"/>
  <c r="G197" i="8"/>
  <c r="E198" i="8"/>
  <c r="F198" i="8"/>
  <c r="G198" i="8"/>
  <c r="E199" i="8"/>
  <c r="F199" i="8"/>
  <c r="G199" i="8"/>
  <c r="E200" i="8"/>
  <c r="F200" i="8"/>
  <c r="G200" i="8"/>
  <c r="E201" i="8"/>
  <c r="F201" i="8"/>
  <c r="G201" i="8"/>
  <c r="E202" i="8"/>
  <c r="F202" i="8"/>
  <c r="G202" i="8"/>
  <c r="E203" i="8"/>
  <c r="F203" i="8"/>
  <c r="G203" i="8"/>
  <c r="E204" i="8"/>
  <c r="F204" i="8"/>
  <c r="G204" i="8"/>
  <c r="E205" i="8"/>
  <c r="F205" i="8"/>
  <c r="G205" i="8"/>
  <c r="E206" i="8"/>
  <c r="F206" i="8"/>
  <c r="G206" i="8"/>
  <c r="E207" i="8"/>
  <c r="F207" i="8"/>
  <c r="G207" i="8"/>
  <c r="E208" i="8"/>
  <c r="F208" i="8"/>
  <c r="G208" i="8"/>
  <c r="E209" i="8"/>
  <c r="F209" i="8"/>
  <c r="G209" i="8"/>
  <c r="E210" i="8"/>
  <c r="F210" i="8"/>
  <c r="G210" i="8"/>
  <c r="E211" i="8"/>
  <c r="F211" i="8"/>
  <c r="G211" i="8"/>
  <c r="E212" i="8"/>
  <c r="F212" i="8"/>
  <c r="G212" i="8"/>
  <c r="E213" i="8"/>
  <c r="F213" i="8"/>
  <c r="G213" i="8"/>
  <c r="E214" i="8"/>
  <c r="F214" i="8"/>
  <c r="G214" i="8"/>
  <c r="E215" i="8"/>
  <c r="F215" i="8"/>
  <c r="G215" i="8"/>
  <c r="E216" i="8"/>
  <c r="F216" i="8"/>
  <c r="G216" i="8"/>
  <c r="E217" i="8"/>
  <c r="F217" i="8"/>
  <c r="G217" i="8"/>
  <c r="E218" i="8"/>
  <c r="F218" i="8"/>
  <c r="G218" i="8"/>
  <c r="E219" i="8"/>
  <c r="F219" i="8"/>
  <c r="G219" i="8"/>
  <c r="E220" i="8"/>
  <c r="F220" i="8"/>
  <c r="G220" i="8"/>
  <c r="E221" i="8"/>
  <c r="F221" i="8"/>
  <c r="G221" i="8"/>
  <c r="E222" i="8"/>
  <c r="F222" i="8"/>
  <c r="G222" i="8"/>
  <c r="E223" i="8"/>
  <c r="F223" i="8"/>
  <c r="G223" i="8"/>
  <c r="E224" i="8"/>
  <c r="F224" i="8"/>
  <c r="G224" i="8"/>
  <c r="E225" i="8"/>
  <c r="F225" i="8"/>
  <c r="G225" i="8"/>
  <c r="E226" i="8"/>
  <c r="F226" i="8"/>
  <c r="G226" i="8"/>
  <c r="E227" i="8"/>
  <c r="F227" i="8"/>
  <c r="G227" i="8"/>
  <c r="E228" i="8"/>
  <c r="F228" i="8"/>
  <c r="G228" i="8"/>
  <c r="E229" i="8"/>
  <c r="F229" i="8"/>
  <c r="G229" i="8"/>
  <c r="E230" i="8"/>
  <c r="F230" i="8"/>
  <c r="G230" i="8"/>
  <c r="E231" i="8"/>
  <c r="F231" i="8"/>
  <c r="G231" i="8"/>
  <c r="E232" i="8"/>
  <c r="F232" i="8"/>
  <c r="G232" i="8"/>
  <c r="E233" i="8"/>
  <c r="F233" i="8"/>
  <c r="G233" i="8"/>
  <c r="E234" i="8"/>
  <c r="F234" i="8"/>
  <c r="G234" i="8"/>
  <c r="E235" i="8"/>
  <c r="F235" i="8"/>
  <c r="G235" i="8"/>
  <c r="E236" i="8"/>
  <c r="F236" i="8"/>
  <c r="G236" i="8"/>
  <c r="E237" i="8"/>
  <c r="F237" i="8"/>
  <c r="G237" i="8"/>
  <c r="E238" i="8"/>
  <c r="F238" i="8"/>
  <c r="G238" i="8"/>
  <c r="E239" i="8"/>
  <c r="F239" i="8"/>
  <c r="G239" i="8"/>
  <c r="E240" i="8"/>
  <c r="F240" i="8"/>
  <c r="G240" i="8"/>
  <c r="E241" i="8"/>
  <c r="F241" i="8"/>
  <c r="G241" i="8"/>
  <c r="E242" i="8"/>
  <c r="F242" i="8"/>
  <c r="G242" i="8"/>
  <c r="E243" i="8"/>
  <c r="F243" i="8"/>
  <c r="G243" i="8"/>
  <c r="E244" i="8"/>
  <c r="F244" i="8"/>
  <c r="G244" i="8"/>
  <c r="E245" i="8"/>
  <c r="F245" i="8"/>
  <c r="G245" i="8"/>
  <c r="E246" i="8"/>
  <c r="F246" i="8"/>
  <c r="G246" i="8"/>
  <c r="E247" i="8"/>
  <c r="F247" i="8"/>
  <c r="G247" i="8"/>
  <c r="E248" i="8"/>
  <c r="F248" i="8"/>
  <c r="G248" i="8"/>
  <c r="E249" i="8"/>
  <c r="F249" i="8"/>
  <c r="G249" i="8"/>
  <c r="E250" i="8"/>
  <c r="F250" i="8"/>
  <c r="G250" i="8"/>
  <c r="E251" i="8"/>
  <c r="F251" i="8"/>
  <c r="G251" i="8"/>
  <c r="E252" i="8"/>
  <c r="F252" i="8"/>
  <c r="G252" i="8"/>
  <c r="E253" i="8"/>
  <c r="F253" i="8"/>
  <c r="G253" i="8"/>
  <c r="E254" i="8"/>
  <c r="F254" i="8"/>
  <c r="G254" i="8"/>
  <c r="E255" i="8"/>
  <c r="F255" i="8"/>
  <c r="G255" i="8"/>
  <c r="E256" i="8"/>
  <c r="F256" i="8"/>
  <c r="G256" i="8"/>
  <c r="E257" i="8"/>
  <c r="F257" i="8"/>
  <c r="G257" i="8"/>
  <c r="E258" i="8"/>
  <c r="F258" i="8"/>
  <c r="G258" i="8"/>
  <c r="E259" i="8"/>
  <c r="F259" i="8"/>
  <c r="G259" i="8"/>
  <c r="E260" i="8"/>
  <c r="F260" i="8"/>
  <c r="G260" i="8"/>
  <c r="E261" i="8"/>
  <c r="F261" i="8"/>
  <c r="G261" i="8"/>
  <c r="E262" i="8"/>
  <c r="F262" i="8"/>
  <c r="G262" i="8"/>
  <c r="E263" i="8"/>
  <c r="F263" i="8"/>
  <c r="G263" i="8"/>
  <c r="E264" i="8"/>
  <c r="F264" i="8"/>
  <c r="G264" i="8"/>
  <c r="E265" i="8"/>
  <c r="F265" i="8"/>
  <c r="G265" i="8"/>
  <c r="E266" i="8"/>
  <c r="F266" i="8"/>
  <c r="G266" i="8"/>
  <c r="E267" i="8"/>
  <c r="F267" i="8"/>
  <c r="G267" i="8"/>
  <c r="E268" i="8"/>
  <c r="F268" i="8"/>
  <c r="G268" i="8"/>
  <c r="E269" i="8"/>
  <c r="F269" i="8"/>
  <c r="G269" i="8"/>
  <c r="E270" i="8"/>
  <c r="F270" i="8"/>
  <c r="G270" i="8"/>
  <c r="E271" i="8"/>
  <c r="F271" i="8"/>
  <c r="G271" i="8"/>
  <c r="E272" i="8"/>
  <c r="F272" i="8"/>
  <c r="G272" i="8"/>
  <c r="E273" i="8"/>
  <c r="F273" i="8"/>
  <c r="G273" i="8"/>
  <c r="E274" i="8"/>
  <c r="F274" i="8"/>
  <c r="G274" i="8"/>
  <c r="E275" i="8"/>
  <c r="F275" i="8"/>
  <c r="G275" i="8"/>
  <c r="E276" i="8"/>
  <c r="F276" i="8"/>
  <c r="G276" i="8"/>
  <c r="E277" i="8"/>
  <c r="F277" i="8"/>
  <c r="G277" i="8"/>
  <c r="E278" i="8"/>
  <c r="F278" i="8"/>
  <c r="G278" i="8"/>
  <c r="E279" i="8"/>
  <c r="F279" i="8"/>
  <c r="G279" i="8"/>
  <c r="E280" i="8"/>
  <c r="F280" i="8"/>
  <c r="G280" i="8"/>
  <c r="E281" i="8"/>
  <c r="F281" i="8"/>
  <c r="G281" i="8"/>
  <c r="E282" i="8"/>
  <c r="F282" i="8"/>
  <c r="G282" i="8"/>
  <c r="E283" i="8"/>
  <c r="F283" i="8"/>
  <c r="G283" i="8"/>
  <c r="E284" i="8"/>
  <c r="F284" i="8"/>
  <c r="G284" i="8"/>
  <c r="E285" i="8"/>
  <c r="F285" i="8"/>
  <c r="G285" i="8"/>
  <c r="E286" i="8"/>
  <c r="F286" i="8"/>
  <c r="G286" i="8"/>
  <c r="E287" i="8"/>
  <c r="F287" i="8"/>
  <c r="G287" i="8"/>
  <c r="E288" i="8"/>
  <c r="F288" i="8"/>
  <c r="G288" i="8"/>
  <c r="E289" i="8"/>
  <c r="F289" i="8"/>
  <c r="G289" i="8"/>
  <c r="E290" i="8"/>
  <c r="F290" i="8"/>
  <c r="G290" i="8"/>
  <c r="E291" i="8"/>
  <c r="F291" i="8"/>
  <c r="G291" i="8"/>
  <c r="E292" i="8"/>
  <c r="F292" i="8"/>
  <c r="G292" i="8"/>
  <c r="E293" i="8"/>
  <c r="F293" i="8"/>
  <c r="G293" i="8"/>
  <c r="E294" i="8"/>
  <c r="F294" i="8"/>
  <c r="G294" i="8"/>
  <c r="E295" i="8"/>
  <c r="F295" i="8"/>
  <c r="G295" i="8"/>
  <c r="E296" i="8"/>
  <c r="F296" i="8"/>
  <c r="G296" i="8"/>
  <c r="E297" i="8"/>
  <c r="F297" i="8"/>
  <c r="G297" i="8"/>
  <c r="E298" i="8"/>
  <c r="F298" i="8"/>
  <c r="G298" i="8"/>
  <c r="E299" i="8"/>
  <c r="F299" i="8"/>
  <c r="G299" i="8"/>
  <c r="E300" i="8"/>
  <c r="F300" i="8"/>
  <c r="G300" i="8"/>
  <c r="E301" i="8"/>
  <c r="F301" i="8"/>
  <c r="G301" i="8"/>
  <c r="E302" i="8"/>
  <c r="F302" i="8"/>
  <c r="G302" i="8"/>
  <c r="E303" i="8"/>
  <c r="F303" i="8"/>
  <c r="G303" i="8"/>
  <c r="E304" i="8"/>
  <c r="F304" i="8"/>
  <c r="G304" i="8"/>
  <c r="E305" i="8"/>
  <c r="F305" i="8"/>
  <c r="G305" i="8"/>
  <c r="E306" i="8"/>
  <c r="F306" i="8"/>
  <c r="G306" i="8"/>
  <c r="E307" i="8"/>
  <c r="F307" i="8"/>
  <c r="G307" i="8"/>
  <c r="E308" i="8"/>
  <c r="F308" i="8"/>
  <c r="G308" i="8"/>
  <c r="E309" i="8"/>
  <c r="F309" i="8"/>
  <c r="G309" i="8"/>
  <c r="E310" i="8"/>
  <c r="F310" i="8"/>
  <c r="G310" i="8"/>
  <c r="E311" i="8"/>
  <c r="F311" i="8"/>
  <c r="G311" i="8"/>
  <c r="E312" i="8"/>
  <c r="F312" i="8"/>
  <c r="G312" i="8"/>
  <c r="E313" i="8"/>
  <c r="F313" i="8"/>
  <c r="G313" i="8"/>
  <c r="E314" i="8"/>
  <c r="F314" i="8"/>
  <c r="G314" i="8"/>
  <c r="E315" i="8"/>
  <c r="F315" i="8"/>
  <c r="G315" i="8"/>
  <c r="F2" i="8"/>
  <c r="G2" i="8"/>
  <c r="E2" i="8"/>
  <c r="F3" i="5"/>
  <c r="G3" i="5"/>
  <c r="F4" i="5"/>
  <c r="G4" i="5"/>
  <c r="F5" i="5"/>
  <c r="G5" i="5"/>
  <c r="F6" i="5"/>
  <c r="G6" i="5"/>
  <c r="F7" i="5"/>
  <c r="G7" i="5"/>
  <c r="F8" i="5"/>
  <c r="G8" i="5"/>
  <c r="F9" i="5"/>
  <c r="G9" i="5"/>
  <c r="F10" i="5"/>
  <c r="G10" i="5"/>
  <c r="F11" i="5"/>
  <c r="G11" i="5"/>
  <c r="F12" i="5"/>
  <c r="G12" i="5"/>
  <c r="F13" i="5"/>
  <c r="G13" i="5"/>
  <c r="F14" i="5"/>
  <c r="G14" i="5"/>
  <c r="F15" i="5"/>
  <c r="G15" i="5"/>
  <c r="F16" i="5"/>
  <c r="G16" i="5"/>
  <c r="F17" i="5"/>
  <c r="G17" i="5"/>
  <c r="F18" i="5"/>
  <c r="G18" i="5"/>
  <c r="F19" i="5"/>
  <c r="G19" i="5"/>
  <c r="F20" i="5"/>
  <c r="G20" i="5"/>
  <c r="F21" i="5"/>
  <c r="G21" i="5"/>
  <c r="F22" i="5"/>
  <c r="G22" i="5"/>
  <c r="F23" i="5"/>
  <c r="G23" i="5"/>
  <c r="F24" i="5"/>
  <c r="G24" i="5"/>
  <c r="F25" i="5"/>
  <c r="G25" i="5"/>
  <c r="F26" i="5"/>
  <c r="G26" i="5"/>
  <c r="F27" i="5"/>
  <c r="G27" i="5"/>
  <c r="F28" i="5"/>
  <c r="G28" i="5"/>
  <c r="F29" i="5"/>
  <c r="G29" i="5"/>
  <c r="F30" i="5"/>
  <c r="G30" i="5"/>
  <c r="F31" i="5"/>
  <c r="G31" i="5"/>
  <c r="F32" i="5"/>
  <c r="G32" i="5"/>
  <c r="F33" i="5"/>
  <c r="G33" i="5"/>
  <c r="F34" i="5"/>
  <c r="G34" i="5"/>
  <c r="F35" i="5"/>
  <c r="G35" i="5"/>
  <c r="F36" i="5"/>
  <c r="G36" i="5"/>
  <c r="F37" i="5"/>
  <c r="G37" i="5"/>
  <c r="F38" i="5"/>
  <c r="G38" i="5"/>
  <c r="F39" i="5"/>
  <c r="G39" i="5"/>
  <c r="F40" i="5"/>
  <c r="G40" i="5"/>
  <c r="F41" i="5"/>
  <c r="G41" i="5"/>
  <c r="F42" i="5"/>
  <c r="G42" i="5"/>
  <c r="F43" i="5"/>
  <c r="G43" i="5"/>
  <c r="F44" i="5"/>
  <c r="G44" i="5"/>
  <c r="F45" i="5"/>
  <c r="G45" i="5"/>
  <c r="F46" i="5"/>
  <c r="G46" i="5"/>
  <c r="F47" i="5"/>
  <c r="G47" i="5"/>
  <c r="F48" i="5"/>
  <c r="G48" i="5"/>
  <c r="F49" i="5"/>
  <c r="G49" i="5"/>
  <c r="F50" i="5"/>
  <c r="G50" i="5"/>
  <c r="F51" i="5"/>
  <c r="G51" i="5"/>
  <c r="F52" i="5"/>
  <c r="G52" i="5"/>
  <c r="F53" i="5"/>
  <c r="G53" i="5"/>
  <c r="F54" i="5"/>
  <c r="G54" i="5"/>
  <c r="F55" i="5"/>
  <c r="G55" i="5"/>
  <c r="F56" i="5"/>
  <c r="G56" i="5"/>
  <c r="F57" i="5"/>
  <c r="G57" i="5"/>
  <c r="F58" i="5"/>
  <c r="G58" i="5"/>
  <c r="F59" i="5"/>
  <c r="G59" i="5"/>
  <c r="F60" i="5"/>
  <c r="G60" i="5"/>
  <c r="F61" i="5"/>
  <c r="G61" i="5"/>
  <c r="F62" i="5"/>
  <c r="G62" i="5"/>
  <c r="F63" i="5"/>
  <c r="G63" i="5"/>
  <c r="F64" i="5"/>
  <c r="G64" i="5"/>
  <c r="F65" i="5"/>
  <c r="G65" i="5"/>
  <c r="F66" i="5"/>
  <c r="G66" i="5"/>
  <c r="F67" i="5"/>
  <c r="G67" i="5"/>
  <c r="F68" i="5"/>
  <c r="G68" i="5"/>
  <c r="F69" i="5"/>
  <c r="G69" i="5"/>
  <c r="F70" i="5"/>
  <c r="G70" i="5"/>
  <c r="F71" i="5"/>
  <c r="G71" i="5"/>
  <c r="F72" i="5"/>
  <c r="G72" i="5"/>
  <c r="F73" i="5"/>
  <c r="G73" i="5"/>
  <c r="F74" i="5"/>
  <c r="G74" i="5"/>
  <c r="F75" i="5"/>
  <c r="G75" i="5"/>
  <c r="F76" i="5"/>
  <c r="G76" i="5"/>
  <c r="F77" i="5"/>
  <c r="G77" i="5"/>
  <c r="F78" i="5"/>
  <c r="G78" i="5"/>
  <c r="F79" i="5"/>
  <c r="G79" i="5"/>
  <c r="F80" i="5"/>
  <c r="G80" i="5"/>
  <c r="F81" i="5"/>
  <c r="G81" i="5"/>
  <c r="F82" i="5"/>
  <c r="G82" i="5"/>
  <c r="F83" i="5"/>
  <c r="G83" i="5"/>
  <c r="F84" i="5"/>
  <c r="G84" i="5"/>
  <c r="F85" i="5"/>
  <c r="G85" i="5"/>
  <c r="F86" i="5"/>
  <c r="G86" i="5"/>
  <c r="F87" i="5"/>
  <c r="G87" i="5"/>
  <c r="F88" i="5"/>
  <c r="G88" i="5"/>
  <c r="F89" i="5"/>
  <c r="G89" i="5"/>
  <c r="F90" i="5"/>
  <c r="G90" i="5"/>
  <c r="F91" i="5"/>
  <c r="G91" i="5"/>
  <c r="F92" i="5"/>
  <c r="G92" i="5"/>
  <c r="F93" i="5"/>
  <c r="G93" i="5"/>
  <c r="F94" i="5"/>
  <c r="G94" i="5"/>
  <c r="F95" i="5"/>
  <c r="G95" i="5"/>
  <c r="F96" i="5"/>
  <c r="G96" i="5"/>
  <c r="F97" i="5"/>
  <c r="G97" i="5"/>
  <c r="F98" i="5"/>
  <c r="G98" i="5"/>
  <c r="F99" i="5"/>
  <c r="G99" i="5"/>
  <c r="F100" i="5"/>
  <c r="G100" i="5"/>
  <c r="F101" i="5"/>
  <c r="G101" i="5"/>
  <c r="F102" i="5"/>
  <c r="G102" i="5"/>
  <c r="F103" i="5"/>
  <c r="G103" i="5"/>
  <c r="F104" i="5"/>
  <c r="G104" i="5"/>
  <c r="F105" i="5"/>
  <c r="G105" i="5"/>
  <c r="F106" i="5"/>
  <c r="G106" i="5"/>
  <c r="F107" i="5"/>
  <c r="G107" i="5"/>
  <c r="F108" i="5"/>
  <c r="G108" i="5"/>
  <c r="F109" i="5"/>
  <c r="G109" i="5"/>
  <c r="F110" i="5"/>
  <c r="G110" i="5"/>
  <c r="F111" i="5"/>
  <c r="G111" i="5"/>
  <c r="F112" i="5"/>
  <c r="G112" i="5"/>
  <c r="F113" i="5"/>
  <c r="G113" i="5"/>
  <c r="F114" i="5"/>
  <c r="G114" i="5"/>
  <c r="F115" i="5"/>
  <c r="G115" i="5"/>
  <c r="F116" i="5"/>
  <c r="G116" i="5"/>
  <c r="F117" i="5"/>
  <c r="G117" i="5"/>
  <c r="F118" i="5"/>
  <c r="G118" i="5"/>
  <c r="F119" i="5"/>
  <c r="G119" i="5"/>
  <c r="F120" i="5"/>
  <c r="G120" i="5"/>
  <c r="F121" i="5"/>
  <c r="G121" i="5"/>
  <c r="F122" i="5"/>
  <c r="G122" i="5"/>
  <c r="F123" i="5"/>
  <c r="G123" i="5"/>
  <c r="F124" i="5"/>
  <c r="G124" i="5"/>
  <c r="F125" i="5"/>
  <c r="G125" i="5"/>
  <c r="F126" i="5"/>
  <c r="G126" i="5"/>
  <c r="F127" i="5"/>
  <c r="G127" i="5"/>
  <c r="F128" i="5"/>
  <c r="G128" i="5"/>
  <c r="F129" i="5"/>
  <c r="G129" i="5"/>
  <c r="F130" i="5"/>
  <c r="G130" i="5"/>
  <c r="F131" i="5"/>
  <c r="G131" i="5"/>
  <c r="F132" i="5"/>
  <c r="G132" i="5"/>
  <c r="F133" i="5"/>
  <c r="G133" i="5"/>
  <c r="F134" i="5"/>
  <c r="G134" i="5"/>
  <c r="F135" i="5"/>
  <c r="G135" i="5"/>
  <c r="F136" i="5"/>
  <c r="G136" i="5"/>
  <c r="F137" i="5"/>
  <c r="G137" i="5"/>
  <c r="F138" i="5"/>
  <c r="G138" i="5"/>
  <c r="F139" i="5"/>
  <c r="G139" i="5"/>
  <c r="F140" i="5"/>
  <c r="G140" i="5"/>
  <c r="F141" i="5"/>
  <c r="G141" i="5"/>
  <c r="F142" i="5"/>
  <c r="G142" i="5"/>
  <c r="F143" i="5"/>
  <c r="G143" i="5"/>
  <c r="F144" i="5"/>
  <c r="G144" i="5"/>
  <c r="F145" i="5"/>
  <c r="G145" i="5"/>
  <c r="F146" i="5"/>
  <c r="G146" i="5"/>
  <c r="F147" i="5"/>
  <c r="G147" i="5"/>
  <c r="F148" i="5"/>
  <c r="G148" i="5"/>
  <c r="F149" i="5"/>
  <c r="G149" i="5"/>
  <c r="F150" i="5"/>
  <c r="G150" i="5"/>
  <c r="F151" i="5"/>
  <c r="G151" i="5"/>
  <c r="F152" i="5"/>
  <c r="G152" i="5"/>
  <c r="F153" i="5"/>
  <c r="G153" i="5"/>
  <c r="F154" i="5"/>
  <c r="G154" i="5"/>
  <c r="F155" i="5"/>
  <c r="G155" i="5"/>
  <c r="F156" i="5"/>
  <c r="G156" i="5"/>
  <c r="F157" i="5"/>
  <c r="G157" i="5"/>
  <c r="F158" i="5"/>
  <c r="G158" i="5"/>
  <c r="F159" i="5"/>
  <c r="G159" i="5"/>
  <c r="F160" i="5"/>
  <c r="G160" i="5"/>
  <c r="F161" i="5"/>
  <c r="G161" i="5"/>
  <c r="F162" i="5"/>
  <c r="G162" i="5"/>
  <c r="F163" i="5"/>
  <c r="G163" i="5"/>
  <c r="F164" i="5"/>
  <c r="G164" i="5"/>
  <c r="F165" i="5"/>
  <c r="G165" i="5"/>
  <c r="F166" i="5"/>
  <c r="G166" i="5"/>
  <c r="F167" i="5"/>
  <c r="G167" i="5"/>
  <c r="F168" i="5"/>
  <c r="G168" i="5"/>
  <c r="F169" i="5"/>
  <c r="G169" i="5"/>
  <c r="F170" i="5"/>
  <c r="G170" i="5"/>
  <c r="F171" i="5"/>
  <c r="G171" i="5"/>
  <c r="F172" i="5"/>
  <c r="G172" i="5"/>
  <c r="F173" i="5"/>
  <c r="G173" i="5"/>
  <c r="F174" i="5"/>
  <c r="G174" i="5"/>
  <c r="F175" i="5"/>
  <c r="G175" i="5"/>
  <c r="F176" i="5"/>
  <c r="G176" i="5"/>
  <c r="F177" i="5"/>
  <c r="G177" i="5"/>
  <c r="F178" i="5"/>
  <c r="G178" i="5"/>
  <c r="F179" i="5"/>
  <c r="G179" i="5"/>
  <c r="F180" i="5"/>
  <c r="G180" i="5"/>
  <c r="F181" i="5"/>
  <c r="G181" i="5"/>
  <c r="F182" i="5"/>
  <c r="G182" i="5"/>
  <c r="F183" i="5"/>
  <c r="G183" i="5"/>
  <c r="F184" i="5"/>
  <c r="G184" i="5"/>
  <c r="F185" i="5"/>
  <c r="G185" i="5"/>
  <c r="F186" i="5"/>
  <c r="G186" i="5"/>
  <c r="F187" i="5"/>
  <c r="G187" i="5"/>
  <c r="F188" i="5"/>
  <c r="G188" i="5"/>
  <c r="F189" i="5"/>
  <c r="G189" i="5"/>
  <c r="F190" i="5"/>
  <c r="G190" i="5"/>
  <c r="F191" i="5"/>
  <c r="G191" i="5"/>
  <c r="F192" i="5"/>
  <c r="G192" i="5"/>
  <c r="F193" i="5"/>
  <c r="G193" i="5"/>
  <c r="F194" i="5"/>
  <c r="G194" i="5"/>
  <c r="F195" i="5"/>
  <c r="G195" i="5"/>
  <c r="F196" i="5"/>
  <c r="G196" i="5"/>
  <c r="F197" i="5"/>
  <c r="G197" i="5"/>
  <c r="F198" i="5"/>
  <c r="G198" i="5"/>
  <c r="F199" i="5"/>
  <c r="G199" i="5"/>
  <c r="F200" i="5"/>
  <c r="G200" i="5"/>
  <c r="F201" i="5"/>
  <c r="G201" i="5"/>
  <c r="F202" i="5"/>
  <c r="G202" i="5"/>
  <c r="F203" i="5"/>
  <c r="G203" i="5"/>
  <c r="F204" i="5"/>
  <c r="G204" i="5"/>
  <c r="F205" i="5"/>
  <c r="G205" i="5"/>
  <c r="F206" i="5"/>
  <c r="G206" i="5"/>
  <c r="F207" i="5"/>
  <c r="G207" i="5"/>
  <c r="F208" i="5"/>
  <c r="G208" i="5"/>
  <c r="F209" i="5"/>
  <c r="G209" i="5"/>
  <c r="F210" i="5"/>
  <c r="G210" i="5"/>
  <c r="F211" i="5"/>
  <c r="G211" i="5"/>
  <c r="F212" i="5"/>
  <c r="G212" i="5"/>
  <c r="F213" i="5"/>
  <c r="G213" i="5"/>
  <c r="F214" i="5"/>
  <c r="G214" i="5"/>
  <c r="F215" i="5"/>
  <c r="G215" i="5"/>
  <c r="F216" i="5"/>
  <c r="G216" i="5"/>
  <c r="F217" i="5"/>
  <c r="G217" i="5"/>
  <c r="F218" i="5"/>
  <c r="G218" i="5"/>
  <c r="F219" i="5"/>
  <c r="G219" i="5"/>
  <c r="F220" i="5"/>
  <c r="G220" i="5"/>
  <c r="F221" i="5"/>
  <c r="G221" i="5"/>
  <c r="F222" i="5"/>
  <c r="G222" i="5"/>
  <c r="F223" i="5"/>
  <c r="G223" i="5"/>
  <c r="F224" i="5"/>
  <c r="G224" i="5"/>
  <c r="F225" i="5"/>
  <c r="G225" i="5"/>
  <c r="F226" i="5"/>
  <c r="G226" i="5"/>
  <c r="F227" i="5"/>
  <c r="G227" i="5"/>
  <c r="F228" i="5"/>
  <c r="G228" i="5"/>
  <c r="F229" i="5"/>
  <c r="G229" i="5"/>
  <c r="F230" i="5"/>
  <c r="G230" i="5"/>
  <c r="F231" i="5"/>
  <c r="G231" i="5"/>
  <c r="F232" i="5"/>
  <c r="G232" i="5"/>
  <c r="F233" i="5"/>
  <c r="G233" i="5"/>
  <c r="F234" i="5"/>
  <c r="G234" i="5"/>
  <c r="F235" i="5"/>
  <c r="G235" i="5"/>
  <c r="F236" i="5"/>
  <c r="G236" i="5"/>
  <c r="F237" i="5"/>
  <c r="G237" i="5"/>
  <c r="F238" i="5"/>
  <c r="G238" i="5"/>
  <c r="F239" i="5"/>
  <c r="G239" i="5"/>
  <c r="F240" i="5"/>
  <c r="G240" i="5"/>
  <c r="F241" i="5"/>
  <c r="G241" i="5"/>
  <c r="F242" i="5"/>
  <c r="G242" i="5"/>
  <c r="F243" i="5"/>
  <c r="G243" i="5"/>
  <c r="F244" i="5"/>
  <c r="G244" i="5"/>
  <c r="F245" i="5"/>
  <c r="G245" i="5"/>
  <c r="F246" i="5"/>
  <c r="G246" i="5"/>
  <c r="F247" i="5"/>
  <c r="G247" i="5"/>
  <c r="F248" i="5"/>
  <c r="G248" i="5"/>
  <c r="F249" i="5"/>
  <c r="G249" i="5"/>
  <c r="F250" i="5"/>
  <c r="G250" i="5"/>
  <c r="F251" i="5"/>
  <c r="G251" i="5"/>
  <c r="F252" i="5"/>
  <c r="G252" i="5"/>
  <c r="F253" i="5"/>
  <c r="G253" i="5"/>
  <c r="F254" i="5"/>
  <c r="G254" i="5"/>
  <c r="F255" i="5"/>
  <c r="G255" i="5"/>
  <c r="F256" i="5"/>
  <c r="G256" i="5"/>
  <c r="F257" i="5"/>
  <c r="G257" i="5"/>
  <c r="F258" i="5"/>
  <c r="G258" i="5"/>
  <c r="F259" i="5"/>
  <c r="G259" i="5"/>
  <c r="F260" i="5"/>
  <c r="G260" i="5"/>
  <c r="F261" i="5"/>
  <c r="G261" i="5"/>
  <c r="F262" i="5"/>
  <c r="G262" i="5"/>
  <c r="F263" i="5"/>
  <c r="G263" i="5"/>
  <c r="F264" i="5"/>
  <c r="G264" i="5"/>
  <c r="F265" i="5"/>
  <c r="G265" i="5"/>
  <c r="F266" i="5"/>
  <c r="G266" i="5"/>
  <c r="F267" i="5"/>
  <c r="G267" i="5"/>
  <c r="F268" i="5"/>
  <c r="G268" i="5"/>
  <c r="F269" i="5"/>
  <c r="G269" i="5"/>
  <c r="F270" i="5"/>
  <c r="G270" i="5"/>
  <c r="F271" i="5"/>
  <c r="G271" i="5"/>
  <c r="F272" i="5"/>
  <c r="G272" i="5"/>
  <c r="F273" i="5"/>
  <c r="G273" i="5"/>
  <c r="F274" i="5"/>
  <c r="G274" i="5"/>
  <c r="F275" i="5"/>
  <c r="G275" i="5"/>
  <c r="F276" i="5"/>
  <c r="G276" i="5"/>
  <c r="F277" i="5"/>
  <c r="G277" i="5"/>
  <c r="F278" i="5"/>
  <c r="G278" i="5"/>
  <c r="F279" i="5"/>
  <c r="G279" i="5"/>
  <c r="F280" i="5"/>
  <c r="G280" i="5"/>
  <c r="F281" i="5"/>
  <c r="G281" i="5"/>
  <c r="F282" i="5"/>
  <c r="G282" i="5"/>
  <c r="F283" i="5"/>
  <c r="G283" i="5"/>
  <c r="F284" i="5"/>
  <c r="G284" i="5"/>
  <c r="F285" i="5"/>
  <c r="G285" i="5"/>
  <c r="F286" i="5"/>
  <c r="G286" i="5"/>
  <c r="F287" i="5"/>
  <c r="G287" i="5"/>
  <c r="F288" i="5"/>
  <c r="G288" i="5"/>
  <c r="F289" i="5"/>
  <c r="G289" i="5"/>
  <c r="F290" i="5"/>
  <c r="G290" i="5"/>
  <c r="F291" i="5"/>
  <c r="G291" i="5"/>
  <c r="F292" i="5"/>
  <c r="G292" i="5"/>
  <c r="F293" i="5"/>
  <c r="G293" i="5"/>
  <c r="F294" i="5"/>
  <c r="G294" i="5"/>
  <c r="F295" i="5"/>
  <c r="G295" i="5"/>
  <c r="F296" i="5"/>
  <c r="G296" i="5"/>
  <c r="F297" i="5"/>
  <c r="G297" i="5"/>
  <c r="F298" i="5"/>
  <c r="G298" i="5"/>
  <c r="F299" i="5"/>
  <c r="G299" i="5"/>
  <c r="F300" i="5"/>
  <c r="G300" i="5"/>
  <c r="F301" i="5"/>
  <c r="G301" i="5"/>
  <c r="F302" i="5"/>
  <c r="G302" i="5"/>
  <c r="F303" i="5"/>
  <c r="G303" i="5"/>
  <c r="F304" i="5"/>
  <c r="G304" i="5"/>
  <c r="F305" i="5"/>
  <c r="G305" i="5"/>
  <c r="F2" i="5"/>
  <c r="G2" i="5"/>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2" i="5"/>
  <c r="AA14" i="7" l="1"/>
  <c r="S24" i="7"/>
  <c r="AA40" i="7"/>
  <c r="U3" i="7"/>
  <c r="Y3" i="7"/>
  <c r="Y4" i="7"/>
  <c r="Q6" i="7"/>
  <c r="S6" i="7"/>
  <c r="Q7" i="7"/>
  <c r="Q11" i="7"/>
  <c r="U12" i="7"/>
  <c r="AH12" i="7"/>
  <c r="Z3" i="7"/>
  <c r="U6" i="7"/>
  <c r="Z8" i="7"/>
  <c r="V6" i="7"/>
  <c r="AA8" i="7"/>
  <c r="S13" i="7"/>
  <c r="U10" i="7"/>
  <c r="U13" i="7"/>
  <c r="V10" i="7"/>
  <c r="V13" i="7"/>
  <c r="AH13" i="7" s="1"/>
  <c r="V4" i="7"/>
  <c r="P7" i="7"/>
  <c r="AD7" i="7" s="1"/>
  <c r="Z10" i="7"/>
  <c r="Q14" i="7"/>
  <c r="AA4" i="7"/>
  <c r="R7" i="7"/>
  <c r="R11" i="7"/>
  <c r="AB14" i="7"/>
  <c r="AB4" i="7"/>
  <c r="S7" i="7"/>
  <c r="AF7" i="7" s="1"/>
  <c r="S11" i="7"/>
  <c r="U15" i="7"/>
  <c r="S5" i="7"/>
  <c r="U7" i="7"/>
  <c r="U11" i="7"/>
  <c r="V15" i="7"/>
  <c r="U5" i="7"/>
  <c r="V7" i="7"/>
  <c r="V11" i="7"/>
  <c r="V16" i="7"/>
  <c r="Q3" i="7"/>
  <c r="V5" i="7"/>
  <c r="Z17" i="7"/>
  <c r="R3" i="7"/>
  <c r="Y5" i="7"/>
  <c r="P12" i="7"/>
  <c r="P20" i="7"/>
  <c r="S3" i="7"/>
  <c r="P6" i="7"/>
  <c r="R12" i="7"/>
  <c r="Z23" i="7"/>
  <c r="V3" i="7"/>
  <c r="AH3" i="7" s="1"/>
  <c r="R6" i="7"/>
  <c r="V12" i="7"/>
  <c r="AH23" i="7"/>
  <c r="DD23" i="7" s="1"/>
  <c r="DE23" i="7"/>
  <c r="DG12" i="7"/>
  <c r="AA17" i="7"/>
  <c r="Q20" i="7"/>
  <c r="AB27" i="7"/>
  <c r="P51" i="7"/>
  <c r="Y317" i="7"/>
  <c r="Y311" i="7"/>
  <c r="Y303" i="7"/>
  <c r="Y308" i="7"/>
  <c r="Y306" i="7"/>
  <c r="Y316" i="7"/>
  <c r="Y300" i="7"/>
  <c r="Y310" i="7"/>
  <c r="Y307" i="7"/>
  <c r="Y299" i="7"/>
  <c r="Y312" i="7"/>
  <c r="Y313" i="7"/>
  <c r="Y305" i="7"/>
  <c r="Y314" i="7"/>
  <c r="Y315" i="7"/>
  <c r="Y309" i="7"/>
  <c r="Y304" i="7"/>
  <c r="Y296" i="7"/>
  <c r="Y292" i="7"/>
  <c r="Y291" i="7"/>
  <c r="Y293" i="7"/>
  <c r="Y290" i="7"/>
  <c r="Y302" i="7"/>
  <c r="Y301" i="7"/>
  <c r="Y276" i="7"/>
  <c r="Y281" i="7"/>
  <c r="Y286" i="7"/>
  <c r="Y298" i="7"/>
  <c r="Y288" i="7"/>
  <c r="Y289" i="7"/>
  <c r="Y287" i="7"/>
  <c r="Y285" i="7"/>
  <c r="Y284" i="7"/>
  <c r="Y294" i="7"/>
  <c r="Y297" i="7"/>
  <c r="Y271" i="7"/>
  <c r="Y279" i="7"/>
  <c r="Y283" i="7"/>
  <c r="Y280" i="7"/>
  <c r="Y275" i="7"/>
  <c r="Y278" i="7"/>
  <c r="Y282" i="7"/>
  <c r="Y259" i="7"/>
  <c r="Y264" i="7"/>
  <c r="Y269" i="7"/>
  <c r="Y258" i="7"/>
  <c r="Y268" i="7"/>
  <c r="Y274" i="7"/>
  <c r="Y272" i="7"/>
  <c r="Y270" i="7"/>
  <c r="Y277" i="7"/>
  <c r="Y254" i="7"/>
  <c r="Y243" i="7"/>
  <c r="Y295" i="7"/>
  <c r="Y267" i="7"/>
  <c r="Y248" i="7"/>
  <c r="Y256" i="7"/>
  <c r="Y242" i="7"/>
  <c r="Y247" i="7"/>
  <c r="Y252" i="7"/>
  <c r="Y246" i="7"/>
  <c r="Y260" i="7"/>
  <c r="Y251" i="7"/>
  <c r="Y266" i="7"/>
  <c r="Y261" i="7"/>
  <c r="Y262" i="7"/>
  <c r="Y273" i="7"/>
  <c r="Y233" i="7"/>
  <c r="Y244" i="7"/>
  <c r="Y238" i="7"/>
  <c r="Y232" i="7"/>
  <c r="Y257" i="7"/>
  <c r="Y237" i="7"/>
  <c r="Y250" i="7"/>
  <c r="Y239" i="7"/>
  <c r="Y231" i="7"/>
  <c r="Y253" i="7"/>
  <c r="Y249" i="7"/>
  <c r="Y255" i="7"/>
  <c r="Y245" i="7"/>
  <c r="Y240" i="7"/>
  <c r="Y263" i="7"/>
  <c r="Y234" i="7"/>
  <c r="Y221" i="7"/>
  <c r="Y226" i="7"/>
  <c r="Y265" i="7"/>
  <c r="Y223" i="7"/>
  <c r="Y241" i="7"/>
  <c r="Y236" i="7"/>
  <c r="Y235" i="7"/>
  <c r="Y230" i="7"/>
  <c r="Y228" i="7"/>
  <c r="Y222" i="7"/>
  <c r="Y210" i="7"/>
  <c r="Y215" i="7"/>
  <c r="Y220" i="7"/>
  <c r="Y214" i="7"/>
  <c r="Y225" i="7"/>
  <c r="Y219" i="7"/>
  <c r="Y227" i="7"/>
  <c r="Y224" i="7"/>
  <c r="Y213" i="7"/>
  <c r="Y229" i="7"/>
  <c r="Y218" i="7"/>
  <c r="Y195" i="7"/>
  <c r="Y200" i="7"/>
  <c r="Y205" i="7"/>
  <c r="Y189" i="7"/>
  <c r="Y194" i="7"/>
  <c r="Y199" i="7"/>
  <c r="Y204" i="7"/>
  <c r="Y217" i="7"/>
  <c r="Y198" i="7"/>
  <c r="Y203" i="7"/>
  <c r="Y209" i="7"/>
  <c r="Y208" i="7"/>
  <c r="Y202" i="7"/>
  <c r="Y212" i="7"/>
  <c r="Y207" i="7"/>
  <c r="Y216" i="7"/>
  <c r="Y211" i="7"/>
  <c r="Y201" i="7"/>
  <c r="Y182" i="7"/>
  <c r="Y187" i="7"/>
  <c r="Y171" i="7"/>
  <c r="Y206" i="7"/>
  <c r="Y176" i="7"/>
  <c r="Y190" i="7"/>
  <c r="Y188" i="7"/>
  <c r="Y186" i="7"/>
  <c r="Y193" i="7"/>
  <c r="Y175" i="7"/>
  <c r="Y197" i="7"/>
  <c r="Y180" i="7"/>
  <c r="Y185" i="7"/>
  <c r="Y179" i="7"/>
  <c r="Y184" i="7"/>
  <c r="Y196" i="7"/>
  <c r="Y192" i="7"/>
  <c r="Y163" i="7"/>
  <c r="Y152" i="7"/>
  <c r="Y183" i="7"/>
  <c r="Y172" i="7"/>
  <c r="Y157" i="7"/>
  <c r="Y166" i="7"/>
  <c r="Y162" i="7"/>
  <c r="Y169" i="7"/>
  <c r="Y167" i="7"/>
  <c r="Y161" i="7"/>
  <c r="Y191" i="7"/>
  <c r="Y173" i="7"/>
  <c r="Y181" i="7"/>
  <c r="Y177" i="7"/>
  <c r="Y160" i="7"/>
  <c r="Y168" i="7"/>
  <c r="Y178" i="7"/>
  <c r="Y174" i="7"/>
  <c r="Y170" i="7"/>
  <c r="Y164" i="7"/>
  <c r="Y156" i="7"/>
  <c r="Y137" i="7"/>
  <c r="Y149" i="7"/>
  <c r="Y142" i="7"/>
  <c r="Y147" i="7"/>
  <c r="Y131" i="7"/>
  <c r="Y165" i="7"/>
  <c r="Y151" i="7"/>
  <c r="Y136" i="7"/>
  <c r="Y159" i="7"/>
  <c r="Y155" i="7"/>
  <c r="Y141" i="7"/>
  <c r="Y146" i="7"/>
  <c r="Y140" i="7"/>
  <c r="Y148" i="7"/>
  <c r="Y145" i="7"/>
  <c r="Y154" i="7"/>
  <c r="Y150" i="7"/>
  <c r="Y144" i="7"/>
  <c r="Y158" i="7"/>
  <c r="Y124" i="7"/>
  <c r="Y113" i="7"/>
  <c r="Y143" i="7"/>
  <c r="Y138" i="7"/>
  <c r="Y118" i="7"/>
  <c r="Y123" i="7"/>
  <c r="Y134" i="7"/>
  <c r="Y133" i="7"/>
  <c r="Y112" i="7"/>
  <c r="Y132" i="7"/>
  <c r="Y117" i="7"/>
  <c r="Y128" i="7"/>
  <c r="Y122" i="7"/>
  <c r="Y130" i="7"/>
  <c r="Y127" i="7"/>
  <c r="Y121" i="7"/>
  <c r="Y153" i="7"/>
  <c r="Y126" i="7"/>
  <c r="Y139" i="7"/>
  <c r="Y125" i="7"/>
  <c r="Y135" i="7"/>
  <c r="Y129" i="7"/>
  <c r="Y94" i="7"/>
  <c r="Y99" i="7"/>
  <c r="Y83" i="7"/>
  <c r="Y116" i="7"/>
  <c r="Y110" i="7"/>
  <c r="Y109" i="7"/>
  <c r="Y93" i="7"/>
  <c r="Y119" i="7"/>
  <c r="Y115" i="7"/>
  <c r="Y98" i="7"/>
  <c r="Y103" i="7"/>
  <c r="Y108" i="7"/>
  <c r="Y92" i="7"/>
  <c r="Y97" i="7"/>
  <c r="Y102" i="7"/>
  <c r="Y114" i="7"/>
  <c r="Y107" i="7"/>
  <c r="Y101" i="7"/>
  <c r="Y106" i="7"/>
  <c r="Y120" i="7"/>
  <c r="Y111" i="7"/>
  <c r="Y100" i="7"/>
  <c r="Y67" i="7"/>
  <c r="Y87" i="7"/>
  <c r="Y72" i="7"/>
  <c r="Y77" i="7"/>
  <c r="Y82" i="7"/>
  <c r="Y66" i="7"/>
  <c r="Y90" i="7"/>
  <c r="Y71" i="7"/>
  <c r="Y76" i="7"/>
  <c r="Y81" i="7"/>
  <c r="Y85" i="7"/>
  <c r="Y70" i="7"/>
  <c r="Y88" i="7"/>
  <c r="Y75" i="7"/>
  <c r="Y80" i="7"/>
  <c r="Y84" i="7"/>
  <c r="Y104" i="7"/>
  <c r="Y91" i="7"/>
  <c r="Y96" i="7"/>
  <c r="Y86" i="7"/>
  <c r="Y79" i="7"/>
  <c r="Y105" i="7"/>
  <c r="Y74" i="7"/>
  <c r="Y73" i="7"/>
  <c r="Y52" i="7"/>
  <c r="Y57" i="7"/>
  <c r="Y41" i="7"/>
  <c r="Y46" i="7"/>
  <c r="Y65" i="7"/>
  <c r="Y51" i="7"/>
  <c r="Y95" i="7"/>
  <c r="Y56" i="7"/>
  <c r="Y40" i="7"/>
  <c r="Y61" i="7"/>
  <c r="Y45" i="7"/>
  <c r="Y63" i="7"/>
  <c r="Y50" i="7"/>
  <c r="Y78" i="7"/>
  <c r="Y62" i="7"/>
  <c r="Y55" i="7"/>
  <c r="Y64" i="7"/>
  <c r="Y60" i="7"/>
  <c r="Y54" i="7"/>
  <c r="Y89" i="7"/>
  <c r="Y69" i="7"/>
  <c r="Y59" i="7"/>
  <c r="Y68" i="7"/>
  <c r="Y53" i="7"/>
  <c r="Y32" i="7"/>
  <c r="Y16" i="7"/>
  <c r="Y21" i="7"/>
  <c r="Y48" i="7"/>
  <c r="Y26" i="7"/>
  <c r="Y31" i="7"/>
  <c r="Y43" i="7"/>
  <c r="Y37" i="7"/>
  <c r="Y36" i="7"/>
  <c r="Y20" i="7"/>
  <c r="Y25" i="7"/>
  <c r="Y30" i="7"/>
  <c r="Y35" i="7"/>
  <c r="Y24" i="7"/>
  <c r="Y29" i="7"/>
  <c r="Y34" i="7"/>
  <c r="Y49" i="7"/>
  <c r="Y44" i="7"/>
  <c r="Y28" i="7"/>
  <c r="Y33" i="7"/>
  <c r="Y39" i="7"/>
  <c r="AA3" i="7"/>
  <c r="X4" i="7"/>
  <c r="AB8" i="7"/>
  <c r="Y9" i="7"/>
  <c r="Q12" i="7"/>
  <c r="W15" i="7"/>
  <c r="W16" i="7"/>
  <c r="AB17" i="7"/>
  <c r="U18" i="7"/>
  <c r="R20" i="7"/>
  <c r="U24" i="7"/>
  <c r="P25" i="7"/>
  <c r="P26" i="7"/>
  <c r="V28" i="7"/>
  <c r="Z314" i="7"/>
  <c r="Z308" i="7"/>
  <c r="Z316" i="7"/>
  <c r="Z300" i="7"/>
  <c r="Z313" i="7"/>
  <c r="Z305" i="7"/>
  <c r="Z307" i="7"/>
  <c r="Z304" i="7"/>
  <c r="Z311" i="7"/>
  <c r="Z293" i="7"/>
  <c r="Z298" i="7"/>
  <c r="Z306" i="7"/>
  <c r="Z297" i="7"/>
  <c r="Z315" i="7"/>
  <c r="Z310" i="7"/>
  <c r="Z317" i="7"/>
  <c r="Z299" i="7"/>
  <c r="Z291" i="7"/>
  <c r="Z302" i="7"/>
  <c r="Z301" i="7"/>
  <c r="Z309" i="7"/>
  <c r="Z303" i="7"/>
  <c r="Z281" i="7"/>
  <c r="Z286" i="7"/>
  <c r="Z289" i="7"/>
  <c r="Z287" i="7"/>
  <c r="Z285" i="7"/>
  <c r="Z312" i="7"/>
  <c r="Z290" i="7"/>
  <c r="Z294" i="7"/>
  <c r="Z292" i="7"/>
  <c r="Z279" i="7"/>
  <c r="Z283" i="7"/>
  <c r="Z270" i="7"/>
  <c r="Z280" i="7"/>
  <c r="Z276" i="7"/>
  <c r="Z275" i="7"/>
  <c r="Z295" i="7"/>
  <c r="Z288" i="7"/>
  <c r="Z274" i="7"/>
  <c r="Z296" i="7"/>
  <c r="Z284" i="7"/>
  <c r="Z259" i="7"/>
  <c r="Z271" i="7"/>
  <c r="Z264" i="7"/>
  <c r="Z269" i="7"/>
  <c r="Z258" i="7"/>
  <c r="Z263" i="7"/>
  <c r="Z273" i="7"/>
  <c r="Z267" i="7"/>
  <c r="Z277" i="7"/>
  <c r="Z266" i="7"/>
  <c r="Z278" i="7"/>
  <c r="Z243" i="7"/>
  <c r="Z248" i="7"/>
  <c r="Z268" i="7"/>
  <c r="Z253" i="7"/>
  <c r="Z247" i="7"/>
  <c r="Z252" i="7"/>
  <c r="Z260" i="7"/>
  <c r="Z251" i="7"/>
  <c r="Z282" i="7"/>
  <c r="Z261" i="7"/>
  <c r="Z262" i="7"/>
  <c r="Z255" i="7"/>
  <c r="Z272" i="7"/>
  <c r="Z244" i="7"/>
  <c r="Z238" i="7"/>
  <c r="Z232" i="7"/>
  <c r="Z257" i="7"/>
  <c r="Z237" i="7"/>
  <c r="Z265" i="7"/>
  <c r="Z242" i="7"/>
  <c r="Z236" i="7"/>
  <c r="Z249" i="7"/>
  <c r="Z245" i="7"/>
  <c r="Z240" i="7"/>
  <c r="Z235" i="7"/>
  <c r="Z254" i="7"/>
  <c r="Z246" i="7"/>
  <c r="Z241" i="7"/>
  <c r="Z234" i="7"/>
  <c r="Z221" i="7"/>
  <c r="Z226" i="7"/>
  <c r="Z250" i="7"/>
  <c r="Z225" i="7"/>
  <c r="Z256" i="7"/>
  <c r="Z239" i="7"/>
  <c r="Z229" i="7"/>
  <c r="Z227" i="7"/>
  <c r="Z230" i="7"/>
  <c r="Z215" i="7"/>
  <c r="Z233" i="7"/>
  <c r="Z220" i="7"/>
  <c r="Z228" i="7"/>
  <c r="Z214" i="7"/>
  <c r="Z219" i="7"/>
  <c r="Z224" i="7"/>
  <c r="Z213" i="7"/>
  <c r="Z218" i="7"/>
  <c r="Z231" i="7"/>
  <c r="Z223" i="7"/>
  <c r="Z222" i="7"/>
  <c r="Z200" i="7"/>
  <c r="Z210" i="7"/>
  <c r="Z205" i="7"/>
  <c r="Z189" i="7"/>
  <c r="Z194" i="7"/>
  <c r="Z199" i="7"/>
  <c r="Z204" i="7"/>
  <c r="Z217" i="7"/>
  <c r="Z193" i="7"/>
  <c r="Z198" i="7"/>
  <c r="Z203" i="7"/>
  <c r="Z209" i="7"/>
  <c r="Z208" i="7"/>
  <c r="Z197" i="7"/>
  <c r="Z202" i="7"/>
  <c r="Z212" i="7"/>
  <c r="Z207" i="7"/>
  <c r="Z216" i="7"/>
  <c r="Z211" i="7"/>
  <c r="Z201" i="7"/>
  <c r="Z206" i="7"/>
  <c r="Z187" i="7"/>
  <c r="Z171" i="7"/>
  <c r="Z176" i="7"/>
  <c r="Z181" i="7"/>
  <c r="Z195" i="7"/>
  <c r="Z190" i="7"/>
  <c r="Z188" i="7"/>
  <c r="Z186" i="7"/>
  <c r="Z175" i="7"/>
  <c r="Z180" i="7"/>
  <c r="Z185" i="7"/>
  <c r="Z179" i="7"/>
  <c r="Z184" i="7"/>
  <c r="Z196" i="7"/>
  <c r="Z192" i="7"/>
  <c r="Z183" i="7"/>
  <c r="Z152" i="7"/>
  <c r="Z172" i="7"/>
  <c r="Z157" i="7"/>
  <c r="Z166" i="7"/>
  <c r="Z162" i="7"/>
  <c r="Z169" i="7"/>
  <c r="Z156" i="7"/>
  <c r="Z167" i="7"/>
  <c r="Z161" i="7"/>
  <c r="Z191" i="7"/>
  <c r="Z173" i="7"/>
  <c r="Z177" i="7"/>
  <c r="Z160" i="7"/>
  <c r="Z168" i="7"/>
  <c r="Z178" i="7"/>
  <c r="Z174" i="7"/>
  <c r="Z182" i="7"/>
  <c r="Z170" i="7"/>
  <c r="Z164" i="7"/>
  <c r="Z165" i="7"/>
  <c r="Z149" i="7"/>
  <c r="Z142" i="7"/>
  <c r="Z163" i="7"/>
  <c r="Z147" i="7"/>
  <c r="Z131" i="7"/>
  <c r="Z151" i="7"/>
  <c r="Z136" i="7"/>
  <c r="Z159" i="7"/>
  <c r="Z155" i="7"/>
  <c r="Z141" i="7"/>
  <c r="Z146" i="7"/>
  <c r="Z140" i="7"/>
  <c r="Z148" i="7"/>
  <c r="Z145" i="7"/>
  <c r="Z154" i="7"/>
  <c r="Z150" i="7"/>
  <c r="Z139" i="7"/>
  <c r="Z144" i="7"/>
  <c r="Z158" i="7"/>
  <c r="Z113" i="7"/>
  <c r="Z143" i="7"/>
  <c r="Z138" i="7"/>
  <c r="Z118" i="7"/>
  <c r="Z123" i="7"/>
  <c r="Z134" i="7"/>
  <c r="Z133" i="7"/>
  <c r="Z132" i="7"/>
  <c r="Z117" i="7"/>
  <c r="Z128" i="7"/>
  <c r="Z122" i="7"/>
  <c r="Z130" i="7"/>
  <c r="Z127" i="7"/>
  <c r="Z116" i="7"/>
  <c r="Z137" i="7"/>
  <c r="Z121" i="7"/>
  <c r="Z153" i="7"/>
  <c r="Z126" i="7"/>
  <c r="Z125" i="7"/>
  <c r="Z135" i="7"/>
  <c r="Z129" i="7"/>
  <c r="Z99" i="7"/>
  <c r="Z112" i="7"/>
  <c r="Z110" i="7"/>
  <c r="Z104" i="7"/>
  <c r="Z88" i="7"/>
  <c r="Z109" i="7"/>
  <c r="Z124" i="7"/>
  <c r="Z119" i="7"/>
  <c r="Z115" i="7"/>
  <c r="Z98" i="7"/>
  <c r="Z103" i="7"/>
  <c r="Z87" i="7"/>
  <c r="Z108" i="7"/>
  <c r="Z92" i="7"/>
  <c r="Z97" i="7"/>
  <c r="Z102" i="7"/>
  <c r="Z114" i="7"/>
  <c r="Z107" i="7"/>
  <c r="Z101" i="7"/>
  <c r="Z106" i="7"/>
  <c r="Z120" i="7"/>
  <c r="Z111" i="7"/>
  <c r="Z100" i="7"/>
  <c r="Z105" i="7"/>
  <c r="Z72" i="7"/>
  <c r="Z94" i="7"/>
  <c r="Z77" i="7"/>
  <c r="Z93" i="7"/>
  <c r="Z83" i="7"/>
  <c r="Z82" i="7"/>
  <c r="Z66" i="7"/>
  <c r="Z90" i="7"/>
  <c r="Z71" i="7"/>
  <c r="Z76" i="7"/>
  <c r="Z81" i="7"/>
  <c r="Z85" i="7"/>
  <c r="Z70" i="7"/>
  <c r="Z75" i="7"/>
  <c r="Z80" i="7"/>
  <c r="Z84" i="7"/>
  <c r="Z91" i="7"/>
  <c r="Z96" i="7"/>
  <c r="Z86" i="7"/>
  <c r="Z79" i="7"/>
  <c r="Z73" i="7"/>
  <c r="Z95" i="7"/>
  <c r="Z89" i="7"/>
  <c r="Z78" i="7"/>
  <c r="Z57" i="7"/>
  <c r="Z41" i="7"/>
  <c r="Z46" i="7"/>
  <c r="Z65" i="7"/>
  <c r="Z51" i="7"/>
  <c r="Z56" i="7"/>
  <c r="Z40" i="7"/>
  <c r="Z61" i="7"/>
  <c r="Z45" i="7"/>
  <c r="Z63" i="7"/>
  <c r="Z50" i="7"/>
  <c r="Z62" i="7"/>
  <c r="Z55" i="7"/>
  <c r="Z67" i="7"/>
  <c r="Z64" i="7"/>
  <c r="Z60" i="7"/>
  <c r="Z44" i="7"/>
  <c r="Z49" i="7"/>
  <c r="Z54" i="7"/>
  <c r="Z69" i="7"/>
  <c r="Z59" i="7"/>
  <c r="Z68" i="7"/>
  <c r="Z53" i="7"/>
  <c r="Z58" i="7"/>
  <c r="Z74" i="7"/>
  <c r="Z21" i="7"/>
  <c r="Z48" i="7"/>
  <c r="Z26" i="7"/>
  <c r="Z31" i="7"/>
  <c r="Z43" i="7"/>
  <c r="Z37" i="7"/>
  <c r="Z36" i="7"/>
  <c r="Z20" i="7"/>
  <c r="Z25" i="7"/>
  <c r="Z30" i="7"/>
  <c r="Z35" i="7"/>
  <c r="Z24" i="7"/>
  <c r="Z29" i="7"/>
  <c r="Z34" i="7"/>
  <c r="Z52" i="7"/>
  <c r="Z28" i="7"/>
  <c r="Z33" i="7"/>
  <c r="Z39" i="7"/>
  <c r="Z47" i="7"/>
  <c r="Z42" i="7"/>
  <c r="Z38" i="7"/>
  <c r="Z27" i="7"/>
  <c r="AB3" i="7"/>
  <c r="Z9" i="7"/>
  <c r="W10" i="7"/>
  <c r="Y15" i="7"/>
  <c r="Z16" i="7"/>
  <c r="V18" i="7"/>
  <c r="Q19" i="7"/>
  <c r="S20" i="7"/>
  <c r="V24" i="7"/>
  <c r="R25" i="7"/>
  <c r="Q26" i="7"/>
  <c r="AA311" i="7"/>
  <c r="AA303" i="7"/>
  <c r="AA302" i="7"/>
  <c r="AA316" i="7"/>
  <c r="AA300" i="7"/>
  <c r="AA313" i="7"/>
  <c r="AA305" i="7"/>
  <c r="AA310" i="7"/>
  <c r="AA304" i="7"/>
  <c r="AA317" i="7"/>
  <c r="AA293" i="7"/>
  <c r="AA298" i="7"/>
  <c r="AA312" i="7"/>
  <c r="AA306" i="7"/>
  <c r="AA307" i="7"/>
  <c r="AA308" i="7"/>
  <c r="AA315" i="7"/>
  <c r="AA309" i="7"/>
  <c r="AA299" i="7"/>
  <c r="AA291" i="7"/>
  <c r="AA314" i="7"/>
  <c r="AA297" i="7"/>
  <c r="AA290" i="7"/>
  <c r="AA301" i="7"/>
  <c r="AA295" i="7"/>
  <c r="AA286" i="7"/>
  <c r="AA288" i="7"/>
  <c r="AA280" i="7"/>
  <c r="AA294" i="7"/>
  <c r="AA292" i="7"/>
  <c r="AA279" i="7"/>
  <c r="AA283" i="7"/>
  <c r="AA270" i="7"/>
  <c r="AA276" i="7"/>
  <c r="AA275" i="7"/>
  <c r="AA287" i="7"/>
  <c r="AA278" i="7"/>
  <c r="AA269" i="7"/>
  <c r="AA285" i="7"/>
  <c r="AA282" i="7"/>
  <c r="AA296" i="7"/>
  <c r="AA281" i="7"/>
  <c r="AA284" i="7"/>
  <c r="AA271" i="7"/>
  <c r="AA264" i="7"/>
  <c r="AA258" i="7"/>
  <c r="AA263" i="7"/>
  <c r="AA268" i="7"/>
  <c r="AA272" i="7"/>
  <c r="AA262" i="7"/>
  <c r="AA289" i="7"/>
  <c r="AA248" i="7"/>
  <c r="AA267" i="7"/>
  <c r="AA253" i="7"/>
  <c r="AA256" i="7"/>
  <c r="AA242" i="7"/>
  <c r="AA252" i="7"/>
  <c r="AA277" i="7"/>
  <c r="AA259" i="7"/>
  <c r="AA246" i="7"/>
  <c r="AA261" i="7"/>
  <c r="AA266" i="7"/>
  <c r="AA255" i="7"/>
  <c r="AA273" i="7"/>
  <c r="AA257" i="7"/>
  <c r="AA274" i="7"/>
  <c r="AA265" i="7"/>
  <c r="AA244" i="7"/>
  <c r="AA238" i="7"/>
  <c r="AA232" i="7"/>
  <c r="AA237" i="7"/>
  <c r="AA251" i="7"/>
  <c r="AA250" i="7"/>
  <c r="AA239" i="7"/>
  <c r="AA231" i="7"/>
  <c r="AA260" i="7"/>
  <c r="AA245" i="7"/>
  <c r="AA240" i="7"/>
  <c r="AA235" i="7"/>
  <c r="AA254" i="7"/>
  <c r="AA247" i="7"/>
  <c r="AA243" i="7"/>
  <c r="AA241" i="7"/>
  <c r="AA226" i="7"/>
  <c r="AA225" i="7"/>
  <c r="AA233" i="7"/>
  <c r="AA224" i="7"/>
  <c r="AA229" i="7"/>
  <c r="AA236" i="7"/>
  <c r="AA230" i="7"/>
  <c r="AA249" i="7"/>
  <c r="AA220" i="7"/>
  <c r="AA228" i="7"/>
  <c r="AA209" i="7"/>
  <c r="AA214" i="7"/>
  <c r="AA234" i="7"/>
  <c r="AA219" i="7"/>
  <c r="AA227" i="7"/>
  <c r="AA213" i="7"/>
  <c r="AA218" i="7"/>
  <c r="AA223" i="7"/>
  <c r="AA221" i="7"/>
  <c r="AA217" i="7"/>
  <c r="AA222" i="7"/>
  <c r="AA210" i="7"/>
  <c r="AA205" i="7"/>
  <c r="AA189" i="7"/>
  <c r="AA194" i="7"/>
  <c r="AA215" i="7"/>
  <c r="AA199" i="7"/>
  <c r="AA204" i="7"/>
  <c r="AA193" i="7"/>
  <c r="AA198" i="7"/>
  <c r="AA203" i="7"/>
  <c r="AA192" i="7"/>
  <c r="AA208" i="7"/>
  <c r="AA197" i="7"/>
  <c r="AA202" i="7"/>
  <c r="AA212" i="7"/>
  <c r="AA207" i="7"/>
  <c r="AA216" i="7"/>
  <c r="AA211" i="7"/>
  <c r="AA201" i="7"/>
  <c r="AA206" i="7"/>
  <c r="AA176" i="7"/>
  <c r="AA181" i="7"/>
  <c r="AA165" i="7"/>
  <c r="AA195" i="7"/>
  <c r="AA190" i="7"/>
  <c r="AA188" i="7"/>
  <c r="AA186" i="7"/>
  <c r="AA180" i="7"/>
  <c r="AA185" i="7"/>
  <c r="AA200" i="7"/>
  <c r="AA179" i="7"/>
  <c r="AA184" i="7"/>
  <c r="AA196" i="7"/>
  <c r="AA183" i="7"/>
  <c r="AA191" i="7"/>
  <c r="AA172" i="7"/>
  <c r="AA157" i="7"/>
  <c r="AA166" i="7"/>
  <c r="AA162" i="7"/>
  <c r="AA169" i="7"/>
  <c r="AA156" i="7"/>
  <c r="AA167" i="7"/>
  <c r="AA161" i="7"/>
  <c r="AA173" i="7"/>
  <c r="AA171" i="7"/>
  <c r="AA177" i="7"/>
  <c r="AA175" i="7"/>
  <c r="AA160" i="7"/>
  <c r="AA168" i="7"/>
  <c r="AA178" i="7"/>
  <c r="AA174" i="7"/>
  <c r="AA182" i="7"/>
  <c r="AA170" i="7"/>
  <c r="AA164" i="7"/>
  <c r="AA187" i="7"/>
  <c r="AA163" i="7"/>
  <c r="AA147" i="7"/>
  <c r="AA131" i="7"/>
  <c r="AA151" i="7"/>
  <c r="AA136" i="7"/>
  <c r="AA159" i="7"/>
  <c r="AA155" i="7"/>
  <c r="AA152" i="7"/>
  <c r="AA141" i="7"/>
  <c r="AA146" i="7"/>
  <c r="AA135" i="7"/>
  <c r="AA140" i="7"/>
  <c r="AA148" i="7"/>
  <c r="AA145" i="7"/>
  <c r="AA154" i="7"/>
  <c r="AA150" i="7"/>
  <c r="AA139" i="7"/>
  <c r="AA144" i="7"/>
  <c r="AA158" i="7"/>
  <c r="AA153" i="7"/>
  <c r="AA143" i="7"/>
  <c r="AA138" i="7"/>
  <c r="AA118" i="7"/>
  <c r="AA123" i="7"/>
  <c r="AA134" i="7"/>
  <c r="AA133" i="7"/>
  <c r="AA112" i="7"/>
  <c r="AA132" i="7"/>
  <c r="AA117" i="7"/>
  <c r="AA128" i="7"/>
  <c r="AA122" i="7"/>
  <c r="AA130" i="7"/>
  <c r="AA127" i="7"/>
  <c r="AA149" i="7"/>
  <c r="AA137" i="7"/>
  <c r="AA121" i="7"/>
  <c r="AA126" i="7"/>
  <c r="AA125" i="7"/>
  <c r="AA129" i="7"/>
  <c r="AA142" i="7"/>
  <c r="AA124" i="7"/>
  <c r="AA110" i="7"/>
  <c r="AA104" i="7"/>
  <c r="AA88" i="7"/>
  <c r="AA116" i="7"/>
  <c r="AA109" i="7"/>
  <c r="AA93" i="7"/>
  <c r="AA119" i="7"/>
  <c r="AA115" i="7"/>
  <c r="AA103" i="7"/>
  <c r="AA87" i="7"/>
  <c r="AA108" i="7"/>
  <c r="AA92" i="7"/>
  <c r="AA97" i="7"/>
  <c r="AA102" i="7"/>
  <c r="AA114" i="7"/>
  <c r="AA107" i="7"/>
  <c r="AA96" i="7"/>
  <c r="AA101" i="7"/>
  <c r="AA106" i="7"/>
  <c r="AA120" i="7"/>
  <c r="AA113" i="7"/>
  <c r="AA111" i="7"/>
  <c r="AA100" i="7"/>
  <c r="AA105" i="7"/>
  <c r="AA94" i="7"/>
  <c r="AA77" i="7"/>
  <c r="AA83" i="7"/>
  <c r="AA82" i="7"/>
  <c r="AA66" i="7"/>
  <c r="AA90" i="7"/>
  <c r="AA71" i="7"/>
  <c r="AA98" i="7"/>
  <c r="AA76" i="7"/>
  <c r="AA81" i="7"/>
  <c r="AA65" i="7"/>
  <c r="AA85" i="7"/>
  <c r="AA70" i="7"/>
  <c r="AA75" i="7"/>
  <c r="AA80" i="7"/>
  <c r="AA84" i="7"/>
  <c r="AA69" i="7"/>
  <c r="AA91" i="7"/>
  <c r="AA74" i="7"/>
  <c r="AA86" i="7"/>
  <c r="AA79" i="7"/>
  <c r="AA99" i="7"/>
  <c r="AA95" i="7"/>
  <c r="AA89" i="7"/>
  <c r="AA78" i="7"/>
  <c r="AA46" i="7"/>
  <c r="AA51" i="7"/>
  <c r="AA56" i="7"/>
  <c r="AA61" i="7"/>
  <c r="AA45" i="7"/>
  <c r="AA63" i="7"/>
  <c r="AA50" i="7"/>
  <c r="AA62" i="7"/>
  <c r="AA55" i="7"/>
  <c r="AA67" i="7"/>
  <c r="AA64" i="7"/>
  <c r="AA60" i="7"/>
  <c r="AA49" i="7"/>
  <c r="AA54" i="7"/>
  <c r="AA59" i="7"/>
  <c r="AA68" i="7"/>
  <c r="AA53" i="7"/>
  <c r="AA58" i="7"/>
  <c r="AA48" i="7"/>
  <c r="AA26" i="7"/>
  <c r="AA31" i="7"/>
  <c r="AA15" i="7"/>
  <c r="AA43" i="7"/>
  <c r="AA37" i="7"/>
  <c r="AA36" i="7"/>
  <c r="AA20" i="7"/>
  <c r="AA25" i="7"/>
  <c r="AA73" i="7"/>
  <c r="AA30" i="7"/>
  <c r="AA35" i="7"/>
  <c r="AA19" i="7"/>
  <c r="AA24" i="7"/>
  <c r="AA29" i="7"/>
  <c r="AA72" i="7"/>
  <c r="AA34" i="7"/>
  <c r="AA52" i="7"/>
  <c r="AA23" i="7"/>
  <c r="AA44" i="7"/>
  <c r="AA33" i="7"/>
  <c r="AA57" i="7"/>
  <c r="AA41" i="7"/>
  <c r="AA39" i="7"/>
  <c r="AA47" i="7"/>
  <c r="AA42" i="7"/>
  <c r="AA38" i="7"/>
  <c r="AA27" i="7"/>
  <c r="AA32" i="7"/>
  <c r="Z4" i="7"/>
  <c r="W5" i="7"/>
  <c r="AA9" i="7"/>
  <c r="X10" i="7"/>
  <c r="S12" i="7"/>
  <c r="W13" i="7"/>
  <c r="Z15" i="7"/>
  <c r="AA16" i="7"/>
  <c r="W18" i="7"/>
  <c r="R19" i="7"/>
  <c r="W24" i="7"/>
  <c r="S25" i="7"/>
  <c r="Q35" i="7"/>
  <c r="R41" i="7"/>
  <c r="AB308" i="7"/>
  <c r="AB302" i="7"/>
  <c r="AB315" i="7"/>
  <c r="AB313" i="7"/>
  <c r="AB305" i="7"/>
  <c r="AB310" i="7"/>
  <c r="AB307" i="7"/>
  <c r="AB317" i="7"/>
  <c r="AB314" i="7"/>
  <c r="AB298" i="7"/>
  <c r="AB312" i="7"/>
  <c r="AB304" i="7"/>
  <c r="AB309" i="7"/>
  <c r="AB316" i="7"/>
  <c r="AB299" i="7"/>
  <c r="AB291" i="7"/>
  <c r="AB297" i="7"/>
  <c r="AB293" i="7"/>
  <c r="AB290" i="7"/>
  <c r="AB289" i="7"/>
  <c r="AB311" i="7"/>
  <c r="AB300" i="7"/>
  <c r="AB295" i="7"/>
  <c r="AB303" i="7"/>
  <c r="AB306" i="7"/>
  <c r="AB288" i="7"/>
  <c r="AB280" i="7"/>
  <c r="AB287" i="7"/>
  <c r="AB285" i="7"/>
  <c r="AB284" i="7"/>
  <c r="AB301" i="7"/>
  <c r="AB292" i="7"/>
  <c r="AB296" i="7"/>
  <c r="AB283" i="7"/>
  <c r="AB270" i="7"/>
  <c r="AB276" i="7"/>
  <c r="AB275" i="7"/>
  <c r="AB294" i="7"/>
  <c r="AB286" i="7"/>
  <c r="AB278" i="7"/>
  <c r="AB274" i="7"/>
  <c r="AB281" i="7"/>
  <c r="AB258" i="7"/>
  <c r="AB269" i="7"/>
  <c r="AB263" i="7"/>
  <c r="AB268" i="7"/>
  <c r="AB273" i="7"/>
  <c r="AB257" i="7"/>
  <c r="AB282" i="7"/>
  <c r="AB267" i="7"/>
  <c r="AB277" i="7"/>
  <c r="AB279" i="7"/>
  <c r="AB253" i="7"/>
  <c r="AB256" i="7"/>
  <c r="AB242" i="7"/>
  <c r="AB247" i="7"/>
  <c r="AB241" i="7"/>
  <c r="AB264" i="7"/>
  <c r="AB259" i="7"/>
  <c r="AB246" i="7"/>
  <c r="AB260" i="7"/>
  <c r="AB251" i="7"/>
  <c r="AB266" i="7"/>
  <c r="AB262" i="7"/>
  <c r="AB250" i="7"/>
  <c r="AB255" i="7"/>
  <c r="AB272" i="7"/>
  <c r="AB265" i="7"/>
  <c r="AB232" i="7"/>
  <c r="AB237" i="7"/>
  <c r="AB261" i="7"/>
  <c r="AB252" i="7"/>
  <c r="AB271" i="7"/>
  <c r="AB239" i="7"/>
  <c r="AB231" i="7"/>
  <c r="AB236" i="7"/>
  <c r="AB249" i="7"/>
  <c r="AB230" i="7"/>
  <c r="AB254" i="7"/>
  <c r="AB248" i="7"/>
  <c r="AB243" i="7"/>
  <c r="AB244" i="7"/>
  <c r="AB238" i="7"/>
  <c r="AB225" i="7"/>
  <c r="AB240" i="7"/>
  <c r="AB228" i="7"/>
  <c r="AB235" i="7"/>
  <c r="AB234" i="7"/>
  <c r="AB233" i="7"/>
  <c r="AB209" i="7"/>
  <c r="AB214" i="7"/>
  <c r="AB219" i="7"/>
  <c r="AB227" i="7"/>
  <c r="AB226" i="7"/>
  <c r="AB213" i="7"/>
  <c r="AB224" i="7"/>
  <c r="AB218" i="7"/>
  <c r="AB229" i="7"/>
  <c r="AB223" i="7"/>
  <c r="AB245" i="7"/>
  <c r="AB221" i="7"/>
  <c r="AB217" i="7"/>
  <c r="AB222" i="7"/>
  <c r="AB194" i="7"/>
  <c r="AB215" i="7"/>
  <c r="AB199" i="7"/>
  <c r="AB204" i="7"/>
  <c r="AB193" i="7"/>
  <c r="AB198" i="7"/>
  <c r="AB203" i="7"/>
  <c r="AB220" i="7"/>
  <c r="AB208" i="7"/>
  <c r="AB197" i="7"/>
  <c r="AB202" i="7"/>
  <c r="AB212" i="7"/>
  <c r="AB207" i="7"/>
  <c r="AB216" i="7"/>
  <c r="AB211" i="7"/>
  <c r="AB201" i="7"/>
  <c r="AB206" i="7"/>
  <c r="AB200" i="7"/>
  <c r="AB181" i="7"/>
  <c r="AB195" i="7"/>
  <c r="AB190" i="7"/>
  <c r="AB188" i="7"/>
  <c r="AB186" i="7"/>
  <c r="AB170" i="7"/>
  <c r="AB175" i="7"/>
  <c r="AB185" i="7"/>
  <c r="AB174" i="7"/>
  <c r="AB189" i="7"/>
  <c r="AB179" i="7"/>
  <c r="AB184" i="7"/>
  <c r="AB205" i="7"/>
  <c r="AB178" i="7"/>
  <c r="AB196" i="7"/>
  <c r="AB183" i="7"/>
  <c r="AB192" i="7"/>
  <c r="AB210" i="7"/>
  <c r="AB191" i="7"/>
  <c r="AB166" i="7"/>
  <c r="AB162" i="7"/>
  <c r="AB169" i="7"/>
  <c r="AB151" i="7"/>
  <c r="AB156" i="7"/>
  <c r="AB167" i="7"/>
  <c r="AB161" i="7"/>
  <c r="AB176" i="7"/>
  <c r="AB173" i="7"/>
  <c r="AB171" i="7"/>
  <c r="AB177" i="7"/>
  <c r="AB160" i="7"/>
  <c r="AB180" i="7"/>
  <c r="AB168" i="7"/>
  <c r="AB159" i="7"/>
  <c r="AB182" i="7"/>
  <c r="AB164" i="7"/>
  <c r="AB187" i="7"/>
  <c r="AB165" i="7"/>
  <c r="AB163" i="7"/>
  <c r="AB136" i="7"/>
  <c r="AB155" i="7"/>
  <c r="AB152" i="7"/>
  <c r="AB141" i="7"/>
  <c r="AB146" i="7"/>
  <c r="AB135" i="7"/>
  <c r="AB140" i="7"/>
  <c r="AB148" i="7"/>
  <c r="AB145" i="7"/>
  <c r="AB154" i="7"/>
  <c r="AB150" i="7"/>
  <c r="AB139" i="7"/>
  <c r="AB157" i="7"/>
  <c r="AB144" i="7"/>
  <c r="AB158" i="7"/>
  <c r="AB153" i="7"/>
  <c r="AB143" i="7"/>
  <c r="AB172" i="7"/>
  <c r="AB123" i="7"/>
  <c r="AB134" i="7"/>
  <c r="AB133" i="7"/>
  <c r="AB112" i="7"/>
  <c r="AB132" i="7"/>
  <c r="AB117" i="7"/>
  <c r="AB131" i="7"/>
  <c r="AB128" i="7"/>
  <c r="AB122" i="7"/>
  <c r="AB130" i="7"/>
  <c r="AB127" i="7"/>
  <c r="AB111" i="7"/>
  <c r="AB116" i="7"/>
  <c r="AB149" i="7"/>
  <c r="AB137" i="7"/>
  <c r="AB121" i="7"/>
  <c r="AB126" i="7"/>
  <c r="AB147" i="7"/>
  <c r="AB120" i="7"/>
  <c r="AB125" i="7"/>
  <c r="AB129" i="7"/>
  <c r="AB142" i="7"/>
  <c r="AB124" i="7"/>
  <c r="AB109" i="7"/>
  <c r="AB93" i="7"/>
  <c r="AB119" i="7"/>
  <c r="AB115" i="7"/>
  <c r="AB98" i="7"/>
  <c r="AB108" i="7"/>
  <c r="AB92" i="7"/>
  <c r="AB97" i="7"/>
  <c r="AB102" i="7"/>
  <c r="AB114" i="7"/>
  <c r="AB107" i="7"/>
  <c r="AB91" i="7"/>
  <c r="AB96" i="7"/>
  <c r="AB118" i="7"/>
  <c r="AB101" i="7"/>
  <c r="AB106" i="7"/>
  <c r="AB138" i="7"/>
  <c r="AB113" i="7"/>
  <c r="AB100" i="7"/>
  <c r="AB105" i="7"/>
  <c r="AB99" i="7"/>
  <c r="AB87" i="7"/>
  <c r="AB83" i="7"/>
  <c r="AB82" i="7"/>
  <c r="AB66" i="7"/>
  <c r="AB110" i="7"/>
  <c r="AB90" i="7"/>
  <c r="AB71" i="7"/>
  <c r="AB76" i="7"/>
  <c r="AB81" i="7"/>
  <c r="AB65" i="7"/>
  <c r="AB85" i="7"/>
  <c r="AB70" i="7"/>
  <c r="AB75" i="7"/>
  <c r="AB80" i="7"/>
  <c r="AB103" i="7"/>
  <c r="AB88" i="7"/>
  <c r="AB84" i="7"/>
  <c r="AB69" i="7"/>
  <c r="AB74" i="7"/>
  <c r="AB86" i="7"/>
  <c r="AB79" i="7"/>
  <c r="AB104" i="7"/>
  <c r="AB95" i="7"/>
  <c r="AB89" i="7"/>
  <c r="AB78" i="7"/>
  <c r="AB51" i="7"/>
  <c r="AB56" i="7"/>
  <c r="AB40" i="7"/>
  <c r="AB61" i="7"/>
  <c r="AB45" i="7"/>
  <c r="AB63" i="7"/>
  <c r="AB50" i="7"/>
  <c r="AB62" i="7"/>
  <c r="AB55" i="7"/>
  <c r="AB39" i="7"/>
  <c r="AB67" i="7"/>
  <c r="AB64" i="7"/>
  <c r="AB60" i="7"/>
  <c r="AB44" i="7"/>
  <c r="AB49" i="7"/>
  <c r="AB94" i="7"/>
  <c r="AB54" i="7"/>
  <c r="AB59" i="7"/>
  <c r="AB68" i="7"/>
  <c r="AB53" i="7"/>
  <c r="AB58" i="7"/>
  <c r="AB77" i="7"/>
  <c r="AB52" i="7"/>
  <c r="AB31" i="7"/>
  <c r="AB15" i="7"/>
  <c r="AB43" i="7"/>
  <c r="AB37" i="7"/>
  <c r="AB36" i="7"/>
  <c r="AB20" i="7"/>
  <c r="AB25" i="7"/>
  <c r="AB73" i="7"/>
  <c r="AB30" i="7"/>
  <c r="AB35" i="7"/>
  <c r="AB19" i="7"/>
  <c r="AB24" i="7"/>
  <c r="AB29" i="7"/>
  <c r="AB72" i="7"/>
  <c r="AB34" i="7"/>
  <c r="AB23" i="7"/>
  <c r="AB46" i="7"/>
  <c r="AB28" i="7"/>
  <c r="AB33" i="7"/>
  <c r="AB57" i="7"/>
  <c r="AB41" i="7"/>
  <c r="AB47" i="7"/>
  <c r="AB42" i="7"/>
  <c r="AB38" i="7"/>
  <c r="AB32" i="7"/>
  <c r="X5" i="7"/>
  <c r="AJ7" i="7"/>
  <c r="AB9" i="7"/>
  <c r="Y10" i="7"/>
  <c r="X13" i="7"/>
  <c r="P14" i="7"/>
  <c r="AD14" i="7" s="1"/>
  <c r="AQ14" i="7" s="1"/>
  <c r="AZ14" i="7" s="1"/>
  <c r="AB16" i="7"/>
  <c r="X18" i="7"/>
  <c r="S19" i="7"/>
  <c r="V20" i="7"/>
  <c r="P30" i="7"/>
  <c r="W4" i="7"/>
  <c r="W11" i="7"/>
  <c r="Y13" i="7"/>
  <c r="Y18" i="7"/>
  <c r="W20" i="7"/>
  <c r="X22" i="7"/>
  <c r="Y38" i="7"/>
  <c r="P3" i="7"/>
  <c r="AD3" i="7" s="1"/>
  <c r="Z5" i="7"/>
  <c r="W6" i="7"/>
  <c r="Q8" i="7"/>
  <c r="AD8" i="7" s="1"/>
  <c r="AP8" i="7" s="1"/>
  <c r="AY8" i="7" s="1"/>
  <c r="AA10" i="7"/>
  <c r="X11" i="7"/>
  <c r="W12" i="7"/>
  <c r="Z13" i="7"/>
  <c r="R14" i="7"/>
  <c r="Z18" i="7"/>
  <c r="U19" i="7"/>
  <c r="Y22" i="7"/>
  <c r="Y58" i="7"/>
  <c r="AD20" i="7"/>
  <c r="X9" i="7"/>
  <c r="AA5" i="7"/>
  <c r="X6" i="7"/>
  <c r="AB10" i="7"/>
  <c r="Y11" i="7"/>
  <c r="AA13" i="7"/>
  <c r="S14" i="7"/>
  <c r="AA18" i="7"/>
  <c r="V19" i="7"/>
  <c r="Z22" i="7"/>
  <c r="Y42" i="7"/>
  <c r="Y47" i="7"/>
  <c r="W307" i="7"/>
  <c r="W317" i="7"/>
  <c r="W314" i="7"/>
  <c r="W312" i="7"/>
  <c r="W309" i="7"/>
  <c r="W301" i="7"/>
  <c r="W306" i="7"/>
  <c r="W316" i="7"/>
  <c r="W300" i="7"/>
  <c r="W313" i="7"/>
  <c r="W305" i="7"/>
  <c r="W311" i="7"/>
  <c r="W294" i="7"/>
  <c r="W299" i="7"/>
  <c r="W298" i="7"/>
  <c r="W303" i="7"/>
  <c r="W308" i="7"/>
  <c r="W315" i="7"/>
  <c r="W304" i="7"/>
  <c r="W287" i="7"/>
  <c r="W310" i="7"/>
  <c r="W296" i="7"/>
  <c r="W292" i="7"/>
  <c r="W293" i="7"/>
  <c r="W302" i="7"/>
  <c r="W295" i="7"/>
  <c r="W282" i="7"/>
  <c r="W286" i="7"/>
  <c r="W288" i="7"/>
  <c r="W290" i="7"/>
  <c r="W291" i="7"/>
  <c r="W284" i="7"/>
  <c r="W297" i="7"/>
  <c r="W271" i="7"/>
  <c r="W279" i="7"/>
  <c r="W276" i="7"/>
  <c r="W289" i="7"/>
  <c r="W275" i="7"/>
  <c r="W278" i="7"/>
  <c r="W260" i="7"/>
  <c r="W281" i="7"/>
  <c r="W280" i="7"/>
  <c r="W265" i="7"/>
  <c r="W259" i="7"/>
  <c r="W264" i="7"/>
  <c r="W269" i="7"/>
  <c r="W268" i="7"/>
  <c r="W274" i="7"/>
  <c r="W272" i="7"/>
  <c r="W270" i="7"/>
  <c r="W267" i="7"/>
  <c r="W285" i="7"/>
  <c r="W277" i="7"/>
  <c r="W266" i="7"/>
  <c r="W257" i="7"/>
  <c r="W244" i="7"/>
  <c r="W249" i="7"/>
  <c r="W254" i="7"/>
  <c r="W283" i="7"/>
  <c r="W248" i="7"/>
  <c r="W253" i="7"/>
  <c r="W256" i="7"/>
  <c r="W258" i="7"/>
  <c r="W252" i="7"/>
  <c r="W261" i="7"/>
  <c r="W241" i="7"/>
  <c r="W228" i="7"/>
  <c r="W233" i="7"/>
  <c r="W238" i="7"/>
  <c r="W242" i="7"/>
  <c r="W237" i="7"/>
  <c r="W250" i="7"/>
  <c r="W239" i="7"/>
  <c r="W236" i="7"/>
  <c r="W247" i="7"/>
  <c r="W263" i="7"/>
  <c r="W255" i="7"/>
  <c r="W245" i="7"/>
  <c r="W243" i="7"/>
  <c r="W240" i="7"/>
  <c r="W273" i="7"/>
  <c r="W235" i="7"/>
  <c r="W230" i="7"/>
  <c r="W222" i="7"/>
  <c r="W262" i="7"/>
  <c r="W231" i="7"/>
  <c r="W227" i="7"/>
  <c r="W234" i="7"/>
  <c r="W232" i="7"/>
  <c r="W221" i="7"/>
  <c r="W226" i="7"/>
  <c r="W246" i="7"/>
  <c r="W251" i="7"/>
  <c r="W216" i="7"/>
  <c r="W215" i="7"/>
  <c r="W220" i="7"/>
  <c r="W225" i="7"/>
  <c r="W214" i="7"/>
  <c r="W219" i="7"/>
  <c r="W229" i="7"/>
  <c r="W224" i="7"/>
  <c r="W223" i="7"/>
  <c r="W201" i="7"/>
  <c r="W218" i="7"/>
  <c r="W206" i="7"/>
  <c r="W190" i="7"/>
  <c r="W210" i="7"/>
  <c r="W195" i="7"/>
  <c r="W200" i="7"/>
  <c r="W205" i="7"/>
  <c r="W189" i="7"/>
  <c r="W194" i="7"/>
  <c r="W213" i="7"/>
  <c r="W199" i="7"/>
  <c r="W204" i="7"/>
  <c r="W217" i="7"/>
  <c r="W198" i="7"/>
  <c r="W209" i="7"/>
  <c r="W203" i="7"/>
  <c r="W208" i="7"/>
  <c r="W202" i="7"/>
  <c r="W212" i="7"/>
  <c r="W207" i="7"/>
  <c r="W172" i="7"/>
  <c r="W191" i="7"/>
  <c r="W177" i="7"/>
  <c r="W182" i="7"/>
  <c r="W187" i="7"/>
  <c r="W176" i="7"/>
  <c r="W181" i="7"/>
  <c r="W193" i="7"/>
  <c r="W188" i="7"/>
  <c r="W186" i="7"/>
  <c r="W211" i="7"/>
  <c r="W197" i="7"/>
  <c r="W180" i="7"/>
  <c r="W185" i="7"/>
  <c r="W184" i="7"/>
  <c r="W153" i="7"/>
  <c r="W179" i="7"/>
  <c r="W165" i="7"/>
  <c r="W158" i="7"/>
  <c r="W163" i="7"/>
  <c r="W183" i="7"/>
  <c r="W166" i="7"/>
  <c r="W157" i="7"/>
  <c r="W162" i="7"/>
  <c r="W169" i="7"/>
  <c r="W196" i="7"/>
  <c r="W171" i="7"/>
  <c r="W167" i="7"/>
  <c r="W161" i="7"/>
  <c r="W175" i="7"/>
  <c r="W173" i="7"/>
  <c r="W168" i="7"/>
  <c r="W178" i="7"/>
  <c r="W174" i="7"/>
  <c r="W143" i="7"/>
  <c r="W156" i="7"/>
  <c r="W132" i="7"/>
  <c r="W192" i="7"/>
  <c r="W137" i="7"/>
  <c r="W149" i="7"/>
  <c r="W142" i="7"/>
  <c r="W152" i="7"/>
  <c r="W147" i="7"/>
  <c r="W151" i="7"/>
  <c r="W159" i="7"/>
  <c r="W155" i="7"/>
  <c r="W141" i="7"/>
  <c r="W170" i="7"/>
  <c r="W146" i="7"/>
  <c r="W164" i="7"/>
  <c r="W140" i="7"/>
  <c r="W148" i="7"/>
  <c r="W145" i="7"/>
  <c r="W154" i="7"/>
  <c r="W150" i="7"/>
  <c r="W135" i="7"/>
  <c r="W129" i="7"/>
  <c r="W114" i="7"/>
  <c r="W119" i="7"/>
  <c r="W124" i="7"/>
  <c r="W160" i="7"/>
  <c r="W113" i="7"/>
  <c r="W138" i="7"/>
  <c r="W118" i="7"/>
  <c r="W131" i="7"/>
  <c r="W123" i="7"/>
  <c r="W134" i="7"/>
  <c r="W133" i="7"/>
  <c r="W117" i="7"/>
  <c r="W128" i="7"/>
  <c r="W122" i="7"/>
  <c r="W130" i="7"/>
  <c r="W127" i="7"/>
  <c r="W136" i="7"/>
  <c r="W126" i="7"/>
  <c r="W139" i="7"/>
  <c r="W111" i="7"/>
  <c r="W100" i="7"/>
  <c r="W84" i="7"/>
  <c r="W105" i="7"/>
  <c r="W89" i="7"/>
  <c r="W112" i="7"/>
  <c r="W99" i="7"/>
  <c r="W116" i="7"/>
  <c r="W110" i="7"/>
  <c r="W104" i="7"/>
  <c r="W88" i="7"/>
  <c r="W109" i="7"/>
  <c r="W93" i="7"/>
  <c r="W115" i="7"/>
  <c r="W98" i="7"/>
  <c r="W103" i="7"/>
  <c r="W121" i="7"/>
  <c r="W108" i="7"/>
  <c r="W102" i="7"/>
  <c r="W125" i="7"/>
  <c r="W107" i="7"/>
  <c r="W101" i="7"/>
  <c r="W106" i="7"/>
  <c r="W144" i="7"/>
  <c r="W73" i="7"/>
  <c r="W95" i="7"/>
  <c r="W78" i="7"/>
  <c r="W62" i="7"/>
  <c r="W94" i="7"/>
  <c r="W67" i="7"/>
  <c r="W87" i="7"/>
  <c r="W72" i="7"/>
  <c r="W83" i="7"/>
  <c r="W77" i="7"/>
  <c r="W82" i="7"/>
  <c r="W66" i="7"/>
  <c r="W90" i="7"/>
  <c r="W71" i="7"/>
  <c r="W76" i="7"/>
  <c r="W81" i="7"/>
  <c r="W85" i="7"/>
  <c r="W70" i="7"/>
  <c r="W80" i="7"/>
  <c r="W120" i="7"/>
  <c r="W97" i="7"/>
  <c r="W91" i="7"/>
  <c r="W74" i="7"/>
  <c r="W96" i="7"/>
  <c r="W92" i="7"/>
  <c r="W86" i="7"/>
  <c r="W79" i="7"/>
  <c r="W58" i="7"/>
  <c r="W42" i="7"/>
  <c r="W47" i="7"/>
  <c r="W52" i="7"/>
  <c r="W57" i="7"/>
  <c r="W41" i="7"/>
  <c r="W46" i="7"/>
  <c r="W65" i="7"/>
  <c r="W51" i="7"/>
  <c r="W56" i="7"/>
  <c r="W61" i="7"/>
  <c r="W45" i="7"/>
  <c r="W63" i="7"/>
  <c r="W50" i="7"/>
  <c r="W55" i="7"/>
  <c r="W75" i="7"/>
  <c r="W64" i="7"/>
  <c r="W60" i="7"/>
  <c r="W49" i="7"/>
  <c r="W54" i="7"/>
  <c r="W69" i="7"/>
  <c r="W59" i="7"/>
  <c r="W39" i="7"/>
  <c r="W22" i="7"/>
  <c r="W40" i="7"/>
  <c r="W38" i="7"/>
  <c r="W27" i="7"/>
  <c r="W32" i="7"/>
  <c r="W21" i="7"/>
  <c r="W48" i="7"/>
  <c r="W26" i="7"/>
  <c r="W31" i="7"/>
  <c r="W43" i="7"/>
  <c r="W37" i="7"/>
  <c r="W36" i="7"/>
  <c r="W25" i="7"/>
  <c r="W30" i="7"/>
  <c r="W35" i="7"/>
  <c r="W29" i="7"/>
  <c r="W68" i="7"/>
  <c r="W34" i="7"/>
  <c r="W44" i="7"/>
  <c r="W53" i="7"/>
  <c r="W28" i="7"/>
  <c r="X304" i="7"/>
  <c r="X314" i="7"/>
  <c r="X311" i="7"/>
  <c r="X303" i="7"/>
  <c r="X309" i="7"/>
  <c r="X301" i="7"/>
  <c r="X306" i="7"/>
  <c r="X313" i="7"/>
  <c r="X305" i="7"/>
  <c r="X310" i="7"/>
  <c r="X317" i="7"/>
  <c r="X294" i="7"/>
  <c r="X299" i="7"/>
  <c r="X298" i="7"/>
  <c r="X312" i="7"/>
  <c r="X308" i="7"/>
  <c r="X315" i="7"/>
  <c r="X316" i="7"/>
  <c r="X287" i="7"/>
  <c r="X296" i="7"/>
  <c r="X292" i="7"/>
  <c r="X291" i="7"/>
  <c r="X297" i="7"/>
  <c r="X300" i="7"/>
  <c r="X302" i="7"/>
  <c r="X276" i="7"/>
  <c r="X281" i="7"/>
  <c r="X288" i="7"/>
  <c r="X280" i="7"/>
  <c r="X289" i="7"/>
  <c r="X285" i="7"/>
  <c r="X293" i="7"/>
  <c r="X271" i="7"/>
  <c r="X307" i="7"/>
  <c r="X279" i="7"/>
  <c r="X286" i="7"/>
  <c r="X283" i="7"/>
  <c r="X270" i="7"/>
  <c r="X295" i="7"/>
  <c r="X282" i="7"/>
  <c r="X290" i="7"/>
  <c r="X275" i="7"/>
  <c r="X265" i="7"/>
  <c r="X259" i="7"/>
  <c r="X264" i="7"/>
  <c r="X263" i="7"/>
  <c r="X273" i="7"/>
  <c r="X267" i="7"/>
  <c r="X277" i="7"/>
  <c r="X249" i="7"/>
  <c r="X284" i="7"/>
  <c r="X254" i="7"/>
  <c r="X238" i="7"/>
  <c r="X243" i="7"/>
  <c r="X269" i="7"/>
  <c r="X253" i="7"/>
  <c r="X256" i="7"/>
  <c r="X247" i="7"/>
  <c r="X260" i="7"/>
  <c r="X278" i="7"/>
  <c r="X266" i="7"/>
  <c r="X261" i="7"/>
  <c r="X262" i="7"/>
  <c r="X272" i="7"/>
  <c r="X241" i="7"/>
  <c r="X228" i="7"/>
  <c r="X233" i="7"/>
  <c r="X252" i="7"/>
  <c r="X244" i="7"/>
  <c r="X251" i="7"/>
  <c r="X232" i="7"/>
  <c r="X236" i="7"/>
  <c r="X248" i="7"/>
  <c r="X255" i="7"/>
  <c r="X245" i="7"/>
  <c r="X240" i="7"/>
  <c r="X274" i="7"/>
  <c r="X268" i="7"/>
  <c r="X258" i="7"/>
  <c r="X246" i="7"/>
  <c r="X231" i="7"/>
  <c r="X227" i="7"/>
  <c r="X234" i="7"/>
  <c r="X221" i="7"/>
  <c r="X226" i="7"/>
  <c r="X257" i="7"/>
  <c r="X225" i="7"/>
  <c r="X239" i="7"/>
  <c r="X237" i="7"/>
  <c r="X242" i="7"/>
  <c r="X229" i="7"/>
  <c r="X230" i="7"/>
  <c r="X210" i="7"/>
  <c r="X215" i="7"/>
  <c r="X220" i="7"/>
  <c r="X209" i="7"/>
  <c r="X214" i="7"/>
  <c r="X219" i="7"/>
  <c r="X235" i="7"/>
  <c r="X224" i="7"/>
  <c r="X218" i="7"/>
  <c r="X223" i="7"/>
  <c r="X222" i="7"/>
  <c r="X250" i="7"/>
  <c r="X206" i="7"/>
  <c r="X190" i="7"/>
  <c r="X195" i="7"/>
  <c r="X200" i="7"/>
  <c r="X205" i="7"/>
  <c r="X189" i="7"/>
  <c r="X194" i="7"/>
  <c r="X213" i="7"/>
  <c r="X199" i="7"/>
  <c r="X204" i="7"/>
  <c r="X217" i="7"/>
  <c r="X193" i="7"/>
  <c r="X198" i="7"/>
  <c r="X203" i="7"/>
  <c r="X208" i="7"/>
  <c r="X202" i="7"/>
  <c r="X212" i="7"/>
  <c r="X207" i="7"/>
  <c r="X216" i="7"/>
  <c r="X211" i="7"/>
  <c r="X191" i="7"/>
  <c r="X177" i="7"/>
  <c r="X182" i="7"/>
  <c r="X166" i="7"/>
  <c r="X201" i="7"/>
  <c r="X187" i="7"/>
  <c r="X181" i="7"/>
  <c r="X188" i="7"/>
  <c r="X186" i="7"/>
  <c r="X197" i="7"/>
  <c r="X180" i="7"/>
  <c r="X185" i="7"/>
  <c r="X184" i="7"/>
  <c r="X179" i="7"/>
  <c r="X165" i="7"/>
  <c r="X158" i="7"/>
  <c r="X163" i="7"/>
  <c r="X183" i="7"/>
  <c r="X172" i="7"/>
  <c r="X157" i="7"/>
  <c r="X162" i="7"/>
  <c r="X176" i="7"/>
  <c r="X169" i="7"/>
  <c r="X196" i="7"/>
  <c r="X156" i="7"/>
  <c r="X171" i="7"/>
  <c r="X167" i="7"/>
  <c r="X161" i="7"/>
  <c r="X175" i="7"/>
  <c r="X173" i="7"/>
  <c r="X168" i="7"/>
  <c r="X178" i="7"/>
  <c r="X174" i="7"/>
  <c r="X192" i="7"/>
  <c r="X170" i="7"/>
  <c r="X164" i="7"/>
  <c r="X132" i="7"/>
  <c r="X137" i="7"/>
  <c r="X149" i="7"/>
  <c r="X142" i="7"/>
  <c r="X152" i="7"/>
  <c r="X147" i="7"/>
  <c r="X151" i="7"/>
  <c r="X136" i="7"/>
  <c r="X159" i="7"/>
  <c r="X155" i="7"/>
  <c r="X141" i="7"/>
  <c r="X146" i="7"/>
  <c r="X140" i="7"/>
  <c r="X148" i="7"/>
  <c r="X145" i="7"/>
  <c r="X154" i="7"/>
  <c r="X150" i="7"/>
  <c r="X144" i="7"/>
  <c r="X119" i="7"/>
  <c r="X124" i="7"/>
  <c r="X160" i="7"/>
  <c r="X113" i="7"/>
  <c r="X143" i="7"/>
  <c r="X138" i="7"/>
  <c r="X118" i="7"/>
  <c r="X131" i="7"/>
  <c r="X123" i="7"/>
  <c r="X134" i="7"/>
  <c r="X133" i="7"/>
  <c r="X117" i="7"/>
  <c r="X128" i="7"/>
  <c r="X122" i="7"/>
  <c r="X130" i="7"/>
  <c r="X127" i="7"/>
  <c r="X153" i="7"/>
  <c r="X126" i="7"/>
  <c r="X139" i="7"/>
  <c r="X125" i="7"/>
  <c r="X105" i="7"/>
  <c r="X89" i="7"/>
  <c r="X94" i="7"/>
  <c r="X112" i="7"/>
  <c r="X129" i="7"/>
  <c r="X116" i="7"/>
  <c r="X110" i="7"/>
  <c r="X104" i="7"/>
  <c r="X88" i="7"/>
  <c r="X109" i="7"/>
  <c r="X93" i="7"/>
  <c r="X135" i="7"/>
  <c r="X115" i="7"/>
  <c r="X98" i="7"/>
  <c r="X103" i="7"/>
  <c r="X121" i="7"/>
  <c r="X108" i="7"/>
  <c r="X97" i="7"/>
  <c r="X102" i="7"/>
  <c r="X114" i="7"/>
  <c r="X107" i="7"/>
  <c r="X101" i="7"/>
  <c r="X106" i="7"/>
  <c r="X120" i="7"/>
  <c r="X95" i="7"/>
  <c r="X78" i="7"/>
  <c r="X62" i="7"/>
  <c r="X67" i="7"/>
  <c r="X87" i="7"/>
  <c r="X72" i="7"/>
  <c r="X83" i="7"/>
  <c r="X77" i="7"/>
  <c r="X82" i="7"/>
  <c r="X66" i="7"/>
  <c r="X90" i="7"/>
  <c r="X71" i="7"/>
  <c r="X76" i="7"/>
  <c r="X81" i="7"/>
  <c r="X85" i="7"/>
  <c r="X70" i="7"/>
  <c r="X75" i="7"/>
  <c r="X80" i="7"/>
  <c r="X84" i="7"/>
  <c r="X111" i="7"/>
  <c r="X100" i="7"/>
  <c r="X91" i="7"/>
  <c r="X99" i="7"/>
  <c r="X96" i="7"/>
  <c r="X92" i="7"/>
  <c r="X86" i="7"/>
  <c r="X79" i="7"/>
  <c r="X47" i="7"/>
  <c r="X74" i="7"/>
  <c r="X73" i="7"/>
  <c r="X52" i="7"/>
  <c r="X57" i="7"/>
  <c r="X41" i="7"/>
  <c r="X46" i="7"/>
  <c r="X65" i="7"/>
  <c r="X51" i="7"/>
  <c r="X56" i="7"/>
  <c r="X61" i="7"/>
  <c r="X63" i="7"/>
  <c r="X50" i="7"/>
  <c r="X55" i="7"/>
  <c r="X64" i="7"/>
  <c r="X60" i="7"/>
  <c r="X54" i="7"/>
  <c r="X69" i="7"/>
  <c r="X59" i="7"/>
  <c r="X58" i="7"/>
  <c r="X42" i="7"/>
  <c r="X40" i="7"/>
  <c r="X38" i="7"/>
  <c r="X27" i="7"/>
  <c r="X32" i="7"/>
  <c r="X16" i="7"/>
  <c r="X21" i="7"/>
  <c r="X48" i="7"/>
  <c r="X26" i="7"/>
  <c r="X45" i="7"/>
  <c r="X31" i="7"/>
  <c r="X15" i="7"/>
  <c r="X43" i="7"/>
  <c r="X37" i="7"/>
  <c r="X36" i="7"/>
  <c r="X20" i="7"/>
  <c r="X25" i="7"/>
  <c r="X30" i="7"/>
  <c r="X35" i="7"/>
  <c r="X24" i="7"/>
  <c r="X68" i="7"/>
  <c r="X34" i="7"/>
  <c r="X49" i="7"/>
  <c r="X44" i="7"/>
  <c r="X53" i="7"/>
  <c r="X28" i="7"/>
  <c r="X33" i="7"/>
  <c r="P312" i="7"/>
  <c r="P306" i="7"/>
  <c r="P317" i="7"/>
  <c r="P314" i="7"/>
  <c r="P311" i="7"/>
  <c r="P303" i="7"/>
  <c r="P302" i="7"/>
  <c r="P309" i="7"/>
  <c r="P301" i="7"/>
  <c r="P316" i="7"/>
  <c r="P300" i="7"/>
  <c r="P296" i="7"/>
  <c r="P295" i="7"/>
  <c r="P313" i="7"/>
  <c r="P305" i="7"/>
  <c r="P307" i="7"/>
  <c r="P289" i="7"/>
  <c r="P310" i="7"/>
  <c r="P308" i="7"/>
  <c r="P299" i="7"/>
  <c r="P294" i="7"/>
  <c r="P315" i="7"/>
  <c r="P291" i="7"/>
  <c r="P279" i="7"/>
  <c r="P297" i="7"/>
  <c r="P292" i="7"/>
  <c r="P284" i="7"/>
  <c r="P283" i="7"/>
  <c r="P298" i="7"/>
  <c r="P288" i="7"/>
  <c r="P304" i="7"/>
  <c r="P274" i="7"/>
  <c r="P281" i="7"/>
  <c r="P293" i="7"/>
  <c r="P273" i="7"/>
  <c r="P277" i="7"/>
  <c r="P287" i="7"/>
  <c r="P285" i="7"/>
  <c r="P257" i="7"/>
  <c r="P262" i="7"/>
  <c r="P270" i="7"/>
  <c r="P267" i="7"/>
  <c r="P278" i="7"/>
  <c r="P286" i="7"/>
  <c r="P280" i="7"/>
  <c r="P261" i="7"/>
  <c r="P275" i="7"/>
  <c r="P282" i="7"/>
  <c r="P265" i="7"/>
  <c r="P290" i="7"/>
  <c r="P272" i="7"/>
  <c r="P269" i="7"/>
  <c r="P276" i="7"/>
  <c r="P241" i="7"/>
  <c r="P271" i="7"/>
  <c r="P246" i="7"/>
  <c r="P251" i="7"/>
  <c r="P245" i="7"/>
  <c r="P263" i="7"/>
  <c r="P250" i="7"/>
  <c r="P268" i="7"/>
  <c r="P255" i="7"/>
  <c r="P249" i="7"/>
  <c r="P254" i="7"/>
  <c r="P264" i="7"/>
  <c r="P259" i="7"/>
  <c r="P256" i="7"/>
  <c r="P260" i="7"/>
  <c r="P266" i="7"/>
  <c r="P247" i="7"/>
  <c r="P240" i="7"/>
  <c r="P236" i="7"/>
  <c r="P258" i="7"/>
  <c r="P243" i="7"/>
  <c r="P230" i="7"/>
  <c r="P235" i="7"/>
  <c r="P234" i="7"/>
  <c r="P252" i="7"/>
  <c r="P253" i="7"/>
  <c r="P248" i="7"/>
  <c r="P242" i="7"/>
  <c r="P239" i="7"/>
  <c r="P229" i="7"/>
  <c r="P224" i="7"/>
  <c r="P237" i="7"/>
  <c r="P228" i="7"/>
  <c r="P244" i="7"/>
  <c r="P223" i="7"/>
  <c r="P231" i="7"/>
  <c r="P227" i="7"/>
  <c r="P233" i="7"/>
  <c r="P226" i="7"/>
  <c r="P225" i="7"/>
  <c r="P213" i="7"/>
  <c r="P218" i="7"/>
  <c r="P212" i="7"/>
  <c r="P232" i="7"/>
  <c r="P217" i="7"/>
  <c r="P216" i="7"/>
  <c r="P220" i="7"/>
  <c r="P238" i="7"/>
  <c r="P221" i="7"/>
  <c r="P198" i="7"/>
  <c r="P211" i="7"/>
  <c r="P209" i="7"/>
  <c r="P203" i="7"/>
  <c r="P219" i="7"/>
  <c r="P192" i="7"/>
  <c r="P215" i="7"/>
  <c r="P208" i="7"/>
  <c r="P197" i="7"/>
  <c r="P202" i="7"/>
  <c r="P207" i="7"/>
  <c r="P210" i="7"/>
  <c r="P196" i="7"/>
  <c r="P201" i="7"/>
  <c r="P206" i="7"/>
  <c r="P195" i="7"/>
  <c r="P214" i="7"/>
  <c r="P205" i="7"/>
  <c r="P222" i="7"/>
  <c r="P204" i="7"/>
  <c r="P185" i="7"/>
  <c r="P169" i="7"/>
  <c r="P174" i="7"/>
  <c r="P179" i="7"/>
  <c r="P191" i="7"/>
  <c r="P199" i="7"/>
  <c r="P173" i="7"/>
  <c r="P194" i="7"/>
  <c r="P178" i="7"/>
  <c r="P183" i="7"/>
  <c r="P200" i="7"/>
  <c r="P190" i="7"/>
  <c r="P177" i="7"/>
  <c r="P182" i="7"/>
  <c r="P187" i="7"/>
  <c r="P181" i="7"/>
  <c r="P193" i="7"/>
  <c r="P189" i="7"/>
  <c r="P188" i="7"/>
  <c r="P186" i="7"/>
  <c r="P175" i="7"/>
  <c r="P150" i="7"/>
  <c r="P155" i="7"/>
  <c r="P168" i="7"/>
  <c r="P160" i="7"/>
  <c r="P154" i="7"/>
  <c r="P159" i="7"/>
  <c r="P170" i="7"/>
  <c r="P164" i="7"/>
  <c r="P172" i="7"/>
  <c r="P165" i="7"/>
  <c r="P158" i="7"/>
  <c r="P163" i="7"/>
  <c r="P180" i="7"/>
  <c r="P176" i="7"/>
  <c r="P166" i="7"/>
  <c r="P184" i="7"/>
  <c r="P167" i="7"/>
  <c r="P140" i="7"/>
  <c r="P145" i="7"/>
  <c r="P129" i="7"/>
  <c r="P171" i="7"/>
  <c r="P153" i="7"/>
  <c r="P134" i="7"/>
  <c r="P139" i="7"/>
  <c r="P144" i="7"/>
  <c r="P138" i="7"/>
  <c r="P143" i="7"/>
  <c r="P162" i="7"/>
  <c r="P156" i="7"/>
  <c r="P149" i="7"/>
  <c r="P137" i="7"/>
  <c r="P152" i="7"/>
  <c r="P147" i="7"/>
  <c r="P151" i="7"/>
  <c r="P130" i="7"/>
  <c r="P127" i="7"/>
  <c r="P111" i="7"/>
  <c r="P116" i="7"/>
  <c r="P136" i="7"/>
  <c r="P121" i="7"/>
  <c r="P126" i="7"/>
  <c r="P115" i="7"/>
  <c r="P120" i="7"/>
  <c r="P141" i="7"/>
  <c r="P125" i="7"/>
  <c r="P135" i="7"/>
  <c r="P119" i="7"/>
  <c r="P157" i="7"/>
  <c r="P148" i="7"/>
  <c r="P124" i="7"/>
  <c r="P133" i="7"/>
  <c r="P132" i="7"/>
  <c r="P146" i="7"/>
  <c r="P131" i="7"/>
  <c r="P161" i="7"/>
  <c r="P128" i="7"/>
  <c r="P97" i="7"/>
  <c r="P102" i="7"/>
  <c r="P86" i="7"/>
  <c r="P142" i="7"/>
  <c r="P113" i="7"/>
  <c r="P96" i="7"/>
  <c r="P101" i="7"/>
  <c r="P85" i="7"/>
  <c r="P106" i="7"/>
  <c r="P123" i="7"/>
  <c r="P95" i="7"/>
  <c r="P100" i="7"/>
  <c r="P117" i="7"/>
  <c r="P105" i="7"/>
  <c r="P122" i="7"/>
  <c r="P112" i="7"/>
  <c r="P110" i="7"/>
  <c r="P99" i="7"/>
  <c r="P118" i="7"/>
  <c r="P104" i="7"/>
  <c r="P109" i="7"/>
  <c r="P114" i="7"/>
  <c r="P98" i="7"/>
  <c r="P103" i="7"/>
  <c r="P70" i="7"/>
  <c r="P84" i="7"/>
  <c r="P75" i="7"/>
  <c r="P91" i="7"/>
  <c r="P80" i="7"/>
  <c r="P64" i="7"/>
  <c r="P94" i="7"/>
  <c r="P69" i="7"/>
  <c r="P89" i="7"/>
  <c r="P74" i="7"/>
  <c r="P92" i="7"/>
  <c r="P79" i="7"/>
  <c r="P93" i="7"/>
  <c r="P68" i="7"/>
  <c r="P107" i="7"/>
  <c r="P73" i="7"/>
  <c r="P78" i="7"/>
  <c r="P90" i="7"/>
  <c r="P87" i="7"/>
  <c r="P83" i="7"/>
  <c r="P77" i="7"/>
  <c r="P82" i="7"/>
  <c r="P108" i="7"/>
  <c r="P76" i="7"/>
  <c r="P88" i="7"/>
  <c r="P72" i="7"/>
  <c r="P55" i="7"/>
  <c r="P39" i="7"/>
  <c r="P60" i="7"/>
  <c r="P44" i="7"/>
  <c r="P49" i="7"/>
  <c r="P54" i="7"/>
  <c r="P59" i="7"/>
  <c r="P43" i="7"/>
  <c r="P81" i="7"/>
  <c r="P71" i="7"/>
  <c r="P48" i="7"/>
  <c r="P53" i="7"/>
  <c r="P58" i="7"/>
  <c r="P47" i="7"/>
  <c r="P52" i="7"/>
  <c r="P66" i="7"/>
  <c r="P57" i="7"/>
  <c r="P67" i="7"/>
  <c r="P65" i="7"/>
  <c r="P63" i="7"/>
  <c r="P62" i="7"/>
  <c r="P56" i="7"/>
  <c r="P35" i="7"/>
  <c r="P19" i="7"/>
  <c r="AD19" i="7" s="1"/>
  <c r="P41" i="7"/>
  <c r="P24" i="7"/>
  <c r="P42" i="7"/>
  <c r="P29" i="7"/>
  <c r="P34" i="7"/>
  <c r="P18" i="7"/>
  <c r="P23" i="7"/>
  <c r="P28" i="7"/>
  <c r="P38" i="7"/>
  <c r="P33" i="7"/>
  <c r="P22" i="7"/>
  <c r="P40" i="7"/>
  <c r="P27" i="7"/>
  <c r="P32" i="7"/>
  <c r="P61" i="7"/>
  <c r="P45" i="7"/>
  <c r="P37" i="7"/>
  <c r="P46" i="7"/>
  <c r="P31" i="7"/>
  <c r="P36" i="7"/>
  <c r="AB5" i="7"/>
  <c r="Y6" i="7"/>
  <c r="S8" i="7"/>
  <c r="AE8" i="7" s="1"/>
  <c r="P9" i="7"/>
  <c r="Z11" i="7"/>
  <c r="Y12" i="7"/>
  <c r="AB13" i="7"/>
  <c r="AH15" i="7"/>
  <c r="DE15" i="7" s="1"/>
  <c r="AB18" i="7"/>
  <c r="W19" i="7"/>
  <c r="AA22" i="7"/>
  <c r="W9" i="7"/>
  <c r="AF24" i="7"/>
  <c r="Q309" i="7"/>
  <c r="Q301" i="7"/>
  <c r="Q316" i="7"/>
  <c r="Q300" i="7"/>
  <c r="Q314" i="7"/>
  <c r="Q311" i="7"/>
  <c r="Q303" i="7"/>
  <c r="Q308" i="7"/>
  <c r="Q302" i="7"/>
  <c r="Q315" i="7"/>
  <c r="Q296" i="7"/>
  <c r="Q310" i="7"/>
  <c r="Q317" i="7"/>
  <c r="Q313" i="7"/>
  <c r="Q305" i="7"/>
  <c r="Q312" i="7"/>
  <c r="Q306" i="7"/>
  <c r="Q295" i="7"/>
  <c r="Q307" i="7"/>
  <c r="Q289" i="7"/>
  <c r="Q304" i="7"/>
  <c r="Q298" i="7"/>
  <c r="Q288" i="7"/>
  <c r="Q297" i="7"/>
  <c r="Q292" i="7"/>
  <c r="Q284" i="7"/>
  <c r="Q299" i="7"/>
  <c r="Q287" i="7"/>
  <c r="Q294" i="7"/>
  <c r="Q281" i="7"/>
  <c r="Q293" i="7"/>
  <c r="Q273" i="7"/>
  <c r="Q277" i="7"/>
  <c r="Q286" i="7"/>
  <c r="Q283" i="7"/>
  <c r="Q282" i="7"/>
  <c r="Q280" i="7"/>
  <c r="Q285" i="7"/>
  <c r="Q290" i="7"/>
  <c r="Q274" i="7"/>
  <c r="Q262" i="7"/>
  <c r="Q270" i="7"/>
  <c r="Q267" i="7"/>
  <c r="Q278" i="7"/>
  <c r="Q261" i="7"/>
  <c r="Q266" i="7"/>
  <c r="Q291" i="7"/>
  <c r="Q271" i="7"/>
  <c r="Q260" i="7"/>
  <c r="Q279" i="7"/>
  <c r="Q272" i="7"/>
  <c r="Q276" i="7"/>
  <c r="Q268" i="7"/>
  <c r="Q275" i="7"/>
  <c r="Q246" i="7"/>
  <c r="Q265" i="7"/>
  <c r="Q251" i="7"/>
  <c r="Q240" i="7"/>
  <c r="Q263" i="7"/>
  <c r="Q250" i="7"/>
  <c r="Q255" i="7"/>
  <c r="Q257" i="7"/>
  <c r="Q269" i="7"/>
  <c r="Q254" i="7"/>
  <c r="Q264" i="7"/>
  <c r="Q259" i="7"/>
  <c r="Q256" i="7"/>
  <c r="Q253" i="7"/>
  <c r="Q258" i="7"/>
  <c r="Q243" i="7"/>
  <c r="Q230" i="7"/>
  <c r="Q235" i="7"/>
  <c r="Q229" i="7"/>
  <c r="Q244" i="7"/>
  <c r="Q252" i="7"/>
  <c r="Q233" i="7"/>
  <c r="Q238" i="7"/>
  <c r="Q249" i="7"/>
  <c r="Q248" i="7"/>
  <c r="Q242" i="7"/>
  <c r="Q224" i="7"/>
  <c r="Q247" i="7"/>
  <c r="Q237" i="7"/>
  <c r="Q228" i="7"/>
  <c r="Q236" i="7"/>
  <c r="Q223" i="7"/>
  <c r="Q234" i="7"/>
  <c r="Q245" i="7"/>
  <c r="Q222" i="7"/>
  <c r="Q232" i="7"/>
  <c r="Q239" i="7"/>
  <c r="Q241" i="7"/>
  <c r="Q218" i="7"/>
  <c r="Q212" i="7"/>
  <c r="Q217" i="7"/>
  <c r="Q211" i="7"/>
  <c r="Q216" i="7"/>
  <c r="Q227" i="7"/>
  <c r="Q226" i="7"/>
  <c r="Q215" i="7"/>
  <c r="Q220" i="7"/>
  <c r="Q231" i="7"/>
  <c r="Q225" i="7"/>
  <c r="Q221" i="7"/>
  <c r="Q209" i="7"/>
  <c r="Q203" i="7"/>
  <c r="Q219" i="7"/>
  <c r="Q192" i="7"/>
  <c r="Q208" i="7"/>
  <c r="Q197" i="7"/>
  <c r="Q202" i="7"/>
  <c r="Q207" i="7"/>
  <c r="Q191" i="7"/>
  <c r="Q210" i="7"/>
  <c r="Q196" i="7"/>
  <c r="Q201" i="7"/>
  <c r="Q206" i="7"/>
  <c r="Q195" i="7"/>
  <c r="Q200" i="7"/>
  <c r="Q214" i="7"/>
  <c r="Q205" i="7"/>
  <c r="Q213" i="7"/>
  <c r="Q204" i="7"/>
  <c r="Q174" i="7"/>
  <c r="Q179" i="7"/>
  <c r="Q184" i="7"/>
  <c r="Q199" i="7"/>
  <c r="Q194" i="7"/>
  <c r="Q178" i="7"/>
  <c r="Q183" i="7"/>
  <c r="Q198" i="7"/>
  <c r="Q190" i="7"/>
  <c r="Q182" i="7"/>
  <c r="Q187" i="7"/>
  <c r="Q181" i="7"/>
  <c r="Q193" i="7"/>
  <c r="Q189" i="7"/>
  <c r="Q188" i="7"/>
  <c r="Q186" i="7"/>
  <c r="Q155" i="7"/>
  <c r="Q168" i="7"/>
  <c r="Q160" i="7"/>
  <c r="Q154" i="7"/>
  <c r="Q159" i="7"/>
  <c r="Q170" i="7"/>
  <c r="Q164" i="7"/>
  <c r="Q185" i="7"/>
  <c r="Q172" i="7"/>
  <c r="Q165" i="7"/>
  <c r="Q163" i="7"/>
  <c r="Q180" i="7"/>
  <c r="Q176" i="7"/>
  <c r="Q166" i="7"/>
  <c r="Q177" i="7"/>
  <c r="Q173" i="7"/>
  <c r="Q169" i="7"/>
  <c r="Q167" i="7"/>
  <c r="Q171" i="7"/>
  <c r="Q145" i="7"/>
  <c r="Q129" i="7"/>
  <c r="Q153" i="7"/>
  <c r="Q134" i="7"/>
  <c r="Q150" i="7"/>
  <c r="Q139" i="7"/>
  <c r="Q144" i="7"/>
  <c r="Q138" i="7"/>
  <c r="Q143" i="7"/>
  <c r="Q162" i="7"/>
  <c r="Q156" i="7"/>
  <c r="Q149" i="7"/>
  <c r="Q137" i="7"/>
  <c r="Q152" i="7"/>
  <c r="Q142" i="7"/>
  <c r="Q147" i="7"/>
  <c r="Q151" i="7"/>
  <c r="Q157" i="7"/>
  <c r="Q158" i="7"/>
  <c r="Q116" i="7"/>
  <c r="Q136" i="7"/>
  <c r="Q121" i="7"/>
  <c r="Q126" i="7"/>
  <c r="Q115" i="7"/>
  <c r="Q120" i="7"/>
  <c r="Q175" i="7"/>
  <c r="Q141" i="7"/>
  <c r="Q125" i="7"/>
  <c r="Q135" i="7"/>
  <c r="Q119" i="7"/>
  <c r="Q148" i="7"/>
  <c r="Q124" i="7"/>
  <c r="Q133" i="7"/>
  <c r="Q132" i="7"/>
  <c r="Q146" i="7"/>
  <c r="Q131" i="7"/>
  <c r="Q123" i="7"/>
  <c r="Q161" i="7"/>
  <c r="Q140" i="7"/>
  <c r="Q128" i="7"/>
  <c r="Q122" i="7"/>
  <c r="Q102" i="7"/>
  <c r="Q86" i="7"/>
  <c r="Q113" i="7"/>
  <c r="Q107" i="7"/>
  <c r="Q91" i="7"/>
  <c r="Q101" i="7"/>
  <c r="Q85" i="7"/>
  <c r="Q106" i="7"/>
  <c r="Q90" i="7"/>
  <c r="Q95" i="7"/>
  <c r="Q111" i="7"/>
  <c r="Q100" i="7"/>
  <c r="Q117" i="7"/>
  <c r="Q105" i="7"/>
  <c r="Q94" i="7"/>
  <c r="Q112" i="7"/>
  <c r="Q110" i="7"/>
  <c r="Q118" i="7"/>
  <c r="Q104" i="7"/>
  <c r="Q109" i="7"/>
  <c r="Q114" i="7"/>
  <c r="Q103" i="7"/>
  <c r="Q130" i="7"/>
  <c r="Q108" i="7"/>
  <c r="Q84" i="7"/>
  <c r="Q75" i="7"/>
  <c r="Q97" i="7"/>
  <c r="Q80" i="7"/>
  <c r="Q64" i="7"/>
  <c r="Q96" i="7"/>
  <c r="Q69" i="7"/>
  <c r="Q89" i="7"/>
  <c r="Q74" i="7"/>
  <c r="Q127" i="7"/>
  <c r="Q92" i="7"/>
  <c r="Q79" i="7"/>
  <c r="Q63" i="7"/>
  <c r="Q98" i="7"/>
  <c r="Q93" i="7"/>
  <c r="Q68" i="7"/>
  <c r="Q73" i="7"/>
  <c r="Q78" i="7"/>
  <c r="Q87" i="7"/>
  <c r="Q72" i="7"/>
  <c r="Q83" i="7"/>
  <c r="Q77" i="7"/>
  <c r="Q82" i="7"/>
  <c r="Q76" i="7"/>
  <c r="Q99" i="7"/>
  <c r="Q88" i="7"/>
  <c r="Q81" i="7"/>
  <c r="Q60" i="7"/>
  <c r="Q44" i="7"/>
  <c r="Q49" i="7"/>
  <c r="Q54" i="7"/>
  <c r="Q59" i="7"/>
  <c r="Q43" i="7"/>
  <c r="Q71" i="7"/>
  <c r="Q48" i="7"/>
  <c r="Q53" i="7"/>
  <c r="Q58" i="7"/>
  <c r="Q47" i="7"/>
  <c r="Q52" i="7"/>
  <c r="Q66" i="7"/>
  <c r="Q57" i="7"/>
  <c r="Q67" i="7"/>
  <c r="Q70" i="7"/>
  <c r="Q65" i="7"/>
  <c r="Q51" i="7"/>
  <c r="Q62" i="7"/>
  <c r="Q56" i="7"/>
  <c r="Q61" i="7"/>
  <c r="Q41" i="7"/>
  <c r="Q24" i="7"/>
  <c r="Q42" i="7"/>
  <c r="Q29" i="7"/>
  <c r="Q13" i="7"/>
  <c r="Q34" i="7"/>
  <c r="Q18" i="7"/>
  <c r="Q23" i="7"/>
  <c r="Q28" i="7"/>
  <c r="Q38" i="7"/>
  <c r="Q33" i="7"/>
  <c r="Q55" i="7"/>
  <c r="Q39" i="7"/>
  <c r="Q22" i="7"/>
  <c r="Q40" i="7"/>
  <c r="Q27" i="7"/>
  <c r="Q32" i="7"/>
  <c r="Q45" i="7"/>
  <c r="Q37" i="7"/>
  <c r="Q46" i="7"/>
  <c r="Q31" i="7"/>
  <c r="Q36" i="7"/>
  <c r="Q25" i="7"/>
  <c r="Q50" i="7"/>
  <c r="Q30" i="7"/>
  <c r="P4" i="7"/>
  <c r="Z6" i="7"/>
  <c r="W7" i="7"/>
  <c r="Q9" i="7"/>
  <c r="AA11" i="7"/>
  <c r="Z12" i="7"/>
  <c r="U14" i="7"/>
  <c r="P17" i="7"/>
  <c r="X19" i="7"/>
  <c r="AA21" i="7"/>
  <c r="AB22" i="7"/>
  <c r="R306" i="7"/>
  <c r="R316" i="7"/>
  <c r="R300" i="7"/>
  <c r="R313" i="7"/>
  <c r="R305" i="7"/>
  <c r="R311" i="7"/>
  <c r="R303" i="7"/>
  <c r="R308" i="7"/>
  <c r="R315" i="7"/>
  <c r="R312" i="7"/>
  <c r="R296" i="7"/>
  <c r="R310" i="7"/>
  <c r="R317" i="7"/>
  <c r="R307" i="7"/>
  <c r="R314" i="7"/>
  <c r="R289" i="7"/>
  <c r="R304" i="7"/>
  <c r="R298" i="7"/>
  <c r="R288" i="7"/>
  <c r="R299" i="7"/>
  <c r="R294" i="7"/>
  <c r="R309" i="7"/>
  <c r="R301" i="7"/>
  <c r="R302" i="7"/>
  <c r="R278" i="7"/>
  <c r="R295" i="7"/>
  <c r="R283" i="7"/>
  <c r="R282" i="7"/>
  <c r="R287" i="7"/>
  <c r="R286" i="7"/>
  <c r="R293" i="7"/>
  <c r="R273" i="7"/>
  <c r="R297" i="7"/>
  <c r="R277" i="7"/>
  <c r="R292" i="7"/>
  <c r="R272" i="7"/>
  <c r="R291" i="7"/>
  <c r="R279" i="7"/>
  <c r="R285" i="7"/>
  <c r="R290" i="7"/>
  <c r="R270" i="7"/>
  <c r="R267" i="7"/>
  <c r="R256" i="7"/>
  <c r="R261" i="7"/>
  <c r="R280" i="7"/>
  <c r="R266" i="7"/>
  <c r="R281" i="7"/>
  <c r="R275" i="7"/>
  <c r="R265" i="7"/>
  <c r="R284" i="7"/>
  <c r="R269" i="7"/>
  <c r="R276" i="7"/>
  <c r="R268" i="7"/>
  <c r="R271" i="7"/>
  <c r="R251" i="7"/>
  <c r="R240" i="7"/>
  <c r="R262" i="7"/>
  <c r="R245" i="7"/>
  <c r="R255" i="7"/>
  <c r="R257" i="7"/>
  <c r="R249" i="7"/>
  <c r="R264" i="7"/>
  <c r="R259" i="7"/>
  <c r="R248" i="7"/>
  <c r="R253" i="7"/>
  <c r="R260" i="7"/>
  <c r="R243" i="7"/>
  <c r="R230" i="7"/>
  <c r="R235" i="7"/>
  <c r="R229" i="7"/>
  <c r="R246" i="7"/>
  <c r="R234" i="7"/>
  <c r="R241" i="7"/>
  <c r="R238" i="7"/>
  <c r="R250" i="7"/>
  <c r="R242" i="7"/>
  <c r="R239" i="7"/>
  <c r="R254" i="7"/>
  <c r="R274" i="7"/>
  <c r="R263" i="7"/>
  <c r="R247" i="7"/>
  <c r="R258" i="7"/>
  <c r="R237" i="7"/>
  <c r="R228" i="7"/>
  <c r="R236" i="7"/>
  <c r="R223" i="7"/>
  <c r="R252" i="7"/>
  <c r="R244" i="7"/>
  <c r="R231" i="7"/>
  <c r="R227" i="7"/>
  <c r="R212" i="7"/>
  <c r="R233" i="7"/>
  <c r="R217" i="7"/>
  <c r="R232" i="7"/>
  <c r="R211" i="7"/>
  <c r="R216" i="7"/>
  <c r="R226" i="7"/>
  <c r="R215" i="7"/>
  <c r="R220" i="7"/>
  <c r="R225" i="7"/>
  <c r="R224" i="7"/>
  <c r="R221" i="7"/>
  <c r="R222" i="7"/>
  <c r="R219" i="7"/>
  <c r="R192" i="7"/>
  <c r="R208" i="7"/>
  <c r="R197" i="7"/>
  <c r="R202" i="7"/>
  <c r="R207" i="7"/>
  <c r="R191" i="7"/>
  <c r="R210" i="7"/>
  <c r="R196" i="7"/>
  <c r="R201" i="7"/>
  <c r="R218" i="7"/>
  <c r="R206" i="7"/>
  <c r="R195" i="7"/>
  <c r="R200" i="7"/>
  <c r="R214" i="7"/>
  <c r="R205" i="7"/>
  <c r="R213" i="7"/>
  <c r="R199" i="7"/>
  <c r="R204" i="7"/>
  <c r="R179" i="7"/>
  <c r="R209" i="7"/>
  <c r="R184" i="7"/>
  <c r="R168" i="7"/>
  <c r="R173" i="7"/>
  <c r="R194" i="7"/>
  <c r="R183" i="7"/>
  <c r="R203" i="7"/>
  <c r="R198" i="7"/>
  <c r="R190" i="7"/>
  <c r="R177" i="7"/>
  <c r="R182" i="7"/>
  <c r="R187" i="7"/>
  <c r="R193" i="7"/>
  <c r="R189" i="7"/>
  <c r="R188" i="7"/>
  <c r="R186" i="7"/>
  <c r="R178" i="7"/>
  <c r="R160" i="7"/>
  <c r="R149" i="7"/>
  <c r="R154" i="7"/>
  <c r="R174" i="7"/>
  <c r="R159" i="7"/>
  <c r="R170" i="7"/>
  <c r="R164" i="7"/>
  <c r="R185" i="7"/>
  <c r="R172" i="7"/>
  <c r="R165" i="7"/>
  <c r="R158" i="7"/>
  <c r="R163" i="7"/>
  <c r="R180" i="7"/>
  <c r="R176" i="7"/>
  <c r="R166" i="7"/>
  <c r="R181" i="7"/>
  <c r="R169" i="7"/>
  <c r="R167" i="7"/>
  <c r="R171" i="7"/>
  <c r="R175" i="7"/>
  <c r="R153" i="7"/>
  <c r="R134" i="7"/>
  <c r="R150" i="7"/>
  <c r="R139" i="7"/>
  <c r="R144" i="7"/>
  <c r="R138" i="7"/>
  <c r="R143" i="7"/>
  <c r="R162" i="7"/>
  <c r="R156" i="7"/>
  <c r="R137" i="7"/>
  <c r="R152" i="7"/>
  <c r="R142" i="7"/>
  <c r="R147" i="7"/>
  <c r="R151" i="7"/>
  <c r="R157" i="7"/>
  <c r="R155" i="7"/>
  <c r="R146" i="7"/>
  <c r="R136" i="7"/>
  <c r="R121" i="7"/>
  <c r="R126" i="7"/>
  <c r="R110" i="7"/>
  <c r="R115" i="7"/>
  <c r="R120" i="7"/>
  <c r="R141" i="7"/>
  <c r="R125" i="7"/>
  <c r="R135" i="7"/>
  <c r="R129" i="7"/>
  <c r="R119" i="7"/>
  <c r="R148" i="7"/>
  <c r="R124" i="7"/>
  <c r="R133" i="7"/>
  <c r="R132" i="7"/>
  <c r="R131" i="7"/>
  <c r="R161" i="7"/>
  <c r="R140" i="7"/>
  <c r="R128" i="7"/>
  <c r="R122" i="7"/>
  <c r="R130" i="7"/>
  <c r="R127" i="7"/>
  <c r="R113" i="7"/>
  <c r="R107" i="7"/>
  <c r="R91" i="7"/>
  <c r="R96" i="7"/>
  <c r="R106" i="7"/>
  <c r="R90" i="7"/>
  <c r="R95" i="7"/>
  <c r="R123" i="7"/>
  <c r="R111" i="7"/>
  <c r="R100" i="7"/>
  <c r="R117" i="7"/>
  <c r="R105" i="7"/>
  <c r="R94" i="7"/>
  <c r="R112" i="7"/>
  <c r="R99" i="7"/>
  <c r="R118" i="7"/>
  <c r="R116" i="7"/>
  <c r="R104" i="7"/>
  <c r="R109" i="7"/>
  <c r="R114" i="7"/>
  <c r="R98" i="7"/>
  <c r="R103" i="7"/>
  <c r="R108" i="7"/>
  <c r="R145" i="7"/>
  <c r="R97" i="7"/>
  <c r="R80" i="7"/>
  <c r="R64" i="7"/>
  <c r="R101" i="7"/>
  <c r="R69" i="7"/>
  <c r="R89" i="7"/>
  <c r="R74" i="7"/>
  <c r="R92" i="7"/>
  <c r="R86" i="7"/>
  <c r="R79" i="7"/>
  <c r="R102" i="7"/>
  <c r="R93" i="7"/>
  <c r="R68" i="7"/>
  <c r="R73" i="7"/>
  <c r="R78" i="7"/>
  <c r="R87" i="7"/>
  <c r="R72" i="7"/>
  <c r="R83" i="7"/>
  <c r="R77" i="7"/>
  <c r="R82" i="7"/>
  <c r="R85" i="7"/>
  <c r="R76" i="7"/>
  <c r="R88" i="7"/>
  <c r="R81" i="7"/>
  <c r="R49" i="7"/>
  <c r="R54" i="7"/>
  <c r="R38" i="7"/>
  <c r="R59" i="7"/>
  <c r="R43" i="7"/>
  <c r="R84" i="7"/>
  <c r="R71" i="7"/>
  <c r="R48" i="7"/>
  <c r="R53" i="7"/>
  <c r="R58" i="7"/>
  <c r="R42" i="7"/>
  <c r="R47" i="7"/>
  <c r="R52" i="7"/>
  <c r="R66" i="7"/>
  <c r="R57" i="7"/>
  <c r="R67" i="7"/>
  <c r="R70" i="7"/>
  <c r="R65" i="7"/>
  <c r="R51" i="7"/>
  <c r="R75" i="7"/>
  <c r="R63" i="7"/>
  <c r="R62" i="7"/>
  <c r="R56" i="7"/>
  <c r="R61" i="7"/>
  <c r="R50" i="7"/>
  <c r="R29" i="7"/>
  <c r="R34" i="7"/>
  <c r="R18" i="7"/>
  <c r="R44" i="7"/>
  <c r="R23" i="7"/>
  <c r="R28" i="7"/>
  <c r="R33" i="7"/>
  <c r="R17" i="7"/>
  <c r="R55" i="7"/>
  <c r="R39" i="7"/>
  <c r="R22" i="7"/>
  <c r="R40" i="7"/>
  <c r="R27" i="7"/>
  <c r="R32" i="7"/>
  <c r="R60" i="7"/>
  <c r="R21" i="7"/>
  <c r="R45" i="7"/>
  <c r="R37" i="7"/>
  <c r="R26" i="7"/>
  <c r="R46" i="7"/>
  <c r="R31" i="7"/>
  <c r="R36" i="7"/>
  <c r="R30" i="7"/>
  <c r="R35" i="7"/>
  <c r="Q4" i="7"/>
  <c r="AA6" i="7"/>
  <c r="X7" i="7"/>
  <c r="U8" i="7"/>
  <c r="AG8" i="7" s="1"/>
  <c r="R9" i="7"/>
  <c r="AB11" i="7"/>
  <c r="AA12" i="7"/>
  <c r="V14" i="7"/>
  <c r="P15" i="7"/>
  <c r="Q17" i="7"/>
  <c r="Y19" i="7"/>
  <c r="AB21" i="7"/>
  <c r="DI23" i="7"/>
  <c r="X39" i="7"/>
  <c r="AB48" i="7"/>
  <c r="S313" i="7"/>
  <c r="S305" i="7"/>
  <c r="S310" i="7"/>
  <c r="S308" i="7"/>
  <c r="S302" i="7"/>
  <c r="S312" i="7"/>
  <c r="S309" i="7"/>
  <c r="S301" i="7"/>
  <c r="S316" i="7"/>
  <c r="S300" i="7"/>
  <c r="S295" i="7"/>
  <c r="S311" i="7"/>
  <c r="S299" i="7"/>
  <c r="S307" i="7"/>
  <c r="S314" i="7"/>
  <c r="S315" i="7"/>
  <c r="S303" i="7"/>
  <c r="S304" i="7"/>
  <c r="S298" i="7"/>
  <c r="S288" i="7"/>
  <c r="S317" i="7"/>
  <c r="S294" i="7"/>
  <c r="S296" i="7"/>
  <c r="S292" i="7"/>
  <c r="S297" i="7"/>
  <c r="S278" i="7"/>
  <c r="S306" i="7"/>
  <c r="S283" i="7"/>
  <c r="S282" i="7"/>
  <c r="S286" i="7"/>
  <c r="S293" i="7"/>
  <c r="S273" i="7"/>
  <c r="S277" i="7"/>
  <c r="S272" i="7"/>
  <c r="S284" i="7"/>
  <c r="S279" i="7"/>
  <c r="S276" i="7"/>
  <c r="S280" i="7"/>
  <c r="S285" i="7"/>
  <c r="S290" i="7"/>
  <c r="S256" i="7"/>
  <c r="S261" i="7"/>
  <c r="S266" i="7"/>
  <c r="S281" i="7"/>
  <c r="S275" i="7"/>
  <c r="S271" i="7"/>
  <c r="S260" i="7"/>
  <c r="S264" i="7"/>
  <c r="S287" i="7"/>
  <c r="S269" i="7"/>
  <c r="S274" i="7"/>
  <c r="S265" i="7"/>
  <c r="S240" i="7"/>
  <c r="S262" i="7"/>
  <c r="S245" i="7"/>
  <c r="S263" i="7"/>
  <c r="S250" i="7"/>
  <c r="S270" i="7"/>
  <c r="S291" i="7"/>
  <c r="S257" i="7"/>
  <c r="S244" i="7"/>
  <c r="S268" i="7"/>
  <c r="S267" i="7"/>
  <c r="S249" i="7"/>
  <c r="S254" i="7"/>
  <c r="S289" i="7"/>
  <c r="S259" i="7"/>
  <c r="S248" i="7"/>
  <c r="S253" i="7"/>
  <c r="S258" i="7"/>
  <c r="S235" i="7"/>
  <c r="S229" i="7"/>
  <c r="S246" i="7"/>
  <c r="S234" i="7"/>
  <c r="S252" i="7"/>
  <c r="S233" i="7"/>
  <c r="S251" i="7"/>
  <c r="S242" i="7"/>
  <c r="S239" i="7"/>
  <c r="S255" i="7"/>
  <c r="S247" i="7"/>
  <c r="S228" i="7"/>
  <c r="S243" i="7"/>
  <c r="S236" i="7"/>
  <c r="S223" i="7"/>
  <c r="S238" i="7"/>
  <c r="S230" i="7"/>
  <c r="S222" i="7"/>
  <c r="S232" i="7"/>
  <c r="S225" i="7"/>
  <c r="S241" i="7"/>
  <c r="S224" i="7"/>
  <c r="S212" i="7"/>
  <c r="S217" i="7"/>
  <c r="S211" i="7"/>
  <c r="S216" i="7"/>
  <c r="S237" i="7"/>
  <c r="S227" i="7"/>
  <c r="S226" i="7"/>
  <c r="S215" i="7"/>
  <c r="S220" i="7"/>
  <c r="S231" i="7"/>
  <c r="S221" i="7"/>
  <c r="S219" i="7"/>
  <c r="S208" i="7"/>
  <c r="S197" i="7"/>
  <c r="S202" i="7"/>
  <c r="S207" i="7"/>
  <c r="S191" i="7"/>
  <c r="S210" i="7"/>
  <c r="S196" i="7"/>
  <c r="S201" i="7"/>
  <c r="S218" i="7"/>
  <c r="S206" i="7"/>
  <c r="S195" i="7"/>
  <c r="S200" i="7"/>
  <c r="S214" i="7"/>
  <c r="S205" i="7"/>
  <c r="S213" i="7"/>
  <c r="S204" i="7"/>
  <c r="S209" i="7"/>
  <c r="S203" i="7"/>
  <c r="S184" i="7"/>
  <c r="S168" i="7"/>
  <c r="S173" i="7"/>
  <c r="S199" i="7"/>
  <c r="S194" i="7"/>
  <c r="S178" i="7"/>
  <c r="S192" i="7"/>
  <c r="S172" i="7"/>
  <c r="S198" i="7"/>
  <c r="S190" i="7"/>
  <c r="S177" i="7"/>
  <c r="S182" i="7"/>
  <c r="S187" i="7"/>
  <c r="S181" i="7"/>
  <c r="S193" i="7"/>
  <c r="S189" i="7"/>
  <c r="S188" i="7"/>
  <c r="S186" i="7"/>
  <c r="S180" i="7"/>
  <c r="S185" i="7"/>
  <c r="S149" i="7"/>
  <c r="S154" i="7"/>
  <c r="S174" i="7"/>
  <c r="S159" i="7"/>
  <c r="S170" i="7"/>
  <c r="S164" i="7"/>
  <c r="S153" i="7"/>
  <c r="S183" i="7"/>
  <c r="S179" i="7"/>
  <c r="S165" i="7"/>
  <c r="S158" i="7"/>
  <c r="S163" i="7"/>
  <c r="S176" i="7"/>
  <c r="S166" i="7"/>
  <c r="S157" i="7"/>
  <c r="S162" i="7"/>
  <c r="S169" i="7"/>
  <c r="S167" i="7"/>
  <c r="S171" i="7"/>
  <c r="S175" i="7"/>
  <c r="S150" i="7"/>
  <c r="S139" i="7"/>
  <c r="S144" i="7"/>
  <c r="S133" i="7"/>
  <c r="S160" i="7"/>
  <c r="S138" i="7"/>
  <c r="S143" i="7"/>
  <c r="S156" i="7"/>
  <c r="S137" i="7"/>
  <c r="S152" i="7"/>
  <c r="S142" i="7"/>
  <c r="S147" i="7"/>
  <c r="S151" i="7"/>
  <c r="S155" i="7"/>
  <c r="S146" i="7"/>
  <c r="S161" i="7"/>
  <c r="S148" i="7"/>
  <c r="S126" i="7"/>
  <c r="S115" i="7"/>
  <c r="S120" i="7"/>
  <c r="S141" i="7"/>
  <c r="S125" i="7"/>
  <c r="S135" i="7"/>
  <c r="S129" i="7"/>
  <c r="S114" i="7"/>
  <c r="S119" i="7"/>
  <c r="S124" i="7"/>
  <c r="S132" i="7"/>
  <c r="S118" i="7"/>
  <c r="S131" i="7"/>
  <c r="S123" i="7"/>
  <c r="S140" i="7"/>
  <c r="S134" i="7"/>
  <c r="S128" i="7"/>
  <c r="S130" i="7"/>
  <c r="S127" i="7"/>
  <c r="S145" i="7"/>
  <c r="S96" i="7"/>
  <c r="S136" i="7"/>
  <c r="S101" i="7"/>
  <c r="S85" i="7"/>
  <c r="S95" i="7"/>
  <c r="S111" i="7"/>
  <c r="S100" i="7"/>
  <c r="S117" i="7"/>
  <c r="S105" i="7"/>
  <c r="S94" i="7"/>
  <c r="S112" i="7"/>
  <c r="S99" i="7"/>
  <c r="S116" i="7"/>
  <c r="S110" i="7"/>
  <c r="S104" i="7"/>
  <c r="S122" i="7"/>
  <c r="S109" i="7"/>
  <c r="S98" i="7"/>
  <c r="S103" i="7"/>
  <c r="S121" i="7"/>
  <c r="S108" i="7"/>
  <c r="S102" i="7"/>
  <c r="S69" i="7"/>
  <c r="S91" i="7"/>
  <c r="S89" i="7"/>
  <c r="S74" i="7"/>
  <c r="S92" i="7"/>
  <c r="S86" i="7"/>
  <c r="S79" i="7"/>
  <c r="S113" i="7"/>
  <c r="S106" i="7"/>
  <c r="S93" i="7"/>
  <c r="S68" i="7"/>
  <c r="S73" i="7"/>
  <c r="S78" i="7"/>
  <c r="S107" i="7"/>
  <c r="S87" i="7"/>
  <c r="S72" i="7"/>
  <c r="S90" i="7"/>
  <c r="S83" i="7"/>
  <c r="S77" i="7"/>
  <c r="S82" i="7"/>
  <c r="S76" i="7"/>
  <c r="S88" i="7"/>
  <c r="S81" i="7"/>
  <c r="S84" i="7"/>
  <c r="S75" i="7"/>
  <c r="S54" i="7"/>
  <c r="S38" i="7"/>
  <c r="S59" i="7"/>
  <c r="S43" i="7"/>
  <c r="S71" i="7"/>
  <c r="S48" i="7"/>
  <c r="S53" i="7"/>
  <c r="S58" i="7"/>
  <c r="S42" i="7"/>
  <c r="S47" i="7"/>
  <c r="S52" i="7"/>
  <c r="S66" i="7"/>
  <c r="S57" i="7"/>
  <c r="S67" i="7"/>
  <c r="S46" i="7"/>
  <c r="S70" i="7"/>
  <c r="S65" i="7"/>
  <c r="S63" i="7"/>
  <c r="S62" i="7"/>
  <c r="S56" i="7"/>
  <c r="S80" i="7"/>
  <c r="S61" i="7"/>
  <c r="S55" i="7"/>
  <c r="S97" i="7"/>
  <c r="S49" i="7"/>
  <c r="S34" i="7"/>
  <c r="S18" i="7"/>
  <c r="S44" i="7"/>
  <c r="S23" i="7"/>
  <c r="S28" i="7"/>
  <c r="S33" i="7"/>
  <c r="S17" i="7"/>
  <c r="S39" i="7"/>
  <c r="S22" i="7"/>
  <c r="S40" i="7"/>
  <c r="S27" i="7"/>
  <c r="S32" i="7"/>
  <c r="S60" i="7"/>
  <c r="S45" i="7"/>
  <c r="S37" i="7"/>
  <c r="S26" i="7"/>
  <c r="S31" i="7"/>
  <c r="S36" i="7"/>
  <c r="S64" i="7"/>
  <c r="S30" i="7"/>
  <c r="S50" i="7"/>
  <c r="S35" i="7"/>
  <c r="S51" i="7"/>
  <c r="S41" i="7"/>
  <c r="R4" i="7"/>
  <c r="AB6" i="7"/>
  <c r="Y7" i="7"/>
  <c r="V8" i="7"/>
  <c r="S9" i="7"/>
  <c r="P10" i="7"/>
  <c r="AB12" i="7"/>
  <c r="W14" i="7"/>
  <c r="Q15" i="7"/>
  <c r="P16" i="7"/>
  <c r="AD16" i="7" s="1"/>
  <c r="AK16" i="7" s="1"/>
  <c r="Z19" i="7"/>
  <c r="AN3" i="7"/>
  <c r="S4" i="7"/>
  <c r="P5" i="7"/>
  <c r="Z7" i="7"/>
  <c r="W8" i="7"/>
  <c r="Q10" i="7"/>
  <c r="AH10" i="7"/>
  <c r="AE11" i="7"/>
  <c r="BC11" i="7" s="1"/>
  <c r="BL11" i="7" s="1"/>
  <c r="X14" i="7"/>
  <c r="R15" i="7"/>
  <c r="Q16" i="7"/>
  <c r="W17" i="7"/>
  <c r="W23" i="7"/>
  <c r="U313" i="7"/>
  <c r="U305" i="7"/>
  <c r="U307" i="7"/>
  <c r="U304" i="7"/>
  <c r="U302" i="7"/>
  <c r="U315" i="7"/>
  <c r="U312" i="7"/>
  <c r="U306" i="7"/>
  <c r="U310" i="7"/>
  <c r="U295" i="7"/>
  <c r="U317" i="7"/>
  <c r="U299" i="7"/>
  <c r="U314" i="7"/>
  <c r="U298" i="7"/>
  <c r="U288" i="7"/>
  <c r="U294" i="7"/>
  <c r="U287" i="7"/>
  <c r="U308" i="7"/>
  <c r="U296" i="7"/>
  <c r="U292" i="7"/>
  <c r="U316" i="7"/>
  <c r="U293" i="7"/>
  <c r="U311" i="7"/>
  <c r="U297" i="7"/>
  <c r="U300" i="7"/>
  <c r="U309" i="7"/>
  <c r="U301" i="7"/>
  <c r="U303" i="7"/>
  <c r="U277" i="7"/>
  <c r="U282" i="7"/>
  <c r="U281" i="7"/>
  <c r="U286" i="7"/>
  <c r="U289" i="7"/>
  <c r="U290" i="7"/>
  <c r="U291" i="7"/>
  <c r="U272" i="7"/>
  <c r="U284" i="7"/>
  <c r="U271" i="7"/>
  <c r="U279" i="7"/>
  <c r="U276" i="7"/>
  <c r="U285" i="7"/>
  <c r="U275" i="7"/>
  <c r="U278" i="7"/>
  <c r="U266" i="7"/>
  <c r="U280" i="7"/>
  <c r="U260" i="7"/>
  <c r="U265" i="7"/>
  <c r="U283" i="7"/>
  <c r="U264" i="7"/>
  <c r="U269" i="7"/>
  <c r="U268" i="7"/>
  <c r="U273" i="7"/>
  <c r="U274" i="7"/>
  <c r="U270" i="7"/>
  <c r="U263" i="7"/>
  <c r="U250" i="7"/>
  <c r="U255" i="7"/>
  <c r="U239" i="7"/>
  <c r="U257" i="7"/>
  <c r="U244" i="7"/>
  <c r="U267" i="7"/>
  <c r="U254" i="7"/>
  <c r="U248" i="7"/>
  <c r="U256" i="7"/>
  <c r="U247" i="7"/>
  <c r="U258" i="7"/>
  <c r="U229" i="7"/>
  <c r="U262" i="7"/>
  <c r="U246" i="7"/>
  <c r="U234" i="7"/>
  <c r="U241" i="7"/>
  <c r="U261" i="7"/>
  <c r="U252" i="7"/>
  <c r="U233" i="7"/>
  <c r="U242" i="7"/>
  <c r="U237" i="7"/>
  <c r="U259" i="7"/>
  <c r="U253" i="7"/>
  <c r="U249" i="7"/>
  <c r="U243" i="7"/>
  <c r="U245" i="7"/>
  <c r="U240" i="7"/>
  <c r="U235" i="7"/>
  <c r="U230" i="7"/>
  <c r="U222" i="7"/>
  <c r="U238" i="7"/>
  <c r="U231" i="7"/>
  <c r="U227" i="7"/>
  <c r="U232" i="7"/>
  <c r="U226" i="7"/>
  <c r="U251" i="7"/>
  <c r="U211" i="7"/>
  <c r="U216" i="7"/>
  <c r="U228" i="7"/>
  <c r="U210" i="7"/>
  <c r="U215" i="7"/>
  <c r="U220" i="7"/>
  <c r="U225" i="7"/>
  <c r="U214" i="7"/>
  <c r="U219" i="7"/>
  <c r="U224" i="7"/>
  <c r="U221" i="7"/>
  <c r="U223" i="7"/>
  <c r="U236" i="7"/>
  <c r="U212" i="7"/>
  <c r="U207" i="7"/>
  <c r="U191" i="7"/>
  <c r="U196" i="7"/>
  <c r="U201" i="7"/>
  <c r="U218" i="7"/>
  <c r="U206" i="7"/>
  <c r="U190" i="7"/>
  <c r="U195" i="7"/>
  <c r="U200" i="7"/>
  <c r="U205" i="7"/>
  <c r="U194" i="7"/>
  <c r="U213" i="7"/>
  <c r="U199" i="7"/>
  <c r="U204" i="7"/>
  <c r="U217" i="7"/>
  <c r="U209" i="7"/>
  <c r="U203" i="7"/>
  <c r="U208" i="7"/>
  <c r="U178" i="7"/>
  <c r="U192" i="7"/>
  <c r="U183" i="7"/>
  <c r="U167" i="7"/>
  <c r="U198" i="7"/>
  <c r="U182" i="7"/>
  <c r="U187" i="7"/>
  <c r="U181" i="7"/>
  <c r="U193" i="7"/>
  <c r="U189" i="7"/>
  <c r="U188" i="7"/>
  <c r="U186" i="7"/>
  <c r="U197" i="7"/>
  <c r="U202" i="7"/>
  <c r="U185" i="7"/>
  <c r="U174" i="7"/>
  <c r="U159" i="7"/>
  <c r="U170" i="7"/>
  <c r="U164" i="7"/>
  <c r="U148" i="7"/>
  <c r="U153" i="7"/>
  <c r="U179" i="7"/>
  <c r="U165" i="7"/>
  <c r="U158" i="7"/>
  <c r="U172" i="7"/>
  <c r="U163" i="7"/>
  <c r="U176" i="7"/>
  <c r="U166" i="7"/>
  <c r="U157" i="7"/>
  <c r="U162" i="7"/>
  <c r="U180" i="7"/>
  <c r="U169" i="7"/>
  <c r="U177" i="7"/>
  <c r="U171" i="7"/>
  <c r="U184" i="7"/>
  <c r="U175" i="7"/>
  <c r="U173" i="7"/>
  <c r="U133" i="7"/>
  <c r="U160" i="7"/>
  <c r="U138" i="7"/>
  <c r="U168" i="7"/>
  <c r="U143" i="7"/>
  <c r="U156" i="7"/>
  <c r="U137" i="7"/>
  <c r="U152" i="7"/>
  <c r="U149" i="7"/>
  <c r="U142" i="7"/>
  <c r="U147" i="7"/>
  <c r="U151" i="7"/>
  <c r="U155" i="7"/>
  <c r="U141" i="7"/>
  <c r="U146" i="7"/>
  <c r="U161" i="7"/>
  <c r="U145" i="7"/>
  <c r="U120" i="7"/>
  <c r="U144" i="7"/>
  <c r="U125" i="7"/>
  <c r="U135" i="7"/>
  <c r="U129" i="7"/>
  <c r="U114" i="7"/>
  <c r="U119" i="7"/>
  <c r="U124" i="7"/>
  <c r="U132" i="7"/>
  <c r="U118" i="7"/>
  <c r="U150" i="7"/>
  <c r="U131" i="7"/>
  <c r="U123" i="7"/>
  <c r="U140" i="7"/>
  <c r="U134" i="7"/>
  <c r="U128" i="7"/>
  <c r="U130" i="7"/>
  <c r="U127" i="7"/>
  <c r="U154" i="7"/>
  <c r="U136" i="7"/>
  <c r="U126" i="7"/>
  <c r="U106" i="7"/>
  <c r="U90" i="7"/>
  <c r="U95" i="7"/>
  <c r="U111" i="7"/>
  <c r="U117" i="7"/>
  <c r="U105" i="7"/>
  <c r="U89" i="7"/>
  <c r="U94" i="7"/>
  <c r="U112" i="7"/>
  <c r="U99" i="7"/>
  <c r="U116" i="7"/>
  <c r="U110" i="7"/>
  <c r="U104" i="7"/>
  <c r="U122" i="7"/>
  <c r="U109" i="7"/>
  <c r="U93" i="7"/>
  <c r="U115" i="7"/>
  <c r="U98" i="7"/>
  <c r="U139" i="7"/>
  <c r="U103" i="7"/>
  <c r="U121" i="7"/>
  <c r="U108" i="7"/>
  <c r="U102" i="7"/>
  <c r="U113" i="7"/>
  <c r="U107" i="7"/>
  <c r="U101" i="7"/>
  <c r="U96" i="7"/>
  <c r="U92" i="7"/>
  <c r="U86" i="7"/>
  <c r="U79" i="7"/>
  <c r="U63" i="7"/>
  <c r="U68" i="7"/>
  <c r="U73" i="7"/>
  <c r="U78" i="7"/>
  <c r="U67" i="7"/>
  <c r="U87" i="7"/>
  <c r="U72" i="7"/>
  <c r="U83" i="7"/>
  <c r="U77" i="7"/>
  <c r="U82" i="7"/>
  <c r="U71" i="7"/>
  <c r="U76" i="7"/>
  <c r="U88" i="7"/>
  <c r="U81" i="7"/>
  <c r="U85" i="7"/>
  <c r="U84" i="7"/>
  <c r="U75" i="7"/>
  <c r="U100" i="7"/>
  <c r="U97" i="7"/>
  <c r="U80" i="7"/>
  <c r="U48" i="7"/>
  <c r="U53" i="7"/>
  <c r="U37" i="7"/>
  <c r="U91" i="7"/>
  <c r="U58" i="7"/>
  <c r="U42" i="7"/>
  <c r="U74" i="7"/>
  <c r="U47" i="7"/>
  <c r="U52" i="7"/>
  <c r="U66" i="7"/>
  <c r="U57" i="7"/>
  <c r="U41" i="7"/>
  <c r="U46" i="7"/>
  <c r="U70" i="7"/>
  <c r="U65" i="7"/>
  <c r="U51" i="7"/>
  <c r="U56" i="7"/>
  <c r="U62" i="7"/>
  <c r="U61" i="7"/>
  <c r="U55" i="7"/>
  <c r="U64" i="7"/>
  <c r="U60" i="7"/>
  <c r="U28" i="7"/>
  <c r="U54" i="7"/>
  <c r="U33" i="7"/>
  <c r="U17" i="7"/>
  <c r="U39" i="7"/>
  <c r="U22" i="7"/>
  <c r="U40" i="7"/>
  <c r="U38" i="7"/>
  <c r="U27" i="7"/>
  <c r="U59" i="7"/>
  <c r="U32" i="7"/>
  <c r="U16" i="7"/>
  <c r="U21" i="7"/>
  <c r="U69" i="7"/>
  <c r="U45" i="7"/>
  <c r="U26" i="7"/>
  <c r="U31" i="7"/>
  <c r="U43" i="7"/>
  <c r="U36" i="7"/>
  <c r="U20" i="7"/>
  <c r="U25" i="7"/>
  <c r="U30" i="7"/>
  <c r="U35" i="7"/>
  <c r="U50" i="7"/>
  <c r="U29" i="7"/>
  <c r="U49" i="7"/>
  <c r="U34" i="7"/>
  <c r="W3" i="7"/>
  <c r="AO3" i="7"/>
  <c r="Q5" i="7"/>
  <c r="AH5" i="7"/>
  <c r="DE5" i="7" s="1"/>
  <c r="AA7" i="7"/>
  <c r="X8" i="7"/>
  <c r="U9" i="7"/>
  <c r="R10" i="7"/>
  <c r="DD12" i="7"/>
  <c r="DM12" i="7" s="1"/>
  <c r="P13" i="7"/>
  <c r="AD13" i="7" s="1"/>
  <c r="AK13" i="7" s="1"/>
  <c r="AT13" i="7" s="1"/>
  <c r="Y14" i="7"/>
  <c r="S15" i="7"/>
  <c r="R16" i="7"/>
  <c r="X17" i="7"/>
  <c r="X23" i="7"/>
  <c r="S29" i="7"/>
  <c r="V310" i="7"/>
  <c r="V304" i="7"/>
  <c r="V317" i="7"/>
  <c r="V315" i="7"/>
  <c r="V312" i="7"/>
  <c r="V309" i="7"/>
  <c r="V301" i="7"/>
  <c r="V316" i="7"/>
  <c r="V300" i="7"/>
  <c r="V311" i="7"/>
  <c r="V306" i="7"/>
  <c r="V298" i="7"/>
  <c r="V314" i="7"/>
  <c r="V308" i="7"/>
  <c r="V307" i="7"/>
  <c r="V294" i="7"/>
  <c r="V299" i="7"/>
  <c r="V296" i="7"/>
  <c r="V292" i="7"/>
  <c r="V291" i="7"/>
  <c r="V297" i="7"/>
  <c r="V313" i="7"/>
  <c r="V302" i="7"/>
  <c r="V303" i="7"/>
  <c r="V277" i="7"/>
  <c r="V295" i="7"/>
  <c r="V282" i="7"/>
  <c r="V281" i="7"/>
  <c r="V286" i="7"/>
  <c r="V305" i="7"/>
  <c r="V287" i="7"/>
  <c r="V289" i="7"/>
  <c r="V285" i="7"/>
  <c r="V293" i="7"/>
  <c r="V290" i="7"/>
  <c r="V272" i="7"/>
  <c r="V284" i="7"/>
  <c r="V283" i="7"/>
  <c r="V280" i="7"/>
  <c r="V278" i="7"/>
  <c r="V275" i="7"/>
  <c r="V260" i="7"/>
  <c r="V271" i="7"/>
  <c r="V265" i="7"/>
  <c r="V288" i="7"/>
  <c r="V259" i="7"/>
  <c r="V279" i="7"/>
  <c r="V276" i="7"/>
  <c r="V273" i="7"/>
  <c r="V274" i="7"/>
  <c r="V270" i="7"/>
  <c r="V255" i="7"/>
  <c r="V239" i="7"/>
  <c r="V257" i="7"/>
  <c r="V244" i="7"/>
  <c r="V249" i="7"/>
  <c r="V268" i="7"/>
  <c r="V243" i="7"/>
  <c r="V269" i="7"/>
  <c r="V248" i="7"/>
  <c r="V264" i="7"/>
  <c r="V253" i="7"/>
  <c r="V247" i="7"/>
  <c r="V258" i="7"/>
  <c r="V252" i="7"/>
  <c r="V266" i="7"/>
  <c r="V262" i="7"/>
  <c r="V256" i="7"/>
  <c r="V246" i="7"/>
  <c r="V234" i="7"/>
  <c r="V241" i="7"/>
  <c r="V228" i="7"/>
  <c r="V261" i="7"/>
  <c r="V233" i="7"/>
  <c r="V267" i="7"/>
  <c r="V238" i="7"/>
  <c r="V251" i="7"/>
  <c r="V232" i="7"/>
  <c r="V250" i="7"/>
  <c r="V254" i="7"/>
  <c r="V263" i="7"/>
  <c r="V245" i="7"/>
  <c r="V240" i="7"/>
  <c r="V229" i="7"/>
  <c r="V235" i="7"/>
  <c r="V230" i="7"/>
  <c r="V222" i="7"/>
  <c r="V231" i="7"/>
  <c r="V227" i="7"/>
  <c r="V221" i="7"/>
  <c r="V224" i="7"/>
  <c r="V237" i="7"/>
  <c r="V236" i="7"/>
  <c r="V223" i="7"/>
  <c r="V242" i="7"/>
  <c r="V211" i="7"/>
  <c r="V216" i="7"/>
  <c r="V210" i="7"/>
  <c r="V215" i="7"/>
  <c r="V226" i="7"/>
  <c r="V220" i="7"/>
  <c r="V225" i="7"/>
  <c r="V214" i="7"/>
  <c r="V219" i="7"/>
  <c r="V196" i="7"/>
  <c r="V201" i="7"/>
  <c r="V218" i="7"/>
  <c r="V206" i="7"/>
  <c r="V190" i="7"/>
  <c r="V195" i="7"/>
  <c r="V200" i="7"/>
  <c r="V205" i="7"/>
  <c r="V213" i="7"/>
  <c r="V199" i="7"/>
  <c r="V204" i="7"/>
  <c r="V217" i="7"/>
  <c r="V209" i="7"/>
  <c r="V203" i="7"/>
  <c r="V208" i="7"/>
  <c r="V202" i="7"/>
  <c r="V192" i="7"/>
  <c r="V183" i="7"/>
  <c r="V194" i="7"/>
  <c r="V172" i="7"/>
  <c r="V198" i="7"/>
  <c r="V191" i="7"/>
  <c r="V177" i="7"/>
  <c r="V212" i="7"/>
  <c r="V187" i="7"/>
  <c r="V176" i="7"/>
  <c r="V181" i="7"/>
  <c r="V193" i="7"/>
  <c r="V189" i="7"/>
  <c r="V188" i="7"/>
  <c r="V186" i="7"/>
  <c r="V197" i="7"/>
  <c r="V180" i="7"/>
  <c r="V185" i="7"/>
  <c r="V207" i="7"/>
  <c r="V170" i="7"/>
  <c r="V164" i="7"/>
  <c r="V148" i="7"/>
  <c r="V153" i="7"/>
  <c r="V179" i="7"/>
  <c r="V165" i="7"/>
  <c r="V158" i="7"/>
  <c r="V163" i="7"/>
  <c r="V152" i="7"/>
  <c r="V166" i="7"/>
  <c r="V162" i="7"/>
  <c r="V169" i="7"/>
  <c r="V171" i="7"/>
  <c r="V167" i="7"/>
  <c r="V161" i="7"/>
  <c r="V184" i="7"/>
  <c r="V175" i="7"/>
  <c r="V173" i="7"/>
  <c r="V182" i="7"/>
  <c r="V168" i="7"/>
  <c r="V160" i="7"/>
  <c r="V138" i="7"/>
  <c r="V143" i="7"/>
  <c r="V156" i="7"/>
  <c r="V132" i="7"/>
  <c r="V174" i="7"/>
  <c r="V137" i="7"/>
  <c r="V178" i="7"/>
  <c r="V149" i="7"/>
  <c r="V142" i="7"/>
  <c r="V147" i="7"/>
  <c r="V151" i="7"/>
  <c r="V159" i="7"/>
  <c r="V155" i="7"/>
  <c r="V141" i="7"/>
  <c r="V146" i="7"/>
  <c r="V157" i="7"/>
  <c r="V145" i="7"/>
  <c r="V154" i="7"/>
  <c r="V144" i="7"/>
  <c r="V125" i="7"/>
  <c r="V135" i="7"/>
  <c r="V129" i="7"/>
  <c r="V114" i="7"/>
  <c r="V119" i="7"/>
  <c r="V124" i="7"/>
  <c r="V113" i="7"/>
  <c r="V118" i="7"/>
  <c r="V150" i="7"/>
  <c r="V131" i="7"/>
  <c r="V123" i="7"/>
  <c r="V140" i="7"/>
  <c r="V134" i="7"/>
  <c r="V133" i="7"/>
  <c r="V117" i="7"/>
  <c r="V128" i="7"/>
  <c r="V122" i="7"/>
  <c r="V130" i="7"/>
  <c r="V127" i="7"/>
  <c r="V136" i="7"/>
  <c r="V126" i="7"/>
  <c r="V139" i="7"/>
  <c r="V120" i="7"/>
  <c r="V95" i="7"/>
  <c r="V111" i="7"/>
  <c r="V100" i="7"/>
  <c r="V84" i="7"/>
  <c r="V94" i="7"/>
  <c r="V112" i="7"/>
  <c r="V99" i="7"/>
  <c r="V116" i="7"/>
  <c r="V110" i="7"/>
  <c r="V104" i="7"/>
  <c r="V109" i="7"/>
  <c r="V93" i="7"/>
  <c r="V115" i="7"/>
  <c r="V98" i="7"/>
  <c r="V103" i="7"/>
  <c r="V121" i="7"/>
  <c r="V108" i="7"/>
  <c r="V97" i="7"/>
  <c r="V102" i="7"/>
  <c r="V107" i="7"/>
  <c r="V101" i="7"/>
  <c r="V89" i="7"/>
  <c r="V68" i="7"/>
  <c r="V73" i="7"/>
  <c r="V106" i="7"/>
  <c r="V78" i="7"/>
  <c r="V67" i="7"/>
  <c r="V87" i="7"/>
  <c r="V72" i="7"/>
  <c r="V83" i="7"/>
  <c r="V77" i="7"/>
  <c r="V82" i="7"/>
  <c r="V90" i="7"/>
  <c r="V71" i="7"/>
  <c r="V76" i="7"/>
  <c r="V88" i="7"/>
  <c r="V81" i="7"/>
  <c r="V85" i="7"/>
  <c r="V75" i="7"/>
  <c r="V80" i="7"/>
  <c r="V91" i="7"/>
  <c r="V53" i="7"/>
  <c r="V37" i="7"/>
  <c r="V96" i="7"/>
  <c r="V79" i="7"/>
  <c r="V58" i="7"/>
  <c r="V42" i="7"/>
  <c r="V74" i="7"/>
  <c r="V47" i="7"/>
  <c r="V52" i="7"/>
  <c r="V66" i="7"/>
  <c r="V57" i="7"/>
  <c r="V41" i="7"/>
  <c r="V105" i="7"/>
  <c r="V46" i="7"/>
  <c r="V70" i="7"/>
  <c r="V65" i="7"/>
  <c r="V51" i="7"/>
  <c r="V56" i="7"/>
  <c r="V62" i="7"/>
  <c r="V61" i="7"/>
  <c r="V86" i="7"/>
  <c r="V63" i="7"/>
  <c r="V55" i="7"/>
  <c r="V64" i="7"/>
  <c r="V60" i="7"/>
  <c r="V54" i="7"/>
  <c r="V33" i="7"/>
  <c r="V17" i="7"/>
  <c r="V92" i="7"/>
  <c r="V39" i="7"/>
  <c r="V22" i="7"/>
  <c r="V40" i="7"/>
  <c r="V38" i="7"/>
  <c r="V27" i="7"/>
  <c r="V59" i="7"/>
  <c r="V32" i="7"/>
  <c r="V21" i="7"/>
  <c r="V69" i="7"/>
  <c r="V48" i="7"/>
  <c r="V45" i="7"/>
  <c r="V26" i="7"/>
  <c r="V31" i="7"/>
  <c r="V43" i="7"/>
  <c r="V36" i="7"/>
  <c r="V25" i="7"/>
  <c r="V30" i="7"/>
  <c r="V35" i="7"/>
  <c r="V50" i="7"/>
  <c r="V29" i="7"/>
  <c r="V49" i="7"/>
  <c r="V34" i="7"/>
  <c r="V44" i="7"/>
  <c r="X3" i="7"/>
  <c r="U4" i="7"/>
  <c r="R5" i="7"/>
  <c r="AB7" i="7"/>
  <c r="Y8" i="7"/>
  <c r="V9" i="7"/>
  <c r="S10" i="7"/>
  <c r="P11" i="7"/>
  <c r="AD11" i="7" s="1"/>
  <c r="AJ11" i="7" s="1"/>
  <c r="R13" i="7"/>
  <c r="Z14" i="7"/>
  <c r="S16" i="7"/>
  <c r="Y17" i="7"/>
  <c r="Y23" i="7"/>
  <c r="R24" i="7"/>
  <c r="X29" i="7"/>
  <c r="U44" i="7"/>
  <c r="P50" i="7"/>
  <c r="AD50" i="7" s="1"/>
  <c r="DD13" i="7" l="1"/>
  <c r="DE13" i="7"/>
  <c r="AT16" i="7"/>
  <c r="AD12" i="7"/>
  <c r="AD10" i="7"/>
  <c r="AH11" i="7"/>
  <c r="DD11" i="7" s="1"/>
  <c r="DM11" i="7" s="1"/>
  <c r="DE10" i="7"/>
  <c r="DN10" i="7" s="1"/>
  <c r="AG12" i="7"/>
  <c r="AD6" i="7"/>
  <c r="AJ6" i="7" s="1"/>
  <c r="AS6" i="7" s="1"/>
  <c r="DE3" i="7"/>
  <c r="DH3" i="7"/>
  <c r="E2" i="13" s="1"/>
  <c r="DD3" i="7"/>
  <c r="DM3" i="7" s="1"/>
  <c r="AS11" i="7"/>
  <c r="B10" i="9"/>
  <c r="DN15" i="7"/>
  <c r="B14" i="13"/>
  <c r="B12" i="13"/>
  <c r="AK7" i="7"/>
  <c r="AT7" i="7" s="1"/>
  <c r="AD103" i="7"/>
  <c r="AQ103" i="7" s="1"/>
  <c r="AZ103" i="7" s="1"/>
  <c r="AD175" i="7"/>
  <c r="AP175" i="7" s="1"/>
  <c r="AY175" i="7" s="1"/>
  <c r="AD191" i="7"/>
  <c r="AQ191" i="7" s="1"/>
  <c r="AZ191" i="7" s="1"/>
  <c r="AD253" i="7"/>
  <c r="AD275" i="7"/>
  <c r="DR23" i="7"/>
  <c r="F22" i="13"/>
  <c r="AE6" i="7"/>
  <c r="AG6" i="7"/>
  <c r="AX3" i="7"/>
  <c r="G2" i="9"/>
  <c r="AD26" i="7"/>
  <c r="AQ26" i="7" s="1"/>
  <c r="AZ26" i="7" s="1"/>
  <c r="AH7" i="7"/>
  <c r="DD7" i="7" s="1"/>
  <c r="DM7" i="7" s="1"/>
  <c r="DI10" i="7"/>
  <c r="AF5" i="7"/>
  <c r="AF3" i="7"/>
  <c r="AD38" i="7"/>
  <c r="AD57" i="7"/>
  <c r="AJ57" i="7" s="1"/>
  <c r="AD55" i="7"/>
  <c r="AD92" i="7"/>
  <c r="AL92" i="7" s="1"/>
  <c r="AU92" i="7" s="1"/>
  <c r="AD118" i="7"/>
  <c r="AD86" i="7"/>
  <c r="AD120" i="7"/>
  <c r="AD143" i="7"/>
  <c r="AD158" i="7"/>
  <c r="AD181" i="7"/>
  <c r="AD204" i="7"/>
  <c r="AD203" i="7"/>
  <c r="AD227" i="7"/>
  <c r="AO227" i="7" s="1"/>
  <c r="AX227" i="7" s="1"/>
  <c r="AD243" i="7"/>
  <c r="AK243" i="7" s="1"/>
  <c r="AT243" i="7" s="1"/>
  <c r="AD245" i="7"/>
  <c r="AD267" i="7"/>
  <c r="AD292" i="7"/>
  <c r="AL292" i="7" s="1"/>
  <c r="AU292" i="7" s="1"/>
  <c r="AD316" i="7"/>
  <c r="AF11" i="7"/>
  <c r="BW11" i="7" s="1"/>
  <c r="AF13" i="7"/>
  <c r="BW13" i="7" s="1"/>
  <c r="AD28" i="7"/>
  <c r="AP28" i="7" s="1"/>
  <c r="AY28" i="7" s="1"/>
  <c r="AD66" i="7"/>
  <c r="AD72" i="7"/>
  <c r="AD74" i="7"/>
  <c r="AD99" i="7"/>
  <c r="AD102" i="7"/>
  <c r="AD115" i="7"/>
  <c r="AD138" i="7"/>
  <c r="AD165" i="7"/>
  <c r="AJ165" i="7" s="1"/>
  <c r="AD187" i="7"/>
  <c r="AQ187" i="7" s="1"/>
  <c r="AZ187" i="7" s="1"/>
  <c r="AD222" i="7"/>
  <c r="AD209" i="7"/>
  <c r="AD231" i="7"/>
  <c r="AM231" i="7" s="1"/>
  <c r="AV231" i="7" s="1"/>
  <c r="AD258" i="7"/>
  <c r="AD251" i="7"/>
  <c r="AP251" i="7" s="1"/>
  <c r="AY251" i="7" s="1"/>
  <c r="AD270" i="7"/>
  <c r="AD297" i="7"/>
  <c r="AD301" i="7"/>
  <c r="AD5" i="7"/>
  <c r="AD23" i="7"/>
  <c r="AO23" i="7" s="1"/>
  <c r="AX23" i="7" s="1"/>
  <c r="AD52" i="7"/>
  <c r="AD88" i="7"/>
  <c r="AJ88" i="7" s="1"/>
  <c r="AD89" i="7"/>
  <c r="AP89" i="7" s="1"/>
  <c r="AY89" i="7" s="1"/>
  <c r="AD110" i="7"/>
  <c r="AD97" i="7"/>
  <c r="AD126" i="7"/>
  <c r="AD144" i="7"/>
  <c r="AD172" i="7"/>
  <c r="AD182" i="7"/>
  <c r="AQ182" i="7" s="1"/>
  <c r="AZ182" i="7" s="1"/>
  <c r="AD205" i="7"/>
  <c r="AJ205" i="7" s="1"/>
  <c r="AD223" i="7"/>
  <c r="AL223" i="7" s="1"/>
  <c r="AU223" i="7" s="1"/>
  <c r="AD236" i="7"/>
  <c r="AD246" i="7"/>
  <c r="AD262" i="7"/>
  <c r="AD279" i="7"/>
  <c r="AD309" i="7"/>
  <c r="AD18" i="7"/>
  <c r="AD76" i="7"/>
  <c r="AN76" i="7" s="1"/>
  <c r="AW76" i="7" s="1"/>
  <c r="AD69" i="7"/>
  <c r="AO69" i="7" s="1"/>
  <c r="AX69" i="7" s="1"/>
  <c r="AD112" i="7"/>
  <c r="AK112" i="7" s="1"/>
  <c r="AT112" i="7" s="1"/>
  <c r="AD128" i="7"/>
  <c r="AD121" i="7"/>
  <c r="AD139" i="7"/>
  <c r="AD164" i="7"/>
  <c r="AM164" i="7" s="1"/>
  <c r="AV164" i="7" s="1"/>
  <c r="AD177" i="7"/>
  <c r="AK177" i="7" s="1"/>
  <c r="AT177" i="7" s="1"/>
  <c r="AD214" i="7"/>
  <c r="AD198" i="7"/>
  <c r="AD244" i="7"/>
  <c r="AD240" i="7"/>
  <c r="D11" i="13"/>
  <c r="AG3" i="7"/>
  <c r="AE3" i="7"/>
  <c r="AD58" i="7"/>
  <c r="AD94" i="7"/>
  <c r="AK94" i="7" s="1"/>
  <c r="AT94" i="7" s="1"/>
  <c r="AD122" i="7"/>
  <c r="AJ122" i="7" s="1"/>
  <c r="AD161" i="7"/>
  <c r="AD136" i="7"/>
  <c r="AD134" i="7"/>
  <c r="AD170" i="7"/>
  <c r="AD190" i="7"/>
  <c r="AQ190" i="7" s="1"/>
  <c r="AZ190" i="7" s="1"/>
  <c r="AD195" i="7"/>
  <c r="AK195" i="7" s="1"/>
  <c r="AT195" i="7" s="1"/>
  <c r="AD221" i="7"/>
  <c r="AD228" i="7"/>
  <c r="AD247" i="7"/>
  <c r="AD285" i="7"/>
  <c r="AD315" i="7"/>
  <c r="B6" i="9"/>
  <c r="AH6" i="7"/>
  <c r="DH6" i="7" s="1"/>
  <c r="AD29" i="7"/>
  <c r="AQ29" i="7" s="1"/>
  <c r="AZ29" i="7" s="1"/>
  <c r="AD53" i="7"/>
  <c r="AQ53" i="7" s="1"/>
  <c r="AZ53" i="7" s="1"/>
  <c r="AD82" i="7"/>
  <c r="AD64" i="7"/>
  <c r="AD131" i="7"/>
  <c r="AD116" i="7"/>
  <c r="AD153" i="7"/>
  <c r="AK153" i="7" s="1"/>
  <c r="AT153" i="7" s="1"/>
  <c r="AD200" i="7"/>
  <c r="AD237" i="7"/>
  <c r="AP237" i="7" s="1"/>
  <c r="AY237" i="7" s="1"/>
  <c r="AD276" i="7"/>
  <c r="AN276" i="7" s="1"/>
  <c r="AW276" i="7" s="1"/>
  <c r="AD311" i="7"/>
  <c r="AG11" i="7"/>
  <c r="DI3" i="7"/>
  <c r="F2" i="13" s="1"/>
  <c r="B22" i="13"/>
  <c r="AG7" i="7"/>
  <c r="CL7" i="7" s="1"/>
  <c r="AE7" i="7"/>
  <c r="AF6" i="7"/>
  <c r="BY6" i="7" s="1"/>
  <c r="AW3" i="7"/>
  <c r="F2" i="9"/>
  <c r="DM23" i="7"/>
  <c r="B4" i="13"/>
  <c r="DE12" i="7"/>
  <c r="B11" i="13" s="1"/>
  <c r="AM12" i="7"/>
  <c r="AV12" i="7" s="1"/>
  <c r="AJ12" i="7"/>
  <c r="AK12" i="7"/>
  <c r="AT12" i="7" s="1"/>
  <c r="BG8" i="7"/>
  <c r="BH8" i="7"/>
  <c r="CR8" i="7"/>
  <c r="CQ8" i="7"/>
  <c r="AH44" i="7"/>
  <c r="DD44" i="7"/>
  <c r="DM44" i="7" s="1"/>
  <c r="DK7" i="7"/>
  <c r="CS7" i="7"/>
  <c r="CA7" i="7"/>
  <c r="BI7" i="7"/>
  <c r="AQ7" i="7"/>
  <c r="AZ7" i="7" s="1"/>
  <c r="AK247" i="7"/>
  <c r="AT247" i="7" s="1"/>
  <c r="AK279" i="7"/>
  <c r="AT279" i="7" s="1"/>
  <c r="DG23" i="7"/>
  <c r="AM23" i="7"/>
  <c r="AV23" i="7" s="1"/>
  <c r="AH30" i="7"/>
  <c r="DD30" i="7" s="1"/>
  <c r="DM30" i="7" s="1"/>
  <c r="AH22" i="7"/>
  <c r="DD22" i="7" s="1"/>
  <c r="DM22" i="7" s="1"/>
  <c r="AH41" i="7"/>
  <c r="DE41" i="7" s="1"/>
  <c r="AH84" i="7"/>
  <c r="DE84" i="7" s="1"/>
  <c r="DD84" i="7"/>
  <c r="DM84" i="7" s="1"/>
  <c r="AH79" i="7"/>
  <c r="AH122" i="7"/>
  <c r="DD122" i="7" s="1"/>
  <c r="DM122" i="7" s="1"/>
  <c r="AH154" i="7"/>
  <c r="DD154" i="7" s="1"/>
  <c r="DM154" i="7" s="1"/>
  <c r="AH125" i="7"/>
  <c r="DD125" i="7" s="1"/>
  <c r="DM125" i="7" s="1"/>
  <c r="AH168" i="7"/>
  <c r="DD168" i="7" s="1"/>
  <c r="DM168" i="7" s="1"/>
  <c r="AJ172" i="7"/>
  <c r="AH172" i="7"/>
  <c r="DD172" i="7" s="1"/>
  <c r="DM172" i="7" s="1"/>
  <c r="AH193" i="7"/>
  <c r="DK193" i="7" s="1"/>
  <c r="DD193" i="7"/>
  <c r="DM193" i="7" s="1"/>
  <c r="AH194" i="7"/>
  <c r="DD194" i="7" s="1"/>
  <c r="DM194" i="7" s="1"/>
  <c r="AH219" i="7"/>
  <c r="AH230" i="7"/>
  <c r="DD230" i="7" s="1"/>
  <c r="DM230" i="7" s="1"/>
  <c r="AH262" i="7"/>
  <c r="DD262" i="7" s="1"/>
  <c r="DM262" i="7" s="1"/>
  <c r="AJ262" i="7"/>
  <c r="AH273" i="7"/>
  <c r="DD273" i="7" s="1"/>
  <c r="DM273" i="7" s="1"/>
  <c r="AH272" i="7"/>
  <c r="DD272" i="7" s="1"/>
  <c r="DM272" i="7" s="1"/>
  <c r="AH292" i="7"/>
  <c r="DF292" i="7" s="1"/>
  <c r="AJ292" i="7"/>
  <c r="AH304" i="7"/>
  <c r="DD304" i="7" s="1"/>
  <c r="DM304" i="7" s="1"/>
  <c r="AO8" i="7"/>
  <c r="AX8" i="7" s="1"/>
  <c r="AF31" i="7"/>
  <c r="BU31" i="7" s="1"/>
  <c r="AF34" i="7"/>
  <c r="CA34" i="7" s="1"/>
  <c r="AF47" i="7"/>
  <c r="AF77" i="7"/>
  <c r="CA77" i="7" s="1"/>
  <c r="AF89" i="7"/>
  <c r="AF105" i="7"/>
  <c r="AF131" i="7"/>
  <c r="AF155" i="7"/>
  <c r="AF167" i="7"/>
  <c r="AF154" i="7"/>
  <c r="BT154" i="7" s="1"/>
  <c r="AF178" i="7"/>
  <c r="BY178" i="7" s="1"/>
  <c r="AF201" i="7"/>
  <c r="BW201" i="7" s="1"/>
  <c r="AF216" i="7"/>
  <c r="AF255" i="7"/>
  <c r="AF249" i="7"/>
  <c r="BY249" i="7" s="1"/>
  <c r="AF264" i="7"/>
  <c r="AF273" i="7"/>
  <c r="BT273" i="7" s="1"/>
  <c r="AF315" i="7"/>
  <c r="BW315" i="7" s="1"/>
  <c r="T315" i="7"/>
  <c r="F315" i="7" s="1"/>
  <c r="AG55" i="7"/>
  <c r="AE55" i="7"/>
  <c r="T55" i="7" s="1"/>
  <c r="F55" i="7" s="1"/>
  <c r="AE65" i="7"/>
  <c r="AG65" i="7"/>
  <c r="AG54" i="7"/>
  <c r="AE54" i="7"/>
  <c r="AG79" i="7"/>
  <c r="CL79" i="7" s="1"/>
  <c r="AE79" i="7"/>
  <c r="BB79" i="7" s="1"/>
  <c r="AG104" i="7"/>
  <c r="CQ104" i="7" s="1"/>
  <c r="AE104" i="7"/>
  <c r="BG104" i="7" s="1"/>
  <c r="AE107" i="7"/>
  <c r="BC107" i="7" s="1"/>
  <c r="BL107" i="7" s="1"/>
  <c r="AG107" i="7"/>
  <c r="CM107" i="7" s="1"/>
  <c r="AG125" i="7"/>
  <c r="CL125" i="7" s="1"/>
  <c r="AE125" i="7"/>
  <c r="BB125" i="7" s="1"/>
  <c r="AE156" i="7"/>
  <c r="AG156" i="7"/>
  <c r="AE180" i="7"/>
  <c r="AG180" i="7"/>
  <c r="CN180" i="7" s="1"/>
  <c r="AG189" i="7"/>
  <c r="AE189" i="7"/>
  <c r="AE199" i="7"/>
  <c r="AG199" i="7"/>
  <c r="AG192" i="7"/>
  <c r="AE192" i="7"/>
  <c r="BE192" i="7" s="1"/>
  <c r="AE231" i="7"/>
  <c r="BE231" i="7" s="1"/>
  <c r="AG231" i="7"/>
  <c r="CO231" i="7" s="1"/>
  <c r="AG241" i="7"/>
  <c r="CO241" i="7" s="1"/>
  <c r="AE241" i="7"/>
  <c r="BE241" i="7" s="1"/>
  <c r="AG262" i="7"/>
  <c r="CL262" i="7" s="1"/>
  <c r="AE262" i="7"/>
  <c r="BB262" i="7" s="1"/>
  <c r="AG270" i="7"/>
  <c r="AE270" i="7"/>
  <c r="AE278" i="7"/>
  <c r="BD278" i="7" s="1"/>
  <c r="AG278" i="7"/>
  <c r="AE315" i="7"/>
  <c r="AG315" i="7"/>
  <c r="AJ14" i="7"/>
  <c r="AH14" i="7"/>
  <c r="DK5" i="7"/>
  <c r="CA5" i="7"/>
  <c r="AQ5" i="7"/>
  <c r="AZ5" i="7" s="1"/>
  <c r="BW24" i="7"/>
  <c r="BE65" i="7"/>
  <c r="CO65" i="7"/>
  <c r="DG84" i="7"/>
  <c r="CO199" i="7"/>
  <c r="BE199" i="7"/>
  <c r="CO315" i="7"/>
  <c r="BE315" i="7"/>
  <c r="AM315" i="7"/>
  <c r="AL21" i="7"/>
  <c r="AU21" i="7" s="1"/>
  <c r="AL72" i="7"/>
  <c r="AU72" i="7" s="1"/>
  <c r="AL103" i="7"/>
  <c r="AU103" i="7" s="1"/>
  <c r="AL139" i="7"/>
  <c r="AU139" i="7" s="1"/>
  <c r="BV167" i="7"/>
  <c r="AL203" i="7"/>
  <c r="AU203" i="7" s="1"/>
  <c r="AL237" i="7"/>
  <c r="AU237" i="7" s="1"/>
  <c r="CP11" i="7"/>
  <c r="BX11" i="7"/>
  <c r="BF11" i="7"/>
  <c r="AN11" i="7"/>
  <c r="AW11" i="7" s="1"/>
  <c r="CO11" i="7"/>
  <c r="BE11" i="7"/>
  <c r="AM11" i="7"/>
  <c r="AV11" i="7" s="1"/>
  <c r="AM13" i="7"/>
  <c r="AV13" i="7" s="1"/>
  <c r="DG13" i="7"/>
  <c r="CA105" i="7"/>
  <c r="AQ115" i="7"/>
  <c r="AZ115" i="7" s="1"/>
  <c r="AQ198" i="7"/>
  <c r="AZ198" i="7" s="1"/>
  <c r="AQ285" i="7"/>
  <c r="AZ285" i="7" s="1"/>
  <c r="AQ309" i="7"/>
  <c r="AF25" i="7"/>
  <c r="CR54" i="7"/>
  <c r="BH54" i="7"/>
  <c r="AP285" i="7"/>
  <c r="AY285" i="7" s="1"/>
  <c r="CQ65" i="7"/>
  <c r="BG65" i="7"/>
  <c r="DI85" i="7"/>
  <c r="BY117" i="7"/>
  <c r="AO245" i="7"/>
  <c r="AX245" i="7" s="1"/>
  <c r="DM13" i="7"/>
  <c r="AN20" i="7"/>
  <c r="AW20" i="7" s="1"/>
  <c r="AN57" i="7"/>
  <c r="AW57" i="7" s="1"/>
  <c r="AN177" i="7"/>
  <c r="AW177" i="7" s="1"/>
  <c r="AN195" i="7"/>
  <c r="AW195" i="7" s="1"/>
  <c r="AN236" i="7"/>
  <c r="AW236" i="7" s="1"/>
  <c r="AN237" i="7"/>
  <c r="AW237" i="7" s="1"/>
  <c r="AK23" i="7"/>
  <c r="AT23" i="7" s="1"/>
  <c r="AH163" i="7"/>
  <c r="DD163" i="7" s="1"/>
  <c r="DM163" i="7" s="1"/>
  <c r="AH302" i="7"/>
  <c r="DD302" i="7" s="1"/>
  <c r="DM302" i="7" s="1"/>
  <c r="AF192" i="7"/>
  <c r="T192" i="7"/>
  <c r="F192" i="7" s="1"/>
  <c r="AG39" i="7"/>
  <c r="CP39" i="7" s="1"/>
  <c r="AE39" i="7"/>
  <c r="BB39" i="7" s="1"/>
  <c r="AE135" i="7"/>
  <c r="AG135" i="7"/>
  <c r="CP135" i="7" s="1"/>
  <c r="AG238" i="7"/>
  <c r="CR238" i="7" s="1"/>
  <c r="AE238" i="7"/>
  <c r="CP6" i="7"/>
  <c r="BF6" i="7"/>
  <c r="AN6" i="7"/>
  <c r="AW6" i="7" s="1"/>
  <c r="AM204" i="7"/>
  <c r="AV204" i="7" s="1"/>
  <c r="DK23" i="7"/>
  <c r="AQ23" i="7"/>
  <c r="AZ23" i="7" s="1"/>
  <c r="DK230" i="7"/>
  <c r="BX201" i="7"/>
  <c r="AM29" i="7"/>
  <c r="AV29" i="7" s="1"/>
  <c r="AK57" i="7"/>
  <c r="AT57" i="7" s="1"/>
  <c r="AK253" i="7"/>
  <c r="AT253" i="7" s="1"/>
  <c r="BE17" i="7"/>
  <c r="AH25" i="7"/>
  <c r="DD25" i="7" s="1"/>
  <c r="DM25" i="7" s="1"/>
  <c r="BT25" i="7"/>
  <c r="AH39" i="7"/>
  <c r="AH57" i="7"/>
  <c r="AH85" i="7"/>
  <c r="DD85" i="7" s="1"/>
  <c r="DM85" i="7" s="1"/>
  <c r="AH86" i="7"/>
  <c r="DD86" i="7" s="1"/>
  <c r="DM86" i="7" s="1"/>
  <c r="AJ86" i="7"/>
  <c r="CL104" i="7"/>
  <c r="BB104" i="7"/>
  <c r="AH104" i="7"/>
  <c r="DI104" i="7" s="1"/>
  <c r="AH127" i="7"/>
  <c r="DK127" i="7" s="1"/>
  <c r="AJ144" i="7"/>
  <c r="AH144" i="7"/>
  <c r="DD144" i="7" s="1"/>
  <c r="DM144" i="7" s="1"/>
  <c r="DD138" i="7"/>
  <c r="DM138" i="7" s="1"/>
  <c r="AJ138" i="7"/>
  <c r="AH138" i="7"/>
  <c r="AH158" i="7"/>
  <c r="DD158" i="7" s="1"/>
  <c r="DM158" i="7" s="1"/>
  <c r="AH181" i="7"/>
  <c r="DD181" i="7" s="1"/>
  <c r="DM181" i="7" s="1"/>
  <c r="AJ181" i="7"/>
  <c r="AH205" i="7"/>
  <c r="DD205" i="7" s="1"/>
  <c r="DM205" i="7" s="1"/>
  <c r="AH214" i="7"/>
  <c r="DG214" i="7" s="1"/>
  <c r="DD214" i="7"/>
  <c r="DM214" i="7" s="1"/>
  <c r="AH235" i="7"/>
  <c r="DH235" i="7" s="1"/>
  <c r="AH229" i="7"/>
  <c r="AH268" i="7"/>
  <c r="DD268" i="7" s="1"/>
  <c r="DM268" i="7" s="1"/>
  <c r="AH291" i="7"/>
  <c r="DD291" i="7" s="1"/>
  <c r="DM291" i="7" s="1"/>
  <c r="AH296" i="7"/>
  <c r="DD296" i="7" s="1"/>
  <c r="DM296" i="7" s="1"/>
  <c r="AH307" i="7"/>
  <c r="CN8" i="7"/>
  <c r="BD8" i="7"/>
  <c r="AL8" i="7"/>
  <c r="AU8" i="7" s="1"/>
  <c r="DF14" i="7"/>
  <c r="AL14" i="7"/>
  <c r="AU14" i="7" s="1"/>
  <c r="AF26" i="7"/>
  <c r="CA26" i="7" s="1"/>
  <c r="AF49" i="7"/>
  <c r="BZ49" i="7" s="1"/>
  <c r="AF42" i="7"/>
  <c r="BW42" i="7" s="1"/>
  <c r="AF83" i="7"/>
  <c r="BZ83" i="7" s="1"/>
  <c r="AF91" i="7"/>
  <c r="AF117" i="7"/>
  <c r="AF118" i="7"/>
  <c r="BX118" i="7" s="1"/>
  <c r="AF151" i="7"/>
  <c r="BV151" i="7" s="1"/>
  <c r="AF169" i="7"/>
  <c r="AF149" i="7"/>
  <c r="AF194" i="7"/>
  <c r="AF196" i="7"/>
  <c r="BV196" i="7" s="1"/>
  <c r="AF211" i="7"/>
  <c r="BX211" i="7" s="1"/>
  <c r="AF239" i="7"/>
  <c r="AF267" i="7"/>
  <c r="BZ267" i="7" s="1"/>
  <c r="AF260" i="7"/>
  <c r="BY260" i="7" s="1"/>
  <c r="AF293" i="7"/>
  <c r="BW293" i="7" s="1"/>
  <c r="AF314" i="7"/>
  <c r="BZ314" i="7" s="1"/>
  <c r="BE39" i="7"/>
  <c r="CO39" i="7"/>
  <c r="AG35" i="7"/>
  <c r="CO35" i="7" s="1"/>
  <c r="AE35" i="7"/>
  <c r="BE35" i="7" s="1"/>
  <c r="AG17" i="7"/>
  <c r="CQ17" i="7" s="1"/>
  <c r="AE17" i="7"/>
  <c r="BG17" i="7" s="1"/>
  <c r="AG70" i="7"/>
  <c r="AE70" i="7"/>
  <c r="AG49" i="7"/>
  <c r="CQ49" i="7" s="1"/>
  <c r="AE49" i="7"/>
  <c r="BH49" i="7" s="1"/>
  <c r="AG86" i="7"/>
  <c r="CL86" i="7" s="1"/>
  <c r="AE86" i="7"/>
  <c r="BB86" i="7" s="1"/>
  <c r="AG116" i="7"/>
  <c r="AE116" i="7"/>
  <c r="AG113" i="7"/>
  <c r="CS113" i="7" s="1"/>
  <c r="AE113" i="7"/>
  <c r="BI113" i="7" s="1"/>
  <c r="AG141" i="7"/>
  <c r="CM141" i="7" s="1"/>
  <c r="AE141" i="7"/>
  <c r="AG162" i="7"/>
  <c r="CO162" i="7" s="1"/>
  <c r="AE162" i="7"/>
  <c r="BE162" i="7" s="1"/>
  <c r="AG163" i="7"/>
  <c r="CL163" i="7" s="1"/>
  <c r="AE163" i="7"/>
  <c r="BB163" i="7" s="1"/>
  <c r="AE193" i="7"/>
  <c r="BB193" i="7" s="1"/>
  <c r="AG193" i="7"/>
  <c r="CL193" i="7" s="1"/>
  <c r="AG213" i="7"/>
  <c r="CO213" i="7" s="1"/>
  <c r="AE213" i="7"/>
  <c r="BE213" i="7" s="1"/>
  <c r="AE219" i="7"/>
  <c r="BI219" i="7" s="1"/>
  <c r="AG219" i="7"/>
  <c r="CS219" i="7" s="1"/>
  <c r="AG244" i="7"/>
  <c r="AE244" i="7"/>
  <c r="BD244" i="7" s="1"/>
  <c r="AG234" i="7"/>
  <c r="CN234" i="7" s="1"/>
  <c r="AE234" i="7"/>
  <c r="AG240" i="7"/>
  <c r="CQ240" i="7" s="1"/>
  <c r="AE240" i="7"/>
  <c r="AE290" i="7"/>
  <c r="BH290" i="7" s="1"/>
  <c r="AG290" i="7"/>
  <c r="CR290" i="7" s="1"/>
  <c r="AE302" i="7"/>
  <c r="BB302" i="7" s="1"/>
  <c r="AG302" i="7"/>
  <c r="CL302" i="7" s="1"/>
  <c r="AE308" i="7"/>
  <c r="BC308" i="7" s="1"/>
  <c r="AG308" i="7"/>
  <c r="CM308" i="7" s="1"/>
  <c r="AO12" i="7"/>
  <c r="AX12" i="7" s="1"/>
  <c r="CQ12" i="7"/>
  <c r="DI12" i="7"/>
  <c r="AD211" i="7"/>
  <c r="AN211" i="7" s="1"/>
  <c r="AW211" i="7" s="1"/>
  <c r="AM38" i="7"/>
  <c r="AV38" i="7" s="1"/>
  <c r="DG154" i="7"/>
  <c r="BW154" i="7"/>
  <c r="AM209" i="7"/>
  <c r="AV209" i="7" s="1"/>
  <c r="AM246" i="7"/>
  <c r="AV246" i="7" s="1"/>
  <c r="AM267" i="7"/>
  <c r="AV267" i="7" s="1"/>
  <c r="CO308" i="7"/>
  <c r="AL28" i="7"/>
  <c r="AU28" i="7" s="1"/>
  <c r="AL74" i="7"/>
  <c r="AU74" i="7" s="1"/>
  <c r="AL126" i="7"/>
  <c r="AU126" i="7" s="1"/>
  <c r="AL211" i="7"/>
  <c r="AU211" i="7" s="1"/>
  <c r="BV211" i="7"/>
  <c r="AL209" i="7"/>
  <c r="AU209" i="7" s="1"/>
  <c r="AL231" i="7"/>
  <c r="AU231" i="7" s="1"/>
  <c r="AL301" i="7"/>
  <c r="AU301" i="7" s="1"/>
  <c r="DK10" i="7"/>
  <c r="AQ10" i="7"/>
  <c r="AZ10" i="7" s="1"/>
  <c r="DJ10" i="7"/>
  <c r="AP10" i="7"/>
  <c r="AY10" i="7" s="1"/>
  <c r="DH10" i="7"/>
  <c r="AN10" i="7"/>
  <c r="AW10" i="7" s="1"/>
  <c r="AQ72" i="7"/>
  <c r="AZ72" i="7" s="1"/>
  <c r="AQ58" i="7"/>
  <c r="AZ58" i="7" s="1"/>
  <c r="AQ139" i="7"/>
  <c r="AZ139" i="7" s="1"/>
  <c r="CS193" i="7"/>
  <c r="AQ246" i="7"/>
  <c r="AZ246" i="7" s="1"/>
  <c r="BV24" i="7"/>
  <c r="AP38" i="7"/>
  <c r="AY38" i="7" s="1"/>
  <c r="DJ30" i="7"/>
  <c r="CR49" i="7"/>
  <c r="AP99" i="7"/>
  <c r="AY99" i="7" s="1"/>
  <c r="AP102" i="7"/>
  <c r="AY102" i="7" s="1"/>
  <c r="BZ118" i="7"/>
  <c r="AP118" i="7"/>
  <c r="AY118" i="7" s="1"/>
  <c r="BZ155" i="7"/>
  <c r="AP177" i="7"/>
  <c r="AY177" i="7" s="1"/>
  <c r="AP253" i="7"/>
  <c r="AY253" i="7" s="1"/>
  <c r="AP297" i="7"/>
  <c r="AY297" i="7" s="1"/>
  <c r="DI30" i="7"/>
  <c r="CQ54" i="7"/>
  <c r="BG54" i="7"/>
  <c r="AO110" i="7"/>
  <c r="AX110" i="7" s="1"/>
  <c r="BY192" i="7"/>
  <c r="CQ192" i="7"/>
  <c r="BG192" i="7"/>
  <c r="CQ189" i="7"/>
  <c r="BG189" i="7"/>
  <c r="DI230" i="7"/>
  <c r="AO285" i="7"/>
  <c r="AX285" i="7" s="1"/>
  <c r="AK28" i="7"/>
  <c r="AT28" i="7" s="1"/>
  <c r="AN64" i="7"/>
  <c r="AW64" i="7" s="1"/>
  <c r="AN52" i="7"/>
  <c r="AW52" i="7" s="1"/>
  <c r="AN102" i="7"/>
  <c r="AW102" i="7" s="1"/>
  <c r="BF135" i="7"/>
  <c r="AN118" i="7"/>
  <c r="AW118" i="7" s="1"/>
  <c r="AN136" i="7"/>
  <c r="AW136" i="7" s="1"/>
  <c r="DH181" i="7"/>
  <c r="AN181" i="7"/>
  <c r="AW181" i="7" s="1"/>
  <c r="BX216" i="7"/>
  <c r="CP241" i="7"/>
  <c r="AN301" i="7"/>
  <c r="AW301" i="7" s="1"/>
  <c r="AP14" i="7"/>
  <c r="AY14" i="7" s="1"/>
  <c r="AK92" i="7"/>
  <c r="AT92" i="7" s="1"/>
  <c r="AK258" i="7"/>
  <c r="AT258" i="7" s="1"/>
  <c r="DE258" i="7"/>
  <c r="AH40" i="7"/>
  <c r="DJ40" i="7" s="1"/>
  <c r="AH109" i="7"/>
  <c r="AH213" i="7"/>
  <c r="DG213" i="7" s="1"/>
  <c r="AF171" i="7"/>
  <c r="BV171" i="7" s="1"/>
  <c r="AF287" i="7"/>
  <c r="BU287" i="7" s="1"/>
  <c r="AG38" i="7"/>
  <c r="CO38" i="7" s="1"/>
  <c r="AE38" i="7"/>
  <c r="BE38" i="7" s="1"/>
  <c r="AG137" i="7"/>
  <c r="CO137" i="7" s="1"/>
  <c r="AE137" i="7"/>
  <c r="AG227" i="7"/>
  <c r="CN227" i="7" s="1"/>
  <c r="AE227" i="7"/>
  <c r="BE227" i="7" s="1"/>
  <c r="BE137" i="7"/>
  <c r="AM316" i="7"/>
  <c r="AL316" i="7"/>
  <c r="AQ50" i="7"/>
  <c r="AZ50" i="7" s="1"/>
  <c r="AG24" i="7"/>
  <c r="CN24" i="7" s="1"/>
  <c r="AE24" i="7"/>
  <c r="T24" i="7" s="1"/>
  <c r="F24" i="7" s="1"/>
  <c r="CM54" i="7"/>
  <c r="BC54" i="7"/>
  <c r="BL54" i="7" s="1"/>
  <c r="AK66" i="7"/>
  <c r="AT66" i="7" s="1"/>
  <c r="AK76" i="7"/>
  <c r="AT76" i="7" s="1"/>
  <c r="AK102" i="7"/>
  <c r="AT102" i="7" s="1"/>
  <c r="BU131" i="7"/>
  <c r="AK131" i="7"/>
  <c r="AT131" i="7" s="1"/>
  <c r="BU155" i="7"/>
  <c r="AK198" i="7"/>
  <c r="AT198" i="7" s="1"/>
  <c r="AK251" i="7"/>
  <c r="AT251" i="7" s="1"/>
  <c r="BU264" i="7"/>
  <c r="BU314" i="7"/>
  <c r="AG16" i="7"/>
  <c r="CM16" i="7" s="1"/>
  <c r="AE16" i="7"/>
  <c r="BC16" i="7" s="1"/>
  <c r="BL16" i="7" s="1"/>
  <c r="CO8" i="7"/>
  <c r="BE8" i="7"/>
  <c r="AM8" i="7"/>
  <c r="AV8" i="7" s="1"/>
  <c r="AJ20" i="7"/>
  <c r="AH20" i="7"/>
  <c r="DH20" i="7" s="1"/>
  <c r="BB17" i="7"/>
  <c r="AH17" i="7"/>
  <c r="DI17" i="7" s="1"/>
  <c r="AJ66" i="7"/>
  <c r="AH66" i="7"/>
  <c r="DJ66" i="7" s="1"/>
  <c r="AH81" i="7"/>
  <c r="DE81" i="7" s="1"/>
  <c r="AJ92" i="7"/>
  <c r="AH92" i="7"/>
  <c r="DF92" i="7" s="1"/>
  <c r="AJ110" i="7"/>
  <c r="AH110" i="7"/>
  <c r="DD110" i="7" s="1"/>
  <c r="DM110" i="7" s="1"/>
  <c r="AH130" i="7"/>
  <c r="DG130" i="7" s="1"/>
  <c r="AJ120" i="7"/>
  <c r="AH120" i="7"/>
  <c r="DD120" i="7" s="1"/>
  <c r="DM120" i="7" s="1"/>
  <c r="AH160" i="7"/>
  <c r="DD160" i="7" s="1"/>
  <c r="DM160" i="7" s="1"/>
  <c r="AH165" i="7"/>
  <c r="DD165" i="7" s="1"/>
  <c r="DM165" i="7" s="1"/>
  <c r="AH187" i="7"/>
  <c r="DK187" i="7" s="1"/>
  <c r="AH200" i="7"/>
  <c r="DH200" i="7" s="1"/>
  <c r="AH225" i="7"/>
  <c r="DD225" i="7" s="1"/>
  <c r="DM225" i="7" s="1"/>
  <c r="AJ240" i="7"/>
  <c r="AH240" i="7"/>
  <c r="DD240" i="7" s="1"/>
  <c r="DM240" i="7" s="1"/>
  <c r="AJ258" i="7"/>
  <c r="AH258" i="7"/>
  <c r="DD258" i="7" s="1"/>
  <c r="DM258" i="7" s="1"/>
  <c r="AH269" i="7"/>
  <c r="DK269" i="7" s="1"/>
  <c r="AH290" i="7"/>
  <c r="DJ290" i="7" s="1"/>
  <c r="CL290" i="7"/>
  <c r="BB290" i="7"/>
  <c r="DD290" i="7"/>
  <c r="DM290" i="7" s="1"/>
  <c r="BB308" i="7"/>
  <c r="AH308" i="7"/>
  <c r="DD308" i="7" s="1"/>
  <c r="AH305" i="7"/>
  <c r="DJ305" i="7" s="1"/>
  <c r="CQ7" i="7"/>
  <c r="BY7" i="7"/>
  <c r="BG7" i="7"/>
  <c r="AO7" i="7"/>
  <c r="AX7" i="7" s="1"/>
  <c r="AQ12" i="7"/>
  <c r="AZ12" i="7" s="1"/>
  <c r="CS12" i="7"/>
  <c r="DK12" i="7"/>
  <c r="AF37" i="7"/>
  <c r="AF97" i="7"/>
  <c r="BZ97" i="7" s="1"/>
  <c r="AF58" i="7"/>
  <c r="CA58" i="7" s="1"/>
  <c r="AF90" i="7"/>
  <c r="BZ90" i="7" s="1"/>
  <c r="AF69" i="7"/>
  <c r="BY69" i="7" s="1"/>
  <c r="AF100" i="7"/>
  <c r="BU100" i="7" s="1"/>
  <c r="AF132" i="7"/>
  <c r="BY132" i="7" s="1"/>
  <c r="AF147" i="7"/>
  <c r="BV147" i="7" s="1"/>
  <c r="T162" i="7"/>
  <c r="F162" i="7" s="1"/>
  <c r="AF162" i="7"/>
  <c r="BW162" i="7" s="1"/>
  <c r="AF185" i="7"/>
  <c r="BX185" i="7" s="1"/>
  <c r="T199" i="7"/>
  <c r="F199" i="7" s="1"/>
  <c r="AF199" i="7"/>
  <c r="BW199" i="7" s="1"/>
  <c r="AF210" i="7"/>
  <c r="AF217" i="7"/>
  <c r="BZ217" i="7" s="1"/>
  <c r="AF242" i="7"/>
  <c r="AF268" i="7"/>
  <c r="BT268" i="7" s="1"/>
  <c r="AF271" i="7"/>
  <c r="BW271" i="7" s="1"/>
  <c r="AF286" i="7"/>
  <c r="BU286" i="7" s="1"/>
  <c r="AF307" i="7"/>
  <c r="BW307" i="7" s="1"/>
  <c r="AE30" i="7"/>
  <c r="BE30" i="7" s="1"/>
  <c r="AG30" i="7"/>
  <c r="CL30" i="7" s="1"/>
  <c r="AG33" i="7"/>
  <c r="CN33" i="7" s="1"/>
  <c r="AE33" i="7"/>
  <c r="BD33" i="7" s="1"/>
  <c r="AG67" i="7"/>
  <c r="CO67" i="7" s="1"/>
  <c r="AE67" i="7"/>
  <c r="BE67" i="7" s="1"/>
  <c r="AE81" i="7"/>
  <c r="AG81" i="7"/>
  <c r="CM81" i="7" s="1"/>
  <c r="AE92" i="7"/>
  <c r="BD92" i="7" s="1"/>
  <c r="AG92" i="7"/>
  <c r="AG118" i="7"/>
  <c r="CP118" i="7" s="1"/>
  <c r="AE118" i="7"/>
  <c r="BF118" i="7" s="1"/>
  <c r="AG127" i="7"/>
  <c r="CL127" i="7" s="1"/>
  <c r="AE127" i="7"/>
  <c r="BB127" i="7" s="1"/>
  <c r="AG120" i="7"/>
  <c r="CL120" i="7" s="1"/>
  <c r="AE120" i="7"/>
  <c r="BB120" i="7" s="1"/>
  <c r="AG143" i="7"/>
  <c r="AE143" i="7"/>
  <c r="AG158" i="7"/>
  <c r="CL158" i="7" s="1"/>
  <c r="AE158" i="7"/>
  <c r="BB158" i="7" s="1"/>
  <c r="AG187" i="7"/>
  <c r="CS187" i="7" s="1"/>
  <c r="AE187" i="7"/>
  <c r="BI187" i="7" s="1"/>
  <c r="AG205" i="7"/>
  <c r="AE205" i="7"/>
  <c r="BB205" i="7" s="1"/>
  <c r="AG222" i="7"/>
  <c r="AE222" i="7"/>
  <c r="AE252" i="7"/>
  <c r="BG252" i="7" s="1"/>
  <c r="AG252" i="7"/>
  <c r="CQ252" i="7" s="1"/>
  <c r="AG246" i="7"/>
  <c r="CO246" i="7" s="1"/>
  <c r="AE246" i="7"/>
  <c r="BI246" i="7" s="1"/>
  <c r="AG251" i="7"/>
  <c r="CR251" i="7" s="1"/>
  <c r="AE251" i="7"/>
  <c r="BH251" i="7" s="1"/>
  <c r="AE285" i="7"/>
  <c r="BI285" i="7" s="1"/>
  <c r="AG285" i="7"/>
  <c r="CS285" i="7" s="1"/>
  <c r="AE301" i="7"/>
  <c r="BD301" i="7" s="1"/>
  <c r="AG301" i="7"/>
  <c r="CN301" i="7" s="1"/>
  <c r="AG303" i="7"/>
  <c r="AE303" i="7"/>
  <c r="T303" i="7" s="1"/>
  <c r="F303" i="7" s="1"/>
  <c r="CR11" i="7"/>
  <c r="BZ11" i="7"/>
  <c r="BH11" i="7"/>
  <c r="AP11" i="7"/>
  <c r="AY11" i="7" s="1"/>
  <c r="DJ22" i="7"/>
  <c r="AD47" i="7"/>
  <c r="AD271" i="7"/>
  <c r="AM271" i="7" s="1"/>
  <c r="AV271" i="7" s="1"/>
  <c r="AD257" i="7"/>
  <c r="AN257" i="7" s="1"/>
  <c r="AW257" i="7" s="1"/>
  <c r="AD291" i="7"/>
  <c r="AJ291" i="7" s="1"/>
  <c r="AD302" i="7"/>
  <c r="AJ302" i="7" s="1"/>
  <c r="DG30" i="7"/>
  <c r="DG40" i="7"/>
  <c r="DG41" i="7"/>
  <c r="AM128" i="7"/>
  <c r="AV128" i="7" s="1"/>
  <c r="AM170" i="7"/>
  <c r="AV170" i="7" s="1"/>
  <c r="DG172" i="7"/>
  <c r="AM172" i="7"/>
  <c r="AV172" i="7" s="1"/>
  <c r="AM182" i="7"/>
  <c r="AV182" i="7" s="1"/>
  <c r="DG194" i="7"/>
  <c r="AM258" i="7"/>
  <c r="AV258" i="7" s="1"/>
  <c r="DG258" i="7"/>
  <c r="AM262" i="7"/>
  <c r="AV262" i="7" s="1"/>
  <c r="BE262" i="7"/>
  <c r="DG262" i="7"/>
  <c r="CO262" i="7"/>
  <c r="E261" i="12" s="1"/>
  <c r="BW273" i="7"/>
  <c r="DG273" i="7"/>
  <c r="CO285" i="7"/>
  <c r="AM285" i="7"/>
  <c r="AV285" i="7" s="1"/>
  <c r="AL115" i="7"/>
  <c r="AU115" i="7" s="1"/>
  <c r="AL136" i="7"/>
  <c r="AU136" i="7" s="1"/>
  <c r="AL198" i="7"/>
  <c r="AU198" i="7" s="1"/>
  <c r="AL262" i="7"/>
  <c r="AU262" i="7" s="1"/>
  <c r="CN262" i="7"/>
  <c r="BD262" i="7"/>
  <c r="DF262" i="7"/>
  <c r="CN238" i="7"/>
  <c r="AL309" i="7"/>
  <c r="DG6" i="7"/>
  <c r="CO6" i="7"/>
  <c r="BE6" i="7"/>
  <c r="AM6" i="7"/>
  <c r="AV6" i="7" s="1"/>
  <c r="AQ195" i="7"/>
  <c r="AZ195" i="7" s="1"/>
  <c r="AQ204" i="7"/>
  <c r="AZ204" i="7" s="1"/>
  <c r="DK214" i="7"/>
  <c r="CS231" i="7"/>
  <c r="AQ231" i="7"/>
  <c r="AZ231" i="7" s="1"/>
  <c r="DK258" i="7"/>
  <c r="AQ258" i="7"/>
  <c r="AZ258" i="7" s="1"/>
  <c r="AG19" i="7"/>
  <c r="CN19" i="7" s="1"/>
  <c r="AE19" i="7"/>
  <c r="CR79" i="7"/>
  <c r="AP66" i="7"/>
  <c r="AY66" i="7" s="1"/>
  <c r="AP97" i="7"/>
  <c r="AY97" i="7" s="1"/>
  <c r="DJ125" i="7"/>
  <c r="CR125" i="7"/>
  <c r="BH125" i="7"/>
  <c r="DJ138" i="7"/>
  <c r="AP138" i="7"/>
  <c r="AY138" i="7" s="1"/>
  <c r="BZ171" i="7"/>
  <c r="AP223" i="7"/>
  <c r="AY223" i="7" s="1"/>
  <c r="AP267" i="7"/>
  <c r="AY267" i="7" s="1"/>
  <c r="BH278" i="7"/>
  <c r="DI25" i="7"/>
  <c r="BY25" i="7"/>
  <c r="BY49" i="7"/>
  <c r="BG49" i="7"/>
  <c r="DI41" i="7"/>
  <c r="CQ107" i="7"/>
  <c r="BG107" i="7"/>
  <c r="AO112" i="7"/>
  <c r="AX112" i="7" s="1"/>
  <c r="DI168" i="7"/>
  <c r="BY196" i="7"/>
  <c r="AO211" i="7"/>
  <c r="AX211" i="7" s="1"/>
  <c r="BY211" i="7"/>
  <c r="DI205" i="7"/>
  <c r="AO205" i="7"/>
  <c r="AX205" i="7" s="1"/>
  <c r="CQ227" i="7"/>
  <c r="BG227" i="7"/>
  <c r="AO247" i="7"/>
  <c r="AX247" i="7" s="1"/>
  <c r="BY287" i="7"/>
  <c r="BY293" i="7"/>
  <c r="BX37" i="7"/>
  <c r="CP55" i="7"/>
  <c r="BF55" i="7"/>
  <c r="AN55" i="7"/>
  <c r="AW55" i="7" s="1"/>
  <c r="AN97" i="7"/>
  <c r="AW97" i="7" s="1"/>
  <c r="DH125" i="7"/>
  <c r="CP125" i="7"/>
  <c r="BF125" i="7"/>
  <c r="DH138" i="7"/>
  <c r="AN138" i="7"/>
  <c r="AW138" i="7" s="1"/>
  <c r="BX151" i="7"/>
  <c r="AN223" i="7"/>
  <c r="AW223" i="7" s="1"/>
  <c r="AN267" i="7"/>
  <c r="AW267" i="7" s="1"/>
  <c r="DH302" i="7"/>
  <c r="AN302" i="7"/>
  <c r="AW302" i="7" s="1"/>
  <c r="BF302" i="7"/>
  <c r="CP302" i="7"/>
  <c r="BU105" i="7"/>
  <c r="AH75" i="7"/>
  <c r="AJ136" i="7"/>
  <c r="AH136" i="7"/>
  <c r="DD136" i="7" s="1"/>
  <c r="DM136" i="7" s="1"/>
  <c r="AH224" i="7"/>
  <c r="DF224" i="7" s="1"/>
  <c r="AF36" i="7"/>
  <c r="BU36" i="7" s="1"/>
  <c r="AF174" i="7"/>
  <c r="BY174" i="7" s="1"/>
  <c r="AF303" i="7"/>
  <c r="AG102" i="7"/>
  <c r="CR102" i="7" s="1"/>
  <c r="AE102" i="7"/>
  <c r="BH102" i="7" s="1"/>
  <c r="AG176" i="7"/>
  <c r="CO176" i="7" s="1"/>
  <c r="AE176" i="7"/>
  <c r="BD176" i="7" s="1"/>
  <c r="AG245" i="7"/>
  <c r="CQ245" i="7" s="1"/>
  <c r="AE245" i="7"/>
  <c r="BB245" i="7" s="1"/>
  <c r="CO135" i="7"/>
  <c r="BE135" i="7"/>
  <c r="AM228" i="7"/>
  <c r="AV228" i="7" s="1"/>
  <c r="BW314" i="7"/>
  <c r="BV180" i="7"/>
  <c r="BD180" i="7"/>
  <c r="AL244" i="7"/>
  <c r="AU244" i="7" s="1"/>
  <c r="CN244" i="7"/>
  <c r="CS162" i="7"/>
  <c r="BI162" i="7"/>
  <c r="AQ316" i="7"/>
  <c r="DH23" i="7"/>
  <c r="AN23" i="7"/>
  <c r="AW23" i="7" s="1"/>
  <c r="BU26" i="7"/>
  <c r="AK26" i="7"/>
  <c r="AT26" i="7" s="1"/>
  <c r="DE52" i="7"/>
  <c r="AK52" i="7"/>
  <c r="AT52" i="7" s="1"/>
  <c r="AK97" i="7"/>
  <c r="AT97" i="7" s="1"/>
  <c r="AK170" i="7"/>
  <c r="AT170" i="7" s="1"/>
  <c r="DE172" i="7"/>
  <c r="AK172" i="7"/>
  <c r="AT172" i="7" s="1"/>
  <c r="AK237" i="7"/>
  <c r="AT237" i="7" s="1"/>
  <c r="CM238" i="7"/>
  <c r="AF15" i="7"/>
  <c r="CR7" i="7"/>
  <c r="BZ7" i="7"/>
  <c r="BH7" i="7"/>
  <c r="AP7" i="7"/>
  <c r="AY7" i="7" s="1"/>
  <c r="BT36" i="7"/>
  <c r="AH36" i="7"/>
  <c r="DE36" i="7" s="1"/>
  <c r="AH33" i="7"/>
  <c r="DF33" i="7" s="1"/>
  <c r="DD52" i="7"/>
  <c r="DM52" i="7" s="1"/>
  <c r="AJ52" i="7"/>
  <c r="AH52" i="7"/>
  <c r="DH52" i="7" s="1"/>
  <c r="AH88" i="7"/>
  <c r="DG88" i="7" s="1"/>
  <c r="AH96" i="7"/>
  <c r="DD96" i="7" s="1"/>
  <c r="DM96" i="7" s="1"/>
  <c r="AH116" i="7"/>
  <c r="DD116" i="7"/>
  <c r="DM116" i="7" s="1"/>
  <c r="AJ116" i="7"/>
  <c r="CL116" i="7"/>
  <c r="BB116" i="7"/>
  <c r="AJ128" i="7"/>
  <c r="AH128" i="7"/>
  <c r="DD128" i="7" s="1"/>
  <c r="DM128" i="7" s="1"/>
  <c r="AH145" i="7"/>
  <c r="DG145" i="7" s="1"/>
  <c r="AH133" i="7"/>
  <c r="DI133" i="7" s="1"/>
  <c r="AH179" i="7"/>
  <c r="DJ179" i="7" s="1"/>
  <c r="AJ182" i="7"/>
  <c r="AH182" i="7"/>
  <c r="DG182" i="7" s="1"/>
  <c r="AJ195" i="7"/>
  <c r="AH195" i="7"/>
  <c r="DK195" i="7" s="1"/>
  <c r="AH220" i="7"/>
  <c r="DD220" i="7" s="1"/>
  <c r="DM220" i="7" s="1"/>
  <c r="CL245" i="7"/>
  <c r="AJ245" i="7"/>
  <c r="AH245" i="7"/>
  <c r="DI245" i="7" s="1"/>
  <c r="AJ247" i="7"/>
  <c r="AH247" i="7"/>
  <c r="DI247" i="7" s="1"/>
  <c r="AH264" i="7"/>
  <c r="DK264" i="7" s="1"/>
  <c r="BT264" i="7"/>
  <c r="AH289" i="7"/>
  <c r="DF289" i="7" s="1"/>
  <c r="BT287" i="7"/>
  <c r="AH287" i="7"/>
  <c r="DE287" i="7" s="1"/>
  <c r="AH313" i="7"/>
  <c r="DJ313" i="7" s="1"/>
  <c r="AF45" i="7"/>
  <c r="BV45" i="7" s="1"/>
  <c r="AF55" i="7"/>
  <c r="BX55" i="7" s="1"/>
  <c r="AF53" i="7"/>
  <c r="AF72" i="7"/>
  <c r="BV72" i="7" s="1"/>
  <c r="AF102" i="7"/>
  <c r="BZ102" i="7" s="1"/>
  <c r="AF111" i="7"/>
  <c r="BW111" i="7" s="1"/>
  <c r="AF124" i="7"/>
  <c r="BV124" i="7" s="1"/>
  <c r="AF142" i="7"/>
  <c r="BZ142" i="7" s="1"/>
  <c r="AF157" i="7"/>
  <c r="CA157" i="7" s="1"/>
  <c r="AF180" i="7"/>
  <c r="T180" i="7"/>
  <c r="F180" i="7" s="1"/>
  <c r="AF173" i="7"/>
  <c r="BU173" i="7" s="1"/>
  <c r="AF191" i="7"/>
  <c r="BU191" i="7" s="1"/>
  <c r="AF212" i="7"/>
  <c r="BZ212" i="7" s="1"/>
  <c r="AF251" i="7"/>
  <c r="BZ251" i="7" s="1"/>
  <c r="T251" i="7"/>
  <c r="F251" i="7" s="1"/>
  <c r="T244" i="7"/>
  <c r="F244" i="7" s="1"/>
  <c r="AF244" i="7"/>
  <c r="AF275" i="7"/>
  <c r="BX275" i="7" s="1"/>
  <c r="AF282" i="7"/>
  <c r="AF299" i="7"/>
  <c r="AQ21" i="7"/>
  <c r="AZ21" i="7" s="1"/>
  <c r="AG36" i="7"/>
  <c r="CL36" i="7" s="1"/>
  <c r="AE36" i="7"/>
  <c r="T36" i="7" s="1"/>
  <c r="F36" i="7" s="1"/>
  <c r="AG28" i="7"/>
  <c r="CR28" i="7" s="1"/>
  <c r="AE28" i="7"/>
  <c r="BH28" i="7" s="1"/>
  <c r="AG57" i="7"/>
  <c r="AE57" i="7"/>
  <c r="AG88" i="7"/>
  <c r="CM88" i="7" s="1"/>
  <c r="AE88" i="7"/>
  <c r="BC88" i="7" s="1"/>
  <c r="BL88" i="7" s="1"/>
  <c r="AG74" i="7"/>
  <c r="CN74" i="7" s="1"/>
  <c r="AE74" i="7"/>
  <c r="BD74" i="7" s="1"/>
  <c r="AG99" i="7"/>
  <c r="CS99" i="7" s="1"/>
  <c r="AE99" i="7"/>
  <c r="AE130" i="7"/>
  <c r="BE130" i="7" s="1"/>
  <c r="AG130" i="7"/>
  <c r="CO130" i="7" s="1"/>
  <c r="AG115" i="7"/>
  <c r="CN115" i="7" s="1"/>
  <c r="AE115" i="7"/>
  <c r="BD115" i="7" s="1"/>
  <c r="AG138" i="7"/>
  <c r="CR138" i="7" s="1"/>
  <c r="AE138" i="7"/>
  <c r="BB138" i="7" s="1"/>
  <c r="AG165" i="7"/>
  <c r="CL165" i="7" s="1"/>
  <c r="AE165" i="7"/>
  <c r="BB165" i="7" s="1"/>
  <c r="AG182" i="7"/>
  <c r="AE182" i="7"/>
  <c r="AG214" i="7"/>
  <c r="CL214" i="7" s="1"/>
  <c r="AE214" i="7"/>
  <c r="BE214" i="7" s="1"/>
  <c r="AG221" i="7"/>
  <c r="CR221" i="7" s="1"/>
  <c r="AE221" i="7"/>
  <c r="BH221" i="7" s="1"/>
  <c r="AG223" i="7"/>
  <c r="CP223" i="7" s="1"/>
  <c r="AE223" i="7"/>
  <c r="AE229" i="7"/>
  <c r="BF229" i="7" s="1"/>
  <c r="AG229" i="7"/>
  <c r="CL229" i="7" s="1"/>
  <c r="AG271" i="7"/>
  <c r="CO271" i="7" s="1"/>
  <c r="AE271" i="7"/>
  <c r="T271" i="7" s="1"/>
  <c r="F271" i="7" s="1"/>
  <c r="AG279" i="7"/>
  <c r="CM279" i="7" s="1"/>
  <c r="AE279" i="7"/>
  <c r="BC279" i="7" s="1"/>
  <c r="BL279" i="7" s="1"/>
  <c r="AE309" i="7"/>
  <c r="BI309" i="7" s="1"/>
  <c r="AG309" i="7"/>
  <c r="CS309" i="7" s="1"/>
  <c r="AG311" i="7"/>
  <c r="CQ311" i="7" s="1"/>
  <c r="AE311" i="7"/>
  <c r="AL19" i="7"/>
  <c r="AU19" i="7" s="1"/>
  <c r="BD19" i="7"/>
  <c r="AD34" i="7"/>
  <c r="AQ34" i="7" s="1"/>
  <c r="AZ34" i="7" s="1"/>
  <c r="AD108" i="7"/>
  <c r="AD241" i="7"/>
  <c r="AD303" i="7"/>
  <c r="DG25" i="7"/>
  <c r="BW25" i="7"/>
  <c r="AM57" i="7"/>
  <c r="AV57" i="7" s="1"/>
  <c r="BE70" i="7"/>
  <c r="CO70" i="7"/>
  <c r="DG120" i="7"/>
  <c r="BE120" i="7"/>
  <c r="AM120" i="7"/>
  <c r="AV120" i="7" s="1"/>
  <c r="DG104" i="7"/>
  <c r="BE104" i="7"/>
  <c r="BW117" i="7"/>
  <c r="BW192" i="7"/>
  <c r="CO192" i="7"/>
  <c r="AM177" i="7"/>
  <c r="AV177" i="7" s="1"/>
  <c r="BE189" i="7"/>
  <c r="CO189" i="7"/>
  <c r="DG268" i="7"/>
  <c r="BW268" i="7"/>
  <c r="DG289" i="7"/>
  <c r="DF44" i="7"/>
  <c r="CN38" i="7"/>
  <c r="AL38" i="7"/>
  <c r="AU38" i="7" s="1"/>
  <c r="AL97" i="7"/>
  <c r="AU97" i="7" s="1"/>
  <c r="DF127" i="7"/>
  <c r="CN127" i="7"/>
  <c r="BV169" i="7"/>
  <c r="BV217" i="7"/>
  <c r="CN229" i="7"/>
  <c r="BD229" i="7"/>
  <c r="CN222" i="7"/>
  <c r="AL222" i="7"/>
  <c r="AU222" i="7" s="1"/>
  <c r="AL285" i="7"/>
  <c r="AU285" i="7" s="1"/>
  <c r="CN285" i="7"/>
  <c r="BD285" i="7"/>
  <c r="AL276" i="7"/>
  <c r="AU276" i="7" s="1"/>
  <c r="DF287" i="7"/>
  <c r="BV287" i="7"/>
  <c r="DJ5" i="7"/>
  <c r="BZ5" i="7"/>
  <c r="AP5" i="7"/>
  <c r="AY5" i="7" s="1"/>
  <c r="DF6" i="7"/>
  <c r="CN6" i="7"/>
  <c r="BD6" i="7"/>
  <c r="AL6" i="7"/>
  <c r="AU6" i="7" s="1"/>
  <c r="CS24" i="7"/>
  <c r="CA24" i="7"/>
  <c r="BI24" i="7"/>
  <c r="DK40" i="7"/>
  <c r="CS70" i="7"/>
  <c r="BI70" i="7"/>
  <c r="DK138" i="7"/>
  <c r="AQ138" i="7"/>
  <c r="AZ138" i="7" s="1"/>
  <c r="AQ128" i="7"/>
  <c r="AZ128" i="7" s="1"/>
  <c r="DK154" i="7"/>
  <c r="CA154" i="7"/>
  <c r="DK168" i="7"/>
  <c r="CA192" i="7"/>
  <c r="CS192" i="7"/>
  <c r="BI192" i="7"/>
  <c r="DK181" i="7"/>
  <c r="AQ181" i="7"/>
  <c r="AZ181" i="7" s="1"/>
  <c r="CS199" i="7"/>
  <c r="CA199" i="7"/>
  <c r="BI199" i="7"/>
  <c r="AQ209" i="7"/>
  <c r="AZ209" i="7" s="1"/>
  <c r="CA239" i="7"/>
  <c r="CA264" i="7"/>
  <c r="AL18" i="7"/>
  <c r="AU18" i="7" s="1"/>
  <c r="AP47" i="7"/>
  <c r="AY47" i="7" s="1"/>
  <c r="DJ25" i="7"/>
  <c r="BZ25" i="7"/>
  <c r="AP64" i="7"/>
  <c r="AY64" i="7" s="1"/>
  <c r="DJ86" i="7"/>
  <c r="AP86" i="7"/>
  <c r="AY86" i="7" s="1"/>
  <c r="BH86" i="7"/>
  <c r="CR86" i="7"/>
  <c r="AP82" i="7"/>
  <c r="AY82" i="7" s="1"/>
  <c r="AP92" i="7"/>
  <c r="AY92" i="7" s="1"/>
  <c r="DJ92" i="7"/>
  <c r="AP126" i="7"/>
  <c r="AY126" i="7" s="1"/>
  <c r="AP143" i="7"/>
  <c r="AY143" i="7" s="1"/>
  <c r="CR143" i="7"/>
  <c r="BH143" i="7"/>
  <c r="AP136" i="7"/>
  <c r="AY136" i="7" s="1"/>
  <c r="CR180" i="7"/>
  <c r="BZ180" i="7"/>
  <c r="BH180" i="7"/>
  <c r="CR244" i="7"/>
  <c r="BH244" i="7"/>
  <c r="AP244" i="7"/>
  <c r="AY244" i="7" s="1"/>
  <c r="DJ287" i="7"/>
  <c r="BZ287" i="7"/>
  <c r="DJ291" i="7"/>
  <c r="AP291" i="7"/>
  <c r="AY291" i="7" s="1"/>
  <c r="AP316" i="7"/>
  <c r="DI20" i="7"/>
  <c r="AO20" i="7"/>
  <c r="AX20" i="7" s="1"/>
  <c r="DI44" i="7"/>
  <c r="AO57" i="7"/>
  <c r="AX57" i="7" s="1"/>
  <c r="AO134" i="7"/>
  <c r="AX134" i="7" s="1"/>
  <c r="BY155" i="7"/>
  <c r="BY216" i="7"/>
  <c r="BY210" i="7"/>
  <c r="BG229" i="7"/>
  <c r="CQ229" i="7"/>
  <c r="BY242" i="7"/>
  <c r="AO253" i="7"/>
  <c r="AX253" i="7" s="1"/>
  <c r="DI296" i="7"/>
  <c r="DI289" i="7"/>
  <c r="AO311" i="7"/>
  <c r="AD25" i="7"/>
  <c r="AJ25" i="7" s="1"/>
  <c r="CP74" i="7"/>
  <c r="AN74" i="7"/>
  <c r="AW74" i="7" s="1"/>
  <c r="BX90" i="7"/>
  <c r="AN92" i="7"/>
  <c r="AW92" i="7" s="1"/>
  <c r="BF92" i="7"/>
  <c r="DH92" i="7"/>
  <c r="AN139" i="7"/>
  <c r="AW139" i="7" s="1"/>
  <c r="CP143" i="7"/>
  <c r="BF143" i="7"/>
  <c r="AN143" i="7"/>
  <c r="AW143" i="7" s="1"/>
  <c r="BF165" i="7"/>
  <c r="DH165" i="7"/>
  <c r="CP180" i="7"/>
  <c r="BX180" i="7"/>
  <c r="BF180" i="7"/>
  <c r="CP213" i="7"/>
  <c r="BF213" i="7"/>
  <c r="DH213" i="7"/>
  <c r="CP238" i="7"/>
  <c r="CP290" i="7"/>
  <c r="BF290" i="7"/>
  <c r="DH290" i="7"/>
  <c r="AN316" i="7"/>
  <c r="AF21" i="7"/>
  <c r="BV21" i="7" s="1"/>
  <c r="DD15" i="7"/>
  <c r="DM15" i="7" s="1"/>
  <c r="AK134" i="7"/>
  <c r="AT134" i="7" s="1"/>
  <c r="DD35" i="7"/>
  <c r="DM35" i="7" s="1"/>
  <c r="CL35" i="7"/>
  <c r="BB35" i="7"/>
  <c r="AH35" i="7"/>
  <c r="DJ35" i="7" s="1"/>
  <c r="AH189" i="7"/>
  <c r="BB189" i="7"/>
  <c r="CL189" i="7"/>
  <c r="AF18" i="7"/>
  <c r="BV18" i="7" s="1"/>
  <c r="AF247" i="7"/>
  <c r="AG51" i="7"/>
  <c r="AE51" i="7"/>
  <c r="BE51" i="7" s="1"/>
  <c r="AE188" i="7"/>
  <c r="BI188" i="7" s="1"/>
  <c r="AG188" i="7"/>
  <c r="AG295" i="7"/>
  <c r="CP295" i="7" s="1"/>
  <c r="AE295" i="7"/>
  <c r="BF295" i="7" s="1"/>
  <c r="DG144" i="7"/>
  <c r="AM144" i="7"/>
  <c r="AV144" i="7" s="1"/>
  <c r="CO219" i="7"/>
  <c r="BE219" i="7"/>
  <c r="BW249" i="7"/>
  <c r="AL161" i="7"/>
  <c r="AU161" i="7" s="1"/>
  <c r="BD234" i="7"/>
  <c r="BV260" i="7"/>
  <c r="DF12" i="7"/>
  <c r="CN12" i="7"/>
  <c r="AL12" i="7"/>
  <c r="AU12" i="7" s="1"/>
  <c r="DK52" i="7"/>
  <c r="AQ52" i="7"/>
  <c r="AZ52" i="7" s="1"/>
  <c r="CS88" i="7"/>
  <c r="DK88" i="7"/>
  <c r="DK144" i="7"/>
  <c r="AQ144" i="7"/>
  <c r="AZ144" i="7" s="1"/>
  <c r="BI251" i="7"/>
  <c r="AQ251" i="7"/>
  <c r="AZ251" i="7" s="1"/>
  <c r="BH19" i="7"/>
  <c r="AP19" i="7"/>
  <c r="AY19" i="7" s="1"/>
  <c r="CR19" i="7"/>
  <c r="BZ89" i="7"/>
  <c r="CR107" i="7"/>
  <c r="BH107" i="7"/>
  <c r="BZ124" i="7"/>
  <c r="AP134" i="7"/>
  <c r="AY134" i="7" s="1"/>
  <c r="AP222" i="7"/>
  <c r="AY222" i="7" s="1"/>
  <c r="CR222" i="7"/>
  <c r="CR229" i="7"/>
  <c r="BH229" i="7"/>
  <c r="BZ242" i="7"/>
  <c r="BZ282" i="7"/>
  <c r="CR301" i="7"/>
  <c r="BH301" i="7"/>
  <c r="AP301" i="7"/>
  <c r="AY301" i="7" s="1"/>
  <c r="BX15" i="7"/>
  <c r="DH15" i="7"/>
  <c r="CQ24" i="7"/>
  <c r="BG24" i="7"/>
  <c r="BY24" i="7"/>
  <c r="CQ70" i="7"/>
  <c r="BG70" i="7"/>
  <c r="BG120" i="7"/>
  <c r="AO120" i="7"/>
  <c r="AX120" i="7" s="1"/>
  <c r="DI88" i="7"/>
  <c r="CQ88" i="7"/>
  <c r="BG88" i="7"/>
  <c r="DI128" i="7"/>
  <c r="AO128" i="7"/>
  <c r="AX128" i="7" s="1"/>
  <c r="DI182" i="7"/>
  <c r="CQ182" i="7"/>
  <c r="AO182" i="7"/>
  <c r="AX182" i="7" s="1"/>
  <c r="BG187" i="7"/>
  <c r="CQ187" i="7"/>
  <c r="DI187" i="7"/>
  <c r="CQ199" i="7"/>
  <c r="BY199" i="7"/>
  <c r="BG199" i="7"/>
  <c r="DI240" i="7"/>
  <c r="AO240" i="7"/>
  <c r="AX240" i="7" s="1"/>
  <c r="BY251" i="7"/>
  <c r="AO251" i="7"/>
  <c r="AX251" i="7" s="1"/>
  <c r="BG251" i="7"/>
  <c r="CQ251" i="7"/>
  <c r="DI264" i="7"/>
  <c r="BY264" i="7"/>
  <c r="CQ290" i="7"/>
  <c r="BG290" i="7"/>
  <c r="DI290" i="7"/>
  <c r="AO297" i="7"/>
  <c r="AX297" i="7" s="1"/>
  <c r="DH25" i="7"/>
  <c r="BX25" i="7"/>
  <c r="AN25" i="7"/>
  <c r="AW25" i="7" s="1"/>
  <c r="CP54" i="7"/>
  <c r="BF54" i="7"/>
  <c r="DH41" i="7"/>
  <c r="DH85" i="7"/>
  <c r="CP107" i="7"/>
  <c r="BF107" i="7"/>
  <c r="AN94" i="7"/>
  <c r="AW94" i="7" s="1"/>
  <c r="AN134" i="7"/>
  <c r="AW134" i="7" s="1"/>
  <c r="BX155" i="7"/>
  <c r="DH17" i="7"/>
  <c r="CP17" i="7"/>
  <c r="BF17" i="7"/>
  <c r="AK64" i="7"/>
  <c r="AT64" i="7" s="1"/>
  <c r="AK47" i="7"/>
  <c r="AT47" i="7" s="1"/>
  <c r="BU90" i="7"/>
  <c r="AK108" i="7"/>
  <c r="AT108" i="7" s="1"/>
  <c r="CM118" i="7"/>
  <c r="BU118" i="7"/>
  <c r="BC118" i="7"/>
  <c r="BL118" i="7" s="1"/>
  <c r="AK118" i="7"/>
  <c r="AT118" i="7" s="1"/>
  <c r="BU151" i="7"/>
  <c r="DE194" i="7"/>
  <c r="BU194" i="7"/>
  <c r="DE224" i="7"/>
  <c r="BU267" i="7"/>
  <c r="AK267" i="7"/>
  <c r="AT267" i="7" s="1"/>
  <c r="DE269" i="7"/>
  <c r="CM271" i="7"/>
  <c r="BC271" i="7"/>
  <c r="BL271" i="7" s="1"/>
  <c r="BU282" i="7"/>
  <c r="DH14" i="7"/>
  <c r="AN14" i="7"/>
  <c r="AW14" i="7" s="1"/>
  <c r="DN5" i="7"/>
  <c r="AH43" i="7"/>
  <c r="DH43" i="7" s="1"/>
  <c r="CL54" i="7"/>
  <c r="BB54" i="7"/>
  <c r="AH54" i="7"/>
  <c r="DK54" i="7" s="1"/>
  <c r="AJ47" i="7"/>
  <c r="AH47" i="7"/>
  <c r="DJ47" i="7" s="1"/>
  <c r="AH76" i="7"/>
  <c r="DH76" i="7" s="1"/>
  <c r="AH101" i="7"/>
  <c r="DD101" i="7" s="1"/>
  <c r="DM101" i="7" s="1"/>
  <c r="CL99" i="7"/>
  <c r="AH99" i="7"/>
  <c r="DD99" i="7" s="1"/>
  <c r="DM99" i="7" s="1"/>
  <c r="AJ134" i="7"/>
  <c r="AH134" i="7"/>
  <c r="DI134" i="7" s="1"/>
  <c r="AJ161" i="7"/>
  <c r="AH161" i="7"/>
  <c r="DF161" i="7" s="1"/>
  <c r="BT173" i="7"/>
  <c r="AH173" i="7"/>
  <c r="DD173" i="7" s="1"/>
  <c r="DM173" i="7" s="1"/>
  <c r="AJ153" i="7"/>
  <c r="AH153" i="7"/>
  <c r="DE153" i="7" s="1"/>
  <c r="AJ198" i="7"/>
  <c r="AH198" i="7"/>
  <c r="DD198" i="7" s="1"/>
  <c r="DM198" i="7" s="1"/>
  <c r="AJ190" i="7"/>
  <c r="AH190" i="7"/>
  <c r="DD190" i="7" s="1"/>
  <c r="DM190" i="7" s="1"/>
  <c r="AH215" i="7"/>
  <c r="AH243" i="7"/>
  <c r="AH256" i="7"/>
  <c r="DD256" i="7" s="1"/>
  <c r="DM256" i="7" s="1"/>
  <c r="AH283" i="7"/>
  <c r="DH283" i="7" s="1"/>
  <c r="AH286" i="7"/>
  <c r="DE286" i="7" s="1"/>
  <c r="AH294" i="7"/>
  <c r="DG294" i="7" s="1"/>
  <c r="DF23" i="7"/>
  <c r="AL23" i="7"/>
  <c r="AU23" i="7" s="1"/>
  <c r="AF9" i="7"/>
  <c r="AF60" i="7"/>
  <c r="AF61" i="7"/>
  <c r="AF48" i="7"/>
  <c r="AF87" i="7"/>
  <c r="BV87" i="7" s="1"/>
  <c r="AF108" i="7"/>
  <c r="BU108" i="7" s="1"/>
  <c r="AF95" i="7"/>
  <c r="AF119" i="7"/>
  <c r="AF152" i="7"/>
  <c r="AF166" i="7"/>
  <c r="AF186" i="7"/>
  <c r="AF168" i="7"/>
  <c r="AF207" i="7"/>
  <c r="BY207" i="7" s="1"/>
  <c r="AF224" i="7"/>
  <c r="BX224" i="7" s="1"/>
  <c r="AF233" i="7"/>
  <c r="BY233" i="7" s="1"/>
  <c r="AF257" i="7"/>
  <c r="AF281" i="7"/>
  <c r="BU281" i="7" s="1"/>
  <c r="AF283" i="7"/>
  <c r="BX283" i="7" s="1"/>
  <c r="AF311" i="7"/>
  <c r="BY311" i="7" s="1"/>
  <c r="BF19" i="7"/>
  <c r="AN19" i="7"/>
  <c r="AW19" i="7" s="1"/>
  <c r="CP19" i="7"/>
  <c r="AG31" i="7"/>
  <c r="CM31" i="7" s="1"/>
  <c r="AE31" i="7"/>
  <c r="AG23" i="7"/>
  <c r="AE23" i="7"/>
  <c r="AG66" i="7"/>
  <c r="CP66" i="7" s="1"/>
  <c r="AE66" i="7"/>
  <c r="BF66" i="7" s="1"/>
  <c r="AE76" i="7"/>
  <c r="BI76" i="7" s="1"/>
  <c r="AG76" i="7"/>
  <c r="CS76" i="7" s="1"/>
  <c r="AG89" i="7"/>
  <c r="CR89" i="7" s="1"/>
  <c r="AE89" i="7"/>
  <c r="AE112" i="7"/>
  <c r="AG112" i="7"/>
  <c r="AE122" i="7"/>
  <c r="AG122" i="7"/>
  <c r="AG110" i="7"/>
  <c r="AE110" i="7"/>
  <c r="BE110" i="7" s="1"/>
  <c r="AG144" i="7"/>
  <c r="CS144" i="7" s="1"/>
  <c r="AE144" i="7"/>
  <c r="AG172" i="7"/>
  <c r="AE172" i="7"/>
  <c r="AG177" i="7"/>
  <c r="CO177" i="7" s="1"/>
  <c r="AE177" i="7"/>
  <c r="BG177" i="7" s="1"/>
  <c r="AG200" i="7"/>
  <c r="CQ200" i="7" s="1"/>
  <c r="AE200" i="7"/>
  <c r="AG224" i="7"/>
  <c r="CN224" i="7" s="1"/>
  <c r="AE224" i="7"/>
  <c r="AG236" i="7"/>
  <c r="CQ236" i="7" s="1"/>
  <c r="AE236" i="7"/>
  <c r="AG235" i="7"/>
  <c r="AE235" i="7"/>
  <c r="BF235" i="7" s="1"/>
  <c r="AE268" i="7"/>
  <c r="AG268" i="7"/>
  <c r="CQ268" i="7" s="1"/>
  <c r="AG291" i="7"/>
  <c r="AE291" i="7"/>
  <c r="AG294" i="7"/>
  <c r="CL294" i="7" s="1"/>
  <c r="AE294" i="7"/>
  <c r="BB294" i="7" s="1"/>
  <c r="AG305" i="7"/>
  <c r="AE305" i="7"/>
  <c r="DF7" i="7"/>
  <c r="CN7" i="7"/>
  <c r="BV7" i="7"/>
  <c r="BD7" i="7"/>
  <c r="AL7" i="7"/>
  <c r="AU7" i="7" s="1"/>
  <c r="CA18" i="7"/>
  <c r="AQ18" i="7"/>
  <c r="AZ18" i="7" s="1"/>
  <c r="AD36" i="7"/>
  <c r="AO36" i="7" s="1"/>
  <c r="AX36" i="7" s="1"/>
  <c r="AD105" i="7"/>
  <c r="AD159" i="7"/>
  <c r="AD206" i="7"/>
  <c r="AD238" i="7"/>
  <c r="AD266" i="7"/>
  <c r="AL266" i="7" s="1"/>
  <c r="AU266" i="7" s="1"/>
  <c r="AD287" i="7"/>
  <c r="AD294" i="7"/>
  <c r="DG20" i="7"/>
  <c r="AM20" i="7"/>
  <c r="AV20" i="7" s="1"/>
  <c r="BW58" i="7"/>
  <c r="AM58" i="7"/>
  <c r="AV58" i="7" s="1"/>
  <c r="DG52" i="7"/>
  <c r="AM52" i="7"/>
  <c r="AV52" i="7" s="1"/>
  <c r="DG85" i="7"/>
  <c r="DG110" i="7"/>
  <c r="AM110" i="7"/>
  <c r="AV110" i="7" s="1"/>
  <c r="CO110" i="7"/>
  <c r="DG133" i="7"/>
  <c r="BW174" i="7"/>
  <c r="DG163" i="7"/>
  <c r="CO163" i="7"/>
  <c r="BE163" i="7"/>
  <c r="BW191" i="7"/>
  <c r="DG205" i="7"/>
  <c r="CO205" i="7"/>
  <c r="BE205" i="7"/>
  <c r="AM205" i="7"/>
  <c r="AV205" i="7" s="1"/>
  <c r="DG264" i="7"/>
  <c r="BW264" i="7"/>
  <c r="BW299" i="7"/>
  <c r="BV34" i="7"/>
  <c r="DF40" i="7"/>
  <c r="BD120" i="7"/>
  <c r="AL120" i="7"/>
  <c r="AU120" i="7" s="1"/>
  <c r="DF109" i="7"/>
  <c r="BD130" i="7"/>
  <c r="CN130" i="7"/>
  <c r="DF130" i="7"/>
  <c r="CN135" i="7"/>
  <c r="BD135" i="7"/>
  <c r="BV149" i="7"/>
  <c r="CN162" i="7"/>
  <c r="BV162" i="7"/>
  <c r="BD162" i="7"/>
  <c r="CN193" i="7"/>
  <c r="BD193" i="7"/>
  <c r="DF193" i="7"/>
  <c r="AL204" i="7"/>
  <c r="AU204" i="7" s="1"/>
  <c r="CN219" i="7"/>
  <c r="BD219" i="7"/>
  <c r="DF230" i="7"/>
  <c r="AL228" i="7"/>
  <c r="AU228" i="7" s="1"/>
  <c r="BV267" i="7"/>
  <c r="AL267" i="7"/>
  <c r="AU267" i="7" s="1"/>
  <c r="CN279" i="7"/>
  <c r="AL279" i="7"/>
  <c r="AU279" i="7" s="1"/>
  <c r="DF304" i="7"/>
  <c r="BV314" i="7"/>
  <c r="DI5" i="7"/>
  <c r="BY5" i="7"/>
  <c r="AO5" i="7"/>
  <c r="AX5" i="7" s="1"/>
  <c r="AS7" i="7"/>
  <c r="BI19" i="7"/>
  <c r="AQ19" i="7"/>
  <c r="AZ19" i="7" s="1"/>
  <c r="CS19" i="7"/>
  <c r="DK85" i="7"/>
  <c r="CA124" i="7"/>
  <c r="CA131" i="7"/>
  <c r="AQ131" i="7"/>
  <c r="AZ131" i="7" s="1"/>
  <c r="DK145" i="7"/>
  <c r="CS180" i="7"/>
  <c r="CA180" i="7"/>
  <c r="BI180" i="7"/>
  <c r="DK200" i="7"/>
  <c r="DK215" i="7"/>
  <c r="CA233" i="7"/>
  <c r="CS271" i="7"/>
  <c r="BI271" i="7"/>
  <c r="CS241" i="7"/>
  <c r="BI241" i="7"/>
  <c r="CA314" i="7"/>
  <c r="CR16" i="7"/>
  <c r="BH16" i="7"/>
  <c r="AP16" i="7"/>
  <c r="AY16" i="7" s="1"/>
  <c r="BH39" i="7"/>
  <c r="DJ20" i="7"/>
  <c r="AP20" i="7"/>
  <c r="AY20" i="7" s="1"/>
  <c r="CR67" i="7"/>
  <c r="BH67" i="7"/>
  <c r="AP74" i="7"/>
  <c r="AY74" i="7" s="1"/>
  <c r="CR74" i="7"/>
  <c r="BZ108" i="7"/>
  <c r="AP108" i="7"/>
  <c r="AY108" i="7" s="1"/>
  <c r="AP121" i="7"/>
  <c r="AY121" i="7" s="1"/>
  <c r="AP153" i="7"/>
  <c r="AY153" i="7" s="1"/>
  <c r="DJ153" i="7"/>
  <c r="BZ151" i="7"/>
  <c r="DJ161" i="7"/>
  <c r="AP161" i="7"/>
  <c r="AY161" i="7" s="1"/>
  <c r="BZ186" i="7"/>
  <c r="BZ192" i="7"/>
  <c r="CR192" i="7"/>
  <c r="DJ213" i="7"/>
  <c r="CR213" i="7"/>
  <c r="BH213" i="7"/>
  <c r="CR241" i="7"/>
  <c r="BH241" i="7"/>
  <c r="DJ289" i="7"/>
  <c r="BZ275" i="7"/>
  <c r="BZ299" i="7"/>
  <c r="BH302" i="7"/>
  <c r="DJ302" i="7"/>
  <c r="CR302" i="7"/>
  <c r="AP302" i="7"/>
  <c r="AY302" i="7" s="1"/>
  <c r="CA3" i="7"/>
  <c r="AQ3" i="7"/>
  <c r="CS3" i="7"/>
  <c r="DK3" i="7"/>
  <c r="BI3" i="7"/>
  <c r="DI36" i="7"/>
  <c r="CQ36" i="7"/>
  <c r="BY36" i="7"/>
  <c r="BY90" i="7"/>
  <c r="CQ102" i="7"/>
  <c r="BY102" i="7"/>
  <c r="BG102" i="7"/>
  <c r="AO102" i="7"/>
  <c r="AX102" i="7" s="1"/>
  <c r="AO159" i="7"/>
  <c r="AX159" i="7" s="1"/>
  <c r="AO177" i="7"/>
  <c r="AX177" i="7" s="1"/>
  <c r="DI179" i="7"/>
  <c r="DI200" i="7"/>
  <c r="BY239" i="7"/>
  <c r="DI268" i="7"/>
  <c r="BY268" i="7"/>
  <c r="BG268" i="7"/>
  <c r="DI286" i="7"/>
  <c r="DI304" i="7"/>
  <c r="AH24" i="7"/>
  <c r="DD24" i="7" s="1"/>
  <c r="DM24" i="7" s="1"/>
  <c r="BB24" i="7"/>
  <c r="CL24" i="7"/>
  <c r="BT24" i="7"/>
  <c r="DJ3" i="7"/>
  <c r="CR3" i="7"/>
  <c r="BZ3" i="7"/>
  <c r="BH3" i="7"/>
  <c r="AP3" i="7"/>
  <c r="CP31" i="7"/>
  <c r="BX31" i="7"/>
  <c r="BF31" i="7"/>
  <c r="BX105" i="7"/>
  <c r="AN105" i="7"/>
  <c r="AW105" i="7" s="1"/>
  <c r="DH66" i="7"/>
  <c r="AN66" i="7"/>
  <c r="AW66" i="7" s="1"/>
  <c r="BX108" i="7"/>
  <c r="AN108" i="7"/>
  <c r="AW108" i="7" s="1"/>
  <c r="AN126" i="7"/>
  <c r="AW126" i="7" s="1"/>
  <c r="CP113" i="7"/>
  <c r="BF113" i="7"/>
  <c r="AN131" i="7"/>
  <c r="AW131" i="7" s="1"/>
  <c r="BX131" i="7"/>
  <c r="DH161" i="7"/>
  <c r="AN161" i="7"/>
  <c r="AW161" i="7" s="1"/>
  <c r="DH224" i="7"/>
  <c r="CP224" i="7"/>
  <c r="CP244" i="7"/>
  <c r="BF244" i="7"/>
  <c r="AN244" i="7"/>
  <c r="AW244" i="7" s="1"/>
  <c r="AN243" i="7"/>
  <c r="AW243" i="7" s="1"/>
  <c r="CP279" i="7"/>
  <c r="AN279" i="7"/>
  <c r="AW279" i="7" s="1"/>
  <c r="BX293" i="7"/>
  <c r="DN23" i="7"/>
  <c r="AJ316" i="7"/>
  <c r="AH316" i="7"/>
  <c r="AF16" i="7"/>
  <c r="T16" i="7"/>
  <c r="F16" i="7" s="1"/>
  <c r="AG5" i="7"/>
  <c r="CQ5" i="7" s="1"/>
  <c r="AE5" i="7"/>
  <c r="BU48" i="7"/>
  <c r="CM55" i="7"/>
  <c r="BU55" i="7"/>
  <c r="BC55" i="7"/>
  <c r="BL55" i="7" s="1"/>
  <c r="AK55" i="7"/>
  <c r="AT55" i="7" s="1"/>
  <c r="CM74" i="7"/>
  <c r="BC74" i="7"/>
  <c r="BL74" i="7" s="1"/>
  <c r="AK74" i="7"/>
  <c r="AT74" i="7" s="1"/>
  <c r="AK82" i="7"/>
  <c r="AT82" i="7" s="1"/>
  <c r="AK121" i="7"/>
  <c r="AT121" i="7" s="1"/>
  <c r="BU121" i="7"/>
  <c r="BC120" i="7"/>
  <c r="BL120" i="7" s="1"/>
  <c r="AK120" i="7"/>
  <c r="AT120" i="7" s="1"/>
  <c r="CM113" i="7"/>
  <c r="BC113" i="7"/>
  <c r="BL113" i="7" s="1"/>
  <c r="BU147" i="7"/>
  <c r="AK161" i="7"/>
  <c r="AT161" i="7" s="1"/>
  <c r="DE161" i="7"/>
  <c r="BU185" i="7"/>
  <c r="BU201" i="7"/>
  <c r="CM221" i="7"/>
  <c r="BC221" i="7"/>
  <c r="BL221" i="7" s="1"/>
  <c r="BU233" i="7"/>
  <c r="BU260" i="7"/>
  <c r="CM295" i="7"/>
  <c r="BC295" i="7"/>
  <c r="BL295" i="7" s="1"/>
  <c r="CM311" i="7"/>
  <c r="BU311" i="7"/>
  <c r="AK311" i="7"/>
  <c r="AJ13" i="7"/>
  <c r="CL31" i="7"/>
  <c r="BT31" i="7"/>
  <c r="BB31" i="7"/>
  <c r="AH31" i="7"/>
  <c r="DE31" i="7" s="1"/>
  <c r="CL28" i="7"/>
  <c r="BB28" i="7"/>
  <c r="AJ28" i="7"/>
  <c r="AH28" i="7"/>
  <c r="DE28" i="7" s="1"/>
  <c r="CL74" i="7"/>
  <c r="BB74" i="7"/>
  <c r="AJ74" i="7"/>
  <c r="AH74" i="7"/>
  <c r="AH71" i="7"/>
  <c r="DH71" i="7" s="1"/>
  <c r="CL107" i="7"/>
  <c r="BB107" i="7"/>
  <c r="AH107" i="7"/>
  <c r="BB112" i="7"/>
  <c r="CL112" i="7"/>
  <c r="AJ112" i="7"/>
  <c r="AH112" i="7"/>
  <c r="DD112" i="7" s="1"/>
  <c r="DM112" i="7" s="1"/>
  <c r="AH140" i="7"/>
  <c r="DG140" i="7" s="1"/>
  <c r="AH146" i="7"/>
  <c r="AJ175" i="7"/>
  <c r="AH175" i="7"/>
  <c r="DD175" i="7" s="1"/>
  <c r="DM175" i="7" s="1"/>
  <c r="AH148" i="7"/>
  <c r="AH167" i="7"/>
  <c r="DF167" i="7" s="1"/>
  <c r="BT167" i="7"/>
  <c r="AJ206" i="7"/>
  <c r="AH206" i="7"/>
  <c r="AH210" i="7"/>
  <c r="DI210" i="7" s="1"/>
  <c r="DD210" i="7"/>
  <c r="DM210" i="7" s="1"/>
  <c r="BT249" i="7"/>
  <c r="AH249" i="7"/>
  <c r="DD249" i="7" s="1"/>
  <c r="DM249" i="7" s="1"/>
  <c r="AH248" i="7"/>
  <c r="DD248" i="7" s="1"/>
  <c r="DM248" i="7" s="1"/>
  <c r="AH265" i="7"/>
  <c r="DG265" i="7" s="1"/>
  <c r="AH281" i="7"/>
  <c r="DI281" i="7" s="1"/>
  <c r="BT281" i="7"/>
  <c r="AH288" i="7"/>
  <c r="DF17" i="7"/>
  <c r="CN17" i="7"/>
  <c r="BD17" i="7"/>
  <c r="CM8" i="7"/>
  <c r="BC8" i="7"/>
  <c r="BL8" i="7" s="1"/>
  <c r="AK8" i="7"/>
  <c r="AT8" i="7" s="1"/>
  <c r="AF32" i="7"/>
  <c r="AF80" i="7"/>
  <c r="AF71" i="7"/>
  <c r="AF107" i="7"/>
  <c r="T107" i="7"/>
  <c r="F107" i="7" s="1"/>
  <c r="AF121" i="7"/>
  <c r="BZ121" i="7" s="1"/>
  <c r="AF85" i="7"/>
  <c r="AF114" i="7"/>
  <c r="BW114" i="7" s="1"/>
  <c r="T137" i="7"/>
  <c r="F137" i="7" s="1"/>
  <c r="AF137" i="7"/>
  <c r="BW137" i="7" s="1"/>
  <c r="AF176" i="7"/>
  <c r="BW176" i="7" s="1"/>
  <c r="AF188" i="7"/>
  <c r="AF184" i="7"/>
  <c r="BX184" i="7" s="1"/>
  <c r="AF202" i="7"/>
  <c r="BX202" i="7" s="1"/>
  <c r="AF241" i="7"/>
  <c r="T241" i="7"/>
  <c r="F241" i="7" s="1"/>
  <c r="AF252" i="7"/>
  <c r="BY252" i="7" s="1"/>
  <c r="T252" i="7"/>
  <c r="F252" i="7" s="1"/>
  <c r="T291" i="7"/>
  <c r="F291" i="7" s="1"/>
  <c r="AF291" i="7"/>
  <c r="BX291" i="7" s="1"/>
  <c r="AF266" i="7"/>
  <c r="BV266" i="7" s="1"/>
  <c r="AF306" i="7"/>
  <c r="CA306" i="7" s="1"/>
  <c r="T295" i="7"/>
  <c r="F295" i="7" s="1"/>
  <c r="AF295" i="7"/>
  <c r="BX295" i="7" s="1"/>
  <c r="AG46" i="7"/>
  <c r="AE46" i="7"/>
  <c r="AG44" i="7"/>
  <c r="AE44" i="7"/>
  <c r="AG52" i="7"/>
  <c r="AE52" i="7"/>
  <c r="AG85" i="7"/>
  <c r="AE85" i="7"/>
  <c r="BE85" i="7" s="1"/>
  <c r="AG69" i="7"/>
  <c r="CQ69" i="7" s="1"/>
  <c r="AE69" i="7"/>
  <c r="T69" i="7" s="1"/>
  <c r="F69" i="7" s="1"/>
  <c r="AG94" i="7"/>
  <c r="AE94" i="7"/>
  <c r="BD94" i="7" s="1"/>
  <c r="AE128" i="7"/>
  <c r="BD128" i="7" s="1"/>
  <c r="AG128" i="7"/>
  <c r="CN128" i="7" s="1"/>
  <c r="AG126" i="7"/>
  <c r="CL126" i="7" s="1"/>
  <c r="AE126" i="7"/>
  <c r="BF126" i="7" s="1"/>
  <c r="AG139" i="7"/>
  <c r="AE139" i="7"/>
  <c r="AG185" i="7"/>
  <c r="AE185" i="7"/>
  <c r="AG190" i="7"/>
  <c r="AE190" i="7"/>
  <c r="BB190" i="7" s="1"/>
  <c r="AG195" i="7"/>
  <c r="AE195" i="7"/>
  <c r="AE225" i="7"/>
  <c r="T225" i="7" s="1"/>
  <c r="F225" i="7" s="1"/>
  <c r="AG225" i="7"/>
  <c r="CL225" i="7" s="1"/>
  <c r="AG228" i="7"/>
  <c r="CO228" i="7" s="1"/>
  <c r="AE228" i="7"/>
  <c r="BD228" i="7" s="1"/>
  <c r="AG230" i="7"/>
  <c r="CN230" i="7" s="1"/>
  <c r="AE230" i="7"/>
  <c r="BD230" i="7" s="1"/>
  <c r="AG276" i="7"/>
  <c r="AE276" i="7"/>
  <c r="AG272" i="7"/>
  <c r="AE272" i="7"/>
  <c r="AE299" i="7"/>
  <c r="T299" i="7" s="1"/>
  <c r="F299" i="7" s="1"/>
  <c r="AG299" i="7"/>
  <c r="CO299" i="7" s="1"/>
  <c r="AG313" i="7"/>
  <c r="CR313" i="7" s="1"/>
  <c r="AE313" i="7"/>
  <c r="BH313" i="7" s="1"/>
  <c r="DI6" i="7"/>
  <c r="CQ6" i="7"/>
  <c r="BG6" i="7"/>
  <c r="AO6" i="7"/>
  <c r="AX6" i="7" s="1"/>
  <c r="AD31" i="7"/>
  <c r="AK31" i="7" s="1"/>
  <c r="AT31" i="7" s="1"/>
  <c r="AD42" i="7"/>
  <c r="AJ42" i="7" s="1"/>
  <c r="AD48" i="7"/>
  <c r="AQ48" i="7" s="1"/>
  <c r="AZ48" i="7" s="1"/>
  <c r="AD77" i="7"/>
  <c r="AK77" i="7" s="1"/>
  <c r="AT77" i="7" s="1"/>
  <c r="AD80" i="7"/>
  <c r="AD117" i="7"/>
  <c r="AD146" i="7"/>
  <c r="AJ146" i="7" s="1"/>
  <c r="AD111" i="7"/>
  <c r="AD171" i="7"/>
  <c r="AD154" i="7"/>
  <c r="AD183" i="7"/>
  <c r="AD201" i="7"/>
  <c r="AD220" i="7"/>
  <c r="AD224" i="7"/>
  <c r="AK224" i="7" s="1"/>
  <c r="AT224" i="7" s="1"/>
  <c r="AD260" i="7"/>
  <c r="AK260" i="7" s="1"/>
  <c r="AT260" i="7" s="1"/>
  <c r="AD269" i="7"/>
  <c r="AK269" i="7" s="1"/>
  <c r="AT269" i="7" s="1"/>
  <c r="AD277" i="7"/>
  <c r="AD299" i="7"/>
  <c r="AM299" i="7" s="1"/>
  <c r="AV299" i="7" s="1"/>
  <c r="AD314" i="7"/>
  <c r="AL314" i="7" s="1"/>
  <c r="DG36" i="7"/>
  <c r="CO36" i="7"/>
  <c r="BW36" i="7"/>
  <c r="AM36" i="7"/>
  <c r="AV36" i="7" s="1"/>
  <c r="DG81" i="7"/>
  <c r="CO81" i="7"/>
  <c r="BE81" i="7"/>
  <c r="DG101" i="7"/>
  <c r="CO116" i="7"/>
  <c r="BE116" i="7"/>
  <c r="DG116" i="7"/>
  <c r="AM116" i="7"/>
  <c r="AV116" i="7" s="1"/>
  <c r="DG134" i="7"/>
  <c r="AM134" i="7"/>
  <c r="AV134" i="7" s="1"/>
  <c r="AM146" i="7"/>
  <c r="AV146" i="7" s="1"/>
  <c r="DG158" i="7"/>
  <c r="CO158" i="7"/>
  <c r="BE158" i="7"/>
  <c r="BW211" i="7"/>
  <c r="AM211" i="7"/>
  <c r="AV211" i="7" s="1"/>
  <c r="DG200" i="7"/>
  <c r="DG230" i="7"/>
  <c r="DG240" i="7"/>
  <c r="AM240" i="7"/>
  <c r="AV240" i="7" s="1"/>
  <c r="CO278" i="7"/>
  <c r="BE278" i="7"/>
  <c r="DG288" i="7"/>
  <c r="CO294" i="7"/>
  <c r="DF22" i="7"/>
  <c r="BD65" i="7"/>
  <c r="CN65" i="7"/>
  <c r="BV80" i="7"/>
  <c r="AL80" i="7"/>
  <c r="AU80" i="7" s="1"/>
  <c r="BD88" i="7"/>
  <c r="CN88" i="7"/>
  <c r="DF88" i="7"/>
  <c r="AL88" i="7"/>
  <c r="AU88" i="7" s="1"/>
  <c r="CN122" i="7"/>
  <c r="BD122" i="7"/>
  <c r="AL122" i="7"/>
  <c r="AU122" i="7" s="1"/>
  <c r="CN137" i="7"/>
  <c r="BV137" i="7"/>
  <c r="BD137" i="7"/>
  <c r="DF181" i="7"/>
  <c r="AL181" i="7"/>
  <c r="AU181" i="7" s="1"/>
  <c r="CN199" i="7"/>
  <c r="BV199" i="7"/>
  <c r="BD199" i="7"/>
  <c r="CN214" i="7"/>
  <c r="BD214" i="7"/>
  <c r="CN235" i="7"/>
  <c r="BD235" i="7"/>
  <c r="DF235" i="7"/>
  <c r="BV241" i="7"/>
  <c r="CN241" i="7"/>
  <c r="BD241" i="7"/>
  <c r="AL270" i="7"/>
  <c r="AU270" i="7" s="1"/>
  <c r="CN270" i="7"/>
  <c r="CN271" i="7"/>
  <c r="BD271" i="7"/>
  <c r="CN315" i="7"/>
  <c r="BD315" i="7"/>
  <c r="BV315" i="7"/>
  <c r="AL315" i="7"/>
  <c r="AK3" i="7"/>
  <c r="AJ3" i="7"/>
  <c r="DG5" i="7"/>
  <c r="CO5" i="7"/>
  <c r="BW5" i="7"/>
  <c r="BE5" i="7"/>
  <c r="AM5" i="7"/>
  <c r="AV5" i="7" s="1"/>
  <c r="DK35" i="7"/>
  <c r="CS35" i="7"/>
  <c r="BI35" i="7"/>
  <c r="CS54" i="7"/>
  <c r="BI54" i="7"/>
  <c r="CS65" i="7"/>
  <c r="BI65" i="7"/>
  <c r="CA117" i="7"/>
  <c r="AQ117" i="7"/>
  <c r="AZ117" i="7" s="1"/>
  <c r="DK160" i="7"/>
  <c r="CA196" i="7"/>
  <c r="AQ206" i="7"/>
  <c r="AZ206" i="7" s="1"/>
  <c r="DK206" i="7"/>
  <c r="DK194" i="7"/>
  <c r="CA194" i="7"/>
  <c r="CS234" i="7"/>
  <c r="BI234" i="7"/>
  <c r="CS252" i="7"/>
  <c r="BI252" i="7"/>
  <c r="DK247" i="7"/>
  <c r="CA247" i="7"/>
  <c r="AQ247" i="7"/>
  <c r="AZ247" i="7" s="1"/>
  <c r="BI278" i="7"/>
  <c r="CS278" i="7"/>
  <c r="CS303" i="7"/>
  <c r="CA303" i="7"/>
  <c r="BI303" i="7"/>
  <c r="AQ303" i="7"/>
  <c r="AZ303" i="7" s="1"/>
  <c r="DJ41" i="7"/>
  <c r="DJ36" i="7"/>
  <c r="CR36" i="7"/>
  <c r="BZ36" i="7"/>
  <c r="AP36" i="7"/>
  <c r="AY36" i="7" s="1"/>
  <c r="CR55" i="7"/>
  <c r="BZ55" i="7"/>
  <c r="BH55" i="7"/>
  <c r="AP55" i="7"/>
  <c r="AY55" i="7" s="1"/>
  <c r="BZ77" i="7"/>
  <c r="BZ87" i="7"/>
  <c r="BZ137" i="7"/>
  <c r="BH137" i="7"/>
  <c r="DJ158" i="7"/>
  <c r="CR158" i="7"/>
  <c r="BH158" i="7"/>
  <c r="AP131" i="7"/>
  <c r="AY131" i="7" s="1"/>
  <c r="BZ131" i="7"/>
  <c r="BZ167" i="7"/>
  <c r="DJ167" i="7"/>
  <c r="CR188" i="7"/>
  <c r="BZ188" i="7"/>
  <c r="AP203" i="7"/>
  <c r="AY203" i="7" s="1"/>
  <c r="AP227" i="7"/>
  <c r="AY227" i="7" s="1"/>
  <c r="BH227" i="7"/>
  <c r="CR227" i="7"/>
  <c r="AP243" i="7"/>
  <c r="AY243" i="7" s="1"/>
  <c r="AP262" i="7"/>
  <c r="AY262" i="7" s="1"/>
  <c r="CR262" i="7"/>
  <c r="BH262" i="7"/>
  <c r="DJ262" i="7"/>
  <c r="BH276" i="7"/>
  <c r="AP276" i="7"/>
  <c r="AY276" i="7" s="1"/>
  <c r="AP309" i="7"/>
  <c r="CR309" i="7"/>
  <c r="CR303" i="7"/>
  <c r="BZ303" i="7"/>
  <c r="BH303" i="7"/>
  <c r="AP303" i="7"/>
  <c r="AY303" i="7" s="1"/>
  <c r="AO10" i="7"/>
  <c r="AX10" i="7" s="1"/>
  <c r="BY37" i="7"/>
  <c r="AO64" i="7"/>
  <c r="AX64" i="7" s="1"/>
  <c r="DI89" i="7"/>
  <c r="CQ89" i="7"/>
  <c r="BY89" i="7"/>
  <c r="AO89" i="7"/>
  <c r="AX89" i="7" s="1"/>
  <c r="DI66" i="7"/>
  <c r="CQ66" i="7"/>
  <c r="AO66" i="7"/>
  <c r="AX66" i="7" s="1"/>
  <c r="AO97" i="7"/>
  <c r="AX97" i="7" s="1"/>
  <c r="CQ135" i="7"/>
  <c r="BG135" i="7"/>
  <c r="CQ118" i="7"/>
  <c r="BY118" i="7"/>
  <c r="BG118" i="7"/>
  <c r="AO118" i="7"/>
  <c r="AX118" i="7" s="1"/>
  <c r="DI136" i="7"/>
  <c r="AO136" i="7"/>
  <c r="AX136" i="7" s="1"/>
  <c r="BY173" i="7"/>
  <c r="DI173" i="7"/>
  <c r="BY185" i="7"/>
  <c r="BG185" i="7"/>
  <c r="BY212" i="7"/>
  <c r="CQ222" i="7"/>
  <c r="AO222" i="7"/>
  <c r="AX222" i="7" s="1"/>
  <c r="DI256" i="7"/>
  <c r="AO237" i="7"/>
  <c r="AX237" i="7" s="1"/>
  <c r="DI248" i="7"/>
  <c r="DI288" i="7"/>
  <c r="BY281" i="7"/>
  <c r="DI307" i="7"/>
  <c r="BY307" i="7"/>
  <c r="AG20" i="7"/>
  <c r="CN20" i="7" s="1"/>
  <c r="AE20" i="7"/>
  <c r="BE20" i="7" s="1"/>
  <c r="BF39" i="7"/>
  <c r="BX26" i="7"/>
  <c r="AN26" i="7"/>
  <c r="AW26" i="7" s="1"/>
  <c r="AN50" i="7"/>
  <c r="AW50" i="7" s="1"/>
  <c r="DH79" i="7"/>
  <c r="CP79" i="7"/>
  <c r="BF79" i="7"/>
  <c r="AN82" i="7"/>
  <c r="AW82" i="7" s="1"/>
  <c r="AN103" i="7"/>
  <c r="AW103" i="7" s="1"/>
  <c r="AN153" i="7"/>
  <c r="AW153" i="7" s="1"/>
  <c r="BX124" i="7"/>
  <c r="BX147" i="7"/>
  <c r="DH167" i="7"/>
  <c r="BX167" i="7"/>
  <c r="DH175" i="7"/>
  <c r="AN175" i="7"/>
  <c r="AW175" i="7" s="1"/>
  <c r="AN227" i="7"/>
  <c r="AW227" i="7" s="1"/>
  <c r="BF227" i="7"/>
  <c r="CP227" i="7"/>
  <c r="CP221" i="7"/>
  <c r="BF221" i="7"/>
  <c r="AN221" i="7"/>
  <c r="AW221" i="7" s="1"/>
  <c r="BX233" i="7"/>
  <c r="CP271" i="7"/>
  <c r="BF271" i="7"/>
  <c r="DH291" i="7"/>
  <c r="CP291" i="7"/>
  <c r="BF291" i="7"/>
  <c r="AN291" i="7"/>
  <c r="AW291" i="7" s="1"/>
  <c r="CP308" i="7"/>
  <c r="BF308" i="7"/>
  <c r="DH308" i="7"/>
  <c r="DP12" i="7"/>
  <c r="DD10" i="7"/>
  <c r="DM10" i="7" s="1"/>
  <c r="BU211" i="7"/>
  <c r="AK211" i="7"/>
  <c r="AT211" i="7" s="1"/>
  <c r="T74" i="7"/>
  <c r="F74" i="7" s="1"/>
  <c r="AF74" i="7"/>
  <c r="BT74" i="7" s="1"/>
  <c r="AL50" i="7"/>
  <c r="AU50" i="7" s="1"/>
  <c r="AO14" i="7"/>
  <c r="AX14" i="7" s="1"/>
  <c r="DI14" i="7"/>
  <c r="AH4" i="7"/>
  <c r="CM69" i="7"/>
  <c r="BU69" i="7"/>
  <c r="BC69" i="7"/>
  <c r="BL69" i="7" s="1"/>
  <c r="AK69" i="7"/>
  <c r="AT69" i="7" s="1"/>
  <c r="BU77" i="7"/>
  <c r="AK103" i="7"/>
  <c r="AT103" i="7" s="1"/>
  <c r="CM139" i="7"/>
  <c r="BC139" i="7"/>
  <c r="BL139" i="7" s="1"/>
  <c r="AK139" i="7"/>
  <c r="AT139" i="7" s="1"/>
  <c r="BU124" i="7"/>
  <c r="DE167" i="7"/>
  <c r="BU167" i="7"/>
  <c r="CM180" i="7"/>
  <c r="BU180" i="7"/>
  <c r="BC180" i="7"/>
  <c r="BL180" i="7" s="1"/>
  <c r="BC192" i="7"/>
  <c r="BL192" i="7" s="1"/>
  <c r="BU192" i="7"/>
  <c r="CM192" i="7"/>
  <c r="BU196" i="7"/>
  <c r="CM227" i="7"/>
  <c r="AK227" i="7"/>
  <c r="AT227" i="7" s="1"/>
  <c r="BC227" i="7"/>
  <c r="BL227" i="7" s="1"/>
  <c r="CM268" i="7"/>
  <c r="BU268" i="7"/>
  <c r="BC268" i="7"/>
  <c r="BL268" i="7" s="1"/>
  <c r="DE268" i="7"/>
  <c r="BU275" i="7"/>
  <c r="AK277" i="7"/>
  <c r="AT277" i="7" s="1"/>
  <c r="BT26" i="7"/>
  <c r="AJ26" i="7"/>
  <c r="AH26" i="7"/>
  <c r="DK26" i="7" s="1"/>
  <c r="AH60" i="7"/>
  <c r="DD42" i="7"/>
  <c r="DM42" i="7" s="1"/>
  <c r="BT42" i="7"/>
  <c r="AH42" i="7"/>
  <c r="DJ42" i="7" s="1"/>
  <c r="AJ82" i="7"/>
  <c r="AH82" i="7"/>
  <c r="DJ82" i="7" s="1"/>
  <c r="CL113" i="7"/>
  <c r="AH113" i="7"/>
  <c r="DK113" i="7" s="1"/>
  <c r="BB113" i="7"/>
  <c r="CL94" i="7"/>
  <c r="BB94" i="7"/>
  <c r="AJ94" i="7"/>
  <c r="AH94" i="7"/>
  <c r="DD94" i="7" s="1"/>
  <c r="DM94" i="7" s="1"/>
  <c r="AH123" i="7"/>
  <c r="AH141" i="7"/>
  <c r="DI141" i="7" s="1"/>
  <c r="BT184" i="7"/>
  <c r="AH184" i="7"/>
  <c r="DJ184" i="7" s="1"/>
  <c r="AJ164" i="7"/>
  <c r="AH164" i="7"/>
  <c r="AJ183" i="7"/>
  <c r="AH183" i="7"/>
  <c r="DD183" i="7" s="1"/>
  <c r="DM183" i="7" s="1"/>
  <c r="AH218" i="7"/>
  <c r="DE218" i="7" s="1"/>
  <c r="CL228" i="7"/>
  <c r="BB228" i="7"/>
  <c r="AH228" i="7"/>
  <c r="AJ228" i="7"/>
  <c r="AJ253" i="7"/>
  <c r="AH253" i="7"/>
  <c r="DD253" i="7" s="1"/>
  <c r="DM253" i="7" s="1"/>
  <c r="AH254" i="7"/>
  <c r="DD254" i="7" s="1"/>
  <c r="DM254" i="7" s="1"/>
  <c r="AH260" i="7"/>
  <c r="DE260" i="7" s="1"/>
  <c r="BT260" i="7"/>
  <c r="BT282" i="7"/>
  <c r="AH282" i="7"/>
  <c r="DJ282" i="7" s="1"/>
  <c r="AH298" i="7"/>
  <c r="DH7" i="7"/>
  <c r="CP7" i="7"/>
  <c r="BX7" i="7"/>
  <c r="BF7" i="7"/>
  <c r="AN7" i="7"/>
  <c r="AW7" i="7" s="1"/>
  <c r="AF27" i="7"/>
  <c r="AF56" i="7"/>
  <c r="CA56" i="7" s="1"/>
  <c r="AF43" i="7"/>
  <c r="BU43" i="7" s="1"/>
  <c r="AF78" i="7"/>
  <c r="BW78" i="7" s="1"/>
  <c r="AF103" i="7"/>
  <c r="BU103" i="7" s="1"/>
  <c r="AF101" i="7"/>
  <c r="BT101" i="7" s="1"/>
  <c r="AF129" i="7"/>
  <c r="T156" i="7"/>
  <c r="F156" i="7" s="1"/>
  <c r="AF156" i="7"/>
  <c r="T163" i="7"/>
  <c r="F163" i="7" s="1"/>
  <c r="AF163" i="7"/>
  <c r="BT163" i="7" s="1"/>
  <c r="AF189" i="7"/>
  <c r="T189" i="7"/>
  <c r="F189" i="7" s="1"/>
  <c r="AF203" i="7"/>
  <c r="BV203" i="7" s="1"/>
  <c r="AF197" i="7"/>
  <c r="AF225" i="7"/>
  <c r="T234" i="7"/>
  <c r="F234" i="7" s="1"/>
  <c r="AF234" i="7"/>
  <c r="BV234" i="7" s="1"/>
  <c r="AF270" i="7"/>
  <c r="BV270" i="7" s="1"/>
  <c r="AF261" i="7"/>
  <c r="BW261" i="7" s="1"/>
  <c r="AF278" i="7"/>
  <c r="BW278" i="7" s="1"/>
  <c r="T278" i="7"/>
  <c r="F278" i="7" s="1"/>
  <c r="AF300" i="7"/>
  <c r="AE26" i="7"/>
  <c r="BF26" i="7" s="1"/>
  <c r="AG26" i="7"/>
  <c r="CS26" i="7" s="1"/>
  <c r="AG18" i="7"/>
  <c r="CN18" i="7" s="1"/>
  <c r="AE18" i="7"/>
  <c r="BI18" i="7" s="1"/>
  <c r="AG47" i="7"/>
  <c r="AE47" i="7"/>
  <c r="AG82" i="7"/>
  <c r="CM82" i="7" s="1"/>
  <c r="AE82" i="7"/>
  <c r="BH82" i="7" s="1"/>
  <c r="AG101" i="7"/>
  <c r="CL101" i="7" s="1"/>
  <c r="AE101" i="7"/>
  <c r="BB101" i="7" s="1"/>
  <c r="AG105" i="7"/>
  <c r="CP105" i="7" s="1"/>
  <c r="AE105" i="7"/>
  <c r="T105" i="7" s="1"/>
  <c r="F105" i="7" s="1"/>
  <c r="AG140" i="7"/>
  <c r="CS140" i="7" s="1"/>
  <c r="AE140" i="7"/>
  <c r="AG121" i="7"/>
  <c r="CR121" i="7" s="1"/>
  <c r="AE121" i="7"/>
  <c r="BH121" i="7" s="1"/>
  <c r="AG150" i="7"/>
  <c r="AE150" i="7"/>
  <c r="AG164" i="7"/>
  <c r="AE164" i="7"/>
  <c r="AG198" i="7"/>
  <c r="AE198" i="7"/>
  <c r="AG206" i="7"/>
  <c r="CS206" i="7" s="1"/>
  <c r="AE206" i="7"/>
  <c r="BC206" i="7" s="1"/>
  <c r="BL206" i="7" s="1"/>
  <c r="AG220" i="7"/>
  <c r="AE220" i="7"/>
  <c r="AG237" i="7"/>
  <c r="CQ237" i="7" s="1"/>
  <c r="AE237" i="7"/>
  <c r="BG237" i="7" s="1"/>
  <c r="AG243" i="7"/>
  <c r="CR243" i="7" s="1"/>
  <c r="AE243" i="7"/>
  <c r="BH243" i="7" s="1"/>
  <c r="AE269" i="7"/>
  <c r="BC269" i="7" s="1"/>
  <c r="BL269" i="7" s="1"/>
  <c r="AG269" i="7"/>
  <c r="CM269" i="7" s="1"/>
  <c r="AE292" i="7"/>
  <c r="AG292" i="7"/>
  <c r="AG288" i="7"/>
  <c r="CM288" i="7" s="1"/>
  <c r="AE288" i="7"/>
  <c r="AG300" i="7"/>
  <c r="AE300" i="7"/>
  <c r="AD4" i="7"/>
  <c r="AJ4" i="7" s="1"/>
  <c r="AD46" i="7"/>
  <c r="AD24" i="7"/>
  <c r="AJ24" i="7" s="1"/>
  <c r="AD71" i="7"/>
  <c r="AD83" i="7"/>
  <c r="AP83" i="7" s="1"/>
  <c r="AY83" i="7" s="1"/>
  <c r="AD91" i="7"/>
  <c r="AL91" i="7" s="1"/>
  <c r="AU91" i="7" s="1"/>
  <c r="AD100" i="7"/>
  <c r="AK100" i="7" s="1"/>
  <c r="AT100" i="7" s="1"/>
  <c r="AD132" i="7"/>
  <c r="AD127" i="7"/>
  <c r="AD129" i="7"/>
  <c r="AM129" i="7" s="1"/>
  <c r="AV129" i="7" s="1"/>
  <c r="AD160" i="7"/>
  <c r="AL160" i="7" s="1"/>
  <c r="AU160" i="7" s="1"/>
  <c r="AD178" i="7"/>
  <c r="AO178" i="7" s="1"/>
  <c r="AX178" i="7" s="1"/>
  <c r="AD196" i="7"/>
  <c r="AD216" i="7"/>
  <c r="AD229" i="7"/>
  <c r="AD256" i="7"/>
  <c r="AD272" i="7"/>
  <c r="AD273" i="7"/>
  <c r="AD308" i="7"/>
  <c r="AN308" i="7" s="1"/>
  <c r="AD317" i="7"/>
  <c r="AQ317" i="7" s="1"/>
  <c r="BW37" i="7"/>
  <c r="BE69" i="7"/>
  <c r="AM69" i="7"/>
  <c r="AV69" i="7" s="1"/>
  <c r="BW69" i="7"/>
  <c r="CO74" i="7"/>
  <c r="BW74" i="7"/>
  <c r="BE74" i="7"/>
  <c r="AM74" i="7"/>
  <c r="AV74" i="7" s="1"/>
  <c r="DG76" i="7"/>
  <c r="AM76" i="7"/>
  <c r="AV76" i="7" s="1"/>
  <c r="DG107" i="7"/>
  <c r="CO107" i="7"/>
  <c r="BW107" i="7"/>
  <c r="BE107" i="7"/>
  <c r="BW129" i="7"/>
  <c r="CO141" i="7"/>
  <c r="BW168" i="7"/>
  <c r="DG168" i="7"/>
  <c r="AM165" i="7"/>
  <c r="AV165" i="7" s="1"/>
  <c r="BE165" i="7"/>
  <c r="DG165" i="7"/>
  <c r="BW216" i="7"/>
  <c r="AM216" i="7"/>
  <c r="AV216" i="7" s="1"/>
  <c r="DG195" i="7"/>
  <c r="CO195" i="7"/>
  <c r="BE195" i="7"/>
  <c r="AM195" i="7"/>
  <c r="AV195" i="7" s="1"/>
  <c r="CO229" i="7"/>
  <c r="BE229" i="7"/>
  <c r="AM245" i="7"/>
  <c r="AV245" i="7" s="1"/>
  <c r="CO245" i="7"/>
  <c r="BE245" i="7"/>
  <c r="DG245" i="7"/>
  <c r="DG260" i="7"/>
  <c r="BW260" i="7"/>
  <c r="AM260" i="7"/>
  <c r="AV260" i="7" s="1"/>
  <c r="BW281" i="7"/>
  <c r="AM317" i="7"/>
  <c r="AL29" i="7"/>
  <c r="AU29" i="7" s="1"/>
  <c r="BD39" i="7"/>
  <c r="CN39" i="7"/>
  <c r="CN46" i="7"/>
  <c r="BD46" i="7"/>
  <c r="AL46" i="7"/>
  <c r="AU46" i="7" s="1"/>
  <c r="CN70" i="7"/>
  <c r="BD70" i="7"/>
  <c r="BV95" i="7"/>
  <c r="DF104" i="7"/>
  <c r="CN104" i="7"/>
  <c r="BD104" i="7"/>
  <c r="DF128" i="7"/>
  <c r="AL128" i="7"/>
  <c r="AU128" i="7" s="1"/>
  <c r="DF154" i="7"/>
  <c r="BV154" i="7"/>
  <c r="AL154" i="7"/>
  <c r="AU154" i="7" s="1"/>
  <c r="BD192" i="7"/>
  <c r="BV192" i="7"/>
  <c r="CN192" i="7"/>
  <c r="BV166" i="7"/>
  <c r="BV176" i="7"/>
  <c r="CN176" i="7"/>
  <c r="DF213" i="7"/>
  <c r="CN213" i="7"/>
  <c r="BD213" i="7"/>
  <c r="DF225" i="7"/>
  <c r="CN225" i="7"/>
  <c r="BD225" i="7"/>
  <c r="AL273" i="7"/>
  <c r="AU273" i="7" s="1"/>
  <c r="DF273" i="7"/>
  <c r="BV273" i="7"/>
  <c r="DF272" i="7"/>
  <c r="CN272" i="7"/>
  <c r="BD272" i="7"/>
  <c r="AL272" i="7"/>
  <c r="AU272" i="7" s="1"/>
  <c r="AL297" i="7"/>
  <c r="AU297" i="7" s="1"/>
  <c r="CN308" i="7"/>
  <c r="BD308" i="7"/>
  <c r="DF308" i="7"/>
  <c r="AL308" i="7"/>
  <c r="DF307" i="7"/>
  <c r="BV307" i="7"/>
  <c r="AN58" i="7"/>
  <c r="AW58" i="7" s="1"/>
  <c r="AN38" i="7"/>
  <c r="AW38" i="7" s="1"/>
  <c r="BF38" i="7"/>
  <c r="CP38" i="7"/>
  <c r="AD30" i="7"/>
  <c r="AP30" i="7" s="1"/>
  <c r="AY30" i="7" s="1"/>
  <c r="CA32" i="7"/>
  <c r="DK30" i="7"/>
  <c r="CS30" i="7"/>
  <c r="BI30" i="7"/>
  <c r="AQ30" i="7"/>
  <c r="AZ30" i="7" s="1"/>
  <c r="CS94" i="7"/>
  <c r="BI94" i="7"/>
  <c r="AQ94" i="7"/>
  <c r="AZ94" i="7" s="1"/>
  <c r="DK81" i="7"/>
  <c r="CS81" i="7"/>
  <c r="BI81" i="7"/>
  <c r="CS118" i="7"/>
  <c r="CA118" i="7"/>
  <c r="BI118" i="7"/>
  <c r="AQ118" i="7"/>
  <c r="AZ118" i="7" s="1"/>
  <c r="CA129" i="7"/>
  <c r="AQ132" i="7"/>
  <c r="AZ132" i="7" s="1"/>
  <c r="CA132" i="7"/>
  <c r="DK140" i="7"/>
  <c r="BI140" i="7"/>
  <c r="AQ177" i="7"/>
  <c r="AZ177" i="7" s="1"/>
  <c r="BI177" i="7"/>
  <c r="CS177" i="7"/>
  <c r="CA178" i="7"/>
  <c r="CA201" i="7"/>
  <c r="AQ201" i="7"/>
  <c r="AZ201" i="7" s="1"/>
  <c r="CS222" i="7"/>
  <c r="AQ222" i="7"/>
  <c r="AZ222" i="7" s="1"/>
  <c r="DK235" i="7"/>
  <c r="CS235" i="7"/>
  <c r="BI235" i="7"/>
  <c r="CA242" i="7"/>
  <c r="DK286" i="7"/>
  <c r="BI295" i="7"/>
  <c r="CS295" i="7"/>
  <c r="CA295" i="7"/>
  <c r="DK307" i="7"/>
  <c r="CA307" i="7"/>
  <c r="BY15" i="7"/>
  <c r="DI15" i="7"/>
  <c r="DJ57" i="7"/>
  <c r="CR57" i="7"/>
  <c r="AP57" i="7"/>
  <c r="AY57" i="7" s="1"/>
  <c r="BZ37" i="7"/>
  <c r="CR69" i="7"/>
  <c r="AP69" i="7"/>
  <c r="AY69" i="7" s="1"/>
  <c r="BZ69" i="7"/>
  <c r="BH69" i="7"/>
  <c r="CR94" i="7"/>
  <c r="BH94" i="7"/>
  <c r="AP94" i="7"/>
  <c r="AY94" i="7" s="1"/>
  <c r="BZ103" i="7"/>
  <c r="AP103" i="7"/>
  <c r="AY103" i="7" s="1"/>
  <c r="BZ149" i="7"/>
  <c r="DJ144" i="7"/>
  <c r="CR144" i="7"/>
  <c r="BH144" i="7"/>
  <c r="AP144" i="7"/>
  <c r="AY144" i="7" s="1"/>
  <c r="BZ147" i="7"/>
  <c r="BZ156" i="7"/>
  <c r="BH156" i="7"/>
  <c r="DJ190" i="7"/>
  <c r="CR190" i="7"/>
  <c r="BH190" i="7"/>
  <c r="AP190" i="7"/>
  <c r="AY190" i="7" s="1"/>
  <c r="DJ198" i="7"/>
  <c r="AP198" i="7"/>
  <c r="AY198" i="7" s="1"/>
  <c r="CR219" i="7"/>
  <c r="BH219" i="7"/>
  <c r="DJ247" i="7"/>
  <c r="BZ247" i="7"/>
  <c r="AP247" i="7"/>
  <c r="AY247" i="7" s="1"/>
  <c r="BH272" i="7"/>
  <c r="AP272" i="7"/>
  <c r="AY272" i="7" s="1"/>
  <c r="DJ272" i="7"/>
  <c r="CR272" i="7"/>
  <c r="CR270" i="7"/>
  <c r="BZ270" i="7"/>
  <c r="AP270" i="7"/>
  <c r="AY270" i="7" s="1"/>
  <c r="AP315" i="7"/>
  <c r="BZ315" i="7"/>
  <c r="CR315" i="7"/>
  <c r="BH315" i="7"/>
  <c r="BZ311" i="7"/>
  <c r="AP311" i="7"/>
  <c r="CR311" i="7"/>
  <c r="DF10" i="7"/>
  <c r="AL10" i="7"/>
  <c r="AU10" i="7" s="1"/>
  <c r="AO38" i="7"/>
  <c r="AX38" i="7" s="1"/>
  <c r="BG38" i="7"/>
  <c r="CQ38" i="7"/>
  <c r="DI43" i="7"/>
  <c r="BY43" i="7"/>
  <c r="CQ67" i="7"/>
  <c r="BG67" i="7"/>
  <c r="BY95" i="7"/>
  <c r="CQ82" i="7"/>
  <c r="BG82" i="7"/>
  <c r="AO82" i="7"/>
  <c r="AX82" i="7" s="1"/>
  <c r="DI82" i="7"/>
  <c r="AO92" i="7"/>
  <c r="AX92" i="7" s="1"/>
  <c r="BG92" i="7"/>
  <c r="DI92" i="7"/>
  <c r="DI125" i="7"/>
  <c r="CQ125" i="7"/>
  <c r="BG125" i="7"/>
  <c r="DI138" i="7"/>
  <c r="CQ138" i="7"/>
  <c r="AO138" i="7"/>
  <c r="AX138" i="7" s="1"/>
  <c r="BY151" i="7"/>
  <c r="BY191" i="7"/>
  <c r="AO191" i="7"/>
  <c r="AX191" i="7" s="1"/>
  <c r="CQ180" i="7"/>
  <c r="BY180" i="7"/>
  <c r="BG180" i="7"/>
  <c r="BY202" i="7"/>
  <c r="AO223" i="7"/>
  <c r="AX223" i="7" s="1"/>
  <c r="CQ223" i="7"/>
  <c r="CQ225" i="7"/>
  <c r="BG225" i="7"/>
  <c r="DI225" i="7"/>
  <c r="AO257" i="7"/>
  <c r="AX257" i="7" s="1"/>
  <c r="AO243" i="7"/>
  <c r="AX243" i="7" s="1"/>
  <c r="BG243" i="7"/>
  <c r="CQ243" i="7"/>
  <c r="G242" i="12" s="1"/>
  <c r="BY295" i="7"/>
  <c r="BG295" i="7"/>
  <c r="CQ295" i="7"/>
  <c r="BY303" i="7"/>
  <c r="AO303" i="7"/>
  <c r="AX303" i="7" s="1"/>
  <c r="CQ303" i="7"/>
  <c r="BG303" i="7"/>
  <c r="DI305" i="7"/>
  <c r="CQ305" i="7"/>
  <c r="BG305" i="7"/>
  <c r="BT18" i="7"/>
  <c r="AJ18" i="7"/>
  <c r="AH18" i="7"/>
  <c r="DF18" i="7" s="1"/>
  <c r="DH33" i="7"/>
  <c r="CP33" i="7"/>
  <c r="BF33" i="7"/>
  <c r="BX48" i="7"/>
  <c r="DH86" i="7"/>
  <c r="AN86" i="7"/>
  <c r="AW86" i="7" s="1"/>
  <c r="BF86" i="7"/>
  <c r="CP86" i="7"/>
  <c r="BX77" i="7"/>
  <c r="AN121" i="7"/>
  <c r="AW121" i="7" s="1"/>
  <c r="BX121" i="7"/>
  <c r="DH158" i="7"/>
  <c r="CP158" i="7"/>
  <c r="BF158" i="7"/>
  <c r="BX169" i="7"/>
  <c r="CP193" i="7"/>
  <c r="BF193" i="7"/>
  <c r="DH193" i="7"/>
  <c r="AN209" i="7"/>
  <c r="AW209" i="7" s="1"/>
  <c r="CP219" i="7"/>
  <c r="BF219" i="7"/>
  <c r="CP234" i="7"/>
  <c r="BX234" i="7"/>
  <c r="BF234" i="7"/>
  <c r="AN273" i="7"/>
  <c r="AW273" i="7" s="1"/>
  <c r="DH273" i="7"/>
  <c r="BX273" i="7"/>
  <c r="AN277" i="7"/>
  <c r="AW277" i="7" s="1"/>
  <c r="AN297" i="7"/>
  <c r="AW297" i="7" s="1"/>
  <c r="BF292" i="7"/>
  <c r="AN292" i="7"/>
  <c r="AW292" i="7" s="1"/>
  <c r="CP292" i="7"/>
  <c r="DH292" i="7"/>
  <c r="BX303" i="7"/>
  <c r="AN303" i="7"/>
  <c r="AW303" i="7" s="1"/>
  <c r="BF303" i="7"/>
  <c r="CP303" i="7"/>
  <c r="DD5" i="7"/>
  <c r="DM5" i="7" s="1"/>
  <c r="CM89" i="7"/>
  <c r="AK89" i="7"/>
  <c r="AT89" i="7" s="1"/>
  <c r="BU89" i="7"/>
  <c r="AK276" i="7"/>
  <c r="AT276" i="7" s="1"/>
  <c r="BC276" i="7"/>
  <c r="BL276" i="7" s="1"/>
  <c r="AH63" i="7"/>
  <c r="DH63" i="7" s="1"/>
  <c r="CL143" i="7"/>
  <c r="BT143" i="7"/>
  <c r="BB143" i="7"/>
  <c r="AJ143" i="7"/>
  <c r="AH143" i="7"/>
  <c r="DJ143" i="7" s="1"/>
  <c r="AH284" i="7"/>
  <c r="DI284" i="7" s="1"/>
  <c r="AF123" i="7"/>
  <c r="BW123" i="7" s="1"/>
  <c r="AF237" i="7"/>
  <c r="BY237" i="7" s="1"/>
  <c r="DJ6" i="7"/>
  <c r="CR6" i="7"/>
  <c r="BZ6" i="7"/>
  <c r="BH6" i="7"/>
  <c r="AP6" i="7"/>
  <c r="AY6" i="7" s="1"/>
  <c r="AE91" i="7"/>
  <c r="AG91" i="7"/>
  <c r="AE208" i="7"/>
  <c r="BH208" i="7" s="1"/>
  <c r="AG208" i="7"/>
  <c r="CL208" i="7" s="1"/>
  <c r="DG127" i="7"/>
  <c r="CO127" i="7"/>
  <c r="BE127" i="7"/>
  <c r="AM127" i="7"/>
  <c r="AV127" i="7" s="1"/>
  <c r="DF160" i="7"/>
  <c r="CA203" i="7"/>
  <c r="AQ203" i="7"/>
  <c r="AZ203" i="7" s="1"/>
  <c r="BX196" i="7"/>
  <c r="AN196" i="7"/>
  <c r="AW196" i="7" s="1"/>
  <c r="AG13" i="7"/>
  <c r="CR13" i="7" s="1"/>
  <c r="AE13" i="7"/>
  <c r="DG3" i="7"/>
  <c r="CO3" i="7"/>
  <c r="BW3" i="7"/>
  <c r="BE3" i="7"/>
  <c r="AM3" i="7"/>
  <c r="BU21" i="7"/>
  <c r="AK21" i="7"/>
  <c r="AT21" i="7" s="1"/>
  <c r="CM86" i="7"/>
  <c r="DE86" i="7"/>
  <c r="AK86" i="7"/>
  <c r="AT86" i="7" s="1"/>
  <c r="BC86" i="7"/>
  <c r="BL86" i="7" s="1"/>
  <c r="BU58" i="7"/>
  <c r="AK58" i="7"/>
  <c r="AT58" i="7" s="1"/>
  <c r="AK83" i="7"/>
  <c r="AT83" i="7" s="1"/>
  <c r="BU83" i="7"/>
  <c r="BC126" i="7"/>
  <c r="BL126" i="7" s="1"/>
  <c r="AK126" i="7"/>
  <c r="AT126" i="7" s="1"/>
  <c r="BU119" i="7"/>
  <c r="BU149" i="7"/>
  <c r="BU171" i="7"/>
  <c r="AK171" i="7"/>
  <c r="AT171" i="7" s="1"/>
  <c r="BU202" i="7"/>
  <c r="CM219" i="7"/>
  <c r="BC219" i="7"/>
  <c r="BL219" i="7" s="1"/>
  <c r="BC231" i="7"/>
  <c r="BL231" i="7" s="1"/>
  <c r="AK231" i="7"/>
  <c r="AT231" i="7" s="1"/>
  <c r="CM231" i="7"/>
  <c r="AK228" i="7"/>
  <c r="AT228" i="7" s="1"/>
  <c r="CM228" i="7"/>
  <c r="BC228" i="7"/>
  <c r="BL228" i="7" s="1"/>
  <c r="DE249" i="7"/>
  <c r="BU249" i="7"/>
  <c r="CM278" i="7"/>
  <c r="BU278" i="7"/>
  <c r="BC278" i="7"/>
  <c r="BL278" i="7" s="1"/>
  <c r="BU303" i="7"/>
  <c r="AK303" i="7"/>
  <c r="AT303" i="7" s="1"/>
  <c r="CM303" i="7"/>
  <c r="BC303" i="7"/>
  <c r="BL303" i="7" s="1"/>
  <c r="DE316" i="7"/>
  <c r="AK316" i="7"/>
  <c r="AH45" i="7"/>
  <c r="DD45" i="7" s="1"/>
  <c r="DM45" i="7" s="1"/>
  <c r="BT45" i="7"/>
  <c r="AJ64" i="7"/>
  <c r="AH64" i="7"/>
  <c r="DI64" i="7" s="1"/>
  <c r="BT58" i="7"/>
  <c r="AJ58" i="7"/>
  <c r="AH58" i="7"/>
  <c r="DK58" i="7" s="1"/>
  <c r="BT77" i="7"/>
  <c r="AH77" i="7"/>
  <c r="DK77" i="7" s="1"/>
  <c r="AH102" i="7"/>
  <c r="DD102" i="7" s="1"/>
  <c r="DM102" i="7" s="1"/>
  <c r="BB102" i="7"/>
  <c r="AJ102" i="7"/>
  <c r="CL102" i="7"/>
  <c r="BT102" i="7"/>
  <c r="CL89" i="7"/>
  <c r="AJ89" i="7"/>
  <c r="AH89" i="7"/>
  <c r="DD89" i="7" s="1"/>
  <c r="DM89" i="7" s="1"/>
  <c r="BT89" i="7"/>
  <c r="BT131" i="7"/>
  <c r="AJ131" i="7"/>
  <c r="AH131" i="7"/>
  <c r="AH155" i="7"/>
  <c r="DG155" i="7" s="1"/>
  <c r="BT155" i="7"/>
  <c r="AH171" i="7"/>
  <c r="DE171" i="7" s="1"/>
  <c r="BT171" i="7"/>
  <c r="DD171" i="7"/>
  <c r="DM171" i="7" s="1"/>
  <c r="AJ171" i="7"/>
  <c r="AJ170" i="7"/>
  <c r="AH170" i="7"/>
  <c r="DG170" i="7" s="1"/>
  <c r="CL192" i="7"/>
  <c r="BT192" i="7"/>
  <c r="BB192" i="7"/>
  <c r="AH192" i="7"/>
  <c r="DK192" i="7" s="1"/>
  <c r="BT201" i="7"/>
  <c r="AJ201" i="7"/>
  <c r="AH201" i="7"/>
  <c r="BT216" i="7"/>
  <c r="AJ216" i="7"/>
  <c r="AH216" i="7"/>
  <c r="DH216" i="7" s="1"/>
  <c r="AH259" i="7"/>
  <c r="DD259" i="7" s="1"/>
  <c r="DM259" i="7" s="1"/>
  <c r="BT267" i="7"/>
  <c r="AJ267" i="7"/>
  <c r="AH267" i="7"/>
  <c r="DI267" i="7" s="1"/>
  <c r="AH280" i="7"/>
  <c r="DD280" i="7" s="1"/>
  <c r="DM280" i="7" s="1"/>
  <c r="AJ277" i="7"/>
  <c r="AH277" i="7"/>
  <c r="DE277" i="7" s="1"/>
  <c r="AH314" i="7"/>
  <c r="DD314" i="7" s="1"/>
  <c r="BT314" i="7"/>
  <c r="AG15" i="7"/>
  <c r="CQ15" i="7" s="1"/>
  <c r="AE15" i="7"/>
  <c r="BG15" i="7" s="1"/>
  <c r="DK6" i="7"/>
  <c r="CS6" i="7"/>
  <c r="CA6" i="7"/>
  <c r="BI6" i="7"/>
  <c r="AQ6" i="7"/>
  <c r="AZ6" i="7" s="1"/>
  <c r="AF40" i="7"/>
  <c r="BV40" i="7" s="1"/>
  <c r="AF62" i="7"/>
  <c r="BW62" i="7" s="1"/>
  <c r="AF59" i="7"/>
  <c r="BZ59" i="7" s="1"/>
  <c r="AF73" i="7"/>
  <c r="AF98" i="7"/>
  <c r="BX98" i="7" s="1"/>
  <c r="AF136" i="7"/>
  <c r="BY136" i="7" s="1"/>
  <c r="AF135" i="7"/>
  <c r="BV135" i="7" s="1"/>
  <c r="T135" i="7"/>
  <c r="F135" i="7" s="1"/>
  <c r="T143" i="7"/>
  <c r="F143" i="7" s="1"/>
  <c r="AF143" i="7"/>
  <c r="BZ143" i="7" s="1"/>
  <c r="T158" i="7"/>
  <c r="F158" i="7" s="1"/>
  <c r="AF158" i="7"/>
  <c r="AF193" i="7"/>
  <c r="T193" i="7"/>
  <c r="F193" i="7" s="1"/>
  <c r="AF209" i="7"/>
  <c r="AF208" i="7"/>
  <c r="BU208" i="7" s="1"/>
  <c r="T208" i="7"/>
  <c r="F208" i="7" s="1"/>
  <c r="AF232" i="7"/>
  <c r="AF246" i="7"/>
  <c r="BW246" i="7" s="1"/>
  <c r="T246" i="7"/>
  <c r="F246" i="7" s="1"/>
  <c r="AF250" i="7"/>
  <c r="AF256" i="7"/>
  <c r="AF297" i="7"/>
  <c r="BZ297" i="7" s="1"/>
  <c r="AF316" i="7"/>
  <c r="AD15" i="7"/>
  <c r="AG37" i="7"/>
  <c r="CP37" i="7" s="1"/>
  <c r="AE37" i="7"/>
  <c r="AG34" i="7"/>
  <c r="AE34" i="7"/>
  <c r="BD34" i="7" s="1"/>
  <c r="AG42" i="7"/>
  <c r="AE42" i="7"/>
  <c r="BB42" i="7" s="1"/>
  <c r="AG77" i="7"/>
  <c r="CS77" i="7" s="1"/>
  <c r="AE77" i="7"/>
  <c r="BH77" i="7" s="1"/>
  <c r="AG64" i="7"/>
  <c r="CL64" i="7" s="1"/>
  <c r="AE64" i="7"/>
  <c r="BG64" i="7" s="1"/>
  <c r="AE117" i="7"/>
  <c r="AG117" i="7"/>
  <c r="AE161" i="7"/>
  <c r="AG161" i="7"/>
  <c r="AG136" i="7"/>
  <c r="AE136" i="7"/>
  <c r="AG134" i="7"/>
  <c r="CR134" i="7" s="1"/>
  <c r="H133" i="12" s="1"/>
  <c r="AE134" i="7"/>
  <c r="AG170" i="7"/>
  <c r="AE170" i="7"/>
  <c r="BB170" i="7" s="1"/>
  <c r="AG203" i="7"/>
  <c r="AE203" i="7"/>
  <c r="BD203" i="7" s="1"/>
  <c r="AG218" i="7"/>
  <c r="CL218" i="7" s="1"/>
  <c r="AE218" i="7"/>
  <c r="BH218" i="7" s="1"/>
  <c r="AG215" i="7"/>
  <c r="CS215" i="7" s="1"/>
  <c r="AE215" i="7"/>
  <c r="BB215" i="7" s="1"/>
  <c r="AG258" i="7"/>
  <c r="AE258" i="7"/>
  <c r="AG260" i="7"/>
  <c r="AE260" i="7"/>
  <c r="AG284" i="7"/>
  <c r="CQ284" i="7" s="1"/>
  <c r="AE284" i="7"/>
  <c r="BG284" i="7" s="1"/>
  <c r="AG277" i="7"/>
  <c r="AE277" i="7"/>
  <c r="AG298" i="7"/>
  <c r="CP298" i="7" s="1"/>
  <c r="AE298" i="7"/>
  <c r="BB298" i="7" s="1"/>
  <c r="AG316" i="7"/>
  <c r="AE316" i="7"/>
  <c r="BB316" i="7" s="1"/>
  <c r="AD37" i="7"/>
  <c r="AN37" i="7" s="1"/>
  <c r="AW37" i="7" s="1"/>
  <c r="AD41" i="7"/>
  <c r="AJ41" i="7" s="1"/>
  <c r="AD81" i="7"/>
  <c r="AM81" i="7" s="1"/>
  <c r="AV81" i="7" s="1"/>
  <c r="AD87" i="7"/>
  <c r="AL87" i="7" s="1"/>
  <c r="AU87" i="7" s="1"/>
  <c r="AD75" i="7"/>
  <c r="AD95" i="7"/>
  <c r="AD133" i="7"/>
  <c r="AD130" i="7"/>
  <c r="AD145" i="7"/>
  <c r="AM145" i="7" s="1"/>
  <c r="AV145" i="7" s="1"/>
  <c r="AD168" i="7"/>
  <c r="AM168" i="7" s="1"/>
  <c r="AV168" i="7" s="1"/>
  <c r="AD194" i="7"/>
  <c r="AD210" i="7"/>
  <c r="AD217" i="7"/>
  <c r="AD239" i="7"/>
  <c r="AQ239" i="7" s="1"/>
  <c r="AZ239" i="7" s="1"/>
  <c r="AD259" i="7"/>
  <c r="AD290" i="7"/>
  <c r="AN290" i="7" s="1"/>
  <c r="AW290" i="7" s="1"/>
  <c r="AD293" i="7"/>
  <c r="AN293" i="7" s="1"/>
  <c r="AW293" i="7" s="1"/>
  <c r="AD310" i="7"/>
  <c r="AP310" i="7" s="1"/>
  <c r="AD306" i="7"/>
  <c r="AQ306" i="7" s="1"/>
  <c r="DG43" i="7"/>
  <c r="CO54" i="7"/>
  <c r="BE54" i="7"/>
  <c r="DG47" i="7"/>
  <c r="AM47" i="7"/>
  <c r="AV47" i="7" s="1"/>
  <c r="DG71" i="7"/>
  <c r="BW71" i="7"/>
  <c r="AM71" i="7"/>
  <c r="AV71" i="7" s="1"/>
  <c r="CO112" i="7"/>
  <c r="AM112" i="7"/>
  <c r="AV112" i="7" s="1"/>
  <c r="BE112" i="7"/>
  <c r="BW131" i="7"/>
  <c r="AM131" i="7"/>
  <c r="AV131" i="7" s="1"/>
  <c r="BW155" i="7"/>
  <c r="BW173" i="7"/>
  <c r="DG173" i="7"/>
  <c r="DG179" i="7"/>
  <c r="DG190" i="7"/>
  <c r="CO190" i="7"/>
  <c r="BE190" i="7"/>
  <c r="AM190" i="7"/>
  <c r="AV190" i="7" s="1"/>
  <c r="BW242" i="7"/>
  <c r="BW255" i="7"/>
  <c r="DG247" i="7"/>
  <c r="BW247" i="7"/>
  <c r="AM247" i="7"/>
  <c r="AV247" i="7" s="1"/>
  <c r="BW275" i="7"/>
  <c r="AM276" i="7"/>
  <c r="AV276" i="7" s="1"/>
  <c r="BE276" i="7"/>
  <c r="AM310" i="7"/>
  <c r="DF35" i="7"/>
  <c r="CN35" i="7"/>
  <c r="BD35" i="7"/>
  <c r="BV59" i="7"/>
  <c r="AL41" i="7"/>
  <c r="AU41" i="7" s="1"/>
  <c r="DF41" i="7"/>
  <c r="DF85" i="7"/>
  <c r="CN85" i="7"/>
  <c r="CN110" i="7"/>
  <c r="DF110" i="7"/>
  <c r="AL110" i="7"/>
  <c r="AU110" i="7" s="1"/>
  <c r="BD110" i="7"/>
  <c r="BD117" i="7"/>
  <c r="CN117" i="7"/>
  <c r="AL117" i="7"/>
  <c r="AU117" i="7" s="1"/>
  <c r="BV117" i="7"/>
  <c r="AL145" i="7"/>
  <c r="AU145" i="7" s="1"/>
  <c r="DF145" i="7"/>
  <c r="BV132" i="7"/>
  <c r="AL132" i="7"/>
  <c r="AU132" i="7" s="1"/>
  <c r="DF183" i="7"/>
  <c r="AL183" i="7"/>
  <c r="AU183" i="7" s="1"/>
  <c r="BD187" i="7"/>
  <c r="AL187" i="7"/>
  <c r="AU187" i="7" s="1"/>
  <c r="CN187" i="7"/>
  <c r="DF187" i="7"/>
  <c r="DF194" i="7"/>
  <c r="BV194" i="7"/>
  <c r="AL194" i="7"/>
  <c r="AU194" i="7" s="1"/>
  <c r="DF220" i="7"/>
  <c r="CN220" i="7"/>
  <c r="BD220" i="7"/>
  <c r="DF240" i="7"/>
  <c r="AL240" i="7"/>
  <c r="AU240" i="7" s="1"/>
  <c r="CN240" i="7"/>
  <c r="BD252" i="7"/>
  <c r="CN252" i="7"/>
  <c r="BV252" i="7"/>
  <c r="DF284" i="7"/>
  <c r="BV303" i="7"/>
  <c r="AL303" i="7"/>
  <c r="AU303" i="7" s="1"/>
  <c r="BD303" i="7"/>
  <c r="CN303" i="7"/>
  <c r="DH47" i="7"/>
  <c r="AN47" i="7"/>
  <c r="AW47" i="7" s="1"/>
  <c r="DH22" i="7"/>
  <c r="DG22" i="7"/>
  <c r="AQ38" i="7"/>
  <c r="AZ38" i="7" s="1"/>
  <c r="BI38" i="7"/>
  <c r="CS38" i="7"/>
  <c r="CA73" i="7"/>
  <c r="CS49" i="7"/>
  <c r="CA49" i="7"/>
  <c r="BI49" i="7"/>
  <c r="DK89" i="7"/>
  <c r="AQ89" i="7"/>
  <c r="AZ89" i="7" s="1"/>
  <c r="CA89" i="7"/>
  <c r="CS89" i="7"/>
  <c r="DK76" i="7"/>
  <c r="AQ76" i="7"/>
  <c r="AZ76" i="7" s="1"/>
  <c r="DK96" i="7"/>
  <c r="DK125" i="7"/>
  <c r="CS125" i="7"/>
  <c r="BI125" i="7"/>
  <c r="CS112" i="7"/>
  <c r="BI112" i="7"/>
  <c r="AQ112" i="7"/>
  <c r="AZ112" i="7" s="1"/>
  <c r="CS135" i="7"/>
  <c r="BI135" i="7"/>
  <c r="CA135" i="7"/>
  <c r="DK171" i="7"/>
  <c r="CA171" i="7"/>
  <c r="AQ171" i="7"/>
  <c r="AZ171" i="7" s="1"/>
  <c r="DK205" i="7"/>
  <c r="CS205" i="7"/>
  <c r="BI205" i="7"/>
  <c r="AQ205" i="7"/>
  <c r="AZ205" i="7" s="1"/>
  <c r="AQ211" i="7"/>
  <c r="AZ211" i="7" s="1"/>
  <c r="CA211" i="7"/>
  <c r="CA217" i="7"/>
  <c r="AQ228" i="7"/>
  <c r="AZ228" i="7" s="1"/>
  <c r="CS228" i="7"/>
  <c r="BI228" i="7"/>
  <c r="CS237" i="7"/>
  <c r="CA237" i="7"/>
  <c r="BI237" i="7"/>
  <c r="AQ237" i="7"/>
  <c r="AZ237" i="7" s="1"/>
  <c r="AQ256" i="7"/>
  <c r="AZ256" i="7" s="1"/>
  <c r="CA256" i="7"/>
  <c r="DK256" i="7"/>
  <c r="AQ294" i="7"/>
  <c r="AZ294" i="7" s="1"/>
  <c r="BI294" i="7"/>
  <c r="CS294" i="7"/>
  <c r="CS300" i="7"/>
  <c r="CA300" i="7"/>
  <c r="AQ310" i="7"/>
  <c r="DJ33" i="7"/>
  <c r="CR33" i="7"/>
  <c r="BH33" i="7"/>
  <c r="DJ43" i="7"/>
  <c r="BZ43" i="7"/>
  <c r="AP50" i="7"/>
  <c r="AY50" i="7" s="1"/>
  <c r="DJ84" i="7"/>
  <c r="CR105" i="7"/>
  <c r="BZ105" i="7"/>
  <c r="AP105" i="7"/>
  <c r="AY105" i="7" s="1"/>
  <c r="CR115" i="7"/>
  <c r="AP115" i="7"/>
  <c r="AY115" i="7" s="1"/>
  <c r="BH115" i="7"/>
  <c r="CR127" i="7"/>
  <c r="BH127" i="7"/>
  <c r="AP127" i="7"/>
  <c r="AY127" i="7" s="1"/>
  <c r="DJ127" i="7"/>
  <c r="BH139" i="7"/>
  <c r="CR139" i="7"/>
  <c r="AP139" i="7"/>
  <c r="AY139" i="7" s="1"/>
  <c r="DJ163" i="7"/>
  <c r="CR163" i="7"/>
  <c r="BZ163" i="7"/>
  <c r="BH163" i="7"/>
  <c r="BZ169" i="7"/>
  <c r="DJ195" i="7"/>
  <c r="CR195" i="7"/>
  <c r="AP195" i="7"/>
  <c r="AY195" i="7" s="1"/>
  <c r="DJ193" i="7"/>
  <c r="CR193" i="7"/>
  <c r="BH193" i="7"/>
  <c r="CR234" i="7"/>
  <c r="BH234" i="7"/>
  <c r="BZ234" i="7"/>
  <c r="DJ254" i="7"/>
  <c r="DJ273" i="7"/>
  <c r="BZ273" i="7"/>
  <c r="AP273" i="7"/>
  <c r="AY273" i="7" s="1"/>
  <c r="BZ268" i="7"/>
  <c r="BH268" i="7"/>
  <c r="DJ268" i="7"/>
  <c r="CR268" i="7"/>
  <c r="BZ283" i="7"/>
  <c r="DJ283" i="7"/>
  <c r="DJ308" i="7"/>
  <c r="AP308" i="7"/>
  <c r="CR308" i="7"/>
  <c r="BH308" i="7"/>
  <c r="DI42" i="7"/>
  <c r="BY42" i="7"/>
  <c r="AO42" i="7"/>
  <c r="AX42" i="7" s="1"/>
  <c r="DI31" i="7"/>
  <c r="CQ31" i="7"/>
  <c r="BY31" i="7"/>
  <c r="BG31" i="7"/>
  <c r="AO31" i="7"/>
  <c r="AX31" i="7" s="1"/>
  <c r="CQ55" i="7"/>
  <c r="BY55" i="7"/>
  <c r="BG55" i="7"/>
  <c r="AO55" i="7"/>
  <c r="AX55" i="7" s="1"/>
  <c r="AO83" i="7"/>
  <c r="AX83" i="7" s="1"/>
  <c r="BY83" i="7"/>
  <c r="BY108" i="7"/>
  <c r="AO108" i="7"/>
  <c r="AX108" i="7" s="1"/>
  <c r="BG126" i="7"/>
  <c r="AO126" i="7"/>
  <c r="AX126" i="7" s="1"/>
  <c r="DI143" i="7"/>
  <c r="CQ143" i="7"/>
  <c r="BY143" i="7"/>
  <c r="BG143" i="7"/>
  <c r="AO143" i="7"/>
  <c r="AX143" i="7" s="1"/>
  <c r="AO131" i="7"/>
  <c r="AX131" i="7" s="1"/>
  <c r="BY131" i="7"/>
  <c r="DI161" i="7"/>
  <c r="AO161" i="7"/>
  <c r="AX161" i="7" s="1"/>
  <c r="DI175" i="7"/>
  <c r="AO175" i="7"/>
  <c r="AX175" i="7" s="1"/>
  <c r="BG231" i="7"/>
  <c r="AO231" i="7"/>
  <c r="AX231" i="7" s="1"/>
  <c r="CQ231" i="7"/>
  <c r="BY250" i="7"/>
  <c r="BY232" i="7"/>
  <c r="CQ278" i="7"/>
  <c r="BG278" i="7"/>
  <c r="BY278" i="7"/>
  <c r="BY275" i="7"/>
  <c r="CQ309" i="7"/>
  <c r="BG309" i="7"/>
  <c r="AO309" i="7"/>
  <c r="DI313" i="7"/>
  <c r="BG313" i="7"/>
  <c r="CQ313" i="7"/>
  <c r="CS17" i="7"/>
  <c r="DK17" i="7"/>
  <c r="BI17" i="7"/>
  <c r="AK11" i="7"/>
  <c r="AT11" i="7" s="1"/>
  <c r="DH28" i="7"/>
  <c r="CP28" i="7"/>
  <c r="BF28" i="7"/>
  <c r="AN28" i="7"/>
  <c r="AW28" i="7" s="1"/>
  <c r="BX21" i="7"/>
  <c r="AN21" i="7"/>
  <c r="AW21" i="7" s="1"/>
  <c r="BX45" i="7"/>
  <c r="DH96" i="7"/>
  <c r="BX72" i="7"/>
  <c r="AN72" i="7"/>
  <c r="AW72" i="7" s="1"/>
  <c r="BF115" i="7"/>
  <c r="CP115" i="7"/>
  <c r="AN115" i="7"/>
  <c r="AW115" i="7" s="1"/>
  <c r="DH127" i="7"/>
  <c r="CP127" i="7"/>
  <c r="BF127" i="7"/>
  <c r="AN127" i="7"/>
  <c r="AW127" i="7" s="1"/>
  <c r="DH144" i="7"/>
  <c r="CP144" i="7"/>
  <c r="BF144" i="7"/>
  <c r="AN144" i="7"/>
  <c r="AW144" i="7" s="1"/>
  <c r="BX149" i="7"/>
  <c r="CP162" i="7"/>
  <c r="BX162" i="7"/>
  <c r="BF162" i="7"/>
  <c r="BX186" i="7"/>
  <c r="BX203" i="7"/>
  <c r="AN203" i="7"/>
  <c r="AW203" i="7" s="1"/>
  <c r="CP225" i="7"/>
  <c r="BF225" i="7"/>
  <c r="DH225" i="7"/>
  <c r="BX225" i="7"/>
  <c r="AN262" i="7"/>
  <c r="AW262" i="7" s="1"/>
  <c r="CP262" i="7"/>
  <c r="BF262" i="7"/>
  <c r="DH262" i="7"/>
  <c r="AN270" i="7"/>
  <c r="AW270" i="7" s="1"/>
  <c r="CP270" i="7"/>
  <c r="DH294" i="7"/>
  <c r="AN294" i="7"/>
  <c r="AW294" i="7" s="1"/>
  <c r="BF294" i="7"/>
  <c r="CP294" i="7"/>
  <c r="DH296" i="7"/>
  <c r="CP311" i="7"/>
  <c r="BX311" i="7"/>
  <c r="AN311" i="7"/>
  <c r="DE25" i="7"/>
  <c r="AK25" i="7"/>
  <c r="AT25" i="7" s="1"/>
  <c r="BU25" i="7"/>
  <c r="DE294" i="7"/>
  <c r="BC294" i="7"/>
  <c r="BL294" i="7" s="1"/>
  <c r="AK294" i="7"/>
  <c r="AT294" i="7" s="1"/>
  <c r="CM294" i="7"/>
  <c r="AH222" i="7"/>
  <c r="AJ222" i="7"/>
  <c r="CL222" i="7"/>
  <c r="AF254" i="7"/>
  <c r="AG312" i="7"/>
  <c r="AE312" i="7"/>
  <c r="DJ13" i="7"/>
  <c r="BZ13" i="7"/>
  <c r="AP13" i="7"/>
  <c r="AY13" i="7" s="1"/>
  <c r="BH13" i="7"/>
  <c r="DH282" i="7"/>
  <c r="BX282" i="7"/>
  <c r="DE44" i="7"/>
  <c r="CM44" i="7"/>
  <c r="BC44" i="7"/>
  <c r="BL44" i="7" s="1"/>
  <c r="BU32" i="7"/>
  <c r="BU61" i="7"/>
  <c r="DE79" i="7"/>
  <c r="CM79" i="7"/>
  <c r="BC79" i="7"/>
  <c r="BL79" i="7" s="1"/>
  <c r="BU72" i="7"/>
  <c r="AK72" i="7"/>
  <c r="AT72" i="7" s="1"/>
  <c r="CM115" i="7"/>
  <c r="BC115" i="7"/>
  <c r="BL115" i="7" s="1"/>
  <c r="AK115" i="7"/>
  <c r="AT115" i="7" s="1"/>
  <c r="BU136" i="7"/>
  <c r="AK136" i="7"/>
  <c r="AT136" i="7" s="1"/>
  <c r="CM136" i="7"/>
  <c r="BC136" i="7"/>
  <c r="BL136" i="7" s="1"/>
  <c r="DE136" i="7"/>
  <c r="BU178" i="7"/>
  <c r="AK178" i="7"/>
  <c r="AT178" i="7" s="1"/>
  <c r="BU169" i="7"/>
  <c r="BU186" i="7"/>
  <c r="BC208" i="7"/>
  <c r="BL208" i="7" s="1"/>
  <c r="DE214" i="7"/>
  <c r="BC214" i="7"/>
  <c r="BL214" i="7" s="1"/>
  <c r="CM214" i="7"/>
  <c r="CM222" i="7"/>
  <c r="AK222" i="7"/>
  <c r="AT222" i="7" s="1"/>
  <c r="BU241" i="7"/>
  <c r="BC241" i="7"/>
  <c r="BL241" i="7" s="1"/>
  <c r="CM241" i="7"/>
  <c r="CM244" i="7"/>
  <c r="BC244" i="7"/>
  <c r="BL244" i="7" s="1"/>
  <c r="AK244" i="7"/>
  <c r="AT244" i="7" s="1"/>
  <c r="DE280" i="7"/>
  <c r="DE302" i="7"/>
  <c r="CM302" i="7"/>
  <c r="BC302" i="7"/>
  <c r="BL302" i="7" s="1"/>
  <c r="AK302" i="7"/>
  <c r="AT302" i="7" s="1"/>
  <c r="CM301" i="7"/>
  <c r="BC301" i="7"/>
  <c r="BL301" i="7" s="1"/>
  <c r="AK301" i="7"/>
  <c r="AT301" i="7" s="1"/>
  <c r="CL69" i="7"/>
  <c r="BT69" i="7"/>
  <c r="BB69" i="7"/>
  <c r="AJ69" i="7"/>
  <c r="AH69" i="7"/>
  <c r="DD69" i="7" s="1"/>
  <c r="DM69" i="7" s="1"/>
  <c r="BB55" i="7"/>
  <c r="AJ55" i="7"/>
  <c r="AH55" i="7"/>
  <c r="CL55" i="7"/>
  <c r="BT55" i="7"/>
  <c r="BB91" i="7"/>
  <c r="AH91" i="7"/>
  <c r="AJ83" i="7"/>
  <c r="AH83" i="7"/>
  <c r="DI83" i="7" s="1"/>
  <c r="BT83" i="7"/>
  <c r="BT108" i="7"/>
  <c r="AJ108" i="7"/>
  <c r="AH108" i="7"/>
  <c r="CL105" i="7"/>
  <c r="BT105" i="7"/>
  <c r="AJ105" i="7"/>
  <c r="AH105" i="7"/>
  <c r="DD105" i="7" s="1"/>
  <c r="DM105" i="7" s="1"/>
  <c r="AH150" i="7"/>
  <c r="DD150" i="7" s="1"/>
  <c r="DM150" i="7" s="1"/>
  <c r="BB150" i="7"/>
  <c r="CL150" i="7"/>
  <c r="BT151" i="7"/>
  <c r="AH151" i="7"/>
  <c r="DG151" i="7" s="1"/>
  <c r="CL177" i="7"/>
  <c r="BB177" i="7"/>
  <c r="AJ177" i="7"/>
  <c r="AH177" i="7"/>
  <c r="DI177" i="7" s="1"/>
  <c r="AJ159" i="7"/>
  <c r="AH159" i="7"/>
  <c r="AH178" i="7"/>
  <c r="DD178" i="7" s="1"/>
  <c r="DM178" i="7" s="1"/>
  <c r="AJ178" i="7"/>
  <c r="BT178" i="7"/>
  <c r="BT196" i="7"/>
  <c r="AJ196" i="7"/>
  <c r="AH196" i="7"/>
  <c r="DH196" i="7" s="1"/>
  <c r="BT211" i="7"/>
  <c r="AJ211" i="7"/>
  <c r="AH211" i="7"/>
  <c r="CL237" i="7"/>
  <c r="AJ237" i="7"/>
  <c r="AH237" i="7"/>
  <c r="DD237" i="7" s="1"/>
  <c r="DM237" i="7" s="1"/>
  <c r="BT237" i="7"/>
  <c r="CL244" i="7"/>
  <c r="AJ244" i="7"/>
  <c r="AH244" i="7"/>
  <c r="DE244" i="7" s="1"/>
  <c r="BB244" i="7"/>
  <c r="AJ266" i="7"/>
  <c r="AH266" i="7"/>
  <c r="CL303" i="7"/>
  <c r="BT303" i="7"/>
  <c r="BB303" i="7"/>
  <c r="AJ303" i="7"/>
  <c r="AH303" i="7"/>
  <c r="DD303" i="7" s="1"/>
  <c r="DM303" i="7" s="1"/>
  <c r="CL299" i="7"/>
  <c r="BB299" i="7"/>
  <c r="BT299" i="7"/>
  <c r="AH299" i="7"/>
  <c r="DD299" i="7" s="1"/>
  <c r="DM299" i="7" s="1"/>
  <c r="DG14" i="7"/>
  <c r="AM14" i="7"/>
  <c r="AV14" i="7" s="1"/>
  <c r="AF4" i="7"/>
  <c r="AG4" i="7"/>
  <c r="AE4" i="7"/>
  <c r="BE4" i="7" s="1"/>
  <c r="AF22" i="7"/>
  <c r="AF63" i="7"/>
  <c r="AF38" i="7"/>
  <c r="T38" i="7"/>
  <c r="F38" i="7" s="1"/>
  <c r="AF68" i="7"/>
  <c r="AF109" i="7"/>
  <c r="BU109" i="7" s="1"/>
  <c r="AF96" i="7"/>
  <c r="BX96" i="7" s="1"/>
  <c r="T125" i="7"/>
  <c r="F125" i="7" s="1"/>
  <c r="AF125" i="7"/>
  <c r="CA125" i="7" s="1"/>
  <c r="T138" i="7"/>
  <c r="F138" i="7" s="1"/>
  <c r="AF138" i="7"/>
  <c r="T165" i="7"/>
  <c r="F165" i="7" s="1"/>
  <c r="AF165" i="7"/>
  <c r="AF181" i="7"/>
  <c r="AF204" i="7"/>
  <c r="AF219" i="7"/>
  <c r="T219" i="7"/>
  <c r="F219" i="7" s="1"/>
  <c r="AF222" i="7"/>
  <c r="T229" i="7"/>
  <c r="F229" i="7" s="1"/>
  <c r="AF229" i="7"/>
  <c r="AF263" i="7"/>
  <c r="BX263" i="7" s="1"/>
  <c r="AF290" i="7"/>
  <c r="BW290" i="7" s="1"/>
  <c r="T290" i="7"/>
  <c r="F290" i="7" s="1"/>
  <c r="AF292" i="7"/>
  <c r="T292" i="7"/>
  <c r="F292" i="7" s="1"/>
  <c r="AF301" i="7"/>
  <c r="BU301" i="7" s="1"/>
  <c r="T301" i="7"/>
  <c r="F301" i="7" s="1"/>
  <c r="DE14" i="7"/>
  <c r="AK14" i="7"/>
  <c r="AT14" i="7" s="1"/>
  <c r="AE45" i="7"/>
  <c r="AG45" i="7"/>
  <c r="AG29" i="7"/>
  <c r="AE29" i="7"/>
  <c r="AG58" i="7"/>
  <c r="AE58" i="7"/>
  <c r="AG83" i="7"/>
  <c r="CL83" i="7" s="1"/>
  <c r="AE83" i="7"/>
  <c r="AG80" i="7"/>
  <c r="CR80" i="7" s="1"/>
  <c r="AE80" i="7"/>
  <c r="BH80" i="7" s="1"/>
  <c r="AG100" i="7"/>
  <c r="CR100" i="7" s="1"/>
  <c r="AE100" i="7"/>
  <c r="BH100" i="7" s="1"/>
  <c r="AE131" i="7"/>
  <c r="AG131" i="7"/>
  <c r="AE146" i="7"/>
  <c r="BI146" i="7" s="1"/>
  <c r="AG146" i="7"/>
  <c r="AG153" i="7"/>
  <c r="AE153" i="7"/>
  <c r="BG153" i="7" s="1"/>
  <c r="AG159" i="7"/>
  <c r="AE159" i="7"/>
  <c r="BB159" i="7" s="1"/>
  <c r="AG183" i="7"/>
  <c r="CN183" i="7" s="1"/>
  <c r="AE183" i="7"/>
  <c r="AG201" i="7"/>
  <c r="AE201" i="7"/>
  <c r="AG226" i="7"/>
  <c r="CS226" i="7" s="1"/>
  <c r="AE226" i="7"/>
  <c r="BG226" i="7" s="1"/>
  <c r="AE247" i="7"/>
  <c r="BI247" i="7" s="1"/>
  <c r="AG247" i="7"/>
  <c r="AG253" i="7"/>
  <c r="CS253" i="7" s="1"/>
  <c r="AE253" i="7"/>
  <c r="BI253" i="7" s="1"/>
  <c r="AG265" i="7"/>
  <c r="AE265" i="7"/>
  <c r="AE297" i="7"/>
  <c r="AG297" i="7"/>
  <c r="AE304" i="7"/>
  <c r="AG304" i="7"/>
  <c r="CQ304" i="7" s="1"/>
  <c r="AG306" i="7"/>
  <c r="AE306" i="7"/>
  <c r="AD45" i="7"/>
  <c r="AN45" i="7" s="1"/>
  <c r="AW45" i="7" s="1"/>
  <c r="AD43" i="7"/>
  <c r="AM43" i="7" s="1"/>
  <c r="AV43" i="7" s="1"/>
  <c r="AD90" i="7"/>
  <c r="AM90" i="7" s="1"/>
  <c r="AV90" i="7" s="1"/>
  <c r="AD84" i="7"/>
  <c r="AD123" i="7"/>
  <c r="AD124" i="7"/>
  <c r="AD151" i="7"/>
  <c r="AJ151" i="7" s="1"/>
  <c r="AD140" i="7"/>
  <c r="AD155" i="7"/>
  <c r="AD173" i="7"/>
  <c r="AQ173" i="7" s="1"/>
  <c r="AZ173" i="7" s="1"/>
  <c r="AD207" i="7"/>
  <c r="AD232" i="7"/>
  <c r="AQ232" i="7" s="1"/>
  <c r="AZ232" i="7" s="1"/>
  <c r="AD242" i="7"/>
  <c r="AN242" i="7" s="1"/>
  <c r="AW242" i="7" s="1"/>
  <c r="AD264" i="7"/>
  <c r="AM264" i="7" s="1"/>
  <c r="AV264" i="7" s="1"/>
  <c r="AD265" i="7"/>
  <c r="AD281" i="7"/>
  <c r="AJ281" i="7" s="1"/>
  <c r="AD289" i="7"/>
  <c r="AD312" i="7"/>
  <c r="AK312" i="7" s="1"/>
  <c r="AM15" i="7"/>
  <c r="AV15" i="7" s="1"/>
  <c r="BE15" i="7"/>
  <c r="BW15" i="7"/>
  <c r="DG15" i="7"/>
  <c r="CO15" i="7"/>
  <c r="DG60" i="7"/>
  <c r="BW60" i="7"/>
  <c r="DG79" i="7"/>
  <c r="CO79" i="7"/>
  <c r="BE79" i="7"/>
  <c r="BW90" i="7"/>
  <c r="CO102" i="7"/>
  <c r="BW102" i="7"/>
  <c r="BE102" i="7"/>
  <c r="AM102" i="7"/>
  <c r="AV102" i="7" s="1"/>
  <c r="DG94" i="7"/>
  <c r="CO94" i="7"/>
  <c r="BE94" i="7"/>
  <c r="AM94" i="7"/>
  <c r="AV94" i="7" s="1"/>
  <c r="CO118" i="7"/>
  <c r="BW118" i="7"/>
  <c r="BE118" i="7"/>
  <c r="AM118" i="7"/>
  <c r="AV118" i="7" s="1"/>
  <c r="AM159" i="7"/>
  <c r="AV159" i="7" s="1"/>
  <c r="AM175" i="7"/>
  <c r="AV175" i="7" s="1"/>
  <c r="DG175" i="7"/>
  <c r="DG184" i="7"/>
  <c r="BW184" i="7"/>
  <c r="BW212" i="7"/>
  <c r="DG206" i="7"/>
  <c r="CO206" i="7"/>
  <c r="BE206" i="7"/>
  <c r="AM206" i="7"/>
  <c r="AV206" i="7" s="1"/>
  <c r="CO237" i="7"/>
  <c r="BW237" i="7"/>
  <c r="AM237" i="7"/>
  <c r="AV237" i="7" s="1"/>
  <c r="DG248" i="7"/>
  <c r="DG256" i="7"/>
  <c r="BW256" i="7"/>
  <c r="CO290" i="7"/>
  <c r="BE290" i="7"/>
  <c r="DG290" i="7"/>
  <c r="DG302" i="7"/>
  <c r="CO302" i="7"/>
  <c r="BE302" i="7"/>
  <c r="AM302" i="7"/>
  <c r="AV302" i="7" s="1"/>
  <c r="DG305" i="7"/>
  <c r="CO305" i="7"/>
  <c r="BE305" i="7"/>
  <c r="DF30" i="7"/>
  <c r="CN30" i="7"/>
  <c r="BD30" i="7"/>
  <c r="AL30" i="7"/>
  <c r="AU30" i="7" s="1"/>
  <c r="DF69" i="7"/>
  <c r="BD69" i="7"/>
  <c r="CN69" i="7"/>
  <c r="AL69" i="7"/>
  <c r="AU69" i="7" s="1"/>
  <c r="BV69" i="7"/>
  <c r="DF57" i="7"/>
  <c r="CN57" i="7"/>
  <c r="AL57" i="7"/>
  <c r="AU57" i="7" s="1"/>
  <c r="DF81" i="7"/>
  <c r="CN81" i="7"/>
  <c r="BD81" i="7"/>
  <c r="AL81" i="7"/>
  <c r="AU81" i="7" s="1"/>
  <c r="DF144" i="7"/>
  <c r="CN144" i="7"/>
  <c r="BD144" i="7"/>
  <c r="AL144" i="7"/>
  <c r="AU144" i="7" s="1"/>
  <c r="CN116" i="7"/>
  <c r="BD116" i="7"/>
  <c r="DF116" i="7"/>
  <c r="AL116" i="7"/>
  <c r="AU116" i="7" s="1"/>
  <c r="DF133" i="7"/>
  <c r="AL133" i="7"/>
  <c r="AU133" i="7" s="1"/>
  <c r="BD156" i="7"/>
  <c r="BV156" i="7"/>
  <c r="CN156" i="7"/>
  <c r="DF163" i="7"/>
  <c r="CN163" i="7"/>
  <c r="BV163" i="7"/>
  <c r="BD163" i="7"/>
  <c r="DF182" i="7"/>
  <c r="CN182" i="7"/>
  <c r="AL182" i="7"/>
  <c r="AU182" i="7" s="1"/>
  <c r="BD189" i="7"/>
  <c r="BV189" i="7"/>
  <c r="CN189" i="7"/>
  <c r="DF215" i="7"/>
  <c r="CN215" i="7"/>
  <c r="BD215" i="7"/>
  <c r="DF243" i="7"/>
  <c r="AL243" i="7"/>
  <c r="AU243" i="7" s="1"/>
  <c r="BD243" i="7"/>
  <c r="AL258" i="7"/>
  <c r="AU258" i="7" s="1"/>
  <c r="DF258" i="7"/>
  <c r="BD258" i="7"/>
  <c r="CN258" i="7"/>
  <c r="DF268" i="7"/>
  <c r="CN268" i="7"/>
  <c r="BV268" i="7"/>
  <c r="BD268" i="7"/>
  <c r="AL291" i="7"/>
  <c r="AU291" i="7" s="1"/>
  <c r="CN291" i="7"/>
  <c r="BD291" i="7"/>
  <c r="DF291" i="7"/>
  <c r="BV291" i="7"/>
  <c r="DF298" i="7"/>
  <c r="BD298" i="7"/>
  <c r="DH42" i="7"/>
  <c r="BX42" i="7"/>
  <c r="AN42" i="7"/>
  <c r="AW42" i="7" s="1"/>
  <c r="AJ19" i="7"/>
  <c r="AH19" i="7"/>
  <c r="CL19" i="7"/>
  <c r="BB19" i="7"/>
  <c r="AL20" i="7"/>
  <c r="AU20" i="7" s="1"/>
  <c r="DF20" i="7"/>
  <c r="BD20" i="7"/>
  <c r="DE20" i="7"/>
  <c r="AK20" i="7"/>
  <c r="AT20" i="7" s="1"/>
  <c r="BC20" i="7"/>
  <c r="BL20" i="7" s="1"/>
  <c r="DK42" i="7"/>
  <c r="CA42" i="7"/>
  <c r="AQ42" i="7"/>
  <c r="AZ42" i="7" s="1"/>
  <c r="DK25" i="7"/>
  <c r="CA25" i="7"/>
  <c r="AQ25" i="7"/>
  <c r="AZ25" i="7" s="1"/>
  <c r="CS44" i="7"/>
  <c r="BI44" i="7"/>
  <c r="DK44" i="7"/>
  <c r="CA95" i="7"/>
  <c r="AQ95" i="7"/>
  <c r="AZ95" i="7" s="1"/>
  <c r="DK71" i="7"/>
  <c r="CA71" i="7"/>
  <c r="AQ71" i="7"/>
  <c r="AZ71" i="7" s="1"/>
  <c r="BI91" i="7"/>
  <c r="BI120" i="7"/>
  <c r="CS120" i="7"/>
  <c r="AQ120" i="7"/>
  <c r="AZ120" i="7" s="1"/>
  <c r="DK120" i="7"/>
  <c r="DK133" i="7"/>
  <c r="AQ133" i="7"/>
  <c r="AZ133" i="7" s="1"/>
  <c r="DK146" i="7"/>
  <c r="AQ146" i="7"/>
  <c r="AZ146" i="7" s="1"/>
  <c r="CA173" i="7"/>
  <c r="DK173" i="7"/>
  <c r="DK184" i="7"/>
  <c r="CA184" i="7"/>
  <c r="AQ216" i="7"/>
  <c r="AZ216" i="7" s="1"/>
  <c r="CA216" i="7"/>
  <c r="DK216" i="7"/>
  <c r="CS221" i="7"/>
  <c r="BI221" i="7"/>
  <c r="BI240" i="7"/>
  <c r="CS240" i="7"/>
  <c r="DK240" i="7"/>
  <c r="AQ240" i="7"/>
  <c r="AZ240" i="7" s="1"/>
  <c r="CA232" i="7"/>
  <c r="DK253" i="7"/>
  <c r="AQ253" i="7"/>
  <c r="AZ253" i="7" s="1"/>
  <c r="CA275" i="7"/>
  <c r="CA311" i="7"/>
  <c r="AQ311" i="7"/>
  <c r="CS311" i="7"/>
  <c r="CS305" i="7"/>
  <c r="BI305" i="7"/>
  <c r="DK305" i="7"/>
  <c r="BD13" i="7"/>
  <c r="AL13" i="7"/>
  <c r="AU13" i="7" s="1"/>
  <c r="BV13" i="7"/>
  <c r="CN13" i="7"/>
  <c r="DF13" i="7"/>
  <c r="CR44" i="7"/>
  <c r="BH44" i="7"/>
  <c r="DJ44" i="7"/>
  <c r="DJ15" i="7"/>
  <c r="CR15" i="7"/>
  <c r="BZ15" i="7"/>
  <c r="BH15" i="7"/>
  <c r="AP15" i="7"/>
  <c r="AY15" i="7" s="1"/>
  <c r="BZ63" i="7"/>
  <c r="DJ63" i="7"/>
  <c r="BZ80" i="7"/>
  <c r="AP80" i="7"/>
  <c r="AY80" i="7" s="1"/>
  <c r="BZ100" i="7"/>
  <c r="BZ119" i="7"/>
  <c r="CR130" i="7"/>
  <c r="DJ130" i="7"/>
  <c r="AP130" i="7"/>
  <c r="AY130" i="7" s="1"/>
  <c r="BH130" i="7"/>
  <c r="CR150" i="7"/>
  <c r="BH150" i="7"/>
  <c r="BH187" i="7"/>
  <c r="AP187" i="7"/>
  <c r="AY187" i="7" s="1"/>
  <c r="CR187" i="7"/>
  <c r="DJ187" i="7"/>
  <c r="CR162" i="7"/>
  <c r="BZ162" i="7"/>
  <c r="BH162" i="7"/>
  <c r="AP165" i="7"/>
  <c r="AY165" i="7" s="1"/>
  <c r="BH165" i="7"/>
  <c r="BZ165" i="7"/>
  <c r="CR165" i="7"/>
  <c r="DJ165" i="7"/>
  <c r="BZ204" i="7"/>
  <c r="AP204" i="7"/>
  <c r="AY204" i="7" s="1"/>
  <c r="DJ214" i="7"/>
  <c r="CR214" i="7"/>
  <c r="BH214" i="7"/>
  <c r="DJ235" i="7"/>
  <c r="CR235" i="7"/>
  <c r="BH235" i="7"/>
  <c r="BZ255" i="7"/>
  <c r="AP279" i="7"/>
  <c r="AY279" i="7" s="1"/>
  <c r="BH279" i="7"/>
  <c r="CR279" i="7"/>
  <c r="BZ307" i="7"/>
  <c r="DJ307" i="7"/>
  <c r="AE25" i="7"/>
  <c r="BD25" i="7" s="1"/>
  <c r="AG25" i="7"/>
  <c r="DI47" i="7"/>
  <c r="CQ47" i="7"/>
  <c r="AO47" i="7"/>
  <c r="AX47" i="7" s="1"/>
  <c r="DI26" i="7"/>
  <c r="CQ26" i="7"/>
  <c r="BY26" i="7"/>
  <c r="BG26" i="7"/>
  <c r="AO26" i="7"/>
  <c r="AX26" i="7" s="1"/>
  <c r="BY62" i="7"/>
  <c r="DI79" i="7"/>
  <c r="CQ79" i="7"/>
  <c r="BG79" i="7"/>
  <c r="AO87" i="7"/>
  <c r="AX87" i="7" s="1"/>
  <c r="BY87" i="7"/>
  <c r="DI153" i="7"/>
  <c r="CQ153" i="7"/>
  <c r="AO153" i="7"/>
  <c r="AX153" i="7" s="1"/>
  <c r="DI113" i="7"/>
  <c r="CQ113" i="7"/>
  <c r="BG113" i="7"/>
  <c r="BY147" i="7"/>
  <c r="BY167" i="7"/>
  <c r="DI167" i="7"/>
  <c r="BY186" i="7"/>
  <c r="BG208" i="7"/>
  <c r="DI218" i="7"/>
  <c r="BG218" i="7"/>
  <c r="CQ218" i="7"/>
  <c r="AO238" i="7"/>
  <c r="AX238" i="7" s="1"/>
  <c r="CQ238" i="7"/>
  <c r="DI266" i="7"/>
  <c r="BY266" i="7"/>
  <c r="AO266" i="7"/>
  <c r="AX266" i="7" s="1"/>
  <c r="AO276" i="7"/>
  <c r="AX276" i="7" s="1"/>
  <c r="BG276" i="7"/>
  <c r="CQ301" i="7"/>
  <c r="BG301" i="7"/>
  <c r="AO301" i="7"/>
  <c r="AX301" i="7" s="1"/>
  <c r="CQ300" i="7"/>
  <c r="BY300" i="7"/>
  <c r="DH44" i="7"/>
  <c r="CP44" i="7"/>
  <c r="BF44" i="7"/>
  <c r="CP16" i="7"/>
  <c r="BX16" i="7"/>
  <c r="AN16" i="7"/>
  <c r="AW16" i="7" s="1"/>
  <c r="BF16" i="7"/>
  <c r="BX61" i="7"/>
  <c r="BF91" i="7"/>
  <c r="BX87" i="7"/>
  <c r="AN87" i="7"/>
  <c r="AW87" i="7" s="1"/>
  <c r="BX119" i="7"/>
  <c r="CP130" i="7"/>
  <c r="DH130" i="7"/>
  <c r="AN130" i="7"/>
  <c r="AW130" i="7" s="1"/>
  <c r="BF130" i="7"/>
  <c r="BF150" i="7"/>
  <c r="CP150" i="7"/>
  <c r="CP137" i="7"/>
  <c r="BX137" i="7"/>
  <c r="BF137" i="7"/>
  <c r="BX166" i="7"/>
  <c r="CP188" i="7"/>
  <c r="BF188" i="7"/>
  <c r="BX188" i="7"/>
  <c r="DH198" i="7"/>
  <c r="CP198" i="7"/>
  <c r="AN198" i="7"/>
  <c r="AW198" i="7" s="1"/>
  <c r="DH214" i="7"/>
  <c r="CP214" i="7"/>
  <c r="BF214" i="7"/>
  <c r="DH240" i="7"/>
  <c r="AN240" i="7"/>
  <c r="AW240" i="7" s="1"/>
  <c r="CP240" i="7"/>
  <c r="DH272" i="7"/>
  <c r="CP272" i="7"/>
  <c r="BF272" i="7"/>
  <c r="AN272" i="7"/>
  <c r="AW272" i="7" s="1"/>
  <c r="DH284" i="7"/>
  <c r="CP284" i="7"/>
  <c r="BF284" i="7"/>
  <c r="DH304" i="7"/>
  <c r="CP304" i="7"/>
  <c r="AN317" i="7"/>
  <c r="AJ23" i="7"/>
  <c r="BU212" i="7"/>
  <c r="T94" i="7"/>
  <c r="F94" i="7" s="1"/>
  <c r="AF94" i="7"/>
  <c r="CN121" i="7"/>
  <c r="AL121" i="7"/>
  <c r="AU121" i="7" s="1"/>
  <c r="BV121" i="7"/>
  <c r="BD121" i="7"/>
  <c r="DH281" i="7"/>
  <c r="BX281" i="7"/>
  <c r="AN281" i="7"/>
  <c r="AW281" i="7" s="1"/>
  <c r="BU34" i="7"/>
  <c r="BC34" i="7"/>
  <c r="BL34" i="7" s="1"/>
  <c r="AK34" i="7"/>
  <c r="AT34" i="7" s="1"/>
  <c r="BU59" i="7"/>
  <c r="BU62" i="7"/>
  <c r="DE96" i="7"/>
  <c r="BU96" i="7"/>
  <c r="BU87" i="7"/>
  <c r="AK87" i="7"/>
  <c r="AT87" i="7" s="1"/>
  <c r="DE127" i="7"/>
  <c r="CM127" i="7"/>
  <c r="BC127" i="7"/>
  <c r="BL127" i="7" s="1"/>
  <c r="AK127" i="7"/>
  <c r="AT127" i="7" s="1"/>
  <c r="AK129" i="7"/>
  <c r="AT129" i="7" s="1"/>
  <c r="BU129" i="7"/>
  <c r="CM137" i="7"/>
  <c r="BU137" i="7"/>
  <c r="BC137" i="7"/>
  <c r="BL137" i="7" s="1"/>
  <c r="CM162" i="7"/>
  <c r="BU162" i="7"/>
  <c r="BC162" i="7"/>
  <c r="BL162" i="7" s="1"/>
  <c r="BU188" i="7"/>
  <c r="CM188" i="7"/>
  <c r="BC188" i="7"/>
  <c r="BL188" i="7" s="1"/>
  <c r="BU203" i="7"/>
  <c r="AK203" i="7"/>
  <c r="AT203" i="7" s="1"/>
  <c r="DE225" i="7"/>
  <c r="CM225" i="7"/>
  <c r="BU225" i="7"/>
  <c r="BC225" i="7"/>
  <c r="BL225" i="7" s="1"/>
  <c r="BC230" i="7"/>
  <c r="BL230" i="7" s="1"/>
  <c r="DE230" i="7"/>
  <c r="CM230" i="7"/>
  <c r="CM234" i="7"/>
  <c r="BU234" i="7"/>
  <c r="BC234" i="7"/>
  <c r="BL234" i="7" s="1"/>
  <c r="AK257" i="7"/>
  <c r="AT257" i="7" s="1"/>
  <c r="DE283" i="7"/>
  <c r="BU283" i="7"/>
  <c r="DE313" i="7"/>
  <c r="CM313" i="7"/>
  <c r="BC313" i="7"/>
  <c r="AK309" i="7"/>
  <c r="CM309" i="7"/>
  <c r="BC309" i="7"/>
  <c r="BT21" i="7"/>
  <c r="AJ21" i="7"/>
  <c r="AH21" i="7"/>
  <c r="BT61" i="7"/>
  <c r="AH61" i="7"/>
  <c r="DD61" i="7" s="1"/>
  <c r="DM61" i="7" s="1"/>
  <c r="CL37" i="7"/>
  <c r="AJ37" i="7"/>
  <c r="AH37" i="7"/>
  <c r="DD37" i="7" s="1"/>
  <c r="DM37" i="7" s="1"/>
  <c r="BB37" i="7"/>
  <c r="BT37" i="7"/>
  <c r="BT72" i="7"/>
  <c r="AJ72" i="7"/>
  <c r="AH72" i="7"/>
  <c r="CL121" i="7"/>
  <c r="BT121" i="7"/>
  <c r="BB121" i="7"/>
  <c r="AJ121" i="7"/>
  <c r="AH121" i="7"/>
  <c r="DF121" i="7" s="1"/>
  <c r="AH117" i="7"/>
  <c r="DF117" i="7" s="1"/>
  <c r="BT117" i="7"/>
  <c r="BB117" i="7"/>
  <c r="CL117" i="7"/>
  <c r="AJ117" i="7"/>
  <c r="CL118" i="7"/>
  <c r="BT118" i="7"/>
  <c r="BB118" i="7"/>
  <c r="AJ118" i="7"/>
  <c r="AH118" i="7"/>
  <c r="BT147" i="7"/>
  <c r="AH147" i="7"/>
  <c r="DI147" i="7" s="1"/>
  <c r="BT169" i="7"/>
  <c r="AH169" i="7"/>
  <c r="DJ169" i="7" s="1"/>
  <c r="AH174" i="7"/>
  <c r="DD174" i="7" s="1"/>
  <c r="DM174" i="7" s="1"/>
  <c r="BT174" i="7"/>
  <c r="AH208" i="7"/>
  <c r="DD208" i="7" s="1"/>
  <c r="DM208" i="7" s="1"/>
  <c r="BB208" i="7"/>
  <c r="BT191" i="7"/>
  <c r="AJ191" i="7"/>
  <c r="AH191" i="7"/>
  <c r="CL251" i="7"/>
  <c r="BT251" i="7"/>
  <c r="BB251" i="7"/>
  <c r="AJ251" i="7"/>
  <c r="AH251" i="7"/>
  <c r="DD251" i="7" s="1"/>
  <c r="DM251" i="7" s="1"/>
  <c r="AH242" i="7"/>
  <c r="DD242" i="7" s="1"/>
  <c r="DM242" i="7" s="1"/>
  <c r="BT242" i="7"/>
  <c r="AJ257" i="7"/>
  <c r="AH257" i="7"/>
  <c r="DD257" i="7" s="1"/>
  <c r="DM257" i="7" s="1"/>
  <c r="CL278" i="7"/>
  <c r="BT278" i="7"/>
  <c r="BB278" i="7"/>
  <c r="AH278" i="7"/>
  <c r="DD278" i="7" s="1"/>
  <c r="DM278" i="7" s="1"/>
  <c r="AH301" i="7"/>
  <c r="DI301" i="7" s="1"/>
  <c r="BB301" i="7"/>
  <c r="AJ301" i="7"/>
  <c r="CL301" i="7"/>
  <c r="AJ317" i="7"/>
  <c r="AH317" i="7"/>
  <c r="DD317" i="7" s="1"/>
  <c r="AF41" i="7"/>
  <c r="BV41" i="7" s="1"/>
  <c r="AF39" i="7"/>
  <c r="T39" i="7"/>
  <c r="F39" i="7" s="1"/>
  <c r="AF65" i="7"/>
  <c r="T65" i="7"/>
  <c r="F65" i="7" s="1"/>
  <c r="AF54" i="7"/>
  <c r="T54" i="7"/>
  <c r="F54" i="7" s="1"/>
  <c r="AF93" i="7"/>
  <c r="AF122" i="7"/>
  <c r="T122" i="7"/>
  <c r="F122" i="7" s="1"/>
  <c r="AF145" i="7"/>
  <c r="AF141" i="7"/>
  <c r="AF160" i="7"/>
  <c r="AF179" i="7"/>
  <c r="T187" i="7"/>
  <c r="F187" i="7" s="1"/>
  <c r="AF187" i="7"/>
  <c r="BZ187" i="7" s="1"/>
  <c r="AF213" i="7"/>
  <c r="T213" i="7"/>
  <c r="F213" i="7" s="1"/>
  <c r="T221" i="7"/>
  <c r="F221" i="7" s="1"/>
  <c r="AF221" i="7"/>
  <c r="CA221" i="7" s="1"/>
  <c r="AF230" i="7"/>
  <c r="T230" i="7"/>
  <c r="F230" i="7" s="1"/>
  <c r="AF235" i="7"/>
  <c r="T235" i="7"/>
  <c r="F235" i="7" s="1"/>
  <c r="T245" i="7"/>
  <c r="F245" i="7" s="1"/>
  <c r="AF245" i="7"/>
  <c r="BV245" i="7" s="1"/>
  <c r="T285" i="7"/>
  <c r="F285" i="7" s="1"/>
  <c r="AF285" i="7"/>
  <c r="AF296" i="7"/>
  <c r="BX296" i="7" s="1"/>
  <c r="AF309" i="7"/>
  <c r="BY309" i="7" s="1"/>
  <c r="T309" i="7"/>
  <c r="F309" i="7" s="1"/>
  <c r="AG21" i="7"/>
  <c r="CP21" i="7" s="1"/>
  <c r="AE21" i="7"/>
  <c r="AE50" i="7"/>
  <c r="BG50" i="7" s="1"/>
  <c r="AG50" i="7"/>
  <c r="AG53" i="7"/>
  <c r="AE53" i="7"/>
  <c r="AG72" i="7"/>
  <c r="CQ72" i="7" s="1"/>
  <c r="AE72" i="7"/>
  <c r="AG97" i="7"/>
  <c r="CO97" i="7" s="1"/>
  <c r="AE97" i="7"/>
  <c r="AG111" i="7"/>
  <c r="AE111" i="7"/>
  <c r="AE132" i="7"/>
  <c r="BI132" i="7" s="1"/>
  <c r="AG132" i="7"/>
  <c r="AG155" i="7"/>
  <c r="CQ155" i="7" s="1"/>
  <c r="AE155" i="7"/>
  <c r="BE155" i="7" s="1"/>
  <c r="AE175" i="7"/>
  <c r="BE175" i="7" s="1"/>
  <c r="AG175" i="7"/>
  <c r="AG174" i="7"/>
  <c r="CL174" i="7" s="1"/>
  <c r="AE174" i="7"/>
  <c r="BB174" i="7" s="1"/>
  <c r="AG194" i="7"/>
  <c r="AE194" i="7"/>
  <c r="BD194" i="7" s="1"/>
  <c r="AG196" i="7"/>
  <c r="AE196" i="7"/>
  <c r="AG216" i="7"/>
  <c r="CN216" i="7" s="1"/>
  <c r="AE216" i="7"/>
  <c r="AE263" i="7"/>
  <c r="BF263" i="7" s="1"/>
  <c r="AG263" i="7"/>
  <c r="CP263" i="7" s="1"/>
  <c r="AG248" i="7"/>
  <c r="CO248" i="7" s="1"/>
  <c r="AE248" i="7"/>
  <c r="BE248" i="7" s="1"/>
  <c r="AG275" i="7"/>
  <c r="CS275" i="7" s="1"/>
  <c r="AE275" i="7"/>
  <c r="BB275" i="7" s="1"/>
  <c r="AG273" i="7"/>
  <c r="CR273" i="7" s="1"/>
  <c r="AE273" i="7"/>
  <c r="BH273" i="7" s="1"/>
  <c r="AG289" i="7"/>
  <c r="CS289" i="7" s="1"/>
  <c r="AE289" i="7"/>
  <c r="BI289" i="7" s="1"/>
  <c r="AD61" i="7"/>
  <c r="AJ61" i="7" s="1"/>
  <c r="AD35" i="7"/>
  <c r="AD59" i="7"/>
  <c r="AK59" i="7" s="1"/>
  <c r="AT59" i="7" s="1"/>
  <c r="AD78" i="7"/>
  <c r="AD70" i="7"/>
  <c r="AD106" i="7"/>
  <c r="AD148" i="7"/>
  <c r="AL148" i="7" s="1"/>
  <c r="AU148" i="7" s="1"/>
  <c r="AD147" i="7"/>
  <c r="AO147" i="7" s="1"/>
  <c r="AX147" i="7" s="1"/>
  <c r="AD167" i="7"/>
  <c r="AO167" i="7" s="1"/>
  <c r="AX167" i="7" s="1"/>
  <c r="AD150" i="7"/>
  <c r="AP150" i="7" s="1"/>
  <c r="AY150" i="7" s="1"/>
  <c r="AD199" i="7"/>
  <c r="AD202" i="7"/>
  <c r="AM202" i="7" s="1"/>
  <c r="AV202" i="7" s="1"/>
  <c r="AD212" i="7"/>
  <c r="AK212" i="7" s="1"/>
  <c r="AT212" i="7" s="1"/>
  <c r="AD248" i="7"/>
  <c r="AO248" i="7" s="1"/>
  <c r="AX248" i="7" s="1"/>
  <c r="AD254" i="7"/>
  <c r="AP254" i="7" s="1"/>
  <c r="AY254" i="7" s="1"/>
  <c r="AD282" i="7"/>
  <c r="AD274" i="7"/>
  <c r="AD307" i="7"/>
  <c r="DG33" i="7"/>
  <c r="CO33" i="7"/>
  <c r="BE33" i="7"/>
  <c r="DG31" i="7"/>
  <c r="CO31" i="7"/>
  <c r="BW31" i="7"/>
  <c r="BE31" i="7"/>
  <c r="AM31" i="7"/>
  <c r="AV31" i="7" s="1"/>
  <c r="CO64" i="7"/>
  <c r="AM64" i="7"/>
  <c r="AV64" i="7" s="1"/>
  <c r="DG64" i="7"/>
  <c r="BE64" i="7"/>
  <c r="CO86" i="7"/>
  <c r="DG86" i="7"/>
  <c r="AM86" i="7"/>
  <c r="AV86" i="7" s="1"/>
  <c r="BE86" i="7"/>
  <c r="BE66" i="7"/>
  <c r="DG66" i="7"/>
  <c r="AM66" i="7"/>
  <c r="AV66" i="7" s="1"/>
  <c r="CO66" i="7"/>
  <c r="AM97" i="7"/>
  <c r="AV97" i="7" s="1"/>
  <c r="BW97" i="7"/>
  <c r="DG89" i="7"/>
  <c r="CO89" i="7"/>
  <c r="BW89" i="7"/>
  <c r="AM89" i="7"/>
  <c r="AV89" i="7" s="1"/>
  <c r="DG138" i="7"/>
  <c r="CO138" i="7"/>
  <c r="BW138" i="7"/>
  <c r="BE138" i="7"/>
  <c r="AM138" i="7"/>
  <c r="AV138" i="7" s="1"/>
  <c r="DG136" i="7"/>
  <c r="AM136" i="7"/>
  <c r="AV136" i="7" s="1"/>
  <c r="CO136" i="7"/>
  <c r="BE136" i="7"/>
  <c r="BW136" i="7"/>
  <c r="CO161" i="7"/>
  <c r="AM161" i="7"/>
  <c r="AV161" i="7" s="1"/>
  <c r="DG161" i="7"/>
  <c r="BE161" i="7"/>
  <c r="CO185" i="7"/>
  <c r="BW185" i="7"/>
  <c r="BE185" i="7"/>
  <c r="BW202" i="7"/>
  <c r="BW250" i="7"/>
  <c r="BW239" i="7"/>
  <c r="AM239" i="7"/>
  <c r="AV239" i="7" s="1"/>
  <c r="CO236" i="7"/>
  <c r="BE236" i="7"/>
  <c r="DG253" i="7"/>
  <c r="CO253" i="7"/>
  <c r="AM253" i="7"/>
  <c r="AV253" i="7" s="1"/>
  <c r="DG282" i="7"/>
  <c r="BW282" i="7"/>
  <c r="CO300" i="7"/>
  <c r="BW300" i="7"/>
  <c r="DG313" i="7"/>
  <c r="CO313" i="7"/>
  <c r="BE313" i="7"/>
  <c r="DF25" i="7"/>
  <c r="AL25" i="7"/>
  <c r="AU25" i="7" s="1"/>
  <c r="CN25" i="7"/>
  <c r="BV25" i="7"/>
  <c r="DF54" i="7"/>
  <c r="CN54" i="7"/>
  <c r="BV54" i="7"/>
  <c r="BD54" i="7"/>
  <c r="DF52" i="7"/>
  <c r="CN52" i="7"/>
  <c r="BD52" i="7"/>
  <c r="AL52" i="7"/>
  <c r="AU52" i="7" s="1"/>
  <c r="DF76" i="7"/>
  <c r="CN76" i="7"/>
  <c r="BD76" i="7"/>
  <c r="AL76" i="7"/>
  <c r="AU76" i="7" s="1"/>
  <c r="DF99" i="7"/>
  <c r="CN99" i="7"/>
  <c r="DF134" i="7"/>
  <c r="BD134" i="7"/>
  <c r="CN134" i="7"/>
  <c r="AL134" i="7"/>
  <c r="AU134" i="7" s="1"/>
  <c r="CN140" i="7"/>
  <c r="AL140" i="7"/>
  <c r="AU140" i="7" s="1"/>
  <c r="DF140" i="7"/>
  <c r="BD140" i="7"/>
  <c r="DF143" i="7"/>
  <c r="CN143" i="7"/>
  <c r="BV143" i="7"/>
  <c r="BD143" i="7"/>
  <c r="AL143" i="7"/>
  <c r="AU143" i="7" s="1"/>
  <c r="DF158" i="7"/>
  <c r="CN158" i="7"/>
  <c r="BV158" i="7"/>
  <c r="BD158" i="7"/>
  <c r="CN177" i="7"/>
  <c r="BD177" i="7"/>
  <c r="AL177" i="7"/>
  <c r="AU177" i="7" s="1"/>
  <c r="DF205" i="7"/>
  <c r="CN205" i="7"/>
  <c r="BD205" i="7"/>
  <c r="AL205" i="7"/>
  <c r="AU205" i="7" s="1"/>
  <c r="DF216" i="7"/>
  <c r="BV216" i="7"/>
  <c r="AL216" i="7"/>
  <c r="AU216" i="7" s="1"/>
  <c r="DF245" i="7"/>
  <c r="CN245" i="7"/>
  <c r="BD245" i="7"/>
  <c r="AL245" i="7"/>
  <c r="AU245" i="7" s="1"/>
  <c r="BV256" i="7"/>
  <c r="DF256" i="7"/>
  <c r="BD269" i="7"/>
  <c r="DF269" i="7"/>
  <c r="AL269" i="7"/>
  <c r="AU269" i="7" s="1"/>
  <c r="CN269" i="7"/>
  <c r="DF290" i="7"/>
  <c r="BD290" i="7"/>
  <c r="CN290" i="7"/>
  <c r="DF299" i="7"/>
  <c r="CN299" i="7"/>
  <c r="BV299" i="7"/>
  <c r="BD299" i="7"/>
  <c r="AL299" i="7"/>
  <c r="AU299" i="7" s="1"/>
  <c r="DI22" i="7"/>
  <c r="BY22" i="7"/>
  <c r="AO18" i="7"/>
  <c r="AX18" i="7" s="1"/>
  <c r="DI18" i="7"/>
  <c r="BG18" i="7"/>
  <c r="CQ18" i="7"/>
  <c r="BY18" i="7"/>
  <c r="CP18" i="7"/>
  <c r="AN18" i="7"/>
  <c r="AW18" i="7" s="1"/>
  <c r="DH18" i="7"/>
  <c r="BF18" i="7"/>
  <c r="BX18" i="7"/>
  <c r="AF19" i="7"/>
  <c r="BU19" i="7" s="1"/>
  <c r="T19" i="7"/>
  <c r="F19" i="7" s="1"/>
  <c r="CS47" i="7"/>
  <c r="AQ47" i="7"/>
  <c r="AZ47" i="7" s="1"/>
  <c r="DK47" i="7"/>
  <c r="DK20" i="7"/>
  <c r="CS20" i="7"/>
  <c r="BI20" i="7"/>
  <c r="AQ20" i="7"/>
  <c r="AZ20" i="7" s="1"/>
  <c r="DK60" i="7"/>
  <c r="CA60" i="7"/>
  <c r="DK104" i="7"/>
  <c r="CS104" i="7"/>
  <c r="BI104" i="7"/>
  <c r="CA90" i="7"/>
  <c r="AQ90" i="7"/>
  <c r="AZ90" i="7" s="1"/>
  <c r="DK107" i="7"/>
  <c r="CS107" i="7"/>
  <c r="CA107" i="7"/>
  <c r="BI107" i="7"/>
  <c r="CA147" i="7"/>
  <c r="AQ147" i="7"/>
  <c r="AZ147" i="7" s="1"/>
  <c r="CS134" i="7"/>
  <c r="AQ134" i="7"/>
  <c r="AZ134" i="7" s="1"/>
  <c r="DK134" i="7"/>
  <c r="BI134" i="7"/>
  <c r="DK141" i="7"/>
  <c r="CS141" i="7"/>
  <c r="CS176" i="7"/>
  <c r="CA176" i="7"/>
  <c r="BI176" i="7"/>
  <c r="DK179" i="7"/>
  <c r="CA179" i="7"/>
  <c r="CA207" i="7"/>
  <c r="AQ207" i="7"/>
  <c r="AZ207" i="7" s="1"/>
  <c r="CS245" i="7"/>
  <c r="BI245" i="7"/>
  <c r="DK245" i="7"/>
  <c r="AQ245" i="7"/>
  <c r="AZ245" i="7" s="1"/>
  <c r="CS225" i="7"/>
  <c r="BI225" i="7"/>
  <c r="DK225" i="7"/>
  <c r="CA225" i="7"/>
  <c r="DK265" i="7"/>
  <c r="AQ265" i="7"/>
  <c r="AZ265" i="7" s="1"/>
  <c r="CS265" i="7"/>
  <c r="BI279" i="7"/>
  <c r="CS279" i="7"/>
  <c r="AQ279" i="7"/>
  <c r="AZ279" i="7" s="1"/>
  <c r="BI276" i="7"/>
  <c r="AQ276" i="7"/>
  <c r="AZ276" i="7" s="1"/>
  <c r="DK289" i="7"/>
  <c r="AQ289" i="7"/>
  <c r="AZ289" i="7" s="1"/>
  <c r="CS313" i="7"/>
  <c r="BI313" i="7"/>
  <c r="DK313" i="7"/>
  <c r="AF12" i="7"/>
  <c r="DJ23" i="7"/>
  <c r="BH23" i="7"/>
  <c r="CR23" i="7"/>
  <c r="AP23" i="7"/>
  <c r="AY23" i="7" s="1"/>
  <c r="DJ31" i="7"/>
  <c r="CR31" i="7"/>
  <c r="BZ31" i="7"/>
  <c r="BH31" i="7"/>
  <c r="AP31" i="7"/>
  <c r="AY31" i="7" s="1"/>
  <c r="DJ45" i="7"/>
  <c r="CR45" i="7"/>
  <c r="BZ45" i="7"/>
  <c r="BH45" i="7"/>
  <c r="AP45" i="7"/>
  <c r="AY45" i="7" s="1"/>
  <c r="DJ75" i="7"/>
  <c r="AP75" i="7"/>
  <c r="AY75" i="7" s="1"/>
  <c r="AP111" i="7"/>
  <c r="AY111" i="7" s="1"/>
  <c r="BH111" i="7"/>
  <c r="BZ111" i="7"/>
  <c r="CR111" i="7"/>
  <c r="BZ93" i="7"/>
  <c r="DJ122" i="7"/>
  <c r="CR122" i="7"/>
  <c r="BZ122" i="7"/>
  <c r="BH122" i="7"/>
  <c r="AP122" i="7"/>
  <c r="AY122" i="7" s="1"/>
  <c r="DJ154" i="7"/>
  <c r="BZ154" i="7"/>
  <c r="AP154" i="7"/>
  <c r="AY154" i="7" s="1"/>
  <c r="CR164" i="7"/>
  <c r="DJ164" i="7"/>
  <c r="AP164" i="7"/>
  <c r="AY164" i="7" s="1"/>
  <c r="BH164" i="7"/>
  <c r="BZ166" i="7"/>
  <c r="DJ181" i="7"/>
  <c r="AP181" i="7"/>
  <c r="AY181" i="7" s="1"/>
  <c r="CR199" i="7"/>
  <c r="BZ199" i="7"/>
  <c r="BH199" i="7"/>
  <c r="AP199" i="7"/>
  <c r="AY199" i="7" s="1"/>
  <c r="AP209" i="7"/>
  <c r="AY209" i="7" s="1"/>
  <c r="CR240" i="7"/>
  <c r="AP240" i="7"/>
  <c r="AY240" i="7" s="1"/>
  <c r="DJ240" i="7"/>
  <c r="AP266" i="7"/>
  <c r="AY266" i="7" s="1"/>
  <c r="BZ266" i="7"/>
  <c r="DJ266" i="7"/>
  <c r="DJ258" i="7"/>
  <c r="BH258" i="7"/>
  <c r="CR258" i="7"/>
  <c r="AP258" i="7"/>
  <c r="AY258" i="7" s="1"/>
  <c r="BH292" i="7"/>
  <c r="AP292" i="7"/>
  <c r="AY292" i="7" s="1"/>
  <c r="BZ292" i="7"/>
  <c r="CR292" i="7"/>
  <c r="DJ292" i="7"/>
  <c r="CR306" i="7"/>
  <c r="BH306" i="7"/>
  <c r="BZ306" i="7"/>
  <c r="AP306" i="7"/>
  <c r="DE24" i="7"/>
  <c r="BC24" i="7"/>
  <c r="BL24" i="7" s="1"/>
  <c r="CM24" i="7"/>
  <c r="AK24" i="7"/>
  <c r="AT24" i="7" s="1"/>
  <c r="BU24" i="7"/>
  <c r="DI39" i="7"/>
  <c r="BG39" i="7"/>
  <c r="BY39" i="7"/>
  <c r="CQ39" i="7"/>
  <c r="BY48" i="7"/>
  <c r="AO48" i="7"/>
  <c r="AX48" i="7" s="1"/>
  <c r="AO50" i="7"/>
  <c r="AX50" i="7" s="1"/>
  <c r="DI86" i="7"/>
  <c r="AO86" i="7"/>
  <c r="AX86" i="7" s="1"/>
  <c r="BG86" i="7"/>
  <c r="CQ86" i="7"/>
  <c r="DI77" i="7"/>
  <c r="CQ77" i="7"/>
  <c r="BY77" i="7"/>
  <c r="BG77" i="7"/>
  <c r="BY103" i="7"/>
  <c r="AO103" i="7"/>
  <c r="AX103" i="7" s="1"/>
  <c r="CQ121" i="7"/>
  <c r="AO121" i="7"/>
  <c r="AX121" i="7" s="1"/>
  <c r="BY121" i="7"/>
  <c r="DI121" i="7"/>
  <c r="BG121" i="7"/>
  <c r="DI158" i="7"/>
  <c r="CQ158" i="7"/>
  <c r="BY158" i="7"/>
  <c r="BG158" i="7"/>
  <c r="DI163" i="7"/>
  <c r="CQ163" i="7"/>
  <c r="BY163" i="7"/>
  <c r="BG163" i="7"/>
  <c r="BY156" i="7"/>
  <c r="BG156" i="7"/>
  <c r="CQ188" i="7"/>
  <c r="BG188" i="7"/>
  <c r="BY188" i="7"/>
  <c r="AO209" i="7"/>
  <c r="AX209" i="7" s="1"/>
  <c r="CQ213" i="7"/>
  <c r="BG213" i="7"/>
  <c r="DI213" i="7"/>
  <c r="BY213" i="7"/>
  <c r="CQ221" i="7"/>
  <c r="BG221" i="7"/>
  <c r="DI244" i="7"/>
  <c r="CQ244" i="7"/>
  <c r="BG244" i="7"/>
  <c r="AO244" i="7"/>
  <c r="AX244" i="7" s="1"/>
  <c r="AO277" i="7"/>
  <c r="AX277" i="7" s="1"/>
  <c r="BG277" i="7"/>
  <c r="DI277" i="7"/>
  <c r="CQ277" i="7"/>
  <c r="DI280" i="7"/>
  <c r="DI302" i="7"/>
  <c r="AO302" i="7"/>
  <c r="AX302" i="7" s="1"/>
  <c r="BG302" i="7"/>
  <c r="CQ302" i="7"/>
  <c r="DI316" i="7"/>
  <c r="BY316" i="7"/>
  <c r="AO316" i="7"/>
  <c r="BG316" i="7"/>
  <c r="AL16" i="7"/>
  <c r="AU16" i="7" s="1"/>
  <c r="BD16" i="7"/>
  <c r="BV16" i="7"/>
  <c r="CN16" i="7"/>
  <c r="CS8" i="7"/>
  <c r="BI8" i="7"/>
  <c r="AQ8" i="7"/>
  <c r="AZ8" i="7" s="1"/>
  <c r="BF49" i="7"/>
  <c r="CP49" i="7"/>
  <c r="BX49" i="7"/>
  <c r="BX32" i="7"/>
  <c r="DH40" i="7"/>
  <c r="BX40" i="7"/>
  <c r="DH104" i="7"/>
  <c r="CP104" i="7"/>
  <c r="BF104" i="7"/>
  <c r="CP67" i="7"/>
  <c r="BF67" i="7"/>
  <c r="BX93" i="7"/>
  <c r="DH122" i="7"/>
  <c r="CP122" i="7"/>
  <c r="BX122" i="7"/>
  <c r="BF122" i="7"/>
  <c r="AN122" i="7"/>
  <c r="AW122" i="7" s="1"/>
  <c r="AN154" i="7"/>
  <c r="AW154" i="7" s="1"/>
  <c r="DH154" i="7"/>
  <c r="BX154" i="7"/>
  <c r="BX156" i="7"/>
  <c r="BF156" i="7"/>
  <c r="BX157" i="7"/>
  <c r="DH190" i="7"/>
  <c r="CP190" i="7"/>
  <c r="BF190" i="7"/>
  <c r="AN190" i="7"/>
  <c r="AW190" i="7" s="1"/>
  <c r="BX217" i="7"/>
  <c r="DH220" i="7"/>
  <c r="CP220" i="7"/>
  <c r="BF220" i="7"/>
  <c r="AN220" i="7"/>
  <c r="AW220" i="7" s="1"/>
  <c r="AN245" i="7"/>
  <c r="AW245" i="7" s="1"/>
  <c r="DH245" i="7"/>
  <c r="BF245" i="7"/>
  <c r="CP245" i="7"/>
  <c r="AN266" i="7"/>
  <c r="AW266" i="7" s="1"/>
  <c r="BX266" i="7"/>
  <c r="DH266" i="7"/>
  <c r="AN274" i="7"/>
  <c r="AW274" i="7" s="1"/>
  <c r="CP285" i="7"/>
  <c r="BX285" i="7"/>
  <c r="BF285" i="7"/>
  <c r="AN285" i="7"/>
  <c r="AW285" i="7" s="1"/>
  <c r="CP309" i="7"/>
  <c r="BF309" i="7"/>
  <c r="BX309" i="7"/>
  <c r="AN309" i="7"/>
  <c r="DE85" i="7"/>
  <c r="CM85" i="7"/>
  <c r="BU85" i="7"/>
  <c r="BC85" i="7"/>
  <c r="BL85" i="7" s="1"/>
  <c r="DE205" i="7"/>
  <c r="CM205" i="7"/>
  <c r="BC205" i="7"/>
  <c r="BL205" i="7" s="1"/>
  <c r="AK205" i="7"/>
  <c r="AT205" i="7" s="1"/>
  <c r="AJ46" i="7"/>
  <c r="AH46" i="7"/>
  <c r="DD46" i="7" s="1"/>
  <c r="DM46" i="7" s="1"/>
  <c r="BB46" i="7"/>
  <c r="CL46" i="7"/>
  <c r="BT135" i="7"/>
  <c r="CL135" i="7"/>
  <c r="AH135" i="7"/>
  <c r="DD135" i="7" s="1"/>
  <c r="DM135" i="7" s="1"/>
  <c r="BB135" i="7"/>
  <c r="AH246" i="7"/>
  <c r="CL246" i="7"/>
  <c r="BB246" i="7"/>
  <c r="DD246" i="7"/>
  <c r="DM246" i="7" s="1"/>
  <c r="BT246" i="7"/>
  <c r="AJ246" i="7"/>
  <c r="T52" i="7"/>
  <c r="F52" i="7" s="1"/>
  <c r="AF52" i="7"/>
  <c r="BZ52" i="7" s="1"/>
  <c r="AF218" i="7"/>
  <c r="BY218" i="7" s="1"/>
  <c r="T218" i="7"/>
  <c r="F218" i="7" s="1"/>
  <c r="T313" i="7"/>
  <c r="F313" i="7" s="1"/>
  <c r="AF313" i="7"/>
  <c r="AG109" i="7"/>
  <c r="AE109" i="7"/>
  <c r="BC109" i="7" s="1"/>
  <c r="BL109" i="7" s="1"/>
  <c r="AE204" i="7"/>
  <c r="AG204" i="7"/>
  <c r="AG267" i="7"/>
  <c r="CL267" i="7" s="1"/>
  <c r="AE267" i="7"/>
  <c r="BW187" i="7"/>
  <c r="BE187" i="7"/>
  <c r="AM187" i="7"/>
  <c r="AV187" i="7" s="1"/>
  <c r="CO187" i="7"/>
  <c r="DG187" i="7"/>
  <c r="BD208" i="7"/>
  <c r="BV208" i="7"/>
  <c r="CN208" i="7"/>
  <c r="DK284" i="7"/>
  <c r="CS284" i="7"/>
  <c r="BI284" i="7"/>
  <c r="BX250" i="7"/>
  <c r="BC49" i="7"/>
  <c r="BL49" i="7" s="1"/>
  <c r="CM49" i="7"/>
  <c r="BU49" i="7"/>
  <c r="BU27" i="7"/>
  <c r="BU56" i="7"/>
  <c r="CM37" i="7"/>
  <c r="DE37" i="7"/>
  <c r="AK37" i="7"/>
  <c r="AT37" i="7" s="1"/>
  <c r="BC37" i="7"/>
  <c r="BL37" i="7" s="1"/>
  <c r="BU37" i="7"/>
  <c r="CM67" i="7"/>
  <c r="BC67" i="7"/>
  <c r="BL67" i="7" s="1"/>
  <c r="BC130" i="7"/>
  <c r="BL130" i="7" s="1"/>
  <c r="CM130" i="7"/>
  <c r="DE130" i="7"/>
  <c r="AK130" i="7"/>
  <c r="AT130" i="7" s="1"/>
  <c r="BU135" i="7"/>
  <c r="CM135" i="7"/>
  <c r="DE135" i="7"/>
  <c r="BC135" i="7"/>
  <c r="BL135" i="7" s="1"/>
  <c r="BU174" i="7"/>
  <c r="CM174" i="7"/>
  <c r="DE174" i="7"/>
  <c r="BU166" i="7"/>
  <c r="BC189" i="7"/>
  <c r="BL189" i="7" s="1"/>
  <c r="BU189" i="7"/>
  <c r="CM189" i="7"/>
  <c r="AK209" i="7"/>
  <c r="AT209" i="7" s="1"/>
  <c r="DE220" i="7"/>
  <c r="CM220" i="7"/>
  <c r="BC220" i="7"/>
  <c r="BL220" i="7" s="1"/>
  <c r="AK220" i="7"/>
  <c r="AT220" i="7" s="1"/>
  <c r="DE235" i="7"/>
  <c r="CM235" i="7"/>
  <c r="BU235" i="7"/>
  <c r="BC235" i="7"/>
  <c r="BL235" i="7" s="1"/>
  <c r="CM246" i="7"/>
  <c r="BC246" i="7"/>
  <c r="BL246" i="7" s="1"/>
  <c r="DE246" i="7"/>
  <c r="BU246" i="7"/>
  <c r="AK246" i="7"/>
  <c r="AT246" i="7" s="1"/>
  <c r="BU239" i="7"/>
  <c r="AK239" i="7"/>
  <c r="AT239" i="7" s="1"/>
  <c r="BC284" i="7"/>
  <c r="BL284" i="7" s="1"/>
  <c r="DE284" i="7"/>
  <c r="CM284" i="7"/>
  <c r="BC297" i="7"/>
  <c r="BL297" i="7" s="1"/>
  <c r="CM297" i="7"/>
  <c r="BU297" i="7"/>
  <c r="AK297" i="7"/>
  <c r="AT297" i="7" s="1"/>
  <c r="CM312" i="7"/>
  <c r="BC312" i="7"/>
  <c r="DF3" i="7"/>
  <c r="CN3" i="7"/>
  <c r="BV3" i="7"/>
  <c r="BD3" i="7"/>
  <c r="AL3" i="7"/>
  <c r="AJ16" i="7"/>
  <c r="AH16" i="7"/>
  <c r="DD16" i="7" s="1"/>
  <c r="DM16" i="7" s="1"/>
  <c r="BB16" i="7"/>
  <c r="BT16" i="7"/>
  <c r="CL16" i="7"/>
  <c r="BT62" i="7"/>
  <c r="AH62" i="7"/>
  <c r="DI62" i="7" s="1"/>
  <c r="CL53" i="7"/>
  <c r="BB53" i="7"/>
  <c r="AJ53" i="7"/>
  <c r="AH53" i="7"/>
  <c r="DH53" i="7" s="1"/>
  <c r="BT87" i="7"/>
  <c r="AJ87" i="7"/>
  <c r="AH87" i="7"/>
  <c r="DI87" i="7" s="1"/>
  <c r="BT103" i="7"/>
  <c r="AJ103" i="7"/>
  <c r="AH103" i="7"/>
  <c r="DE103" i="7" s="1"/>
  <c r="CL111" i="7"/>
  <c r="AJ111" i="7"/>
  <c r="AH111" i="7"/>
  <c r="BB111" i="7"/>
  <c r="BT111" i="7"/>
  <c r="BT132" i="7"/>
  <c r="CL132" i="7"/>
  <c r="AJ132" i="7"/>
  <c r="AH132" i="7"/>
  <c r="DE132" i="7" s="1"/>
  <c r="BB132" i="7"/>
  <c r="BT142" i="7"/>
  <c r="AH142" i="7"/>
  <c r="CL180" i="7"/>
  <c r="AH180" i="7"/>
  <c r="DG180" i="7" s="1"/>
  <c r="BT180" i="7"/>
  <c r="BB180" i="7"/>
  <c r="BT185" i="7"/>
  <c r="BB185" i="7"/>
  <c r="AH185" i="7"/>
  <c r="DD185" i="7" s="1"/>
  <c r="DM185" i="7" s="1"/>
  <c r="CL185" i="7"/>
  <c r="AH203" i="7"/>
  <c r="DK203" i="7" s="1"/>
  <c r="BT203" i="7"/>
  <c r="BB203" i="7"/>
  <c r="AJ203" i="7"/>
  <c r="DD207" i="7"/>
  <c r="DM207" i="7" s="1"/>
  <c r="BT207" i="7"/>
  <c r="AJ207" i="7"/>
  <c r="AH207" i="7"/>
  <c r="DK207" i="7" s="1"/>
  <c r="AH226" i="7"/>
  <c r="BB226" i="7"/>
  <c r="AH233" i="7"/>
  <c r="DD233" i="7" s="1"/>
  <c r="DM233" i="7" s="1"/>
  <c r="BT233" i="7"/>
  <c r="BT239" i="7"/>
  <c r="AJ239" i="7"/>
  <c r="AH239" i="7"/>
  <c r="DE239" i="7" s="1"/>
  <c r="CL275" i="7"/>
  <c r="AH275" i="7"/>
  <c r="DD275" i="7" s="1"/>
  <c r="DM275" i="7" s="1"/>
  <c r="BT275" i="7"/>
  <c r="AH309" i="7"/>
  <c r="BB309" i="7"/>
  <c r="AJ309" i="7"/>
  <c r="CL309" i="7"/>
  <c r="BT309" i="7"/>
  <c r="AH295" i="7"/>
  <c r="DK295" i="7" s="1"/>
  <c r="BB295" i="7"/>
  <c r="CL295" i="7"/>
  <c r="BT295" i="7"/>
  <c r="BB11" i="7"/>
  <c r="T11" i="7"/>
  <c r="F11" i="7" s="1"/>
  <c r="T51" i="7"/>
  <c r="F51" i="7" s="1"/>
  <c r="AF51" i="7"/>
  <c r="T17" i="7"/>
  <c r="F17" i="7" s="1"/>
  <c r="AF17" i="7"/>
  <c r="AF70" i="7"/>
  <c r="T70" i="7"/>
  <c r="F70" i="7" s="1"/>
  <c r="AF75" i="7"/>
  <c r="AF106" i="7"/>
  <c r="T104" i="7"/>
  <c r="F104" i="7" s="1"/>
  <c r="AF104" i="7"/>
  <c r="CA104" i="7" s="1"/>
  <c r="AF127" i="7"/>
  <c r="BX127" i="7" s="1"/>
  <c r="T127" i="7"/>
  <c r="F127" i="7" s="1"/>
  <c r="T120" i="7"/>
  <c r="F120" i="7" s="1"/>
  <c r="AF120" i="7"/>
  <c r="CA120" i="7" s="1"/>
  <c r="AF133" i="7"/>
  <c r="BV133" i="7" s="1"/>
  <c r="T183" i="7"/>
  <c r="F183" i="7" s="1"/>
  <c r="AF183" i="7"/>
  <c r="AF182" i="7"/>
  <c r="T205" i="7"/>
  <c r="F205" i="7" s="1"/>
  <c r="AF205" i="7"/>
  <c r="AF231" i="7"/>
  <c r="BZ231" i="7" s="1"/>
  <c r="T231" i="7"/>
  <c r="F231" i="7" s="1"/>
  <c r="AF238" i="7"/>
  <c r="BY238" i="7" s="1"/>
  <c r="AF258" i="7"/>
  <c r="BV258" i="7" s="1"/>
  <c r="T258" i="7"/>
  <c r="F258" i="7" s="1"/>
  <c r="AF262" i="7"/>
  <c r="BZ262" i="7" s="1"/>
  <c r="T262" i="7"/>
  <c r="F262" i="7" s="1"/>
  <c r="AF280" i="7"/>
  <c r="T294" i="7"/>
  <c r="F294" i="7" s="1"/>
  <c r="AF294" i="7"/>
  <c r="BZ294" i="7" s="1"/>
  <c r="AF312" i="7"/>
  <c r="BZ312" i="7" s="1"/>
  <c r="T312" i="7"/>
  <c r="F312" i="7" s="1"/>
  <c r="AP12" i="7"/>
  <c r="AY12" i="7" s="1"/>
  <c r="BZ12" i="7"/>
  <c r="CR12" i="7"/>
  <c r="DJ12" i="7"/>
  <c r="AG60" i="7"/>
  <c r="CO60" i="7" s="1"/>
  <c r="AE60" i="7"/>
  <c r="BE60" i="7" s="1"/>
  <c r="AE61" i="7"/>
  <c r="BB61" i="7" s="1"/>
  <c r="AG61" i="7"/>
  <c r="CL61" i="7" s="1"/>
  <c r="AG48" i="7"/>
  <c r="CQ48" i="7" s="1"/>
  <c r="AE48" i="7"/>
  <c r="BG48" i="7" s="1"/>
  <c r="AE87" i="7"/>
  <c r="BG87" i="7" s="1"/>
  <c r="AG87" i="7"/>
  <c r="CL87" i="7" s="1"/>
  <c r="AG145" i="7"/>
  <c r="AE145" i="7"/>
  <c r="T145" i="7" s="1"/>
  <c r="F145" i="7" s="1"/>
  <c r="AE123" i="7"/>
  <c r="BD123" i="7" s="1"/>
  <c r="AG123" i="7"/>
  <c r="CS123" i="7" s="1"/>
  <c r="AG133" i="7"/>
  <c r="CN133" i="7" s="1"/>
  <c r="AE133" i="7"/>
  <c r="BI133" i="7" s="1"/>
  <c r="AG157" i="7"/>
  <c r="CP157" i="7" s="1"/>
  <c r="AE157" i="7"/>
  <c r="AG171" i="7"/>
  <c r="AE171" i="7"/>
  <c r="BI171" i="7" s="1"/>
  <c r="AG154" i="7"/>
  <c r="CR154" i="7" s="1"/>
  <c r="AE154" i="7"/>
  <c r="BH154" i="7" s="1"/>
  <c r="AG173" i="7"/>
  <c r="CS173" i="7" s="1"/>
  <c r="AE173" i="7"/>
  <c r="BI173" i="7" s="1"/>
  <c r="AG210" i="7"/>
  <c r="AE210" i="7"/>
  <c r="BE210" i="7" s="1"/>
  <c r="AG211" i="7"/>
  <c r="AE211" i="7"/>
  <c r="AG274" i="7"/>
  <c r="AE274" i="7"/>
  <c r="BB274" i="7" s="1"/>
  <c r="AG259" i="7"/>
  <c r="AE259" i="7"/>
  <c r="AG281" i="7"/>
  <c r="AE281" i="7"/>
  <c r="BF281" i="7" s="1"/>
  <c r="AE293" i="7"/>
  <c r="AG293" i="7"/>
  <c r="CS293" i="7" s="1"/>
  <c r="AG314" i="7"/>
  <c r="CP314" i="7" s="1"/>
  <c r="AE314" i="7"/>
  <c r="CA22" i="7"/>
  <c r="DK22" i="7"/>
  <c r="CS13" i="7"/>
  <c r="CA13" i="7"/>
  <c r="DK13" i="7"/>
  <c r="AQ13" i="7"/>
  <c r="AZ13" i="7" s="1"/>
  <c r="BI13" i="7"/>
  <c r="AD32" i="7"/>
  <c r="AN32" i="7" s="1"/>
  <c r="AW32" i="7" s="1"/>
  <c r="AD56" i="7"/>
  <c r="AK56" i="7" s="1"/>
  <c r="AT56" i="7" s="1"/>
  <c r="AD54" i="7"/>
  <c r="AM54" i="7" s="1"/>
  <c r="AV54" i="7" s="1"/>
  <c r="AD73" i="7"/>
  <c r="AO73" i="7" s="1"/>
  <c r="AX73" i="7" s="1"/>
  <c r="AD85" i="7"/>
  <c r="AD157" i="7"/>
  <c r="AD152" i="7"/>
  <c r="AQ152" i="7" s="1"/>
  <c r="AZ152" i="7" s="1"/>
  <c r="AD184" i="7"/>
  <c r="AD197" i="7"/>
  <c r="AD218" i="7"/>
  <c r="AO218" i="7" s="1"/>
  <c r="AX218" i="7" s="1"/>
  <c r="AD249" i="7"/>
  <c r="AD304" i="7"/>
  <c r="AD305" i="7"/>
  <c r="AM305" i="7" s="1"/>
  <c r="AV305" i="7" s="1"/>
  <c r="DG28" i="7"/>
  <c r="CO28" i="7"/>
  <c r="BE28" i="7"/>
  <c r="AM28" i="7"/>
  <c r="AV28" i="7" s="1"/>
  <c r="DG45" i="7"/>
  <c r="BE45" i="7"/>
  <c r="CO45" i="7"/>
  <c r="AM45" i="7"/>
  <c r="AV45" i="7" s="1"/>
  <c r="BW45" i="7"/>
  <c r="DG55" i="7"/>
  <c r="CO55" i="7"/>
  <c r="BW55" i="7"/>
  <c r="BE55" i="7"/>
  <c r="AM55" i="7"/>
  <c r="AV55" i="7" s="1"/>
  <c r="AM92" i="7"/>
  <c r="AV92" i="7" s="1"/>
  <c r="BE92" i="7"/>
  <c r="DG92" i="7"/>
  <c r="CO82" i="7"/>
  <c r="BE82" i="7"/>
  <c r="AM82" i="7"/>
  <c r="AV82" i="7" s="1"/>
  <c r="DG82" i="7"/>
  <c r="DG108" i="7"/>
  <c r="BW108" i="7"/>
  <c r="AM108" i="7"/>
  <c r="AV108" i="7" s="1"/>
  <c r="DG105" i="7"/>
  <c r="CO105" i="7"/>
  <c r="BW105" i="7"/>
  <c r="BE105" i="7"/>
  <c r="AM105" i="7"/>
  <c r="AV105" i="7" s="1"/>
  <c r="DG143" i="7"/>
  <c r="CO143" i="7"/>
  <c r="BW143" i="7"/>
  <c r="BE143" i="7"/>
  <c r="AM143" i="7"/>
  <c r="AV143" i="7" s="1"/>
  <c r="AM151" i="7"/>
  <c r="AV151" i="7" s="1"/>
  <c r="BW151" i="7"/>
  <c r="DG167" i="7"/>
  <c r="BW167" i="7"/>
  <c r="AM167" i="7"/>
  <c r="AV167" i="7" s="1"/>
  <c r="CO180" i="7"/>
  <c r="BW180" i="7"/>
  <c r="BE180" i="7"/>
  <c r="BE208" i="7"/>
  <c r="BW208" i="7"/>
  <c r="CO208" i="7"/>
  <c r="DG208" i="7"/>
  <c r="CO222" i="7"/>
  <c r="BW222" i="7"/>
  <c r="AM222" i="7"/>
  <c r="AV222" i="7" s="1"/>
  <c r="DG225" i="7"/>
  <c r="BW225" i="7"/>
  <c r="CO225" i="7"/>
  <c r="BE225" i="7"/>
  <c r="BW232" i="7"/>
  <c r="AM232" i="7"/>
  <c r="AV232" i="7" s="1"/>
  <c r="BE269" i="7"/>
  <c r="CO269" i="7"/>
  <c r="DG269" i="7"/>
  <c r="AM269" i="7"/>
  <c r="AV269" i="7" s="1"/>
  <c r="CO295" i="7"/>
  <c r="BW295" i="7"/>
  <c r="BE295" i="7"/>
  <c r="BE297" i="7"/>
  <c r="CO297" i="7"/>
  <c r="BW297" i="7"/>
  <c r="AM297" i="7"/>
  <c r="AV297" i="7" s="1"/>
  <c r="BW306" i="7"/>
  <c r="AM306" i="7"/>
  <c r="CO306" i="7"/>
  <c r="BE306" i="7"/>
  <c r="DF36" i="7"/>
  <c r="CN36" i="7"/>
  <c r="BV36" i="7"/>
  <c r="BD36" i="7"/>
  <c r="AL36" i="7"/>
  <c r="AU36" i="7" s="1"/>
  <c r="BD49" i="7"/>
  <c r="CN49" i="7"/>
  <c r="BV49" i="7"/>
  <c r="DF47" i="7"/>
  <c r="CN47" i="7"/>
  <c r="BD47" i="7"/>
  <c r="AL47" i="7"/>
  <c r="AU47" i="7" s="1"/>
  <c r="DF71" i="7"/>
  <c r="BV71" i="7"/>
  <c r="AL71" i="7"/>
  <c r="AU71" i="7" s="1"/>
  <c r="DF101" i="7"/>
  <c r="CN101" i="7"/>
  <c r="BV101" i="7"/>
  <c r="BD101" i="7"/>
  <c r="CN112" i="7"/>
  <c r="AL112" i="7"/>
  <c r="AU112" i="7" s="1"/>
  <c r="DF112" i="7"/>
  <c r="BD112" i="7"/>
  <c r="BV123" i="7"/>
  <c r="AL123" i="7"/>
  <c r="AU123" i="7" s="1"/>
  <c r="AL164" i="7"/>
  <c r="AU164" i="7" s="1"/>
  <c r="BD164" i="7"/>
  <c r="CN164" i="7"/>
  <c r="DF164" i="7"/>
  <c r="BV174" i="7"/>
  <c r="CN174" i="7"/>
  <c r="DF174" i="7"/>
  <c r="BD174" i="7"/>
  <c r="AL165" i="7"/>
  <c r="AU165" i="7" s="1"/>
  <c r="BD165" i="7"/>
  <c r="BV165" i="7"/>
  <c r="CN165" i="7"/>
  <c r="DF165" i="7"/>
  <c r="DF191" i="7"/>
  <c r="BV191" i="7"/>
  <c r="AL191" i="7"/>
  <c r="AU191" i="7" s="1"/>
  <c r="DF200" i="7"/>
  <c r="CN200" i="7"/>
  <c r="BD200" i="7"/>
  <c r="DF251" i="7"/>
  <c r="BV251" i="7"/>
  <c r="AL251" i="7"/>
  <c r="AU251" i="7" s="1"/>
  <c r="CN251" i="7"/>
  <c r="BD251" i="7"/>
  <c r="BV255" i="7"/>
  <c r="DF253" i="7"/>
  <c r="CN253" i="7"/>
  <c r="D252" i="12" s="1"/>
  <c r="BD253" i="7"/>
  <c r="AL253" i="7"/>
  <c r="AU253" i="7" s="1"/>
  <c r="DF264" i="7"/>
  <c r="BV264" i="7"/>
  <c r="AL264" i="7"/>
  <c r="AU264" i="7" s="1"/>
  <c r="DF288" i="7"/>
  <c r="CN288" i="7"/>
  <c r="BD288" i="7"/>
  <c r="AL294" i="7"/>
  <c r="AU294" i="7" s="1"/>
  <c r="BD294" i="7"/>
  <c r="BV294" i="7"/>
  <c r="DF294" i="7"/>
  <c r="CN294" i="7"/>
  <c r="AK19" i="7"/>
  <c r="AT19" i="7" s="1"/>
  <c r="CM19" i="7"/>
  <c r="BC19" i="7"/>
  <c r="BL19" i="7" s="1"/>
  <c r="CO18" i="7"/>
  <c r="AM18" i="7"/>
  <c r="AV18" i="7" s="1"/>
  <c r="DG18" i="7"/>
  <c r="BE18" i="7"/>
  <c r="BW18" i="7"/>
  <c r="DK41" i="7"/>
  <c r="CA41" i="7"/>
  <c r="AQ41" i="7"/>
  <c r="AZ41" i="7" s="1"/>
  <c r="CS36" i="7"/>
  <c r="CA36" i="7"/>
  <c r="BI36" i="7"/>
  <c r="AQ36" i="7"/>
  <c r="AZ36" i="7" s="1"/>
  <c r="DK36" i="7"/>
  <c r="DK64" i="7"/>
  <c r="BI64" i="7"/>
  <c r="CS64" i="7"/>
  <c r="AQ64" i="7"/>
  <c r="AZ64" i="7" s="1"/>
  <c r="DK79" i="7"/>
  <c r="CS79" i="7"/>
  <c r="BI79" i="7"/>
  <c r="AQ110" i="7"/>
  <c r="AZ110" i="7" s="1"/>
  <c r="BI110" i="7"/>
  <c r="CS110" i="7"/>
  <c r="DK110" i="7"/>
  <c r="CA114" i="7"/>
  <c r="BI126" i="7"/>
  <c r="AQ126" i="7"/>
  <c r="AZ126" i="7" s="1"/>
  <c r="CA123" i="7"/>
  <c r="AQ123" i="7"/>
  <c r="AZ123" i="7" s="1"/>
  <c r="CA152" i="7"/>
  <c r="DK161" i="7"/>
  <c r="CS161" i="7"/>
  <c r="BI161" i="7"/>
  <c r="AQ161" i="7"/>
  <c r="AZ161" i="7" s="1"/>
  <c r="CS189" i="7"/>
  <c r="CA189" i="7"/>
  <c r="BI189" i="7"/>
  <c r="CA212" i="7"/>
  <c r="CS223" i="7"/>
  <c r="AQ223" i="7"/>
  <c r="AZ223" i="7" s="1"/>
  <c r="AQ238" i="7"/>
  <c r="AZ238" i="7" s="1"/>
  <c r="CS238" i="7"/>
  <c r="BI272" i="7"/>
  <c r="DK272" i="7"/>
  <c r="AQ272" i="7"/>
  <c r="AZ272" i="7" s="1"/>
  <c r="CS272" i="7"/>
  <c r="BI277" i="7"/>
  <c r="CS277" i="7"/>
  <c r="AQ277" i="7"/>
  <c r="AZ277" i="7" s="1"/>
  <c r="DK277" i="7"/>
  <c r="CA270" i="7"/>
  <c r="CS270" i="7"/>
  <c r="AQ270" i="7"/>
  <c r="AZ270" i="7" s="1"/>
  <c r="DK290" i="7"/>
  <c r="CS290" i="7"/>
  <c r="CA290" i="7"/>
  <c r="BI290" i="7"/>
  <c r="AQ290" i="7"/>
  <c r="AZ290" i="7" s="1"/>
  <c r="CS315" i="7"/>
  <c r="BI315" i="7"/>
  <c r="CA315" i="7"/>
  <c r="AQ315" i="7"/>
  <c r="AM10" i="7"/>
  <c r="AV10" i="7" s="1"/>
  <c r="DG10" i="7"/>
  <c r="DJ52" i="7"/>
  <c r="CR52" i="7"/>
  <c r="BH52" i="7"/>
  <c r="AP52" i="7"/>
  <c r="AY52" i="7" s="1"/>
  <c r="DJ26" i="7"/>
  <c r="CR26" i="7"/>
  <c r="BZ26" i="7"/>
  <c r="BH26" i="7"/>
  <c r="AP26" i="7"/>
  <c r="AY26" i="7" s="1"/>
  <c r="CR61" i="7"/>
  <c r="BZ61" i="7"/>
  <c r="BH61" i="7"/>
  <c r="AP61" i="7"/>
  <c r="AY61" i="7" s="1"/>
  <c r="DJ61" i="7"/>
  <c r="CR70" i="7"/>
  <c r="BZ70" i="7"/>
  <c r="BH70" i="7"/>
  <c r="AP70" i="7"/>
  <c r="AY70" i="7" s="1"/>
  <c r="DJ113" i="7"/>
  <c r="CR113" i="7"/>
  <c r="BH113" i="7"/>
  <c r="CR109" i="7"/>
  <c r="BZ109" i="7"/>
  <c r="BH109" i="7"/>
  <c r="DJ128" i="7"/>
  <c r="AP128" i="7"/>
  <c r="AY128" i="7" s="1"/>
  <c r="BH128" i="7"/>
  <c r="CR128" i="7"/>
  <c r="DJ145" i="7"/>
  <c r="CR145" i="7"/>
  <c r="BZ145" i="7"/>
  <c r="AP145" i="7"/>
  <c r="AY145" i="7" s="1"/>
  <c r="AP170" i="7"/>
  <c r="AY170" i="7" s="1"/>
  <c r="BH170" i="7"/>
  <c r="DJ170" i="7"/>
  <c r="CR157" i="7"/>
  <c r="BZ157" i="7"/>
  <c r="AP157" i="7"/>
  <c r="AY157" i="7" s="1"/>
  <c r="BZ176" i="7"/>
  <c r="CR176" i="7"/>
  <c r="BH176" i="7"/>
  <c r="DJ215" i="7"/>
  <c r="CR215" i="7"/>
  <c r="BH215" i="7"/>
  <c r="CR228" i="7"/>
  <c r="BH228" i="7"/>
  <c r="AP228" i="7"/>
  <c r="AY228" i="7" s="1"/>
  <c r="AP245" i="7"/>
  <c r="AY245" i="7" s="1"/>
  <c r="CR245" i="7"/>
  <c r="DJ245" i="7"/>
  <c r="BH245" i="7"/>
  <c r="BZ261" i="7"/>
  <c r="DJ264" i="7"/>
  <c r="BZ264" i="7"/>
  <c r="AP264" i="7"/>
  <c r="AY264" i="7" s="1"/>
  <c r="DJ294" i="7"/>
  <c r="CR294" i="7"/>
  <c r="BH294" i="7"/>
  <c r="AP294" i="7"/>
  <c r="AY294" i="7" s="1"/>
  <c r="CR312" i="7"/>
  <c r="BH312" i="7"/>
  <c r="AP312" i="7"/>
  <c r="DI33" i="7"/>
  <c r="CQ33" i="7"/>
  <c r="BG33" i="7"/>
  <c r="DI21" i="7"/>
  <c r="BY21" i="7"/>
  <c r="BG21" i="7"/>
  <c r="AO21" i="7"/>
  <c r="AX21" i="7" s="1"/>
  <c r="BY63" i="7"/>
  <c r="DI63" i="7"/>
  <c r="DI96" i="7"/>
  <c r="BY96" i="7"/>
  <c r="CQ94" i="7"/>
  <c r="BG94" i="7"/>
  <c r="DI94" i="7"/>
  <c r="BY94" i="7"/>
  <c r="AO94" i="7"/>
  <c r="AX94" i="7" s="1"/>
  <c r="BY98" i="7"/>
  <c r="CQ137" i="7"/>
  <c r="BY137" i="7"/>
  <c r="BG137" i="7"/>
  <c r="DI144" i="7"/>
  <c r="CQ144" i="7"/>
  <c r="BG144" i="7"/>
  <c r="AO144" i="7"/>
  <c r="AX144" i="7" s="1"/>
  <c r="BY142" i="7"/>
  <c r="DI169" i="7"/>
  <c r="BY169" i="7"/>
  <c r="DI190" i="7"/>
  <c r="CQ190" i="7"/>
  <c r="BG190" i="7"/>
  <c r="AO190" i="7"/>
  <c r="AX190" i="7" s="1"/>
  <c r="DI203" i="7"/>
  <c r="BY203" i="7"/>
  <c r="BG203" i="7"/>
  <c r="AO203" i="7"/>
  <c r="AX203" i="7" s="1"/>
  <c r="DI224" i="7"/>
  <c r="BY224" i="7"/>
  <c r="AO224" i="7"/>
  <c r="AX224" i="7" s="1"/>
  <c r="CQ224" i="7"/>
  <c r="CQ234" i="7"/>
  <c r="BG234" i="7"/>
  <c r="BY234" i="7"/>
  <c r="CQ272" i="7"/>
  <c r="BG272" i="7"/>
  <c r="DI272" i="7"/>
  <c r="AO272" i="7"/>
  <c r="AX272" i="7" s="1"/>
  <c r="CQ267" i="7"/>
  <c r="BY267" i="7"/>
  <c r="BG267" i="7"/>
  <c r="AO267" i="7"/>
  <c r="AX267" i="7" s="1"/>
  <c r="CQ270" i="7"/>
  <c r="BY270" i="7"/>
  <c r="AO270" i="7"/>
  <c r="AX270" i="7" s="1"/>
  <c r="AO291" i="7"/>
  <c r="AX291" i="7" s="1"/>
  <c r="CQ291" i="7"/>
  <c r="BG291" i="7"/>
  <c r="DI291" i="7"/>
  <c r="BY291" i="7"/>
  <c r="CQ308" i="7"/>
  <c r="BG308" i="7"/>
  <c r="DI308" i="7"/>
  <c r="AO308" i="7"/>
  <c r="BU7" i="7"/>
  <c r="BT7" i="7"/>
  <c r="BX34" i="7"/>
  <c r="BF34" i="7"/>
  <c r="AN34" i="7"/>
  <c r="AW34" i="7" s="1"/>
  <c r="CP53" i="7"/>
  <c r="BF53" i="7"/>
  <c r="AN53" i="7"/>
  <c r="AW53" i="7" s="1"/>
  <c r="BX56" i="7"/>
  <c r="AN56" i="7"/>
  <c r="AW56" i="7" s="1"/>
  <c r="DH84" i="7"/>
  <c r="AN84" i="7"/>
  <c r="AW84" i="7" s="1"/>
  <c r="CP100" i="7"/>
  <c r="BX100" i="7"/>
  <c r="BF100" i="7"/>
  <c r="AN100" i="7"/>
  <c r="AW100" i="7" s="1"/>
  <c r="CP109" i="7"/>
  <c r="BX109" i="7"/>
  <c r="BF109" i="7"/>
  <c r="CP128" i="7"/>
  <c r="DH128" i="7"/>
  <c r="AN128" i="7"/>
  <c r="AW128" i="7" s="1"/>
  <c r="BF128" i="7"/>
  <c r="DH145" i="7"/>
  <c r="CP145" i="7"/>
  <c r="BX145" i="7"/>
  <c r="AN145" i="7"/>
  <c r="AW145" i="7" s="1"/>
  <c r="AN164" i="7"/>
  <c r="AW164" i="7" s="1"/>
  <c r="BF164" i="7"/>
  <c r="CP164" i="7"/>
  <c r="DH164" i="7"/>
  <c r="DH172" i="7"/>
  <c r="CP172" i="7"/>
  <c r="BF172" i="7"/>
  <c r="AN172" i="7"/>
  <c r="AW172" i="7" s="1"/>
  <c r="CP176" i="7"/>
  <c r="BX176" i="7"/>
  <c r="BF176" i="7"/>
  <c r="BX204" i="7"/>
  <c r="BF204" i="7"/>
  <c r="AN204" i="7"/>
  <c r="AW204" i="7" s="1"/>
  <c r="DH215" i="7"/>
  <c r="CP215" i="7"/>
  <c r="BF215" i="7"/>
  <c r="BX255" i="7"/>
  <c r="CP251" i="7"/>
  <c r="BF251" i="7"/>
  <c r="DH251" i="7"/>
  <c r="BX251" i="7"/>
  <c r="AN251" i="7"/>
  <c r="AW251" i="7" s="1"/>
  <c r="CP268" i="7"/>
  <c r="F267" i="12" s="1"/>
  <c r="BX268" i="7"/>
  <c r="BF268" i="7"/>
  <c r="DH268" i="7"/>
  <c r="DH287" i="7"/>
  <c r="BX287" i="7"/>
  <c r="AN287" i="7"/>
  <c r="AW287" i="7" s="1"/>
  <c r="BX315" i="7"/>
  <c r="AN315" i="7"/>
  <c r="BF315" i="7"/>
  <c r="CP315" i="7"/>
  <c r="AD51" i="7"/>
  <c r="AK51" i="7" s="1"/>
  <c r="AT51" i="7" s="1"/>
  <c r="CP8" i="7"/>
  <c r="BF8" i="7"/>
  <c r="AN8" i="7"/>
  <c r="AW8" i="7" s="1"/>
  <c r="AF29" i="7"/>
  <c r="BU29" i="7" s="1"/>
  <c r="T29" i="7"/>
  <c r="F29" i="7" s="1"/>
  <c r="AH274" i="7"/>
  <c r="DH274" i="7" s="1"/>
  <c r="CL274" i="7"/>
  <c r="AJ274" i="7"/>
  <c r="T277" i="7"/>
  <c r="F277" i="7" s="1"/>
  <c r="AF277" i="7"/>
  <c r="CA277" i="7" s="1"/>
  <c r="BX242" i="7"/>
  <c r="DH242" i="7"/>
  <c r="AK29" i="7"/>
  <c r="AT29" i="7" s="1"/>
  <c r="BC29" i="7"/>
  <c r="BL29" i="7" s="1"/>
  <c r="CM38" i="7"/>
  <c r="BU38" i="7"/>
  <c r="BC38" i="7"/>
  <c r="BL38" i="7" s="1"/>
  <c r="AK38" i="7"/>
  <c r="AT38" i="7" s="1"/>
  <c r="CM51" i="7"/>
  <c r="BU51" i="7"/>
  <c r="BC51" i="7"/>
  <c r="BL51" i="7" s="1"/>
  <c r="CM53" i="7"/>
  <c r="BC53" i="7"/>
  <c r="BL53" i="7" s="1"/>
  <c r="AK53" i="7"/>
  <c r="AT53" i="7" s="1"/>
  <c r="BU78" i="7"/>
  <c r="AK78" i="7"/>
  <c r="AT78" i="7" s="1"/>
  <c r="DE104" i="7"/>
  <c r="CM104" i="7"/>
  <c r="BU104" i="7"/>
  <c r="BC104" i="7"/>
  <c r="BL104" i="7" s="1"/>
  <c r="BC122" i="7"/>
  <c r="BL122" i="7" s="1"/>
  <c r="AK122" i="7"/>
  <c r="AT122" i="7" s="1"/>
  <c r="DE122" i="7"/>
  <c r="CM122" i="7"/>
  <c r="BU122" i="7"/>
  <c r="DE125" i="7"/>
  <c r="CM125" i="7"/>
  <c r="BU125" i="7"/>
  <c r="BC125" i="7"/>
  <c r="BL125" i="7" s="1"/>
  <c r="BU132" i="7"/>
  <c r="CM132" i="7"/>
  <c r="AK132" i="7"/>
  <c r="AT132" i="7" s="1"/>
  <c r="BC132" i="7"/>
  <c r="BL132" i="7" s="1"/>
  <c r="BU152" i="7"/>
  <c r="AK152" i="7"/>
  <c r="AT152" i="7" s="1"/>
  <c r="CM193" i="7"/>
  <c r="BC193" i="7"/>
  <c r="BL193" i="7" s="1"/>
  <c r="DE193" i="7"/>
  <c r="BU193" i="7"/>
  <c r="BU217" i="7"/>
  <c r="CM226" i="7"/>
  <c r="BC226" i="7"/>
  <c r="BL226" i="7" s="1"/>
  <c r="CM229" i="7"/>
  <c r="BC229" i="7"/>
  <c r="BL229" i="7" s="1"/>
  <c r="AK229" i="7"/>
  <c r="AT229" i="7" s="1"/>
  <c r="DE256" i="7"/>
  <c r="BU256" i="7"/>
  <c r="BU255" i="7"/>
  <c r="DE272" i="7"/>
  <c r="CM272" i="7"/>
  <c r="BC272" i="7"/>
  <c r="BL272" i="7" s="1"/>
  <c r="AK272" i="7"/>
  <c r="AT272" i="7" s="1"/>
  <c r="CM291" i="7"/>
  <c r="BC291" i="7"/>
  <c r="BL291" i="7" s="1"/>
  <c r="DE291" i="7"/>
  <c r="AK291" i="7"/>
  <c r="AT291" i="7" s="1"/>
  <c r="BU291" i="7"/>
  <c r="BC315" i="7"/>
  <c r="AK315" i="7"/>
  <c r="CM315" i="7"/>
  <c r="BU315" i="7"/>
  <c r="BT34" i="7"/>
  <c r="BB34" i="7"/>
  <c r="AJ34" i="7"/>
  <c r="AH34" i="7"/>
  <c r="DD34" i="7" s="1"/>
  <c r="DM34" i="7" s="1"/>
  <c r="CL32" i="7"/>
  <c r="BT32" i="7"/>
  <c r="AJ32" i="7"/>
  <c r="AH32" i="7"/>
  <c r="BT56" i="7"/>
  <c r="AH56" i="7"/>
  <c r="DD56" i="7" s="1"/>
  <c r="DM56" i="7" s="1"/>
  <c r="CL48" i="7"/>
  <c r="BT48" i="7"/>
  <c r="BB48" i="7"/>
  <c r="AJ48" i="7"/>
  <c r="AH48" i="7"/>
  <c r="DI48" i="7" s="1"/>
  <c r="AH67" i="7"/>
  <c r="CL67" i="7"/>
  <c r="BB67" i="7"/>
  <c r="CL139" i="7"/>
  <c r="BB139" i="7"/>
  <c r="AJ139" i="7"/>
  <c r="AH139" i="7"/>
  <c r="DJ139" i="7" s="1"/>
  <c r="BT95" i="7"/>
  <c r="AJ95" i="7"/>
  <c r="AH95" i="7"/>
  <c r="DK95" i="7" s="1"/>
  <c r="BT124" i="7"/>
  <c r="AJ124" i="7"/>
  <c r="AH124" i="7"/>
  <c r="DD124" i="7" s="1"/>
  <c r="DM124" i="7" s="1"/>
  <c r="BT149" i="7"/>
  <c r="AH149" i="7"/>
  <c r="DH149" i="7" s="1"/>
  <c r="CL162" i="7"/>
  <c r="BT162" i="7"/>
  <c r="BB162" i="7"/>
  <c r="AH162" i="7"/>
  <c r="DJ162" i="7" s="1"/>
  <c r="BT202" i="7"/>
  <c r="AJ202" i="7"/>
  <c r="AH202" i="7"/>
  <c r="DG202" i="7" s="1"/>
  <c r="AJ209" i="7"/>
  <c r="AH209" i="7"/>
  <c r="DI209" i="7" s="1"/>
  <c r="BT212" i="7"/>
  <c r="AH212" i="7"/>
  <c r="DD212" i="7" s="1"/>
  <c r="DM212" i="7" s="1"/>
  <c r="AH232" i="7"/>
  <c r="AJ232" i="7"/>
  <c r="BT232" i="7"/>
  <c r="AH252" i="7"/>
  <c r="BT252" i="7"/>
  <c r="DD252" i="7"/>
  <c r="DM252" i="7" s="1"/>
  <c r="BB252" i="7"/>
  <c r="CL252" i="7"/>
  <c r="AH255" i="7"/>
  <c r="DG255" i="7" s="1"/>
  <c r="BT255" i="7"/>
  <c r="BT285" i="7"/>
  <c r="AJ285" i="7"/>
  <c r="AH285" i="7"/>
  <c r="DE285" i="7" s="1"/>
  <c r="CL285" i="7"/>
  <c r="B284" i="12" s="1"/>
  <c r="BB285" i="7"/>
  <c r="CL300" i="7"/>
  <c r="BT300" i="7"/>
  <c r="AH300" i="7"/>
  <c r="AJ310" i="7"/>
  <c r="AH310" i="7"/>
  <c r="DD310" i="7" s="1"/>
  <c r="AF35" i="7"/>
  <c r="BU35" i="7" s="1"/>
  <c r="T35" i="7"/>
  <c r="F35" i="7" s="1"/>
  <c r="T33" i="7"/>
  <c r="F33" i="7" s="1"/>
  <c r="AF33" i="7"/>
  <c r="BZ33" i="7" s="1"/>
  <c r="T46" i="7"/>
  <c r="F46" i="7" s="1"/>
  <c r="AF46" i="7"/>
  <c r="AF84" i="7"/>
  <c r="BX84" i="7" s="1"/>
  <c r="AF113" i="7"/>
  <c r="BZ113" i="7" s="1"/>
  <c r="T113" i="7"/>
  <c r="F113" i="7" s="1"/>
  <c r="T110" i="7"/>
  <c r="F110" i="7" s="1"/>
  <c r="AF110" i="7"/>
  <c r="AF130" i="7"/>
  <c r="T130" i="7"/>
  <c r="F130" i="7" s="1"/>
  <c r="T115" i="7"/>
  <c r="F115" i="7" s="1"/>
  <c r="AF115" i="7"/>
  <c r="BU115" i="7" s="1"/>
  <c r="T144" i="7"/>
  <c r="F144" i="7" s="1"/>
  <c r="AF144" i="7"/>
  <c r="BV144" i="7" s="1"/>
  <c r="T153" i="7"/>
  <c r="F153" i="7" s="1"/>
  <c r="AF153" i="7"/>
  <c r="BY153" i="7" s="1"/>
  <c r="T177" i="7"/>
  <c r="F177" i="7" s="1"/>
  <c r="AF177" i="7"/>
  <c r="BV177" i="7" s="1"/>
  <c r="AF214" i="7"/>
  <c r="BU214" i="7" s="1"/>
  <c r="T214" i="7"/>
  <c r="F214" i="7" s="1"/>
  <c r="T220" i="7"/>
  <c r="F220" i="7" s="1"/>
  <c r="AF220" i="7"/>
  <c r="BX220" i="7" s="1"/>
  <c r="AF223" i="7"/>
  <c r="CA223" i="7" s="1"/>
  <c r="T253" i="7"/>
  <c r="F253" i="7" s="1"/>
  <c r="AF253" i="7"/>
  <c r="AF240" i="7"/>
  <c r="BX240" i="7" s="1"/>
  <c r="AF276" i="7"/>
  <c r="BY276" i="7" s="1"/>
  <c r="T276" i="7"/>
  <c r="F276" i="7" s="1"/>
  <c r="AF317" i="7"/>
  <c r="BT317" i="7" s="1"/>
  <c r="T302" i="7"/>
  <c r="F302" i="7" s="1"/>
  <c r="AF302" i="7"/>
  <c r="BU302" i="7" s="1"/>
  <c r="CS11" i="7"/>
  <c r="CA11" i="7"/>
  <c r="BI11" i="7"/>
  <c r="AQ11" i="7"/>
  <c r="AZ11" i="7" s="1"/>
  <c r="DK11" i="7"/>
  <c r="AG32" i="7"/>
  <c r="AE32" i="7"/>
  <c r="AG56" i="7"/>
  <c r="CN56" i="7" s="1"/>
  <c r="AE56" i="7"/>
  <c r="BC56" i="7" s="1"/>
  <c r="BL56" i="7" s="1"/>
  <c r="AE71" i="7"/>
  <c r="BI71" i="7" s="1"/>
  <c r="AG71" i="7"/>
  <c r="CS71" i="7" s="1"/>
  <c r="AG78" i="7"/>
  <c r="CM78" i="7" s="1"/>
  <c r="AE78" i="7"/>
  <c r="BC78" i="7" s="1"/>
  <c r="BL78" i="7" s="1"/>
  <c r="AE108" i="7"/>
  <c r="BH108" i="7" s="1"/>
  <c r="AG108" i="7"/>
  <c r="CL108" i="7" s="1"/>
  <c r="AG95" i="7"/>
  <c r="AE95" i="7"/>
  <c r="BB95" i="7" s="1"/>
  <c r="AG124" i="7"/>
  <c r="CL124" i="7" s="1"/>
  <c r="AE124" i="7"/>
  <c r="BB124" i="7" s="1"/>
  <c r="AE151" i="7"/>
  <c r="BB151" i="7" s="1"/>
  <c r="AG151" i="7"/>
  <c r="CR151" i="7" s="1"/>
  <c r="AE167" i="7"/>
  <c r="BE167" i="7" s="1"/>
  <c r="AG167" i="7"/>
  <c r="CQ167" i="7" s="1"/>
  <c r="AG149" i="7"/>
  <c r="CO149" i="7" s="1"/>
  <c r="AE149" i="7"/>
  <c r="BF149" i="7" s="1"/>
  <c r="AG168" i="7"/>
  <c r="AE168" i="7"/>
  <c r="BD168" i="7" s="1"/>
  <c r="AG191" i="7"/>
  <c r="CL191" i="7" s="1"/>
  <c r="AE191" i="7"/>
  <c r="BB191" i="7" s="1"/>
  <c r="AE232" i="7"/>
  <c r="BI232" i="7" s="1"/>
  <c r="AG232" i="7"/>
  <c r="CO232" i="7" s="1"/>
  <c r="AG254" i="7"/>
  <c r="AE254" i="7"/>
  <c r="AG264" i="7"/>
  <c r="CN264" i="7" s="1"/>
  <c r="AE264" i="7"/>
  <c r="AG266" i="7"/>
  <c r="CR266" i="7" s="1"/>
  <c r="AE266" i="7"/>
  <c r="BG266" i="7" s="1"/>
  <c r="AE286" i="7"/>
  <c r="AG286" i="7"/>
  <c r="CN286" i="7" s="1"/>
  <c r="AE307" i="7"/>
  <c r="AG307" i="7"/>
  <c r="CR307" i="7" s="1"/>
  <c r="DJ21" i="7"/>
  <c r="CR21" i="7"/>
  <c r="BZ21" i="7"/>
  <c r="BH21" i="7"/>
  <c r="AP21" i="7"/>
  <c r="AY21" i="7" s="1"/>
  <c r="DH12" i="7"/>
  <c r="AN12" i="7"/>
  <c r="AW12" i="7" s="1"/>
  <c r="BX12" i="7"/>
  <c r="CP12" i="7"/>
  <c r="AD27" i="7"/>
  <c r="AK27" i="7" s="1"/>
  <c r="AT27" i="7" s="1"/>
  <c r="AD62" i="7"/>
  <c r="AO62" i="7" s="1"/>
  <c r="AX62" i="7" s="1"/>
  <c r="AD49" i="7"/>
  <c r="AN49" i="7" s="1"/>
  <c r="AW49" i="7" s="1"/>
  <c r="AD107" i="7"/>
  <c r="AD98" i="7"/>
  <c r="AJ98" i="7" s="1"/>
  <c r="AD101" i="7"/>
  <c r="AL101" i="7" s="1"/>
  <c r="AU101" i="7" s="1"/>
  <c r="AD119" i="7"/>
  <c r="AP119" i="7" s="1"/>
  <c r="AY119" i="7" s="1"/>
  <c r="AD137" i="7"/>
  <c r="AO137" i="7" s="1"/>
  <c r="AX137" i="7" s="1"/>
  <c r="AD166" i="7"/>
  <c r="AP166" i="7" s="1"/>
  <c r="AY166" i="7" s="1"/>
  <c r="AD186" i="7"/>
  <c r="AO186" i="7" s="1"/>
  <c r="AX186" i="7" s="1"/>
  <c r="AD179" i="7"/>
  <c r="AQ179" i="7" s="1"/>
  <c r="AZ179" i="7" s="1"/>
  <c r="AD208" i="7"/>
  <c r="AL208" i="7" s="1"/>
  <c r="AU208" i="7" s="1"/>
  <c r="AD213" i="7"/>
  <c r="AD252" i="7"/>
  <c r="AL252" i="7" s="1"/>
  <c r="AU252" i="7" s="1"/>
  <c r="AD255" i="7"/>
  <c r="AD261" i="7"/>
  <c r="AP261" i="7" s="1"/>
  <c r="AY261" i="7" s="1"/>
  <c r="AD288" i="7"/>
  <c r="AN288" i="7" s="1"/>
  <c r="AW288" i="7" s="1"/>
  <c r="AD313" i="7"/>
  <c r="CO53" i="7"/>
  <c r="BE53" i="7"/>
  <c r="AM53" i="7"/>
  <c r="AV53" i="7" s="1"/>
  <c r="DG26" i="7"/>
  <c r="CO26" i="7"/>
  <c r="BW26" i="7"/>
  <c r="BE26" i="7"/>
  <c r="AM26" i="7"/>
  <c r="AV26" i="7" s="1"/>
  <c r="BE50" i="7"/>
  <c r="AM50" i="7"/>
  <c r="AV50" i="7" s="1"/>
  <c r="CO50" i="7"/>
  <c r="DG96" i="7"/>
  <c r="BW96" i="7"/>
  <c r="DG77" i="7"/>
  <c r="CO77" i="7"/>
  <c r="BW77" i="7"/>
  <c r="BE77" i="7"/>
  <c r="DG121" i="7"/>
  <c r="CO121" i="7"/>
  <c r="E120" i="12" s="1"/>
  <c r="AM121" i="7"/>
  <c r="AV121" i="7" s="1"/>
  <c r="BW121" i="7"/>
  <c r="BE121" i="7"/>
  <c r="DG125" i="7"/>
  <c r="CO125" i="7"/>
  <c r="BW125" i="7"/>
  <c r="BE125" i="7"/>
  <c r="CO113" i="7"/>
  <c r="DG113" i="7"/>
  <c r="BE113" i="7"/>
  <c r="AM147" i="7"/>
  <c r="AV147" i="7" s="1"/>
  <c r="BW147" i="7"/>
  <c r="DG147" i="7"/>
  <c r="BW171" i="7"/>
  <c r="CO171" i="7"/>
  <c r="DG171" i="7"/>
  <c r="AM171" i="7"/>
  <c r="AV171" i="7" s="1"/>
  <c r="AM197" i="7"/>
  <c r="AV197" i="7" s="1"/>
  <c r="DG203" i="7"/>
  <c r="BW203" i="7"/>
  <c r="BE203" i="7"/>
  <c r="AM203" i="7"/>
  <c r="AV203" i="7" s="1"/>
  <c r="BW223" i="7"/>
  <c r="AM223" i="7"/>
  <c r="AV223" i="7" s="1"/>
  <c r="CO223" i="7"/>
  <c r="AM257" i="7"/>
  <c r="AV257" i="7" s="1"/>
  <c r="DG257" i="7"/>
  <c r="DG251" i="7"/>
  <c r="CO251" i="7"/>
  <c r="BE251" i="7"/>
  <c r="AM251" i="7"/>
  <c r="AV251" i="7" s="1"/>
  <c r="BW251" i="7"/>
  <c r="DG243" i="7"/>
  <c r="AM243" i="7"/>
  <c r="AV243" i="7" s="1"/>
  <c r="CO243" i="7"/>
  <c r="BE243" i="7"/>
  <c r="AM270" i="7"/>
  <c r="AV270" i="7" s="1"/>
  <c r="CO270" i="7"/>
  <c r="BW270" i="7"/>
  <c r="AM291" i="7"/>
  <c r="AV291" i="7" s="1"/>
  <c r="DG291" i="7"/>
  <c r="CO291" i="7"/>
  <c r="BW291" i="7"/>
  <c r="BE291" i="7"/>
  <c r="DG301" i="7"/>
  <c r="BW301" i="7"/>
  <c r="AM301" i="7"/>
  <c r="AV301" i="7" s="1"/>
  <c r="BE301" i="7"/>
  <c r="CO301" i="7"/>
  <c r="DF37" i="7"/>
  <c r="AL37" i="7"/>
  <c r="AU37" i="7" s="1"/>
  <c r="BD37" i="7"/>
  <c r="BV37" i="7"/>
  <c r="CN37" i="7"/>
  <c r="DF60" i="7"/>
  <c r="CN60" i="7"/>
  <c r="BV60" i="7"/>
  <c r="BD60" i="7"/>
  <c r="DF42" i="7"/>
  <c r="BV42" i="7"/>
  <c r="BD42" i="7"/>
  <c r="AL42" i="7"/>
  <c r="AU42" i="7" s="1"/>
  <c r="BV90" i="7"/>
  <c r="AL90" i="7"/>
  <c r="AU90" i="7" s="1"/>
  <c r="DF107" i="7"/>
  <c r="CN107" i="7"/>
  <c r="BV107" i="7"/>
  <c r="BD107" i="7"/>
  <c r="AL107" i="7"/>
  <c r="AU107" i="7" s="1"/>
  <c r="DF89" i="7"/>
  <c r="CN89" i="7"/>
  <c r="BV89" i="7"/>
  <c r="AL89" i="7"/>
  <c r="AU89" i="7" s="1"/>
  <c r="BV131" i="7"/>
  <c r="CN131" i="7"/>
  <c r="DF131" i="7"/>
  <c r="AL131" i="7"/>
  <c r="AU131" i="7" s="1"/>
  <c r="BD131" i="7"/>
  <c r="DF146" i="7"/>
  <c r="BD146" i="7"/>
  <c r="AL146" i="7"/>
  <c r="AU146" i="7" s="1"/>
  <c r="DF178" i="7"/>
  <c r="BV178" i="7"/>
  <c r="AL178" i="7"/>
  <c r="AU178" i="7" s="1"/>
  <c r="DF179" i="7"/>
  <c r="BV179" i="7"/>
  <c r="CN172" i="7"/>
  <c r="DF172" i="7"/>
  <c r="AL172" i="7"/>
  <c r="AU172" i="7" s="1"/>
  <c r="BD172" i="7"/>
  <c r="DF195" i="7"/>
  <c r="CN195" i="7"/>
  <c r="BD195" i="7"/>
  <c r="AL195" i="7"/>
  <c r="AU195" i="7" s="1"/>
  <c r="BD246" i="7"/>
  <c r="AL246" i="7"/>
  <c r="AU246" i="7" s="1"/>
  <c r="DF246" i="7"/>
  <c r="CN246" i="7"/>
  <c r="BV246" i="7"/>
  <c r="BV263" i="7"/>
  <c r="CN263" i="7"/>
  <c r="BD263" i="7"/>
  <c r="DF248" i="7"/>
  <c r="AL248" i="7"/>
  <c r="AU248" i="7" s="1"/>
  <c r="CN248" i="7"/>
  <c r="BD248" i="7"/>
  <c r="DF259" i="7"/>
  <c r="BD259" i="7"/>
  <c r="DF286" i="7"/>
  <c r="BV286" i="7"/>
  <c r="BD286" i="7"/>
  <c r="BV311" i="7"/>
  <c r="CN311" i="7"/>
  <c r="AL311" i="7"/>
  <c r="DJ18" i="7"/>
  <c r="BH18" i="7"/>
  <c r="BZ18" i="7"/>
  <c r="AP18" i="7"/>
  <c r="AY18" i="7" s="1"/>
  <c r="CR18" i="7"/>
  <c r="DK57" i="7"/>
  <c r="CS57" i="7"/>
  <c r="AQ57" i="7"/>
  <c r="AZ57" i="7" s="1"/>
  <c r="AQ37" i="7"/>
  <c r="AZ37" i="7" s="1"/>
  <c r="BI37" i="7"/>
  <c r="CA37" i="7"/>
  <c r="CS37" i="7"/>
  <c r="DK37" i="7"/>
  <c r="CS67" i="7"/>
  <c r="BI67" i="7"/>
  <c r="DK86" i="7"/>
  <c r="AQ86" i="7"/>
  <c r="AZ86" i="7" s="1"/>
  <c r="BI86" i="7"/>
  <c r="CS86" i="7"/>
  <c r="DK66" i="7"/>
  <c r="CS66" i="7"/>
  <c r="BI66" i="7"/>
  <c r="AQ66" i="7"/>
  <c r="AZ66" i="7" s="1"/>
  <c r="DK102" i="7"/>
  <c r="CS102" i="7"/>
  <c r="CA102" i="7"/>
  <c r="BI102" i="7"/>
  <c r="AQ102" i="7"/>
  <c r="AZ102" i="7" s="1"/>
  <c r="DK121" i="7"/>
  <c r="CS121" i="7"/>
  <c r="I120" i="12" s="1"/>
  <c r="CA121" i="7"/>
  <c r="BI121" i="7"/>
  <c r="AQ121" i="7"/>
  <c r="AZ121" i="7" s="1"/>
  <c r="CS172" i="7"/>
  <c r="DK172" i="7"/>
  <c r="AQ172" i="7"/>
  <c r="AZ172" i="7" s="1"/>
  <c r="BI172" i="7"/>
  <c r="CA155" i="7"/>
  <c r="CS155" i="7"/>
  <c r="AQ155" i="7"/>
  <c r="AZ155" i="7" s="1"/>
  <c r="DK155" i="7"/>
  <c r="BI155" i="7"/>
  <c r="AQ167" i="7"/>
  <c r="AZ167" i="7" s="1"/>
  <c r="BI167" i="7"/>
  <c r="CA167" i="7"/>
  <c r="CS167" i="7"/>
  <c r="DK167" i="7"/>
  <c r="CS174" i="7"/>
  <c r="DK174" i="7"/>
  <c r="BI174" i="7"/>
  <c r="CA174" i="7"/>
  <c r="CA202" i="7"/>
  <c r="AQ202" i="7"/>
  <c r="AZ202" i="7" s="1"/>
  <c r="AQ229" i="7"/>
  <c r="AZ229" i="7" s="1"/>
  <c r="BI229" i="7"/>
  <c r="CS229" i="7"/>
  <c r="CS244" i="7"/>
  <c r="AQ244" i="7"/>
  <c r="AZ244" i="7" s="1"/>
  <c r="DK244" i="7"/>
  <c r="BI244" i="7"/>
  <c r="CA244" i="7"/>
  <c r="CA255" i="7"/>
  <c r="BI267" i="7"/>
  <c r="DK267" i="7"/>
  <c r="AQ267" i="7"/>
  <c r="AZ267" i="7" s="1"/>
  <c r="CA267" i="7"/>
  <c r="CS267" i="7"/>
  <c r="CA283" i="7"/>
  <c r="DK283" i="7"/>
  <c r="AQ293" i="7"/>
  <c r="AZ293" i="7" s="1"/>
  <c r="BI293" i="7"/>
  <c r="CA293" i="7"/>
  <c r="DK302" i="7"/>
  <c r="CA302" i="7"/>
  <c r="AQ302" i="7"/>
  <c r="AZ302" i="7" s="1"/>
  <c r="CS302" i="7"/>
  <c r="BI302" i="7"/>
  <c r="BZ9" i="7"/>
  <c r="DJ34" i="7"/>
  <c r="BZ34" i="7"/>
  <c r="BH34" i="7"/>
  <c r="AP34" i="7"/>
  <c r="AY34" i="7" s="1"/>
  <c r="BZ48" i="7"/>
  <c r="DJ48" i="7"/>
  <c r="BH48" i="7"/>
  <c r="CR48" i="7"/>
  <c r="AP48" i="7"/>
  <c r="AY48" i="7" s="1"/>
  <c r="DJ56" i="7"/>
  <c r="BZ56" i="7"/>
  <c r="BH56" i="7"/>
  <c r="BH85" i="7"/>
  <c r="BZ85" i="7"/>
  <c r="CR85" i="7"/>
  <c r="DJ85" i="7"/>
  <c r="DJ120" i="7"/>
  <c r="BH120" i="7"/>
  <c r="CR120" i="7"/>
  <c r="AP120" i="7"/>
  <c r="AY120" i="7" s="1"/>
  <c r="BZ120" i="7"/>
  <c r="CR116" i="7"/>
  <c r="BH116" i="7"/>
  <c r="DJ116" i="7"/>
  <c r="AP116" i="7"/>
  <c r="AY116" i="7" s="1"/>
  <c r="DJ117" i="7"/>
  <c r="CR117" i="7"/>
  <c r="BZ117" i="7"/>
  <c r="BH117" i="7"/>
  <c r="AP117" i="7"/>
  <c r="AY117" i="7" s="1"/>
  <c r="AP148" i="7"/>
  <c r="AY148" i="7" s="1"/>
  <c r="DJ182" i="7"/>
  <c r="CR182" i="7"/>
  <c r="BZ182" i="7"/>
  <c r="AP182" i="7"/>
  <c r="AY182" i="7" s="1"/>
  <c r="CR172" i="7"/>
  <c r="DJ172" i="7"/>
  <c r="AP172" i="7"/>
  <c r="AY172" i="7" s="1"/>
  <c r="BH172" i="7"/>
  <c r="DJ206" i="7"/>
  <c r="CR206" i="7"/>
  <c r="BH206" i="7"/>
  <c r="AP206" i="7"/>
  <c r="AY206" i="7" s="1"/>
  <c r="DJ194" i="7"/>
  <c r="CR194" i="7"/>
  <c r="BZ194" i="7"/>
  <c r="BH194" i="7"/>
  <c r="AP194" i="7"/>
  <c r="AY194" i="7" s="1"/>
  <c r="CR220" i="7"/>
  <c r="BH220" i="7"/>
  <c r="AP220" i="7"/>
  <c r="AY220" i="7" s="1"/>
  <c r="DJ220" i="7"/>
  <c r="AP260" i="7"/>
  <c r="AY260" i="7" s="1"/>
  <c r="CR260" i="7"/>
  <c r="BH260" i="7"/>
  <c r="DJ260" i="7"/>
  <c r="BZ260" i="7"/>
  <c r="DJ246" i="7"/>
  <c r="CR246" i="7"/>
  <c r="BZ246" i="7"/>
  <c r="BH246" i="7"/>
  <c r="AP246" i="7"/>
  <c r="AY246" i="7" s="1"/>
  <c r="CR271" i="7"/>
  <c r="BZ271" i="7"/>
  <c r="BH271" i="7"/>
  <c r="AP271" i="7"/>
  <c r="AY271" i="7" s="1"/>
  <c r="DJ280" i="7"/>
  <c r="BZ280" i="7"/>
  <c r="DJ298" i="7"/>
  <c r="BH298" i="7"/>
  <c r="AF20" i="7"/>
  <c r="BU20" i="7" s="1"/>
  <c r="T20" i="7"/>
  <c r="F20" i="7" s="1"/>
  <c r="DI28" i="7"/>
  <c r="CQ28" i="7"/>
  <c r="BG28" i="7"/>
  <c r="AO28" i="7"/>
  <c r="AX28" i="7" s="1"/>
  <c r="DI74" i="7"/>
  <c r="CQ74" i="7"/>
  <c r="BY74" i="7"/>
  <c r="BG74" i="7"/>
  <c r="AO74" i="7"/>
  <c r="AX74" i="7" s="1"/>
  <c r="DI45" i="7"/>
  <c r="CQ45" i="7"/>
  <c r="BY45" i="7"/>
  <c r="BG45" i="7"/>
  <c r="AO45" i="7"/>
  <c r="AX45" i="7" s="1"/>
  <c r="AO91" i="7"/>
  <c r="AX91" i="7" s="1"/>
  <c r="CQ91" i="7"/>
  <c r="BG91" i="7"/>
  <c r="BY91" i="7"/>
  <c r="DI72" i="7"/>
  <c r="BY72" i="7"/>
  <c r="BG72" i="7"/>
  <c r="AO72" i="7"/>
  <c r="AX72" i="7" s="1"/>
  <c r="BG115" i="7"/>
  <c r="CQ115" i="7"/>
  <c r="AO115" i="7"/>
  <c r="AX115" i="7" s="1"/>
  <c r="CQ116" i="7"/>
  <c r="BG116" i="7"/>
  <c r="DI116" i="7"/>
  <c r="AO116" i="7"/>
  <c r="AX116" i="7" s="1"/>
  <c r="BG139" i="7"/>
  <c r="CQ139" i="7"/>
  <c r="AO139" i="7"/>
  <c r="AX139" i="7" s="1"/>
  <c r="BG149" i="7"/>
  <c r="BY149" i="7"/>
  <c r="DI149" i="7"/>
  <c r="CQ162" i="7"/>
  <c r="BY162" i="7"/>
  <c r="BG162" i="7"/>
  <c r="DI195" i="7"/>
  <c r="CQ195" i="7"/>
  <c r="BG195" i="7"/>
  <c r="AO195" i="7"/>
  <c r="AX195" i="7" s="1"/>
  <c r="DI198" i="7"/>
  <c r="CQ198" i="7"/>
  <c r="AO198" i="7"/>
  <c r="AX198" i="7" s="1"/>
  <c r="CQ219" i="7"/>
  <c r="BY219" i="7"/>
  <c r="BG219" i="7"/>
  <c r="CQ241" i="7"/>
  <c r="BG241" i="7"/>
  <c r="BY241" i="7"/>
  <c r="BY255" i="7"/>
  <c r="AO255" i="7"/>
  <c r="AX255" i="7" s="1"/>
  <c r="CQ273" i="7"/>
  <c r="BY273" i="7"/>
  <c r="DI273" i="7"/>
  <c r="BG273" i="7"/>
  <c r="AO273" i="7"/>
  <c r="AX273" i="7" s="1"/>
  <c r="BY283" i="7"/>
  <c r="DI283" i="7"/>
  <c r="DI299" i="7"/>
  <c r="CQ299" i="7"/>
  <c r="BY299" i="7"/>
  <c r="BG299" i="7"/>
  <c r="AO299" i="7"/>
  <c r="AX299" i="7" s="1"/>
  <c r="DI314" i="7"/>
  <c r="BY314" i="7"/>
  <c r="AO314" i="7"/>
  <c r="BG314" i="7"/>
  <c r="DF15" i="7"/>
  <c r="AL15" i="7"/>
  <c r="AU15" i="7" s="1"/>
  <c r="BD15" i="7"/>
  <c r="BV15" i="7"/>
  <c r="CN15" i="7"/>
  <c r="BF29" i="7"/>
  <c r="AN29" i="7"/>
  <c r="AW29" i="7" s="1"/>
  <c r="BX68" i="7"/>
  <c r="DH95" i="7"/>
  <c r="CP95" i="7"/>
  <c r="F94" i="12" s="1"/>
  <c r="BX95" i="7"/>
  <c r="BF95" i="7"/>
  <c r="AN95" i="7"/>
  <c r="AW95" i="7" s="1"/>
  <c r="CP80" i="7"/>
  <c r="BX80" i="7"/>
  <c r="BF80" i="7"/>
  <c r="AN80" i="7"/>
  <c r="AW80" i="7" s="1"/>
  <c r="AN111" i="7"/>
  <c r="AW111" i="7" s="1"/>
  <c r="BF111" i="7"/>
  <c r="BX111" i="7"/>
  <c r="CP111" i="7"/>
  <c r="DH110" i="7"/>
  <c r="AN110" i="7"/>
  <c r="AW110" i="7" s="1"/>
  <c r="BF110" i="7"/>
  <c r="BX110" i="7"/>
  <c r="CP110" i="7"/>
  <c r="DH117" i="7"/>
  <c r="CP117" i="7"/>
  <c r="BX117" i="7"/>
  <c r="BF117" i="7"/>
  <c r="AN117" i="7"/>
  <c r="AW117" i="7" s="1"/>
  <c r="AN148" i="7"/>
  <c r="AW148" i="7" s="1"/>
  <c r="AN170" i="7"/>
  <c r="AW170" i="7" s="1"/>
  <c r="BF170" i="7"/>
  <c r="DH170" i="7"/>
  <c r="DH183" i="7"/>
  <c r="CP183" i="7"/>
  <c r="BX183" i="7"/>
  <c r="BF183" i="7"/>
  <c r="AN183" i="7"/>
  <c r="AW183" i="7" s="1"/>
  <c r="DH206" i="7"/>
  <c r="CP206" i="7"/>
  <c r="BF206" i="7"/>
  <c r="AN206" i="7"/>
  <c r="AW206" i="7" s="1"/>
  <c r="CP199" i="7"/>
  <c r="BX199" i="7"/>
  <c r="BF199" i="7"/>
  <c r="AN199" i="7"/>
  <c r="AW199" i="7" s="1"/>
  <c r="DH210" i="7"/>
  <c r="CP210" i="7"/>
  <c r="BF210" i="7"/>
  <c r="AN210" i="7"/>
  <c r="AW210" i="7" s="1"/>
  <c r="DH249" i="7"/>
  <c r="BX249" i="7"/>
  <c r="AN249" i="7"/>
  <c r="AW249" i="7" s="1"/>
  <c r="DH260" i="7"/>
  <c r="CP260" i="7"/>
  <c r="BX260" i="7"/>
  <c r="BF260" i="7"/>
  <c r="AN260" i="7"/>
  <c r="AW260" i="7" s="1"/>
  <c r="DH258" i="7"/>
  <c r="BX258" i="7"/>
  <c r="CP258" i="7"/>
  <c r="BF258" i="7"/>
  <c r="AN258" i="7"/>
  <c r="AW258" i="7" s="1"/>
  <c r="CP289" i="7"/>
  <c r="BF289" i="7"/>
  <c r="DH289" i="7"/>
  <c r="AN289" i="7"/>
  <c r="AW289" i="7" s="1"/>
  <c r="DH314" i="7"/>
  <c r="AN314" i="7"/>
  <c r="BX314" i="7"/>
  <c r="BF314" i="7"/>
  <c r="CA27" i="7"/>
  <c r="AE12" i="7"/>
  <c r="T12" i="7" s="1"/>
  <c r="F12" i="7" s="1"/>
  <c r="DR3" i="7"/>
  <c r="BU179" i="7"/>
  <c r="DE179" i="7"/>
  <c r="T82" i="7"/>
  <c r="F82" i="7" s="1"/>
  <c r="AF82" i="7"/>
  <c r="AL83" i="7"/>
  <c r="AU83" i="7" s="1"/>
  <c r="BD83" i="7"/>
  <c r="BV83" i="7"/>
  <c r="CN83" i="7"/>
  <c r="DF83" i="7"/>
  <c r="CP299" i="7"/>
  <c r="AN299" i="7"/>
  <c r="AW299" i="7" s="1"/>
  <c r="DH299" i="7"/>
  <c r="BX299" i="7"/>
  <c r="BF299" i="7"/>
  <c r="BC50" i="7"/>
  <c r="BL50" i="7" s="1"/>
  <c r="AK50" i="7"/>
  <c r="AT50" i="7" s="1"/>
  <c r="CM50" i="7"/>
  <c r="BU40" i="7"/>
  <c r="DE40" i="7"/>
  <c r="BC65" i="7"/>
  <c r="BL65" i="7" s="1"/>
  <c r="BU65" i="7"/>
  <c r="CM65" i="7"/>
  <c r="BU91" i="7"/>
  <c r="AK91" i="7"/>
  <c r="AT91" i="7" s="1"/>
  <c r="BC91" i="7"/>
  <c r="BL91" i="7" s="1"/>
  <c r="BU106" i="7"/>
  <c r="DE110" i="7"/>
  <c r="CM110" i="7"/>
  <c r="BU110" i="7"/>
  <c r="BC110" i="7"/>
  <c r="BL110" i="7" s="1"/>
  <c r="AK110" i="7"/>
  <c r="AT110" i="7" s="1"/>
  <c r="DE128" i="7"/>
  <c r="CM128" i="7"/>
  <c r="BC128" i="7"/>
  <c r="BL128" i="7" s="1"/>
  <c r="AK128" i="7"/>
  <c r="AT128" i="7" s="1"/>
  <c r="DE144" i="7"/>
  <c r="CM144" i="7"/>
  <c r="BC144" i="7"/>
  <c r="BL144" i="7" s="1"/>
  <c r="AK144" i="7"/>
  <c r="AT144" i="7" s="1"/>
  <c r="BC156" i="7"/>
  <c r="BL156" i="7" s="1"/>
  <c r="BU156" i="7"/>
  <c r="DE163" i="7"/>
  <c r="CM163" i="7"/>
  <c r="BU163" i="7"/>
  <c r="BC163" i="7"/>
  <c r="BL163" i="7" s="1"/>
  <c r="DE181" i="7"/>
  <c r="BU181" i="7"/>
  <c r="AK181" i="7"/>
  <c r="AT181" i="7" s="1"/>
  <c r="BU204" i="7"/>
  <c r="BC204" i="7"/>
  <c r="BL204" i="7" s="1"/>
  <c r="AK204" i="7"/>
  <c r="AT204" i="7" s="1"/>
  <c r="DE215" i="7"/>
  <c r="CM215" i="7"/>
  <c r="BC215" i="7"/>
  <c r="BL215" i="7" s="1"/>
  <c r="DE240" i="7"/>
  <c r="CM240" i="7"/>
  <c r="BU240" i="7"/>
  <c r="AK240" i="7"/>
  <c r="AT240" i="7" s="1"/>
  <c r="CM262" i="7"/>
  <c r="DE262" i="7"/>
  <c r="BU262" i="7"/>
  <c r="BC262" i="7"/>
  <c r="BL262" i="7" s="1"/>
  <c r="AK262" i="7"/>
  <c r="AT262" i="7" s="1"/>
  <c r="AK270" i="7"/>
  <c r="AT270" i="7" s="1"/>
  <c r="BU270" i="7"/>
  <c r="CM270" i="7"/>
  <c r="AK290" i="7"/>
  <c r="AT290" i="7" s="1"/>
  <c r="CM290" i="7"/>
  <c r="BC290" i="7"/>
  <c r="BL290" i="7" s="1"/>
  <c r="DE290" i="7"/>
  <c r="BU290" i="7"/>
  <c r="BC292" i="7"/>
  <c r="BL292" i="7" s="1"/>
  <c r="AK292" i="7"/>
  <c r="AT292" i="7" s="1"/>
  <c r="BU292" i="7"/>
  <c r="DE292" i="7"/>
  <c r="CM292" i="7"/>
  <c r="DE317" i="7"/>
  <c r="AK317" i="7"/>
  <c r="BU317" i="7"/>
  <c r="AG10" i="7"/>
  <c r="CO10" i="7" s="1"/>
  <c r="AE10" i="7"/>
  <c r="BD10" i="7" s="1"/>
  <c r="CL49" i="7"/>
  <c r="BT49" i="7"/>
  <c r="BB49" i="7"/>
  <c r="AJ49" i="7"/>
  <c r="AH49" i="7"/>
  <c r="DF49" i="7" s="1"/>
  <c r="BT59" i="7"/>
  <c r="AJ59" i="7"/>
  <c r="AH59" i="7"/>
  <c r="DD59" i="7" s="1"/>
  <c r="DM59" i="7" s="1"/>
  <c r="CL51" i="7"/>
  <c r="BT51" i="7"/>
  <c r="BB51" i="7"/>
  <c r="AJ51" i="7"/>
  <c r="AH51" i="7"/>
  <c r="DE51" i="7" s="1"/>
  <c r="CL80" i="7"/>
  <c r="BT80" i="7"/>
  <c r="BB80" i="7"/>
  <c r="AJ80" i="7"/>
  <c r="AH80" i="7"/>
  <c r="DF80" i="7" s="1"/>
  <c r="CL78" i="7"/>
  <c r="BT78" i="7"/>
  <c r="BB78" i="7"/>
  <c r="AJ78" i="7"/>
  <c r="AH78" i="7"/>
  <c r="BT98" i="7"/>
  <c r="AH98" i="7"/>
  <c r="DI98" i="7" s="1"/>
  <c r="DD90" i="7"/>
  <c r="DM90" i="7" s="1"/>
  <c r="BT90" i="7"/>
  <c r="AJ90" i="7"/>
  <c r="AH90" i="7"/>
  <c r="DK90" i="7" s="1"/>
  <c r="BT119" i="7"/>
  <c r="AJ119" i="7"/>
  <c r="AH119" i="7"/>
  <c r="DG119" i="7" s="1"/>
  <c r="BT152" i="7"/>
  <c r="AJ152" i="7"/>
  <c r="AH152" i="7"/>
  <c r="DD152" i="7" s="1"/>
  <c r="DM152" i="7" s="1"/>
  <c r="CL157" i="7"/>
  <c r="BT157" i="7"/>
  <c r="AJ157" i="7"/>
  <c r="AH157" i="7"/>
  <c r="DJ157" i="7" s="1"/>
  <c r="AJ197" i="7"/>
  <c r="AH197" i="7"/>
  <c r="DD197" i="7" s="1"/>
  <c r="DM197" i="7" s="1"/>
  <c r="BT217" i="7"/>
  <c r="AH217" i="7"/>
  <c r="CL236" i="7"/>
  <c r="BB236" i="7"/>
  <c r="AH236" i="7"/>
  <c r="DG236" i="7" s="1"/>
  <c r="AJ227" i="7"/>
  <c r="BB227" i="7"/>
  <c r="CL227" i="7"/>
  <c r="AH227" i="7"/>
  <c r="BT261" i="7"/>
  <c r="AJ261" i="7"/>
  <c r="AH261" i="7"/>
  <c r="DD261" i="7" s="1"/>
  <c r="DM261" i="7" s="1"/>
  <c r="AH250" i="7"/>
  <c r="DD250" i="7" s="1"/>
  <c r="DM250" i="7" s="1"/>
  <c r="BT250" i="7"/>
  <c r="AH276" i="7"/>
  <c r="DK276" i="7" s="1"/>
  <c r="BB276" i="7"/>
  <c r="AJ276" i="7"/>
  <c r="AJ297" i="7"/>
  <c r="AH297" i="7"/>
  <c r="DD297" i="7" s="1"/>
  <c r="DM297" i="7" s="1"/>
  <c r="BB297" i="7"/>
  <c r="BT297" i="7"/>
  <c r="CL297" i="7"/>
  <c r="BT306" i="7"/>
  <c r="AJ306" i="7"/>
  <c r="AH306" i="7"/>
  <c r="CL306" i="7"/>
  <c r="BB306" i="7"/>
  <c r="AF50" i="7"/>
  <c r="BU50" i="7" s="1"/>
  <c r="T50" i="7"/>
  <c r="F50" i="7" s="1"/>
  <c r="T28" i="7"/>
  <c r="F28" i="7" s="1"/>
  <c r="AF28" i="7"/>
  <c r="BY28" i="7" s="1"/>
  <c r="T67" i="7"/>
  <c r="F67" i="7" s="1"/>
  <c r="AF67" i="7"/>
  <c r="BT67" i="7" s="1"/>
  <c r="AF81" i="7"/>
  <c r="T81" i="7"/>
  <c r="F81" i="7" s="1"/>
  <c r="T79" i="7"/>
  <c r="F79" i="7" s="1"/>
  <c r="AF79" i="7"/>
  <c r="CA79" i="7" s="1"/>
  <c r="AF116" i="7"/>
  <c r="CA116" i="7" s="1"/>
  <c r="T116" i="7"/>
  <c r="F116" i="7" s="1"/>
  <c r="T128" i="7"/>
  <c r="F128" i="7" s="1"/>
  <c r="AF128" i="7"/>
  <c r="BU128" i="7" s="1"/>
  <c r="AF126" i="7"/>
  <c r="T126" i="7"/>
  <c r="F126" i="7" s="1"/>
  <c r="AF139" i="7"/>
  <c r="BT139" i="7" s="1"/>
  <c r="T139" i="7"/>
  <c r="F139" i="7" s="1"/>
  <c r="T164" i="7"/>
  <c r="F164" i="7" s="1"/>
  <c r="AF164" i="7"/>
  <c r="T190" i="7"/>
  <c r="F190" i="7" s="1"/>
  <c r="AF190" i="7"/>
  <c r="T200" i="7"/>
  <c r="F200" i="7" s="1"/>
  <c r="AF200" i="7"/>
  <c r="T215" i="7"/>
  <c r="F215" i="7" s="1"/>
  <c r="AF215" i="7"/>
  <c r="BX215" i="7" s="1"/>
  <c r="AF236" i="7"/>
  <c r="BV236" i="7" s="1"/>
  <c r="T236" i="7"/>
  <c r="F236" i="7" s="1"/>
  <c r="AF248" i="7"/>
  <c r="BV248" i="7" s="1"/>
  <c r="T248" i="7"/>
  <c r="F248" i="7" s="1"/>
  <c r="AF265" i="7"/>
  <c r="CA265" i="7" s="1"/>
  <c r="AF279" i="7"/>
  <c r="BT279" i="7" s="1"/>
  <c r="T279" i="7"/>
  <c r="F279" i="7" s="1"/>
  <c r="T288" i="7"/>
  <c r="F288" i="7" s="1"/>
  <c r="AF288" i="7"/>
  <c r="BV288" i="7" s="1"/>
  <c r="AF308" i="7"/>
  <c r="BY308" i="7" s="1"/>
  <c r="T308" i="7"/>
  <c r="F308" i="7" s="1"/>
  <c r="AG9" i="7"/>
  <c r="AE9" i="7"/>
  <c r="AG27" i="7"/>
  <c r="CS27" i="7" s="1"/>
  <c r="AE27" i="7"/>
  <c r="AG62" i="7"/>
  <c r="CN62" i="7" s="1"/>
  <c r="AE62" i="7"/>
  <c r="T62" i="7" s="1"/>
  <c r="F62" i="7" s="1"/>
  <c r="AG84" i="7"/>
  <c r="CQ84" i="7" s="1"/>
  <c r="AE84" i="7"/>
  <c r="BF84" i="7" s="1"/>
  <c r="AG73" i="7"/>
  <c r="AE73" i="7"/>
  <c r="BG73" i="7" s="1"/>
  <c r="AE103" i="7"/>
  <c r="T103" i="7" s="1"/>
  <c r="F103" i="7" s="1"/>
  <c r="AG103" i="7"/>
  <c r="CO103" i="7" s="1"/>
  <c r="AG90" i="7"/>
  <c r="CL90" i="7" s="1"/>
  <c r="AE90" i="7"/>
  <c r="AG148" i="7"/>
  <c r="CR148" i="7" s="1"/>
  <c r="AE148" i="7"/>
  <c r="T148" i="7" s="1"/>
  <c r="F148" i="7" s="1"/>
  <c r="AG147" i="7"/>
  <c r="AE147" i="7"/>
  <c r="BB147" i="7" s="1"/>
  <c r="AG169" i="7"/>
  <c r="CM169" i="7" s="1"/>
  <c r="AE169" i="7"/>
  <c r="BG169" i="7" s="1"/>
  <c r="AG160" i="7"/>
  <c r="CS160" i="7" s="1"/>
  <c r="AE160" i="7"/>
  <c r="T160" i="7" s="1"/>
  <c r="F160" i="7" s="1"/>
  <c r="AE184" i="7"/>
  <c r="BE184" i="7" s="1"/>
  <c r="AG184" i="7"/>
  <c r="CS184" i="7" s="1"/>
  <c r="AG207" i="7"/>
  <c r="CO207" i="7" s="1"/>
  <c r="AE207" i="7"/>
  <c r="BB207" i="7" s="1"/>
  <c r="AG217" i="7"/>
  <c r="CP217" i="7" s="1"/>
  <c r="AE217" i="7"/>
  <c r="BB217" i="7" s="1"/>
  <c r="AE239" i="7"/>
  <c r="AG239" i="7"/>
  <c r="AG249" i="7"/>
  <c r="CP249" i="7" s="1"/>
  <c r="AE249" i="7"/>
  <c r="BH249" i="7" s="1"/>
  <c r="AG280" i="7"/>
  <c r="AE280" i="7"/>
  <c r="AE287" i="7"/>
  <c r="AG287" i="7"/>
  <c r="CP287" i="7" s="1"/>
  <c r="AG317" i="7"/>
  <c r="CM317" i="7" s="1"/>
  <c r="AE317" i="7"/>
  <c r="CO19" i="7"/>
  <c r="E18" i="12" s="1"/>
  <c r="BE19" i="7"/>
  <c r="BW19" i="7"/>
  <c r="AM19" i="7"/>
  <c r="AV19" i="7" s="1"/>
  <c r="DI11" i="7"/>
  <c r="CQ11" i="7"/>
  <c r="BY11" i="7"/>
  <c r="BG11" i="7"/>
  <c r="AO11" i="7"/>
  <c r="AX11" i="7" s="1"/>
  <c r="AD40" i="7"/>
  <c r="AK40" i="7" s="1"/>
  <c r="AT40" i="7" s="1"/>
  <c r="AD63" i="7"/>
  <c r="AD44" i="7"/>
  <c r="AM44" i="7" s="1"/>
  <c r="AV44" i="7" s="1"/>
  <c r="AD68" i="7"/>
  <c r="AN68" i="7" s="1"/>
  <c r="AW68" i="7" s="1"/>
  <c r="AD114" i="7"/>
  <c r="AM114" i="7" s="1"/>
  <c r="AV114" i="7" s="1"/>
  <c r="AD96" i="7"/>
  <c r="AO96" i="7" s="1"/>
  <c r="AX96" i="7" s="1"/>
  <c r="AD135" i="7"/>
  <c r="AL135" i="7" s="1"/>
  <c r="AU135" i="7" s="1"/>
  <c r="AD149" i="7"/>
  <c r="AJ149" i="7" s="1"/>
  <c r="AD176" i="7"/>
  <c r="AQ176" i="7" s="1"/>
  <c r="AZ176" i="7" s="1"/>
  <c r="AD188" i="7"/>
  <c r="AN188" i="7" s="1"/>
  <c r="AW188" i="7" s="1"/>
  <c r="AD174" i="7"/>
  <c r="AL174" i="7" s="1"/>
  <c r="AU174" i="7" s="1"/>
  <c r="AD215" i="7"/>
  <c r="AQ215" i="7" s="1"/>
  <c r="AZ215" i="7" s="1"/>
  <c r="AD225" i="7"/>
  <c r="AN225" i="7" s="1"/>
  <c r="AW225" i="7" s="1"/>
  <c r="AD234" i="7"/>
  <c r="AK234" i="7" s="1"/>
  <c r="AT234" i="7" s="1"/>
  <c r="AD268" i="7"/>
  <c r="AL268" i="7" s="1"/>
  <c r="AU268" i="7" s="1"/>
  <c r="AD280" i="7"/>
  <c r="AD298" i="7"/>
  <c r="AD295" i="7"/>
  <c r="AM295" i="7" s="1"/>
  <c r="AV295" i="7" s="1"/>
  <c r="DG44" i="7"/>
  <c r="CO44" i="7"/>
  <c r="BE44" i="7"/>
  <c r="DG48" i="7"/>
  <c r="CO48" i="7"/>
  <c r="BW48" i="7"/>
  <c r="BE48" i="7"/>
  <c r="AM48" i="7"/>
  <c r="AV48" i="7" s="1"/>
  <c r="DG63" i="7"/>
  <c r="BW63" i="7"/>
  <c r="AM63" i="7"/>
  <c r="AV63" i="7" s="1"/>
  <c r="DG99" i="7"/>
  <c r="CO99" i="7"/>
  <c r="BE99" i="7"/>
  <c r="AM99" i="7"/>
  <c r="AV99" i="7" s="1"/>
  <c r="AM83" i="7"/>
  <c r="AV83" i="7" s="1"/>
  <c r="BE83" i="7"/>
  <c r="BW83" i="7"/>
  <c r="CO83" i="7"/>
  <c r="DG83" i="7"/>
  <c r="DG103" i="7"/>
  <c r="BW103" i="7"/>
  <c r="AM103" i="7"/>
  <c r="AV103" i="7" s="1"/>
  <c r="BE139" i="7"/>
  <c r="CO139" i="7"/>
  <c r="AM139" i="7"/>
  <c r="AV139" i="7" s="1"/>
  <c r="BW139" i="7"/>
  <c r="DG160" i="7"/>
  <c r="BE160" i="7"/>
  <c r="AM160" i="7"/>
  <c r="AV160" i="7" s="1"/>
  <c r="BW160" i="7"/>
  <c r="BW152" i="7"/>
  <c r="AM152" i="7"/>
  <c r="AV152" i="7" s="1"/>
  <c r="BW156" i="7"/>
  <c r="BE156" i="7"/>
  <c r="BW186" i="7"/>
  <c r="AM186" i="7"/>
  <c r="AV186" i="7" s="1"/>
  <c r="DG198" i="7"/>
  <c r="CO198" i="7"/>
  <c r="BE198" i="7"/>
  <c r="AM198" i="7"/>
  <c r="AV198" i="7" s="1"/>
  <c r="BW218" i="7"/>
  <c r="DG218" i="7"/>
  <c r="BE218" i="7"/>
  <c r="CO218" i="7"/>
  <c r="AM218" i="7"/>
  <c r="AV218" i="7" s="1"/>
  <c r="DG226" i="7"/>
  <c r="CO226" i="7"/>
  <c r="BE226" i="7"/>
  <c r="DG244" i="7"/>
  <c r="CO244" i="7"/>
  <c r="BE244" i="7"/>
  <c r="AM244" i="7"/>
  <c r="AV244" i="7" s="1"/>
  <c r="AM238" i="7"/>
  <c r="AV238" i="7" s="1"/>
  <c r="BW238" i="7"/>
  <c r="CO238" i="7"/>
  <c r="BE238" i="7"/>
  <c r="DG283" i="7"/>
  <c r="BW283" i="7"/>
  <c r="BE292" i="7"/>
  <c r="AM292" i="7"/>
  <c r="AV292" i="7" s="1"/>
  <c r="CO292" i="7"/>
  <c r="BW292" i="7"/>
  <c r="DG292" i="7"/>
  <c r="BE309" i="7"/>
  <c r="AM309" i="7"/>
  <c r="CO309" i="7"/>
  <c r="BW309" i="7"/>
  <c r="DF43" i="7"/>
  <c r="BV43" i="7"/>
  <c r="AL43" i="7"/>
  <c r="AU43" i="7" s="1"/>
  <c r="CN64" i="7"/>
  <c r="AL64" i="7"/>
  <c r="AU64" i="7" s="1"/>
  <c r="DF64" i="7"/>
  <c r="BD64" i="7"/>
  <c r="DF58" i="7"/>
  <c r="CN58" i="7"/>
  <c r="BV58" i="7"/>
  <c r="BD58" i="7"/>
  <c r="AL58" i="7"/>
  <c r="AU58" i="7" s="1"/>
  <c r="BD66" i="7"/>
  <c r="DF66" i="7"/>
  <c r="AL66" i="7"/>
  <c r="AU66" i="7" s="1"/>
  <c r="CN66" i="7"/>
  <c r="DF125" i="7"/>
  <c r="CN125" i="7"/>
  <c r="BV125" i="7"/>
  <c r="BD125" i="7"/>
  <c r="DF105" i="7"/>
  <c r="CN105" i="7"/>
  <c r="BV105" i="7"/>
  <c r="BD105" i="7"/>
  <c r="AL105" i="7"/>
  <c r="AU105" i="7" s="1"/>
  <c r="CN118" i="7"/>
  <c r="BV118" i="7"/>
  <c r="BD118" i="7"/>
  <c r="AL118" i="7"/>
  <c r="AU118" i="7" s="1"/>
  <c r="AL170" i="7"/>
  <c r="AU170" i="7" s="1"/>
  <c r="BD170" i="7"/>
  <c r="CN170" i="7"/>
  <c r="DF170" i="7"/>
  <c r="AL168" i="7"/>
  <c r="AU168" i="7" s="1"/>
  <c r="BV168" i="7"/>
  <c r="CN168" i="7"/>
  <c r="DF168" i="7"/>
  <c r="DF153" i="7"/>
  <c r="CN153" i="7"/>
  <c r="BV153" i="7"/>
  <c r="BD153" i="7"/>
  <c r="AL153" i="7"/>
  <c r="AU153" i="7" s="1"/>
  <c r="DF207" i="7"/>
  <c r="CN207" i="7"/>
  <c r="BV207" i="7"/>
  <c r="AL207" i="7"/>
  <c r="AU207" i="7" s="1"/>
  <c r="DF210" i="7"/>
  <c r="CN210" i="7"/>
  <c r="BV210" i="7"/>
  <c r="BD210" i="7"/>
  <c r="AL210" i="7"/>
  <c r="AU210" i="7" s="1"/>
  <c r="CN226" i="7"/>
  <c r="BD226" i="7"/>
  <c r="DF247" i="7"/>
  <c r="BV247" i="7"/>
  <c r="AL247" i="7"/>
  <c r="AU247" i="7" s="1"/>
  <c r="CN247" i="7"/>
  <c r="BD247" i="7"/>
  <c r="DF283" i="7"/>
  <c r="BV283" i="7"/>
  <c r="DF265" i="7"/>
  <c r="CN265" i="7"/>
  <c r="BD265" i="7"/>
  <c r="AL265" i="7"/>
  <c r="AU265" i="7" s="1"/>
  <c r="DF282" i="7"/>
  <c r="BV282" i="7"/>
  <c r="AL282" i="7"/>
  <c r="AU282" i="7" s="1"/>
  <c r="DF305" i="7"/>
  <c r="AL305" i="7"/>
  <c r="AU305" i="7" s="1"/>
  <c r="BD305" i="7"/>
  <c r="CN305" i="7"/>
  <c r="AE14" i="7"/>
  <c r="BC14" i="7" s="1"/>
  <c r="BL14" i="7" s="1"/>
  <c r="AG14" i="7"/>
  <c r="DK16" i="7"/>
  <c r="CS16" i="7"/>
  <c r="CA16" i="7"/>
  <c r="BI16" i="7"/>
  <c r="AQ16" i="7"/>
  <c r="AZ16" i="7" s="1"/>
  <c r="DK33" i="7"/>
  <c r="CS33" i="7"/>
  <c r="CA33" i="7"/>
  <c r="BI33" i="7"/>
  <c r="DK43" i="7"/>
  <c r="CA43" i="7"/>
  <c r="AQ43" i="7"/>
  <c r="AZ43" i="7" s="1"/>
  <c r="BI39" i="7"/>
  <c r="CA39" i="7"/>
  <c r="CS39" i="7"/>
  <c r="DK39" i="7"/>
  <c r="DK74" i="7"/>
  <c r="CS74" i="7"/>
  <c r="CA74" i="7"/>
  <c r="BI74" i="7"/>
  <c r="AQ74" i="7"/>
  <c r="AZ74" i="7" s="1"/>
  <c r="CS82" i="7"/>
  <c r="CA82" i="7"/>
  <c r="BI82" i="7"/>
  <c r="AQ82" i="7"/>
  <c r="AZ82" i="7" s="1"/>
  <c r="DK82" i="7"/>
  <c r="CS97" i="7"/>
  <c r="CA97" i="7"/>
  <c r="AQ97" i="7"/>
  <c r="AZ97" i="7" s="1"/>
  <c r="CS137" i="7"/>
  <c r="CA137" i="7"/>
  <c r="BI137" i="7"/>
  <c r="AQ137" i="7"/>
  <c r="AZ137" i="7" s="1"/>
  <c r="DK143" i="7"/>
  <c r="CS143" i="7"/>
  <c r="CA143" i="7"/>
  <c r="BI143" i="7"/>
  <c r="AQ143" i="7"/>
  <c r="AZ143" i="7" s="1"/>
  <c r="DK136" i="7"/>
  <c r="CS136" i="7"/>
  <c r="I135" i="12" s="1"/>
  <c r="CA136" i="7"/>
  <c r="BI136" i="7"/>
  <c r="AQ136" i="7"/>
  <c r="AZ136" i="7" s="1"/>
  <c r="CA156" i="7"/>
  <c r="CS156" i="7"/>
  <c r="BI156" i="7"/>
  <c r="DK185" i="7"/>
  <c r="CS185" i="7"/>
  <c r="CA185" i="7"/>
  <c r="BI185" i="7"/>
  <c r="AQ197" i="7"/>
  <c r="AZ197" i="7" s="1"/>
  <c r="CA197" i="7"/>
  <c r="DK218" i="7"/>
  <c r="CS218" i="7"/>
  <c r="CA218" i="7"/>
  <c r="BI218" i="7"/>
  <c r="AQ218" i="7"/>
  <c r="AZ218" i="7" s="1"/>
  <c r="DK243" i="7"/>
  <c r="CS243" i="7"/>
  <c r="BI243" i="7"/>
  <c r="AQ243" i="7"/>
  <c r="AZ243" i="7" s="1"/>
  <c r="DK250" i="7"/>
  <c r="CA250" i="7"/>
  <c r="DK282" i="7"/>
  <c r="AQ282" i="7"/>
  <c r="AZ282" i="7" s="1"/>
  <c r="CA282" i="7"/>
  <c r="DK296" i="7"/>
  <c r="CA296" i="7"/>
  <c r="CA297" i="7"/>
  <c r="AQ297" i="7"/>
  <c r="AZ297" i="7" s="1"/>
  <c r="DK297" i="7"/>
  <c r="BI297" i="7"/>
  <c r="CS297" i="7"/>
  <c r="DK308" i="7"/>
  <c r="AQ308" i="7"/>
  <c r="CS308" i="7"/>
  <c r="BI308" i="7"/>
  <c r="DJ72" i="7"/>
  <c r="CR72" i="7"/>
  <c r="H71" i="12" s="1"/>
  <c r="BZ72" i="7"/>
  <c r="BH72" i="7"/>
  <c r="AP72" i="7"/>
  <c r="AY72" i="7" s="1"/>
  <c r="DJ58" i="7"/>
  <c r="CR58" i="7"/>
  <c r="BZ58" i="7"/>
  <c r="BH58" i="7"/>
  <c r="AP58" i="7"/>
  <c r="AY58" i="7" s="1"/>
  <c r="DJ51" i="7"/>
  <c r="CR51" i="7"/>
  <c r="BZ51" i="7"/>
  <c r="BH51" i="7"/>
  <c r="AP51" i="7"/>
  <c r="AY51" i="7" s="1"/>
  <c r="BZ65" i="7"/>
  <c r="CR65" i="7"/>
  <c r="BH65" i="7"/>
  <c r="BZ106" i="7"/>
  <c r="DJ88" i="7"/>
  <c r="CR88" i="7"/>
  <c r="BH88" i="7"/>
  <c r="AP88" i="7"/>
  <c r="AY88" i="7" s="1"/>
  <c r="CR132" i="7"/>
  <c r="BZ132" i="7"/>
  <c r="BH132" i="7"/>
  <c r="AP132" i="7"/>
  <c r="AY132" i="7" s="1"/>
  <c r="DJ140" i="7"/>
  <c r="CR140" i="7"/>
  <c r="BH140" i="7"/>
  <c r="AP140" i="7"/>
  <c r="AY140" i="7" s="1"/>
  <c r="CR174" i="7"/>
  <c r="DJ174" i="7"/>
  <c r="BH174" i="7"/>
  <c r="BZ174" i="7"/>
  <c r="CR191" i="7"/>
  <c r="AP191" i="7"/>
  <c r="AY191" i="7" s="1"/>
  <c r="DJ191" i="7"/>
  <c r="BZ191" i="7"/>
  <c r="AP201" i="7"/>
  <c r="AY201" i="7" s="1"/>
  <c r="DJ201" i="7"/>
  <c r="CR201" i="7"/>
  <c r="BZ201" i="7"/>
  <c r="BH201" i="7"/>
  <c r="DJ189" i="7"/>
  <c r="CR189" i="7"/>
  <c r="BZ189" i="7"/>
  <c r="BH189" i="7"/>
  <c r="DJ249" i="7"/>
  <c r="CR249" i="7"/>
  <c r="BZ249" i="7"/>
  <c r="AP249" i="7"/>
  <c r="AY249" i="7" s="1"/>
  <c r="AP231" i="7"/>
  <c r="AY231" i="7" s="1"/>
  <c r="CR231" i="7"/>
  <c r="BH231" i="7"/>
  <c r="DJ259" i="7"/>
  <c r="BH259" i="7"/>
  <c r="DJ284" i="7"/>
  <c r="CR284" i="7"/>
  <c r="BH284" i="7"/>
  <c r="BH288" i="7"/>
  <c r="CR288" i="7"/>
  <c r="DJ288" i="7"/>
  <c r="BZ288" i="7"/>
  <c r="AP293" i="7"/>
  <c r="AY293" i="7" s="1"/>
  <c r="BZ293" i="7"/>
  <c r="BH293" i="7"/>
  <c r="CR293" i="7"/>
  <c r="DI52" i="7"/>
  <c r="CQ52" i="7"/>
  <c r="BY52" i="7"/>
  <c r="BG52" i="7"/>
  <c r="AO52" i="7"/>
  <c r="AX52" i="7" s="1"/>
  <c r="DI58" i="7"/>
  <c r="CQ58" i="7"/>
  <c r="G57" i="12" s="1"/>
  <c r="BY58" i="7"/>
  <c r="BG58" i="7"/>
  <c r="AO58" i="7"/>
  <c r="AX58" i="7" s="1"/>
  <c r="DI61" i="7"/>
  <c r="CQ61" i="7"/>
  <c r="BY61" i="7"/>
  <c r="BG61" i="7"/>
  <c r="AO61" i="7"/>
  <c r="AX61" i="7" s="1"/>
  <c r="DI84" i="7"/>
  <c r="BY84" i="7"/>
  <c r="AO84" i="7"/>
  <c r="AX84" i="7" s="1"/>
  <c r="DI105" i="7"/>
  <c r="CQ105" i="7"/>
  <c r="BY105" i="7"/>
  <c r="BG105" i="7"/>
  <c r="AO105" i="7"/>
  <c r="AX105" i="7" s="1"/>
  <c r="DI119" i="7"/>
  <c r="BY119" i="7"/>
  <c r="AO119" i="7"/>
  <c r="AX119" i="7" s="1"/>
  <c r="DI127" i="7"/>
  <c r="CQ127" i="7"/>
  <c r="BY127" i="7"/>
  <c r="BG127" i="7"/>
  <c r="AO127" i="7"/>
  <c r="AX127" i="7" s="1"/>
  <c r="BG150" i="7"/>
  <c r="CQ150" i="7"/>
  <c r="DI150" i="7"/>
  <c r="AO150" i="7"/>
  <c r="AX150" i="7" s="1"/>
  <c r="AO165" i="7"/>
  <c r="AX165" i="7" s="1"/>
  <c r="BG165" i="7"/>
  <c r="BY165" i="7"/>
  <c r="CQ165" i="7"/>
  <c r="DI165" i="7"/>
  <c r="AO166" i="7"/>
  <c r="AX166" i="7" s="1"/>
  <c r="BY166" i="7"/>
  <c r="DI181" i="7"/>
  <c r="AO181" i="7"/>
  <c r="AX181" i="7" s="1"/>
  <c r="DI193" i="7"/>
  <c r="CQ193" i="7"/>
  <c r="BG193" i="7"/>
  <c r="BY193" i="7"/>
  <c r="DI214" i="7"/>
  <c r="CQ214" i="7"/>
  <c r="BY214" i="7"/>
  <c r="BG214" i="7"/>
  <c r="AO214" i="7"/>
  <c r="AX214" i="7" s="1"/>
  <c r="DI246" i="7"/>
  <c r="BY246" i="7"/>
  <c r="AO246" i="7"/>
  <c r="AX246" i="7" s="1"/>
  <c r="CQ246" i="7"/>
  <c r="BG246" i="7"/>
  <c r="CQ262" i="7"/>
  <c r="BG262" i="7"/>
  <c r="DI262" i="7"/>
  <c r="AO262" i="7"/>
  <c r="AX262" i="7" s="1"/>
  <c r="BY262" i="7"/>
  <c r="BY263" i="7"/>
  <c r="CQ263" i="7"/>
  <c r="BG263" i="7"/>
  <c r="CQ279" i="7"/>
  <c r="BY279" i="7"/>
  <c r="BG279" i="7"/>
  <c r="AO279" i="7"/>
  <c r="AX279" i="7" s="1"/>
  <c r="DI317" i="7"/>
  <c r="BY317" i="7"/>
  <c r="AO317" i="7"/>
  <c r="BG317" i="7"/>
  <c r="DH24" i="7"/>
  <c r="BF24" i="7"/>
  <c r="CP24" i="7"/>
  <c r="AN24" i="7"/>
  <c r="AW24" i="7" s="1"/>
  <c r="BX24" i="7"/>
  <c r="AN59" i="7"/>
  <c r="AW59" i="7" s="1"/>
  <c r="DH59" i="7"/>
  <c r="BX59" i="7"/>
  <c r="DH51" i="7"/>
  <c r="CP51" i="7"/>
  <c r="BX51" i="7"/>
  <c r="BF51" i="7"/>
  <c r="AN51" i="7"/>
  <c r="AW51" i="7" s="1"/>
  <c r="DH75" i="7"/>
  <c r="BX75" i="7"/>
  <c r="AN75" i="7"/>
  <c r="AW75" i="7" s="1"/>
  <c r="DH120" i="7"/>
  <c r="BF120" i="7"/>
  <c r="CP120" i="7"/>
  <c r="AN120" i="7"/>
  <c r="AW120" i="7" s="1"/>
  <c r="BX120" i="7"/>
  <c r="CP116" i="7"/>
  <c r="BF116" i="7"/>
  <c r="DH116" i="7"/>
  <c r="AN116" i="7"/>
  <c r="AW116" i="7" s="1"/>
  <c r="CP132" i="7"/>
  <c r="BX132" i="7"/>
  <c r="BF132" i="7"/>
  <c r="AN132" i="7"/>
  <c r="AW132" i="7" s="1"/>
  <c r="AN140" i="7"/>
  <c r="AW140" i="7" s="1"/>
  <c r="DH140" i="7"/>
  <c r="BF140" i="7"/>
  <c r="CP140" i="7"/>
  <c r="CP174" i="7"/>
  <c r="DH174" i="7"/>
  <c r="BF174" i="7"/>
  <c r="BX174" i="7"/>
  <c r="DH152" i="7"/>
  <c r="BX152" i="7"/>
  <c r="AN152" i="7"/>
  <c r="AW152" i="7" s="1"/>
  <c r="CP171" i="7"/>
  <c r="DH171" i="7"/>
  <c r="AN171" i="7"/>
  <c r="AW171" i="7" s="1"/>
  <c r="BF171" i="7"/>
  <c r="BX171" i="7"/>
  <c r="DH194" i="7"/>
  <c r="CP194" i="7"/>
  <c r="BF194" i="7"/>
  <c r="BX194" i="7"/>
  <c r="AN194" i="7"/>
  <c r="AW194" i="7" s="1"/>
  <c r="CP222" i="7"/>
  <c r="BX222" i="7"/>
  <c r="BF222" i="7"/>
  <c r="AN222" i="7"/>
  <c r="AW222" i="7" s="1"/>
  <c r="DH253" i="7"/>
  <c r="CP253" i="7"/>
  <c r="BF253" i="7"/>
  <c r="AN253" i="7"/>
  <c r="AW253" i="7" s="1"/>
  <c r="CP246" i="7"/>
  <c r="BF246" i="7"/>
  <c r="DH246" i="7"/>
  <c r="AN246" i="7"/>
  <c r="AW246" i="7" s="1"/>
  <c r="BX246" i="7"/>
  <c r="DH269" i="7"/>
  <c r="AN269" i="7"/>
  <c r="AW269" i="7" s="1"/>
  <c r="CP269" i="7"/>
  <c r="BF269" i="7"/>
  <c r="DH288" i="7"/>
  <c r="BX288" i="7"/>
  <c r="CP288" i="7"/>
  <c r="BF288" i="7"/>
  <c r="DH305" i="7"/>
  <c r="BF305" i="7"/>
  <c r="AN305" i="7"/>
  <c r="AW305" i="7" s="1"/>
  <c r="CP305" i="7"/>
  <c r="DG32" i="7"/>
  <c r="CO32" i="7"/>
  <c r="BW32" i="7"/>
  <c r="BE32" i="7"/>
  <c r="AM32" i="7"/>
  <c r="AV32" i="7" s="1"/>
  <c r="AF10" i="7"/>
  <c r="BW10" i="7" s="1"/>
  <c r="DE35" i="7"/>
  <c r="CM35" i="7"/>
  <c r="BC35" i="7"/>
  <c r="BL35" i="7" s="1"/>
  <c r="AK35" i="7"/>
  <c r="AT35" i="7" s="1"/>
  <c r="DE22" i="7"/>
  <c r="BU22" i="7"/>
  <c r="CM70" i="7"/>
  <c r="AK70" i="7"/>
  <c r="AT70" i="7" s="1"/>
  <c r="BU70" i="7"/>
  <c r="BC70" i="7"/>
  <c r="BL70" i="7" s="1"/>
  <c r="DE80" i="7"/>
  <c r="CM80" i="7"/>
  <c r="BU80" i="7"/>
  <c r="BC80" i="7"/>
  <c r="BL80" i="7" s="1"/>
  <c r="AK80" i="7"/>
  <c r="AT80" i="7" s="1"/>
  <c r="CM73" i="7"/>
  <c r="BU73" i="7"/>
  <c r="AK73" i="7"/>
  <c r="AT73" i="7" s="1"/>
  <c r="CM116" i="7"/>
  <c r="BC116" i="7"/>
  <c r="BL116" i="7" s="1"/>
  <c r="DE116" i="7"/>
  <c r="BU116" i="7"/>
  <c r="AK116" i="7"/>
  <c r="AT116" i="7" s="1"/>
  <c r="BU117" i="7"/>
  <c r="DE117" i="7"/>
  <c r="BC117" i="7"/>
  <c r="BL117" i="7" s="1"/>
  <c r="CM117" i="7"/>
  <c r="AK117" i="7"/>
  <c r="AT117" i="7" s="1"/>
  <c r="DE154" i="7"/>
  <c r="CM154" i="7"/>
  <c r="BU154" i="7"/>
  <c r="BC154" i="7"/>
  <c r="BL154" i="7" s="1"/>
  <c r="AK154" i="7"/>
  <c r="AT154" i="7" s="1"/>
  <c r="DE143" i="7"/>
  <c r="CM143" i="7"/>
  <c r="BU143" i="7"/>
  <c r="BC143" i="7"/>
  <c r="BL143" i="7" s="1"/>
  <c r="AK143" i="7"/>
  <c r="AT143" i="7" s="1"/>
  <c r="DE158" i="7"/>
  <c r="CM158" i="7"/>
  <c r="BU158" i="7"/>
  <c r="BC158" i="7"/>
  <c r="BL158" i="7" s="1"/>
  <c r="AK158" i="7"/>
  <c r="AT158" i="7" s="1"/>
  <c r="BC176" i="7"/>
  <c r="BL176" i="7" s="1"/>
  <c r="BU176" i="7"/>
  <c r="CM176" i="7"/>
  <c r="AK176" i="7"/>
  <c r="AT176" i="7" s="1"/>
  <c r="CM199" i="7"/>
  <c r="BU199" i="7"/>
  <c r="BC199" i="7"/>
  <c r="BL199" i="7" s="1"/>
  <c r="AK199" i="7"/>
  <c r="AT199" i="7" s="1"/>
  <c r="BU210" i="7"/>
  <c r="CM210" i="7"/>
  <c r="AK210" i="7"/>
  <c r="AT210" i="7" s="1"/>
  <c r="DE210" i="7"/>
  <c r="BC210" i="7"/>
  <c r="BL210" i="7" s="1"/>
  <c r="DE245" i="7"/>
  <c r="CM245" i="7"/>
  <c r="BC245" i="7"/>
  <c r="BL245" i="7" s="1"/>
  <c r="AK245" i="7"/>
  <c r="AT245" i="7" s="1"/>
  <c r="DE266" i="7"/>
  <c r="CM266" i="7"/>
  <c r="BU266" i="7"/>
  <c r="BC266" i="7"/>
  <c r="BL266" i="7" s="1"/>
  <c r="AK266" i="7"/>
  <c r="AT266" i="7" s="1"/>
  <c r="AK274" i="7"/>
  <c r="AT274" i="7" s="1"/>
  <c r="CM274" i="7"/>
  <c r="BC274" i="7"/>
  <c r="BL274" i="7" s="1"/>
  <c r="DE274" i="7"/>
  <c r="BU293" i="7"/>
  <c r="CM293" i="7"/>
  <c r="AK293" i="7"/>
  <c r="AT293" i="7" s="1"/>
  <c r="BC293" i="7"/>
  <c r="BL293" i="7" s="1"/>
  <c r="BU296" i="7"/>
  <c r="DE296" i="7"/>
  <c r="DE304" i="7"/>
  <c r="AK304" i="7"/>
  <c r="AT304" i="7" s="1"/>
  <c r="CM304" i="7"/>
  <c r="CL9" i="7"/>
  <c r="BT9" i="7"/>
  <c r="BB9" i="7"/>
  <c r="AH9" i="7"/>
  <c r="DJ9" i="7" s="1"/>
  <c r="BT29" i="7"/>
  <c r="BB29" i="7"/>
  <c r="AJ29" i="7"/>
  <c r="AH29" i="7"/>
  <c r="DD29" i="7" s="1"/>
  <c r="DM29" i="7" s="1"/>
  <c r="CL27" i="7"/>
  <c r="BT27" i="7"/>
  <c r="BB27" i="7"/>
  <c r="AJ27" i="7"/>
  <c r="AH27" i="7"/>
  <c r="DD27" i="7" s="1"/>
  <c r="DM27" i="7" s="1"/>
  <c r="AH65" i="7"/>
  <c r="DE65" i="7" s="1"/>
  <c r="BB65" i="7"/>
  <c r="BT65" i="7"/>
  <c r="CL65" i="7"/>
  <c r="CL97" i="7"/>
  <c r="AJ97" i="7"/>
  <c r="AH97" i="7"/>
  <c r="DD97" i="7" s="1"/>
  <c r="DM97" i="7" s="1"/>
  <c r="BT97" i="7"/>
  <c r="CL73" i="7"/>
  <c r="BT73" i="7"/>
  <c r="AJ73" i="7"/>
  <c r="AH73" i="7"/>
  <c r="DE73" i="7" s="1"/>
  <c r="CL115" i="7"/>
  <c r="BT115" i="7"/>
  <c r="BB115" i="7"/>
  <c r="AJ115" i="7"/>
  <c r="AH115" i="7"/>
  <c r="BT106" i="7"/>
  <c r="AH106" i="7"/>
  <c r="AH114" i="7"/>
  <c r="DG114" i="7" s="1"/>
  <c r="BT114" i="7"/>
  <c r="DD137" i="7"/>
  <c r="DM137" i="7" s="1"/>
  <c r="CL137" i="7"/>
  <c r="B136" i="12" s="1"/>
  <c r="BT137" i="7"/>
  <c r="BB137" i="7"/>
  <c r="AH137" i="7"/>
  <c r="DI137" i="7" s="1"/>
  <c r="AJ166" i="7"/>
  <c r="AH166" i="7"/>
  <c r="DD166" i="7" s="1"/>
  <c r="DM166" i="7" s="1"/>
  <c r="BT166" i="7"/>
  <c r="BT186" i="7"/>
  <c r="AJ186" i="7"/>
  <c r="AH186" i="7"/>
  <c r="BT204" i="7"/>
  <c r="BB204" i="7"/>
  <c r="AJ204" i="7"/>
  <c r="AH204" i="7"/>
  <c r="DJ204" i="7" s="1"/>
  <c r="CL223" i="7"/>
  <c r="BT223" i="7"/>
  <c r="BB223" i="7"/>
  <c r="AJ223" i="7"/>
  <c r="AH223" i="7"/>
  <c r="DG223" i="7" s="1"/>
  <c r="BB231" i="7"/>
  <c r="BT231" i="7"/>
  <c r="AJ231" i="7"/>
  <c r="CL231" i="7"/>
  <c r="AH231" i="7"/>
  <c r="DH231" i="7" s="1"/>
  <c r="BT241" i="7"/>
  <c r="CL241" i="7"/>
  <c r="AJ241" i="7"/>
  <c r="AH241" i="7"/>
  <c r="DD241" i="7" s="1"/>
  <c r="DM241" i="7" s="1"/>
  <c r="BB241" i="7"/>
  <c r="BT263" i="7"/>
  <c r="AH263" i="7"/>
  <c r="DH263" i="7" s="1"/>
  <c r="CL263" i="7"/>
  <c r="BB263" i="7"/>
  <c r="DD279" i="7"/>
  <c r="DM279" i="7" s="1"/>
  <c r="AJ279" i="7"/>
  <c r="AH279" i="7"/>
  <c r="BB279" i="7"/>
  <c r="CL279" i="7"/>
  <c r="BT311" i="7"/>
  <c r="AJ311" i="7"/>
  <c r="AH311" i="7"/>
  <c r="CL311" i="7"/>
  <c r="BT312" i="7"/>
  <c r="AJ312" i="7"/>
  <c r="BB312" i="7"/>
  <c r="CL312" i="7"/>
  <c r="AH312" i="7"/>
  <c r="DJ312" i="7" s="1"/>
  <c r="BG19" i="7"/>
  <c r="BY19" i="7"/>
  <c r="AO19" i="7"/>
  <c r="AX19" i="7" s="1"/>
  <c r="CQ19" i="7"/>
  <c r="AF30" i="7"/>
  <c r="T30" i="7"/>
  <c r="F30" i="7" s="1"/>
  <c r="T23" i="7"/>
  <c r="F23" i="7" s="1"/>
  <c r="AF23" i="7"/>
  <c r="BZ23" i="7" s="1"/>
  <c r="AF57" i="7"/>
  <c r="BV57" i="7" s="1"/>
  <c r="AF88" i="7"/>
  <c r="BZ88" i="7" s="1"/>
  <c r="T88" i="7"/>
  <c r="F88" i="7" s="1"/>
  <c r="T86" i="7"/>
  <c r="F86" i="7" s="1"/>
  <c r="AF86" i="7"/>
  <c r="CA86" i="7" s="1"/>
  <c r="T99" i="7"/>
  <c r="F99" i="7" s="1"/>
  <c r="AF99" i="7"/>
  <c r="BX99" i="7" s="1"/>
  <c r="AF134" i="7"/>
  <c r="T134" i="7"/>
  <c r="F134" i="7" s="1"/>
  <c r="AF148" i="7"/>
  <c r="AF150" i="7"/>
  <c r="BZ150" i="7" s="1"/>
  <c r="T150" i="7"/>
  <c r="F150" i="7" s="1"/>
  <c r="T170" i="7"/>
  <c r="F170" i="7" s="1"/>
  <c r="AF170" i="7"/>
  <c r="BV170" i="7" s="1"/>
  <c r="AF198" i="7"/>
  <c r="BY198" i="7" s="1"/>
  <c r="T198" i="7"/>
  <c r="F198" i="7" s="1"/>
  <c r="T195" i="7"/>
  <c r="F195" i="7" s="1"/>
  <c r="AF195" i="7"/>
  <c r="BY195" i="7" s="1"/>
  <c r="AF226" i="7"/>
  <c r="BU226" i="7" s="1"/>
  <c r="T226" i="7"/>
  <c r="F226" i="7" s="1"/>
  <c r="T243" i="7"/>
  <c r="F243" i="7" s="1"/>
  <c r="AF243" i="7"/>
  <c r="T259" i="7"/>
  <c r="F259" i="7" s="1"/>
  <c r="AF259" i="7"/>
  <c r="AF274" i="7"/>
  <c r="BU274" i="7" s="1"/>
  <c r="T274" i="7"/>
  <c r="F274" i="7" s="1"/>
  <c r="AF284" i="7"/>
  <c r="BX284" i="7" s="1"/>
  <c r="T284" i="7"/>
  <c r="F284" i="7" s="1"/>
  <c r="T298" i="7"/>
  <c r="F298" i="7" s="1"/>
  <c r="AF298" i="7"/>
  <c r="BV298" i="7" s="1"/>
  <c r="AF310" i="7"/>
  <c r="BT310" i="7" s="1"/>
  <c r="CL8" i="7"/>
  <c r="BB8" i="7"/>
  <c r="AJ8" i="7"/>
  <c r="AH8" i="7"/>
  <c r="DH8" i="7" s="1"/>
  <c r="AG40" i="7"/>
  <c r="CQ40" i="7" s="1"/>
  <c r="AE40" i="7"/>
  <c r="BG40" i="7" s="1"/>
  <c r="AE63" i="7"/>
  <c r="AG63" i="7"/>
  <c r="AG43" i="7"/>
  <c r="CN43" i="7" s="1"/>
  <c r="AE43" i="7"/>
  <c r="BI43" i="7" s="1"/>
  <c r="AG68" i="7"/>
  <c r="CP68" i="7" s="1"/>
  <c r="AE68" i="7"/>
  <c r="BC68" i="7" s="1"/>
  <c r="BL68" i="7" s="1"/>
  <c r="AG98" i="7"/>
  <c r="CQ98" i="7" s="1"/>
  <c r="AE98" i="7"/>
  <c r="BG98" i="7" s="1"/>
  <c r="AG106" i="7"/>
  <c r="CM106" i="7" s="1"/>
  <c r="AE106" i="7"/>
  <c r="BC106" i="7" s="1"/>
  <c r="BL106" i="7" s="1"/>
  <c r="AG119" i="7"/>
  <c r="CR119" i="7" s="1"/>
  <c r="AE119" i="7"/>
  <c r="AG142" i="7"/>
  <c r="CP142" i="7" s="1"/>
  <c r="AE142" i="7"/>
  <c r="BG142" i="7" s="1"/>
  <c r="AG181" i="7"/>
  <c r="CQ181" i="7" s="1"/>
  <c r="AE181" i="7"/>
  <c r="BE181" i="7" s="1"/>
  <c r="AG178" i="7"/>
  <c r="CO178" i="7" s="1"/>
  <c r="AE178" i="7"/>
  <c r="BF178" i="7" s="1"/>
  <c r="AG209" i="7"/>
  <c r="CQ209" i="7" s="1"/>
  <c r="AE209" i="7"/>
  <c r="AG202" i="7"/>
  <c r="CS202" i="7" s="1"/>
  <c r="AE202" i="7"/>
  <c r="BI202" i="7" s="1"/>
  <c r="AG233" i="7"/>
  <c r="CL233" i="7" s="1"/>
  <c r="AE233" i="7"/>
  <c r="BB233" i="7" s="1"/>
  <c r="AG242" i="7"/>
  <c r="CR242" i="7" s="1"/>
  <c r="AE242" i="7"/>
  <c r="BF242" i="7" s="1"/>
  <c r="AG257" i="7"/>
  <c r="CS257" i="7" s="1"/>
  <c r="AE257" i="7"/>
  <c r="BB257" i="7" s="1"/>
  <c r="AG261" i="7"/>
  <c r="CR261" i="7" s="1"/>
  <c r="AE261" i="7"/>
  <c r="BH261" i="7" s="1"/>
  <c r="AG282" i="7"/>
  <c r="AE282" i="7"/>
  <c r="BG282" i="7" s="1"/>
  <c r="AG310" i="7"/>
  <c r="CQ310" i="7" s="1"/>
  <c r="AE310" i="7"/>
  <c r="BG310" i="7" s="1"/>
  <c r="AD17" i="7"/>
  <c r="AD9" i="7"/>
  <c r="AN9" i="7" s="1"/>
  <c r="AW9" i="7" s="1"/>
  <c r="AD22" i="7"/>
  <c r="AQ22" i="7" s="1"/>
  <c r="AZ22" i="7" s="1"/>
  <c r="AD65" i="7"/>
  <c r="AD60" i="7"/>
  <c r="AQ60" i="7" s="1"/>
  <c r="AZ60" i="7" s="1"/>
  <c r="AD93" i="7"/>
  <c r="AO93" i="7" s="1"/>
  <c r="AX93" i="7" s="1"/>
  <c r="AD109" i="7"/>
  <c r="AN109" i="7" s="1"/>
  <c r="AW109" i="7" s="1"/>
  <c r="AD113" i="7"/>
  <c r="AJ113" i="7" s="1"/>
  <c r="AD125" i="7"/>
  <c r="AM125" i="7" s="1"/>
  <c r="AV125" i="7" s="1"/>
  <c r="AD156" i="7"/>
  <c r="AP156" i="7" s="1"/>
  <c r="AY156" i="7" s="1"/>
  <c r="AD180" i="7"/>
  <c r="AJ180" i="7" s="1"/>
  <c r="AD189" i="7"/>
  <c r="AK189" i="7" s="1"/>
  <c r="AT189" i="7" s="1"/>
  <c r="AD169" i="7"/>
  <c r="AO169" i="7" s="1"/>
  <c r="AX169" i="7" s="1"/>
  <c r="AD192" i="7"/>
  <c r="AN192" i="7" s="1"/>
  <c r="AW192" i="7" s="1"/>
  <c r="AD226" i="7"/>
  <c r="AM226" i="7" s="1"/>
  <c r="AV226" i="7" s="1"/>
  <c r="AD235" i="7"/>
  <c r="AM235" i="7" s="1"/>
  <c r="AV235" i="7" s="1"/>
  <c r="AD250" i="7"/>
  <c r="AQ250" i="7" s="1"/>
  <c r="AZ250" i="7" s="1"/>
  <c r="AD286" i="7"/>
  <c r="AL286" i="7" s="1"/>
  <c r="AU286" i="7" s="1"/>
  <c r="AD283" i="7"/>
  <c r="AP283" i="7" s="1"/>
  <c r="AY283" i="7" s="1"/>
  <c r="AD296" i="7"/>
  <c r="AP296" i="7" s="1"/>
  <c r="AY296" i="7" s="1"/>
  <c r="DG49" i="7"/>
  <c r="CO49" i="7"/>
  <c r="BW49" i="7"/>
  <c r="BE49" i="7"/>
  <c r="AM49" i="7"/>
  <c r="AV49" i="7" s="1"/>
  <c r="DG21" i="7"/>
  <c r="CO21" i="7"/>
  <c r="BW21" i="7"/>
  <c r="BE21" i="7"/>
  <c r="AM21" i="7"/>
  <c r="AV21" i="7" s="1"/>
  <c r="DG61" i="7"/>
  <c r="CO61" i="7"/>
  <c r="BW61" i="7"/>
  <c r="BE61" i="7"/>
  <c r="AM61" i="7"/>
  <c r="AV61" i="7" s="1"/>
  <c r="BW91" i="7"/>
  <c r="AM91" i="7"/>
  <c r="AV91" i="7" s="1"/>
  <c r="CO91" i="7"/>
  <c r="BE91" i="7"/>
  <c r="DG91" i="7"/>
  <c r="DG72" i="7"/>
  <c r="CO72" i="7"/>
  <c r="BW72" i="7"/>
  <c r="BE72" i="7"/>
  <c r="AM72" i="7"/>
  <c r="AV72" i="7" s="1"/>
  <c r="DG98" i="7"/>
  <c r="BW98" i="7"/>
  <c r="BW126" i="7"/>
  <c r="BE126" i="7"/>
  <c r="AM126" i="7"/>
  <c r="AV126" i="7" s="1"/>
  <c r="DG124" i="7"/>
  <c r="CO124" i="7"/>
  <c r="BW124" i="7"/>
  <c r="BE124" i="7"/>
  <c r="AM124" i="7"/>
  <c r="AV124" i="7" s="1"/>
  <c r="DG142" i="7"/>
  <c r="BW142" i="7"/>
  <c r="DG196" i="7"/>
  <c r="CO196" i="7"/>
  <c r="BW196" i="7"/>
  <c r="BE196" i="7"/>
  <c r="AM196" i="7"/>
  <c r="AV196" i="7" s="1"/>
  <c r="BW188" i="7"/>
  <c r="CO188" i="7"/>
  <c r="AM188" i="7"/>
  <c r="AV188" i="7" s="1"/>
  <c r="BE188" i="7"/>
  <c r="CO193" i="7"/>
  <c r="BE193" i="7"/>
  <c r="DG193" i="7"/>
  <c r="BW193" i="7"/>
  <c r="DG224" i="7"/>
  <c r="BW224" i="7"/>
  <c r="AM224" i="7"/>
  <c r="AV224" i="7" s="1"/>
  <c r="CO224" i="7"/>
  <c r="BE224" i="7"/>
  <c r="AM221" i="7"/>
  <c r="AV221" i="7" s="1"/>
  <c r="CO221" i="7"/>
  <c r="BE221" i="7"/>
  <c r="BW221" i="7"/>
  <c r="DG252" i="7"/>
  <c r="CO252" i="7"/>
  <c r="BW252" i="7"/>
  <c r="BE252" i="7"/>
  <c r="AM252" i="7"/>
  <c r="AV252" i="7" s="1"/>
  <c r="DG254" i="7"/>
  <c r="CO254" i="7"/>
  <c r="BW254" i="7"/>
  <c r="BE254" i="7"/>
  <c r="AM254" i="7"/>
  <c r="AV254" i="7" s="1"/>
  <c r="DG286" i="7"/>
  <c r="CO286" i="7"/>
  <c r="BW286" i="7"/>
  <c r="BE286" i="7"/>
  <c r="AM286" i="7"/>
  <c r="AV286" i="7" s="1"/>
  <c r="BW296" i="7"/>
  <c r="DG296" i="7"/>
  <c r="BW303" i="7"/>
  <c r="DG303" i="7"/>
  <c r="AM303" i="7"/>
  <c r="AV303" i="7" s="1"/>
  <c r="CO303" i="7"/>
  <c r="BE303" i="7"/>
  <c r="DF31" i="7"/>
  <c r="CN31" i="7"/>
  <c r="BV31" i="7"/>
  <c r="BD31" i="7"/>
  <c r="AL31" i="7"/>
  <c r="AU31" i="7" s="1"/>
  <c r="DF75" i="7"/>
  <c r="BV75" i="7"/>
  <c r="AL75" i="7"/>
  <c r="AU75" i="7" s="1"/>
  <c r="DF79" i="7"/>
  <c r="CN79" i="7"/>
  <c r="D78" i="12" s="1"/>
  <c r="BV79" i="7"/>
  <c r="BD79" i="7"/>
  <c r="CN82" i="7"/>
  <c r="BV82" i="7"/>
  <c r="BD82" i="7"/>
  <c r="AL82" i="7"/>
  <c r="AU82" i="7" s="1"/>
  <c r="DF82" i="7"/>
  <c r="DF102" i="7"/>
  <c r="CN102" i="7"/>
  <c r="BV102" i="7"/>
  <c r="BD102" i="7"/>
  <c r="AL102" i="7"/>
  <c r="AU102" i="7" s="1"/>
  <c r="DF84" i="7"/>
  <c r="CN84" i="7"/>
  <c r="BV84" i="7"/>
  <c r="AL84" i="7"/>
  <c r="AU84" i="7" s="1"/>
  <c r="DF138" i="7"/>
  <c r="CN138" i="7"/>
  <c r="BV138" i="7"/>
  <c r="BD138" i="7"/>
  <c r="AL138" i="7"/>
  <c r="AU138" i="7" s="1"/>
  <c r="DF141" i="7"/>
  <c r="CN141" i="7"/>
  <c r="BD141" i="7"/>
  <c r="DF173" i="7"/>
  <c r="CN173" i="7"/>
  <c r="BV173" i="7"/>
  <c r="BD173" i="7"/>
  <c r="AL173" i="7"/>
  <c r="AU173" i="7" s="1"/>
  <c r="BV184" i="7"/>
  <c r="BD184" i="7"/>
  <c r="AL184" i="7"/>
  <c r="AU184" i="7" s="1"/>
  <c r="DF184" i="7"/>
  <c r="DF212" i="7"/>
  <c r="BV212" i="7"/>
  <c r="AL212" i="7"/>
  <c r="AU212" i="7" s="1"/>
  <c r="DF190" i="7"/>
  <c r="CN190" i="7"/>
  <c r="BV190" i="7"/>
  <c r="BD190" i="7"/>
  <c r="AL190" i="7"/>
  <c r="AU190" i="7" s="1"/>
  <c r="CN221" i="7"/>
  <c r="BV221" i="7"/>
  <c r="BD221" i="7"/>
  <c r="AL221" i="7"/>
  <c r="AU221" i="7" s="1"/>
  <c r="CN236" i="7"/>
  <c r="BD236" i="7"/>
  <c r="DF236" i="7"/>
  <c r="AL236" i="7"/>
  <c r="AU236" i="7" s="1"/>
  <c r="DF254" i="7"/>
  <c r="CN254" i="7"/>
  <c r="BV254" i="7"/>
  <c r="BD254" i="7"/>
  <c r="AL254" i="7"/>
  <c r="AU254" i="7" s="1"/>
  <c r="BD280" i="7"/>
  <c r="BV280" i="7"/>
  <c r="CN280" i="7"/>
  <c r="DF280" i="7"/>
  <c r="AL280" i="7"/>
  <c r="AU280" i="7" s="1"/>
  <c r="DF295" i="7"/>
  <c r="CN295" i="7"/>
  <c r="BV295" i="7"/>
  <c r="BD295" i="7"/>
  <c r="AL295" i="7"/>
  <c r="AU295" i="7" s="1"/>
  <c r="CN313" i="7"/>
  <c r="BD313" i="7"/>
  <c r="DF313" i="7"/>
  <c r="AL313" i="7"/>
  <c r="BV313" i="7"/>
  <c r="DN13" i="7"/>
  <c r="BX13" i="7"/>
  <c r="CP13" i="7"/>
  <c r="DH13" i="7"/>
  <c r="BF13" i="7"/>
  <c r="AN13" i="7"/>
  <c r="AW13" i="7" s="1"/>
  <c r="DK28" i="7"/>
  <c r="CS28" i="7"/>
  <c r="CA28" i="7"/>
  <c r="BI28" i="7"/>
  <c r="AQ28" i="7"/>
  <c r="AZ28" i="7" s="1"/>
  <c r="BI15" i="7"/>
  <c r="CA15" i="7"/>
  <c r="CS15" i="7"/>
  <c r="DK15" i="7"/>
  <c r="AQ15" i="7"/>
  <c r="AZ15" i="7" s="1"/>
  <c r="DK55" i="7"/>
  <c r="CS55" i="7"/>
  <c r="CA55" i="7"/>
  <c r="BI55" i="7"/>
  <c r="AQ55" i="7"/>
  <c r="AZ55" i="7" s="1"/>
  <c r="CS69" i="7"/>
  <c r="AQ69" i="7"/>
  <c r="AZ69" i="7" s="1"/>
  <c r="CA69" i="7"/>
  <c r="DK69" i="7"/>
  <c r="BI69" i="7"/>
  <c r="DK83" i="7"/>
  <c r="CS83" i="7"/>
  <c r="CA83" i="7"/>
  <c r="BI83" i="7"/>
  <c r="AQ83" i="7"/>
  <c r="AZ83" i="7" s="1"/>
  <c r="DK92" i="7"/>
  <c r="CS92" i="7"/>
  <c r="BI92" i="7"/>
  <c r="AQ92" i="7"/>
  <c r="AZ92" i="7" s="1"/>
  <c r="BI149" i="7"/>
  <c r="CA149" i="7"/>
  <c r="DK149" i="7"/>
  <c r="CS153" i="7"/>
  <c r="AQ153" i="7"/>
  <c r="AZ153" i="7" s="1"/>
  <c r="DK153" i="7"/>
  <c r="BI153" i="7"/>
  <c r="CA153" i="7"/>
  <c r="DK163" i="7"/>
  <c r="CS163" i="7"/>
  <c r="CA163" i="7"/>
  <c r="BI163" i="7"/>
  <c r="DK151" i="7"/>
  <c r="CS151" i="7"/>
  <c r="I150" i="12" s="1"/>
  <c r="CA151" i="7"/>
  <c r="BI151" i="7"/>
  <c r="AQ151" i="7"/>
  <c r="AZ151" i="7" s="1"/>
  <c r="DK175" i="7"/>
  <c r="CS175" i="7"/>
  <c r="BI175" i="7"/>
  <c r="AQ175" i="7"/>
  <c r="AZ175" i="7" s="1"/>
  <c r="CA208" i="7"/>
  <c r="CS208" i="7"/>
  <c r="DK208" i="7"/>
  <c r="AQ208" i="7"/>
  <c r="AZ208" i="7" s="1"/>
  <c r="BI208" i="7"/>
  <c r="CS224" i="7"/>
  <c r="BI224" i="7"/>
  <c r="DK224" i="7"/>
  <c r="CA224" i="7"/>
  <c r="AQ224" i="7"/>
  <c r="AZ224" i="7" s="1"/>
  <c r="DK248" i="7"/>
  <c r="CS248" i="7"/>
  <c r="CA248" i="7"/>
  <c r="BI248" i="7"/>
  <c r="AQ248" i="7"/>
  <c r="AZ248" i="7" s="1"/>
  <c r="AQ262" i="7"/>
  <c r="AZ262" i="7" s="1"/>
  <c r="DK262" i="7"/>
  <c r="CS262" i="7"/>
  <c r="BI262" i="7"/>
  <c r="CA262" i="7"/>
  <c r="AQ257" i="7"/>
  <c r="AZ257" i="7" s="1"/>
  <c r="DK257" i="7"/>
  <c r="BI257" i="7"/>
  <c r="CA257" i="7"/>
  <c r="BI292" i="7"/>
  <c r="AQ292" i="7"/>
  <c r="AZ292" i="7" s="1"/>
  <c r="CA292" i="7"/>
  <c r="CS292" i="7"/>
  <c r="DK292" i="7"/>
  <c r="DK291" i="7"/>
  <c r="CS291" i="7"/>
  <c r="CA291" i="7"/>
  <c r="BI291" i="7"/>
  <c r="AQ291" i="7"/>
  <c r="AZ291" i="7" s="1"/>
  <c r="CN5" i="7"/>
  <c r="DF5" i="7"/>
  <c r="BD5" i="7"/>
  <c r="BV5" i="7"/>
  <c r="AL5" i="7"/>
  <c r="AU5" i="7" s="1"/>
  <c r="DJ29" i="7"/>
  <c r="CR29" i="7"/>
  <c r="BZ29" i="7"/>
  <c r="BH29" i="7"/>
  <c r="AP29" i="7"/>
  <c r="AY29" i="7" s="1"/>
  <c r="DJ53" i="7"/>
  <c r="CR53" i="7"/>
  <c r="H52" i="12" s="1"/>
  <c r="BZ53" i="7"/>
  <c r="BH53" i="7"/>
  <c r="AP53" i="7"/>
  <c r="AY53" i="7" s="1"/>
  <c r="DJ46" i="7"/>
  <c r="CR46" i="7"/>
  <c r="BZ46" i="7"/>
  <c r="BH46" i="7"/>
  <c r="AP46" i="7"/>
  <c r="AY46" i="7" s="1"/>
  <c r="DJ81" i="7"/>
  <c r="CR81" i="7"/>
  <c r="BZ81" i="7"/>
  <c r="BH81" i="7"/>
  <c r="AP81" i="7"/>
  <c r="AY81" i="7" s="1"/>
  <c r="DJ101" i="7"/>
  <c r="CR101" i="7"/>
  <c r="BZ101" i="7"/>
  <c r="BH101" i="7"/>
  <c r="AP101" i="7"/>
  <c r="AY101" i="7" s="1"/>
  <c r="DJ104" i="7"/>
  <c r="CR104" i="7"/>
  <c r="BZ104" i="7"/>
  <c r="BH104" i="7"/>
  <c r="CR112" i="7"/>
  <c r="AP112" i="7"/>
  <c r="AY112" i="7" s="1"/>
  <c r="DJ112" i="7"/>
  <c r="BH112" i="7"/>
  <c r="CR135" i="7"/>
  <c r="H134" i="12" s="1"/>
  <c r="AP135" i="7"/>
  <c r="AY135" i="7" s="1"/>
  <c r="DJ135" i="7"/>
  <c r="BH135" i="7"/>
  <c r="BZ135" i="7"/>
  <c r="AP178" i="7"/>
  <c r="AY178" i="7" s="1"/>
  <c r="BZ178" i="7"/>
  <c r="DJ178" i="7"/>
  <c r="CR183" i="7"/>
  <c r="BZ183" i="7"/>
  <c r="BH183" i="7"/>
  <c r="DJ183" i="7"/>
  <c r="AP183" i="7"/>
  <c r="AY183" i="7" s="1"/>
  <c r="CR211" i="7"/>
  <c r="AP211" i="7"/>
  <c r="AY211" i="7" s="1"/>
  <c r="BH211" i="7"/>
  <c r="DJ211" i="7"/>
  <c r="BZ211" i="7"/>
  <c r="DJ205" i="7"/>
  <c r="CR205" i="7"/>
  <c r="BH205" i="7"/>
  <c r="AP205" i="7"/>
  <c r="AY205" i="7" s="1"/>
  <c r="BZ230" i="7"/>
  <c r="BH230" i="7"/>
  <c r="CR230" i="7"/>
  <c r="DJ230" i="7"/>
  <c r="BZ239" i="7"/>
  <c r="CR239" i="7"/>
  <c r="H238" i="12" s="1"/>
  <c r="DJ239" i="7"/>
  <c r="AP239" i="7"/>
  <c r="AY239" i="7" s="1"/>
  <c r="BH239" i="7"/>
  <c r="AP277" i="7"/>
  <c r="AY277" i="7" s="1"/>
  <c r="BH277" i="7"/>
  <c r="BZ277" i="7"/>
  <c r="CR277" i="7"/>
  <c r="DJ277" i="7"/>
  <c r="DJ281" i="7"/>
  <c r="CR281" i="7"/>
  <c r="BZ281" i="7"/>
  <c r="BH281" i="7"/>
  <c r="AP281" i="7"/>
  <c r="AY281" i="7" s="1"/>
  <c r="CR286" i="7"/>
  <c r="BH286" i="7"/>
  <c r="DJ286" i="7"/>
  <c r="BZ286" i="7"/>
  <c r="AP286" i="7"/>
  <c r="AY286" i="7" s="1"/>
  <c r="DJ317" i="7"/>
  <c r="BH317" i="7"/>
  <c r="BZ317" i="7"/>
  <c r="AP317" i="7"/>
  <c r="DE18" i="7"/>
  <c r="CM18" i="7"/>
  <c r="BU18" i="7"/>
  <c r="BC18" i="7"/>
  <c r="BL18" i="7" s="1"/>
  <c r="AK18" i="7"/>
  <c r="AT18" i="7" s="1"/>
  <c r="DI34" i="7"/>
  <c r="CQ34" i="7"/>
  <c r="BY34" i="7"/>
  <c r="BG34" i="7"/>
  <c r="AO34" i="7"/>
  <c r="AX34" i="7" s="1"/>
  <c r="DI53" i="7"/>
  <c r="CQ53" i="7"/>
  <c r="G52" i="12" s="1"/>
  <c r="BY53" i="7"/>
  <c r="BG53" i="7"/>
  <c r="AO53" i="7"/>
  <c r="AX53" i="7" s="1"/>
  <c r="AO40" i="7"/>
  <c r="AX40" i="7" s="1"/>
  <c r="DI40" i="7"/>
  <c r="BY40" i="7"/>
  <c r="DI80" i="7"/>
  <c r="CQ80" i="7"/>
  <c r="BY80" i="7"/>
  <c r="BG80" i="7"/>
  <c r="AO80" i="7"/>
  <c r="AX80" i="7" s="1"/>
  <c r="CQ100" i="7"/>
  <c r="BY100" i="7"/>
  <c r="BG100" i="7"/>
  <c r="AO100" i="7"/>
  <c r="AX100" i="7" s="1"/>
  <c r="DI124" i="7"/>
  <c r="CQ124" i="7"/>
  <c r="BY124" i="7"/>
  <c r="BG124" i="7"/>
  <c r="AO124" i="7"/>
  <c r="AX124" i="7" s="1"/>
  <c r="CQ130" i="7"/>
  <c r="DI130" i="7"/>
  <c r="AO130" i="7"/>
  <c r="AX130" i="7" s="1"/>
  <c r="BG130" i="7"/>
  <c r="BY130" i="7"/>
  <c r="AO154" i="7"/>
  <c r="AX154" i="7" s="1"/>
  <c r="DI154" i="7"/>
  <c r="BG154" i="7"/>
  <c r="BY154" i="7"/>
  <c r="CQ154" i="7"/>
  <c r="BG164" i="7"/>
  <c r="BY164" i="7"/>
  <c r="CQ164" i="7"/>
  <c r="DI164" i="7"/>
  <c r="AO164" i="7"/>
  <c r="AX164" i="7" s="1"/>
  <c r="DI157" i="7"/>
  <c r="CQ157" i="7"/>
  <c r="BY157" i="7"/>
  <c r="AO157" i="7"/>
  <c r="AX157" i="7" s="1"/>
  <c r="CQ176" i="7"/>
  <c r="BY176" i="7"/>
  <c r="BG176" i="7"/>
  <c r="AO176" i="7"/>
  <c r="AX176" i="7" s="1"/>
  <c r="CQ217" i="7"/>
  <c r="BY217" i="7"/>
  <c r="DI217" i="7"/>
  <c r="BG217" i="7"/>
  <c r="DI228" i="7"/>
  <c r="CQ228" i="7"/>
  <c r="BG228" i="7"/>
  <c r="AO228" i="7"/>
  <c r="AX228" i="7" s="1"/>
  <c r="DI254" i="7"/>
  <c r="CQ254" i="7"/>
  <c r="BY254" i="7"/>
  <c r="BG254" i="7"/>
  <c r="AO254" i="7"/>
  <c r="AX254" i="7" s="1"/>
  <c r="AO261" i="7"/>
  <c r="AX261" i="7" s="1"/>
  <c r="BG261" i="7"/>
  <c r="DI261" i="7"/>
  <c r="BY261" i="7"/>
  <c r="DI258" i="7"/>
  <c r="BG258" i="7"/>
  <c r="CQ258" i="7"/>
  <c r="BY258" i="7"/>
  <c r="AO258" i="7"/>
  <c r="AX258" i="7" s="1"/>
  <c r="BG292" i="7"/>
  <c r="AO292" i="7"/>
  <c r="AX292" i="7" s="1"/>
  <c r="BY292" i="7"/>
  <c r="DI292" i="7"/>
  <c r="CQ292" i="7"/>
  <c r="BY310" i="7"/>
  <c r="AO310" i="7"/>
  <c r="DH35" i="7"/>
  <c r="CP35" i="7"/>
  <c r="BF35" i="7"/>
  <c r="AN35" i="7"/>
  <c r="AW35" i="7" s="1"/>
  <c r="BF69" i="7"/>
  <c r="CP69" i="7"/>
  <c r="AN69" i="7"/>
  <c r="AW69" i="7" s="1"/>
  <c r="BX69" i="7"/>
  <c r="DH69" i="7"/>
  <c r="BF65" i="7"/>
  <c r="DH65" i="7"/>
  <c r="BX65" i="7"/>
  <c r="CP65" i="7"/>
  <c r="BF88" i="7"/>
  <c r="BX88" i="7"/>
  <c r="CP88" i="7"/>
  <c r="DH88" i="7"/>
  <c r="AN88" i="7"/>
  <c r="AW88" i="7" s="1"/>
  <c r="DH106" i="7"/>
  <c r="CP106" i="7"/>
  <c r="BX106" i="7"/>
  <c r="AN83" i="7"/>
  <c r="AW83" i="7" s="1"/>
  <c r="BF83" i="7"/>
  <c r="BX83" i="7"/>
  <c r="CP83" i="7"/>
  <c r="DH83" i="7"/>
  <c r="CP112" i="7"/>
  <c r="AN112" i="7"/>
  <c r="AW112" i="7" s="1"/>
  <c r="DH112" i="7"/>
  <c r="BF112" i="7"/>
  <c r="DH146" i="7"/>
  <c r="CP146" i="7"/>
  <c r="BF146" i="7"/>
  <c r="AN146" i="7"/>
  <c r="AW146" i="7" s="1"/>
  <c r="AN178" i="7"/>
  <c r="AW178" i="7" s="1"/>
  <c r="BX178" i="7"/>
  <c r="DH178" i="7"/>
  <c r="DH163" i="7"/>
  <c r="CP163" i="7"/>
  <c r="BX163" i="7"/>
  <c r="BF163" i="7"/>
  <c r="BX187" i="7"/>
  <c r="BF187" i="7"/>
  <c r="AN187" i="7"/>
  <c r="AW187" i="7" s="1"/>
  <c r="CP187" i="7"/>
  <c r="DH187" i="7"/>
  <c r="DH189" i="7"/>
  <c r="BF189" i="7"/>
  <c r="BX189" i="7"/>
  <c r="CP189" i="7"/>
  <c r="DH228" i="7"/>
  <c r="CP228" i="7"/>
  <c r="BF228" i="7"/>
  <c r="AN228" i="7"/>
  <c r="AW228" i="7" s="1"/>
  <c r="BX231" i="7"/>
  <c r="AN231" i="7"/>
  <c r="AW231" i="7" s="1"/>
  <c r="BF231" i="7"/>
  <c r="CP231" i="7"/>
  <c r="DH252" i="7"/>
  <c r="CP252" i="7"/>
  <c r="BX252" i="7"/>
  <c r="BF252" i="7"/>
  <c r="AN252" i="7"/>
  <c r="AW252" i="7" s="1"/>
  <c r="CP264" i="7"/>
  <c r="BF264" i="7"/>
  <c r="DH264" i="7"/>
  <c r="BX264" i="7"/>
  <c r="AN264" i="7"/>
  <c r="AW264" i="7" s="1"/>
  <c r="DH298" i="7"/>
  <c r="BF298" i="7"/>
  <c r="AN298" i="7"/>
  <c r="AW298" i="7" s="1"/>
  <c r="CP313" i="7"/>
  <c r="BF313" i="7"/>
  <c r="DH313" i="7"/>
  <c r="BX313" i="7"/>
  <c r="AN313" i="7"/>
  <c r="CR17" i="7"/>
  <c r="DJ17" i="7"/>
  <c r="BH17" i="7"/>
  <c r="BZ17" i="7"/>
  <c r="DH5" i="7"/>
  <c r="DE254" i="7"/>
  <c r="CM254" i="7"/>
  <c r="BU254" i="7"/>
  <c r="BC254" i="7"/>
  <c r="BL254" i="7" s="1"/>
  <c r="AK254" i="7"/>
  <c r="AT254" i="7" s="1"/>
  <c r="T146" i="7"/>
  <c r="F146" i="7" s="1"/>
  <c r="AF146" i="7"/>
  <c r="CA146" i="7" s="1"/>
  <c r="CN111" i="7"/>
  <c r="DF111" i="7"/>
  <c r="AL111" i="7"/>
  <c r="AU111" i="7" s="1"/>
  <c r="BD111" i="7"/>
  <c r="BV111" i="7"/>
  <c r="DE9" i="7"/>
  <c r="CM9" i="7"/>
  <c r="BU9" i="7"/>
  <c r="BC9" i="7"/>
  <c r="BL9" i="7" s="1"/>
  <c r="AK9" i="7"/>
  <c r="AT9" i="7" s="1"/>
  <c r="DE30" i="7"/>
  <c r="CM30" i="7"/>
  <c r="BC30" i="7"/>
  <c r="BL30" i="7" s="1"/>
  <c r="AK30" i="7"/>
  <c r="AT30" i="7" s="1"/>
  <c r="CM39" i="7"/>
  <c r="DE39" i="7"/>
  <c r="BC39" i="7"/>
  <c r="BL39" i="7" s="1"/>
  <c r="BU39" i="7"/>
  <c r="DE46" i="7"/>
  <c r="CM46" i="7"/>
  <c r="BU46" i="7"/>
  <c r="BC46" i="7"/>
  <c r="BL46" i="7" s="1"/>
  <c r="AK46" i="7"/>
  <c r="AT46" i="7" s="1"/>
  <c r="DE75" i="7"/>
  <c r="BU75" i="7"/>
  <c r="AK75" i="7"/>
  <c r="AT75" i="7" s="1"/>
  <c r="CM68" i="7"/>
  <c r="BU68" i="7"/>
  <c r="AK68" i="7"/>
  <c r="AT68" i="7" s="1"/>
  <c r="DE99" i="7"/>
  <c r="CM99" i="7"/>
  <c r="BC99" i="7"/>
  <c r="BL99" i="7" s="1"/>
  <c r="AK99" i="7"/>
  <c r="AT99" i="7" s="1"/>
  <c r="DE133" i="7"/>
  <c r="BU133" i="7"/>
  <c r="BC133" i="7"/>
  <c r="BL133" i="7" s="1"/>
  <c r="AK133" i="7"/>
  <c r="AT133" i="7" s="1"/>
  <c r="CM145" i="7"/>
  <c r="BU145" i="7"/>
  <c r="BC145" i="7"/>
  <c r="BL145" i="7" s="1"/>
  <c r="AK145" i="7"/>
  <c r="AT145" i="7" s="1"/>
  <c r="DE145" i="7"/>
  <c r="DE138" i="7"/>
  <c r="CM138" i="7"/>
  <c r="BU138" i="7"/>
  <c r="BC138" i="7"/>
  <c r="BL138" i="7" s="1"/>
  <c r="AK138" i="7"/>
  <c r="AT138" i="7" s="1"/>
  <c r="AK165" i="7"/>
  <c r="AT165" i="7" s="1"/>
  <c r="BC165" i="7"/>
  <c r="BL165" i="7" s="1"/>
  <c r="BU165" i="7"/>
  <c r="CM165" i="7"/>
  <c r="DE165" i="7"/>
  <c r="BU187" i="7"/>
  <c r="BC187" i="7"/>
  <c r="BL187" i="7" s="1"/>
  <c r="AK187" i="7"/>
  <c r="AT187" i="7" s="1"/>
  <c r="CM187" i="7"/>
  <c r="DE187" i="7"/>
  <c r="DE213" i="7"/>
  <c r="BU213" i="7"/>
  <c r="AK213" i="7"/>
  <c r="AT213" i="7" s="1"/>
  <c r="CM213" i="7"/>
  <c r="BC213" i="7"/>
  <c r="BL213" i="7" s="1"/>
  <c r="DE216" i="7"/>
  <c r="CM216" i="7"/>
  <c r="BU216" i="7"/>
  <c r="AK216" i="7"/>
  <c r="AT216" i="7" s="1"/>
  <c r="BU263" i="7"/>
  <c r="CM263" i="7"/>
  <c r="DE263" i="7"/>
  <c r="BC263" i="7"/>
  <c r="BL263" i="7" s="1"/>
  <c r="BU252" i="7"/>
  <c r="DE252" i="7"/>
  <c r="CM252" i="7"/>
  <c r="AK252" i="7"/>
  <c r="AT252" i="7" s="1"/>
  <c r="BC252" i="7"/>
  <c r="BL252" i="7" s="1"/>
  <c r="DE273" i="7"/>
  <c r="CM273" i="7"/>
  <c r="BU273" i="7"/>
  <c r="BC273" i="7"/>
  <c r="BL273" i="7" s="1"/>
  <c r="AK273" i="7"/>
  <c r="AT273" i="7" s="1"/>
  <c r="AK285" i="7"/>
  <c r="AT285" i="7" s="1"/>
  <c r="BC285" i="7"/>
  <c r="BL285" i="7" s="1"/>
  <c r="BU285" i="7"/>
  <c r="CM285" i="7"/>
  <c r="CM299" i="7"/>
  <c r="BC299" i="7"/>
  <c r="BL299" i="7" s="1"/>
  <c r="AK299" i="7"/>
  <c r="AT299" i="7" s="1"/>
  <c r="BU299" i="7"/>
  <c r="DE299" i="7"/>
  <c r="AK310" i="7"/>
  <c r="CL50" i="7"/>
  <c r="BT50" i="7"/>
  <c r="BB50" i="7"/>
  <c r="AJ50" i="7"/>
  <c r="AH50" i="7"/>
  <c r="DE50" i="7" s="1"/>
  <c r="CL38" i="7"/>
  <c r="BT38" i="7"/>
  <c r="BB38" i="7"/>
  <c r="AJ38" i="7"/>
  <c r="AH38" i="7"/>
  <c r="CL70" i="7"/>
  <c r="AJ70" i="7"/>
  <c r="AH70" i="7"/>
  <c r="DD70" i="7" s="1"/>
  <c r="DM70" i="7" s="1"/>
  <c r="BT70" i="7"/>
  <c r="BB70" i="7"/>
  <c r="CL100" i="7"/>
  <c r="BT100" i="7"/>
  <c r="BB100" i="7"/>
  <c r="AJ100" i="7"/>
  <c r="AH100" i="7"/>
  <c r="DH100" i="7" s="1"/>
  <c r="CL68" i="7"/>
  <c r="BT68" i="7"/>
  <c r="AJ68" i="7"/>
  <c r="AH68" i="7"/>
  <c r="DI68" i="7" s="1"/>
  <c r="BB93" i="7"/>
  <c r="BT93" i="7"/>
  <c r="AJ93" i="7"/>
  <c r="AH93" i="7"/>
  <c r="DD126" i="7"/>
  <c r="DM126" i="7" s="1"/>
  <c r="BT126" i="7"/>
  <c r="BB126" i="7"/>
  <c r="AJ126" i="7"/>
  <c r="AH126" i="7"/>
  <c r="DK126" i="7" s="1"/>
  <c r="AH129" i="7"/>
  <c r="DE129" i="7" s="1"/>
  <c r="AJ129" i="7"/>
  <c r="BT129" i="7"/>
  <c r="CL156" i="7"/>
  <c r="BB156" i="7"/>
  <c r="BT156" i="7"/>
  <c r="AJ156" i="7"/>
  <c r="AH156" i="7"/>
  <c r="DJ156" i="7" s="1"/>
  <c r="CL176" i="7"/>
  <c r="BB176" i="7"/>
  <c r="BT176" i="7"/>
  <c r="AJ176" i="7"/>
  <c r="AH176" i="7"/>
  <c r="BB188" i="7"/>
  <c r="BT188" i="7"/>
  <c r="CL188" i="7"/>
  <c r="AJ188" i="7"/>
  <c r="AH188" i="7"/>
  <c r="CL199" i="7"/>
  <c r="BT199" i="7"/>
  <c r="BB199" i="7"/>
  <c r="AJ199" i="7"/>
  <c r="AH199" i="7"/>
  <c r="DH199" i="7" s="1"/>
  <c r="AJ221" i="7"/>
  <c r="AH221" i="7"/>
  <c r="DI221" i="7" s="1"/>
  <c r="CL221" i="7"/>
  <c r="BB221" i="7"/>
  <c r="BT221" i="7"/>
  <c r="AJ238" i="7"/>
  <c r="BB238" i="7"/>
  <c r="AH238" i="7"/>
  <c r="DD238" i="7" s="1"/>
  <c r="DM238" i="7" s="1"/>
  <c r="BT238" i="7"/>
  <c r="CL238" i="7"/>
  <c r="CL234" i="7"/>
  <c r="BT234" i="7"/>
  <c r="BB234" i="7"/>
  <c r="AJ234" i="7"/>
  <c r="AH234" i="7"/>
  <c r="DE234" i="7" s="1"/>
  <c r="CL270" i="7"/>
  <c r="AJ270" i="7"/>
  <c r="BB270" i="7"/>
  <c r="BT270" i="7"/>
  <c r="AH270" i="7"/>
  <c r="BT271" i="7"/>
  <c r="AH271" i="7"/>
  <c r="BB271" i="7"/>
  <c r="CL271" i="7"/>
  <c r="AJ271" i="7"/>
  <c r="BT293" i="7"/>
  <c r="CL293" i="7"/>
  <c r="AJ293" i="7"/>
  <c r="AH293" i="7"/>
  <c r="BB293" i="7"/>
  <c r="DD315" i="7"/>
  <c r="BT315" i="7"/>
  <c r="AJ315" i="7"/>
  <c r="AH315" i="7"/>
  <c r="DK315" i="7" s="1"/>
  <c r="BB315" i="7"/>
  <c r="CL315" i="7"/>
  <c r="AF64" i="7"/>
  <c r="BW64" i="7" s="1"/>
  <c r="T64" i="7"/>
  <c r="F64" i="7" s="1"/>
  <c r="AF44" i="7"/>
  <c r="BZ44" i="7" s="1"/>
  <c r="T44" i="7"/>
  <c r="F44" i="7" s="1"/>
  <c r="AF66" i="7"/>
  <c r="BV66" i="7" s="1"/>
  <c r="T66" i="7"/>
  <c r="F66" i="7" s="1"/>
  <c r="T76" i="7"/>
  <c r="F76" i="7" s="1"/>
  <c r="AF76" i="7"/>
  <c r="CA76" i="7" s="1"/>
  <c r="AF92" i="7"/>
  <c r="BX92" i="7" s="1"/>
  <c r="T92" i="7"/>
  <c r="F92" i="7" s="1"/>
  <c r="T112" i="7"/>
  <c r="F112" i="7" s="1"/>
  <c r="AF112" i="7"/>
  <c r="AF140" i="7"/>
  <c r="T140" i="7"/>
  <c r="F140" i="7" s="1"/>
  <c r="AF161" i="7"/>
  <c r="T161" i="7"/>
  <c r="F161" i="7" s="1"/>
  <c r="AF175" i="7"/>
  <c r="BV175" i="7" s="1"/>
  <c r="T175" i="7"/>
  <c r="F175" i="7" s="1"/>
  <c r="T159" i="7"/>
  <c r="F159" i="7" s="1"/>
  <c r="AF159" i="7"/>
  <c r="BT159" i="7" s="1"/>
  <c r="T172" i="7"/>
  <c r="F172" i="7" s="1"/>
  <c r="AF172" i="7"/>
  <c r="T206" i="7"/>
  <c r="F206" i="7" s="1"/>
  <c r="AF206" i="7"/>
  <c r="BW206" i="7" s="1"/>
  <c r="T227" i="7"/>
  <c r="F227" i="7" s="1"/>
  <c r="AF227" i="7"/>
  <c r="T228" i="7"/>
  <c r="F228" i="7" s="1"/>
  <c r="AF228" i="7"/>
  <c r="BY228" i="7" s="1"/>
  <c r="AF289" i="7"/>
  <c r="CA289" i="7" s="1"/>
  <c r="T289" i="7"/>
  <c r="F289" i="7" s="1"/>
  <c r="AF269" i="7"/>
  <c r="T269" i="7"/>
  <c r="F269" i="7" s="1"/>
  <c r="T272" i="7"/>
  <c r="F272" i="7" s="1"/>
  <c r="AF272" i="7"/>
  <c r="AF304" i="7"/>
  <c r="BX304" i="7" s="1"/>
  <c r="T304" i="7"/>
  <c r="F304" i="7" s="1"/>
  <c r="AF305" i="7"/>
  <c r="T305" i="7"/>
  <c r="F305" i="7" s="1"/>
  <c r="DG7" i="7"/>
  <c r="CO7" i="7"/>
  <c r="BW7" i="7"/>
  <c r="BE7" i="7"/>
  <c r="AM7" i="7"/>
  <c r="AV7" i="7" s="1"/>
  <c r="AG22" i="7"/>
  <c r="AE22" i="7"/>
  <c r="AG75" i="7"/>
  <c r="CM75" i="7" s="1"/>
  <c r="AE75" i="7"/>
  <c r="T75" i="7" s="1"/>
  <c r="F75" i="7" s="1"/>
  <c r="AG59" i="7"/>
  <c r="AE59" i="7"/>
  <c r="BF59" i="7" s="1"/>
  <c r="AE93" i="7"/>
  <c r="BH93" i="7" s="1"/>
  <c r="AG93" i="7"/>
  <c r="CQ93" i="7" s="1"/>
  <c r="AG114" i="7"/>
  <c r="CM114" i="7" s="1"/>
  <c r="AE114" i="7"/>
  <c r="BD114" i="7" s="1"/>
  <c r="AG96" i="7"/>
  <c r="AE96" i="7"/>
  <c r="AG129" i="7"/>
  <c r="CM129" i="7" s="1"/>
  <c r="AE129" i="7"/>
  <c r="BC129" i="7" s="1"/>
  <c r="BL129" i="7" s="1"/>
  <c r="AG152" i="7"/>
  <c r="CS152" i="7" s="1"/>
  <c r="AE152" i="7"/>
  <c r="BI152" i="7" s="1"/>
  <c r="AG166" i="7"/>
  <c r="CL166" i="7" s="1"/>
  <c r="AE166" i="7"/>
  <c r="T166" i="7" s="1"/>
  <c r="F166" i="7" s="1"/>
  <c r="AG186" i="7"/>
  <c r="AE186" i="7"/>
  <c r="BE186" i="7" s="1"/>
  <c r="AG179" i="7"/>
  <c r="AE179" i="7"/>
  <c r="BD179" i="7" s="1"/>
  <c r="AG197" i="7"/>
  <c r="AE197" i="7"/>
  <c r="AG212" i="7"/>
  <c r="CM212" i="7" s="1"/>
  <c r="AE212" i="7"/>
  <c r="BC212" i="7" s="1"/>
  <c r="BL212" i="7" s="1"/>
  <c r="AG250" i="7"/>
  <c r="CO250" i="7" s="1"/>
  <c r="AE250" i="7"/>
  <c r="AG255" i="7"/>
  <c r="CQ255" i="7" s="1"/>
  <c r="AE255" i="7"/>
  <c r="T255" i="7" s="1"/>
  <c r="F255" i="7" s="1"/>
  <c r="AG256" i="7"/>
  <c r="CO256" i="7" s="1"/>
  <c r="AE256" i="7"/>
  <c r="BC256" i="7" s="1"/>
  <c r="BL256" i="7" s="1"/>
  <c r="AG283" i="7"/>
  <c r="AE283" i="7"/>
  <c r="AG296" i="7"/>
  <c r="CS296" i="7" s="1"/>
  <c r="AE296" i="7"/>
  <c r="BF296" i="7" s="1"/>
  <c r="T8" i="7"/>
  <c r="F8" i="7" s="1"/>
  <c r="AF8" i="7"/>
  <c r="BT8" i="7" s="1"/>
  <c r="AD33" i="7"/>
  <c r="AQ33" i="7" s="1"/>
  <c r="AZ33" i="7" s="1"/>
  <c r="AD67" i="7"/>
  <c r="AN67" i="7" s="1"/>
  <c r="AW67" i="7" s="1"/>
  <c r="AD39" i="7"/>
  <c r="AK39" i="7" s="1"/>
  <c r="AT39" i="7" s="1"/>
  <c r="AD79" i="7"/>
  <c r="AQ79" i="7" s="1"/>
  <c r="AZ79" i="7" s="1"/>
  <c r="AD104" i="7"/>
  <c r="AD142" i="7"/>
  <c r="AJ142" i="7" s="1"/>
  <c r="AD141" i="7"/>
  <c r="AQ141" i="7" s="1"/>
  <c r="AZ141" i="7" s="1"/>
  <c r="AD162" i="7"/>
  <c r="AJ162" i="7" s="1"/>
  <c r="AD163" i="7"/>
  <c r="AD193" i="7"/>
  <c r="AD185" i="7"/>
  <c r="AJ185" i="7" s="1"/>
  <c r="AD219" i="7"/>
  <c r="AD233" i="7"/>
  <c r="AM233" i="7" s="1"/>
  <c r="AV233" i="7" s="1"/>
  <c r="AD230" i="7"/>
  <c r="AD263" i="7"/>
  <c r="AD278" i="7"/>
  <c r="AD284" i="7"/>
  <c r="AN284" i="7" s="1"/>
  <c r="AW284" i="7" s="1"/>
  <c r="AD300" i="7"/>
  <c r="AM300" i="7" s="1"/>
  <c r="AV300" i="7" s="1"/>
  <c r="DG34" i="7"/>
  <c r="BW34" i="7"/>
  <c r="BE34" i="7"/>
  <c r="AM34" i="7"/>
  <c r="AV34" i="7" s="1"/>
  <c r="DG16" i="7"/>
  <c r="CO16" i="7"/>
  <c r="BW16" i="7"/>
  <c r="BE16" i="7"/>
  <c r="AM16" i="7"/>
  <c r="AV16" i="7" s="1"/>
  <c r="DG56" i="7"/>
  <c r="BW56" i="7"/>
  <c r="BE56" i="7"/>
  <c r="DG100" i="7"/>
  <c r="CO100" i="7"/>
  <c r="BW100" i="7"/>
  <c r="BE100" i="7"/>
  <c r="AM100" i="7"/>
  <c r="AV100" i="7" s="1"/>
  <c r="BW87" i="7"/>
  <c r="CO87" i="7"/>
  <c r="DG87" i="7"/>
  <c r="AM87" i="7"/>
  <c r="AV87" i="7" s="1"/>
  <c r="BE87" i="7"/>
  <c r="BE115" i="7"/>
  <c r="DG115" i="7"/>
  <c r="BW115" i="7"/>
  <c r="CO115" i="7"/>
  <c r="AM115" i="7"/>
  <c r="AV115" i="7" s="1"/>
  <c r="DG153" i="7"/>
  <c r="CO153" i="7"/>
  <c r="BW153" i="7"/>
  <c r="BE153" i="7"/>
  <c r="AM153" i="7"/>
  <c r="AV153" i="7" s="1"/>
  <c r="CO119" i="7"/>
  <c r="BW119" i="7"/>
  <c r="BE119" i="7"/>
  <c r="AM119" i="7"/>
  <c r="AV119" i="7" s="1"/>
  <c r="BE149" i="7"/>
  <c r="BW149" i="7"/>
  <c r="DG149" i="7"/>
  <c r="CO169" i="7"/>
  <c r="DG169" i="7"/>
  <c r="AM169" i="7"/>
  <c r="AV169" i="7" s="1"/>
  <c r="BE169" i="7"/>
  <c r="BW169" i="7"/>
  <c r="DG181" i="7"/>
  <c r="CO181" i="7"/>
  <c r="BW181" i="7"/>
  <c r="AM181" i="7"/>
  <c r="AV181" i="7" s="1"/>
  <c r="CO217" i="7"/>
  <c r="BW217" i="7"/>
  <c r="DG217" i="7"/>
  <c r="BE217" i="7"/>
  <c r="CO235" i="7"/>
  <c r="BE235" i="7"/>
  <c r="DG235" i="7"/>
  <c r="BW235" i="7"/>
  <c r="CO234" i="7"/>
  <c r="BW234" i="7"/>
  <c r="BE234" i="7"/>
  <c r="AM234" i="7"/>
  <c r="AV234" i="7" s="1"/>
  <c r="DG233" i="7"/>
  <c r="CO233" i="7"/>
  <c r="BW233" i="7"/>
  <c r="BE233" i="7"/>
  <c r="DG284" i="7"/>
  <c r="AM284" i="7"/>
  <c r="AV284" i="7" s="1"/>
  <c r="CO284" i="7"/>
  <c r="BE284" i="7"/>
  <c r="CO279" i="7"/>
  <c r="DG279" i="7"/>
  <c r="AM279" i="7"/>
  <c r="AV279" i="7" s="1"/>
  <c r="BE279" i="7"/>
  <c r="BW279" i="7"/>
  <c r="DG287" i="7"/>
  <c r="CO287" i="7"/>
  <c r="BW287" i="7"/>
  <c r="BE287" i="7"/>
  <c r="AM287" i="7"/>
  <c r="AV287" i="7" s="1"/>
  <c r="CO311" i="7"/>
  <c r="DG311" i="7"/>
  <c r="AM311" i="7"/>
  <c r="BW311" i="7"/>
  <c r="DF26" i="7"/>
  <c r="CN26" i="7"/>
  <c r="BV26" i="7"/>
  <c r="BD26" i="7"/>
  <c r="AL26" i="7"/>
  <c r="AU26" i="7" s="1"/>
  <c r="DF55" i="7"/>
  <c r="CN55" i="7"/>
  <c r="BV55" i="7"/>
  <c r="BD55" i="7"/>
  <c r="AL55" i="7"/>
  <c r="AU55" i="7" s="1"/>
  <c r="CN86" i="7"/>
  <c r="DF86" i="7"/>
  <c r="AL86" i="7"/>
  <c r="AU86" i="7" s="1"/>
  <c r="BD86" i="7"/>
  <c r="DF77" i="7"/>
  <c r="CN77" i="7"/>
  <c r="BV77" i="7"/>
  <c r="BD77" i="7"/>
  <c r="DF108" i="7"/>
  <c r="CN108" i="7"/>
  <c r="BV108" i="7"/>
  <c r="BD108" i="7"/>
  <c r="AL108" i="7"/>
  <c r="AU108" i="7" s="1"/>
  <c r="DF100" i="7"/>
  <c r="CN100" i="7"/>
  <c r="BV100" i="7"/>
  <c r="BD100" i="7"/>
  <c r="AL100" i="7"/>
  <c r="AU100" i="7" s="1"/>
  <c r="CN113" i="7"/>
  <c r="AL113" i="7"/>
  <c r="AU113" i="7" s="1"/>
  <c r="DF113" i="7"/>
  <c r="BD113" i="7"/>
  <c r="BV113" i="7"/>
  <c r="DF155" i="7"/>
  <c r="BD155" i="7"/>
  <c r="BV155" i="7"/>
  <c r="CN155" i="7"/>
  <c r="AL155" i="7"/>
  <c r="AU155" i="7" s="1"/>
  <c r="CN175" i="7"/>
  <c r="AL175" i="7"/>
  <c r="AU175" i="7" s="1"/>
  <c r="DF175" i="7"/>
  <c r="BD175" i="7"/>
  <c r="DF185" i="7"/>
  <c r="CN185" i="7"/>
  <c r="BV185" i="7"/>
  <c r="BD185" i="7"/>
  <c r="AL185" i="7"/>
  <c r="AU185" i="7" s="1"/>
  <c r="DF202" i="7"/>
  <c r="CN202" i="7"/>
  <c r="BV202" i="7"/>
  <c r="AL202" i="7"/>
  <c r="AU202" i="7" s="1"/>
  <c r="DF206" i="7"/>
  <c r="CN206" i="7"/>
  <c r="BV206" i="7"/>
  <c r="BD206" i="7"/>
  <c r="AL206" i="7"/>
  <c r="AU206" i="7" s="1"/>
  <c r="BD232" i="7"/>
  <c r="DF232" i="7"/>
  <c r="AL232" i="7"/>
  <c r="AU232" i="7" s="1"/>
  <c r="CN232" i="7"/>
  <c r="BV232" i="7"/>
  <c r="DF239" i="7"/>
  <c r="CN239" i="7"/>
  <c r="D238" i="12" s="1"/>
  <c r="BV239" i="7"/>
  <c r="BD239" i="7"/>
  <c r="AL239" i="7"/>
  <c r="AU239" i="7" s="1"/>
  <c r="DF249" i="7"/>
  <c r="CN249" i="7"/>
  <c r="BV249" i="7"/>
  <c r="BD249" i="7"/>
  <c r="AL249" i="7"/>
  <c r="AU249" i="7" s="1"/>
  <c r="CN281" i="7"/>
  <c r="AL281" i="7"/>
  <c r="AU281" i="7" s="1"/>
  <c r="DF281" i="7"/>
  <c r="BV281" i="7"/>
  <c r="DF302" i="7"/>
  <c r="CN302" i="7"/>
  <c r="BV302" i="7"/>
  <c r="BD302" i="7"/>
  <c r="AL302" i="7"/>
  <c r="AU302" i="7" s="1"/>
  <c r="DF300" i="7"/>
  <c r="CN300" i="7"/>
  <c r="BV300" i="7"/>
  <c r="BD300" i="7"/>
  <c r="AL300" i="7"/>
  <c r="AU300" i="7" s="1"/>
  <c r="AF14" i="7"/>
  <c r="BU14" i="7" s="1"/>
  <c r="T14" i="7"/>
  <c r="F14" i="7" s="1"/>
  <c r="BY13" i="7"/>
  <c r="BG13" i="7"/>
  <c r="CQ13" i="7"/>
  <c r="DI13" i="7"/>
  <c r="AO13" i="7"/>
  <c r="AX13" i="7" s="1"/>
  <c r="DF11" i="7"/>
  <c r="CN11" i="7"/>
  <c r="BV11" i="7"/>
  <c r="BD11" i="7"/>
  <c r="AL11" i="7"/>
  <c r="AU11" i="7" s="1"/>
  <c r="DK46" i="7"/>
  <c r="CS46" i="7"/>
  <c r="CA46" i="7"/>
  <c r="BI46" i="7"/>
  <c r="AQ46" i="7"/>
  <c r="AZ46" i="7" s="1"/>
  <c r="DK31" i="7"/>
  <c r="CS31" i="7"/>
  <c r="CA31" i="7"/>
  <c r="BI31" i="7"/>
  <c r="AQ31" i="7"/>
  <c r="AZ31" i="7" s="1"/>
  <c r="CA62" i="7"/>
  <c r="CS62" i="7"/>
  <c r="DK62" i="7"/>
  <c r="AQ62" i="7"/>
  <c r="AZ62" i="7" s="1"/>
  <c r="BI62" i="7"/>
  <c r="CA84" i="7"/>
  <c r="CS84" i="7"/>
  <c r="DK84" i="7"/>
  <c r="AQ84" i="7"/>
  <c r="AZ84" i="7" s="1"/>
  <c r="CS87" i="7"/>
  <c r="DK87" i="7"/>
  <c r="AQ87" i="7"/>
  <c r="AZ87" i="7" s="1"/>
  <c r="BI87" i="7"/>
  <c r="CA87" i="7"/>
  <c r="DK108" i="7"/>
  <c r="CS108" i="7"/>
  <c r="CA108" i="7"/>
  <c r="BI108" i="7"/>
  <c r="AQ108" i="7"/>
  <c r="AZ108" i="7" s="1"/>
  <c r="DK116" i="7"/>
  <c r="CS116" i="7"/>
  <c r="BI116" i="7"/>
  <c r="AQ116" i="7"/>
  <c r="AZ116" i="7" s="1"/>
  <c r="CS158" i="7"/>
  <c r="AQ158" i="7"/>
  <c r="AZ158" i="7" s="1"/>
  <c r="CA158" i="7"/>
  <c r="DK158" i="7"/>
  <c r="BI158" i="7"/>
  <c r="AQ165" i="7"/>
  <c r="AZ165" i="7" s="1"/>
  <c r="BI165" i="7"/>
  <c r="CA165" i="7"/>
  <c r="CS165" i="7"/>
  <c r="DK165" i="7"/>
  <c r="AQ169" i="7"/>
  <c r="AZ169" i="7" s="1"/>
  <c r="BI169" i="7"/>
  <c r="CA169" i="7"/>
  <c r="CS169" i="7"/>
  <c r="DK169" i="7"/>
  <c r="BI170" i="7"/>
  <c r="DK170" i="7"/>
  <c r="AQ170" i="7"/>
  <c r="AZ170" i="7" s="1"/>
  <c r="DK220" i="7"/>
  <c r="CS220" i="7"/>
  <c r="CA220" i="7"/>
  <c r="BI220" i="7"/>
  <c r="AQ220" i="7"/>
  <c r="AZ220" i="7" s="1"/>
  <c r="DK213" i="7"/>
  <c r="CS213" i="7"/>
  <c r="CA213" i="7"/>
  <c r="BI213" i="7"/>
  <c r="AQ213" i="7"/>
  <c r="AZ213" i="7" s="1"/>
  <c r="DK254" i="7"/>
  <c r="CS254" i="7"/>
  <c r="CA254" i="7"/>
  <c r="BI254" i="7"/>
  <c r="AQ254" i="7"/>
  <c r="AZ254" i="7" s="1"/>
  <c r="CA266" i="7"/>
  <c r="DK266" i="7"/>
  <c r="BI266" i="7"/>
  <c r="CS266" i="7"/>
  <c r="AQ266" i="7"/>
  <c r="AZ266" i="7" s="1"/>
  <c r="BI273" i="7"/>
  <c r="AQ273" i="7"/>
  <c r="AZ273" i="7" s="1"/>
  <c r="DK273" i="7"/>
  <c r="CS273" i="7"/>
  <c r="CA273" i="7"/>
  <c r="DK301" i="7"/>
  <c r="CA301" i="7"/>
  <c r="AQ301" i="7"/>
  <c r="AZ301" i="7" s="1"/>
  <c r="BI301" i="7"/>
  <c r="CS301" i="7"/>
  <c r="DK299" i="7"/>
  <c r="CS299" i="7"/>
  <c r="CA299" i="7"/>
  <c r="BI299" i="7"/>
  <c r="AQ299" i="7"/>
  <c r="AZ299" i="7" s="1"/>
  <c r="AG41" i="7"/>
  <c r="CS41" i="7" s="1"/>
  <c r="AE41" i="7"/>
  <c r="BI41" i="7" s="1"/>
  <c r="AO4" i="7"/>
  <c r="AX4" i="7" s="1"/>
  <c r="BG4" i="7"/>
  <c r="CQ4" i="7"/>
  <c r="DI4" i="7"/>
  <c r="BY4" i="7"/>
  <c r="DJ24" i="7"/>
  <c r="CR24" i="7"/>
  <c r="BZ24" i="7"/>
  <c r="BH24" i="7"/>
  <c r="AP24" i="7"/>
  <c r="AY24" i="7" s="1"/>
  <c r="BZ68" i="7"/>
  <c r="AP68" i="7"/>
  <c r="AY68" i="7" s="1"/>
  <c r="CR68" i="7"/>
  <c r="DJ78" i="7"/>
  <c r="CR78" i="7"/>
  <c r="BZ78" i="7"/>
  <c r="BH78" i="7"/>
  <c r="AP78" i="7"/>
  <c r="AY78" i="7" s="1"/>
  <c r="DJ76" i="7"/>
  <c r="CR76" i="7"/>
  <c r="BZ76" i="7"/>
  <c r="BH76" i="7"/>
  <c r="AP76" i="7"/>
  <c r="AY76" i="7" s="1"/>
  <c r="DJ96" i="7"/>
  <c r="BZ96" i="7"/>
  <c r="AP96" i="7"/>
  <c r="AY96" i="7" s="1"/>
  <c r="CR96" i="7"/>
  <c r="AP110" i="7"/>
  <c r="AY110" i="7" s="1"/>
  <c r="BH110" i="7"/>
  <c r="BZ110" i="7"/>
  <c r="CR110" i="7"/>
  <c r="DJ110" i="7"/>
  <c r="DJ133" i="7"/>
  <c r="AP133" i="7"/>
  <c r="AY133" i="7" s="1"/>
  <c r="BH133" i="7"/>
  <c r="BZ133" i="7"/>
  <c r="DJ146" i="7"/>
  <c r="CR146" i="7"/>
  <c r="BZ146" i="7"/>
  <c r="BH146" i="7"/>
  <c r="AP146" i="7"/>
  <c r="AY146" i="7" s="1"/>
  <c r="BZ168" i="7"/>
  <c r="CR168" i="7"/>
  <c r="DJ168" i="7"/>
  <c r="AP168" i="7"/>
  <c r="AY168" i="7" s="1"/>
  <c r="DJ196" i="7"/>
  <c r="BH196" i="7"/>
  <c r="CR196" i="7"/>
  <c r="AP196" i="7"/>
  <c r="AY196" i="7" s="1"/>
  <c r="BZ196" i="7"/>
  <c r="DJ216" i="7"/>
  <c r="CR216" i="7"/>
  <c r="AP216" i="7"/>
  <c r="AY216" i="7" s="1"/>
  <c r="BZ216" i="7"/>
  <c r="DJ210" i="7"/>
  <c r="CR210" i="7"/>
  <c r="BZ210" i="7"/>
  <c r="BH210" i="7"/>
  <c r="AP210" i="7"/>
  <c r="AY210" i="7" s="1"/>
  <c r="DJ236" i="7"/>
  <c r="CR236" i="7"/>
  <c r="BH236" i="7"/>
  <c r="AP236" i="7"/>
  <c r="AY236" i="7" s="1"/>
  <c r="BZ250" i="7"/>
  <c r="BH250" i="7"/>
  <c r="DJ250" i="7"/>
  <c r="DJ252" i="7"/>
  <c r="AP252" i="7"/>
  <c r="AY252" i="7" s="1"/>
  <c r="BZ252" i="7"/>
  <c r="CR252" i="7"/>
  <c r="BH252" i="7"/>
  <c r="BH296" i="7"/>
  <c r="DJ296" i="7"/>
  <c r="BZ296" i="7"/>
  <c r="AP295" i="7"/>
  <c r="AY295" i="7" s="1"/>
  <c r="BH295" i="7"/>
  <c r="BZ295" i="7"/>
  <c r="CR295" i="7"/>
  <c r="H294" i="12" s="1"/>
  <c r="DJ304" i="7"/>
  <c r="CR304" i="7"/>
  <c r="BZ304" i="7"/>
  <c r="AP304" i="7"/>
  <c r="AY304" i="7" s="1"/>
  <c r="AO16" i="7"/>
  <c r="AX16" i="7" s="1"/>
  <c r="DI16" i="7"/>
  <c r="BG16" i="7"/>
  <c r="BY16" i="7"/>
  <c r="CQ16" i="7"/>
  <c r="DI29" i="7"/>
  <c r="BY29" i="7"/>
  <c r="BG29" i="7"/>
  <c r="AO29" i="7"/>
  <c r="AX29" i="7" s="1"/>
  <c r="BY68" i="7"/>
  <c r="AO68" i="7"/>
  <c r="AX68" i="7" s="1"/>
  <c r="BG68" i="7"/>
  <c r="CQ68" i="7"/>
  <c r="DI56" i="7"/>
  <c r="CQ56" i="7"/>
  <c r="BY56" i="7"/>
  <c r="BG56" i="7"/>
  <c r="DI75" i="7"/>
  <c r="CQ75" i="7"/>
  <c r="BY75" i="7"/>
  <c r="BG75" i="7"/>
  <c r="AO75" i="7"/>
  <c r="AX75" i="7" s="1"/>
  <c r="DI111" i="7"/>
  <c r="AO111" i="7"/>
  <c r="AX111" i="7" s="1"/>
  <c r="BG111" i="7"/>
  <c r="BY111" i="7"/>
  <c r="CQ111" i="7"/>
  <c r="CQ109" i="7"/>
  <c r="BY109" i="7"/>
  <c r="BG109" i="7"/>
  <c r="AO109" i="7"/>
  <c r="AX109" i="7" s="1"/>
  <c r="DI109" i="7"/>
  <c r="DI122" i="7"/>
  <c r="CQ122" i="7"/>
  <c r="BY122" i="7"/>
  <c r="BG122" i="7"/>
  <c r="AO122" i="7"/>
  <c r="AX122" i="7" s="1"/>
  <c r="DI145" i="7"/>
  <c r="CQ145" i="7"/>
  <c r="BY145" i="7"/>
  <c r="BG145" i="7"/>
  <c r="AO145" i="7"/>
  <c r="AX145" i="7" s="1"/>
  <c r="AO170" i="7"/>
  <c r="AX170" i="7" s="1"/>
  <c r="BG170" i="7"/>
  <c r="CQ170" i="7"/>
  <c r="DI170" i="7"/>
  <c r="DI172" i="7"/>
  <c r="CQ172" i="7"/>
  <c r="BY172" i="7"/>
  <c r="BG172" i="7"/>
  <c r="AO172" i="7"/>
  <c r="AX172" i="7" s="1"/>
  <c r="CQ171" i="7"/>
  <c r="DI171" i="7"/>
  <c r="AO171" i="7"/>
  <c r="AX171" i="7" s="1"/>
  <c r="BG171" i="7"/>
  <c r="BY171" i="7"/>
  <c r="CQ204" i="7"/>
  <c r="BY204" i="7"/>
  <c r="BG204" i="7"/>
  <c r="AO204" i="7"/>
  <c r="AX204" i="7" s="1"/>
  <c r="DI220" i="7"/>
  <c r="CQ220" i="7"/>
  <c r="BY220" i="7"/>
  <c r="BG220" i="7"/>
  <c r="AO220" i="7"/>
  <c r="AX220" i="7" s="1"/>
  <c r="CQ235" i="7"/>
  <c r="BG235" i="7"/>
  <c r="DI235" i="7"/>
  <c r="BY235" i="7"/>
  <c r="AO235" i="7"/>
  <c r="AX235" i="7" s="1"/>
  <c r="DI282" i="7"/>
  <c r="CQ282" i="7"/>
  <c r="BY282" i="7"/>
  <c r="AO282" i="7"/>
  <c r="AX282" i="7" s="1"/>
  <c r="BY269" i="7"/>
  <c r="CQ269" i="7"/>
  <c r="DI269" i="7"/>
  <c r="AO269" i="7"/>
  <c r="AX269" i="7" s="1"/>
  <c r="BG269" i="7"/>
  <c r="DI294" i="7"/>
  <c r="CQ294" i="7"/>
  <c r="BY294" i="7"/>
  <c r="BG294" i="7"/>
  <c r="AO294" i="7"/>
  <c r="AX294" i="7" s="1"/>
  <c r="CQ315" i="7"/>
  <c r="BG315" i="7"/>
  <c r="DI315" i="7"/>
  <c r="AO315" i="7"/>
  <c r="BY315" i="7"/>
  <c r="DH30" i="7"/>
  <c r="CP30" i="7"/>
  <c r="BF30" i="7"/>
  <c r="AN30" i="7"/>
  <c r="AW30" i="7" s="1"/>
  <c r="CP89" i="7"/>
  <c r="DH89" i="7"/>
  <c r="AN89" i="7"/>
  <c r="AW89" i="7" s="1"/>
  <c r="BF89" i="7"/>
  <c r="BX89" i="7"/>
  <c r="DH46" i="7"/>
  <c r="CP46" i="7"/>
  <c r="BX46" i="7"/>
  <c r="BF46" i="7"/>
  <c r="AN46" i="7"/>
  <c r="AW46" i="7" s="1"/>
  <c r="AN70" i="7"/>
  <c r="AW70" i="7" s="1"/>
  <c r="BX70" i="7"/>
  <c r="BF70" i="7"/>
  <c r="CP70" i="7"/>
  <c r="DH101" i="7"/>
  <c r="CP101" i="7"/>
  <c r="BX101" i="7"/>
  <c r="BF101" i="7"/>
  <c r="AN101" i="7"/>
  <c r="AW101" i="7" s="1"/>
  <c r="DH99" i="7"/>
  <c r="CP99" i="7"/>
  <c r="BF99" i="7"/>
  <c r="AN99" i="7"/>
  <c r="AW99" i="7" s="1"/>
  <c r="BX133" i="7"/>
  <c r="DH133" i="7"/>
  <c r="AN133" i="7"/>
  <c r="AW133" i="7" s="1"/>
  <c r="BF133" i="7"/>
  <c r="DH141" i="7"/>
  <c r="CP141" i="7"/>
  <c r="BF141" i="7"/>
  <c r="AN141" i="7"/>
  <c r="AW141" i="7" s="1"/>
  <c r="AN168" i="7"/>
  <c r="AW168" i="7" s="1"/>
  <c r="BX168" i="7"/>
  <c r="CP168" i="7"/>
  <c r="DH168" i="7"/>
  <c r="DH192" i="7"/>
  <c r="BX192" i="7"/>
  <c r="CP192" i="7"/>
  <c r="BF192" i="7"/>
  <c r="BX182" i="7"/>
  <c r="DH182" i="7"/>
  <c r="AN182" i="7"/>
  <c r="AW182" i="7" s="1"/>
  <c r="CP182" i="7"/>
  <c r="DH205" i="7"/>
  <c r="CP205" i="7"/>
  <c r="BF205" i="7"/>
  <c r="AN205" i="7"/>
  <c r="AW205" i="7" s="1"/>
  <c r="BX230" i="7"/>
  <c r="CP230" i="7"/>
  <c r="BF230" i="7"/>
  <c r="AN230" i="7"/>
  <c r="AW230" i="7" s="1"/>
  <c r="DH230" i="7"/>
  <c r="DH239" i="7"/>
  <c r="CP239" i="7"/>
  <c r="F238" i="12" s="1"/>
  <c r="BX239" i="7"/>
  <c r="BF239" i="7"/>
  <c r="AN239" i="7"/>
  <c r="AW239" i="7" s="1"/>
  <c r="DH247" i="7"/>
  <c r="CP247" i="7"/>
  <c r="BX247" i="7"/>
  <c r="BF247" i="7"/>
  <c r="AN247" i="7"/>
  <c r="AW247" i="7" s="1"/>
  <c r="DH259" i="7"/>
  <c r="BX259" i="7"/>
  <c r="BF259" i="7"/>
  <c r="DH286" i="7"/>
  <c r="CP286" i="7"/>
  <c r="BX286" i="7"/>
  <c r="BF286" i="7"/>
  <c r="AN286" i="7"/>
  <c r="AW286" i="7" s="1"/>
  <c r="CP312" i="7"/>
  <c r="BF312" i="7"/>
  <c r="DH312" i="7"/>
  <c r="BX312" i="7"/>
  <c r="AN312" i="7"/>
  <c r="CU7" i="7"/>
  <c r="AL141" i="7" l="1"/>
  <c r="AU141" i="7" s="1"/>
  <c r="BB149" i="7"/>
  <c r="AQ212" i="7"/>
  <c r="AZ212" i="7" s="1"/>
  <c r="BT208" i="7"/>
  <c r="T316" i="7"/>
  <c r="F316" i="7" s="1"/>
  <c r="AJ314" i="7"/>
  <c r="BY97" i="7"/>
  <c r="CO200" i="7"/>
  <c r="BD51" i="7"/>
  <c r="AJ243" i="7"/>
  <c r="BH79" i="7"/>
  <c r="AL53" i="7"/>
  <c r="AU53" i="7" s="1"/>
  <c r="CL39" i="7"/>
  <c r="AP288" i="7"/>
  <c r="AY288" i="7" s="1"/>
  <c r="CQ314" i="7"/>
  <c r="DK255" i="7"/>
  <c r="DT255" i="7" s="1"/>
  <c r="BE171" i="7"/>
  <c r="DE53" i="7"/>
  <c r="CQ21" i="7"/>
  <c r="B110" i="12"/>
  <c r="T4" i="7"/>
  <c r="F4" i="7" s="1"/>
  <c r="BE76" i="7"/>
  <c r="CL82" i="7"/>
  <c r="BH309" i="7"/>
  <c r="AL271" i="7"/>
  <c r="AU271" i="7" s="1"/>
  <c r="CM120" i="7"/>
  <c r="BH192" i="7"/>
  <c r="AK271" i="7"/>
  <c r="AT271" i="7" s="1"/>
  <c r="CQ120" i="7"/>
  <c r="CS251" i="7"/>
  <c r="AL94" i="7"/>
  <c r="AU94" i="7" s="1"/>
  <c r="AK175" i="7"/>
  <c r="AT175" i="7" s="1"/>
  <c r="AM88" i="7"/>
  <c r="AV88" i="7" s="1"/>
  <c r="CL240" i="7"/>
  <c r="CO214" i="7"/>
  <c r="B9" i="13"/>
  <c r="DD100" i="7"/>
  <c r="DM100" i="7" s="1"/>
  <c r="BC310" i="7"/>
  <c r="AP174" i="7"/>
  <c r="AY174" i="7" s="1"/>
  <c r="DH80" i="7"/>
  <c r="DI255" i="7"/>
  <c r="DR255" i="7" s="1"/>
  <c r="AP100" i="7"/>
  <c r="AY100" i="7" s="1"/>
  <c r="BI42" i="7"/>
  <c r="BT266" i="7"/>
  <c r="DK294" i="7"/>
  <c r="DG54" i="7"/>
  <c r="BB64" i="7"/>
  <c r="BX58" i="7"/>
  <c r="CG58" i="7" s="1"/>
  <c r="AK42" i="7"/>
  <c r="AT42" i="7" s="1"/>
  <c r="BH36" i="7"/>
  <c r="BV271" i="7"/>
  <c r="T188" i="7"/>
  <c r="F188" i="7" s="1"/>
  <c r="DE120" i="7"/>
  <c r="BV97" i="7"/>
  <c r="BU97" i="7"/>
  <c r="BW6" i="7"/>
  <c r="DI7" i="7"/>
  <c r="CM310" i="7"/>
  <c r="AQ27" i="7"/>
  <c r="AZ27" i="7" s="1"/>
  <c r="AJ212" i="7"/>
  <c r="F284" i="12"/>
  <c r="DF177" i="7"/>
  <c r="DD117" i="7"/>
  <c r="DM117" i="7" s="1"/>
  <c r="CQ208" i="7"/>
  <c r="BF42" i="7"/>
  <c r="BE237" i="7"/>
  <c r="D219" i="12"/>
  <c r="BW43" i="7"/>
  <c r="DD277" i="7"/>
  <c r="DM277" i="7" s="1"/>
  <c r="T237" i="7"/>
  <c r="F237" i="7" s="1"/>
  <c r="CA78" i="7"/>
  <c r="DG281" i="7"/>
  <c r="BU42" i="7"/>
  <c r="D64" i="12"/>
  <c r="BU271" i="7"/>
  <c r="DI120" i="7"/>
  <c r="AN191" i="7"/>
  <c r="AW191" i="7" s="1"/>
  <c r="CO104" i="7"/>
  <c r="BE176" i="7"/>
  <c r="AM227" i="7"/>
  <c r="AV227" i="7" s="1"/>
  <c r="DE11" i="7"/>
  <c r="BY33" i="7"/>
  <c r="CL226" i="7"/>
  <c r="DK147" i="7"/>
  <c r="BY208" i="7"/>
  <c r="I252" i="12"/>
  <c r="BB105" i="7"/>
  <c r="BX270" i="7"/>
  <c r="BH105" i="7"/>
  <c r="BE36" i="7"/>
  <c r="T176" i="7"/>
  <c r="F176" i="7" s="1"/>
  <c r="CR39" i="7"/>
  <c r="AQ88" i="7"/>
  <c r="AZ88" i="7" s="1"/>
  <c r="BD38" i="7"/>
  <c r="DE289" i="7"/>
  <c r="DJ225" i="7"/>
  <c r="DS225" i="7" s="1"/>
  <c r="CO30" i="7"/>
  <c r="BE308" i="7"/>
  <c r="CO17" i="7"/>
  <c r="AQ227" i="7"/>
  <c r="AZ227" i="7" s="1"/>
  <c r="DH11" i="7"/>
  <c r="DE7" i="7"/>
  <c r="B6" i="13" s="1"/>
  <c r="DE68" i="7"/>
  <c r="H116" i="12"/>
  <c r="F303" i="12"/>
  <c r="BZ263" i="7"/>
  <c r="CN243" i="7"/>
  <c r="BU114" i="7"/>
  <c r="AN48" i="7"/>
  <c r="AW48" i="7" s="1"/>
  <c r="CO165" i="7"/>
  <c r="BV157" i="7"/>
  <c r="BD279" i="7"/>
  <c r="BM279" i="7" s="1"/>
  <c r="AJ76" i="7"/>
  <c r="AO187" i="7"/>
  <c r="AX187" i="7" s="1"/>
  <c r="CR141" i="7"/>
  <c r="CP165" i="7"/>
  <c r="DD36" i="7"/>
  <c r="DM36" i="7" s="1"/>
  <c r="DE160" i="7"/>
  <c r="AJ187" i="7"/>
  <c r="C106" i="12"/>
  <c r="DQ3" i="7"/>
  <c r="DJ68" i="7"/>
  <c r="CP178" i="7"/>
  <c r="BB73" i="7"/>
  <c r="DD51" i="7"/>
  <c r="DM51" i="7" s="1"/>
  <c r="DG53" i="7"/>
  <c r="G266" i="12"/>
  <c r="B173" i="12"/>
  <c r="DD169" i="7"/>
  <c r="DM169" i="7" s="1"/>
  <c r="AQ91" i="7"/>
  <c r="AZ91" i="7" s="1"/>
  <c r="DG237" i="7"/>
  <c r="AJ299" i="7"/>
  <c r="CL141" i="7"/>
  <c r="BF279" i="7"/>
  <c r="DH160" i="7"/>
  <c r="BG51" i="7"/>
  <c r="BZ185" i="7"/>
  <c r="CL308" i="7"/>
  <c r="CL17" i="7"/>
  <c r="DG272" i="7"/>
  <c r="AK88" i="7"/>
  <c r="AT88" i="7" s="1"/>
  <c r="AL227" i="7"/>
  <c r="AU227" i="7" s="1"/>
  <c r="E138" i="12"/>
  <c r="DI139" i="7"/>
  <c r="DR139" i="7" s="1"/>
  <c r="DD285" i="7"/>
  <c r="DM285" i="7" s="1"/>
  <c r="DD209" i="7"/>
  <c r="DM209" i="7" s="1"/>
  <c r="CM20" i="7"/>
  <c r="DG112" i="7"/>
  <c r="DJ94" i="7"/>
  <c r="CA286" i="7"/>
  <c r="DK94" i="7"/>
  <c r="BW178" i="7"/>
  <c r="DD140" i="7"/>
  <c r="DM140" i="7" s="1"/>
  <c r="DD153" i="7"/>
  <c r="DM153" i="7" s="1"/>
  <c r="BI88" i="7"/>
  <c r="AN165" i="7"/>
  <c r="AW165" i="7" s="1"/>
  <c r="CO120" i="7"/>
  <c r="BX97" i="7"/>
  <c r="BI231" i="7"/>
  <c r="BC102" i="7"/>
  <c r="BL102" i="7" s="1"/>
  <c r="BY201" i="7"/>
  <c r="DD235" i="7"/>
  <c r="DM235" i="7" s="1"/>
  <c r="DD292" i="7"/>
  <c r="DM292" i="7" s="1"/>
  <c r="CM12" i="7"/>
  <c r="CL12" i="7"/>
  <c r="E204" i="12"/>
  <c r="DD294" i="7"/>
  <c r="DM294" i="7" s="1"/>
  <c r="B115" i="12"/>
  <c r="G103" i="12"/>
  <c r="DD263" i="7"/>
  <c r="DM263" i="7" s="1"/>
  <c r="BE103" i="7"/>
  <c r="AK215" i="7"/>
  <c r="AT215" i="7" s="1"/>
  <c r="DF255" i="7"/>
  <c r="BV290" i="7"/>
  <c r="AJ147" i="7"/>
  <c r="B120" i="12"/>
  <c r="AN91" i="7"/>
  <c r="AW91" i="7" s="1"/>
  <c r="BG42" i="7"/>
  <c r="BX142" i="7"/>
  <c r="BG138" i="7"/>
  <c r="CA261" i="7"/>
  <c r="BX271" i="7"/>
  <c r="CR137" i="7"/>
  <c r="CO240" i="7"/>
  <c r="AM191" i="7"/>
  <c r="AV191" i="7" s="1"/>
  <c r="C278" i="12"/>
  <c r="DJ7" i="7"/>
  <c r="CR38" i="7"/>
  <c r="AJ10" i="7"/>
  <c r="AK10" i="7"/>
  <c r="AT10" i="7" s="1"/>
  <c r="DD114" i="7"/>
  <c r="DM114" i="7" s="1"/>
  <c r="I217" i="12"/>
  <c r="CA238" i="7"/>
  <c r="B52" i="12"/>
  <c r="DD121" i="7"/>
  <c r="DM121" i="7" s="1"/>
  <c r="BB237" i="7"/>
  <c r="BB77" i="7"/>
  <c r="DD63" i="7"/>
  <c r="DM63" i="7" s="1"/>
  <c r="BU142" i="7"/>
  <c r="BY286" i="7"/>
  <c r="BT286" i="7"/>
  <c r="BV6" i="7"/>
  <c r="AO76" i="7"/>
  <c r="AX76" i="7" s="1"/>
  <c r="BB130" i="7"/>
  <c r="DF296" i="7"/>
  <c r="DG122" i="7"/>
  <c r="CO12" i="7"/>
  <c r="BV265" i="7"/>
  <c r="CE265" i="7" s="1"/>
  <c r="DD177" i="7"/>
  <c r="DM177" i="7" s="1"/>
  <c r="AN271" i="7"/>
  <c r="AW271" i="7" s="1"/>
  <c r="DH153" i="7"/>
  <c r="CA142" i="7"/>
  <c r="DF122" i="7"/>
  <c r="BG36" i="7"/>
  <c r="AQ271" i="7"/>
  <c r="AZ271" i="7" s="1"/>
  <c r="AO88" i="7"/>
  <c r="AX88" i="7" s="1"/>
  <c r="DI160" i="7"/>
  <c r="DD245" i="7"/>
  <c r="DM245" i="7" s="1"/>
  <c r="AQ122" i="7"/>
  <c r="AZ122" i="7" s="1"/>
  <c r="DJ11" i="7"/>
  <c r="AM122" i="7"/>
  <c r="AV122" i="7" s="1"/>
  <c r="DD41" i="7"/>
  <c r="DM41" i="7" s="1"/>
  <c r="BB129" i="7"/>
  <c r="CR178" i="7"/>
  <c r="DA178" i="7" s="1"/>
  <c r="BC73" i="7"/>
  <c r="BL73" i="7" s="1"/>
  <c r="AQ296" i="7"/>
  <c r="AZ296" i="7" s="1"/>
  <c r="BU309" i="7"/>
  <c r="DG102" i="7"/>
  <c r="DD18" i="7"/>
  <c r="DM18" i="7" s="1"/>
  <c r="DD218" i="7"/>
  <c r="DM218" i="7" s="1"/>
  <c r="CO230" i="7"/>
  <c r="BV142" i="7"/>
  <c r="CP229" i="7"/>
  <c r="DK122" i="7"/>
  <c r="DK304" i="7"/>
  <c r="DG304" i="7"/>
  <c r="B5" i="9"/>
  <c r="BD207" i="7"/>
  <c r="DH56" i="7"/>
  <c r="AL290" i="7"/>
  <c r="AU290" i="7" s="1"/>
  <c r="BX261" i="7"/>
  <c r="AM290" i="7"/>
  <c r="AV290" i="7" s="1"/>
  <c r="B302" i="12"/>
  <c r="AJ91" i="7"/>
  <c r="CM208" i="7"/>
  <c r="AP257" i="7"/>
  <c r="AY257" i="7" s="1"/>
  <c r="BV261" i="7"/>
  <c r="BE230" i="7"/>
  <c r="CA271" i="7"/>
  <c r="CN120" i="7"/>
  <c r="BD127" i="7"/>
  <c r="DK268" i="7"/>
  <c r="BU99" i="7"/>
  <c r="AN174" i="7"/>
  <c r="AW174" i="7" s="1"/>
  <c r="B117" i="12"/>
  <c r="BC203" i="7"/>
  <c r="BL203" i="7" s="1"/>
  <c r="AN150" i="7"/>
  <c r="AW150" i="7" s="1"/>
  <c r="CQ226" i="7"/>
  <c r="BF203" i="7"/>
  <c r="DK112" i="7"/>
  <c r="BW207" i="7"/>
  <c r="BH188" i="7"/>
  <c r="BI51" i="7"/>
  <c r="DF214" i="7"/>
  <c r="DF120" i="7"/>
  <c r="BX212" i="7"/>
  <c r="CQ99" i="7"/>
  <c r="BZ173" i="7"/>
  <c r="DK128" i="7"/>
  <c r="DD224" i="7"/>
  <c r="DM224" i="7" s="1"/>
  <c r="BX173" i="7"/>
  <c r="CN67" i="7"/>
  <c r="D66" i="12" s="1"/>
  <c r="BI193" i="7"/>
  <c r="DG11" i="7"/>
  <c r="AK6" i="7"/>
  <c r="AT6" i="7" s="1"/>
  <c r="CD274" i="7"/>
  <c r="C273" i="11"/>
  <c r="BP282" i="7"/>
  <c r="G281" i="10"/>
  <c r="BN181" i="7"/>
  <c r="E180" i="10"/>
  <c r="BP40" i="7"/>
  <c r="G39" i="10"/>
  <c r="CU126" i="7"/>
  <c r="B125" i="12"/>
  <c r="CH228" i="7"/>
  <c r="G227" i="11"/>
  <c r="CH195" i="7"/>
  <c r="G194" i="11"/>
  <c r="DT126" i="7"/>
  <c r="H125" i="13"/>
  <c r="CU166" i="7"/>
  <c r="B165" i="12"/>
  <c r="CH164" i="7"/>
  <c r="G163" i="11"/>
  <c r="CE280" i="7"/>
  <c r="D279" i="11"/>
  <c r="BM31" i="7"/>
  <c r="D30" i="10"/>
  <c r="BQ88" i="7"/>
  <c r="H87" i="10"/>
  <c r="CJ33" i="7"/>
  <c r="I32" i="11"/>
  <c r="CF218" i="7"/>
  <c r="E217" i="11"/>
  <c r="F254" i="13"/>
  <c r="DT267" i="7"/>
  <c r="H266" i="13"/>
  <c r="CF108" i="7"/>
  <c r="E107" i="11"/>
  <c r="BO122" i="7"/>
  <c r="F121" i="10"/>
  <c r="DB275" i="7"/>
  <c r="I274" i="12"/>
  <c r="AM259" i="7"/>
  <c r="AV259" i="7" s="1"/>
  <c r="AL259" i="7"/>
  <c r="AU259" i="7" s="1"/>
  <c r="AJ259" i="7"/>
  <c r="CN203" i="7"/>
  <c r="CO203" i="7"/>
  <c r="CL203" i="7"/>
  <c r="CM203" i="7"/>
  <c r="CS203" i="7"/>
  <c r="CP203" i="7"/>
  <c r="CQ203" i="7"/>
  <c r="BX209" i="7"/>
  <c r="BZ209" i="7"/>
  <c r="BU209" i="7"/>
  <c r="BY209" i="7"/>
  <c r="DA190" i="7"/>
  <c r="H189" i="12"/>
  <c r="DA262" i="7"/>
  <c r="H261" i="12"/>
  <c r="CR276" i="7"/>
  <c r="H275" i="12" s="1"/>
  <c r="CL276" i="7"/>
  <c r="CM276" i="7"/>
  <c r="C275" i="12" s="1"/>
  <c r="CO276" i="7"/>
  <c r="E275" i="12" s="1"/>
  <c r="CH233" i="7"/>
  <c r="G232" i="11"/>
  <c r="DQ235" i="7"/>
  <c r="E234" i="13"/>
  <c r="AL275" i="7"/>
  <c r="AU275" i="7" s="1"/>
  <c r="AO275" i="7"/>
  <c r="AX275" i="7" s="1"/>
  <c r="AN275" i="7"/>
  <c r="AW275" i="7" s="1"/>
  <c r="AK275" i="7"/>
  <c r="AT275" i="7" s="1"/>
  <c r="AM275" i="7"/>
  <c r="AV275" i="7" s="1"/>
  <c r="AP275" i="7"/>
  <c r="AY275" i="7" s="1"/>
  <c r="AQ275" i="7"/>
  <c r="AZ275" i="7" s="1"/>
  <c r="AJ275" i="7"/>
  <c r="DQ247" i="7"/>
  <c r="E246" i="13"/>
  <c r="BO133" i="7"/>
  <c r="F132" i="10"/>
  <c r="CH204" i="7"/>
  <c r="G203" i="11"/>
  <c r="CH111" i="7"/>
  <c r="G110" i="11"/>
  <c r="CH68" i="7"/>
  <c r="G67" i="11"/>
  <c r="BQ295" i="7"/>
  <c r="H294" i="10"/>
  <c r="DS236" i="7"/>
  <c r="G235" i="13"/>
  <c r="DS168" i="7"/>
  <c r="G167" i="13"/>
  <c r="DS68" i="7"/>
  <c r="G67" i="13"/>
  <c r="BR299" i="7"/>
  <c r="I298" i="10"/>
  <c r="BR266" i="7"/>
  <c r="I265" i="10"/>
  <c r="DB220" i="7"/>
  <c r="I219" i="12"/>
  <c r="DT158" i="7"/>
  <c r="H157" i="13"/>
  <c r="DT87" i="7"/>
  <c r="H86" i="13"/>
  <c r="CD14" i="7"/>
  <c r="C13" i="11"/>
  <c r="BM249" i="7"/>
  <c r="D248" i="10"/>
  <c r="CE206" i="7"/>
  <c r="D205" i="11"/>
  <c r="BM108" i="7"/>
  <c r="D107" i="10"/>
  <c r="CE55" i="7"/>
  <c r="D54" i="11"/>
  <c r="DP287" i="7"/>
  <c r="D286" i="13"/>
  <c r="BN234" i="7"/>
  <c r="E233" i="10"/>
  <c r="DP181" i="7"/>
  <c r="D180" i="13"/>
  <c r="CX153" i="7"/>
  <c r="E152" i="12"/>
  <c r="DP100" i="7"/>
  <c r="D99" i="13"/>
  <c r="DG270" i="7"/>
  <c r="DI270" i="7"/>
  <c r="AS238" i="7"/>
  <c r="B237" i="9"/>
  <c r="CC188" i="7"/>
  <c r="B187" i="11"/>
  <c r="AS129" i="7"/>
  <c r="B128" i="9"/>
  <c r="CD285" i="7"/>
  <c r="C284" i="11"/>
  <c r="CD263" i="7"/>
  <c r="C262" i="11"/>
  <c r="CD133" i="7"/>
  <c r="C132" i="11"/>
  <c r="DN9" i="7"/>
  <c r="B8" i="13"/>
  <c r="BQ17" i="7"/>
  <c r="H16" i="10"/>
  <c r="DQ189" i="7"/>
  <c r="E188" i="13"/>
  <c r="BO146" i="7"/>
  <c r="F145" i="10"/>
  <c r="DQ106" i="7"/>
  <c r="E105" i="13"/>
  <c r="BO35" i="7"/>
  <c r="F34" i="10"/>
  <c r="BP258" i="7"/>
  <c r="G257" i="10"/>
  <c r="BP217" i="7"/>
  <c r="G216" i="10"/>
  <c r="BP164" i="7"/>
  <c r="G163" i="10"/>
  <c r="CH53" i="7"/>
  <c r="G52" i="11"/>
  <c r="BQ211" i="7"/>
  <c r="H210" i="10"/>
  <c r="CI81" i="7"/>
  <c r="H80" i="11"/>
  <c r="DA29" i="7"/>
  <c r="H28" i="12"/>
  <c r="BR292" i="7"/>
  <c r="I291" i="10"/>
  <c r="CJ151" i="7"/>
  <c r="I150" i="11"/>
  <c r="BR92" i="7"/>
  <c r="I91" i="10"/>
  <c r="I54" i="12"/>
  <c r="CG13" i="7"/>
  <c r="F12" i="11"/>
  <c r="BM280" i="7"/>
  <c r="D279" i="10"/>
  <c r="CE190" i="7"/>
  <c r="D189" i="11"/>
  <c r="BM141" i="7"/>
  <c r="D140" i="10"/>
  <c r="DO102" i="7"/>
  <c r="C101" i="13"/>
  <c r="CE31" i="7"/>
  <c r="D30" i="11"/>
  <c r="AM142" i="7"/>
  <c r="AV142" i="7" s="1"/>
  <c r="BN21" i="7"/>
  <c r="E20" i="10"/>
  <c r="CO282" i="7"/>
  <c r="CP282" i="7"/>
  <c r="BK241" i="7"/>
  <c r="B240" i="10"/>
  <c r="DS204" i="7"/>
  <c r="G203" i="13"/>
  <c r="CU73" i="7"/>
  <c r="B72" i="12"/>
  <c r="DQ194" i="7"/>
  <c r="E193" i="13"/>
  <c r="DQ140" i="7"/>
  <c r="E139" i="13"/>
  <c r="BF75" i="7"/>
  <c r="BP246" i="7"/>
  <c r="G245" i="10"/>
  <c r="DA191" i="7"/>
  <c r="H190" i="12"/>
  <c r="DT296" i="7"/>
  <c r="H295" i="13"/>
  <c r="DT218" i="7"/>
  <c r="H217" i="13"/>
  <c r="CJ82" i="7"/>
  <c r="I81" i="11"/>
  <c r="DO282" i="7"/>
  <c r="C281" i="13"/>
  <c r="BM125" i="7"/>
  <c r="D124" i="10"/>
  <c r="BN238" i="7"/>
  <c r="E237" i="10"/>
  <c r="E102" i="12"/>
  <c r="CC139" i="7"/>
  <c r="B138" i="11"/>
  <c r="AS197" i="7"/>
  <c r="B196" i="9"/>
  <c r="CC51" i="7"/>
  <c r="B50" i="11"/>
  <c r="CV292" i="7"/>
  <c r="C291" i="12"/>
  <c r="DS85" i="7"/>
  <c r="G84" i="13"/>
  <c r="CI9" i="7"/>
  <c r="H8" i="11"/>
  <c r="BR121" i="7"/>
  <c r="I120" i="10"/>
  <c r="DT86" i="7"/>
  <c r="H85" i="13"/>
  <c r="DG197" i="7"/>
  <c r="DE67" i="7"/>
  <c r="DD67" i="7"/>
  <c r="DM67" i="7" s="1"/>
  <c r="DK67" i="7"/>
  <c r="DQ287" i="7"/>
  <c r="E286" i="13"/>
  <c r="CF167" i="7"/>
  <c r="E166" i="11"/>
  <c r="DR39" i="7"/>
  <c r="F38" i="13"/>
  <c r="DF118" i="7"/>
  <c r="DD118" i="7"/>
  <c r="DM118" i="7" s="1"/>
  <c r="BP42" i="7"/>
  <c r="G41" i="10"/>
  <c r="CC143" i="7"/>
  <c r="B142" i="11"/>
  <c r="DR89" i="7"/>
  <c r="F88" i="13"/>
  <c r="DS287" i="7"/>
  <c r="G286" i="13"/>
  <c r="AS291" i="7"/>
  <c r="B290" i="9"/>
  <c r="BX91" i="7"/>
  <c r="BZ91" i="7"/>
  <c r="CA91" i="7"/>
  <c r="BT91" i="7"/>
  <c r="BV91" i="7"/>
  <c r="BK39" i="7"/>
  <c r="B38" i="10"/>
  <c r="BP104" i="7"/>
  <c r="G103" i="10"/>
  <c r="DQ141" i="7"/>
  <c r="E140" i="13"/>
  <c r="BP204" i="7"/>
  <c r="G203" i="10"/>
  <c r="CJ220" i="7"/>
  <c r="I219" i="11"/>
  <c r="BM206" i="7"/>
  <c r="D205" i="10"/>
  <c r="CF153" i="7"/>
  <c r="E152" i="11"/>
  <c r="CE175" i="7"/>
  <c r="D174" i="11"/>
  <c r="CC38" i="7"/>
  <c r="B37" i="11"/>
  <c r="BQ81" i="7"/>
  <c r="H80" i="10"/>
  <c r="BR151" i="7"/>
  <c r="I150" i="10"/>
  <c r="BM190" i="7"/>
  <c r="D189" i="10"/>
  <c r="CV117" i="7"/>
  <c r="C116" i="12"/>
  <c r="DP283" i="7"/>
  <c r="D282" i="13"/>
  <c r="DS294" i="7"/>
  <c r="G293" i="13"/>
  <c r="BR6" i="7"/>
  <c r="I5" i="10"/>
  <c r="DQ182" i="7"/>
  <c r="E181" i="13"/>
  <c r="CH282" i="7"/>
  <c r="G281" i="11"/>
  <c r="CZ204" i="7"/>
  <c r="G203" i="12"/>
  <c r="BP145" i="7"/>
  <c r="G144" i="10"/>
  <c r="BP111" i="7"/>
  <c r="G110" i="10"/>
  <c r="DA168" i="7"/>
  <c r="H167" i="12"/>
  <c r="DA96" i="7"/>
  <c r="H95" i="12"/>
  <c r="CJ299" i="7"/>
  <c r="I298" i="11"/>
  <c r="DT266" i="7"/>
  <c r="H265" i="13"/>
  <c r="DT220" i="7"/>
  <c r="H219" i="13"/>
  <c r="CJ158" i="7"/>
  <c r="I157" i="11"/>
  <c r="BR46" i="7"/>
  <c r="I45" i="10"/>
  <c r="CE249" i="7"/>
  <c r="D248" i="11"/>
  <c r="CW206" i="7"/>
  <c r="D205" i="12"/>
  <c r="CW155" i="7"/>
  <c r="D154" i="12"/>
  <c r="CE108" i="7"/>
  <c r="D107" i="11"/>
  <c r="CW55" i="7"/>
  <c r="D54" i="12"/>
  <c r="CF279" i="7"/>
  <c r="E278" i="11"/>
  <c r="CF234" i="7"/>
  <c r="E233" i="11"/>
  <c r="CF169" i="7"/>
  <c r="E168" i="11"/>
  <c r="DP153" i="7"/>
  <c r="D152" i="13"/>
  <c r="BN56" i="7"/>
  <c r="E55" i="10"/>
  <c r="BO296" i="7"/>
  <c r="F295" i="10"/>
  <c r="BN186" i="7"/>
  <c r="E185" i="10"/>
  <c r="CC270" i="7"/>
  <c r="B269" i="11"/>
  <c r="CC221" i="7"/>
  <c r="B220" i="11"/>
  <c r="BK188" i="7"/>
  <c r="B187" i="10"/>
  <c r="DN129" i="7"/>
  <c r="B128" i="13"/>
  <c r="DQ100" i="7"/>
  <c r="E99" i="13"/>
  <c r="DN50" i="7"/>
  <c r="B49" i="13"/>
  <c r="CD165" i="7"/>
  <c r="C164" i="11"/>
  <c r="DN133" i="7"/>
  <c r="B132" i="13"/>
  <c r="CD46" i="7"/>
  <c r="C45" i="11"/>
  <c r="CE111" i="7"/>
  <c r="D110" i="11"/>
  <c r="DS17" i="7"/>
  <c r="G16" i="13"/>
  <c r="BO252" i="7"/>
  <c r="F251" i="10"/>
  <c r="DQ187" i="7"/>
  <c r="E186" i="13"/>
  <c r="BX146" i="7"/>
  <c r="F34" i="12"/>
  <c r="DR258" i="7"/>
  <c r="F257" i="13"/>
  <c r="DR217" i="7"/>
  <c r="F216" i="13"/>
  <c r="CZ154" i="7"/>
  <c r="G153" i="12"/>
  <c r="BP100" i="7"/>
  <c r="G99" i="10"/>
  <c r="BQ239" i="7"/>
  <c r="H238" i="10"/>
  <c r="BQ112" i="7"/>
  <c r="H111" i="10"/>
  <c r="DS29" i="7"/>
  <c r="G28" i="13"/>
  <c r="CJ224" i="7"/>
  <c r="I223" i="11"/>
  <c r="DT55" i="7"/>
  <c r="H54" i="13"/>
  <c r="CW190" i="7"/>
  <c r="D189" i="12"/>
  <c r="CW141" i="7"/>
  <c r="D140" i="12"/>
  <c r="DO82" i="7"/>
  <c r="C81" i="13"/>
  <c r="BN254" i="7"/>
  <c r="E253" i="10"/>
  <c r="CF224" i="7"/>
  <c r="E223" i="11"/>
  <c r="CF142" i="7"/>
  <c r="E141" i="11"/>
  <c r="BN72" i="7"/>
  <c r="E71" i="10"/>
  <c r="CF21" i="7"/>
  <c r="E20" i="11"/>
  <c r="BQ261" i="7"/>
  <c r="H260" i="10"/>
  <c r="BP142" i="7"/>
  <c r="G141" i="10"/>
  <c r="DQ8" i="7"/>
  <c r="E7" i="13"/>
  <c r="CD226" i="7"/>
  <c r="C225" i="11"/>
  <c r="DE241" i="7"/>
  <c r="DI241" i="7"/>
  <c r="AS204" i="7"/>
  <c r="B203" i="9"/>
  <c r="CC114" i="7"/>
  <c r="B113" i="11"/>
  <c r="CC97" i="7"/>
  <c r="B96" i="11"/>
  <c r="AS29" i="7"/>
  <c r="B28" i="9"/>
  <c r="DN245" i="7"/>
  <c r="B244" i="13"/>
  <c r="CD158" i="7"/>
  <c r="C157" i="11"/>
  <c r="DN117" i="7"/>
  <c r="B116" i="13"/>
  <c r="DP32" i="7"/>
  <c r="D31" i="13"/>
  <c r="DI166" i="7"/>
  <c r="DR127" i="7"/>
  <c r="F126" i="13"/>
  <c r="CH61" i="7"/>
  <c r="G60" i="11"/>
  <c r="CI249" i="7"/>
  <c r="H248" i="11"/>
  <c r="CI174" i="7"/>
  <c r="H173" i="11"/>
  <c r="DS88" i="7"/>
  <c r="G87" i="13"/>
  <c r="BQ72" i="7"/>
  <c r="H71" i="10"/>
  <c r="CJ282" i="7"/>
  <c r="I281" i="11"/>
  <c r="DK197" i="7"/>
  <c r="BR143" i="7"/>
  <c r="I142" i="10"/>
  <c r="DT33" i="7"/>
  <c r="H32" i="13"/>
  <c r="BM210" i="7"/>
  <c r="D209" i="10"/>
  <c r="CE168" i="7"/>
  <c r="D167" i="11"/>
  <c r="CE125" i="7"/>
  <c r="D124" i="11"/>
  <c r="BN198" i="7"/>
  <c r="E197" i="10"/>
  <c r="CC98" i="7"/>
  <c r="B97" i="11"/>
  <c r="CV262" i="7"/>
  <c r="C261" i="12"/>
  <c r="CJ27" i="7"/>
  <c r="I26" i="11"/>
  <c r="BO95" i="7"/>
  <c r="F94" i="10"/>
  <c r="DT167" i="7"/>
  <c r="H166" i="13"/>
  <c r="BM140" i="7"/>
  <c r="D139" i="10"/>
  <c r="BO16" i="7"/>
  <c r="F15" i="10"/>
  <c r="BP126" i="7"/>
  <c r="G125" i="10"/>
  <c r="DN171" i="7"/>
  <c r="B170" i="13"/>
  <c r="DG228" i="7"/>
  <c r="DJ228" i="7"/>
  <c r="DK228" i="7"/>
  <c r="DD228" i="7"/>
  <c r="DM228" i="7" s="1"/>
  <c r="AS42" i="7"/>
  <c r="B41" i="9"/>
  <c r="BM128" i="7"/>
  <c r="D127" i="10"/>
  <c r="CH207" i="7"/>
  <c r="G206" i="11"/>
  <c r="DP294" i="7"/>
  <c r="D293" i="13"/>
  <c r="BE240" i="7"/>
  <c r="BD240" i="7"/>
  <c r="BF240" i="7"/>
  <c r="BH240" i="7"/>
  <c r="BC240" i="7"/>
  <c r="BL240" i="7" s="1"/>
  <c r="T240" i="7"/>
  <c r="F240" i="7" s="1"/>
  <c r="BG240" i="7"/>
  <c r="BB240" i="7"/>
  <c r="BC141" i="7"/>
  <c r="BL141" i="7" s="1"/>
  <c r="BB141" i="7"/>
  <c r="BG141" i="7"/>
  <c r="T141" i="7"/>
  <c r="F141" i="7" s="1"/>
  <c r="BE141" i="7"/>
  <c r="BI141" i="7"/>
  <c r="BH141" i="7"/>
  <c r="BN231" i="7"/>
  <c r="E230" i="10"/>
  <c r="AS122" i="7"/>
  <c r="B121" i="9"/>
  <c r="CI295" i="7"/>
  <c r="H294" i="11"/>
  <c r="BO59" i="7"/>
  <c r="F58" i="10"/>
  <c r="BK238" i="7"/>
  <c r="B237" i="10"/>
  <c r="CC68" i="7"/>
  <c r="B67" i="11"/>
  <c r="DN165" i="7"/>
  <c r="B164" i="13"/>
  <c r="BO189" i="7"/>
  <c r="F188" i="10"/>
  <c r="DR124" i="7"/>
  <c r="F123" i="13"/>
  <c r="BD282" i="7"/>
  <c r="BE282" i="7"/>
  <c r="BQ293" i="7"/>
  <c r="H292" i="10"/>
  <c r="DS58" i="7"/>
  <c r="G57" i="13"/>
  <c r="CW226" i="7"/>
  <c r="D225" i="12"/>
  <c r="BO239" i="7"/>
  <c r="F238" i="10"/>
  <c r="CG182" i="7"/>
  <c r="F181" i="11"/>
  <c r="DQ133" i="7"/>
  <c r="E132" i="13"/>
  <c r="BO46" i="7"/>
  <c r="F45" i="10"/>
  <c r="CZ282" i="7"/>
  <c r="G281" i="12"/>
  <c r="CH171" i="7"/>
  <c r="G170" i="11"/>
  <c r="CH145" i="7"/>
  <c r="G144" i="11"/>
  <c r="BP29" i="7"/>
  <c r="G28" i="10"/>
  <c r="CI296" i="7"/>
  <c r="H295" i="11"/>
  <c r="BQ210" i="7"/>
  <c r="H209" i="10"/>
  <c r="CI168" i="7"/>
  <c r="H167" i="11"/>
  <c r="CI68" i="7"/>
  <c r="H67" i="11"/>
  <c r="DB299" i="7"/>
  <c r="I298" i="12"/>
  <c r="CJ266" i="7"/>
  <c r="I265" i="11"/>
  <c r="CJ46" i="7"/>
  <c r="I45" i="11"/>
  <c r="BM300" i="7"/>
  <c r="D299" i="10"/>
  <c r="CW249" i="7"/>
  <c r="D248" i="12"/>
  <c r="DO206" i="7"/>
  <c r="C205" i="13"/>
  <c r="CE155" i="7"/>
  <c r="D154" i="11"/>
  <c r="DO55" i="7"/>
  <c r="C54" i="13"/>
  <c r="BN279" i="7"/>
  <c r="E278" i="10"/>
  <c r="CX234" i="7"/>
  <c r="E233" i="12"/>
  <c r="BN169" i="7"/>
  <c r="E168" i="10"/>
  <c r="CF56" i="7"/>
  <c r="E55" i="11"/>
  <c r="DB296" i="7"/>
  <c r="I295" i="12"/>
  <c r="BK270" i="7"/>
  <c r="B269" i="10"/>
  <c r="DD221" i="7"/>
  <c r="DM221" i="7" s="1"/>
  <c r="AS100" i="7"/>
  <c r="B99" i="9"/>
  <c r="AS50" i="7"/>
  <c r="B49" i="9"/>
  <c r="CD216" i="7"/>
  <c r="C215" i="11"/>
  <c r="CV46" i="7"/>
  <c r="C45" i="12"/>
  <c r="BM111" i="7"/>
  <c r="D110" i="10"/>
  <c r="CG252" i="7"/>
  <c r="F251" i="11"/>
  <c r="DQ88" i="7"/>
  <c r="E87" i="13"/>
  <c r="DQ35" i="7"/>
  <c r="E34" i="13"/>
  <c r="CH261" i="7"/>
  <c r="G260" i="11"/>
  <c r="CH217" i="7"/>
  <c r="G216" i="11"/>
  <c r="CH154" i="7"/>
  <c r="G153" i="11"/>
  <c r="CH100" i="7"/>
  <c r="G99" i="11"/>
  <c r="DR53" i="7"/>
  <c r="F52" i="13"/>
  <c r="DA211" i="7"/>
  <c r="H210" i="12"/>
  <c r="DS112" i="7"/>
  <c r="G111" i="13"/>
  <c r="DS81" i="7"/>
  <c r="G80" i="13"/>
  <c r="CJ257" i="7"/>
  <c r="I256" i="11"/>
  <c r="DT224" i="7"/>
  <c r="H223" i="13"/>
  <c r="DT151" i="7"/>
  <c r="H150" i="13"/>
  <c r="DT92" i="7"/>
  <c r="H91" i="13"/>
  <c r="BM254" i="7"/>
  <c r="D253" i="10"/>
  <c r="DO190" i="7"/>
  <c r="C189" i="13"/>
  <c r="DO141" i="7"/>
  <c r="C140" i="13"/>
  <c r="DO31" i="7"/>
  <c r="C30" i="13"/>
  <c r="CF254" i="7"/>
  <c r="E253" i="11"/>
  <c r="DP224" i="7"/>
  <c r="D223" i="13"/>
  <c r="DP142" i="7"/>
  <c r="D141" i="13"/>
  <c r="CF72" i="7"/>
  <c r="E71" i="11"/>
  <c r="CX21" i="7"/>
  <c r="E20" i="12"/>
  <c r="AS180" i="7"/>
  <c r="B179" i="9"/>
  <c r="AS8" i="7"/>
  <c r="B7" i="9"/>
  <c r="CI88" i="7"/>
  <c r="H87" i="11"/>
  <c r="DH311" i="7"/>
  <c r="DF311" i="7"/>
  <c r="AS241" i="7"/>
  <c r="B240" i="9"/>
  <c r="BK204" i="7"/>
  <c r="B203" i="10"/>
  <c r="BO246" i="7"/>
  <c r="F245" i="10"/>
  <c r="BO171" i="7"/>
  <c r="F170" i="10"/>
  <c r="DQ75" i="7"/>
  <c r="E74" i="13"/>
  <c r="CH166" i="7"/>
  <c r="G165" i="11"/>
  <c r="CZ61" i="7"/>
  <c r="G60" i="12"/>
  <c r="DA249" i="7"/>
  <c r="H248" i="12"/>
  <c r="BQ174" i="7"/>
  <c r="H173" i="10"/>
  <c r="CI106" i="7"/>
  <c r="H105" i="11"/>
  <c r="CI72" i="7"/>
  <c r="H71" i="11"/>
  <c r="CJ197" i="7"/>
  <c r="I196" i="11"/>
  <c r="BM265" i="7"/>
  <c r="D264" i="10"/>
  <c r="CE210" i="7"/>
  <c r="D209" i="11"/>
  <c r="D124" i="12"/>
  <c r="BD43" i="7"/>
  <c r="CF238" i="7"/>
  <c r="E237" i="11"/>
  <c r="BK207" i="7"/>
  <c r="B206" i="10"/>
  <c r="DS157" i="7"/>
  <c r="G156" i="13"/>
  <c r="CL98" i="7"/>
  <c r="CD292" i="7"/>
  <c r="C291" i="11"/>
  <c r="DQ299" i="7"/>
  <c r="E298" i="13"/>
  <c r="CG260" i="7"/>
  <c r="F259" i="11"/>
  <c r="CG95" i="7"/>
  <c r="F94" i="11"/>
  <c r="CH21" i="7"/>
  <c r="G20" i="11"/>
  <c r="CX225" i="7"/>
  <c r="E224" i="12"/>
  <c r="BK274" i="7"/>
  <c r="B273" i="10"/>
  <c r="DH111" i="7"/>
  <c r="DD111" i="7"/>
  <c r="DM111" i="7" s="1"/>
  <c r="DQ220" i="7"/>
  <c r="E219" i="13"/>
  <c r="BP77" i="7"/>
  <c r="G76" i="10"/>
  <c r="H149" i="12"/>
  <c r="G230" i="12"/>
  <c r="CN91" i="7"/>
  <c r="CM91" i="7"/>
  <c r="CP91" i="7"/>
  <c r="CS91" i="7"/>
  <c r="CL91" i="7"/>
  <c r="DS272" i="7"/>
  <c r="G271" i="13"/>
  <c r="CG291" i="7"/>
  <c r="F290" i="11"/>
  <c r="DR304" i="7"/>
  <c r="F303" i="13"/>
  <c r="BP177" i="7"/>
  <c r="G176" i="10"/>
  <c r="BO66" i="7"/>
  <c r="F65" i="10"/>
  <c r="CH210" i="7"/>
  <c r="G209" i="11"/>
  <c r="CF154" i="7"/>
  <c r="E153" i="11"/>
  <c r="BK79" i="7"/>
  <c r="B78" i="10"/>
  <c r="CE282" i="7"/>
  <c r="D281" i="11"/>
  <c r="CG239" i="7"/>
  <c r="F238" i="11"/>
  <c r="BO192" i="7"/>
  <c r="F191" i="10"/>
  <c r="CG133" i="7"/>
  <c r="F132" i="11"/>
  <c r="CG46" i="7"/>
  <c r="F45" i="11"/>
  <c r="DR282" i="7"/>
  <c r="F281" i="13"/>
  <c r="BP171" i="7"/>
  <c r="G170" i="10"/>
  <c r="DR111" i="7"/>
  <c r="F110" i="13"/>
  <c r="CH29" i="7"/>
  <c r="G28" i="11"/>
  <c r="DS296" i="7"/>
  <c r="G295" i="13"/>
  <c r="CI210" i="7"/>
  <c r="H209" i="11"/>
  <c r="CI96" i="7"/>
  <c r="H95" i="11"/>
  <c r="DT299" i="7"/>
  <c r="H298" i="13"/>
  <c r="DT170" i="7"/>
  <c r="H169" i="13"/>
  <c r="DT84" i="7"/>
  <c r="H83" i="13"/>
  <c r="DB46" i="7"/>
  <c r="I45" i="12"/>
  <c r="CE300" i="7"/>
  <c r="D299" i="11"/>
  <c r="DO249" i="7"/>
  <c r="C248" i="13"/>
  <c r="BM155" i="7"/>
  <c r="D154" i="10"/>
  <c r="DO108" i="7"/>
  <c r="C107" i="13"/>
  <c r="DP56" i="7"/>
  <c r="D55" i="13"/>
  <c r="BI283" i="7"/>
  <c r="BG283" i="7"/>
  <c r="CJ289" i="7"/>
  <c r="I288" i="11"/>
  <c r="AS270" i="7"/>
  <c r="B269" i="9"/>
  <c r="BK221" i="7"/>
  <c r="B220" i="10"/>
  <c r="AS176" i="7"/>
  <c r="B175" i="9"/>
  <c r="AS126" i="7"/>
  <c r="B125" i="9"/>
  <c r="BK100" i="7"/>
  <c r="B99" i="10"/>
  <c r="BK50" i="7"/>
  <c r="B49" i="10"/>
  <c r="CV216" i="7"/>
  <c r="C215" i="12"/>
  <c r="DN46" i="7"/>
  <c r="B45" i="13"/>
  <c r="DQ146" i="7"/>
  <c r="E145" i="13"/>
  <c r="DR261" i="7"/>
  <c r="F260" i="13"/>
  <c r="CZ217" i="7"/>
  <c r="G216" i="12"/>
  <c r="BP154" i="7"/>
  <c r="G153" i="10"/>
  <c r="CI286" i="7"/>
  <c r="H285" i="11"/>
  <c r="DS239" i="7"/>
  <c r="G238" i="13"/>
  <c r="CE5" i="7"/>
  <c r="D4" i="11"/>
  <c r="BR257" i="7"/>
  <c r="I256" i="10"/>
  <c r="BR224" i="7"/>
  <c r="I223" i="10"/>
  <c r="BR163" i="7"/>
  <c r="I162" i="10"/>
  <c r="DT15" i="7"/>
  <c r="H14" i="13"/>
  <c r="CE254" i="7"/>
  <c r="D253" i="11"/>
  <c r="BM82" i="7"/>
  <c r="D81" i="10"/>
  <c r="BN303" i="7"/>
  <c r="E302" i="10"/>
  <c r="CF193" i="7"/>
  <c r="E192" i="11"/>
  <c r="CX72" i="7"/>
  <c r="E71" i="12"/>
  <c r="DP21" i="7"/>
  <c r="D20" i="13"/>
  <c r="BK257" i="7"/>
  <c r="B256" i="10"/>
  <c r="BH119" i="7"/>
  <c r="BF119" i="7"/>
  <c r="BK8" i="7"/>
  <c r="B7" i="10"/>
  <c r="CE57" i="7"/>
  <c r="D56" i="11"/>
  <c r="CC204" i="7"/>
  <c r="B203" i="11"/>
  <c r="AS97" i="7"/>
  <c r="B96" i="9"/>
  <c r="CC29" i="7"/>
  <c r="B28" i="11"/>
  <c r="CD293" i="7"/>
  <c r="C292" i="11"/>
  <c r="DN210" i="7"/>
  <c r="B209" i="13"/>
  <c r="DN158" i="7"/>
  <c r="B157" i="13"/>
  <c r="F245" i="12"/>
  <c r="BO132" i="7"/>
  <c r="F131" i="10"/>
  <c r="CH246" i="7"/>
  <c r="G245" i="11"/>
  <c r="BG119" i="7"/>
  <c r="DR61" i="7"/>
  <c r="F60" i="13"/>
  <c r="CI288" i="7"/>
  <c r="H287" i="11"/>
  <c r="DS249" i="7"/>
  <c r="G248" i="13"/>
  <c r="DS174" i="7"/>
  <c r="G173" i="13"/>
  <c r="BQ65" i="7"/>
  <c r="H64" i="10"/>
  <c r="CS282" i="7"/>
  <c r="BR74" i="7"/>
  <c r="I73" i="10"/>
  <c r="BR16" i="7"/>
  <c r="I15" i="10"/>
  <c r="CW210" i="7"/>
  <c r="D209" i="12"/>
  <c r="DO170" i="7"/>
  <c r="C169" i="13"/>
  <c r="DO125" i="7"/>
  <c r="C124" i="13"/>
  <c r="CE43" i="7"/>
  <c r="D42" i="11"/>
  <c r="DP198" i="7"/>
  <c r="D197" i="13"/>
  <c r="CD128" i="7"/>
  <c r="C127" i="11"/>
  <c r="DG306" i="7"/>
  <c r="DD306" i="7"/>
  <c r="AS157" i="7"/>
  <c r="B156" i="9"/>
  <c r="DE78" i="7"/>
  <c r="DD78" i="7"/>
  <c r="DM78" i="7" s="1"/>
  <c r="DQ206" i="7"/>
  <c r="E205" i="13"/>
  <c r="CG110" i="7"/>
  <c r="F109" i="11"/>
  <c r="CI246" i="7"/>
  <c r="H245" i="11"/>
  <c r="BQ85" i="7"/>
  <c r="H84" i="10"/>
  <c r="CJ244" i="7"/>
  <c r="I243" i="11"/>
  <c r="DN53" i="7"/>
  <c r="B52" i="13"/>
  <c r="BP137" i="7"/>
  <c r="G136" i="10"/>
  <c r="BM123" i="7"/>
  <c r="D122" i="10"/>
  <c r="CE133" i="7"/>
  <c r="D132" i="11"/>
  <c r="BK185" i="7"/>
  <c r="B184" i="10"/>
  <c r="DO205" i="7"/>
  <c r="C204" i="13"/>
  <c r="CC191" i="7"/>
  <c r="B190" i="11"/>
  <c r="AS211" i="7"/>
  <c r="B210" i="9"/>
  <c r="DP151" i="7"/>
  <c r="D150" i="13"/>
  <c r="DD91" i="7"/>
  <c r="DM91" i="7" s="1"/>
  <c r="DE91" i="7"/>
  <c r="DH91" i="7"/>
  <c r="DK91" i="7"/>
  <c r="DI91" i="7"/>
  <c r="BR17" i="7"/>
  <c r="I16" i="10"/>
  <c r="CX190" i="7"/>
  <c r="E189" i="12"/>
  <c r="DP155" i="7"/>
  <c r="D154" i="13"/>
  <c r="DQ63" i="7"/>
  <c r="E62" i="13"/>
  <c r="BP38" i="7"/>
  <c r="G37" i="10"/>
  <c r="DR281" i="7"/>
  <c r="F280" i="13"/>
  <c r="DO109" i="7"/>
  <c r="C108" i="13"/>
  <c r="F65" i="12"/>
  <c r="AS120" i="7"/>
  <c r="B119" i="9"/>
  <c r="CH192" i="7"/>
  <c r="G191" i="11"/>
  <c r="BR113" i="7"/>
  <c r="I112" i="10"/>
  <c r="B78" i="12"/>
  <c r="DQ6" i="7"/>
  <c r="E5" i="13"/>
  <c r="DA236" i="7"/>
  <c r="H235" i="12"/>
  <c r="BR158" i="7"/>
  <c r="I157" i="10"/>
  <c r="BM55" i="7"/>
  <c r="D54" i="10"/>
  <c r="BM179" i="7"/>
  <c r="D178" i="10"/>
  <c r="CC271" i="7"/>
  <c r="B270" i="11"/>
  <c r="C262" i="12"/>
  <c r="CI17" i="7"/>
  <c r="H16" i="11"/>
  <c r="BQ277" i="7"/>
  <c r="H276" i="10"/>
  <c r="CI29" i="7"/>
  <c r="H28" i="11"/>
  <c r="CJ55" i="7"/>
  <c r="I54" i="11"/>
  <c r="CC73" i="7"/>
  <c r="B72" i="11"/>
  <c r="CH127" i="7"/>
  <c r="G126" i="11"/>
  <c r="BR82" i="7"/>
  <c r="I81" i="10"/>
  <c r="CD262" i="7"/>
  <c r="C261" i="11"/>
  <c r="DQ258" i="7"/>
  <c r="E257" i="13"/>
  <c r="BR36" i="7"/>
  <c r="I35" i="10"/>
  <c r="DN20" i="7"/>
  <c r="B19" i="13"/>
  <c r="CL316" i="7"/>
  <c r="CQ316" i="7"/>
  <c r="CM316" i="7"/>
  <c r="CR42" i="7"/>
  <c r="H41" i="12" s="1"/>
  <c r="CP42" i="7"/>
  <c r="F41" i="12" s="1"/>
  <c r="CS42" i="7"/>
  <c r="I41" i="12" s="1"/>
  <c r="CQ42" i="7"/>
  <c r="G41" i="12" s="1"/>
  <c r="CN42" i="7"/>
  <c r="DP36" i="7"/>
  <c r="D35" i="13"/>
  <c r="CC281" i="7"/>
  <c r="B280" i="11"/>
  <c r="CH24" i="7"/>
  <c r="G23" i="11"/>
  <c r="BO286" i="7"/>
  <c r="F285" i="10"/>
  <c r="CY46" i="7"/>
  <c r="F45" i="12"/>
  <c r="DR145" i="7"/>
  <c r="F144" i="13"/>
  <c r="DR29" i="7"/>
  <c r="F28" i="13"/>
  <c r="BQ296" i="7"/>
  <c r="H295" i="10"/>
  <c r="DA210" i="7"/>
  <c r="H209" i="12"/>
  <c r="BQ146" i="7"/>
  <c r="H145" i="10"/>
  <c r="DS96" i="7"/>
  <c r="G95" i="13"/>
  <c r="BQ24" i="7"/>
  <c r="H23" i="10"/>
  <c r="BR254" i="7"/>
  <c r="I253" i="10"/>
  <c r="BR170" i="7"/>
  <c r="I169" i="10"/>
  <c r="DT46" i="7"/>
  <c r="H45" i="13"/>
  <c r="CW300" i="7"/>
  <c r="D299" i="12"/>
  <c r="CE202" i="7"/>
  <c r="D201" i="11"/>
  <c r="DO155" i="7"/>
  <c r="C154" i="13"/>
  <c r="AL77" i="7"/>
  <c r="AU77" i="7" s="1"/>
  <c r="BM26" i="7"/>
  <c r="D25" i="10"/>
  <c r="DP279" i="7"/>
  <c r="D278" i="13"/>
  <c r="CF235" i="7"/>
  <c r="E234" i="11"/>
  <c r="DP169" i="7"/>
  <c r="D168" i="13"/>
  <c r="CF115" i="7"/>
  <c r="E114" i="11"/>
  <c r="AS185" i="7"/>
  <c r="B184" i="9"/>
  <c r="CQ283" i="7"/>
  <c r="CS283" i="7"/>
  <c r="CU270" i="7"/>
  <c r="B269" i="12"/>
  <c r="CU221" i="7"/>
  <c r="B220" i="12"/>
  <c r="CC176" i="7"/>
  <c r="B175" i="11"/>
  <c r="BK126" i="7"/>
  <c r="B125" i="10"/>
  <c r="CC100" i="7"/>
  <c r="B99" i="11"/>
  <c r="CC50" i="7"/>
  <c r="B49" i="11"/>
  <c r="DN216" i="7"/>
  <c r="B215" i="13"/>
  <c r="CD99" i="7"/>
  <c r="C98" i="11"/>
  <c r="CD39" i="7"/>
  <c r="C38" i="11"/>
  <c r="DO111" i="7"/>
  <c r="C110" i="13"/>
  <c r="DQ252" i="7"/>
  <c r="E251" i="13"/>
  <c r="BO187" i="7"/>
  <c r="F186" i="10"/>
  <c r="BO112" i="7"/>
  <c r="F111" i="10"/>
  <c r="CG88" i="7"/>
  <c r="F87" i="11"/>
  <c r="BP261" i="7"/>
  <c r="G260" i="10"/>
  <c r="DR154" i="7"/>
  <c r="F153" i="13"/>
  <c r="BP34" i="7"/>
  <c r="G33" i="10"/>
  <c r="DS286" i="7"/>
  <c r="G285" i="13"/>
  <c r="DS183" i="7"/>
  <c r="G182" i="13"/>
  <c r="BQ46" i="7"/>
  <c r="H45" i="10"/>
  <c r="BM5" i="7"/>
  <c r="D4" i="10"/>
  <c r="DT257" i="7"/>
  <c r="H256" i="13"/>
  <c r="CJ163" i="7"/>
  <c r="I162" i="11"/>
  <c r="BR83" i="7"/>
  <c r="I82" i="10"/>
  <c r="DB15" i="7"/>
  <c r="I14" i="12"/>
  <c r="CE212" i="7"/>
  <c r="D211" i="11"/>
  <c r="BM138" i="7"/>
  <c r="D137" i="10"/>
  <c r="CE82" i="7"/>
  <c r="D81" i="11"/>
  <c r="CX303" i="7"/>
  <c r="E302" i="12"/>
  <c r="DP254" i="7"/>
  <c r="D253" i="13"/>
  <c r="DP193" i="7"/>
  <c r="D192" i="13"/>
  <c r="BN124" i="7"/>
  <c r="E123" i="10"/>
  <c r="DP72" i="7"/>
  <c r="D71" i="13"/>
  <c r="CL257" i="7"/>
  <c r="CO257" i="7"/>
  <c r="DA119" i="7"/>
  <c r="H118" i="12"/>
  <c r="CU8" i="7"/>
  <c r="B7" i="12"/>
  <c r="CI23" i="7"/>
  <c r="H22" i="11"/>
  <c r="DH186" i="7"/>
  <c r="DG186" i="7"/>
  <c r="DE106" i="7"/>
  <c r="DF106" i="7"/>
  <c r="DN274" i="7"/>
  <c r="B273" i="13"/>
  <c r="CD116" i="7"/>
  <c r="C115" i="11"/>
  <c r="CV70" i="7"/>
  <c r="C69" i="12"/>
  <c r="BO305" i="7"/>
  <c r="F304" i="10"/>
  <c r="DQ171" i="7"/>
  <c r="E170" i="13"/>
  <c r="CG132" i="7"/>
  <c r="F131" i="11"/>
  <c r="BO51" i="7"/>
  <c r="F50" i="10"/>
  <c r="DR246" i="7"/>
  <c r="F245" i="13"/>
  <c r="DR165" i="7"/>
  <c r="F164" i="13"/>
  <c r="CH119" i="7"/>
  <c r="G118" i="11"/>
  <c r="DS288" i="7"/>
  <c r="G287" i="13"/>
  <c r="BQ189" i="7"/>
  <c r="H188" i="10"/>
  <c r="DA65" i="7"/>
  <c r="H64" i="12"/>
  <c r="DS72" i="7"/>
  <c r="G71" i="13"/>
  <c r="BI282" i="7"/>
  <c r="BR185" i="7"/>
  <c r="I184" i="10"/>
  <c r="DT143" i="7"/>
  <c r="H142" i="13"/>
  <c r="CJ74" i="7"/>
  <c r="I73" i="11"/>
  <c r="CJ16" i="7"/>
  <c r="I15" i="11"/>
  <c r="D264" i="12"/>
  <c r="DO210" i="7"/>
  <c r="C209" i="13"/>
  <c r="CW66" i="7"/>
  <c r="D65" i="12"/>
  <c r="DO43" i="7"/>
  <c r="C42" i="13"/>
  <c r="CF48" i="7"/>
  <c r="E47" i="11"/>
  <c r="BN19" i="7"/>
  <c r="E18" i="10"/>
  <c r="DB184" i="7"/>
  <c r="I183" i="12"/>
  <c r="BO84" i="7"/>
  <c r="F83" i="10"/>
  <c r="CE248" i="7"/>
  <c r="D247" i="11"/>
  <c r="CC261" i="7"/>
  <c r="B260" i="11"/>
  <c r="CC157" i="7"/>
  <c r="B156" i="11"/>
  <c r="AS59" i="7"/>
  <c r="B58" i="9"/>
  <c r="DQ95" i="7"/>
  <c r="E94" i="13"/>
  <c r="BP28" i="7"/>
  <c r="G27" i="10"/>
  <c r="CI117" i="7"/>
  <c r="H116" i="11"/>
  <c r="BQ56" i="7"/>
  <c r="H55" i="10"/>
  <c r="CJ302" i="7"/>
  <c r="I301" i="11"/>
  <c r="BN251" i="7"/>
  <c r="E250" i="10"/>
  <c r="CJ223" i="7"/>
  <c r="I222" i="11"/>
  <c r="CI294" i="7"/>
  <c r="H293" i="11"/>
  <c r="CJ120" i="7"/>
  <c r="I119" i="11"/>
  <c r="BK46" i="7"/>
  <c r="B45" i="10"/>
  <c r="BK278" i="7"/>
  <c r="B277" i="10"/>
  <c r="CI204" i="7"/>
  <c r="H203" i="11"/>
  <c r="DT146" i="7"/>
  <c r="H145" i="13"/>
  <c r="DP3" i="7"/>
  <c r="D2" i="13"/>
  <c r="G124" i="12"/>
  <c r="BT197" i="7"/>
  <c r="BU197" i="7"/>
  <c r="BY197" i="7"/>
  <c r="BW197" i="7"/>
  <c r="BO7" i="7"/>
  <c r="F6" i="10"/>
  <c r="BM219" i="7"/>
  <c r="D218" i="10"/>
  <c r="CE18" i="7"/>
  <c r="D17" i="11"/>
  <c r="CG118" i="7"/>
  <c r="F117" i="11"/>
  <c r="DN84" i="7"/>
  <c r="B83" i="13"/>
  <c r="B6" i="12"/>
  <c r="DP235" i="7"/>
  <c r="D234" i="13"/>
  <c r="CG187" i="7"/>
  <c r="F186" i="11"/>
  <c r="CI46" i="7"/>
  <c r="H45" i="11"/>
  <c r="DO5" i="7"/>
  <c r="C4" i="13"/>
  <c r="BR208" i="7"/>
  <c r="I207" i="10"/>
  <c r="DB163" i="7"/>
  <c r="I162" i="12"/>
  <c r="CJ83" i="7"/>
  <c r="I82" i="11"/>
  <c r="CJ15" i="7"/>
  <c r="I14" i="11"/>
  <c r="DO254" i="7"/>
  <c r="C253" i="13"/>
  <c r="DO212" i="7"/>
  <c r="C211" i="13"/>
  <c r="CE138" i="7"/>
  <c r="D137" i="11"/>
  <c r="BN193" i="7"/>
  <c r="E192" i="10"/>
  <c r="CF124" i="7"/>
  <c r="E123" i="11"/>
  <c r="DP91" i="7"/>
  <c r="D90" i="13"/>
  <c r="BN49" i="7"/>
  <c r="E48" i="10"/>
  <c r="AS113" i="7"/>
  <c r="B112" i="9"/>
  <c r="BO242" i="7"/>
  <c r="F241" i="10"/>
  <c r="CH198" i="7"/>
  <c r="G197" i="11"/>
  <c r="CU279" i="7"/>
  <c r="B278" i="12"/>
  <c r="CC241" i="7"/>
  <c r="B240" i="11"/>
  <c r="AS186" i="7"/>
  <c r="B185" i="9"/>
  <c r="BB106" i="7"/>
  <c r="CU65" i="7"/>
  <c r="B64" i="12"/>
  <c r="DS9" i="7"/>
  <c r="G8" i="13"/>
  <c r="CV210" i="7"/>
  <c r="C209" i="12"/>
  <c r="DN116" i="7"/>
  <c r="B115" i="13"/>
  <c r="CD22" i="7"/>
  <c r="C21" i="11"/>
  <c r="DQ305" i="7"/>
  <c r="E304" i="13"/>
  <c r="BO253" i="7"/>
  <c r="F252" i="10"/>
  <c r="CY171" i="7"/>
  <c r="F170" i="12"/>
  <c r="CY132" i="7"/>
  <c r="F131" i="12"/>
  <c r="CG51" i="7"/>
  <c r="F50" i="11"/>
  <c r="BP279" i="7"/>
  <c r="G278" i="10"/>
  <c r="DR119" i="7"/>
  <c r="F118" i="13"/>
  <c r="BP58" i="7"/>
  <c r="G57" i="10"/>
  <c r="CI189" i="7"/>
  <c r="H188" i="11"/>
  <c r="DA174" i="7"/>
  <c r="H173" i="12"/>
  <c r="CI65" i="7"/>
  <c r="H64" i="11"/>
  <c r="DT282" i="7"/>
  <c r="H281" i="13"/>
  <c r="CJ185" i="7"/>
  <c r="I184" i="11"/>
  <c r="DO265" i="7"/>
  <c r="C264" i="13"/>
  <c r="BM170" i="7"/>
  <c r="D169" i="10"/>
  <c r="BN244" i="7"/>
  <c r="E243" i="10"/>
  <c r="DP103" i="7"/>
  <c r="D102" i="13"/>
  <c r="AS149" i="7"/>
  <c r="B148" i="9"/>
  <c r="BN184" i="7"/>
  <c r="E183" i="10"/>
  <c r="B156" i="12"/>
  <c r="BK78" i="7"/>
  <c r="B77" i="10"/>
  <c r="DO83" i="7"/>
  <c r="C82" i="13"/>
  <c r="CH91" i="7"/>
  <c r="G90" i="11"/>
  <c r="BQ206" i="7"/>
  <c r="H205" i="10"/>
  <c r="DP301" i="7"/>
  <c r="D300" i="13"/>
  <c r="CW286" i="7"/>
  <c r="D285" i="12"/>
  <c r="CZ167" i="7"/>
  <c r="G166" i="12"/>
  <c r="CJ189" i="7"/>
  <c r="I188" i="11"/>
  <c r="BM47" i="7"/>
  <c r="D46" i="10"/>
  <c r="DN103" i="7"/>
  <c r="B102" i="13"/>
  <c r="DR18" i="7"/>
  <c r="F17" i="13"/>
  <c r="DO269" i="7"/>
  <c r="C268" i="13"/>
  <c r="CW216" i="7"/>
  <c r="D215" i="12"/>
  <c r="F149" i="12"/>
  <c r="BM25" i="7"/>
  <c r="D24" i="10"/>
  <c r="BP153" i="7"/>
  <c r="G152" i="10"/>
  <c r="CE132" i="7"/>
  <c r="D131" i="11"/>
  <c r="BM35" i="7"/>
  <c r="D34" i="10"/>
  <c r="CZ225" i="7"/>
  <c r="G224" i="12"/>
  <c r="CG224" i="7"/>
  <c r="F223" i="11"/>
  <c r="BR19" i="7"/>
  <c r="I18" i="10"/>
  <c r="BO213" i="7"/>
  <c r="F212" i="10"/>
  <c r="BO92" i="7"/>
  <c r="F91" i="10"/>
  <c r="CH293" i="7"/>
  <c r="G292" i="11"/>
  <c r="BM244" i="7"/>
  <c r="D243" i="10"/>
  <c r="CG286" i="7"/>
  <c r="F285" i="11"/>
  <c r="BO99" i="7"/>
  <c r="F98" i="10"/>
  <c r="CH235" i="7"/>
  <c r="G234" i="11"/>
  <c r="DS210" i="7"/>
  <c r="G209" i="13"/>
  <c r="BR301" i="7"/>
  <c r="I300" i="10"/>
  <c r="CJ84" i="7"/>
  <c r="I83" i="11"/>
  <c r="CX279" i="7"/>
  <c r="E278" i="12"/>
  <c r="BQ183" i="7"/>
  <c r="H182" i="10"/>
  <c r="CY286" i="7"/>
  <c r="F285" i="12"/>
  <c r="DQ230" i="7"/>
  <c r="E229" i="13"/>
  <c r="CG192" i="7"/>
  <c r="F191" i="11"/>
  <c r="CG89" i="7"/>
  <c r="F88" i="11"/>
  <c r="BP294" i="7"/>
  <c r="G293" i="10"/>
  <c r="DR235" i="7"/>
  <c r="F234" i="13"/>
  <c r="CZ171" i="7"/>
  <c r="G170" i="12"/>
  <c r="BP122" i="7"/>
  <c r="G121" i="10"/>
  <c r="CH75" i="7"/>
  <c r="G74" i="11"/>
  <c r="CH16" i="7"/>
  <c r="G15" i="11"/>
  <c r="CI216" i="7"/>
  <c r="H215" i="11"/>
  <c r="BQ76" i="7"/>
  <c r="H75" i="10"/>
  <c r="DA24" i="7"/>
  <c r="H23" i="12"/>
  <c r="DB116" i="7"/>
  <c r="I115" i="12"/>
  <c r="BR62" i="7"/>
  <c r="I61" i="10"/>
  <c r="BM11" i="7"/>
  <c r="D10" i="10"/>
  <c r="CE239" i="7"/>
  <c r="D238" i="11"/>
  <c r="DO202" i="7"/>
  <c r="C201" i="13"/>
  <c r="BM113" i="7"/>
  <c r="D112" i="10"/>
  <c r="CE77" i="7"/>
  <c r="D76" i="11"/>
  <c r="CW26" i="7"/>
  <c r="D25" i="12"/>
  <c r="BN284" i="7"/>
  <c r="E283" i="10"/>
  <c r="BN235" i="7"/>
  <c r="E234" i="10"/>
  <c r="DP149" i="7"/>
  <c r="D148" i="13"/>
  <c r="BN115" i="7"/>
  <c r="E114" i="10"/>
  <c r="CF16" i="7"/>
  <c r="E15" i="11"/>
  <c r="AN163" i="7"/>
  <c r="AW163" i="7" s="1"/>
  <c r="AO163" i="7"/>
  <c r="AX163" i="7" s="1"/>
  <c r="DB152" i="7"/>
  <c r="I151" i="12"/>
  <c r="BN7" i="7"/>
  <c r="E6" i="10"/>
  <c r="BK293" i="7"/>
  <c r="B292" i="10"/>
  <c r="AS234" i="7"/>
  <c r="B233" i="9"/>
  <c r="AS221" i="7"/>
  <c r="B220" i="9"/>
  <c r="CD138" i="7"/>
  <c r="C137" i="11"/>
  <c r="DN99" i="7"/>
  <c r="B98" i="13"/>
  <c r="DN39" i="7"/>
  <c r="B38" i="13"/>
  <c r="CJ146" i="7"/>
  <c r="I145" i="11"/>
  <c r="BO231" i="7"/>
  <c r="F230" i="10"/>
  <c r="BO163" i="7"/>
  <c r="F162" i="10"/>
  <c r="CY65" i="7"/>
  <c r="F64" i="12"/>
  <c r="CH176" i="7"/>
  <c r="G175" i="11"/>
  <c r="CH130" i="7"/>
  <c r="G129" i="11"/>
  <c r="CH80" i="7"/>
  <c r="G79" i="11"/>
  <c r="DA286" i="7"/>
  <c r="H285" i="12"/>
  <c r="DS230" i="7"/>
  <c r="G229" i="13"/>
  <c r="CI183" i="7"/>
  <c r="H182" i="11"/>
  <c r="CI104" i="7"/>
  <c r="H103" i="11"/>
  <c r="DA46" i="7"/>
  <c r="H45" i="12"/>
  <c r="D4" i="12"/>
  <c r="CJ262" i="7"/>
  <c r="I261" i="11"/>
  <c r="DT163" i="7"/>
  <c r="H162" i="13"/>
  <c r="I82" i="12"/>
  <c r="BR15" i="7"/>
  <c r="I14" i="10"/>
  <c r="DO184" i="7"/>
  <c r="C183" i="13"/>
  <c r="BM79" i="7"/>
  <c r="D78" i="10"/>
  <c r="DP303" i="7"/>
  <c r="D302" i="13"/>
  <c r="BN252" i="7"/>
  <c r="E251" i="10"/>
  <c r="BN91" i="7"/>
  <c r="E90" i="10"/>
  <c r="CF49" i="7"/>
  <c r="E48" i="11"/>
  <c r="DA242" i="7"/>
  <c r="H241" i="12"/>
  <c r="CV106" i="7"/>
  <c r="C105" i="12"/>
  <c r="CE298" i="7"/>
  <c r="D297" i="11"/>
  <c r="CE170" i="7"/>
  <c r="D169" i="11"/>
  <c r="BK279" i="7"/>
  <c r="B278" i="10"/>
  <c r="DQ231" i="7"/>
  <c r="E230" i="13"/>
  <c r="CC186" i="7"/>
  <c r="B185" i="11"/>
  <c r="CC106" i="7"/>
  <c r="B105" i="11"/>
  <c r="CC65" i="7"/>
  <c r="B64" i="11"/>
  <c r="AJ9" i="7"/>
  <c r="CD210" i="7"/>
  <c r="C209" i="11"/>
  <c r="CD143" i="7"/>
  <c r="C142" i="11"/>
  <c r="DN22" i="7"/>
  <c r="B21" i="13"/>
  <c r="BO288" i="7"/>
  <c r="F287" i="10"/>
  <c r="CY253" i="7"/>
  <c r="F252" i="12"/>
  <c r="CH279" i="7"/>
  <c r="G278" i="11"/>
  <c r="BP214" i="7"/>
  <c r="G213" i="10"/>
  <c r="CH165" i="7"/>
  <c r="G164" i="11"/>
  <c r="CH58" i="7"/>
  <c r="G57" i="11"/>
  <c r="BQ288" i="7"/>
  <c r="H287" i="10"/>
  <c r="H188" i="12"/>
  <c r="CJ250" i="7"/>
  <c r="I249" i="11"/>
  <c r="BR137" i="7"/>
  <c r="I136" i="10"/>
  <c r="DT74" i="7"/>
  <c r="H73" i="13"/>
  <c r="DT16" i="7"/>
  <c r="H15" i="13"/>
  <c r="CE283" i="7"/>
  <c r="D282" i="11"/>
  <c r="BM207" i="7"/>
  <c r="D206" i="10"/>
  <c r="DO66" i="7"/>
  <c r="C65" i="13"/>
  <c r="BN156" i="7"/>
  <c r="E155" i="10"/>
  <c r="DP83" i="7"/>
  <c r="D82" i="13"/>
  <c r="DP48" i="7"/>
  <c r="D47" i="13"/>
  <c r="BF317" i="7"/>
  <c r="BC317" i="7"/>
  <c r="DO49" i="7"/>
  <c r="C48" i="13"/>
  <c r="CD91" i="7"/>
  <c r="C90" i="11"/>
  <c r="CG249" i="7"/>
  <c r="F248" i="11"/>
  <c r="CG183" i="7"/>
  <c r="F182" i="11"/>
  <c r="CI260" i="7"/>
  <c r="H259" i="11"/>
  <c r="DA206" i="7"/>
  <c r="H205" i="12"/>
  <c r="CE42" i="7"/>
  <c r="D41" i="11"/>
  <c r="BT209" i="7"/>
  <c r="CH203" i="7"/>
  <c r="G202" i="11"/>
  <c r="CH218" i="7"/>
  <c r="G217" i="11"/>
  <c r="DR163" i="7"/>
  <c r="F162" i="13"/>
  <c r="BY181" i="7"/>
  <c r="BZ181" i="7"/>
  <c r="CG203" i="7"/>
  <c r="F202" i="11"/>
  <c r="AO256" i="7"/>
  <c r="AX256" i="7" s="1"/>
  <c r="AM256" i="7"/>
  <c r="AV256" i="7" s="1"/>
  <c r="AL256" i="7"/>
  <c r="AU256" i="7" s="1"/>
  <c r="AK256" i="7"/>
  <c r="AT256" i="7" s="1"/>
  <c r="BH300" i="7"/>
  <c r="BG300" i="7"/>
  <c r="BB300" i="7"/>
  <c r="BI300" i="7"/>
  <c r="BE300" i="7"/>
  <c r="BB198" i="7"/>
  <c r="BH198" i="7"/>
  <c r="BF198" i="7"/>
  <c r="BG198" i="7"/>
  <c r="T47" i="7"/>
  <c r="F47" i="7" s="1"/>
  <c r="CU38" i="7" s="1"/>
  <c r="BG47" i="7"/>
  <c r="BI47" i="7"/>
  <c r="BE47" i="7"/>
  <c r="BF47" i="7"/>
  <c r="DO88" i="7"/>
  <c r="C87" i="13"/>
  <c r="CJ271" i="7"/>
  <c r="I270" i="11"/>
  <c r="BH222" i="7"/>
  <c r="BB222" i="7"/>
  <c r="T222" i="7"/>
  <c r="F222" i="7" s="1"/>
  <c r="BI222" i="7"/>
  <c r="BG222" i="7"/>
  <c r="BD222" i="7"/>
  <c r="BE222" i="7"/>
  <c r="BC222" i="7"/>
  <c r="BL222" i="7" s="1"/>
  <c r="CM92" i="7"/>
  <c r="CN92" i="7"/>
  <c r="CO92" i="7"/>
  <c r="CQ92" i="7"/>
  <c r="CP92" i="7"/>
  <c r="CA210" i="7"/>
  <c r="BW210" i="7"/>
  <c r="BT210" i="7"/>
  <c r="BX210" i="7"/>
  <c r="CI267" i="7"/>
  <c r="H266" i="11"/>
  <c r="AJ99" i="7"/>
  <c r="AQ99" i="7"/>
  <c r="AZ99" i="7" s="1"/>
  <c r="AL99" i="7"/>
  <c r="AU99" i="7" s="1"/>
  <c r="AO99" i="7"/>
  <c r="AX99" i="7" s="1"/>
  <c r="AP158" i="7"/>
  <c r="AY158" i="7" s="1"/>
  <c r="AJ158" i="7"/>
  <c r="AM158" i="7"/>
  <c r="AV158" i="7" s="1"/>
  <c r="AL158" i="7"/>
  <c r="AU158" i="7" s="1"/>
  <c r="AN158" i="7"/>
  <c r="AW158" i="7" s="1"/>
  <c r="AO158" i="7"/>
  <c r="AX158" i="7" s="1"/>
  <c r="DQ46" i="7"/>
  <c r="E45" i="13"/>
  <c r="CI146" i="7"/>
  <c r="H145" i="11"/>
  <c r="BN16" i="7"/>
  <c r="E15" i="10"/>
  <c r="CD273" i="7"/>
  <c r="C272" i="11"/>
  <c r="BQ104" i="7"/>
  <c r="H103" i="10"/>
  <c r="DQ286" i="7"/>
  <c r="E285" i="13"/>
  <c r="DQ192" i="7"/>
  <c r="E191" i="13"/>
  <c r="DQ99" i="7"/>
  <c r="E98" i="13"/>
  <c r="BO89" i="7"/>
  <c r="F88" i="10"/>
  <c r="CH294" i="7"/>
  <c r="G293" i="11"/>
  <c r="BP235" i="7"/>
  <c r="G234" i="10"/>
  <c r="CH122" i="7"/>
  <c r="G121" i="11"/>
  <c r="BP16" i="7"/>
  <c r="G15" i="10"/>
  <c r="CI252" i="7"/>
  <c r="H251" i="11"/>
  <c r="DS146" i="7"/>
  <c r="G145" i="13"/>
  <c r="CI76" i="7"/>
  <c r="H75" i="11"/>
  <c r="DS24" i="7"/>
  <c r="G23" i="13"/>
  <c r="CJ301" i="7"/>
  <c r="I300" i="11"/>
  <c r="DT254" i="7"/>
  <c r="H253" i="13"/>
  <c r="CJ169" i="7"/>
  <c r="I168" i="11"/>
  <c r="DT116" i="7"/>
  <c r="H115" i="13"/>
  <c r="CE11" i="7"/>
  <c r="D10" i="11"/>
  <c r="BM302" i="7"/>
  <c r="D301" i="10"/>
  <c r="DO113" i="7"/>
  <c r="C112" i="13"/>
  <c r="CW77" i="7"/>
  <c r="D76" i="12"/>
  <c r="DO26" i="7"/>
  <c r="C25" i="13"/>
  <c r="CX235" i="7"/>
  <c r="E234" i="12"/>
  <c r="CF149" i="7"/>
  <c r="E148" i="11"/>
  <c r="BN87" i="7"/>
  <c r="E86" i="10"/>
  <c r="AS162" i="7"/>
  <c r="B161" i="9"/>
  <c r="CF7" i="7"/>
  <c r="E6" i="11"/>
  <c r="CG92" i="7"/>
  <c r="F91" i="11"/>
  <c r="BK234" i="7"/>
  <c r="B233" i="10"/>
  <c r="DQ199" i="7"/>
  <c r="E198" i="13"/>
  <c r="DS156" i="7"/>
  <c r="G155" i="13"/>
  <c r="BK70" i="7"/>
  <c r="B69" i="10"/>
  <c r="DN273" i="7"/>
  <c r="B272" i="13"/>
  <c r="CG163" i="7"/>
  <c r="F162" i="11"/>
  <c r="CG65" i="7"/>
  <c r="F64" i="11"/>
  <c r="BP254" i="7"/>
  <c r="G253" i="10"/>
  <c r="BP130" i="7"/>
  <c r="G129" i="10"/>
  <c r="DR34" i="7"/>
  <c r="F33" i="13"/>
  <c r="DA183" i="7"/>
  <c r="H182" i="12"/>
  <c r="DA104" i="7"/>
  <c r="H103" i="12"/>
  <c r="DS46" i="7"/>
  <c r="G45" i="13"/>
  <c r="BR262" i="7"/>
  <c r="I261" i="10"/>
  <c r="DT208" i="7"/>
  <c r="H207" i="13"/>
  <c r="CJ153" i="7"/>
  <c r="I152" i="11"/>
  <c r="DT83" i="7"/>
  <c r="H82" i="13"/>
  <c r="DO236" i="7"/>
  <c r="C235" i="13"/>
  <c r="DO138" i="7"/>
  <c r="C137" i="13"/>
  <c r="CE79" i="7"/>
  <c r="D78" i="11"/>
  <c r="CF303" i="7"/>
  <c r="E302" i="11"/>
  <c r="CF252" i="7"/>
  <c r="E251" i="11"/>
  <c r="BN188" i="7"/>
  <c r="E187" i="10"/>
  <c r="DP124" i="7"/>
  <c r="D123" i="13"/>
  <c r="BK233" i="7"/>
  <c r="B232" i="10"/>
  <c r="BP98" i="7"/>
  <c r="G97" i="10"/>
  <c r="CU231" i="7"/>
  <c r="B230" i="12"/>
  <c r="DD65" i="7"/>
  <c r="DM65" i="7" s="1"/>
  <c r="BK9" i="7"/>
  <c r="B8" i="10"/>
  <c r="CV116" i="7"/>
  <c r="C115" i="12"/>
  <c r="DQ253" i="7"/>
  <c r="E252" i="13"/>
  <c r="CG152" i="7"/>
  <c r="F151" i="11"/>
  <c r="DQ116" i="7"/>
  <c r="E115" i="13"/>
  <c r="DQ51" i="7"/>
  <c r="E50" i="13"/>
  <c r="CZ279" i="7"/>
  <c r="G278" i="12"/>
  <c r="CH214" i="7"/>
  <c r="G213" i="11"/>
  <c r="BP165" i="7"/>
  <c r="G164" i="10"/>
  <c r="BP105" i="7"/>
  <c r="G104" i="10"/>
  <c r="BQ284" i="7"/>
  <c r="H283" i="10"/>
  <c r="DS189" i="7"/>
  <c r="G188" i="13"/>
  <c r="BQ140" i="7"/>
  <c r="H139" i="10"/>
  <c r="BQ51" i="7"/>
  <c r="H50" i="10"/>
  <c r="DT250" i="7"/>
  <c r="H249" i="13"/>
  <c r="DT185" i="7"/>
  <c r="H184" i="13"/>
  <c r="CJ137" i="7"/>
  <c r="I136" i="11"/>
  <c r="DT39" i="7"/>
  <c r="H38" i="13"/>
  <c r="CM14" i="7"/>
  <c r="CO14" i="7"/>
  <c r="DO283" i="7"/>
  <c r="C282" i="13"/>
  <c r="CE207" i="7"/>
  <c r="D206" i="11"/>
  <c r="CF156" i="7"/>
  <c r="E155" i="11"/>
  <c r="E82" i="12"/>
  <c r="CG215" i="7"/>
  <c r="F214" i="11"/>
  <c r="CJ79" i="7"/>
  <c r="I78" i="11"/>
  <c r="CU227" i="7"/>
  <c r="B226" i="12"/>
  <c r="DQ249" i="7"/>
  <c r="E248" i="13"/>
  <c r="DS260" i="7"/>
  <c r="G259" i="13"/>
  <c r="D130" i="12"/>
  <c r="H150" i="12"/>
  <c r="CC285" i="7"/>
  <c r="B284" i="11"/>
  <c r="CD193" i="7"/>
  <c r="C192" i="11"/>
  <c r="DP180" i="7"/>
  <c r="D179" i="13"/>
  <c r="CD37" i="7"/>
  <c r="C36" i="11"/>
  <c r="CI52" i="7"/>
  <c r="H51" i="11"/>
  <c r="CJ147" i="7"/>
  <c r="I146" i="11"/>
  <c r="DT20" i="7"/>
  <c r="H19" i="13"/>
  <c r="BW86" i="7"/>
  <c r="DP33" i="7"/>
  <c r="D32" i="13"/>
  <c r="G71" i="12"/>
  <c r="DP79" i="7"/>
  <c r="D78" i="13"/>
  <c r="T265" i="7"/>
  <c r="F265" i="7" s="1"/>
  <c r="CX256" i="7" s="1"/>
  <c r="BI265" i="7"/>
  <c r="CS146" i="7"/>
  <c r="CN146" i="7"/>
  <c r="DG189" i="7"/>
  <c r="DD189" i="7"/>
  <c r="DM189" i="7" s="1"/>
  <c r="DE189" i="7"/>
  <c r="DF189" i="7"/>
  <c r="DK189" i="7"/>
  <c r="CA53" i="7"/>
  <c r="BT53" i="7"/>
  <c r="BU53" i="7"/>
  <c r="BW53" i="7"/>
  <c r="BX53" i="7"/>
  <c r="DP172" i="7"/>
  <c r="D171" i="13"/>
  <c r="DD109" i="7"/>
  <c r="DM109" i="7" s="1"/>
  <c r="DK109" i="7"/>
  <c r="DE109" i="7"/>
  <c r="DH109" i="7"/>
  <c r="DJ109" i="7"/>
  <c r="BQ252" i="7"/>
  <c r="H251" i="10"/>
  <c r="BR116" i="7"/>
  <c r="I115" i="10"/>
  <c r="BQ286" i="7"/>
  <c r="H285" i="10"/>
  <c r="AN259" i="7"/>
  <c r="AW259" i="7" s="1"/>
  <c r="BO230" i="7"/>
  <c r="F229" i="10"/>
  <c r="DQ168" i="7"/>
  <c r="E167" i="13"/>
  <c r="CZ294" i="7"/>
  <c r="G293" i="12"/>
  <c r="CZ235" i="7"/>
  <c r="G234" i="12"/>
  <c r="BP172" i="7"/>
  <c r="G171" i="10"/>
  <c r="DR75" i="7"/>
  <c r="F74" i="13"/>
  <c r="DR16" i="7"/>
  <c r="F15" i="13"/>
  <c r="DA216" i="7"/>
  <c r="H215" i="12"/>
  <c r="CI133" i="7"/>
  <c r="H132" i="11"/>
  <c r="CH4" i="7"/>
  <c r="G3" i="11"/>
  <c r="DT301" i="7"/>
  <c r="H300" i="13"/>
  <c r="BR169" i="7"/>
  <c r="I168" i="10"/>
  <c r="DT62" i="7"/>
  <c r="H61" i="13"/>
  <c r="CW11" i="7"/>
  <c r="D10" i="12"/>
  <c r="CE302" i="7"/>
  <c r="D301" i="11"/>
  <c r="DO239" i="7"/>
  <c r="C238" i="13"/>
  <c r="BM185" i="7"/>
  <c r="D184" i="10"/>
  <c r="DO77" i="7"/>
  <c r="C76" i="13"/>
  <c r="BN217" i="7"/>
  <c r="E216" i="10"/>
  <c r="BN149" i="7"/>
  <c r="E148" i="10"/>
  <c r="DP16" i="7"/>
  <c r="D15" i="13"/>
  <c r="CO255" i="7"/>
  <c r="CM255" i="7"/>
  <c r="CV129" i="7"/>
  <c r="C128" i="12"/>
  <c r="CX7" i="7"/>
  <c r="E6" i="12"/>
  <c r="CF206" i="7"/>
  <c r="E205" i="11"/>
  <c r="CJ76" i="7"/>
  <c r="I75" i="11"/>
  <c r="AS293" i="7"/>
  <c r="B292" i="9"/>
  <c r="CC234" i="7"/>
  <c r="B233" i="11"/>
  <c r="AS199" i="7"/>
  <c r="B198" i="9"/>
  <c r="AS156" i="7"/>
  <c r="B155" i="9"/>
  <c r="DI93" i="7"/>
  <c r="DE93" i="7"/>
  <c r="CC70" i="7"/>
  <c r="B69" i="11"/>
  <c r="CD213" i="7"/>
  <c r="C212" i="11"/>
  <c r="DN138" i="7"/>
  <c r="B137" i="13"/>
  <c r="CD68" i="7"/>
  <c r="C67" i="11"/>
  <c r="CG231" i="7"/>
  <c r="F230" i="11"/>
  <c r="CY163" i="7"/>
  <c r="F162" i="12"/>
  <c r="DQ83" i="7"/>
  <c r="E82" i="13"/>
  <c r="DQ65" i="7"/>
  <c r="E64" i="13"/>
  <c r="CZ292" i="7"/>
  <c r="G291" i="12"/>
  <c r="CH254" i="7"/>
  <c r="G253" i="11"/>
  <c r="DR80" i="7"/>
  <c r="F79" i="13"/>
  <c r="BQ281" i="7"/>
  <c r="H280" i="10"/>
  <c r="BQ230" i="7"/>
  <c r="H229" i="10"/>
  <c r="DS178" i="7"/>
  <c r="G177" i="13"/>
  <c r="DS104" i="7"/>
  <c r="G103" i="13"/>
  <c r="BR291" i="7"/>
  <c r="I290" i="10"/>
  <c r="DB262" i="7"/>
  <c r="I261" i="12"/>
  <c r="BR153" i="7"/>
  <c r="I152" i="10"/>
  <c r="BR69" i="7"/>
  <c r="I68" i="10"/>
  <c r="BR28" i="7"/>
  <c r="I27" i="10"/>
  <c r="BM295" i="7"/>
  <c r="D294" i="10"/>
  <c r="BM236" i="7"/>
  <c r="D235" i="10"/>
  <c r="BM184" i="7"/>
  <c r="D183" i="10"/>
  <c r="DP296" i="7"/>
  <c r="D295" i="13"/>
  <c r="DP49" i="7"/>
  <c r="D48" i="13"/>
  <c r="CZ98" i="7"/>
  <c r="G97" i="12"/>
  <c r="CZ19" i="7"/>
  <c r="G18" i="12"/>
  <c r="AS279" i="7"/>
  <c r="B278" i="9"/>
  <c r="AS231" i="7"/>
  <c r="B230" i="9"/>
  <c r="CC166" i="7"/>
  <c r="B165" i="11"/>
  <c r="AS115" i="7"/>
  <c r="B114" i="9"/>
  <c r="BK65" i="7"/>
  <c r="B64" i="10"/>
  <c r="CC9" i="7"/>
  <c r="B8" i="11"/>
  <c r="DN143" i="7"/>
  <c r="B142" i="13"/>
  <c r="DQ152" i="7"/>
  <c r="E151" i="13"/>
  <c r="BO116" i="7"/>
  <c r="F115" i="10"/>
  <c r="CG59" i="7"/>
  <c r="F58" i="11"/>
  <c r="BP263" i="7"/>
  <c r="G262" i="10"/>
  <c r="G213" i="12"/>
  <c r="CH105" i="7"/>
  <c r="G104" i="11"/>
  <c r="DR58" i="7"/>
  <c r="F57" i="13"/>
  <c r="BQ201" i="7"/>
  <c r="H200" i="10"/>
  <c r="CI51" i="7"/>
  <c r="H50" i="11"/>
  <c r="BR156" i="7"/>
  <c r="I155" i="10"/>
  <c r="I136" i="12"/>
  <c r="BM247" i="7"/>
  <c r="D246" i="10"/>
  <c r="BP169" i="7"/>
  <c r="G168" i="10"/>
  <c r="BK297" i="7"/>
  <c r="B296" i="10"/>
  <c r="BK227" i="7"/>
  <c r="B226" i="10"/>
  <c r="CV144" i="7"/>
  <c r="C143" i="12"/>
  <c r="CD65" i="7"/>
  <c r="C64" i="11"/>
  <c r="BM83" i="7"/>
  <c r="D82" i="10"/>
  <c r="DQ289" i="7"/>
  <c r="E288" i="13"/>
  <c r="CD20" i="7"/>
  <c r="C19" i="11"/>
  <c r="BM248" i="7"/>
  <c r="D247" i="10"/>
  <c r="BM172" i="7"/>
  <c r="D171" i="10"/>
  <c r="BR277" i="7"/>
  <c r="I276" i="10"/>
  <c r="CE123" i="7"/>
  <c r="D122" i="11"/>
  <c r="BR173" i="7"/>
  <c r="I172" i="10"/>
  <c r="DE226" i="7"/>
  <c r="DF226" i="7"/>
  <c r="DD226" i="7"/>
  <c r="DM226" i="7" s="1"/>
  <c r="BR146" i="7"/>
  <c r="I145" i="10"/>
  <c r="AS222" i="7"/>
  <c r="B221" i="9"/>
  <c r="DE228" i="7"/>
  <c r="BQ67" i="7"/>
  <c r="H66" i="10"/>
  <c r="BN110" i="7"/>
  <c r="E109" i="10"/>
  <c r="AN241" i="7"/>
  <c r="AW241" i="7" s="1"/>
  <c r="AK241" i="7"/>
  <c r="AT241" i="7" s="1"/>
  <c r="AQ241" i="7"/>
  <c r="AZ241" i="7" s="1"/>
  <c r="AP241" i="7"/>
  <c r="AY241" i="7" s="1"/>
  <c r="AL241" i="7"/>
  <c r="AU241" i="7" s="1"/>
  <c r="AO241" i="7"/>
  <c r="AX241" i="7" s="1"/>
  <c r="BF223" i="7"/>
  <c r="T223" i="7"/>
  <c r="F223" i="7" s="1"/>
  <c r="D213" i="12" s="1"/>
  <c r="BI223" i="7"/>
  <c r="BE223" i="7"/>
  <c r="BG223" i="7"/>
  <c r="BI99" i="7"/>
  <c r="BB99" i="7"/>
  <c r="BD99" i="7"/>
  <c r="BG99" i="7"/>
  <c r="BX244" i="7"/>
  <c r="BU244" i="7"/>
  <c r="BY244" i="7"/>
  <c r="BT244" i="7"/>
  <c r="BW244" i="7"/>
  <c r="CG55" i="7"/>
  <c r="F54" i="11"/>
  <c r="DF39" i="7"/>
  <c r="DH39" i="7"/>
  <c r="DJ39" i="7"/>
  <c r="DG39" i="7"/>
  <c r="DD39" i="7"/>
  <c r="DM39" i="7" s="1"/>
  <c r="DI219" i="7"/>
  <c r="DH219" i="7"/>
  <c r="DJ219" i="7"/>
  <c r="DE219" i="7"/>
  <c r="DG219" i="7"/>
  <c r="DF219" i="7"/>
  <c r="AK236" i="7"/>
  <c r="AT236" i="7" s="1"/>
  <c r="AM236" i="7"/>
  <c r="AV236" i="7" s="1"/>
  <c r="AQ236" i="7"/>
  <c r="AZ236" i="7" s="1"/>
  <c r="AJ236" i="7"/>
  <c r="AO236" i="7"/>
  <c r="AX236" i="7" s="1"/>
  <c r="CJ254" i="7"/>
  <c r="I253" i="11"/>
  <c r="BM239" i="7"/>
  <c r="D238" i="10"/>
  <c r="DP115" i="7"/>
  <c r="D114" i="13"/>
  <c r="DN234" i="7"/>
  <c r="B233" i="13"/>
  <c r="CI239" i="7"/>
  <c r="H238" i="11"/>
  <c r="BO259" i="7"/>
  <c r="F258" i="10"/>
  <c r="CY168" i="7"/>
  <c r="F167" i="12"/>
  <c r="BO101" i="7"/>
  <c r="F100" i="10"/>
  <c r="DQ89" i="7"/>
  <c r="E88" i="13"/>
  <c r="DR294" i="7"/>
  <c r="F293" i="13"/>
  <c r="CH172" i="7"/>
  <c r="G171" i="11"/>
  <c r="DR122" i="7"/>
  <c r="F121" i="13"/>
  <c r="BP56" i="7"/>
  <c r="G55" i="10"/>
  <c r="DS252" i="7"/>
  <c r="G251" i="13"/>
  <c r="DS216" i="7"/>
  <c r="G215" i="13"/>
  <c r="BQ133" i="7"/>
  <c r="H132" i="10"/>
  <c r="DS76" i="7"/>
  <c r="G75" i="13"/>
  <c r="DR4" i="7"/>
  <c r="F3" i="13"/>
  <c r="CJ273" i="7"/>
  <c r="I272" i="11"/>
  <c r="BR213" i="7"/>
  <c r="I212" i="10"/>
  <c r="BR108" i="7"/>
  <c r="I107" i="10"/>
  <c r="DO11" i="7"/>
  <c r="C10" i="13"/>
  <c r="CE232" i="7"/>
  <c r="D231" i="11"/>
  <c r="CE185" i="7"/>
  <c r="D184" i="11"/>
  <c r="CW113" i="7"/>
  <c r="D112" i="12"/>
  <c r="BV86" i="7"/>
  <c r="DP284" i="7"/>
  <c r="D283" i="13"/>
  <c r="DP217" i="7"/>
  <c r="D216" i="13"/>
  <c r="DP87" i="7"/>
  <c r="D86" i="13"/>
  <c r="AS142" i="7"/>
  <c r="B141" i="9"/>
  <c r="BE250" i="7"/>
  <c r="BB250" i="7"/>
  <c r="BC96" i="7"/>
  <c r="BL96" i="7" s="1"/>
  <c r="T96" i="7"/>
  <c r="F96" i="7" s="1"/>
  <c r="I86" i="12" s="1"/>
  <c r="DP7" i="7"/>
  <c r="D6" i="13"/>
  <c r="CU293" i="7"/>
  <c r="B292" i="12"/>
  <c r="CU234" i="7"/>
  <c r="B233" i="12"/>
  <c r="BK199" i="7"/>
  <c r="B198" i="10"/>
  <c r="CC156" i="7"/>
  <c r="B155" i="11"/>
  <c r="AS93" i="7"/>
  <c r="B92" i="9"/>
  <c r="BU310" i="7"/>
  <c r="DN213" i="7"/>
  <c r="B212" i="13"/>
  <c r="DN145" i="7"/>
  <c r="B144" i="13"/>
  <c r="BO298" i="7"/>
  <c r="F297" i="10"/>
  <c r="DQ163" i="7"/>
  <c r="E162" i="13"/>
  <c r="F82" i="12"/>
  <c r="BO65" i="7"/>
  <c r="F64" i="10"/>
  <c r="DR292" i="7"/>
  <c r="F291" i="13"/>
  <c r="CH157" i="7"/>
  <c r="G156" i="11"/>
  <c r="DR130" i="7"/>
  <c r="F129" i="13"/>
  <c r="CH40" i="7"/>
  <c r="G39" i="11"/>
  <c r="CI281" i="7"/>
  <c r="H280" i="11"/>
  <c r="CI230" i="7"/>
  <c r="H229" i="11"/>
  <c r="CI178" i="7"/>
  <c r="H177" i="11"/>
  <c r="BQ53" i="7"/>
  <c r="H52" i="10"/>
  <c r="CJ291" i="7"/>
  <c r="I290" i="11"/>
  <c r="DT262" i="7"/>
  <c r="H261" i="13"/>
  <c r="CJ208" i="7"/>
  <c r="I207" i="11"/>
  <c r="DT153" i="7"/>
  <c r="H152" i="13"/>
  <c r="DT69" i="7"/>
  <c r="H68" i="13"/>
  <c r="CJ28" i="7"/>
  <c r="I27" i="11"/>
  <c r="CE295" i="7"/>
  <c r="D294" i="11"/>
  <c r="CW236" i="7"/>
  <c r="D235" i="12"/>
  <c r="CE184" i="7"/>
  <c r="D183" i="11"/>
  <c r="CE84" i="7"/>
  <c r="D83" i="11"/>
  <c r="DO79" i="7"/>
  <c r="C78" i="13"/>
  <c r="CO296" i="7"/>
  <c r="DP252" i="7"/>
  <c r="D251" i="13"/>
  <c r="BN126" i="7"/>
  <c r="E125" i="10"/>
  <c r="CF91" i="7"/>
  <c r="E90" i="11"/>
  <c r="AJ65" i="7"/>
  <c r="AK65" i="7"/>
  <c r="AT65" i="7" s="1"/>
  <c r="BR202" i="7"/>
  <c r="I201" i="10"/>
  <c r="CG284" i="7"/>
  <c r="F283" i="11"/>
  <c r="CI150" i="7"/>
  <c r="H149" i="11"/>
  <c r="CC231" i="7"/>
  <c r="B230" i="11"/>
  <c r="BK115" i="7"/>
  <c r="B114" i="10"/>
  <c r="DN65" i="7"/>
  <c r="B64" i="13"/>
  <c r="CD199" i="7"/>
  <c r="C198" i="11"/>
  <c r="C34" i="12"/>
  <c r="CG288" i="7"/>
  <c r="F287" i="11"/>
  <c r="BO222" i="7"/>
  <c r="F221" i="10"/>
  <c r="CG174" i="7"/>
  <c r="F173" i="11"/>
  <c r="CY116" i="7"/>
  <c r="F115" i="12"/>
  <c r="DQ59" i="7"/>
  <c r="E58" i="13"/>
  <c r="G262" i="12"/>
  <c r="DR214" i="7"/>
  <c r="F213" i="13"/>
  <c r="DS284" i="7"/>
  <c r="G283" i="13"/>
  <c r="CI201" i="7"/>
  <c r="H200" i="11"/>
  <c r="DS140" i="7"/>
  <c r="G139" i="13"/>
  <c r="BR243" i="7"/>
  <c r="I242" i="10"/>
  <c r="DB156" i="7"/>
  <c r="I155" i="12"/>
  <c r="DK137" i="7"/>
  <c r="CJ39" i="7"/>
  <c r="I38" i="11"/>
  <c r="CX226" i="7"/>
  <c r="E225" i="12"/>
  <c r="BN83" i="7"/>
  <c r="E82" i="10"/>
  <c r="DB27" i="7"/>
  <c r="I26" i="12"/>
  <c r="H259" i="12"/>
  <c r="CE177" i="7"/>
  <c r="D176" i="11"/>
  <c r="DN174" i="7"/>
  <c r="B173" i="13"/>
  <c r="CH213" i="7"/>
  <c r="G212" i="11"/>
  <c r="CF250" i="7"/>
  <c r="E249" i="11"/>
  <c r="BN138" i="7"/>
  <c r="E137" i="10"/>
  <c r="BR240" i="7"/>
  <c r="I239" i="10"/>
  <c r="BN237" i="7"/>
  <c r="E236" i="10"/>
  <c r="CC45" i="7"/>
  <c r="B44" i="11"/>
  <c r="BO86" i="7"/>
  <c r="F85" i="10"/>
  <c r="CD196" i="7"/>
  <c r="C195" i="11"/>
  <c r="BN219" i="7"/>
  <c r="E218" i="10"/>
  <c r="CE180" i="7"/>
  <c r="D179" i="11"/>
  <c r="BN213" i="7"/>
  <c r="E212" i="10"/>
  <c r="DO168" i="7"/>
  <c r="C167" i="13"/>
  <c r="DT169" i="7"/>
  <c r="H168" i="13"/>
  <c r="BM77" i="7"/>
  <c r="D76" i="10"/>
  <c r="BK176" i="7"/>
  <c r="B175" i="10"/>
  <c r="BO88" i="7"/>
  <c r="F87" i="10"/>
  <c r="BP80" i="7"/>
  <c r="G79" i="10"/>
  <c r="CG259" i="7"/>
  <c r="F258" i="11"/>
  <c r="CG230" i="7"/>
  <c r="F229" i="11"/>
  <c r="CG168" i="7"/>
  <c r="F167" i="11"/>
  <c r="CG101" i="7"/>
  <c r="F100" i="11"/>
  <c r="BP269" i="7"/>
  <c r="G268" i="10"/>
  <c r="BP220" i="7"/>
  <c r="G219" i="10"/>
  <c r="DR109" i="7"/>
  <c r="F108" i="13"/>
  <c r="CH56" i="7"/>
  <c r="G55" i="11"/>
  <c r="DS250" i="7"/>
  <c r="G249" i="13"/>
  <c r="CI196" i="7"/>
  <c r="H195" i="11"/>
  <c r="CJ213" i="7"/>
  <c r="I212" i="11"/>
  <c r="DT165" i="7"/>
  <c r="H164" i="13"/>
  <c r="CJ108" i="7"/>
  <c r="I107" i="11"/>
  <c r="CJ62" i="7"/>
  <c r="I61" i="11"/>
  <c r="DO302" i="7"/>
  <c r="C301" i="13"/>
  <c r="CW232" i="7"/>
  <c r="D231" i="12"/>
  <c r="BM86" i="7"/>
  <c r="D85" i="10"/>
  <c r="CF217" i="7"/>
  <c r="E216" i="11"/>
  <c r="BN119" i="7"/>
  <c r="E118" i="10"/>
  <c r="E86" i="12"/>
  <c r="BN34" i="7"/>
  <c r="E33" i="10"/>
  <c r="AQ104" i="7"/>
  <c r="AZ104" i="7" s="1"/>
  <c r="AN104" i="7"/>
  <c r="AW104" i="7" s="1"/>
  <c r="CX250" i="7"/>
  <c r="E249" i="12"/>
  <c r="CO96" i="7"/>
  <c r="CQ96" i="7"/>
  <c r="BV172" i="7"/>
  <c r="CA172" i="7"/>
  <c r="CC293" i="7"/>
  <c r="B292" i="11"/>
  <c r="DD234" i="7"/>
  <c r="DM234" i="7" s="1"/>
  <c r="CC199" i="7"/>
  <c r="B198" i="11"/>
  <c r="DD156" i="7"/>
  <c r="DM156" i="7" s="1"/>
  <c r="CC93" i="7"/>
  <c r="B92" i="11"/>
  <c r="AS70" i="7"/>
  <c r="B69" i="9"/>
  <c r="DN299" i="7"/>
  <c r="B298" i="13"/>
  <c r="DN187" i="7"/>
  <c r="B186" i="13"/>
  <c r="DN68" i="7"/>
  <c r="B67" i="13"/>
  <c r="CV30" i="7"/>
  <c r="C29" i="12"/>
  <c r="CD254" i="7"/>
  <c r="C253" i="11"/>
  <c r="DQ298" i="7"/>
  <c r="E297" i="13"/>
  <c r="BO228" i="7"/>
  <c r="F227" i="10"/>
  <c r="DQ178" i="7"/>
  <c r="E177" i="13"/>
  <c r="CG83" i="7"/>
  <c r="F82" i="11"/>
  <c r="DQ69" i="7"/>
  <c r="E68" i="13"/>
  <c r="CH292" i="7"/>
  <c r="G291" i="11"/>
  <c r="DR254" i="7"/>
  <c r="F253" i="13"/>
  <c r="CZ157" i="7"/>
  <c r="G156" i="12"/>
  <c r="CZ130" i="7"/>
  <c r="G129" i="12"/>
  <c r="DA281" i="7"/>
  <c r="H280" i="12"/>
  <c r="BQ101" i="7"/>
  <c r="H100" i="10"/>
  <c r="CI53" i="7"/>
  <c r="H52" i="11"/>
  <c r="CJ69" i="7"/>
  <c r="I68" i="11"/>
  <c r="D294" i="12"/>
  <c r="CF296" i="7"/>
  <c r="E295" i="11"/>
  <c r="CF221" i="7"/>
  <c r="E220" i="11"/>
  <c r="CF188" i="7"/>
  <c r="E187" i="11"/>
  <c r="CF126" i="7"/>
  <c r="E125" i="11"/>
  <c r="CH19" i="7"/>
  <c r="G18" i="11"/>
  <c r="CC279" i="7"/>
  <c r="B278" i="11"/>
  <c r="BK231" i="7"/>
  <c r="B230" i="10"/>
  <c r="BB166" i="7"/>
  <c r="CC115" i="7"/>
  <c r="B114" i="11"/>
  <c r="DE27" i="7"/>
  <c r="DK27" i="7"/>
  <c r="DD9" i="7"/>
  <c r="DM9" i="7" s="1"/>
  <c r="CV199" i="7"/>
  <c r="C198" i="12"/>
  <c r="CD73" i="7"/>
  <c r="C72" i="11"/>
  <c r="DN35" i="7"/>
  <c r="B34" i="13"/>
  <c r="DQ288" i="7"/>
  <c r="E287" i="13"/>
  <c r="CG222" i="7"/>
  <c r="F221" i="11"/>
  <c r="BO174" i="7"/>
  <c r="F173" i="10"/>
  <c r="CG120" i="7"/>
  <c r="F119" i="11"/>
  <c r="CH263" i="7"/>
  <c r="G262" i="11"/>
  <c r="CH193" i="7"/>
  <c r="G192" i="11"/>
  <c r="DR150" i="7"/>
  <c r="F149" i="13"/>
  <c r="DR105" i="7"/>
  <c r="F104" i="13"/>
  <c r="BP52" i="7"/>
  <c r="G51" i="10"/>
  <c r="AP259" i="7"/>
  <c r="AY259" i="7" s="1"/>
  <c r="DS51" i="7"/>
  <c r="G50" i="13"/>
  <c r="BR297" i="7"/>
  <c r="I296" i="10"/>
  <c r="DB243" i="7"/>
  <c r="I242" i="12"/>
  <c r="CJ156" i="7"/>
  <c r="I155" i="11"/>
  <c r="DP226" i="7"/>
  <c r="D225" i="13"/>
  <c r="CF160" i="7"/>
  <c r="E159" i="11"/>
  <c r="DP44" i="7"/>
  <c r="D43" i="13"/>
  <c r="BB280" i="7"/>
  <c r="BH280" i="7"/>
  <c r="BK147" i="7"/>
  <c r="B146" i="10"/>
  <c r="DP236" i="7"/>
  <c r="D235" i="13"/>
  <c r="BK80" i="7"/>
  <c r="B79" i="10"/>
  <c r="DR198" i="7"/>
  <c r="F197" i="13"/>
  <c r="BP45" i="7"/>
  <c r="G44" i="10"/>
  <c r="DS298" i="7"/>
  <c r="G297" i="13"/>
  <c r="DO165" i="7"/>
  <c r="C164" i="13"/>
  <c r="CS276" i="7"/>
  <c r="CH208" i="7"/>
  <c r="G207" i="11"/>
  <c r="BM81" i="7"/>
  <c r="D80" i="10"/>
  <c r="DQ22" i="7"/>
  <c r="E21" i="13"/>
  <c r="DN277" i="7"/>
  <c r="B276" i="13"/>
  <c r="DP281" i="7"/>
  <c r="D280" i="13"/>
  <c r="C294" i="12"/>
  <c r="BN6" i="7"/>
  <c r="E5" i="10"/>
  <c r="E213" i="12"/>
  <c r="BC270" i="7"/>
  <c r="BL270" i="7" s="1"/>
  <c r="BH270" i="7"/>
  <c r="BI270" i="7"/>
  <c r="BG270" i="7"/>
  <c r="T270" i="7"/>
  <c r="F270" i="7" s="1"/>
  <c r="DA261" i="7" s="1"/>
  <c r="BE270" i="7"/>
  <c r="BD270" i="7"/>
  <c r="BF270" i="7"/>
  <c r="CO156" i="7"/>
  <c r="CQ156" i="7"/>
  <c r="CP156" i="7"/>
  <c r="CM156" i="7"/>
  <c r="CR156" i="7"/>
  <c r="H155" i="12" s="1"/>
  <c r="BY47" i="7"/>
  <c r="BZ47" i="7"/>
  <c r="BT47" i="7"/>
  <c r="BU47" i="7"/>
  <c r="BW47" i="7"/>
  <c r="BX47" i="7"/>
  <c r="CA47" i="7"/>
  <c r="BV47" i="7"/>
  <c r="AO221" i="7"/>
  <c r="AX221" i="7" s="1"/>
  <c r="AP221" i="7"/>
  <c r="AY221" i="7" s="1"/>
  <c r="AK221" i="7"/>
  <c r="AT221" i="7" s="1"/>
  <c r="AQ221" i="7"/>
  <c r="AZ221" i="7" s="1"/>
  <c r="AM214" i="7"/>
  <c r="AV214" i="7" s="1"/>
  <c r="AL214" i="7"/>
  <c r="AU214" i="7" s="1"/>
  <c r="AN214" i="7"/>
  <c r="AW214" i="7" s="1"/>
  <c r="AP214" i="7"/>
  <c r="AY214" i="7" s="1"/>
  <c r="AK214" i="7"/>
  <c r="AT214" i="7" s="1"/>
  <c r="AJ214" i="7"/>
  <c r="AQ214" i="7"/>
  <c r="AZ214" i="7" s="1"/>
  <c r="CG70" i="7"/>
  <c r="F69" i="11"/>
  <c r="BQ110" i="7"/>
  <c r="H109" i="10"/>
  <c r="CX181" i="7"/>
  <c r="E180" i="12"/>
  <c r="CF64" i="7"/>
  <c r="E63" i="11"/>
  <c r="CV285" i="7"/>
  <c r="C284" i="12"/>
  <c r="DR228" i="7"/>
  <c r="F227" i="13"/>
  <c r="DS211" i="7"/>
  <c r="G210" i="13"/>
  <c r="DP286" i="7"/>
  <c r="D285" i="13"/>
  <c r="CD296" i="7"/>
  <c r="C295" i="11"/>
  <c r="CZ181" i="7"/>
  <c r="G180" i="12"/>
  <c r="DS18" i="7"/>
  <c r="G17" i="13"/>
  <c r="CN126" i="7"/>
  <c r="D125" i="12" s="1"/>
  <c r="CS126" i="7"/>
  <c r="CM126" i="7"/>
  <c r="C125" i="12" s="1"/>
  <c r="CQ126" i="7"/>
  <c r="DQ239" i="7"/>
  <c r="E238" i="13"/>
  <c r="CE113" i="7"/>
  <c r="D112" i="11"/>
  <c r="BR152" i="7"/>
  <c r="I151" i="10"/>
  <c r="CC126" i="7"/>
  <c r="B125" i="11"/>
  <c r="CY231" i="7"/>
  <c r="F230" i="12"/>
  <c r="CH34" i="7"/>
  <c r="G33" i="11"/>
  <c r="DQ259" i="7"/>
  <c r="E258" i="13"/>
  <c r="CY101" i="7"/>
  <c r="F100" i="12"/>
  <c r="CH220" i="7"/>
  <c r="G219" i="11"/>
  <c r="DR172" i="7"/>
  <c r="F171" i="13"/>
  <c r="CZ56" i="7"/>
  <c r="G55" i="12"/>
  <c r="CI304" i="7"/>
  <c r="H303" i="11"/>
  <c r="BQ250" i="7"/>
  <c r="H249" i="10"/>
  <c r="DS133" i="7"/>
  <c r="G132" i="13"/>
  <c r="BQ78" i="7"/>
  <c r="H77" i="10"/>
  <c r="BP4" i="7"/>
  <c r="G3" i="10"/>
  <c r="DT273" i="7"/>
  <c r="H272" i="13"/>
  <c r="DR13" i="7"/>
  <c r="F12" i="13"/>
  <c r="CE281" i="7"/>
  <c r="D280" i="11"/>
  <c r="DO185" i="7"/>
  <c r="C184" i="13"/>
  <c r="BM100" i="7"/>
  <c r="D99" i="10"/>
  <c r="BN233" i="7"/>
  <c r="E232" i="10"/>
  <c r="CX217" i="7"/>
  <c r="E216" i="12"/>
  <c r="CF119" i="7"/>
  <c r="E118" i="11"/>
  <c r="CF87" i="7"/>
  <c r="E86" i="11"/>
  <c r="CF34" i="7"/>
  <c r="E33" i="11"/>
  <c r="BM114" i="7"/>
  <c r="D113" i="10"/>
  <c r="BX305" i="7"/>
  <c r="BV305" i="7"/>
  <c r="CE66" i="7"/>
  <c r="D65" i="11"/>
  <c r="AS271" i="7"/>
  <c r="B270" i="9"/>
  <c r="CU199" i="7"/>
  <c r="B198" i="12"/>
  <c r="BK156" i="7"/>
  <c r="B155" i="10"/>
  <c r="BK93" i="7"/>
  <c r="B92" i="10"/>
  <c r="CU70" i="7"/>
  <c r="B69" i="12"/>
  <c r="CD299" i="7"/>
  <c r="C298" i="11"/>
  <c r="DN252" i="7"/>
  <c r="B251" i="13"/>
  <c r="DN30" i="7"/>
  <c r="B29" i="13"/>
  <c r="CY228" i="7"/>
  <c r="F227" i="12"/>
  <c r="CG178" i="7"/>
  <c r="F177" i="11"/>
  <c r="BO83" i="7"/>
  <c r="F82" i="10"/>
  <c r="CG69" i="7"/>
  <c r="F68" i="11"/>
  <c r="DR157" i="7"/>
  <c r="F156" i="13"/>
  <c r="DR40" i="7"/>
  <c r="F39" i="13"/>
  <c r="CD18" i="7"/>
  <c r="C17" i="11"/>
  <c r="DS281" i="7"/>
  <c r="G280" i="13"/>
  <c r="BQ205" i="7"/>
  <c r="H204" i="10"/>
  <c r="CI101" i="7"/>
  <c r="H100" i="11"/>
  <c r="DT291" i="7"/>
  <c r="H290" i="13"/>
  <c r="BR175" i="7"/>
  <c r="I174" i="10"/>
  <c r="DB153" i="7"/>
  <c r="I152" i="12"/>
  <c r="DT28" i="7"/>
  <c r="H27" i="13"/>
  <c r="DO295" i="7"/>
  <c r="C294" i="13"/>
  <c r="BM221" i="7"/>
  <c r="D220" i="10"/>
  <c r="BM173" i="7"/>
  <c r="D172" i="10"/>
  <c r="DO84" i="7"/>
  <c r="C83" i="13"/>
  <c r="BD75" i="7"/>
  <c r="BN221" i="7"/>
  <c r="E220" i="10"/>
  <c r="CO126" i="7"/>
  <c r="BN61" i="7"/>
  <c r="E60" i="10"/>
  <c r="BB209" i="7"/>
  <c r="BC209" i="7"/>
  <c r="BL209" i="7" s="1"/>
  <c r="BR43" i="7"/>
  <c r="I42" i="10"/>
  <c r="BP19" i="7"/>
  <c r="G18" i="10"/>
  <c r="BK263" i="7"/>
  <c r="B262" i="10"/>
  <c r="DP223" i="7"/>
  <c r="D222" i="13"/>
  <c r="AS166" i="7"/>
  <c r="B165" i="9"/>
  <c r="AS27" i="7"/>
  <c r="B26" i="9"/>
  <c r="CV304" i="7"/>
  <c r="C303" i="12"/>
  <c r="CD266" i="7"/>
  <c r="C265" i="11"/>
  <c r="CD154" i="7"/>
  <c r="C153" i="11"/>
  <c r="CV73" i="7"/>
  <c r="C72" i="12"/>
  <c r="CF10" i="7"/>
  <c r="E9" i="11"/>
  <c r="BO269" i="7"/>
  <c r="F268" i="10"/>
  <c r="CY222" i="7"/>
  <c r="F221" i="12"/>
  <c r="DQ174" i="7"/>
  <c r="E173" i="13"/>
  <c r="CG24" i="7"/>
  <c r="F23" i="11"/>
  <c r="CH262" i="7"/>
  <c r="G261" i="11"/>
  <c r="BP193" i="7"/>
  <c r="G192" i="10"/>
  <c r="G149" i="12"/>
  <c r="CH52" i="7"/>
  <c r="G51" i="11"/>
  <c r="BQ259" i="7"/>
  <c r="H258" i="10"/>
  <c r="DS201" i="7"/>
  <c r="G200" i="13"/>
  <c r="BQ132" i="7"/>
  <c r="H131" i="10"/>
  <c r="DT297" i="7"/>
  <c r="H296" i="13"/>
  <c r="DT243" i="7"/>
  <c r="H242" i="13"/>
  <c r="CJ97" i="7"/>
  <c r="I96" i="11"/>
  <c r="CX292" i="7"/>
  <c r="E291" i="12"/>
  <c r="AO63" i="7"/>
  <c r="AX63" i="7" s="1"/>
  <c r="AP63" i="7"/>
  <c r="AY63" i="7" s="1"/>
  <c r="CR9" i="7"/>
  <c r="CP9" i="7"/>
  <c r="CC67" i="7"/>
  <c r="B66" i="11"/>
  <c r="CC80" i="7"/>
  <c r="B79" i="11"/>
  <c r="CD270" i="7"/>
  <c r="C269" i="11"/>
  <c r="DR273" i="7"/>
  <c r="F272" i="13"/>
  <c r="DR116" i="7"/>
  <c r="F115" i="13"/>
  <c r="AM255" i="7"/>
  <c r="AV255" i="7" s="1"/>
  <c r="AL255" i="7"/>
  <c r="AU255" i="7" s="1"/>
  <c r="CG12" i="7"/>
  <c r="F11" i="11"/>
  <c r="BK95" i="7"/>
  <c r="B94" i="10"/>
  <c r="I10" i="12"/>
  <c r="CH153" i="7"/>
  <c r="G152" i="11"/>
  <c r="DA128" i="7"/>
  <c r="H127" i="12"/>
  <c r="DQ53" i="7"/>
  <c r="E52" i="13"/>
  <c r="I288" i="12"/>
  <c r="BP50" i="7"/>
  <c r="G49" i="10"/>
  <c r="DO121" i="7"/>
  <c r="C120" i="13"/>
  <c r="BQ100" i="7"/>
  <c r="H99" i="10"/>
  <c r="CJ125" i="7"/>
  <c r="I124" i="11"/>
  <c r="BR76" i="7"/>
  <c r="I75" i="10"/>
  <c r="DO128" i="7"/>
  <c r="C127" i="13"/>
  <c r="BO26" i="7"/>
  <c r="F25" i="10"/>
  <c r="CI36" i="7"/>
  <c r="H35" i="11"/>
  <c r="I233" i="12"/>
  <c r="DE148" i="7"/>
  <c r="DD148" i="7"/>
  <c r="DM148" i="7" s="1"/>
  <c r="DJ148" i="7"/>
  <c r="DH148" i="7"/>
  <c r="DK148" i="7"/>
  <c r="DF148" i="7"/>
  <c r="BK74" i="7"/>
  <c r="B73" i="10"/>
  <c r="DT138" i="7"/>
  <c r="H137" i="13"/>
  <c r="DO287" i="7"/>
  <c r="C286" i="13"/>
  <c r="DT193" i="7"/>
  <c r="H192" i="13"/>
  <c r="AK200" i="7"/>
  <c r="AT200" i="7" s="1"/>
  <c r="AP200" i="7"/>
  <c r="AY200" i="7" s="1"/>
  <c r="AJ200" i="7"/>
  <c r="AO200" i="7"/>
  <c r="AX200" i="7" s="1"/>
  <c r="AL200" i="7"/>
  <c r="AU200" i="7" s="1"/>
  <c r="AN200" i="7"/>
  <c r="AW200" i="7" s="1"/>
  <c r="AM200" i="7"/>
  <c r="AV200" i="7" s="1"/>
  <c r="AQ200" i="7"/>
  <c r="AZ200" i="7" s="1"/>
  <c r="CZ111" i="7"/>
  <c r="G110" i="12"/>
  <c r="DT31" i="7"/>
  <c r="H30" i="13"/>
  <c r="CC8" i="7"/>
  <c r="B7" i="11"/>
  <c r="BK129" i="7"/>
  <c r="B128" i="10"/>
  <c r="CY106" i="7"/>
  <c r="F105" i="12"/>
  <c r="BP53" i="7"/>
  <c r="G52" i="10"/>
  <c r="DT248" i="7"/>
  <c r="H247" i="13"/>
  <c r="DP196" i="7"/>
  <c r="D195" i="13"/>
  <c r="CJ86" i="7"/>
  <c r="I85" i="11"/>
  <c r="CF32" i="7"/>
  <c r="E31" i="11"/>
  <c r="DT136" i="7"/>
  <c r="H135" i="13"/>
  <c r="CG117" i="7"/>
  <c r="F116" i="11"/>
  <c r="AQ77" i="7"/>
  <c r="AZ77" i="7" s="1"/>
  <c r="AO77" i="7"/>
  <c r="AX77" i="7" s="1"/>
  <c r="AN77" i="7"/>
  <c r="AW77" i="7" s="1"/>
  <c r="AM77" i="7"/>
  <c r="AV77" i="7" s="1"/>
  <c r="AP77" i="7"/>
  <c r="AY77" i="7" s="1"/>
  <c r="AJ77" i="7"/>
  <c r="DR171" i="7"/>
  <c r="F170" i="13"/>
  <c r="DO300" i="7"/>
  <c r="C299" i="13"/>
  <c r="BO205" i="7"/>
  <c r="F204" i="10"/>
  <c r="DQ101" i="7"/>
  <c r="E100" i="13"/>
  <c r="BO30" i="7"/>
  <c r="F29" i="10"/>
  <c r="DR269" i="7"/>
  <c r="F268" i="13"/>
  <c r="CZ220" i="7"/>
  <c r="G219" i="12"/>
  <c r="DR170" i="7"/>
  <c r="F169" i="13"/>
  <c r="BP109" i="7"/>
  <c r="G108" i="10"/>
  <c r="DR56" i="7"/>
  <c r="F55" i="13"/>
  <c r="DA304" i="7"/>
  <c r="H303" i="12"/>
  <c r="CI250" i="7"/>
  <c r="H249" i="11"/>
  <c r="DA196" i="7"/>
  <c r="H195" i="12"/>
  <c r="DS110" i="7"/>
  <c r="G109" i="13"/>
  <c r="CI78" i="7"/>
  <c r="H77" i="11"/>
  <c r="DT213" i="7"/>
  <c r="H212" i="13"/>
  <c r="CJ165" i="7"/>
  <c r="I164" i="11"/>
  <c r="DT108" i="7"/>
  <c r="H107" i="13"/>
  <c r="BR31" i="7"/>
  <c r="I30" i="10"/>
  <c r="DO281" i="7"/>
  <c r="C280" i="13"/>
  <c r="DO232" i="7"/>
  <c r="C231" i="13"/>
  <c r="BM175" i="7"/>
  <c r="D174" i="10"/>
  <c r="CE100" i="7"/>
  <c r="D99" i="11"/>
  <c r="DO86" i="7"/>
  <c r="C85" i="13"/>
  <c r="CF233" i="7"/>
  <c r="E232" i="11"/>
  <c r="CX119" i="7"/>
  <c r="E118" i="12"/>
  <c r="DP34" i="7"/>
  <c r="D33" i="13"/>
  <c r="CV212" i="7"/>
  <c r="C211" i="12"/>
  <c r="CC159" i="7"/>
  <c r="B158" i="11"/>
  <c r="DD199" i="7"/>
  <c r="DM199" i="7" s="1"/>
  <c r="CU156" i="7"/>
  <c r="B155" i="12"/>
  <c r="CL93" i="7"/>
  <c r="CD252" i="7"/>
  <c r="C251" i="11"/>
  <c r="CD145" i="7"/>
  <c r="C144" i="11"/>
  <c r="BC75" i="7"/>
  <c r="BL75" i="7" s="1"/>
  <c r="DN254" i="7"/>
  <c r="B253" i="13"/>
  <c r="CG264" i="7"/>
  <c r="F263" i="11"/>
  <c r="DQ228" i="7"/>
  <c r="E227" i="13"/>
  <c r="BP292" i="7"/>
  <c r="G291" i="10"/>
  <c r="BP228" i="7"/>
  <c r="G227" i="10"/>
  <c r="BP124" i="7"/>
  <c r="G123" i="10"/>
  <c r="DS277" i="7"/>
  <c r="G276" i="13"/>
  <c r="DA205" i="7"/>
  <c r="H204" i="12"/>
  <c r="CI135" i="7"/>
  <c r="H134" i="11"/>
  <c r="DA101" i="7"/>
  <c r="H100" i="12"/>
  <c r="DS53" i="7"/>
  <c r="G52" i="13"/>
  <c r="DT292" i="7"/>
  <c r="H291" i="13"/>
  <c r="BR248" i="7"/>
  <c r="I247" i="10"/>
  <c r="DT149" i="7"/>
  <c r="H148" i="13"/>
  <c r="CE221" i="7"/>
  <c r="D220" i="11"/>
  <c r="CE173" i="7"/>
  <c r="D172" i="11"/>
  <c r="CE75" i="7"/>
  <c r="D74" i="11"/>
  <c r="BN286" i="7"/>
  <c r="E285" i="10"/>
  <c r="CX221" i="7"/>
  <c r="E220" i="12"/>
  <c r="BN196" i="7"/>
  <c r="E195" i="10"/>
  <c r="BE98" i="7"/>
  <c r="CF61" i="7"/>
  <c r="E60" i="11"/>
  <c r="CZ209" i="7"/>
  <c r="G208" i="12"/>
  <c r="CW43" i="7"/>
  <c r="D42" i="12"/>
  <c r="B262" i="12"/>
  <c r="AS223" i="7"/>
  <c r="B222" i="9"/>
  <c r="DR137" i="7"/>
  <c r="F136" i="13"/>
  <c r="DN73" i="7"/>
  <c r="B72" i="13"/>
  <c r="BK27" i="7"/>
  <c r="B26" i="10"/>
  <c r="CV154" i="7"/>
  <c r="C153" i="12"/>
  <c r="CY269" i="7"/>
  <c r="F268" i="12"/>
  <c r="BP150" i="7"/>
  <c r="G149" i="10"/>
  <c r="CH84" i="7"/>
  <c r="G83" i="11"/>
  <c r="DS259" i="7"/>
  <c r="G258" i="13"/>
  <c r="DO305" i="7"/>
  <c r="C304" i="13"/>
  <c r="DO247" i="7"/>
  <c r="C246" i="13"/>
  <c r="BM105" i="7"/>
  <c r="D104" i="10"/>
  <c r="DO58" i="7"/>
  <c r="C57" i="13"/>
  <c r="BN160" i="7"/>
  <c r="E159" i="10"/>
  <c r="BN99" i="7"/>
  <c r="E98" i="10"/>
  <c r="BQ249" i="7"/>
  <c r="H248" i="10"/>
  <c r="AS276" i="7"/>
  <c r="B275" i="9"/>
  <c r="DT90" i="7"/>
  <c r="H89" i="13"/>
  <c r="CV128" i="7"/>
  <c r="C127" i="12"/>
  <c r="DO15" i="7"/>
  <c r="C14" i="13"/>
  <c r="DT66" i="7"/>
  <c r="H65" i="13"/>
  <c r="BM263" i="7"/>
  <c r="D262" i="10"/>
  <c r="CG84" i="7"/>
  <c r="F83" i="11"/>
  <c r="DD309" i="7"/>
  <c r="DG309" i="7"/>
  <c r="DS122" i="7"/>
  <c r="G121" i="13"/>
  <c r="CW156" i="7"/>
  <c r="D155" i="12"/>
  <c r="DN136" i="7"/>
  <c r="B135" i="13"/>
  <c r="AS41" i="7"/>
  <c r="B40" i="9"/>
  <c r="BR94" i="7"/>
  <c r="I93" i="10"/>
  <c r="BM213" i="7"/>
  <c r="D212" i="10"/>
  <c r="CJ3" i="7"/>
  <c r="I2" i="11"/>
  <c r="BK190" i="7"/>
  <c r="B189" i="10"/>
  <c r="DR133" i="7"/>
  <c r="F132" i="13"/>
  <c r="BH238" i="7"/>
  <c r="BF238" i="7"/>
  <c r="T238" i="7"/>
  <c r="F238" i="7" s="1"/>
  <c r="F228" i="12" s="1"/>
  <c r="BC238" i="7"/>
  <c r="BL238" i="7" s="1"/>
  <c r="BI238" i="7"/>
  <c r="BD238" i="7"/>
  <c r="BG238" i="7"/>
  <c r="BK125" i="7"/>
  <c r="B124" i="10"/>
  <c r="CC273" i="7"/>
  <c r="B272" i="11"/>
  <c r="CD31" i="7"/>
  <c r="C30" i="11"/>
  <c r="B10" i="13"/>
  <c r="DN11" i="7"/>
  <c r="BO247" i="7"/>
  <c r="F246" i="10"/>
  <c r="CY205" i="7"/>
  <c r="F204" i="12"/>
  <c r="BO141" i="7"/>
  <c r="F140" i="10"/>
  <c r="CY70" i="7"/>
  <c r="F69" i="12"/>
  <c r="CY30" i="7"/>
  <c r="F29" i="12"/>
  <c r="CZ269" i="7"/>
  <c r="G268" i="12"/>
  <c r="DR220" i="7"/>
  <c r="F219" i="13"/>
  <c r="CH109" i="7"/>
  <c r="G108" i="11"/>
  <c r="DS304" i="7"/>
  <c r="G303" i="13"/>
  <c r="BQ196" i="7"/>
  <c r="H195" i="10"/>
  <c r="BR41" i="7"/>
  <c r="I40" i="10"/>
  <c r="BR273" i="7"/>
  <c r="I272" i="10"/>
  <c r="BR165" i="7"/>
  <c r="I164" i="10"/>
  <c r="CJ87" i="7"/>
  <c r="I86" i="11"/>
  <c r="CJ31" i="7"/>
  <c r="I30" i="11"/>
  <c r="BP13" i="7"/>
  <c r="G12" i="10"/>
  <c r="BM232" i="7"/>
  <c r="D231" i="10"/>
  <c r="DO175" i="7"/>
  <c r="C174" i="13"/>
  <c r="BN287" i="7"/>
  <c r="E286" i="10"/>
  <c r="BN100" i="7"/>
  <c r="E99" i="10"/>
  <c r="BE197" i="7"/>
  <c r="BB197" i="7"/>
  <c r="CG304" i="7"/>
  <c r="F303" i="11"/>
  <c r="CI44" i="7"/>
  <c r="H43" i="11"/>
  <c r="BK271" i="7"/>
  <c r="B270" i="10"/>
  <c r="CC238" i="7"/>
  <c r="B237" i="11"/>
  <c r="CL129" i="7"/>
  <c r="DR68" i="7"/>
  <c r="F67" i="13"/>
  <c r="AS38" i="7"/>
  <c r="B37" i="9"/>
  <c r="CD75" i="7"/>
  <c r="C74" i="11"/>
  <c r="DQ264" i="7"/>
  <c r="E263" i="13"/>
  <c r="CY189" i="7"/>
  <c r="F188" i="12"/>
  <c r="CY178" i="7"/>
  <c r="F177" i="12"/>
  <c r="BF106" i="7"/>
  <c r="DR164" i="7"/>
  <c r="F163" i="13"/>
  <c r="CH124" i="7"/>
  <c r="G123" i="11"/>
  <c r="DN18" i="7"/>
  <c r="B17" i="13"/>
  <c r="DS205" i="7"/>
  <c r="G204" i="13"/>
  <c r="BQ135" i="7"/>
  <c r="H134" i="10"/>
  <c r="DS101" i="7"/>
  <c r="G100" i="13"/>
  <c r="DB292" i="7"/>
  <c r="I291" i="12"/>
  <c r="CJ248" i="7"/>
  <c r="I247" i="11"/>
  <c r="DT175" i="7"/>
  <c r="H174" i="13"/>
  <c r="CJ149" i="7"/>
  <c r="I148" i="11"/>
  <c r="BO13" i="7"/>
  <c r="F12" i="10"/>
  <c r="DO280" i="7"/>
  <c r="C279" i="13"/>
  <c r="CW221" i="7"/>
  <c r="D220" i="12"/>
  <c r="BM102" i="7"/>
  <c r="D101" i="10"/>
  <c r="DO75" i="7"/>
  <c r="C74" i="13"/>
  <c r="CF286" i="7"/>
  <c r="E285" i="11"/>
  <c r="CF196" i="7"/>
  <c r="E195" i="11"/>
  <c r="CF98" i="7"/>
  <c r="E97" i="11"/>
  <c r="CX61" i="7"/>
  <c r="E60" i="12"/>
  <c r="CG99" i="7"/>
  <c r="F98" i="11"/>
  <c r="DQ263" i="7"/>
  <c r="E262" i="13"/>
  <c r="BK223" i="7"/>
  <c r="B222" i="10"/>
  <c r="BK137" i="7"/>
  <c r="B136" i="10"/>
  <c r="AS73" i="7"/>
  <c r="B72" i="9"/>
  <c r="CC27" i="7"/>
  <c r="B26" i="11"/>
  <c r="DN304" i="7"/>
  <c r="B303" i="13"/>
  <c r="DN266" i="7"/>
  <c r="B265" i="13"/>
  <c r="CD176" i="7"/>
  <c r="C175" i="11"/>
  <c r="DN154" i="7"/>
  <c r="B153" i="13"/>
  <c r="CG194" i="7"/>
  <c r="F193" i="11"/>
  <c r="CY174" i="7"/>
  <c r="F173" i="12"/>
  <c r="BO120" i="7"/>
  <c r="F119" i="10"/>
  <c r="CY24" i="7"/>
  <c r="F23" i="12"/>
  <c r="DR262" i="7"/>
  <c r="F261" i="13"/>
  <c r="DR193" i="7"/>
  <c r="F192" i="13"/>
  <c r="DR52" i="7"/>
  <c r="F51" i="13"/>
  <c r="BQ231" i="7"/>
  <c r="H230" i="10"/>
  <c r="DA132" i="7"/>
  <c r="H131" i="12"/>
  <c r="CI58" i="7"/>
  <c r="H57" i="11"/>
  <c r="CJ297" i="7"/>
  <c r="I296" i="11"/>
  <c r="BR218" i="7"/>
  <c r="I217" i="10"/>
  <c r="CJ136" i="7"/>
  <c r="I135" i="11"/>
  <c r="DT82" i="7"/>
  <c r="H81" i="13"/>
  <c r="DT43" i="7"/>
  <c r="H42" i="13"/>
  <c r="BV226" i="7"/>
  <c r="CW153" i="7"/>
  <c r="D152" i="12"/>
  <c r="CE105" i="7"/>
  <c r="D104" i="11"/>
  <c r="BM64" i="7"/>
  <c r="D63" i="10"/>
  <c r="BN292" i="7"/>
  <c r="E291" i="10"/>
  <c r="BN218" i="7"/>
  <c r="E217" i="10"/>
  <c r="DP160" i="7"/>
  <c r="D159" i="13"/>
  <c r="CY249" i="7"/>
  <c r="F248" i="12"/>
  <c r="BT164" i="7"/>
  <c r="BV164" i="7"/>
  <c r="BZ164" i="7"/>
  <c r="CH28" i="7"/>
  <c r="G27" i="11"/>
  <c r="AS90" i="7"/>
  <c r="B89" i="9"/>
  <c r="CZ116" i="7"/>
  <c r="G115" i="12"/>
  <c r="CJ174" i="7"/>
  <c r="I173" i="11"/>
  <c r="BN125" i="7"/>
  <c r="E124" i="10"/>
  <c r="DS162" i="7"/>
  <c r="G161" i="13"/>
  <c r="AS34" i="7"/>
  <c r="B33" i="9"/>
  <c r="CG145" i="7"/>
  <c r="F144" i="11"/>
  <c r="DS215" i="7"/>
  <c r="G214" i="13"/>
  <c r="DO255" i="7"/>
  <c r="C254" i="13"/>
  <c r="CI231" i="7"/>
  <c r="H230" i="11"/>
  <c r="CD235" i="7"/>
  <c r="C234" i="11"/>
  <c r="BN175" i="7"/>
  <c r="E174" i="10"/>
  <c r="DN230" i="7"/>
  <c r="B229" i="13"/>
  <c r="CQ276" i="7"/>
  <c r="G275" i="12" s="1"/>
  <c r="DS63" i="7"/>
  <c r="G62" i="13"/>
  <c r="BR305" i="7"/>
  <c r="I304" i="10"/>
  <c r="BP226" i="7"/>
  <c r="G225" i="10"/>
  <c r="BQ80" i="7"/>
  <c r="H79" i="10"/>
  <c r="AS170" i="7"/>
  <c r="B169" i="9"/>
  <c r="DQ193" i="7"/>
  <c r="E192" i="13"/>
  <c r="BV9" i="7"/>
  <c r="BX9" i="7"/>
  <c r="BW9" i="7"/>
  <c r="BY9" i="7"/>
  <c r="DP98" i="7"/>
  <c r="D97" i="13"/>
  <c r="BP75" i="7"/>
  <c r="G74" i="10"/>
  <c r="CI24" i="7"/>
  <c r="H23" i="11"/>
  <c r="CE26" i="7"/>
  <c r="D25" i="11"/>
  <c r="AM193" i="7"/>
  <c r="AV193" i="7" s="1"/>
  <c r="AK193" i="7"/>
  <c r="AT193" i="7" s="1"/>
  <c r="DR221" i="7"/>
  <c r="F220" i="13"/>
  <c r="CW111" i="7"/>
  <c r="D110" i="12"/>
  <c r="DQ112" i="7"/>
  <c r="E111" i="13"/>
  <c r="BP176" i="7"/>
  <c r="G175" i="10"/>
  <c r="CG247" i="7"/>
  <c r="F246" i="11"/>
  <c r="DQ205" i="7"/>
  <c r="E204" i="13"/>
  <c r="CY141" i="7"/>
  <c r="F140" i="12"/>
  <c r="BO70" i="7"/>
  <c r="F69" i="10"/>
  <c r="DQ30" i="7"/>
  <c r="E29" i="13"/>
  <c r="CH269" i="7"/>
  <c r="G268" i="11"/>
  <c r="BP170" i="7"/>
  <c r="G169" i="10"/>
  <c r="BP68" i="7"/>
  <c r="G67" i="10"/>
  <c r="BQ236" i="7"/>
  <c r="H235" i="10"/>
  <c r="DS196" i="7"/>
  <c r="G195" i="13"/>
  <c r="CI110" i="7"/>
  <c r="H109" i="11"/>
  <c r="DS78" i="7"/>
  <c r="G77" i="13"/>
  <c r="DB41" i="7"/>
  <c r="I40" i="12"/>
  <c r="BR220" i="7"/>
  <c r="I219" i="10"/>
  <c r="BR87" i="7"/>
  <c r="I86" i="10"/>
  <c r="CH13" i="7"/>
  <c r="G12" i="11"/>
  <c r="CW281" i="7"/>
  <c r="D280" i="12"/>
  <c r="DO100" i="7"/>
  <c r="C99" i="13"/>
  <c r="CF287" i="7"/>
  <c r="E286" i="11"/>
  <c r="DP233" i="7"/>
  <c r="D232" i="13"/>
  <c r="CF181" i="7"/>
  <c r="E180" i="11"/>
  <c r="BN153" i="7"/>
  <c r="E152" i="10"/>
  <c r="CF100" i="7"/>
  <c r="E99" i="11"/>
  <c r="CQ197" i="7"/>
  <c r="CO197" i="7"/>
  <c r="BQ93" i="7"/>
  <c r="H92" i="10"/>
  <c r="CA272" i="7"/>
  <c r="BU272" i="7"/>
  <c r="AS188" i="7"/>
  <c r="B187" i="9"/>
  <c r="CC129" i="7"/>
  <c r="B128" i="11"/>
  <c r="AS68" i="7"/>
  <c r="B67" i="9"/>
  <c r="BK38" i="7"/>
  <c r="B37" i="10"/>
  <c r="CV299" i="7"/>
  <c r="C298" i="12"/>
  <c r="DN263" i="7"/>
  <c r="B262" i="13"/>
  <c r="CD187" i="7"/>
  <c r="C186" i="11"/>
  <c r="DN75" i="7"/>
  <c r="B74" i="13"/>
  <c r="CD9" i="7"/>
  <c r="C8" i="11"/>
  <c r="DQ5" i="7"/>
  <c r="E4" i="13"/>
  <c r="BO264" i="7"/>
  <c r="F263" i="10"/>
  <c r="CG189" i="7"/>
  <c r="F188" i="11"/>
  <c r="BO178" i="7"/>
  <c r="F177" i="10"/>
  <c r="CG106" i="7"/>
  <c r="F105" i="11"/>
  <c r="BO69" i="7"/>
  <c r="F68" i="10"/>
  <c r="CH258" i="7"/>
  <c r="G257" i="11"/>
  <c r="CZ228" i="7"/>
  <c r="G227" i="12"/>
  <c r="CI277" i="7"/>
  <c r="H276" i="11"/>
  <c r="CI211" i="7"/>
  <c r="H210" i="11"/>
  <c r="DS135" i="7"/>
  <c r="G134" i="13"/>
  <c r="BQ29" i="7"/>
  <c r="H28" i="10"/>
  <c r="CJ292" i="7"/>
  <c r="I291" i="11"/>
  <c r="BR149" i="7"/>
  <c r="I148" i="10"/>
  <c r="BR55" i="7"/>
  <c r="I54" i="10"/>
  <c r="DQ13" i="7"/>
  <c r="E12" i="13"/>
  <c r="CW280" i="7"/>
  <c r="D279" i="12"/>
  <c r="DO173" i="7"/>
  <c r="C172" i="13"/>
  <c r="CE102" i="7"/>
  <c r="D101" i="11"/>
  <c r="CX286" i="7"/>
  <c r="E285" i="12"/>
  <c r="BN224" i="7"/>
  <c r="E223" i="10"/>
  <c r="CX196" i="7"/>
  <c r="E195" i="12"/>
  <c r="CO98" i="7"/>
  <c r="DP61" i="7"/>
  <c r="D60" i="13"/>
  <c r="CX178" i="7"/>
  <c r="E177" i="12"/>
  <c r="BG63" i="7"/>
  <c r="BE63" i="7"/>
  <c r="CC263" i="7"/>
  <c r="B262" i="11"/>
  <c r="CC223" i="7"/>
  <c r="B222" i="11"/>
  <c r="CC137" i="7"/>
  <c r="B136" i="11"/>
  <c r="BK73" i="7"/>
  <c r="B72" i="10"/>
  <c r="CU27" i="7"/>
  <c r="B26" i="12"/>
  <c r="DN296" i="7"/>
  <c r="B295" i="13"/>
  <c r="CD80" i="7"/>
  <c r="C79" i="11"/>
  <c r="BN32" i="7"/>
  <c r="E31" i="10"/>
  <c r="DQ269" i="7"/>
  <c r="E268" i="13"/>
  <c r="BO194" i="7"/>
  <c r="F193" i="10"/>
  <c r="DQ120" i="7"/>
  <c r="E119" i="13"/>
  <c r="BO24" i="7"/>
  <c r="F23" i="10"/>
  <c r="BP262" i="7"/>
  <c r="G261" i="10"/>
  <c r="DS191" i="7"/>
  <c r="G190" i="13"/>
  <c r="CN282" i="7"/>
  <c r="BM226" i="7"/>
  <c r="D225" i="10"/>
  <c r="DO153" i="7"/>
  <c r="C152" i="13"/>
  <c r="DO64" i="7"/>
  <c r="C63" i="13"/>
  <c r="DP218" i="7"/>
  <c r="D217" i="13"/>
  <c r="CF139" i="7"/>
  <c r="E138" i="11"/>
  <c r="DP99" i="7"/>
  <c r="D98" i="13"/>
  <c r="BP11" i="7"/>
  <c r="G10" i="10"/>
  <c r="CO239" i="7"/>
  <c r="CL239" i="7"/>
  <c r="BI90" i="7"/>
  <c r="BB90" i="7"/>
  <c r="CE288" i="7"/>
  <c r="D287" i="11"/>
  <c r="AS51" i="7"/>
  <c r="B50" i="9"/>
  <c r="CD181" i="7"/>
  <c r="C180" i="11"/>
  <c r="CW294" i="7"/>
  <c r="D293" i="12"/>
  <c r="AK85" i="7"/>
  <c r="AT85" i="7" s="1"/>
  <c r="AP85" i="7"/>
  <c r="AY85" i="7" s="1"/>
  <c r="BO281" i="7"/>
  <c r="F280" i="10"/>
  <c r="BG157" i="7"/>
  <c r="BF157" i="7"/>
  <c r="DS12" i="7"/>
  <c r="G11" i="13"/>
  <c r="DO76" i="7"/>
  <c r="C75" i="13"/>
  <c r="BN155" i="7"/>
  <c r="E154" i="10"/>
  <c r="CC21" i="7"/>
  <c r="B20" i="11"/>
  <c r="CE291" i="7"/>
  <c r="D290" i="11"/>
  <c r="DO243" i="7"/>
  <c r="C242" i="13"/>
  <c r="CI273" i="7"/>
  <c r="H272" i="11"/>
  <c r="DS163" i="7"/>
  <c r="G162" i="13"/>
  <c r="DR267" i="7"/>
  <c r="F266" i="13"/>
  <c r="DQ292" i="7"/>
  <c r="E291" i="13"/>
  <c r="DS94" i="7"/>
  <c r="G93" i="13"/>
  <c r="CJ286" i="7"/>
  <c r="I285" i="11"/>
  <c r="DD123" i="7"/>
  <c r="DM123" i="7" s="1"/>
  <c r="DK123" i="7"/>
  <c r="DF123" i="7"/>
  <c r="DP52" i="7"/>
  <c r="D51" i="13"/>
  <c r="BM7" i="7"/>
  <c r="D6" i="10"/>
  <c r="BC224" i="7"/>
  <c r="BL224" i="7" s="1"/>
  <c r="BF224" i="7"/>
  <c r="BG224" i="7"/>
  <c r="T89" i="7"/>
  <c r="F89" i="7" s="1"/>
  <c r="CY80" i="7" s="1"/>
  <c r="BG89" i="7"/>
  <c r="BB89" i="7"/>
  <c r="BH89" i="7"/>
  <c r="BC89" i="7"/>
  <c r="BL89" i="7" s="1"/>
  <c r="BI89" i="7"/>
  <c r="BE89" i="7"/>
  <c r="BD89" i="7"/>
  <c r="BY257" i="7"/>
  <c r="BU257" i="7"/>
  <c r="BT257" i="7"/>
  <c r="BW257" i="7"/>
  <c r="BZ257" i="7"/>
  <c r="CR92" i="7"/>
  <c r="DD229" i="7"/>
  <c r="DM229" i="7" s="1"/>
  <c r="DH229" i="7"/>
  <c r="DI229" i="7"/>
  <c r="DJ229" i="7"/>
  <c r="DG229" i="7"/>
  <c r="DK229" i="7"/>
  <c r="DF229" i="7"/>
  <c r="DE229" i="7"/>
  <c r="BN241" i="7"/>
  <c r="E240" i="10"/>
  <c r="CH249" i="7"/>
  <c r="G248" i="11"/>
  <c r="CC297" i="7"/>
  <c r="B296" i="11"/>
  <c r="DR98" i="7"/>
  <c r="F97" i="13"/>
  <c r="BK51" i="7"/>
  <c r="B50" i="10"/>
  <c r="DN144" i="7"/>
  <c r="B143" i="13"/>
  <c r="CV65" i="7"/>
  <c r="C64" i="12"/>
  <c r="D82" i="12"/>
  <c r="F259" i="12"/>
  <c r="BO206" i="7"/>
  <c r="F205" i="10"/>
  <c r="CY117" i="7"/>
  <c r="F116" i="12"/>
  <c r="DQ80" i="7"/>
  <c r="E79" i="13"/>
  <c r="CH273" i="7"/>
  <c r="G272" i="11"/>
  <c r="G138" i="12"/>
  <c r="H245" i="12"/>
  <c r="DS194" i="7"/>
  <c r="G193" i="13"/>
  <c r="DA85" i="7"/>
  <c r="H84" i="12"/>
  <c r="BR302" i="7"/>
  <c r="I301" i="10"/>
  <c r="BR267" i="7"/>
  <c r="I266" i="10"/>
  <c r="BR174" i="7"/>
  <c r="I173" i="10"/>
  <c r="DT172" i="7"/>
  <c r="H171" i="13"/>
  <c r="CE131" i="7"/>
  <c r="D130" i="11"/>
  <c r="BN291" i="7"/>
  <c r="E290" i="10"/>
  <c r="CF125" i="7"/>
  <c r="E124" i="11"/>
  <c r="CD302" i="7"/>
  <c r="C301" i="11"/>
  <c r="CI33" i="7"/>
  <c r="H32" i="11"/>
  <c r="DR209" i="7"/>
  <c r="F208" i="13"/>
  <c r="AS124" i="7"/>
  <c r="B123" i="9"/>
  <c r="DR48" i="7"/>
  <c r="F47" i="13"/>
  <c r="BK34" i="7"/>
  <c r="B33" i="10"/>
  <c r="DN272" i="7"/>
  <c r="B271" i="13"/>
  <c r="DN193" i="7"/>
  <c r="B192" i="13"/>
  <c r="DN122" i="7"/>
  <c r="B121" i="13"/>
  <c r="DQ268" i="7"/>
  <c r="E267" i="13"/>
  <c r="BO204" i="7"/>
  <c r="F203" i="10"/>
  <c r="DQ84" i="7"/>
  <c r="E83" i="13"/>
  <c r="CH137" i="7"/>
  <c r="G136" i="11"/>
  <c r="G20" i="12"/>
  <c r="BQ176" i="7"/>
  <c r="H175" i="10"/>
  <c r="BQ128" i="7"/>
  <c r="H127" i="10"/>
  <c r="BQ61" i="7"/>
  <c r="H60" i="10"/>
  <c r="I188" i="12"/>
  <c r="CJ114" i="7"/>
  <c r="I113" i="11"/>
  <c r="CJ36" i="7"/>
  <c r="I35" i="11"/>
  <c r="DO294" i="7"/>
  <c r="C293" i="13"/>
  <c r="CE255" i="7"/>
  <c r="D254" i="11"/>
  <c r="CN123" i="7"/>
  <c r="CF225" i="7"/>
  <c r="E224" i="11"/>
  <c r="DP167" i="7"/>
  <c r="D166" i="13"/>
  <c r="DP108" i="7"/>
  <c r="D107" i="13"/>
  <c r="CX45" i="7"/>
  <c r="E44" i="12"/>
  <c r="CY157" i="7"/>
  <c r="F156" i="12"/>
  <c r="CC275" i="7"/>
  <c r="B274" i="11"/>
  <c r="CC185" i="7"/>
  <c r="B184" i="11"/>
  <c r="AS111" i="7"/>
  <c r="B110" i="9"/>
  <c r="DR62" i="7"/>
  <c r="F61" i="13"/>
  <c r="CV235" i="7"/>
  <c r="C234" i="12"/>
  <c r="CV174" i="7"/>
  <c r="C173" i="12"/>
  <c r="CE208" i="7"/>
  <c r="D207" i="11"/>
  <c r="BO285" i="7"/>
  <c r="F284" i="10"/>
  <c r="CG217" i="7"/>
  <c r="F216" i="11"/>
  <c r="CG122" i="7"/>
  <c r="F121" i="11"/>
  <c r="BO49" i="7"/>
  <c r="F48" i="10"/>
  <c r="DR302" i="7"/>
  <c r="F301" i="13"/>
  <c r="DR213" i="7"/>
  <c r="F212" i="13"/>
  <c r="CH77" i="7"/>
  <c r="G76" i="11"/>
  <c r="CD24" i="7"/>
  <c r="C23" i="11"/>
  <c r="BQ258" i="7"/>
  <c r="H257" i="10"/>
  <c r="CI93" i="7"/>
  <c r="H92" i="11"/>
  <c r="DS31" i="7"/>
  <c r="G30" i="13"/>
  <c r="CJ207" i="7"/>
  <c r="I206" i="11"/>
  <c r="DT147" i="7"/>
  <c r="H146" i="13"/>
  <c r="DT47" i="7"/>
  <c r="H46" i="13"/>
  <c r="BM269" i="7"/>
  <c r="D268" i="10"/>
  <c r="DO140" i="7"/>
  <c r="C139" i="13"/>
  <c r="CF300" i="7"/>
  <c r="E299" i="11"/>
  <c r="CF138" i="7"/>
  <c r="E137" i="11"/>
  <c r="BN86" i="7"/>
  <c r="E85" i="10"/>
  <c r="BM194" i="7"/>
  <c r="D193" i="10"/>
  <c r="CC278" i="7"/>
  <c r="B277" i="11"/>
  <c r="AS118" i="7"/>
  <c r="B117" i="9"/>
  <c r="CD137" i="7"/>
  <c r="C136" i="11"/>
  <c r="DQ304" i="7"/>
  <c r="E303" i="13"/>
  <c r="DQ214" i="7"/>
  <c r="E213" i="13"/>
  <c r="BO150" i="7"/>
  <c r="F149" i="10"/>
  <c r="BP276" i="7"/>
  <c r="G275" i="10"/>
  <c r="BP208" i="7"/>
  <c r="G207" i="10"/>
  <c r="BP79" i="7"/>
  <c r="G78" i="10"/>
  <c r="DS165" i="7"/>
  <c r="G164" i="13"/>
  <c r="BQ130" i="7"/>
  <c r="H129" i="10"/>
  <c r="CI63" i="7"/>
  <c r="H62" i="11"/>
  <c r="CJ95" i="7"/>
  <c r="I94" i="11"/>
  <c r="BM20" i="7"/>
  <c r="D19" i="10"/>
  <c r="DO291" i="7"/>
  <c r="C290" i="13"/>
  <c r="AL215" i="7"/>
  <c r="AU215" i="7" s="1"/>
  <c r="CE156" i="7"/>
  <c r="D155" i="11"/>
  <c r="DP305" i="7"/>
  <c r="D304" i="13"/>
  <c r="CF237" i="7"/>
  <c r="E236" i="11"/>
  <c r="BN118" i="7"/>
  <c r="E117" i="10"/>
  <c r="CF60" i="7"/>
  <c r="E59" i="11"/>
  <c r="DN14" i="7"/>
  <c r="B13" i="13"/>
  <c r="CC211" i="7"/>
  <c r="B210" i="11"/>
  <c r="CC151" i="7"/>
  <c r="B150" i="11"/>
  <c r="AS91" i="7"/>
  <c r="B90" i="9"/>
  <c r="DQ294" i="7"/>
  <c r="E293" i="13"/>
  <c r="DT17" i="7"/>
  <c r="H16" i="13"/>
  <c r="CH42" i="7"/>
  <c r="G41" i="11"/>
  <c r="DS273" i="7"/>
  <c r="G272" i="13"/>
  <c r="CI43" i="7"/>
  <c r="H42" i="11"/>
  <c r="CJ171" i="7"/>
  <c r="I170" i="11"/>
  <c r="DO145" i="7"/>
  <c r="C144" i="13"/>
  <c r="D34" i="12"/>
  <c r="DP190" i="7"/>
  <c r="D189" i="13"/>
  <c r="CF71" i="7"/>
  <c r="E70" i="11"/>
  <c r="BK298" i="7"/>
  <c r="B297" i="10"/>
  <c r="BK170" i="7"/>
  <c r="B169" i="10"/>
  <c r="BM34" i="7"/>
  <c r="D33" i="10"/>
  <c r="CJ6" i="7"/>
  <c r="I5" i="11"/>
  <c r="AS267" i="7"/>
  <c r="B266" i="9"/>
  <c r="AS171" i="7"/>
  <c r="B170" i="9"/>
  <c r="F291" i="12"/>
  <c r="BO193" i="7"/>
  <c r="F192" i="10"/>
  <c r="DR305" i="7"/>
  <c r="F304" i="13"/>
  <c r="DR125" i="7"/>
  <c r="F124" i="13"/>
  <c r="DS190" i="7"/>
  <c r="G189" i="13"/>
  <c r="BQ69" i="7"/>
  <c r="H68" i="10"/>
  <c r="DT286" i="7"/>
  <c r="H285" i="13"/>
  <c r="BR140" i="7"/>
  <c r="I139" i="10"/>
  <c r="I93" i="12"/>
  <c r="BM104" i="7"/>
  <c r="D103" i="10"/>
  <c r="DP265" i="7"/>
  <c r="D264" i="13"/>
  <c r="CF216" i="7"/>
  <c r="E215" i="11"/>
  <c r="BN76" i="7"/>
  <c r="E75" i="10"/>
  <c r="CE203" i="7"/>
  <c r="D202" i="11"/>
  <c r="CG7" i="7"/>
  <c r="F6" i="11"/>
  <c r="BK228" i="7"/>
  <c r="B227" i="10"/>
  <c r="CD77" i="7"/>
  <c r="C76" i="11"/>
  <c r="BO221" i="7"/>
  <c r="F220" i="10"/>
  <c r="BO79" i="7"/>
  <c r="F78" i="10"/>
  <c r="CH281" i="7"/>
  <c r="G280" i="11"/>
  <c r="BP118" i="7"/>
  <c r="G117" i="10"/>
  <c r="DS158" i="7"/>
  <c r="G157" i="13"/>
  <c r="CJ194" i="7"/>
  <c r="I193" i="11"/>
  <c r="DT54" i="7"/>
  <c r="H53" i="13"/>
  <c r="CE271" i="7"/>
  <c r="D270" i="11"/>
  <c r="DO214" i="7"/>
  <c r="C213" i="13"/>
  <c r="DP240" i="7"/>
  <c r="D239" i="13"/>
  <c r="BM230" i="7"/>
  <c r="D229" i="10"/>
  <c r="CD260" i="7"/>
  <c r="C259" i="11"/>
  <c r="DN120" i="7"/>
  <c r="B119" i="13"/>
  <c r="CG105" i="7"/>
  <c r="F104" i="11"/>
  <c r="CH286" i="7"/>
  <c r="G285" i="11"/>
  <c r="CI192" i="7"/>
  <c r="H191" i="11"/>
  <c r="H66" i="12"/>
  <c r="D218" i="12"/>
  <c r="DP205" i="7"/>
  <c r="D204" i="13"/>
  <c r="CE7" i="7"/>
  <c r="D6" i="11"/>
  <c r="DQ14" i="7"/>
  <c r="E13" i="13"/>
  <c r="BO107" i="7"/>
  <c r="F106" i="10"/>
  <c r="BP251" i="7"/>
  <c r="G250" i="10"/>
  <c r="G181" i="12"/>
  <c r="BP24" i="7"/>
  <c r="G23" i="10"/>
  <c r="E218" i="12"/>
  <c r="DS35" i="7"/>
  <c r="G34" i="13"/>
  <c r="CH216" i="7"/>
  <c r="G215" i="11"/>
  <c r="BR199" i="7"/>
  <c r="I198" i="10"/>
  <c r="BR70" i="7"/>
  <c r="I69" i="10"/>
  <c r="DO127" i="7"/>
  <c r="C126" i="13"/>
  <c r="CF192" i="7"/>
  <c r="E191" i="11"/>
  <c r="AS116" i="7"/>
  <c r="B115" i="9"/>
  <c r="DN52" i="7"/>
  <c r="B51" i="13"/>
  <c r="DO224" i="7"/>
  <c r="C223" i="13"/>
  <c r="CG185" i="7"/>
  <c r="F184" i="11"/>
  <c r="CH287" i="7"/>
  <c r="G286" i="11"/>
  <c r="BP107" i="7"/>
  <c r="G106" i="10"/>
  <c r="DT258" i="7"/>
  <c r="H257" i="13"/>
  <c r="CF6" i="7"/>
  <c r="E5" i="11"/>
  <c r="BQ11" i="7"/>
  <c r="H10" i="10"/>
  <c r="BM92" i="7"/>
  <c r="D91" i="10"/>
  <c r="CF199" i="7"/>
  <c r="E198" i="11"/>
  <c r="AS258" i="7"/>
  <c r="B257" i="9"/>
  <c r="BK130" i="7"/>
  <c r="B129" i="10"/>
  <c r="BN8" i="7"/>
  <c r="E7" i="10"/>
  <c r="CD131" i="7"/>
  <c r="C130" i="11"/>
  <c r="DS40" i="7"/>
  <c r="G39" i="13"/>
  <c r="BO135" i="7"/>
  <c r="F134" i="10"/>
  <c r="CH178" i="7"/>
  <c r="G177" i="11"/>
  <c r="CE211" i="7"/>
  <c r="D210" i="11"/>
  <c r="DP154" i="7"/>
  <c r="D153" i="13"/>
  <c r="C140" i="12"/>
  <c r="BN39" i="7"/>
  <c r="E38" i="10"/>
  <c r="CF13" i="7"/>
  <c r="E12" i="11"/>
  <c r="CE167" i="7"/>
  <c r="D166" i="11"/>
  <c r="BN199" i="7"/>
  <c r="E198" i="10"/>
  <c r="CJ34" i="7"/>
  <c r="I33" i="11"/>
  <c r="BC94" i="7"/>
  <c r="BL94" i="7" s="1"/>
  <c r="CD204" i="7"/>
  <c r="C203" i="11"/>
  <c r="CE83" i="7"/>
  <c r="D82" i="11"/>
  <c r="DQ260" i="7"/>
  <c r="E259" i="13"/>
  <c r="F205" i="12"/>
  <c r="DQ117" i="7"/>
  <c r="E116" i="13"/>
  <c r="BP139" i="7"/>
  <c r="G138" i="10"/>
  <c r="BP91" i="7"/>
  <c r="G90" i="10"/>
  <c r="DR28" i="7"/>
  <c r="F27" i="13"/>
  <c r="DS246" i="7"/>
  <c r="G245" i="13"/>
  <c r="BQ117" i="7"/>
  <c r="H116" i="10"/>
  <c r="CI85" i="7"/>
  <c r="H84" i="11"/>
  <c r="H254" i="13"/>
  <c r="DT174" i="7"/>
  <c r="H173" i="13"/>
  <c r="BR86" i="7"/>
  <c r="I85" i="10"/>
  <c r="CI18" i="7"/>
  <c r="H17" i="11"/>
  <c r="DO172" i="7"/>
  <c r="C171" i="13"/>
  <c r="DO42" i="7"/>
  <c r="C41" i="13"/>
  <c r="CF291" i="7"/>
  <c r="E290" i="11"/>
  <c r="DP251" i="7"/>
  <c r="D250" i="13"/>
  <c r="E124" i="12"/>
  <c r="BN50" i="7"/>
  <c r="E49" i="10"/>
  <c r="DQ12" i="7"/>
  <c r="E11" i="13"/>
  <c r="CX232" i="7"/>
  <c r="E231" i="12"/>
  <c r="CC255" i="7"/>
  <c r="B254" i="11"/>
  <c r="AS209" i="7"/>
  <c r="B208" i="9"/>
  <c r="CC124" i="7"/>
  <c r="B123" i="11"/>
  <c r="AS48" i="7"/>
  <c r="B47" i="9"/>
  <c r="CC34" i="7"/>
  <c r="B33" i="11"/>
  <c r="CD51" i="7"/>
  <c r="C50" i="11"/>
  <c r="DQ274" i="7"/>
  <c r="E273" i="13"/>
  <c r="BO268" i="7"/>
  <c r="F267" i="10"/>
  <c r="CG204" i="7"/>
  <c r="F203" i="11"/>
  <c r="DQ145" i="7"/>
  <c r="E144" i="13"/>
  <c r="DR203" i="7"/>
  <c r="F202" i="13"/>
  <c r="G136" i="12"/>
  <c r="DR21" i="7"/>
  <c r="F20" i="13"/>
  <c r="CI264" i="7"/>
  <c r="H263" i="11"/>
  <c r="CI61" i="7"/>
  <c r="H60" i="11"/>
  <c r="DT110" i="7"/>
  <c r="H109" i="13"/>
  <c r="CE294" i="7"/>
  <c r="D293" i="11"/>
  <c r="CE165" i="7"/>
  <c r="D164" i="11"/>
  <c r="CF297" i="7"/>
  <c r="E296" i="11"/>
  <c r="DP225" i="7"/>
  <c r="D224" i="13"/>
  <c r="CF151" i="7"/>
  <c r="E150" i="11"/>
  <c r="DP82" i="7"/>
  <c r="D81" i="13"/>
  <c r="BN45" i="7"/>
  <c r="E44" i="10"/>
  <c r="BR133" i="7"/>
  <c r="I132" i="10"/>
  <c r="CI12" i="7"/>
  <c r="H11" i="11"/>
  <c r="DT207" i="7"/>
  <c r="H206" i="13"/>
  <c r="BK180" i="7"/>
  <c r="B179" i="10"/>
  <c r="CC62" i="7"/>
  <c r="B61" i="11"/>
  <c r="CD297" i="7"/>
  <c r="C296" i="11"/>
  <c r="DN235" i="7"/>
  <c r="B234" i="13"/>
  <c r="CD174" i="7"/>
  <c r="C173" i="11"/>
  <c r="BM208" i="7"/>
  <c r="D207" i="10"/>
  <c r="AS46" i="7"/>
  <c r="B45" i="9"/>
  <c r="CG285" i="7"/>
  <c r="F284" i="11"/>
  <c r="DR280" i="7"/>
  <c r="F279" i="13"/>
  <c r="BP213" i="7"/>
  <c r="G212" i="10"/>
  <c r="BP158" i="7"/>
  <c r="G157" i="10"/>
  <c r="G76" i="12"/>
  <c r="DS258" i="7"/>
  <c r="G257" i="13"/>
  <c r="DS181" i="7"/>
  <c r="G180" i="13"/>
  <c r="DA111" i="7"/>
  <c r="H110" i="12"/>
  <c r="I278" i="12"/>
  <c r="CJ179" i="7"/>
  <c r="I178" i="11"/>
  <c r="BR107" i="7"/>
  <c r="I106" i="10"/>
  <c r="CH22" i="7"/>
  <c r="G21" i="11"/>
  <c r="DO256" i="7"/>
  <c r="C255" i="13"/>
  <c r="BM177" i="7"/>
  <c r="D176" i="10"/>
  <c r="BM52" i="7"/>
  <c r="D51" i="10"/>
  <c r="CX300" i="7"/>
  <c r="E299" i="12"/>
  <c r="CF202" i="7"/>
  <c r="E201" i="11"/>
  <c r="AS61" i="7"/>
  <c r="B60" i="9"/>
  <c r="CJ221" i="7"/>
  <c r="I220" i="11"/>
  <c r="CC208" i="7"/>
  <c r="B207" i="11"/>
  <c r="BK118" i="7"/>
  <c r="B117" i="10"/>
  <c r="C136" i="12"/>
  <c r="CD34" i="7"/>
  <c r="C33" i="11"/>
  <c r="BO284" i="7"/>
  <c r="F283" i="10"/>
  <c r="BO130" i="7"/>
  <c r="F129" i="10"/>
  <c r="CG16" i="7"/>
  <c r="F15" i="11"/>
  <c r="CH186" i="7"/>
  <c r="G185" i="11"/>
  <c r="CZ79" i="7"/>
  <c r="G78" i="12"/>
  <c r="BR221" i="7"/>
  <c r="I220" i="10"/>
  <c r="DT133" i="7"/>
  <c r="H132" i="13"/>
  <c r="DT44" i="7"/>
  <c r="H43" i="13"/>
  <c r="D19" i="12"/>
  <c r="BM291" i="7"/>
  <c r="D290" i="10"/>
  <c r="BM215" i="7"/>
  <c r="D214" i="10"/>
  <c r="BM156" i="7"/>
  <c r="D155" i="10"/>
  <c r="DO81" i="7"/>
  <c r="C80" i="13"/>
  <c r="CX237" i="7"/>
  <c r="E236" i="12"/>
  <c r="CF118" i="7"/>
  <c r="E117" i="11"/>
  <c r="DP60" i="7"/>
  <c r="D59" i="13"/>
  <c r="BR253" i="7"/>
  <c r="I252" i="10"/>
  <c r="DQ196" i="7"/>
  <c r="E195" i="13"/>
  <c r="B149" i="12"/>
  <c r="BK91" i="7"/>
  <c r="B90" i="10"/>
  <c r="C221" i="12"/>
  <c r="C135" i="12"/>
  <c r="DN44" i="7"/>
  <c r="B43" i="13"/>
  <c r="CV294" i="7"/>
  <c r="C293" i="12"/>
  <c r="F269" i="12"/>
  <c r="DH203" i="7"/>
  <c r="BO115" i="7"/>
  <c r="F114" i="10"/>
  <c r="BP231" i="7"/>
  <c r="G230" i="10"/>
  <c r="DS254" i="7"/>
  <c r="G253" i="13"/>
  <c r="H138" i="12"/>
  <c r="DS43" i="7"/>
  <c r="G42" i="13"/>
  <c r="BR237" i="7"/>
  <c r="I236" i="10"/>
  <c r="DT171" i="7"/>
  <c r="H170" i="13"/>
  <c r="DT76" i="7"/>
  <c r="H75" i="13"/>
  <c r="DO240" i="7"/>
  <c r="C239" i="13"/>
  <c r="DO35" i="7"/>
  <c r="C34" i="13"/>
  <c r="CF207" i="7"/>
  <c r="E206" i="11"/>
  <c r="DP71" i="7"/>
  <c r="D70" i="13"/>
  <c r="CC267" i="7"/>
  <c r="B266" i="11"/>
  <c r="AS102" i="7"/>
  <c r="B101" i="9"/>
  <c r="C230" i="12"/>
  <c r="CD83" i="7"/>
  <c r="C82" i="11"/>
  <c r="DQ86" i="7"/>
  <c r="E85" i="13"/>
  <c r="BP303" i="7"/>
  <c r="G302" i="10"/>
  <c r="DR92" i="7"/>
  <c r="F91" i="13"/>
  <c r="BQ272" i="7"/>
  <c r="H271" i="10"/>
  <c r="BQ156" i="7"/>
  <c r="H155" i="10"/>
  <c r="CI69" i="7"/>
  <c r="H68" i="11"/>
  <c r="CJ242" i="7"/>
  <c r="I241" i="11"/>
  <c r="DT94" i="7"/>
  <c r="H93" i="13"/>
  <c r="DO213" i="7"/>
  <c r="C212" i="13"/>
  <c r="D103" i="12"/>
  <c r="DP165" i="7"/>
  <c r="D164" i="13"/>
  <c r="DP76" i="7"/>
  <c r="D75" i="13"/>
  <c r="BR18" i="7"/>
  <c r="I17" i="10"/>
  <c r="CY7" i="7"/>
  <c r="F6" i="12"/>
  <c r="CU228" i="7"/>
  <c r="B227" i="12"/>
  <c r="AS94" i="7"/>
  <c r="B93" i="9"/>
  <c r="DT26" i="7"/>
  <c r="H25" i="13"/>
  <c r="CD192" i="7"/>
  <c r="C191" i="11"/>
  <c r="F220" i="12"/>
  <c r="F78" i="12"/>
  <c r="DR288" i="7"/>
  <c r="F287" i="13"/>
  <c r="CH118" i="7"/>
  <c r="G117" i="11"/>
  <c r="CH37" i="7"/>
  <c r="G36" i="11"/>
  <c r="BQ137" i="7"/>
  <c r="H136" i="10"/>
  <c r="DS36" i="7"/>
  <c r="G35" i="13"/>
  <c r="DT194" i="7"/>
  <c r="H193" i="13"/>
  <c r="BR35" i="7"/>
  <c r="I34" i="10"/>
  <c r="BM271" i="7"/>
  <c r="D270" i="10"/>
  <c r="BM199" i="7"/>
  <c r="D198" i="10"/>
  <c r="BM88" i="7"/>
  <c r="D87" i="10"/>
  <c r="DP134" i="7"/>
  <c r="D133" i="13"/>
  <c r="CE266" i="7"/>
  <c r="D265" i="11"/>
  <c r="AS175" i="7"/>
  <c r="B174" i="9"/>
  <c r="DN28" i="7"/>
  <c r="B27" i="13"/>
  <c r="CD121" i="7"/>
  <c r="C120" i="11"/>
  <c r="DQ224" i="7"/>
  <c r="E223" i="13"/>
  <c r="BO31" i="7"/>
  <c r="F30" i="10"/>
  <c r="DR286" i="7"/>
  <c r="F285" i="13"/>
  <c r="BP102" i="7"/>
  <c r="G101" i="10"/>
  <c r="CI186" i="7"/>
  <c r="H185" i="11"/>
  <c r="CJ233" i="7"/>
  <c r="I232" i="11"/>
  <c r="BM120" i="7"/>
  <c r="D119" i="10"/>
  <c r="CF58" i="7"/>
  <c r="E57" i="11"/>
  <c r="CW7" i="7"/>
  <c r="D6" i="12"/>
  <c r="DO23" i="7"/>
  <c r="C22" i="13"/>
  <c r="AS198" i="7"/>
  <c r="B197" i="9"/>
  <c r="CD282" i="7"/>
  <c r="C281" i="11"/>
  <c r="CD118" i="7"/>
  <c r="C117" i="11"/>
  <c r="F106" i="12"/>
  <c r="DR182" i="7"/>
  <c r="F181" i="13"/>
  <c r="G23" i="12"/>
  <c r="H140" i="12"/>
  <c r="DT144" i="7"/>
  <c r="H143" i="13"/>
  <c r="BK35" i="7"/>
  <c r="B34" i="10"/>
  <c r="CG212" i="7"/>
  <c r="F211" i="11"/>
  <c r="DR160" i="7"/>
  <c r="F159" i="13"/>
  <c r="BQ244" i="7"/>
  <c r="H243" i="10"/>
  <c r="CJ199" i="7"/>
  <c r="I198" i="11"/>
  <c r="I69" i="12"/>
  <c r="BM285" i="7"/>
  <c r="D284" i="10"/>
  <c r="CF117" i="7"/>
  <c r="E116" i="11"/>
  <c r="BQ221" i="7"/>
  <c r="H220" i="10"/>
  <c r="BM74" i="7"/>
  <c r="D73" i="10"/>
  <c r="CE45" i="7"/>
  <c r="D44" i="11"/>
  <c r="BQ7" i="7"/>
  <c r="H6" i="10"/>
  <c r="CG173" i="7"/>
  <c r="F172" i="11"/>
  <c r="G106" i="12"/>
  <c r="CI185" i="7"/>
  <c r="H184" i="11"/>
  <c r="CI11" i="7"/>
  <c r="H10" i="11"/>
  <c r="BK205" i="7"/>
  <c r="B204" i="10"/>
  <c r="BP7" i="7"/>
  <c r="G6" i="10"/>
  <c r="DP130" i="7"/>
  <c r="D129" i="13"/>
  <c r="E7" i="12"/>
  <c r="DN258" i="7"/>
  <c r="B257" i="13"/>
  <c r="F134" i="12"/>
  <c r="DS30" i="7"/>
  <c r="G29" i="13"/>
  <c r="DP122" i="7"/>
  <c r="D121" i="13"/>
  <c r="CF42" i="7"/>
  <c r="E41" i="11"/>
  <c r="AS144" i="7"/>
  <c r="B143" i="9"/>
  <c r="BQ54" i="7"/>
  <c r="H53" i="10"/>
  <c r="E198" i="12"/>
  <c r="BK262" i="7"/>
  <c r="B261" i="10"/>
  <c r="CJ255" i="7"/>
  <c r="I254" i="11"/>
  <c r="DB174" i="7"/>
  <c r="I173" i="12"/>
  <c r="BQ18" i="7"/>
  <c r="H17" i="10"/>
  <c r="DO248" i="7"/>
  <c r="C247" i="13"/>
  <c r="BM60" i="7"/>
  <c r="D59" i="10"/>
  <c r="DP125" i="7"/>
  <c r="D124" i="13"/>
  <c r="BR232" i="7"/>
  <c r="I231" i="10"/>
  <c r="BQ108" i="7"/>
  <c r="H107" i="10"/>
  <c r="DP255" i="7"/>
  <c r="D254" i="13"/>
  <c r="BK48" i="7"/>
  <c r="B47" i="10"/>
  <c r="CD255" i="7"/>
  <c r="C254" i="11"/>
  <c r="CG268" i="7"/>
  <c r="F267" i="11"/>
  <c r="BO176" i="7"/>
  <c r="F175" i="10"/>
  <c r="BO128" i="7"/>
  <c r="F127" i="10"/>
  <c r="CG56" i="7"/>
  <c r="F55" i="11"/>
  <c r="CH291" i="7"/>
  <c r="G290" i="11"/>
  <c r="DR272" i="7"/>
  <c r="F271" i="13"/>
  <c r="CH98" i="7"/>
  <c r="G97" i="11"/>
  <c r="BP33" i="7"/>
  <c r="G32" i="10"/>
  <c r="DS264" i="7"/>
  <c r="G263" i="13"/>
  <c r="CI176" i="7"/>
  <c r="H175" i="11"/>
  <c r="DS128" i="7"/>
  <c r="G127" i="13"/>
  <c r="DA61" i="7"/>
  <c r="H60" i="12"/>
  <c r="DT272" i="7"/>
  <c r="H271" i="13"/>
  <c r="BM294" i="7"/>
  <c r="D293" i="10"/>
  <c r="BM251" i="7"/>
  <c r="D250" i="10"/>
  <c r="BM165" i="7"/>
  <c r="D164" i="10"/>
  <c r="BM112" i="7"/>
  <c r="D111" i="10"/>
  <c r="DO47" i="7"/>
  <c r="C46" i="13"/>
  <c r="DP45" i="7"/>
  <c r="D44" i="13"/>
  <c r="AS207" i="7"/>
  <c r="B206" i="9"/>
  <c r="CC180" i="7"/>
  <c r="B179" i="11"/>
  <c r="DN37" i="7"/>
  <c r="B36" i="13"/>
  <c r="DP187" i="7"/>
  <c r="D186" i="13"/>
  <c r="BO190" i="7"/>
  <c r="F189" i="10"/>
  <c r="DQ122" i="7"/>
  <c r="E121" i="13"/>
  <c r="BR8" i="7"/>
  <c r="I7" i="10"/>
  <c r="CH158" i="7"/>
  <c r="G157" i="11"/>
  <c r="DR77" i="7"/>
  <c r="F76" i="13"/>
  <c r="C23" i="12"/>
  <c r="DS266" i="7"/>
  <c r="G265" i="13"/>
  <c r="CI166" i="7"/>
  <c r="H165" i="11"/>
  <c r="CI111" i="7"/>
  <c r="H110" i="11"/>
  <c r="BR279" i="7"/>
  <c r="I278" i="10"/>
  <c r="DT179" i="7"/>
  <c r="H178" i="13"/>
  <c r="CJ107" i="7"/>
  <c r="I106" i="11"/>
  <c r="DR22" i="7"/>
  <c r="F21" i="13"/>
  <c r="CE256" i="7"/>
  <c r="D255" i="11"/>
  <c r="BN185" i="7"/>
  <c r="E184" i="10"/>
  <c r="DP138" i="7"/>
  <c r="D137" i="13"/>
  <c r="DP86" i="7"/>
  <c r="D85" i="13"/>
  <c r="BR289" i="7"/>
  <c r="I288" i="10"/>
  <c r="BK174" i="7"/>
  <c r="B173" i="10"/>
  <c r="BK208" i="7"/>
  <c r="B207" i="10"/>
  <c r="CC118" i="7"/>
  <c r="B117" i="11"/>
  <c r="AS72" i="7"/>
  <c r="B71" i="9"/>
  <c r="CD225" i="7"/>
  <c r="C224" i="11"/>
  <c r="CD129" i="7"/>
  <c r="C128" i="11"/>
  <c r="DR167" i="7"/>
  <c r="F166" i="13"/>
  <c r="DR79" i="7"/>
  <c r="F78" i="13"/>
  <c r="H278" i="12"/>
  <c r="CI165" i="7"/>
  <c r="H164" i="11"/>
  <c r="DS130" i="7"/>
  <c r="G129" i="13"/>
  <c r="BQ15" i="7"/>
  <c r="H14" i="10"/>
  <c r="I220" i="12"/>
  <c r="DT120" i="7"/>
  <c r="H119" i="13"/>
  <c r="BR44" i="7"/>
  <c r="I43" i="10"/>
  <c r="DO20" i="7"/>
  <c r="C19" i="13"/>
  <c r="BN302" i="7"/>
  <c r="E301" i="10"/>
  <c r="DP237" i="7"/>
  <c r="D236" i="13"/>
  <c r="E117" i="12"/>
  <c r="CX15" i="7"/>
  <c r="E14" i="12"/>
  <c r="AS151" i="7"/>
  <c r="B150" i="9"/>
  <c r="CD301" i="7"/>
  <c r="C300" i="11"/>
  <c r="AS266" i="7"/>
  <c r="B265" i="9"/>
  <c r="AS196" i="7"/>
  <c r="B195" i="9"/>
  <c r="BK150" i="7"/>
  <c r="B149" i="10"/>
  <c r="C213" i="12"/>
  <c r="CG282" i="7"/>
  <c r="F281" i="11"/>
  <c r="CG270" i="7"/>
  <c r="F269" i="11"/>
  <c r="CG186" i="7"/>
  <c r="F185" i="11"/>
  <c r="CH108" i="7"/>
  <c r="G107" i="11"/>
  <c r="DR42" i="7"/>
  <c r="F41" i="13"/>
  <c r="CI234" i="7"/>
  <c r="H233" i="11"/>
  <c r="BQ139" i="7"/>
  <c r="H138" i="10"/>
  <c r="BQ33" i="7"/>
  <c r="H32" i="10"/>
  <c r="CJ237" i="7"/>
  <c r="I236" i="11"/>
  <c r="CJ135" i="7"/>
  <c r="I134" i="11"/>
  <c r="BM220" i="7"/>
  <c r="D219" i="10"/>
  <c r="CE117" i="7"/>
  <c r="D116" i="11"/>
  <c r="DP179" i="7"/>
  <c r="D178" i="13"/>
  <c r="DT6" i="7"/>
  <c r="H5" i="13"/>
  <c r="CC171" i="7"/>
  <c r="B170" i="11"/>
  <c r="BK102" i="7"/>
  <c r="B101" i="10"/>
  <c r="BQ6" i="7"/>
  <c r="H5" i="10"/>
  <c r="BO292" i="7"/>
  <c r="F291" i="10"/>
  <c r="CG169" i="7"/>
  <c r="F168" i="11"/>
  <c r="G302" i="12"/>
  <c r="BP92" i="7"/>
  <c r="G91" i="10"/>
  <c r="DO10" i="7"/>
  <c r="C9" i="13"/>
  <c r="CI156" i="7"/>
  <c r="H155" i="11"/>
  <c r="CJ261" i="7"/>
  <c r="I260" i="11"/>
  <c r="DT140" i="7"/>
  <c r="H139" i="13"/>
  <c r="DO104" i="7"/>
  <c r="C103" i="13"/>
  <c r="CF260" i="7"/>
  <c r="E259" i="11"/>
  <c r="DQ7" i="7"/>
  <c r="E6" i="13"/>
  <c r="BK94" i="7"/>
  <c r="B93" i="10"/>
  <c r="AS26" i="7"/>
  <c r="B25" i="9"/>
  <c r="CD42" i="7"/>
  <c r="C41" i="11"/>
  <c r="F226" i="12"/>
  <c r="DQ79" i="7"/>
  <c r="E78" i="13"/>
  <c r="DR248" i="7"/>
  <c r="F247" i="13"/>
  <c r="G117" i="12"/>
  <c r="H226" i="12"/>
  <c r="CI137" i="7"/>
  <c r="H136" i="11"/>
  <c r="DS41" i="7"/>
  <c r="G40" i="13"/>
  <c r="DT206" i="7"/>
  <c r="H205" i="13"/>
  <c r="I34" i="12"/>
  <c r="CE199" i="7"/>
  <c r="D198" i="11"/>
  <c r="BN230" i="7"/>
  <c r="E229" i="10"/>
  <c r="BM228" i="7"/>
  <c r="D227" i="10"/>
  <c r="BM94" i="7"/>
  <c r="D93" i="10"/>
  <c r="CI121" i="7"/>
  <c r="H120" i="11"/>
  <c r="AS28" i="7"/>
  <c r="B27" i="9"/>
  <c r="CD233" i="7"/>
  <c r="C232" i="11"/>
  <c r="CG31" i="7"/>
  <c r="F30" i="11"/>
  <c r="BP268" i="7"/>
  <c r="G267" i="10"/>
  <c r="CH102" i="7"/>
  <c r="G101" i="11"/>
  <c r="DS302" i="7"/>
  <c r="G301" i="13"/>
  <c r="DS20" i="7"/>
  <c r="G19" i="13"/>
  <c r="DT215" i="7"/>
  <c r="H214" i="13"/>
  <c r="CH5" i="7"/>
  <c r="G4" i="11"/>
  <c r="CF191" i="7"/>
  <c r="E190" i="11"/>
  <c r="DO7" i="7"/>
  <c r="C6" i="13"/>
  <c r="DQ76" i="7"/>
  <c r="E75" i="13"/>
  <c r="C117" i="12"/>
  <c r="DQ85" i="7"/>
  <c r="E84" i="13"/>
  <c r="CH251" i="7"/>
  <c r="G250" i="11"/>
  <c r="B34" i="12"/>
  <c r="BO180" i="7"/>
  <c r="F179" i="10"/>
  <c r="CG90" i="7"/>
  <c r="F89" i="11"/>
  <c r="CH155" i="7"/>
  <c r="G154" i="11"/>
  <c r="H243" i="12"/>
  <c r="I198" i="12"/>
  <c r="DT40" i="7"/>
  <c r="H39" i="13"/>
  <c r="D284" i="12"/>
  <c r="CE97" i="7"/>
  <c r="D96" i="11"/>
  <c r="BN104" i="7"/>
  <c r="E103" i="10"/>
  <c r="BM19" i="7"/>
  <c r="D18" i="10"/>
  <c r="H220" i="12"/>
  <c r="CI251" i="7"/>
  <c r="H250" i="11"/>
  <c r="DT195" i="7"/>
  <c r="H194" i="13"/>
  <c r="CI7" i="7"/>
  <c r="H6" i="11"/>
  <c r="CD26" i="7"/>
  <c r="C25" i="11"/>
  <c r="BN176" i="7"/>
  <c r="E175" i="10"/>
  <c r="AS136" i="7"/>
  <c r="B135" i="9"/>
  <c r="CG151" i="7"/>
  <c r="F150" i="11"/>
  <c r="CI171" i="7"/>
  <c r="H170" i="11"/>
  <c r="BR231" i="7"/>
  <c r="I230" i="10"/>
  <c r="DP6" i="7"/>
  <c r="D5" i="13"/>
  <c r="H10" i="12"/>
  <c r="CH7" i="7"/>
  <c r="G6" i="11"/>
  <c r="AS240" i="7"/>
  <c r="B239" i="9"/>
  <c r="BN137" i="7"/>
  <c r="E136" i="10"/>
  <c r="BP54" i="7"/>
  <c r="G53" i="10"/>
  <c r="H37" i="12"/>
  <c r="D233" i="12"/>
  <c r="I112" i="12"/>
  <c r="CI49" i="7"/>
  <c r="H48" i="11"/>
  <c r="DT127" i="7"/>
  <c r="H126" i="13"/>
  <c r="CC25" i="7"/>
  <c r="B24" i="11"/>
  <c r="CG201" i="7"/>
  <c r="F200" i="11"/>
  <c r="BN11" i="7"/>
  <c r="E10" i="10"/>
  <c r="DP84" i="7"/>
  <c r="D83" i="13"/>
  <c r="B261" i="12"/>
  <c r="B124" i="12"/>
  <c r="DN41" i="7"/>
  <c r="B40" i="13"/>
  <c r="BR7" i="7"/>
  <c r="I6" i="10"/>
  <c r="CE179" i="7"/>
  <c r="D178" i="11"/>
  <c r="CE89" i="7"/>
  <c r="D88" i="11"/>
  <c r="CE60" i="7"/>
  <c r="D59" i="11"/>
  <c r="DP291" i="7"/>
  <c r="D290" i="13"/>
  <c r="BN171" i="7"/>
  <c r="E170" i="10"/>
  <c r="BN121" i="7"/>
  <c r="E120" i="10"/>
  <c r="BN26" i="7"/>
  <c r="E25" i="10"/>
  <c r="BQ21" i="7"/>
  <c r="H20" i="10"/>
  <c r="BK191" i="7"/>
  <c r="B190" i="10"/>
  <c r="CE144" i="7"/>
  <c r="D143" i="11"/>
  <c r="CD35" i="7"/>
  <c r="C34" i="11"/>
  <c r="B251" i="12"/>
  <c r="DP202" i="7"/>
  <c r="D201" i="13"/>
  <c r="DT95" i="7"/>
  <c r="H94" i="13"/>
  <c r="CC48" i="7"/>
  <c r="B47" i="11"/>
  <c r="CD29" i="7"/>
  <c r="C28" i="11"/>
  <c r="CG176" i="7"/>
  <c r="F175" i="11"/>
  <c r="DQ56" i="7"/>
  <c r="E55" i="13"/>
  <c r="DR291" i="7"/>
  <c r="F290" i="13"/>
  <c r="BP272" i="7"/>
  <c r="G271" i="10"/>
  <c r="BP190" i="7"/>
  <c r="G189" i="10"/>
  <c r="CH33" i="7"/>
  <c r="G32" i="11"/>
  <c r="BR272" i="7"/>
  <c r="I271" i="10"/>
  <c r="BR161" i="7"/>
  <c r="I160" i="10"/>
  <c r="BR110" i="7"/>
  <c r="I109" i="10"/>
  <c r="CJ41" i="7"/>
  <c r="I40" i="11"/>
  <c r="DO112" i="7"/>
  <c r="C111" i="13"/>
  <c r="CE49" i="7"/>
  <c r="D48" i="11"/>
  <c r="BN297" i="7"/>
  <c r="E296" i="10"/>
  <c r="BN82" i="7"/>
  <c r="E81" i="10"/>
  <c r="BK275" i="7"/>
  <c r="B274" i="10"/>
  <c r="CC16" i="7"/>
  <c r="B15" i="11"/>
  <c r="DN135" i="7"/>
  <c r="B134" i="13"/>
  <c r="C36" i="12"/>
  <c r="AS246" i="7"/>
  <c r="B245" i="9"/>
  <c r="DH285" i="7"/>
  <c r="CY190" i="7"/>
  <c r="F189" i="12"/>
  <c r="CG93" i="7"/>
  <c r="F92" i="11"/>
  <c r="I7" i="12"/>
  <c r="DR277" i="7"/>
  <c r="F276" i="13"/>
  <c r="CI266" i="7"/>
  <c r="H265" i="11"/>
  <c r="BQ164" i="7"/>
  <c r="H163" i="10"/>
  <c r="BQ111" i="7"/>
  <c r="H110" i="10"/>
  <c r="BQ23" i="7"/>
  <c r="H22" i="10"/>
  <c r="BR176" i="7"/>
  <c r="I175" i="10"/>
  <c r="I106" i="12"/>
  <c r="DO52" i="7"/>
  <c r="C51" i="13"/>
  <c r="CF185" i="7"/>
  <c r="E184" i="11"/>
  <c r="AS257" i="7"/>
  <c r="B256" i="9"/>
  <c r="CC72" i="7"/>
  <c r="B71" i="11"/>
  <c r="CV225" i="7"/>
  <c r="C224" i="12"/>
  <c r="CG281" i="7"/>
  <c r="F280" i="11"/>
  <c r="DQ284" i="7"/>
  <c r="E283" i="13"/>
  <c r="DQ198" i="7"/>
  <c r="E197" i="13"/>
  <c r="DQ130" i="7"/>
  <c r="E129" i="13"/>
  <c r="BO44" i="7"/>
  <c r="F43" i="10"/>
  <c r="CH266" i="7"/>
  <c r="G265" i="11"/>
  <c r="CH62" i="7"/>
  <c r="G61" i="11"/>
  <c r="BQ279" i="7"/>
  <c r="H278" i="10"/>
  <c r="BQ165" i="7"/>
  <c r="H164" i="10"/>
  <c r="H129" i="12"/>
  <c r="CI15" i="7"/>
  <c r="H14" i="11"/>
  <c r="DT216" i="7"/>
  <c r="H215" i="13"/>
  <c r="DO215" i="7"/>
  <c r="C214" i="13"/>
  <c r="D56" i="12"/>
  <c r="DP15" i="7"/>
  <c r="D14" i="13"/>
  <c r="CC266" i="7"/>
  <c r="B265" i="11"/>
  <c r="CC196" i="7"/>
  <c r="B195" i="11"/>
  <c r="CD136" i="7"/>
  <c r="C135" i="11"/>
  <c r="BO162" i="7"/>
  <c r="F161" i="10"/>
  <c r="CG72" i="7"/>
  <c r="F71" i="11"/>
  <c r="CH83" i="7"/>
  <c r="G82" i="11"/>
  <c r="BQ234" i="7"/>
  <c r="H233" i="10"/>
  <c r="DS127" i="7"/>
  <c r="G126" i="13"/>
  <c r="DB237" i="7"/>
  <c r="I236" i="12"/>
  <c r="BR135" i="7"/>
  <c r="I134" i="10"/>
  <c r="CJ89" i="7"/>
  <c r="I88" i="11"/>
  <c r="DQ47" i="7"/>
  <c r="E46" i="13"/>
  <c r="DP173" i="7"/>
  <c r="D172" i="13"/>
  <c r="F36" i="12"/>
  <c r="BP15" i="7"/>
  <c r="G14" i="10"/>
  <c r="CG196" i="7"/>
  <c r="F195" i="11"/>
  <c r="CI6" i="7"/>
  <c r="H5" i="11"/>
  <c r="CG142" i="7"/>
  <c r="F141" i="11"/>
  <c r="CH202" i="7"/>
  <c r="G201" i="11"/>
  <c r="BR235" i="7"/>
  <c r="I234" i="10"/>
  <c r="CJ132" i="7"/>
  <c r="I131" i="11"/>
  <c r="BR30" i="7"/>
  <c r="I29" i="10"/>
  <c r="CE176" i="7"/>
  <c r="D175" i="11"/>
  <c r="CE95" i="7"/>
  <c r="D94" i="11"/>
  <c r="DP260" i="7"/>
  <c r="D259" i="13"/>
  <c r="BN165" i="7"/>
  <c r="E164" i="10"/>
  <c r="BN74" i="7"/>
  <c r="E73" i="10"/>
  <c r="I25" i="12"/>
  <c r="CC163" i="7"/>
  <c r="B162" i="11"/>
  <c r="B93" i="12"/>
  <c r="CC26" i="7"/>
  <c r="B25" i="11"/>
  <c r="BO227" i="7"/>
  <c r="F226" i="10"/>
  <c r="BP135" i="7"/>
  <c r="G134" i="10"/>
  <c r="BQ227" i="7"/>
  <c r="H226" i="10"/>
  <c r="H136" i="12"/>
  <c r="DT35" i="7"/>
  <c r="H34" i="13"/>
  <c r="D269" i="12"/>
  <c r="D198" i="12"/>
  <c r="CE80" i="7"/>
  <c r="D79" i="11"/>
  <c r="DP230" i="7"/>
  <c r="D229" i="13"/>
  <c r="DP116" i="7"/>
  <c r="D115" i="13"/>
  <c r="E227" i="12"/>
  <c r="BK28" i="7"/>
  <c r="B27" i="10"/>
  <c r="DQ161" i="7"/>
  <c r="E160" i="13"/>
  <c r="CH268" i="7"/>
  <c r="G267" i="11"/>
  <c r="BQ302" i="7"/>
  <c r="H301" i="10"/>
  <c r="DS161" i="7"/>
  <c r="G160" i="13"/>
  <c r="G4" i="12"/>
  <c r="DO193" i="7"/>
  <c r="C192" i="13"/>
  <c r="DO120" i="7"/>
  <c r="C119" i="13"/>
  <c r="BN163" i="7"/>
  <c r="E162" i="10"/>
  <c r="DP20" i="7"/>
  <c r="D19" i="13"/>
  <c r="DN153" i="7"/>
  <c r="B152" i="13"/>
  <c r="AS76" i="7"/>
  <c r="B75" i="9"/>
  <c r="DQ41" i="7"/>
  <c r="E40" i="13"/>
  <c r="DR128" i="7"/>
  <c r="F127" i="13"/>
  <c r="DQ15" i="7"/>
  <c r="E14" i="13"/>
  <c r="CI124" i="7"/>
  <c r="H123" i="11"/>
  <c r="DT88" i="7"/>
  <c r="H87" i="13"/>
  <c r="DP144" i="7"/>
  <c r="D143" i="13"/>
  <c r="CG180" i="7"/>
  <c r="F179" i="11"/>
  <c r="BQ180" i="7"/>
  <c r="H179" i="10"/>
  <c r="BQ86" i="7"/>
  <c r="H85" i="10"/>
  <c r="BR24" i="7"/>
  <c r="I23" i="10"/>
  <c r="E103" i="12"/>
  <c r="BN214" i="7"/>
  <c r="E213" i="10"/>
  <c r="CI212" i="7"/>
  <c r="H211" i="11"/>
  <c r="BB313" i="7"/>
  <c r="AS195" i="7"/>
  <c r="B194" i="9"/>
  <c r="H6" i="12"/>
  <c r="BN135" i="7"/>
  <c r="E134" i="10"/>
  <c r="DR41" i="7"/>
  <c r="F40" i="13"/>
  <c r="I230" i="12"/>
  <c r="E284" i="12"/>
  <c r="DP41" i="7"/>
  <c r="D40" i="13"/>
  <c r="BR187" i="7"/>
  <c r="I186" i="10"/>
  <c r="BN67" i="7"/>
  <c r="E66" i="10"/>
  <c r="CF162" i="7"/>
  <c r="E161" i="11"/>
  <c r="G6" i="12"/>
  <c r="AS110" i="7"/>
  <c r="B109" i="9"/>
  <c r="BN227" i="7"/>
  <c r="E226" i="10"/>
  <c r="DQ10" i="7"/>
  <c r="E9" i="13"/>
  <c r="CF293" i="7"/>
  <c r="E292" i="11"/>
  <c r="CJ26" i="7"/>
  <c r="I25" i="11"/>
  <c r="DP214" i="7"/>
  <c r="D213" i="13"/>
  <c r="DR104" i="7"/>
  <c r="F103" i="13"/>
  <c r="CF11" i="7"/>
  <c r="E10" i="11"/>
  <c r="E64" i="12"/>
  <c r="CJ7" i="7"/>
  <c r="I6" i="11"/>
  <c r="AS297" i="7"/>
  <c r="B296" i="9"/>
  <c r="AS227" i="7"/>
  <c r="B226" i="9"/>
  <c r="DD157" i="7"/>
  <c r="DM157" i="7" s="1"/>
  <c r="AS78" i="7"/>
  <c r="B77" i="9"/>
  <c r="DN292" i="7"/>
  <c r="B291" i="13"/>
  <c r="DN262" i="7"/>
  <c r="B261" i="13"/>
  <c r="DN181" i="7"/>
  <c r="B180" i="13"/>
  <c r="DN128" i="7"/>
  <c r="B127" i="13"/>
  <c r="DN40" i="7"/>
  <c r="B39" i="13"/>
  <c r="BO183" i="7"/>
  <c r="F182" i="10"/>
  <c r="BO110" i="7"/>
  <c r="F109" i="10"/>
  <c r="CH255" i="7"/>
  <c r="G254" i="11"/>
  <c r="BP195" i="7"/>
  <c r="G194" i="10"/>
  <c r="BP116" i="7"/>
  <c r="G115" i="10"/>
  <c r="BQ298" i="7"/>
  <c r="H297" i="10"/>
  <c r="BQ260" i="7"/>
  <c r="H259" i="10"/>
  <c r="DS206" i="7"/>
  <c r="G205" i="13"/>
  <c r="DS117" i="7"/>
  <c r="G116" i="13"/>
  <c r="CI56" i="7"/>
  <c r="H55" i="11"/>
  <c r="DT302" i="7"/>
  <c r="H301" i="13"/>
  <c r="BR244" i="7"/>
  <c r="I243" i="10"/>
  <c r="DB167" i="7"/>
  <c r="I166" i="12"/>
  <c r="CJ121" i="7"/>
  <c r="I120" i="11"/>
  <c r="BR67" i="7"/>
  <c r="I66" i="10"/>
  <c r="D262" i="12"/>
  <c r="DO179" i="7"/>
  <c r="C178" i="13"/>
  <c r="CW60" i="7"/>
  <c r="D59" i="12"/>
  <c r="DP257" i="7"/>
  <c r="D256" i="13"/>
  <c r="CF121" i="7"/>
  <c r="E120" i="11"/>
  <c r="CF26" i="7"/>
  <c r="E25" i="11"/>
  <c r="CI21" i="7"/>
  <c r="H20" i="11"/>
  <c r="CU191" i="7"/>
  <c r="B190" i="12"/>
  <c r="CH276" i="7"/>
  <c r="G275" i="11"/>
  <c r="BK252" i="7"/>
  <c r="B251" i="10"/>
  <c r="AS202" i="7"/>
  <c r="B201" i="9"/>
  <c r="AS95" i="7"/>
  <c r="B94" i="9"/>
  <c r="CD256" i="7"/>
  <c r="C255" i="11"/>
  <c r="CD104" i="7"/>
  <c r="C103" i="11"/>
  <c r="DQ128" i="7"/>
  <c r="E127" i="13"/>
  <c r="BP291" i="7"/>
  <c r="G290" i="10"/>
  <c r="CZ190" i="7"/>
  <c r="G189" i="12"/>
  <c r="CH94" i="7"/>
  <c r="G93" i="11"/>
  <c r="CI261" i="7"/>
  <c r="H260" i="11"/>
  <c r="CI157" i="7"/>
  <c r="H156" i="11"/>
  <c r="BQ109" i="7"/>
  <c r="H108" i="10"/>
  <c r="BQ26" i="7"/>
  <c r="H25" i="10"/>
  <c r="BR290" i="7"/>
  <c r="I289" i="10"/>
  <c r="CJ238" i="7"/>
  <c r="I237" i="11"/>
  <c r="DB161" i="7"/>
  <c r="I160" i="12"/>
  <c r="BM288" i="7"/>
  <c r="D287" i="10"/>
  <c r="BM174" i="7"/>
  <c r="D173" i="10"/>
  <c r="CF222" i="7"/>
  <c r="E221" i="11"/>
  <c r="BN28" i="7"/>
  <c r="E27" i="10"/>
  <c r="BR13" i="7"/>
  <c r="I12" i="10"/>
  <c r="B274" i="12"/>
  <c r="CC207" i="7"/>
  <c r="B206" i="11"/>
  <c r="CU180" i="7"/>
  <c r="B179" i="12"/>
  <c r="AS103" i="7"/>
  <c r="B102" i="9"/>
  <c r="BK16" i="7"/>
  <c r="B15" i="10"/>
  <c r="CV220" i="7"/>
  <c r="C219" i="12"/>
  <c r="C134" i="12"/>
  <c r="CD56" i="7"/>
  <c r="C55" i="11"/>
  <c r="CC246" i="7"/>
  <c r="B245" i="11"/>
  <c r="C204" i="12"/>
  <c r="DQ190" i="7"/>
  <c r="E189" i="13"/>
  <c r="BO67" i="7"/>
  <c r="F66" i="10"/>
  <c r="BP277" i="7"/>
  <c r="G276" i="10"/>
  <c r="DR158" i="7"/>
  <c r="F157" i="13"/>
  <c r="BP86" i="7"/>
  <c r="G85" i="10"/>
  <c r="DN24" i="7"/>
  <c r="B23" i="13"/>
  <c r="DS23" i="7"/>
  <c r="G22" i="13"/>
  <c r="DB265" i="7"/>
  <c r="I264" i="12"/>
  <c r="CJ176" i="7"/>
  <c r="I175" i="11"/>
  <c r="DT107" i="7"/>
  <c r="H106" i="13"/>
  <c r="BM299" i="7"/>
  <c r="D298" i="10"/>
  <c r="DO177" i="7"/>
  <c r="C176" i="13"/>
  <c r="CW134" i="7"/>
  <c r="D133" i="12"/>
  <c r="BM54" i="7"/>
  <c r="D53" i="10"/>
  <c r="CF282" i="7"/>
  <c r="E281" i="11"/>
  <c r="BN64" i="7"/>
  <c r="E63" i="10"/>
  <c r="BQ273" i="7"/>
  <c r="H272" i="10"/>
  <c r="AJ208" i="7"/>
  <c r="CC37" i="7"/>
  <c r="B36" i="11"/>
  <c r="DN225" i="7"/>
  <c r="B224" i="13"/>
  <c r="DQ281" i="7"/>
  <c r="E280" i="13"/>
  <c r="F129" i="12"/>
  <c r="DR266" i="7"/>
  <c r="F265" i="13"/>
  <c r="CH167" i="7"/>
  <c r="G166" i="11"/>
  <c r="DA15" i="7"/>
  <c r="H14" i="12"/>
  <c r="CJ216" i="7"/>
  <c r="I215" i="11"/>
  <c r="BK19" i="7"/>
  <c r="B18" i="10"/>
  <c r="BM268" i="7"/>
  <c r="D267" i="10"/>
  <c r="D188" i="12"/>
  <c r="DO57" i="7"/>
  <c r="C56" i="13"/>
  <c r="DP302" i="7"/>
  <c r="D301" i="13"/>
  <c r="BN206" i="7"/>
  <c r="E205" i="10"/>
  <c r="BN94" i="7"/>
  <c r="E93" i="10"/>
  <c r="CF15" i="7"/>
  <c r="E14" i="11"/>
  <c r="BR247" i="7"/>
  <c r="I246" i="10"/>
  <c r="DP14" i="7"/>
  <c r="D13" i="13"/>
  <c r="BK244" i="7"/>
  <c r="B243" i="10"/>
  <c r="CC55" i="7"/>
  <c r="B54" i="11"/>
  <c r="DN214" i="7"/>
  <c r="B213" i="13"/>
  <c r="DQ282" i="7"/>
  <c r="E281" i="13"/>
  <c r="DN294" i="7"/>
  <c r="B293" i="13"/>
  <c r="CG162" i="7"/>
  <c r="F161" i="11"/>
  <c r="CG96" i="7"/>
  <c r="F95" i="11"/>
  <c r="DR175" i="7"/>
  <c r="F174" i="13"/>
  <c r="H233" i="12"/>
  <c r="DS33" i="7"/>
  <c r="G32" i="13"/>
  <c r="I134" i="12"/>
  <c r="D302" i="12"/>
  <c r="DO220" i="7"/>
  <c r="C219" i="13"/>
  <c r="D116" i="12"/>
  <c r="BN276" i="7"/>
  <c r="E275" i="10"/>
  <c r="CF173" i="7"/>
  <c r="E172" i="11"/>
  <c r="BP284" i="7"/>
  <c r="G283" i="10"/>
  <c r="CI143" i="7"/>
  <c r="H142" i="11"/>
  <c r="CZ15" i="7"/>
  <c r="G14" i="12"/>
  <c r="DQ216" i="7"/>
  <c r="E215" i="13"/>
  <c r="CC155" i="7"/>
  <c r="B154" i="11"/>
  <c r="DT77" i="7"/>
  <c r="H76" i="13"/>
  <c r="CD58" i="7"/>
  <c r="C57" i="11"/>
  <c r="CG48" i="7"/>
  <c r="F47" i="11"/>
  <c r="CH303" i="7"/>
  <c r="G302" i="11"/>
  <c r="BP180" i="7"/>
  <c r="G179" i="10"/>
  <c r="CI147" i="7"/>
  <c r="H146" i="11"/>
  <c r="CI37" i="7"/>
  <c r="H36" i="11"/>
  <c r="DB235" i="7"/>
  <c r="I234" i="12"/>
  <c r="I29" i="12"/>
  <c r="BM176" i="7"/>
  <c r="D175" i="10"/>
  <c r="BM70" i="7"/>
  <c r="D69" i="10"/>
  <c r="DP245" i="7"/>
  <c r="D244" i="13"/>
  <c r="CF74" i="7"/>
  <c r="E73" i="11"/>
  <c r="DS282" i="7"/>
  <c r="G281" i="13"/>
  <c r="DN218" i="7"/>
  <c r="B217" i="13"/>
  <c r="CD180" i="7"/>
  <c r="C179" i="11"/>
  <c r="DR256" i="7"/>
  <c r="F255" i="13"/>
  <c r="G134" i="12"/>
  <c r="BQ303" i="7"/>
  <c r="H302" i="10"/>
  <c r="CI87" i="7"/>
  <c r="H86" i="11"/>
  <c r="BR303" i="7"/>
  <c r="I302" i="10"/>
  <c r="CJ196" i="7"/>
  <c r="I195" i="11"/>
  <c r="BN116" i="7"/>
  <c r="E115" i="10"/>
  <c r="BP6" i="7"/>
  <c r="G5" i="10"/>
  <c r="B224" i="12"/>
  <c r="DP140" i="7"/>
  <c r="D139" i="13"/>
  <c r="C220" i="12"/>
  <c r="CG131" i="7"/>
  <c r="F130" i="11"/>
  <c r="DH31" i="7"/>
  <c r="G267" i="12"/>
  <c r="CH90" i="7"/>
  <c r="G89" i="11"/>
  <c r="CI299" i="7"/>
  <c r="H298" i="11"/>
  <c r="DT200" i="7"/>
  <c r="H199" i="13"/>
  <c r="DR5" i="7"/>
  <c r="F4" i="13"/>
  <c r="BM193" i="7"/>
  <c r="D192" i="10"/>
  <c r="BM51" i="7"/>
  <c r="D50" i="10"/>
  <c r="BW163" i="7"/>
  <c r="DN286" i="7"/>
  <c r="B285" i="13"/>
  <c r="AS153" i="7"/>
  <c r="B152" i="9"/>
  <c r="DD76" i="7"/>
  <c r="DM76" i="7" s="1"/>
  <c r="CD90" i="7"/>
  <c r="C89" i="11"/>
  <c r="BO54" i="7"/>
  <c r="F53" i="10"/>
  <c r="CG15" i="7"/>
  <c r="F14" i="11"/>
  <c r="BQ107" i="7"/>
  <c r="H106" i="10"/>
  <c r="BO295" i="7"/>
  <c r="F294" i="10"/>
  <c r="F179" i="12"/>
  <c r="BF74" i="7"/>
  <c r="CI180" i="7"/>
  <c r="H179" i="11"/>
  <c r="DT181" i="7"/>
  <c r="H180" i="13"/>
  <c r="CJ24" i="7"/>
  <c r="I23" i="11"/>
  <c r="BM38" i="7"/>
  <c r="D37" i="10"/>
  <c r="DP104" i="7"/>
  <c r="D103" i="13"/>
  <c r="D18" i="12"/>
  <c r="B213" i="12"/>
  <c r="CD191" i="7"/>
  <c r="C190" i="11"/>
  <c r="DD313" i="7"/>
  <c r="DD195" i="7"/>
  <c r="DM195" i="7" s="1"/>
  <c r="DP88" i="7"/>
  <c r="D87" i="13"/>
  <c r="DS7" i="7"/>
  <c r="G6" i="13"/>
  <c r="DQ23" i="7"/>
  <c r="E22" i="13"/>
  <c r="E134" i="12"/>
  <c r="DN289" i="7"/>
  <c r="B288" i="13"/>
  <c r="DQ138" i="7"/>
  <c r="E137" i="13"/>
  <c r="BP227" i="7"/>
  <c r="G226" i="10"/>
  <c r="BP49" i="7"/>
  <c r="G48" i="10"/>
  <c r="DS138" i="7"/>
  <c r="G137" i="13"/>
  <c r="DP273" i="7"/>
  <c r="D272" i="13"/>
  <c r="DP40" i="7"/>
  <c r="D39" i="13"/>
  <c r="E66" i="12"/>
  <c r="DR7" i="7"/>
  <c r="F6" i="13"/>
  <c r="DO92" i="7"/>
  <c r="C91" i="13"/>
  <c r="D226" i="12"/>
  <c r="DE92" i="7"/>
  <c r="DR30" i="7"/>
  <c r="F29" i="13"/>
  <c r="CE24" i="7"/>
  <c r="D23" i="11"/>
  <c r="DG35" i="7"/>
  <c r="CH260" i="7"/>
  <c r="G259" i="11"/>
  <c r="BK104" i="7"/>
  <c r="B103" i="10"/>
  <c r="BN17" i="7"/>
  <c r="E16" i="10"/>
  <c r="DT230" i="7"/>
  <c r="H229" i="13"/>
  <c r="E10" i="12"/>
  <c r="BN65" i="7"/>
  <c r="E64" i="10"/>
  <c r="AS292" i="7"/>
  <c r="B291" i="9"/>
  <c r="AS172" i="7"/>
  <c r="B171" i="9"/>
  <c r="I6" i="12"/>
  <c r="BT13" i="7"/>
  <c r="BU13" i="7"/>
  <c r="BQ172" i="7"/>
  <c r="H171" i="10"/>
  <c r="DS56" i="7"/>
  <c r="G55" i="13"/>
  <c r="DB293" i="7"/>
  <c r="I292" i="12"/>
  <c r="DT244" i="7"/>
  <c r="H243" i="13"/>
  <c r="CJ167" i="7"/>
  <c r="I166" i="11"/>
  <c r="I66" i="12"/>
  <c r="CE263" i="7"/>
  <c r="D262" i="11"/>
  <c r="DO89" i="7"/>
  <c r="C88" i="13"/>
  <c r="DO60" i="7"/>
  <c r="C59" i="13"/>
  <c r="DP171" i="7"/>
  <c r="D170" i="13"/>
  <c r="CX26" i="7"/>
  <c r="E25" i="12"/>
  <c r="DA21" i="7"/>
  <c r="H20" i="12"/>
  <c r="BM168" i="7"/>
  <c r="D167" i="10"/>
  <c r="CD115" i="7"/>
  <c r="C114" i="11"/>
  <c r="CC202" i="7"/>
  <c r="B201" i="11"/>
  <c r="DN256" i="7"/>
  <c r="B255" i="13"/>
  <c r="CD152" i="7"/>
  <c r="C151" i="11"/>
  <c r="CV104" i="7"/>
  <c r="C103" i="12"/>
  <c r="CD38" i="7"/>
  <c r="C37" i="11"/>
  <c r="BO8" i="7"/>
  <c r="F7" i="10"/>
  <c r="CG251" i="7"/>
  <c r="F250" i="11"/>
  <c r="CY128" i="7"/>
  <c r="F127" i="12"/>
  <c r="BO53" i="7"/>
  <c r="F52" i="10"/>
  <c r="CH234" i="7"/>
  <c r="G233" i="11"/>
  <c r="DR190" i="7"/>
  <c r="F189" i="13"/>
  <c r="DR94" i="7"/>
  <c r="F93" i="13"/>
  <c r="DR33" i="7"/>
  <c r="F32" i="13"/>
  <c r="BQ245" i="7"/>
  <c r="H244" i="10"/>
  <c r="H156" i="12"/>
  <c r="CI109" i="7"/>
  <c r="H108" i="11"/>
  <c r="CI26" i="7"/>
  <c r="H25" i="11"/>
  <c r="CJ290" i="7"/>
  <c r="I289" i="11"/>
  <c r="DT161" i="7"/>
  <c r="H160" i="13"/>
  <c r="BR79" i="7"/>
  <c r="I78" i="10"/>
  <c r="DT41" i="7"/>
  <c r="H40" i="13"/>
  <c r="CE251" i="7"/>
  <c r="D250" i="11"/>
  <c r="DO174" i="7"/>
  <c r="C173" i="13"/>
  <c r="BM49" i="7"/>
  <c r="D48" i="10"/>
  <c r="BN295" i="7"/>
  <c r="E294" i="10"/>
  <c r="CX222" i="7"/>
  <c r="E221" i="12"/>
  <c r="BN143" i="7"/>
  <c r="E142" i="10"/>
  <c r="DP92" i="7"/>
  <c r="D91" i="13"/>
  <c r="DN239" i="7"/>
  <c r="B238" i="13"/>
  <c r="DD180" i="7"/>
  <c r="DM180" i="7" s="1"/>
  <c r="CC103" i="7"/>
  <c r="B102" i="11"/>
  <c r="DN284" i="7"/>
  <c r="B283" i="13"/>
  <c r="DN220" i="7"/>
  <c r="B219" i="13"/>
  <c r="CD135" i="7"/>
  <c r="C134" i="11"/>
  <c r="BN187" i="7"/>
  <c r="E186" i="10"/>
  <c r="DN205" i="7"/>
  <c r="B204" i="13"/>
  <c r="DQ266" i="7"/>
  <c r="E265" i="13"/>
  <c r="F66" i="12"/>
  <c r="CE16" i="7"/>
  <c r="D15" i="11"/>
  <c r="CH188" i="7"/>
  <c r="G187" i="11"/>
  <c r="BP121" i="7"/>
  <c r="G120" i="10"/>
  <c r="DS240" i="7"/>
  <c r="G239" i="13"/>
  <c r="DS164" i="7"/>
  <c r="G163" i="13"/>
  <c r="CE299" i="7"/>
  <c r="D298" i="11"/>
  <c r="BM245" i="7"/>
  <c r="D244" i="10"/>
  <c r="BM134" i="7"/>
  <c r="D133" i="10"/>
  <c r="CE54" i="7"/>
  <c r="D53" i="11"/>
  <c r="DP282" i="7"/>
  <c r="D281" i="13"/>
  <c r="BN161" i="7"/>
  <c r="E160" i="10"/>
  <c r="CF89" i="7"/>
  <c r="E88" i="11"/>
  <c r="DP64" i="7"/>
  <c r="D63" i="13"/>
  <c r="CY21" i="7"/>
  <c r="F20" i="12"/>
  <c r="CI187" i="7"/>
  <c r="H186" i="11"/>
  <c r="CE41" i="7"/>
  <c r="D40" i="11"/>
  <c r="CC242" i="7"/>
  <c r="B241" i="11"/>
  <c r="AS117" i="7"/>
  <c r="B116" i="9"/>
  <c r="BK37" i="7"/>
  <c r="B36" i="10"/>
  <c r="BM121" i="7"/>
  <c r="D120" i="10"/>
  <c r="BO272" i="7"/>
  <c r="F271" i="10"/>
  <c r="CG188" i="7"/>
  <c r="F187" i="11"/>
  <c r="DQ44" i="7"/>
  <c r="E43" i="13"/>
  <c r="CH147" i="7"/>
  <c r="G146" i="11"/>
  <c r="BP26" i="7"/>
  <c r="G25" i="10"/>
  <c r="CI263" i="7"/>
  <c r="H262" i="11"/>
  <c r="BQ162" i="7"/>
  <c r="H161" i="10"/>
  <c r="CI119" i="7"/>
  <c r="H118" i="11"/>
  <c r="DS15" i="7"/>
  <c r="G14" i="13"/>
  <c r="CJ275" i="7"/>
  <c r="I274" i="11"/>
  <c r="CJ25" i="7"/>
  <c r="I24" i="11"/>
  <c r="B18" i="12"/>
  <c r="CE268" i="7"/>
  <c r="D267" i="11"/>
  <c r="CE189" i="7"/>
  <c r="D188" i="11"/>
  <c r="DO133" i="7"/>
  <c r="C132" i="13"/>
  <c r="CE69" i="7"/>
  <c r="D68" i="11"/>
  <c r="CF290" i="7"/>
  <c r="E289" i="11"/>
  <c r="E205" i="12"/>
  <c r="E93" i="12"/>
  <c r="BN15" i="7"/>
  <c r="E14" i="10"/>
  <c r="DN244" i="7"/>
  <c r="B243" i="13"/>
  <c r="CC178" i="7"/>
  <c r="B177" i="11"/>
  <c r="AS105" i="7"/>
  <c r="B104" i="9"/>
  <c r="B54" i="12"/>
  <c r="DN302" i="7"/>
  <c r="B301" i="13"/>
  <c r="BQ13" i="7"/>
  <c r="H12" i="10"/>
  <c r="CD25" i="7"/>
  <c r="C24" i="11"/>
  <c r="DQ262" i="7"/>
  <c r="E261" i="13"/>
  <c r="DQ96" i="7"/>
  <c r="E95" i="13"/>
  <c r="BQ193" i="7"/>
  <c r="H192" i="10"/>
  <c r="BQ127" i="7"/>
  <c r="H126" i="10"/>
  <c r="BR228" i="7"/>
  <c r="I227" i="10"/>
  <c r="BM303" i="7"/>
  <c r="D302" i="10"/>
  <c r="BM117" i="7"/>
  <c r="D116" i="10"/>
  <c r="CF155" i="7"/>
  <c r="E154" i="11"/>
  <c r="DP47" i="7"/>
  <c r="D46" i="13"/>
  <c r="AS216" i="7"/>
  <c r="B215" i="9"/>
  <c r="C302" i="12"/>
  <c r="C218" i="12"/>
  <c r="CJ203" i="7"/>
  <c r="I202" i="11"/>
  <c r="DS6" i="7"/>
  <c r="G5" i="13"/>
  <c r="CG273" i="7"/>
  <c r="F272" i="11"/>
  <c r="BO158" i="7"/>
  <c r="F157" i="10"/>
  <c r="BO33" i="7"/>
  <c r="F32" i="10"/>
  <c r="G294" i="12"/>
  <c r="CH180" i="7"/>
  <c r="G179" i="11"/>
  <c r="DR82" i="7"/>
  <c r="F81" i="13"/>
  <c r="CI247" i="7"/>
  <c r="H246" i="11"/>
  <c r="DT235" i="7"/>
  <c r="H234" i="13"/>
  <c r="CJ129" i="7"/>
  <c r="I128" i="11"/>
  <c r="DT30" i="7"/>
  <c r="H29" i="13"/>
  <c r="BM272" i="7"/>
  <c r="D271" i="10"/>
  <c r="CE166" i="7"/>
  <c r="D165" i="11"/>
  <c r="D69" i="12"/>
  <c r="BN245" i="7"/>
  <c r="E244" i="10"/>
  <c r="DP168" i="7"/>
  <c r="D167" i="13"/>
  <c r="CV269" i="7"/>
  <c r="C268" i="12"/>
  <c r="BQ121" i="7"/>
  <c r="H120" i="10"/>
  <c r="CC282" i="7"/>
  <c r="B281" i="11"/>
  <c r="BK113" i="7"/>
  <c r="B112" i="10"/>
  <c r="C179" i="12"/>
  <c r="CD69" i="7"/>
  <c r="C68" i="11"/>
  <c r="CH97" i="7"/>
  <c r="G96" i="11"/>
  <c r="CI303" i="7"/>
  <c r="H302" i="11"/>
  <c r="CJ303" i="7"/>
  <c r="I302" i="11"/>
  <c r="DT160" i="7"/>
  <c r="H159" i="13"/>
  <c r="BN5" i="7"/>
  <c r="E4" i="10"/>
  <c r="DO181" i="7"/>
  <c r="C180" i="13"/>
  <c r="BM65" i="7"/>
  <c r="D64" i="10"/>
  <c r="E115" i="12"/>
  <c r="CH6" i="7"/>
  <c r="G5" i="11"/>
  <c r="CH252" i="7"/>
  <c r="G251" i="11"/>
  <c r="CC249" i="7"/>
  <c r="B248" i="11"/>
  <c r="DN31" i="7"/>
  <c r="B30" i="13"/>
  <c r="CG293" i="7"/>
  <c r="F292" i="11"/>
  <c r="AY3" i="7"/>
  <c r="H2" i="9"/>
  <c r="DR268" i="7"/>
  <c r="F267" i="13"/>
  <c r="BG60" i="7"/>
  <c r="CI151" i="7"/>
  <c r="H150" i="11"/>
  <c r="BQ39" i="7"/>
  <c r="H38" i="10"/>
  <c r="BR180" i="7"/>
  <c r="I179" i="10"/>
  <c r="DO40" i="7"/>
  <c r="C39" i="13"/>
  <c r="E162" i="12"/>
  <c r="BK294" i="7"/>
  <c r="B293" i="10"/>
  <c r="CC286" i="7"/>
  <c r="B285" i="11"/>
  <c r="DS47" i="7"/>
  <c r="G46" i="13"/>
  <c r="CD271" i="7"/>
  <c r="C270" i="11"/>
  <c r="BP88" i="7"/>
  <c r="G87" i="10"/>
  <c r="H106" i="12"/>
  <c r="BR88" i="7"/>
  <c r="I87" i="10"/>
  <c r="F294" i="12"/>
  <c r="CM134" i="7"/>
  <c r="H179" i="12"/>
  <c r="DS86" i="7"/>
  <c r="G85" i="13"/>
  <c r="BR192" i="7"/>
  <c r="I191" i="10"/>
  <c r="I23" i="12"/>
  <c r="CD173" i="7"/>
  <c r="C172" i="11"/>
  <c r="DN287" i="7"/>
  <c r="B286" i="13"/>
  <c r="DP182" i="7"/>
  <c r="D181" i="13"/>
  <c r="AS88" i="7"/>
  <c r="B87" i="9"/>
  <c r="BK245" i="7"/>
  <c r="B244" i="10"/>
  <c r="DN160" i="7"/>
  <c r="B159" i="13"/>
  <c r="BO125" i="7"/>
  <c r="F124" i="10"/>
  <c r="G226" i="12"/>
  <c r="CH49" i="7"/>
  <c r="G48" i="11"/>
  <c r="BQ125" i="7"/>
  <c r="H124" i="10"/>
  <c r="CS214" i="7"/>
  <c r="I213" i="12" s="1"/>
  <c r="CF273" i="7"/>
  <c r="E272" i="11"/>
  <c r="E29" i="12"/>
  <c r="BK158" i="7"/>
  <c r="B157" i="10"/>
  <c r="BM33" i="7"/>
  <c r="D32" i="10"/>
  <c r="CE147" i="7"/>
  <c r="D146" i="11"/>
  <c r="DS305" i="7"/>
  <c r="G304" i="13"/>
  <c r="AS92" i="7"/>
  <c r="B91" i="9"/>
  <c r="CD286" i="7"/>
  <c r="C285" i="11"/>
  <c r="DT304" i="7"/>
  <c r="H303" i="13"/>
  <c r="DS10" i="7"/>
  <c r="G9" i="13"/>
  <c r="I218" i="12"/>
  <c r="BK86" i="7"/>
  <c r="B85" i="10"/>
  <c r="DO14" i="7"/>
  <c r="C13" i="13"/>
  <c r="B103" i="12"/>
  <c r="DP11" i="7"/>
  <c r="D10" i="13"/>
  <c r="DP304" i="7"/>
  <c r="D303" i="13"/>
  <c r="CF24" i="7"/>
  <c r="E23" i="11"/>
  <c r="E230" i="12"/>
  <c r="DT7" i="7"/>
  <c r="H6" i="13"/>
  <c r="BT6" i="7"/>
  <c r="BU6" i="7"/>
  <c r="BT11" i="7"/>
  <c r="BU11" i="7"/>
  <c r="BR39" i="7"/>
  <c r="I38" i="10"/>
  <c r="BM305" i="7"/>
  <c r="D304" i="10"/>
  <c r="BM118" i="7"/>
  <c r="D117" i="10"/>
  <c r="BM66" i="7"/>
  <c r="D65" i="10"/>
  <c r="BN139" i="7"/>
  <c r="E138" i="10"/>
  <c r="CH11" i="7"/>
  <c r="G10" i="11"/>
  <c r="CU90" i="7"/>
  <c r="B89" i="12"/>
  <c r="BK276" i="7"/>
  <c r="B275" i="10"/>
  <c r="AS152" i="7"/>
  <c r="B151" i="9"/>
  <c r="CC78" i="7"/>
  <c r="B77" i="11"/>
  <c r="CC59" i="7"/>
  <c r="B58" i="11"/>
  <c r="CD163" i="7"/>
  <c r="C162" i="11"/>
  <c r="CD40" i="7"/>
  <c r="C39" i="11"/>
  <c r="AK179" i="7"/>
  <c r="AT179" i="7" s="1"/>
  <c r="BO289" i="7"/>
  <c r="F288" i="10"/>
  <c r="CY183" i="7"/>
  <c r="F182" i="12"/>
  <c r="DQ110" i="7"/>
  <c r="E109" i="13"/>
  <c r="BP299" i="7"/>
  <c r="G298" i="10"/>
  <c r="CH45" i="7"/>
  <c r="G44" i="11"/>
  <c r="DS116" i="7"/>
  <c r="G115" i="13"/>
  <c r="CJ293" i="7"/>
  <c r="I292" i="11"/>
  <c r="BR167" i="7"/>
  <c r="I166" i="10"/>
  <c r="DT121" i="7"/>
  <c r="H120" i="13"/>
  <c r="CE246" i="7"/>
  <c r="D245" i="11"/>
  <c r="CE178" i="7"/>
  <c r="D177" i="11"/>
  <c r="CW37" i="7"/>
  <c r="D36" i="12"/>
  <c r="CF270" i="7"/>
  <c r="E269" i="11"/>
  <c r="CX171" i="7"/>
  <c r="E170" i="12"/>
  <c r="DP26" i="7"/>
  <c r="D25" i="13"/>
  <c r="DS21" i="7"/>
  <c r="G20" i="13"/>
  <c r="BR71" i="7"/>
  <c r="I70" i="10"/>
  <c r="CG240" i="7"/>
  <c r="F239" i="11"/>
  <c r="CC252" i="7"/>
  <c r="B251" i="11"/>
  <c r="DD202" i="7"/>
  <c r="DM202" i="7" s="1"/>
  <c r="CC95" i="7"/>
  <c r="B94" i="11"/>
  <c r="AJ56" i="7"/>
  <c r="DN104" i="7"/>
  <c r="B103" i="13"/>
  <c r="CV38" i="7"/>
  <c r="C37" i="12"/>
  <c r="F7" i="12"/>
  <c r="DQ251" i="7"/>
  <c r="E250" i="13"/>
  <c r="BO172" i="7"/>
  <c r="F171" i="10"/>
  <c r="BP234" i="7"/>
  <c r="G233" i="10"/>
  <c r="CH169" i="7"/>
  <c r="G168" i="11"/>
  <c r="BP94" i="7"/>
  <c r="G93" i="10"/>
  <c r="DS245" i="7"/>
  <c r="G244" i="13"/>
  <c r="H25" i="12"/>
  <c r="DB290" i="7"/>
  <c r="I289" i="12"/>
  <c r="CJ152" i="7"/>
  <c r="I151" i="11"/>
  <c r="CF18" i="7"/>
  <c r="E17" i="11"/>
  <c r="DO251" i="7"/>
  <c r="C250" i="13"/>
  <c r="D173" i="12"/>
  <c r="BM101" i="7"/>
  <c r="D100" i="10"/>
  <c r="CF295" i="7"/>
  <c r="E294" i="11"/>
  <c r="DP208" i="7"/>
  <c r="D207" i="13"/>
  <c r="CF143" i="7"/>
  <c r="E142" i="11"/>
  <c r="BN92" i="7"/>
  <c r="E91" i="10"/>
  <c r="DP28" i="7"/>
  <c r="D27" i="13"/>
  <c r="DT13" i="7"/>
  <c r="H12" i="13"/>
  <c r="BK11" i="7"/>
  <c r="B10" i="10"/>
  <c r="AS239" i="7"/>
  <c r="B238" i="9"/>
  <c r="AS203" i="7"/>
  <c r="B202" i="9"/>
  <c r="DD103" i="7"/>
  <c r="DM103" i="7" s="1"/>
  <c r="AS16" i="7"/>
  <c r="B15" i="9"/>
  <c r="CD27" i="7"/>
  <c r="C26" i="11"/>
  <c r="CF187" i="7"/>
  <c r="E186" i="11"/>
  <c r="BK246" i="7"/>
  <c r="B245" i="10"/>
  <c r="CG266" i="7"/>
  <c r="F265" i="11"/>
  <c r="CG157" i="7"/>
  <c r="F156" i="11"/>
  <c r="BM16" i="7"/>
  <c r="D15" i="10"/>
  <c r="BP188" i="7"/>
  <c r="G187" i="10"/>
  <c r="DR121" i="7"/>
  <c r="F120" i="13"/>
  <c r="DR86" i="7"/>
  <c r="F85" i="13"/>
  <c r="DS75" i="7"/>
  <c r="G74" i="13"/>
  <c r="DT265" i="7"/>
  <c r="H264" i="13"/>
  <c r="CJ90" i="7"/>
  <c r="I89" i="11"/>
  <c r="D298" i="12"/>
  <c r="BM158" i="7"/>
  <c r="D157" i="10"/>
  <c r="DO134" i="7"/>
  <c r="C133" i="13"/>
  <c r="DP161" i="7"/>
  <c r="D160" i="13"/>
  <c r="CC174" i="7"/>
  <c r="B173" i="11"/>
  <c r="B116" i="12"/>
  <c r="CE121" i="7"/>
  <c r="D120" i="11"/>
  <c r="BO188" i="7"/>
  <c r="F187" i="10"/>
  <c r="CG119" i="7"/>
  <c r="F118" i="11"/>
  <c r="BP113" i="7"/>
  <c r="G112" i="10"/>
  <c r="CH26" i="7"/>
  <c r="G25" i="11"/>
  <c r="CI255" i="7"/>
  <c r="H254" i="11"/>
  <c r="CI162" i="7"/>
  <c r="H161" i="11"/>
  <c r="DS44" i="7"/>
  <c r="G43" i="13"/>
  <c r="CJ184" i="7"/>
  <c r="I183" i="11"/>
  <c r="BR120" i="7"/>
  <c r="I119" i="10"/>
  <c r="DT25" i="7"/>
  <c r="H24" i="13"/>
  <c r="D267" i="12"/>
  <c r="BM189" i="7"/>
  <c r="D188" i="10"/>
  <c r="DP290" i="7"/>
  <c r="D289" i="13"/>
  <c r="DP206" i="7"/>
  <c r="D205" i="13"/>
  <c r="DP94" i="7"/>
  <c r="D93" i="13"/>
  <c r="DB226" i="7"/>
  <c r="I225" i="12"/>
  <c r="AS244" i="7"/>
  <c r="B243" i="9"/>
  <c r="AS178" i="7"/>
  <c r="B177" i="9"/>
  <c r="BK105" i="7"/>
  <c r="B104" i="10"/>
  <c r="DN280" i="7"/>
  <c r="B279" i="13"/>
  <c r="BO262" i="7"/>
  <c r="F261" i="10"/>
  <c r="CG149" i="7"/>
  <c r="F148" i="11"/>
  <c r="CG45" i="7"/>
  <c r="F44" i="11"/>
  <c r="DR161" i="7"/>
  <c r="F160" i="13"/>
  <c r="BP55" i="7"/>
  <c r="G54" i="10"/>
  <c r="DB228" i="7"/>
  <c r="I227" i="12"/>
  <c r="BR112" i="7"/>
  <c r="I111" i="10"/>
  <c r="DT89" i="7"/>
  <c r="H88" i="13"/>
  <c r="CE194" i="7"/>
  <c r="D193" i="11"/>
  <c r="BM110" i="7"/>
  <c r="D109" i="10"/>
  <c r="BN54" i="7"/>
  <c r="E53" i="10"/>
  <c r="CC216" i="7"/>
  <c r="B215" i="11"/>
  <c r="BK77" i="7"/>
  <c r="B76" i="10"/>
  <c r="CH237" i="7"/>
  <c r="G236" i="11"/>
  <c r="CD89" i="7"/>
  <c r="C88" i="11"/>
  <c r="DQ273" i="7"/>
  <c r="E272" i="13"/>
  <c r="BP295" i="7"/>
  <c r="G294" i="10"/>
  <c r="G179" i="12"/>
  <c r="DS247" i="7"/>
  <c r="G246" i="13"/>
  <c r="BQ144" i="7"/>
  <c r="H143" i="10"/>
  <c r="H56" i="12"/>
  <c r="CJ32" i="7"/>
  <c r="I31" i="11"/>
  <c r="CF168" i="7"/>
  <c r="E167" i="11"/>
  <c r="CF69" i="7"/>
  <c r="E68" i="11"/>
  <c r="H120" i="12"/>
  <c r="CC260" i="7"/>
  <c r="B259" i="11"/>
  <c r="AS183" i="7"/>
  <c r="B182" i="9"/>
  <c r="DT113" i="7"/>
  <c r="H112" i="13"/>
  <c r="CD167" i="7"/>
  <c r="C166" i="11"/>
  <c r="BO291" i="7"/>
  <c r="F290" i="10"/>
  <c r="DQ175" i="7"/>
  <c r="E174" i="13"/>
  <c r="CG26" i="7"/>
  <c r="F25" i="11"/>
  <c r="H302" i="12"/>
  <c r="CI188" i="7"/>
  <c r="H187" i="11"/>
  <c r="CI77" i="7"/>
  <c r="H76" i="11"/>
  <c r="I302" i="12"/>
  <c r="CF5" i="7"/>
  <c r="E4" i="11"/>
  <c r="BM241" i="7"/>
  <c r="D240" i="10"/>
  <c r="CE157" i="7"/>
  <c r="D156" i="11"/>
  <c r="DO22" i="7"/>
  <c r="C21" i="13"/>
  <c r="DP200" i="7"/>
  <c r="D199" i="13"/>
  <c r="DP101" i="7"/>
  <c r="D100" i="13"/>
  <c r="BN85" i="7"/>
  <c r="E84" i="10"/>
  <c r="AS112" i="7"/>
  <c r="B111" i="9"/>
  <c r="BK31" i="7"/>
  <c r="B30" i="10"/>
  <c r="CD201" i="7"/>
  <c r="C200" i="11"/>
  <c r="BU74" i="7"/>
  <c r="BO279" i="7"/>
  <c r="F278" i="10"/>
  <c r="BO113" i="7"/>
  <c r="F112" i="10"/>
  <c r="BQ3" i="7"/>
  <c r="H2" i="10"/>
  <c r="CH239" i="7"/>
  <c r="G238" i="11"/>
  <c r="CI275" i="7"/>
  <c r="H274" i="11"/>
  <c r="DS153" i="7"/>
  <c r="G152" i="13"/>
  <c r="CJ180" i="7"/>
  <c r="I179" i="11"/>
  <c r="BM162" i="7"/>
  <c r="D161" i="10"/>
  <c r="CE34" i="7"/>
  <c r="D33" i="11"/>
  <c r="DP163" i="7"/>
  <c r="D162" i="13"/>
  <c r="CU294" i="7"/>
  <c r="B293" i="12"/>
  <c r="DD286" i="7"/>
  <c r="DM286" i="7" s="1"/>
  <c r="CC173" i="7"/>
  <c r="B172" i="11"/>
  <c r="AS47" i="7"/>
  <c r="B46" i="9"/>
  <c r="DN269" i="7"/>
  <c r="B268" i="13"/>
  <c r="DR240" i="7"/>
  <c r="F239" i="13"/>
  <c r="BQ301" i="7"/>
  <c r="H300" i="10"/>
  <c r="DQ165" i="7"/>
  <c r="E164" i="13"/>
  <c r="AS25" i="7"/>
  <c r="B24" i="9"/>
  <c r="CI173" i="7"/>
  <c r="H172" i="11"/>
  <c r="D221" i="12"/>
  <c r="D37" i="12"/>
  <c r="BN120" i="7"/>
  <c r="E119" i="10"/>
  <c r="CC287" i="7"/>
  <c r="B286" i="11"/>
  <c r="AS182" i="7"/>
  <c r="B181" i="9"/>
  <c r="DD88" i="7"/>
  <c r="DM88" i="7" s="1"/>
  <c r="CD105" i="7"/>
  <c r="C104" i="11"/>
  <c r="F124" i="12"/>
  <c r="H124" i="12"/>
  <c r="DT214" i="7"/>
  <c r="H213" i="13"/>
  <c r="DO262" i="7"/>
  <c r="C261" i="13"/>
  <c r="DP30" i="7"/>
  <c r="D29" i="13"/>
  <c r="BM301" i="7"/>
  <c r="D300" i="10"/>
  <c r="CH132" i="7"/>
  <c r="G131" i="11"/>
  <c r="DQ200" i="7"/>
  <c r="E199" i="13"/>
  <c r="DN81" i="7"/>
  <c r="B80" i="13"/>
  <c r="CD264" i="7"/>
  <c r="C263" i="11"/>
  <c r="E136" i="12"/>
  <c r="DR12" i="7"/>
  <c r="F11" i="13"/>
  <c r="BR219" i="7"/>
  <c r="I218" i="10"/>
  <c r="AS205" i="7"/>
  <c r="B204" i="9"/>
  <c r="DD104" i="7"/>
  <c r="DM104" i="7" s="1"/>
  <c r="DE305" i="7"/>
  <c r="DT23" i="7"/>
  <c r="H22" i="13"/>
  <c r="DI194" i="7"/>
  <c r="CA249" i="7"/>
  <c r="CF201" i="7"/>
  <c r="E200" i="11"/>
  <c r="DO292" i="7"/>
  <c r="C291" i="13"/>
  <c r="BC7" i="7"/>
  <c r="BL7" i="7" s="1"/>
  <c r="BB7" i="7"/>
  <c r="DO207" i="7"/>
  <c r="C206" i="13"/>
  <c r="CE118" i="7"/>
  <c r="D117" i="11"/>
  <c r="CX244" i="7"/>
  <c r="E243" i="12"/>
  <c r="CF63" i="7"/>
  <c r="E62" i="11"/>
  <c r="G10" i="12"/>
  <c r="BK217" i="7"/>
  <c r="B216" i="10"/>
  <c r="DT276" i="7"/>
  <c r="H275" i="13"/>
  <c r="BK236" i="7"/>
  <c r="B235" i="10"/>
  <c r="CC152" i="7"/>
  <c r="B151" i="11"/>
  <c r="C162" i="12"/>
  <c r="CD110" i="7"/>
  <c r="C109" i="11"/>
  <c r="DN179" i="7"/>
  <c r="B178" i="13"/>
  <c r="F288" i="12"/>
  <c r="BO210" i="7"/>
  <c r="F209" i="10"/>
  <c r="DQ183" i="7"/>
  <c r="E182" i="13"/>
  <c r="CY111" i="7"/>
  <c r="F110" i="12"/>
  <c r="CG68" i="7"/>
  <c r="F67" i="11"/>
  <c r="CH299" i="7"/>
  <c r="G298" i="11"/>
  <c r="DR195" i="7"/>
  <c r="F194" i="13"/>
  <c r="CZ45" i="7"/>
  <c r="G44" i="12"/>
  <c r="CI280" i="7"/>
  <c r="H279" i="11"/>
  <c r="DS220" i="7"/>
  <c r="G219" i="13"/>
  <c r="DS172" i="7"/>
  <c r="G171" i="13"/>
  <c r="BQ116" i="7"/>
  <c r="H115" i="10"/>
  <c r="BR293" i="7"/>
  <c r="I292" i="10"/>
  <c r="DB244" i="7"/>
  <c r="I243" i="12"/>
  <c r="DT37" i="7"/>
  <c r="H36" i="13"/>
  <c r="D245" i="12"/>
  <c r="DO178" i="7"/>
  <c r="C177" i="13"/>
  <c r="BM107" i="7"/>
  <c r="D106" i="10"/>
  <c r="CE37" i="7"/>
  <c r="D36" i="11"/>
  <c r="CX270" i="7"/>
  <c r="E269" i="12"/>
  <c r="CF171" i="7"/>
  <c r="E170" i="11"/>
  <c r="DP121" i="7"/>
  <c r="D120" i="13"/>
  <c r="BO149" i="7"/>
  <c r="F148" i="10"/>
  <c r="DS139" i="7"/>
  <c r="G138" i="13"/>
  <c r="BB56" i="7"/>
  <c r="CD291" i="7"/>
  <c r="C290" i="11"/>
  <c r="BO251" i="7"/>
  <c r="F250" i="10"/>
  <c r="BO109" i="7"/>
  <c r="F108" i="10"/>
  <c r="F52" i="12"/>
  <c r="G233" i="12"/>
  <c r="G93" i="12"/>
  <c r="DS170" i="7"/>
  <c r="G169" i="13"/>
  <c r="BQ113" i="7"/>
  <c r="H112" i="10"/>
  <c r="DS26" i="7"/>
  <c r="G25" i="13"/>
  <c r="DT290" i="7"/>
  <c r="H289" i="13"/>
  <c r="I78" i="12"/>
  <c r="BN18" i="7"/>
  <c r="E17" i="10"/>
  <c r="DO288" i="7"/>
  <c r="C287" i="13"/>
  <c r="CE174" i="7"/>
  <c r="D173" i="11"/>
  <c r="CE101" i="7"/>
  <c r="D100" i="11"/>
  <c r="E294" i="12"/>
  <c r="CJ13" i="7"/>
  <c r="I12" i="11"/>
  <c r="BN210" i="7"/>
  <c r="E209" i="10"/>
  <c r="CU87" i="7"/>
  <c r="B86" i="12"/>
  <c r="CC295" i="7"/>
  <c r="B294" i="11"/>
  <c r="CC239" i="7"/>
  <c r="B238" i="11"/>
  <c r="BK203" i="7"/>
  <c r="B202" i="10"/>
  <c r="CC142" i="7"/>
  <c r="B141" i="11"/>
  <c r="DR87" i="7"/>
  <c r="F86" i="13"/>
  <c r="DN130" i="7"/>
  <c r="B129" i="13"/>
  <c r="CD49" i="7"/>
  <c r="C48" i="11"/>
  <c r="B245" i="12"/>
  <c r="CD85" i="7"/>
  <c r="C84" i="11"/>
  <c r="BO156" i="7"/>
  <c r="F155" i="10"/>
  <c r="BO104" i="7"/>
  <c r="F103" i="10"/>
  <c r="BP244" i="7"/>
  <c r="G243" i="10"/>
  <c r="CH121" i="7"/>
  <c r="G120" i="11"/>
  <c r="CJ225" i="7"/>
  <c r="I224" i="11"/>
  <c r="BR104" i="7"/>
  <c r="I103" i="10"/>
  <c r="CG18" i="7"/>
  <c r="F17" i="11"/>
  <c r="DO299" i="7"/>
  <c r="C298" i="13"/>
  <c r="DO245" i="7"/>
  <c r="C244" i="13"/>
  <c r="CE158" i="7"/>
  <c r="D157" i="11"/>
  <c r="DO54" i="7"/>
  <c r="C53" i="13"/>
  <c r="E252" i="12"/>
  <c r="DP89" i="7"/>
  <c r="D88" i="13"/>
  <c r="CZ155" i="7"/>
  <c r="G154" i="12"/>
  <c r="BK117" i="7"/>
  <c r="B116" i="10"/>
  <c r="AS37" i="7"/>
  <c r="B36" i="9"/>
  <c r="CD283" i="7"/>
  <c r="C282" i="11"/>
  <c r="CD203" i="7"/>
  <c r="C202" i="11"/>
  <c r="DN127" i="7"/>
  <c r="B126" i="13"/>
  <c r="DQ272" i="7"/>
  <c r="E271" i="13"/>
  <c r="G112" i="12"/>
  <c r="G25" i="12"/>
  <c r="BQ235" i="7"/>
  <c r="H234" i="10"/>
  <c r="BQ44" i="7"/>
  <c r="H43" i="10"/>
  <c r="DT184" i="7"/>
  <c r="H183" i="13"/>
  <c r="BR42" i="7"/>
  <c r="I41" i="10"/>
  <c r="AS19" i="7"/>
  <c r="B18" i="9"/>
  <c r="DO268" i="7"/>
  <c r="C267" i="13"/>
  <c r="DO116" i="7"/>
  <c r="C115" i="13"/>
  <c r="BN290" i="7"/>
  <c r="E289" i="10"/>
  <c r="CF212" i="7"/>
  <c r="E211" i="11"/>
  <c r="CG263" i="7"/>
  <c r="F262" i="11"/>
  <c r="AS299" i="7"/>
  <c r="B298" i="9"/>
  <c r="CC105" i="7"/>
  <c r="B104" i="11"/>
  <c r="AS55" i="7"/>
  <c r="B54" i="9"/>
  <c r="CD208" i="7"/>
  <c r="C207" i="11"/>
  <c r="CI13" i="7"/>
  <c r="H12" i="11"/>
  <c r="DN25" i="7"/>
  <c r="B24" i="13"/>
  <c r="CY262" i="7"/>
  <c r="F261" i="12"/>
  <c r="DH45" i="7"/>
  <c r="CH131" i="7"/>
  <c r="G130" i="11"/>
  <c r="CH55" i="7"/>
  <c r="G54" i="11"/>
  <c r="DS193" i="7"/>
  <c r="G192" i="13"/>
  <c r="BQ115" i="7"/>
  <c r="H114" i="10"/>
  <c r="CJ300" i="7"/>
  <c r="I299" i="11"/>
  <c r="BR49" i="7"/>
  <c r="I48" i="10"/>
  <c r="CE303" i="7"/>
  <c r="D302" i="11"/>
  <c r="DO194" i="7"/>
  <c r="C193" i="13"/>
  <c r="CF275" i="7"/>
  <c r="E274" i="11"/>
  <c r="CI297" i="7"/>
  <c r="H296" i="11"/>
  <c r="CE135" i="7"/>
  <c r="D134" i="11"/>
  <c r="AS131" i="7"/>
  <c r="B130" i="9"/>
  <c r="CC77" i="7"/>
  <c r="B76" i="11"/>
  <c r="CD303" i="7"/>
  <c r="C302" i="11"/>
  <c r="CD202" i="7"/>
  <c r="C201" i="11"/>
  <c r="DN86" i="7"/>
  <c r="B85" i="13"/>
  <c r="DQ158" i="7"/>
  <c r="E157" i="13"/>
  <c r="DQ33" i="7"/>
  <c r="E32" i="13"/>
  <c r="CH295" i="7"/>
  <c r="G294" i="11"/>
  <c r="BP82" i="7"/>
  <c r="G81" i="10"/>
  <c r="BQ219" i="7"/>
  <c r="H218" i="10"/>
  <c r="H143" i="12"/>
  <c r="DS57" i="7"/>
  <c r="G56" i="13"/>
  <c r="BR118" i="7"/>
  <c r="I117" i="10"/>
  <c r="DO272" i="7"/>
  <c r="C271" i="13"/>
  <c r="CE192" i="7"/>
  <c r="D191" i="11"/>
  <c r="BM46" i="7"/>
  <c r="D45" i="10"/>
  <c r="BQ243" i="7"/>
  <c r="H242" i="10"/>
  <c r="CF278" i="7"/>
  <c r="E277" i="11"/>
  <c r="DD260" i="7"/>
  <c r="DM260" i="7" s="1"/>
  <c r="B112" i="12"/>
  <c r="CD275" i="7"/>
  <c r="C274" i="11"/>
  <c r="DN167" i="7"/>
  <c r="B166" i="13"/>
  <c r="CG167" i="7"/>
  <c r="F166" i="11"/>
  <c r="G221" i="12"/>
  <c r="BQ188" i="7"/>
  <c r="H187" i="10"/>
  <c r="E4" i="12"/>
  <c r="BM137" i="7"/>
  <c r="D136" i="10"/>
  <c r="BE294" i="7"/>
  <c r="BN81" i="7"/>
  <c r="E80" i="10"/>
  <c r="DR6" i="7"/>
  <c r="F5" i="13"/>
  <c r="CC31" i="7"/>
  <c r="B30" i="11"/>
  <c r="CD185" i="7"/>
  <c r="C184" i="11"/>
  <c r="F112" i="12"/>
  <c r="CI3" i="7"/>
  <c r="H2" i="11"/>
  <c r="BP36" i="7"/>
  <c r="G35" i="10"/>
  <c r="DS289" i="7"/>
  <c r="G288" i="13"/>
  <c r="BQ16" i="7"/>
  <c r="H15" i="10"/>
  <c r="I179" i="12"/>
  <c r="DO304" i="7"/>
  <c r="C303" i="13"/>
  <c r="CE162" i="7"/>
  <c r="D161" i="11"/>
  <c r="AL34" i="7"/>
  <c r="AU34" i="7" s="1"/>
  <c r="CF174" i="7"/>
  <c r="E173" i="11"/>
  <c r="DQ283" i="7"/>
  <c r="E282" i="13"/>
  <c r="CG25" i="7"/>
  <c r="F24" i="11"/>
  <c r="DR88" i="7"/>
  <c r="F87" i="13"/>
  <c r="DT52" i="7"/>
  <c r="H51" i="13"/>
  <c r="BR188" i="7"/>
  <c r="I187" i="10"/>
  <c r="CE21" i="7"/>
  <c r="D20" i="11"/>
  <c r="CI25" i="7"/>
  <c r="H24" i="11"/>
  <c r="CJ192" i="7"/>
  <c r="I191" i="11"/>
  <c r="BM6" i="7"/>
  <c r="D5" i="10"/>
  <c r="BM229" i="7"/>
  <c r="D228" i="10"/>
  <c r="DO44" i="7"/>
  <c r="C43" i="13"/>
  <c r="BK165" i="7"/>
  <c r="B164" i="10"/>
  <c r="BQ28" i="7"/>
  <c r="H27" i="10"/>
  <c r="DO289" i="7"/>
  <c r="C288" i="13"/>
  <c r="DD182" i="7"/>
  <c r="DM182" i="7" s="1"/>
  <c r="DQ52" i="7"/>
  <c r="E51" i="13"/>
  <c r="BR162" i="7"/>
  <c r="I161" i="10"/>
  <c r="DQ125" i="7"/>
  <c r="E124" i="13"/>
  <c r="DR205" i="7"/>
  <c r="F204" i="13"/>
  <c r="CH25" i="7"/>
  <c r="G24" i="11"/>
  <c r="DS125" i="7"/>
  <c r="G124" i="13"/>
  <c r="BM262" i="7"/>
  <c r="D261" i="10"/>
  <c r="DP262" i="7"/>
  <c r="D261" i="13"/>
  <c r="AS302" i="7"/>
  <c r="B301" i="9"/>
  <c r="I284" i="12"/>
  <c r="B29" i="12"/>
  <c r="CD100" i="7"/>
  <c r="C99" i="11"/>
  <c r="DS66" i="7"/>
  <c r="G65" i="13"/>
  <c r="BC251" i="7"/>
  <c r="BL251" i="7" s="1"/>
  <c r="BN38" i="7"/>
  <c r="E37" i="10"/>
  <c r="DT10" i="7"/>
  <c r="H9" i="13"/>
  <c r="BQ49" i="7"/>
  <c r="H48" i="10"/>
  <c r="CG211" i="7"/>
  <c r="F210" i="11"/>
  <c r="BM8" i="7"/>
  <c r="D7" i="10"/>
  <c r="AS181" i="7"/>
  <c r="B180" i="9"/>
  <c r="AS86" i="7"/>
  <c r="B85" i="9"/>
  <c r="BK302" i="7"/>
  <c r="B301" i="10"/>
  <c r="CH117" i="7"/>
  <c r="G116" i="11"/>
  <c r="BO11" i="7"/>
  <c r="F10" i="10"/>
  <c r="CJ5" i="7"/>
  <c r="I4" i="11"/>
  <c r="DP23" i="7"/>
  <c r="D22" i="13"/>
  <c r="CL6" i="7"/>
  <c r="CM6" i="7"/>
  <c r="DN80" i="7"/>
  <c r="B79" i="13"/>
  <c r="CG246" i="7"/>
  <c r="F245" i="11"/>
  <c r="BO140" i="7"/>
  <c r="F139" i="10"/>
  <c r="DQ24" i="7"/>
  <c r="E23" i="13"/>
  <c r="CZ262" i="7"/>
  <c r="G261" i="12"/>
  <c r="BP127" i="7"/>
  <c r="G126" i="10"/>
  <c r="DR84" i="7"/>
  <c r="F83" i="13"/>
  <c r="DA293" i="7"/>
  <c r="H292" i="12"/>
  <c r="DA231" i="7"/>
  <c r="H230" i="12"/>
  <c r="CI191" i="7"/>
  <c r="H190" i="11"/>
  <c r="CI132" i="7"/>
  <c r="H131" i="11"/>
  <c r="BQ58" i="7"/>
  <c r="H57" i="10"/>
  <c r="BR136" i="7"/>
  <c r="I135" i="10"/>
  <c r="CJ43" i="7"/>
  <c r="I42" i="11"/>
  <c r="CE247" i="7"/>
  <c r="D246" i="11"/>
  <c r="CW118" i="7"/>
  <c r="D117" i="12"/>
  <c r="BM58" i="7"/>
  <c r="D57" i="10"/>
  <c r="DP244" i="7"/>
  <c r="D243" i="13"/>
  <c r="CF186" i="7"/>
  <c r="E185" i="11"/>
  <c r="BN103" i="7"/>
  <c r="E102" i="10"/>
  <c r="DP63" i="7"/>
  <c r="D62" i="13"/>
  <c r="DR11" i="7"/>
  <c r="F10" i="13"/>
  <c r="CY217" i="7"/>
  <c r="F216" i="12"/>
  <c r="CD50" i="7"/>
  <c r="C49" i="11"/>
  <c r="CU236" i="7"/>
  <c r="B235" i="12"/>
  <c r="DP119" i="7"/>
  <c r="D118" i="13"/>
  <c r="CD290" i="7"/>
  <c r="C289" i="11"/>
  <c r="CD240" i="7"/>
  <c r="C239" i="11"/>
  <c r="DN163" i="7"/>
  <c r="B162" i="13"/>
  <c r="CD179" i="7"/>
  <c r="C178" i="11"/>
  <c r="DQ170" i="7"/>
  <c r="E169" i="13"/>
  <c r="CG111" i="7"/>
  <c r="F110" i="11"/>
  <c r="G298" i="12"/>
  <c r="CH241" i="7"/>
  <c r="G240" i="11"/>
  <c r="BP162" i="7"/>
  <c r="G161" i="10"/>
  <c r="BY115" i="7"/>
  <c r="DR45" i="7"/>
  <c r="F44" i="13"/>
  <c r="DS280" i="7"/>
  <c r="G279" i="13"/>
  <c r="DA116" i="7"/>
  <c r="H115" i="12"/>
  <c r="BQ48" i="7"/>
  <c r="H47" i="10"/>
  <c r="I228" i="12"/>
  <c r="BR155" i="7"/>
  <c r="I154" i="10"/>
  <c r="BR102" i="7"/>
  <c r="I101" i="10"/>
  <c r="DB37" i="7"/>
  <c r="I36" i="12"/>
  <c r="DO246" i="7"/>
  <c r="C245" i="13"/>
  <c r="CE107" i="7"/>
  <c r="D106" i="11"/>
  <c r="BM37" i="7"/>
  <c r="D36" i="10"/>
  <c r="DP147" i="7"/>
  <c r="D146" i="13"/>
  <c r="BN53" i="7"/>
  <c r="E52" i="10"/>
  <c r="CX149" i="7"/>
  <c r="E148" i="12"/>
  <c r="CW56" i="7"/>
  <c r="D55" i="12"/>
  <c r="CC232" i="7"/>
  <c r="B231" i="11"/>
  <c r="BK162" i="7"/>
  <c r="B161" i="10"/>
  <c r="AS139" i="7"/>
  <c r="B138" i="9"/>
  <c r="CC56" i="7"/>
  <c r="B55" i="11"/>
  <c r="CV229" i="7"/>
  <c r="C228" i="12"/>
  <c r="CV132" i="7"/>
  <c r="C131" i="12"/>
  <c r="DQ172" i="7"/>
  <c r="E171" i="13"/>
  <c r="CG109" i="7"/>
  <c r="F108" i="11"/>
  <c r="CH270" i="7"/>
  <c r="G269" i="11"/>
  <c r="DR169" i="7"/>
  <c r="F168" i="13"/>
  <c r="BQ170" i="7"/>
  <c r="H169" i="10"/>
  <c r="DA113" i="7"/>
  <c r="H112" i="12"/>
  <c r="BI123" i="7"/>
  <c r="DT79" i="7"/>
  <c r="H78" i="13"/>
  <c r="DP18" i="7"/>
  <c r="D17" i="13"/>
  <c r="BM200" i="7"/>
  <c r="D199" i="10"/>
  <c r="DO164" i="7"/>
  <c r="C163" i="13"/>
  <c r="CW101" i="7"/>
  <c r="D100" i="12"/>
  <c r="BM36" i="7"/>
  <c r="D35" i="10"/>
  <c r="CF208" i="7"/>
  <c r="E207" i="11"/>
  <c r="DP143" i="7"/>
  <c r="D142" i="13"/>
  <c r="BP87" i="7"/>
  <c r="G86" i="10"/>
  <c r="B294" i="12"/>
  <c r="CC203" i="7"/>
  <c r="B202" i="11"/>
  <c r="BK132" i="7"/>
  <c r="B131" i="10"/>
  <c r="AS87" i="7"/>
  <c r="B86" i="9"/>
  <c r="AU3" i="7"/>
  <c r="D2" i="9"/>
  <c r="CD239" i="7"/>
  <c r="C238" i="11"/>
  <c r="C129" i="12"/>
  <c r="CU267" i="7"/>
  <c r="B266" i="12"/>
  <c r="CV85" i="7"/>
  <c r="C84" i="12"/>
  <c r="CG156" i="7"/>
  <c r="F155" i="11"/>
  <c r="CY104" i="7"/>
  <c r="F103" i="12"/>
  <c r="BP156" i="7"/>
  <c r="G155" i="10"/>
  <c r="BQ45" i="7"/>
  <c r="H44" i="10"/>
  <c r="DT225" i="7"/>
  <c r="H224" i="13"/>
  <c r="DB141" i="7"/>
  <c r="I140" i="12"/>
  <c r="I103" i="12"/>
  <c r="BO18" i="7"/>
  <c r="F17" i="10"/>
  <c r="CE290" i="7"/>
  <c r="D289" i="11"/>
  <c r="CE25" i="7"/>
  <c r="D24" i="11"/>
  <c r="DP253" i="7"/>
  <c r="D252" i="13"/>
  <c r="E160" i="12"/>
  <c r="CF97" i="7"/>
  <c r="E96" i="11"/>
  <c r="BN248" i="7"/>
  <c r="E247" i="10"/>
  <c r="CG296" i="7"/>
  <c r="F295" i="11"/>
  <c r="AS251" i="7"/>
  <c r="B250" i="9"/>
  <c r="DS169" i="7"/>
  <c r="G168" i="13"/>
  <c r="B36" i="12"/>
  <c r="DN283" i="7"/>
  <c r="B282" i="13"/>
  <c r="D120" i="12"/>
  <c r="CG261" i="7"/>
  <c r="F260" i="11"/>
  <c r="CG166" i="7"/>
  <c r="F165" i="11"/>
  <c r="CG87" i="7"/>
  <c r="F86" i="11"/>
  <c r="DR113" i="7"/>
  <c r="F112" i="13"/>
  <c r="DR26" i="7"/>
  <c r="F25" i="13"/>
  <c r="DA235" i="7"/>
  <c r="H234" i="12"/>
  <c r="CI100" i="7"/>
  <c r="H99" i="11"/>
  <c r="BM116" i="7"/>
  <c r="D115" i="10"/>
  <c r="BM69" i="7"/>
  <c r="D68" i="10"/>
  <c r="CX290" i="7"/>
  <c r="E289" i="12"/>
  <c r="CF184" i="7"/>
  <c r="E183" i="11"/>
  <c r="BN102" i="7"/>
  <c r="E101" i="10"/>
  <c r="CU83" i="7"/>
  <c r="B82" i="12"/>
  <c r="CC299" i="7"/>
  <c r="B298" i="11"/>
  <c r="B243" i="12"/>
  <c r="BK55" i="7"/>
  <c r="B54" i="10"/>
  <c r="CD72" i="7"/>
  <c r="C71" i="11"/>
  <c r="DS13" i="7"/>
  <c r="G12" i="13"/>
  <c r="BO144" i="7"/>
  <c r="F143" i="10"/>
  <c r="G54" i="12"/>
  <c r="DS283" i="7"/>
  <c r="G282" i="13"/>
  <c r="I299" i="12"/>
  <c r="CJ217" i="7"/>
  <c r="I216" i="11"/>
  <c r="DT112" i="7"/>
  <c r="H111" i="13"/>
  <c r="CJ49" i="7"/>
  <c r="I48" i="11"/>
  <c r="DO284" i="7"/>
  <c r="C283" i="13"/>
  <c r="DO187" i="7"/>
  <c r="C186" i="13"/>
  <c r="DO110" i="7"/>
  <c r="C109" i="13"/>
  <c r="DP54" i="7"/>
  <c r="D53" i="13"/>
  <c r="CH136" i="7"/>
  <c r="G135" i="11"/>
  <c r="AS201" i="7"/>
  <c r="B200" i="9"/>
  <c r="CC131" i="7"/>
  <c r="B130" i="11"/>
  <c r="DT58" i="7"/>
  <c r="H57" i="13"/>
  <c r="DO160" i="7"/>
  <c r="C159" i="13"/>
  <c r="CF123" i="7"/>
  <c r="E122" i="11"/>
  <c r="BO234" i="7"/>
  <c r="F233" i="10"/>
  <c r="CG121" i="7"/>
  <c r="F120" i="11"/>
  <c r="DO18" i="7"/>
  <c r="C17" i="13"/>
  <c r="CH191" i="7"/>
  <c r="G190" i="11"/>
  <c r="H218" i="12"/>
  <c r="DS144" i="7"/>
  <c r="G143" i="13"/>
  <c r="DR15" i="7"/>
  <c r="F14" i="13"/>
  <c r="I221" i="12"/>
  <c r="CJ118" i="7"/>
  <c r="I117" i="11"/>
  <c r="CY38" i="7"/>
  <c r="F37" i="12"/>
  <c r="CE261" i="7"/>
  <c r="D260" i="11"/>
  <c r="BM192" i="7"/>
  <c r="D191" i="10"/>
  <c r="CW46" i="7"/>
  <c r="D45" i="12"/>
  <c r="BN229" i="7"/>
  <c r="E228" i="10"/>
  <c r="E140" i="12"/>
  <c r="CO69" i="7"/>
  <c r="DA243" i="7"/>
  <c r="H242" i="12"/>
  <c r="CF261" i="7"/>
  <c r="E260" i="11"/>
  <c r="CC101" i="7"/>
  <c r="B100" i="11"/>
  <c r="AJ260" i="7"/>
  <c r="DS82" i="7"/>
  <c r="G81" i="13"/>
  <c r="DN268" i="7"/>
  <c r="B267" i="13"/>
  <c r="CD142" i="7"/>
  <c r="C141" i="11"/>
  <c r="DR14" i="7"/>
  <c r="F13" i="13"/>
  <c r="DQ167" i="7"/>
  <c r="E166" i="13"/>
  <c r="BO39" i="7"/>
  <c r="F38" i="10"/>
  <c r="CH212" i="7"/>
  <c r="G211" i="11"/>
  <c r="BG66" i="7"/>
  <c r="AP91" i="7"/>
  <c r="AY91" i="7" s="1"/>
  <c r="BR278" i="7"/>
  <c r="I277" i="10"/>
  <c r="CJ117" i="7"/>
  <c r="I116" i="11"/>
  <c r="DP5" i="7"/>
  <c r="D4" i="13"/>
  <c r="CE137" i="7"/>
  <c r="D136" i="11"/>
  <c r="CF211" i="7"/>
  <c r="E210" i="11"/>
  <c r="CG202" i="7"/>
  <c r="F201" i="11"/>
  <c r="DR210" i="7"/>
  <c r="F209" i="13"/>
  <c r="BK112" i="7"/>
  <c r="B111" i="10"/>
  <c r="DN161" i="7"/>
  <c r="B160" i="13"/>
  <c r="F278" i="12"/>
  <c r="H2" i="12"/>
  <c r="CH36" i="7"/>
  <c r="G35" i="11"/>
  <c r="BQ241" i="7"/>
  <c r="H240" i="10"/>
  <c r="DT145" i="7"/>
  <c r="H144" i="13"/>
  <c r="CF299" i="7"/>
  <c r="E298" i="11"/>
  <c r="DP133" i="7"/>
  <c r="D132" i="13"/>
  <c r="I143" i="12"/>
  <c r="DO161" i="7"/>
  <c r="C160" i="13"/>
  <c r="DD47" i="7"/>
  <c r="DM47" i="7" s="1"/>
  <c r="CD267" i="7"/>
  <c r="C266" i="11"/>
  <c r="BU45" i="7"/>
  <c r="DQ25" i="7"/>
  <c r="E24" i="13"/>
  <c r="BP199" i="7"/>
  <c r="G198" i="10"/>
  <c r="CI282" i="7"/>
  <c r="H281" i="11"/>
  <c r="CI89" i="7"/>
  <c r="H88" i="11"/>
  <c r="BN51" i="7"/>
  <c r="E50" i="10"/>
  <c r="BO165" i="7"/>
  <c r="F164" i="10"/>
  <c r="DR289" i="7"/>
  <c r="F288" i="13"/>
  <c r="DR44" i="7"/>
  <c r="F43" i="13"/>
  <c r="DJ136" i="7"/>
  <c r="DS25" i="7"/>
  <c r="G24" i="13"/>
  <c r="DT168" i="7"/>
  <c r="H167" i="13"/>
  <c r="CE6" i="7"/>
  <c r="D5" i="11"/>
  <c r="D228" i="12"/>
  <c r="DP289" i="7"/>
  <c r="D288" i="13"/>
  <c r="DP120" i="7"/>
  <c r="D119" i="13"/>
  <c r="CJ157" i="7"/>
  <c r="I156" i="11"/>
  <c r="DD289" i="7"/>
  <c r="DM289" i="7" s="1"/>
  <c r="DS179" i="7"/>
  <c r="G178" i="13"/>
  <c r="AS52" i="7"/>
  <c r="B51" i="9"/>
  <c r="CA162" i="7"/>
  <c r="BO302" i="7"/>
  <c r="F301" i="10"/>
  <c r="CH211" i="7"/>
  <c r="G210" i="11"/>
  <c r="DR25" i="7"/>
  <c r="F24" i="13"/>
  <c r="D261" i="12"/>
  <c r="BN262" i="7"/>
  <c r="E261" i="10"/>
  <c r="BR285" i="7"/>
  <c r="I284" i="10"/>
  <c r="BN30" i="7"/>
  <c r="E29" i="10"/>
  <c r="CH69" i="7"/>
  <c r="G68" i="11"/>
  <c r="DD187" i="7"/>
  <c r="DM187" i="7" s="1"/>
  <c r="AS66" i="7"/>
  <c r="B65" i="9"/>
  <c r="CM251" i="7"/>
  <c r="CV251" i="7" s="1"/>
  <c r="E37" i="12"/>
  <c r="BF241" i="7"/>
  <c r="BW267" i="7"/>
  <c r="D7" i="12"/>
  <c r="AK223" i="7"/>
  <c r="AT223" i="7" s="1"/>
  <c r="CG11" i="7"/>
  <c r="F10" i="11"/>
  <c r="DT5" i="7"/>
  <c r="H4" i="13"/>
  <c r="CC154" i="7"/>
  <c r="B153" i="11"/>
  <c r="G7" i="12"/>
  <c r="DD6" i="7"/>
  <c r="DM6" i="7" s="1"/>
  <c r="BU3" i="7"/>
  <c r="BX3" i="7"/>
  <c r="BT3" i="7"/>
  <c r="BY3" i="7"/>
  <c r="T6" i="7"/>
  <c r="F6" i="7" s="1"/>
  <c r="BB6" i="7"/>
  <c r="BC6" i="7"/>
  <c r="BL6" i="7" s="1"/>
  <c r="BM153" i="7"/>
  <c r="D152" i="10"/>
  <c r="CE58" i="7"/>
  <c r="D57" i="11"/>
  <c r="DP292" i="7"/>
  <c r="D291" i="13"/>
  <c r="CF103" i="7"/>
  <c r="E102" i="11"/>
  <c r="BP73" i="7"/>
  <c r="G72" i="10"/>
  <c r="CJ265" i="7"/>
  <c r="I264" i="11"/>
  <c r="AS119" i="7"/>
  <c r="B118" i="9"/>
  <c r="DO80" i="7"/>
  <c r="C79" i="13"/>
  <c r="AS49" i="7"/>
  <c r="B48" i="9"/>
  <c r="DN290" i="7"/>
  <c r="B289" i="13"/>
  <c r="DN110" i="7"/>
  <c r="B109" i="13"/>
  <c r="BO258" i="7"/>
  <c r="F257" i="10"/>
  <c r="CY210" i="7"/>
  <c r="F209" i="12"/>
  <c r="BO170" i="7"/>
  <c r="F169" i="10"/>
  <c r="BO111" i="7"/>
  <c r="F110" i="10"/>
  <c r="BO29" i="7"/>
  <c r="F28" i="10"/>
  <c r="DR299" i="7"/>
  <c r="F298" i="13"/>
  <c r="BP241" i="7"/>
  <c r="G240" i="10"/>
  <c r="CH162" i="7"/>
  <c r="G161" i="11"/>
  <c r="BP115" i="7"/>
  <c r="G114" i="10"/>
  <c r="BQ220" i="7"/>
  <c r="H219" i="10"/>
  <c r="CI120" i="7"/>
  <c r="H119" i="11"/>
  <c r="DS48" i="7"/>
  <c r="G47" i="13"/>
  <c r="BR229" i="7"/>
  <c r="I228" i="10"/>
  <c r="DT155" i="7"/>
  <c r="H154" i="13"/>
  <c r="CJ102" i="7"/>
  <c r="I101" i="11"/>
  <c r="CJ37" i="7"/>
  <c r="I36" i="11"/>
  <c r="BM286" i="7"/>
  <c r="D285" i="10"/>
  <c r="BM146" i="7"/>
  <c r="D145" i="10"/>
  <c r="D106" i="12"/>
  <c r="BN243" i="7"/>
  <c r="E242" i="10"/>
  <c r="CF223" i="7"/>
  <c r="E222" i="11"/>
  <c r="CF147" i="7"/>
  <c r="E146" i="11"/>
  <c r="BN77" i="7"/>
  <c r="E76" i="10"/>
  <c r="AS98" i="7"/>
  <c r="B97" i="9"/>
  <c r="CC300" i="7"/>
  <c r="B299" i="11"/>
  <c r="AS232" i="7"/>
  <c r="B231" i="9"/>
  <c r="CC162" i="7"/>
  <c r="B161" i="11"/>
  <c r="BK139" i="7"/>
  <c r="B138" i="10"/>
  <c r="DN291" i="7"/>
  <c r="B290" i="13"/>
  <c r="CD132" i="7"/>
  <c r="C131" i="11"/>
  <c r="CD78" i="7"/>
  <c r="C77" i="11"/>
  <c r="CG255" i="7"/>
  <c r="F254" i="11"/>
  <c r="DQ164" i="7"/>
  <c r="E163" i="13"/>
  <c r="CH142" i="7"/>
  <c r="G141" i="11"/>
  <c r="CH96" i="7"/>
  <c r="G95" i="11"/>
  <c r="DS113" i="7"/>
  <c r="G112" i="13"/>
  <c r="BQ52" i="7"/>
  <c r="H51" i="10"/>
  <c r="I269" i="12"/>
  <c r="CJ123" i="7"/>
  <c r="I122" i="11"/>
  <c r="CE264" i="7"/>
  <c r="D263" i="11"/>
  <c r="DO101" i="7"/>
  <c r="C100" i="13"/>
  <c r="CE36" i="7"/>
  <c r="D35" i="11"/>
  <c r="DP269" i="7"/>
  <c r="D268" i="13"/>
  <c r="BN208" i="7"/>
  <c r="E207" i="10"/>
  <c r="DT22" i="7"/>
  <c r="H21" i="13"/>
  <c r="BP48" i="7"/>
  <c r="G47" i="10"/>
  <c r="CI262" i="7"/>
  <c r="H261" i="11"/>
  <c r="CG127" i="7"/>
  <c r="F126" i="11"/>
  <c r="BK295" i="7"/>
  <c r="B294" i="10"/>
  <c r="DD239" i="7"/>
  <c r="DM239" i="7" s="1"/>
  <c r="DN132" i="7"/>
  <c r="B131" i="13"/>
  <c r="DD87" i="7"/>
  <c r="DM87" i="7" s="1"/>
  <c r="BM3" i="7"/>
  <c r="D2" i="10"/>
  <c r="C188" i="12"/>
  <c r="BK135" i="7"/>
  <c r="B134" i="10"/>
  <c r="DN85" i="7"/>
  <c r="B84" i="13"/>
  <c r="BO245" i="7"/>
  <c r="F244" i="10"/>
  <c r="DQ104" i="7"/>
  <c r="E103" i="13"/>
  <c r="G243" i="12"/>
  <c r="G120" i="12"/>
  <c r="BY50" i="7"/>
  <c r="DS292" i="7"/>
  <c r="G291" i="13"/>
  <c r="CI154" i="7"/>
  <c r="H153" i="11"/>
  <c r="CI45" i="7"/>
  <c r="H44" i="11"/>
  <c r="BR225" i="7"/>
  <c r="I224" i="10"/>
  <c r="DT141" i="7"/>
  <c r="H140" i="13"/>
  <c r="DT104" i="7"/>
  <c r="H103" i="13"/>
  <c r="DQ18" i="7"/>
  <c r="E17" i="13"/>
  <c r="CW290" i="7"/>
  <c r="D289" i="12"/>
  <c r="CE216" i="7"/>
  <c r="D215" i="11"/>
  <c r="DO158" i="7"/>
  <c r="C157" i="13"/>
  <c r="BE253" i="7"/>
  <c r="CF136" i="7"/>
  <c r="E135" i="11"/>
  <c r="BN31" i="7"/>
  <c r="E30" i="10"/>
  <c r="BR132" i="7"/>
  <c r="I131" i="10"/>
  <c r="BT301" i="7"/>
  <c r="BK251" i="7"/>
  <c r="B250" i="10"/>
  <c r="CC117" i="7"/>
  <c r="B116" i="11"/>
  <c r="AN137" i="7"/>
  <c r="AW137" i="7" s="1"/>
  <c r="CH300" i="7"/>
  <c r="G299" i="11"/>
  <c r="G225" i="12"/>
  <c r="DS235" i="7"/>
  <c r="G234" i="13"/>
  <c r="DS187" i="7"/>
  <c r="G186" i="13"/>
  <c r="DO13" i="7"/>
  <c r="C12" i="13"/>
  <c r="DT253" i="7"/>
  <c r="H252" i="13"/>
  <c r="BR91" i="7"/>
  <c r="I90" i="10"/>
  <c r="BO42" i="7"/>
  <c r="F41" i="10"/>
  <c r="BM258" i="7"/>
  <c r="D257" i="10"/>
  <c r="CW116" i="7"/>
  <c r="D115" i="12"/>
  <c r="DO69" i="7"/>
  <c r="C68" i="13"/>
  <c r="DP184" i="7"/>
  <c r="D183" i="13"/>
  <c r="CF102" i="7"/>
  <c r="E101" i="11"/>
  <c r="AS281" i="7"/>
  <c r="B280" i="9"/>
  <c r="BK299" i="7"/>
  <c r="B298" i="10"/>
  <c r="CC237" i="7"/>
  <c r="B236" i="11"/>
  <c r="AS159" i="7"/>
  <c r="B158" i="9"/>
  <c r="CD186" i="7"/>
  <c r="C185" i="11"/>
  <c r="CG225" i="7"/>
  <c r="F224" i="11"/>
  <c r="F143" i="12"/>
  <c r="CG21" i="7"/>
  <c r="F20" i="11"/>
  <c r="CH275" i="7"/>
  <c r="G274" i="11"/>
  <c r="CI283" i="7"/>
  <c r="H282" i="11"/>
  <c r="DB294" i="7"/>
  <c r="I293" i="12"/>
  <c r="CJ211" i="7"/>
  <c r="I210" i="11"/>
  <c r="BR125" i="7"/>
  <c r="I124" i="10"/>
  <c r="CN284" i="7"/>
  <c r="CF247" i="7"/>
  <c r="E246" i="11"/>
  <c r="CF131" i="7"/>
  <c r="E130" i="11"/>
  <c r="CF43" i="7"/>
  <c r="E42" i="11"/>
  <c r="CG98" i="7"/>
  <c r="F97" i="11"/>
  <c r="CC201" i="7"/>
  <c r="B200" i="11"/>
  <c r="CC89" i="7"/>
  <c r="B88" i="11"/>
  <c r="AS58" i="7"/>
  <c r="B57" i="9"/>
  <c r="CD278" i="7"/>
  <c r="C277" i="11"/>
  <c r="DD284" i="7"/>
  <c r="DM284" i="7" s="1"/>
  <c r="CG234" i="7"/>
  <c r="F233" i="11"/>
  <c r="AS18" i="7"/>
  <c r="B17" i="9"/>
  <c r="BP243" i="7"/>
  <c r="G242" i="10"/>
  <c r="CH151" i="7"/>
  <c r="G150" i="11"/>
  <c r="CH95" i="7"/>
  <c r="G94" i="11"/>
  <c r="CI149" i="7"/>
  <c r="H148" i="11"/>
  <c r="CH15" i="7"/>
  <c r="G14" i="11"/>
  <c r="I117" i="12"/>
  <c r="BO38" i="7"/>
  <c r="F37" i="10"/>
  <c r="CE273" i="7"/>
  <c r="D272" i="11"/>
  <c r="E228" i="12"/>
  <c r="DG141" i="7"/>
  <c r="BN69" i="7"/>
  <c r="E68" i="10"/>
  <c r="BP237" i="7"/>
  <c r="G236" i="10"/>
  <c r="CE270" i="7"/>
  <c r="D269" i="11"/>
  <c r="CD103" i="7"/>
  <c r="C102" i="11"/>
  <c r="DN260" i="7"/>
  <c r="B259" i="13"/>
  <c r="AS164" i="7"/>
  <c r="B163" i="9"/>
  <c r="AS82" i="7"/>
  <c r="B81" i="9"/>
  <c r="CD124" i="7"/>
  <c r="C123" i="11"/>
  <c r="DQ291" i="7"/>
  <c r="E290" i="13"/>
  <c r="CG147" i="7"/>
  <c r="F146" i="11"/>
  <c r="BP185" i="7"/>
  <c r="G184" i="10"/>
  <c r="G65" i="12"/>
  <c r="DS167" i="7"/>
  <c r="G166" i="13"/>
  <c r="CJ142" i="7"/>
  <c r="I141" i="11"/>
  <c r="AS3" i="7"/>
  <c r="B2" i="9"/>
  <c r="CE241" i="7"/>
  <c r="D240" i="11"/>
  <c r="D136" i="12"/>
  <c r="CX294" i="7"/>
  <c r="E293" i="12"/>
  <c r="DP81" i="7"/>
  <c r="D80" i="13"/>
  <c r="CG184" i="7"/>
  <c r="F183" i="11"/>
  <c r="DD31" i="7"/>
  <c r="DM31" i="7" s="1"/>
  <c r="DS3" i="7"/>
  <c r="G2" i="13"/>
  <c r="DR200" i="7"/>
  <c r="F199" i="13"/>
  <c r="CE149" i="7"/>
  <c r="D148" i="11"/>
  <c r="CF264" i="7"/>
  <c r="E263" i="11"/>
  <c r="F18" i="12"/>
  <c r="AS161" i="7"/>
  <c r="B160" i="9"/>
  <c r="DN224" i="7"/>
  <c r="B223" i="13"/>
  <c r="BO17" i="7"/>
  <c r="F16" i="10"/>
  <c r="CH199" i="7"/>
  <c r="G198" i="11"/>
  <c r="CI242" i="7"/>
  <c r="H241" i="11"/>
  <c r="H18" i="12"/>
  <c r="DQ290" i="7"/>
  <c r="E289" i="13"/>
  <c r="DR296" i="7"/>
  <c r="F295" i="13"/>
  <c r="BQ143" i="7"/>
  <c r="H142" i="10"/>
  <c r="CJ154" i="7"/>
  <c r="I153" i="11"/>
  <c r="CF268" i="7"/>
  <c r="E267" i="11"/>
  <c r="E69" i="12"/>
  <c r="BK138" i="7"/>
  <c r="B137" i="10"/>
  <c r="CI142" i="7"/>
  <c r="H141" i="11"/>
  <c r="CC264" i="7"/>
  <c r="B263" i="11"/>
  <c r="BQ102" i="7"/>
  <c r="H101" i="10"/>
  <c r="CG97" i="7"/>
  <c r="F96" i="11"/>
  <c r="CI97" i="7"/>
  <c r="H96" i="11"/>
  <c r="BQ251" i="7"/>
  <c r="H250" i="10"/>
  <c r="BK120" i="7"/>
  <c r="B119" i="10"/>
  <c r="CI90" i="7"/>
  <c r="H89" i="11"/>
  <c r="DT187" i="7"/>
  <c r="H186" i="13"/>
  <c r="DR17" i="7"/>
  <c r="F16" i="13"/>
  <c r="D23" i="12"/>
  <c r="CD287" i="7"/>
  <c r="C286" i="11"/>
  <c r="DR230" i="7"/>
  <c r="F229" i="13"/>
  <c r="BR193" i="7"/>
  <c r="I192" i="10"/>
  <c r="DO296" i="7"/>
  <c r="C295" i="13"/>
  <c r="DP272" i="7"/>
  <c r="D271" i="13"/>
  <c r="AQ164" i="7"/>
  <c r="AZ164" i="7" s="1"/>
  <c r="F10" i="12"/>
  <c r="H7" i="12"/>
  <c r="DN12" i="7"/>
  <c r="BC3" i="7"/>
  <c r="BF3" i="7"/>
  <c r="BB3" i="7"/>
  <c r="BG3" i="7"/>
  <c r="DE6" i="7"/>
  <c r="T3" i="7"/>
  <c r="F3" i="7" s="1"/>
  <c r="DP114" i="7"/>
  <c r="D113" i="13"/>
  <c r="BK29" i="7"/>
  <c r="B28" i="10"/>
  <c r="CV293" i="7"/>
  <c r="C292" i="12"/>
  <c r="CD117" i="7"/>
  <c r="C116" i="11"/>
  <c r="CD70" i="7"/>
  <c r="C69" i="11"/>
  <c r="DQ246" i="7"/>
  <c r="E245" i="13"/>
  <c r="CG171" i="7"/>
  <c r="F170" i="11"/>
  <c r="CG75" i="7"/>
  <c r="F74" i="11"/>
  <c r="G245" i="12"/>
  <c r="DR181" i="7"/>
  <c r="F180" i="13"/>
  <c r="BP61" i="7"/>
  <c r="G60" i="10"/>
  <c r="CI293" i="7"/>
  <c r="H292" i="11"/>
  <c r="BH191" i="7"/>
  <c r="DA58" i="7"/>
  <c r="H57" i="12"/>
  <c r="CJ296" i="7"/>
  <c r="I295" i="11"/>
  <c r="CJ218" i="7"/>
  <c r="I217" i="11"/>
  <c r="BR33" i="7"/>
  <c r="I32" i="10"/>
  <c r="CE153" i="7"/>
  <c r="D152" i="11"/>
  <c r="D57" i="12"/>
  <c r="CF292" i="7"/>
  <c r="E291" i="11"/>
  <c r="BN226" i="7"/>
  <c r="E225" i="10"/>
  <c r="BN48" i="7"/>
  <c r="E47" i="10"/>
  <c r="CF19" i="7"/>
  <c r="E18" i="11"/>
  <c r="CC250" i="7"/>
  <c r="B249" i="11"/>
  <c r="CC217" i="7"/>
  <c r="B216" i="11"/>
  <c r="CC119" i="7"/>
  <c r="B118" i="11"/>
  <c r="AS80" i="7"/>
  <c r="B79" i="9"/>
  <c r="BK49" i="7"/>
  <c r="B48" i="10"/>
  <c r="DN240" i="7"/>
  <c r="B239" i="13"/>
  <c r="CD156" i="7"/>
  <c r="C155" i="11"/>
  <c r="CD106" i="7"/>
  <c r="C105" i="11"/>
  <c r="BO299" i="7"/>
  <c r="F298" i="10"/>
  <c r="DQ210" i="7"/>
  <c r="E209" i="13"/>
  <c r="BX29" i="7"/>
  <c r="BP74" i="7"/>
  <c r="G73" i="10"/>
  <c r="BQ271" i="7"/>
  <c r="H270" i="10"/>
  <c r="BZ220" i="7"/>
  <c r="CI182" i="7"/>
  <c r="H181" i="11"/>
  <c r="CI48" i="7"/>
  <c r="H47" i="11"/>
  <c r="DT283" i="7"/>
  <c r="H282" i="13"/>
  <c r="BR37" i="7"/>
  <c r="I36" i="10"/>
  <c r="CE286" i="7"/>
  <c r="D285" i="11"/>
  <c r="BM246" i="7"/>
  <c r="D245" i="10"/>
  <c r="DO107" i="7"/>
  <c r="C106" i="13"/>
  <c r="DO37" i="7"/>
  <c r="C36" i="13"/>
  <c r="CX243" i="7"/>
  <c r="E242" i="12"/>
  <c r="CF77" i="7"/>
  <c r="E76" i="11"/>
  <c r="E52" i="12"/>
  <c r="BN167" i="7"/>
  <c r="E166" i="10"/>
  <c r="CU300" i="7"/>
  <c r="B299" i="12"/>
  <c r="DQ242" i="7"/>
  <c r="E241" i="13"/>
  <c r="DH255" i="7"/>
  <c r="BO34" i="7"/>
  <c r="F33" i="10"/>
  <c r="G269" i="12"/>
  <c r="DR96" i="7"/>
  <c r="F95" i="13"/>
  <c r="BQ228" i="7"/>
  <c r="H227" i="10"/>
  <c r="CJ270" i="7"/>
  <c r="I269" i="11"/>
  <c r="DO264" i="7"/>
  <c r="C263" i="13"/>
  <c r="DO200" i="7"/>
  <c r="C199" i="13"/>
  <c r="CX269" i="7"/>
  <c r="E268" i="12"/>
  <c r="BN105" i="7"/>
  <c r="E104" i="10"/>
  <c r="BN55" i="7"/>
  <c r="E54" i="10"/>
  <c r="CJ22" i="7"/>
  <c r="I21" i="11"/>
  <c r="CJ104" i="7"/>
  <c r="I103" i="11"/>
  <c r="DT295" i="7"/>
  <c r="H294" i="13"/>
  <c r="CC233" i="7"/>
  <c r="B232" i="11"/>
  <c r="DD203" i="7"/>
  <c r="DM203" i="7" s="1"/>
  <c r="AS132" i="7"/>
  <c r="B131" i="9"/>
  <c r="CC87" i="7"/>
  <c r="B86" i="11"/>
  <c r="CE3" i="7"/>
  <c r="D2" i="11"/>
  <c r="CD246" i="7"/>
  <c r="C245" i="11"/>
  <c r="CD189" i="7"/>
  <c r="C188" i="11"/>
  <c r="CG250" i="7"/>
  <c r="F249" i="11"/>
  <c r="DQ245" i="7"/>
  <c r="E244" i="13"/>
  <c r="CG154" i="7"/>
  <c r="F153" i="11"/>
  <c r="CG40" i="7"/>
  <c r="F39" i="11"/>
  <c r="DR244" i="7"/>
  <c r="F243" i="13"/>
  <c r="CH156" i="7"/>
  <c r="G155" i="11"/>
  <c r="DA292" i="7"/>
  <c r="H291" i="12"/>
  <c r="DS154" i="7"/>
  <c r="G153" i="13"/>
  <c r="DA45" i="7"/>
  <c r="H44" i="12"/>
  <c r="DB225" i="7"/>
  <c r="I224" i="12"/>
  <c r="BR134" i="7"/>
  <c r="I133" i="10"/>
  <c r="CJ60" i="7"/>
  <c r="I59" i="11"/>
  <c r="BM290" i="7"/>
  <c r="D289" i="10"/>
  <c r="DO99" i="7"/>
  <c r="C98" i="13"/>
  <c r="BN136" i="7"/>
  <c r="E135" i="10"/>
  <c r="CF31" i="7"/>
  <c r="E30" i="11"/>
  <c r="CY263" i="7"/>
  <c r="F262" i="12"/>
  <c r="CC251" i="7"/>
  <c r="B250" i="11"/>
  <c r="CC169" i="7"/>
  <c r="B168" i="11"/>
  <c r="DO117" i="7"/>
  <c r="C116" i="13"/>
  <c r="CD87" i="7"/>
  <c r="C86" i="11"/>
  <c r="BO137" i="7"/>
  <c r="F136" i="10"/>
  <c r="BO91" i="7"/>
  <c r="F90" i="10"/>
  <c r="G299" i="12"/>
  <c r="DT173" i="7"/>
  <c r="H172" i="13"/>
  <c r="CJ42" i="7"/>
  <c r="I41" i="11"/>
  <c r="CG42" i="7"/>
  <c r="F41" i="11"/>
  <c r="DO258" i="7"/>
  <c r="C257" i="13"/>
  <c r="DO182" i="7"/>
  <c r="C181" i="13"/>
  <c r="CF256" i="7"/>
  <c r="E255" i="11"/>
  <c r="CW183" i="7"/>
  <c r="D182" i="12"/>
  <c r="B298" i="12"/>
  <c r="DR177" i="7"/>
  <c r="F176" i="13"/>
  <c r="AS108" i="7"/>
  <c r="B107" i="9"/>
  <c r="AS69" i="7"/>
  <c r="B68" i="9"/>
  <c r="C243" i="12"/>
  <c r="C78" i="12"/>
  <c r="DQ225" i="7"/>
  <c r="E224" i="13"/>
  <c r="DQ144" i="7"/>
  <c r="E143" i="13"/>
  <c r="CH278" i="7"/>
  <c r="G277" i="11"/>
  <c r="BP143" i="7"/>
  <c r="G142" i="10"/>
  <c r="BP31" i="7"/>
  <c r="G30" i="10"/>
  <c r="H267" i="12"/>
  <c r="DS195" i="7"/>
  <c r="G194" i="13"/>
  <c r="DT294" i="7"/>
  <c r="H293" i="13"/>
  <c r="CJ73" i="7"/>
  <c r="I72" i="11"/>
  <c r="BD284" i="7"/>
  <c r="D84" i="12"/>
  <c r="DP247" i="7"/>
  <c r="D246" i="13"/>
  <c r="BN112" i="7"/>
  <c r="E111" i="10"/>
  <c r="DP43" i="7"/>
  <c r="D42" i="13"/>
  <c r="BK215" i="7"/>
  <c r="B214" i="10"/>
  <c r="BP64" i="7"/>
  <c r="G63" i="10"/>
  <c r="DT192" i="7"/>
  <c r="H191" i="13"/>
  <c r="CC58" i="7"/>
  <c r="B57" i="11"/>
  <c r="CD21" i="7"/>
  <c r="C20" i="11"/>
  <c r="BN127" i="7"/>
  <c r="E126" i="10"/>
  <c r="BB284" i="7"/>
  <c r="F233" i="12"/>
  <c r="CP121" i="7"/>
  <c r="F120" i="12" s="1"/>
  <c r="BB18" i="7"/>
  <c r="BP67" i="7"/>
  <c r="G66" i="10"/>
  <c r="CJ201" i="7"/>
  <c r="I200" i="11"/>
  <c r="BR81" i="7"/>
  <c r="I80" i="10"/>
  <c r="DO273" i="7"/>
  <c r="C272" i="13"/>
  <c r="CE154" i="7"/>
  <c r="D153" i="11"/>
  <c r="BM39" i="7"/>
  <c r="D38" i="10"/>
  <c r="CF129" i="7"/>
  <c r="E128" i="11"/>
  <c r="CF37" i="7"/>
  <c r="E36" i="11"/>
  <c r="CZ237" i="7"/>
  <c r="G236" i="12"/>
  <c r="CF78" i="7"/>
  <c r="E77" i="11"/>
  <c r="DS184" i="7"/>
  <c r="G183" i="13"/>
  <c r="BB82" i="7"/>
  <c r="CD268" i="7"/>
  <c r="C267" i="11"/>
  <c r="CG271" i="7"/>
  <c r="F270" i="11"/>
  <c r="CG124" i="7"/>
  <c r="F123" i="11"/>
  <c r="CH185" i="7"/>
  <c r="G184" i="11"/>
  <c r="DR66" i="7"/>
  <c r="F65" i="13"/>
  <c r="CI167" i="7"/>
  <c r="H166" i="11"/>
  <c r="BQ55" i="7"/>
  <c r="H54" i="10"/>
  <c r="CJ247" i="7"/>
  <c r="I246" i="11"/>
  <c r="DK101" i="7"/>
  <c r="AT3" i="7"/>
  <c r="C2" i="9"/>
  <c r="DO235" i="7"/>
  <c r="C234" i="13"/>
  <c r="DP288" i="7"/>
  <c r="D287" i="13"/>
  <c r="BN158" i="7"/>
  <c r="E157" i="10"/>
  <c r="BW59" i="7"/>
  <c r="E298" i="12"/>
  <c r="C7" i="12"/>
  <c r="BK107" i="7"/>
  <c r="B106" i="10"/>
  <c r="AS13" i="7"/>
  <c r="B12" i="9"/>
  <c r="CD147" i="7"/>
  <c r="C146" i="11"/>
  <c r="CD55" i="7"/>
  <c r="C54" i="11"/>
  <c r="CG108" i="7"/>
  <c r="F107" i="11"/>
  <c r="CC24" i="7"/>
  <c r="B23" i="11"/>
  <c r="DR36" i="7"/>
  <c r="F35" i="13"/>
  <c r="CI108" i="7"/>
  <c r="H107" i="11"/>
  <c r="BR241" i="7"/>
  <c r="I240" i="10"/>
  <c r="CJ131" i="7"/>
  <c r="I130" i="11"/>
  <c r="D278" i="12"/>
  <c r="BM135" i="7"/>
  <c r="D134" i="10"/>
  <c r="DP264" i="7"/>
  <c r="D263" i="13"/>
  <c r="CD108" i="7"/>
  <c r="C107" i="11"/>
  <c r="DR134" i="7"/>
  <c r="F133" i="13"/>
  <c r="BK54" i="7"/>
  <c r="B53" i="10"/>
  <c r="BC218" i="7"/>
  <c r="BL218" i="7" s="1"/>
  <c r="DR290" i="7"/>
  <c r="F289" i="13"/>
  <c r="G198" i="12"/>
  <c r="BP120" i="7"/>
  <c r="G119" i="10"/>
  <c r="BQ229" i="7"/>
  <c r="H228" i="10"/>
  <c r="DO12" i="7"/>
  <c r="C11" i="13"/>
  <c r="BO290" i="7"/>
  <c r="F289" i="10"/>
  <c r="DR20" i="7"/>
  <c r="F19" i="13"/>
  <c r="DT154" i="7"/>
  <c r="H153" i="13"/>
  <c r="DO6" i="7"/>
  <c r="C5" i="13"/>
  <c r="CE217" i="7"/>
  <c r="D216" i="11"/>
  <c r="DP268" i="7"/>
  <c r="D267" i="13"/>
  <c r="BN70" i="7"/>
  <c r="E69" i="10"/>
  <c r="B35" i="12"/>
  <c r="CE124" i="7"/>
  <c r="D123" i="11"/>
  <c r="DT264" i="7"/>
  <c r="H263" i="13"/>
  <c r="DD133" i="7"/>
  <c r="DM133" i="7" s="1"/>
  <c r="DO33" i="7"/>
  <c r="C32" i="13"/>
  <c r="DN172" i="7"/>
  <c r="B171" i="13"/>
  <c r="DQ302" i="7"/>
  <c r="E301" i="13"/>
  <c r="CH196" i="7"/>
  <c r="G195" i="11"/>
  <c r="BQ278" i="7"/>
  <c r="H277" i="10"/>
  <c r="DT122" i="7"/>
  <c r="H121" i="13"/>
  <c r="DP258" i="7"/>
  <c r="D257" i="13"/>
  <c r="CJ58" i="7"/>
  <c r="I57" i="11"/>
  <c r="BK290" i="7"/>
  <c r="B289" i="10"/>
  <c r="AS187" i="7"/>
  <c r="B186" i="9"/>
  <c r="BK17" i="7"/>
  <c r="B16" i="10"/>
  <c r="CE171" i="7"/>
  <c r="D170" i="11"/>
  <c r="CG216" i="7"/>
  <c r="F215" i="11"/>
  <c r="BP189" i="7"/>
  <c r="G188" i="10"/>
  <c r="CI155" i="7"/>
  <c r="H154" i="11"/>
  <c r="BK193" i="7"/>
  <c r="B192" i="10"/>
  <c r="AK191" i="7"/>
  <c r="AT191" i="7" s="1"/>
  <c r="DR85" i="7"/>
  <c r="F84" i="13"/>
  <c r="BI127" i="7"/>
  <c r="DQ11" i="7"/>
  <c r="E10" i="13"/>
  <c r="AS14" i="7"/>
  <c r="B13" i="9"/>
  <c r="BQ8" i="7"/>
  <c r="H7" i="10"/>
  <c r="CP3" i="7"/>
  <c r="F2" i="12" s="1"/>
  <c r="CL3" i="7"/>
  <c r="B2" i="12" s="1"/>
  <c r="CQ3" i="7"/>
  <c r="G2" i="12" s="1"/>
  <c r="CM7" i="7"/>
  <c r="CC49" i="7"/>
  <c r="B48" i="11"/>
  <c r="CV290" i="7"/>
  <c r="C289" i="12"/>
  <c r="CG299" i="7"/>
  <c r="F298" i="11"/>
  <c r="CG258" i="7"/>
  <c r="F257" i="11"/>
  <c r="CW15" i="7"/>
  <c r="D14" i="12"/>
  <c r="DR283" i="7"/>
  <c r="F282" i="13"/>
  <c r="BP219" i="7"/>
  <c r="G218" i="10"/>
  <c r="DR149" i="7"/>
  <c r="F148" i="13"/>
  <c r="BP72" i="7"/>
  <c r="G71" i="10"/>
  <c r="CH74" i="7"/>
  <c r="G73" i="11"/>
  <c r="CI271" i="7"/>
  <c r="H270" i="11"/>
  <c r="DA220" i="7"/>
  <c r="H219" i="12"/>
  <c r="CJ283" i="7"/>
  <c r="I282" i="11"/>
  <c r="I154" i="12"/>
  <c r="DT102" i="7"/>
  <c r="H101" i="13"/>
  <c r="DO286" i="7"/>
  <c r="C285" i="13"/>
  <c r="DO146" i="7"/>
  <c r="C145" i="13"/>
  <c r="BN203" i="7"/>
  <c r="E202" i="10"/>
  <c r="BN113" i="7"/>
  <c r="E112" i="10"/>
  <c r="CX77" i="7"/>
  <c r="E76" i="12"/>
  <c r="DP53" i="7"/>
  <c r="D52" i="13"/>
  <c r="BP266" i="7"/>
  <c r="G265" i="10"/>
  <c r="DT11" i="7"/>
  <c r="H10" i="13"/>
  <c r="CG220" i="7"/>
  <c r="F219" i="11"/>
  <c r="BK285" i="7"/>
  <c r="B284" i="10"/>
  <c r="DQ149" i="7"/>
  <c r="E148" i="13"/>
  <c r="B138" i="12"/>
  <c r="AS32" i="7"/>
  <c r="B31" i="9"/>
  <c r="CD125" i="7"/>
  <c r="C124" i="11"/>
  <c r="CG242" i="7"/>
  <c r="F241" i="11"/>
  <c r="BO215" i="7"/>
  <c r="F214" i="10"/>
  <c r="BO164" i="7"/>
  <c r="F163" i="10"/>
  <c r="BO100" i="7"/>
  <c r="F99" i="10"/>
  <c r="CG34" i="7"/>
  <c r="F33" i="11"/>
  <c r="CH224" i="7"/>
  <c r="G223" i="11"/>
  <c r="BP144" i="7"/>
  <c r="G143" i="10"/>
  <c r="DR63" i="7"/>
  <c r="F62" i="13"/>
  <c r="DA228" i="7"/>
  <c r="H227" i="12"/>
  <c r="BH145" i="7"/>
  <c r="BQ70" i="7"/>
  <c r="H69" i="10"/>
  <c r="BR64" i="7"/>
  <c r="I63" i="10"/>
  <c r="CD19" i="7"/>
  <c r="C18" i="11"/>
  <c r="BM164" i="7"/>
  <c r="D163" i="10"/>
  <c r="BD71" i="7"/>
  <c r="DO36" i="7"/>
  <c r="C35" i="13"/>
  <c r="BN269" i="7"/>
  <c r="E268" i="10"/>
  <c r="BN180" i="7"/>
  <c r="E179" i="10"/>
  <c r="CF105" i="7"/>
  <c r="E104" i="11"/>
  <c r="CF55" i="7"/>
  <c r="E54" i="11"/>
  <c r="BQ154" i="7"/>
  <c r="H153" i="10"/>
  <c r="CU61" i="7"/>
  <c r="B60" i="12"/>
  <c r="CE258" i="7"/>
  <c r="D257" i="11"/>
  <c r="DT203" i="7"/>
  <c r="H202" i="13"/>
  <c r="CU132" i="7"/>
  <c r="B131" i="12"/>
  <c r="D2" i="12"/>
  <c r="DN246" i="7"/>
  <c r="B245" i="13"/>
  <c r="CD109" i="7"/>
  <c r="C108" i="11"/>
  <c r="BR284" i="7"/>
  <c r="I283" i="10"/>
  <c r="DQ154" i="7"/>
  <c r="E153" i="13"/>
  <c r="DQ40" i="7"/>
  <c r="E39" i="13"/>
  <c r="BG103" i="7"/>
  <c r="CH48" i="7"/>
  <c r="G47" i="11"/>
  <c r="CI292" i="7"/>
  <c r="H291" i="11"/>
  <c r="DS45" i="7"/>
  <c r="G44" i="13"/>
  <c r="DT134" i="7"/>
  <c r="H133" i="13"/>
  <c r="DT60" i="7"/>
  <c r="H59" i="13"/>
  <c r="F17" i="12"/>
  <c r="DO290" i="7"/>
  <c r="C289" i="13"/>
  <c r="DO216" i="7"/>
  <c r="C215" i="13"/>
  <c r="BM143" i="7"/>
  <c r="D142" i="10"/>
  <c r="DO25" i="7"/>
  <c r="C24" i="13"/>
  <c r="BN236" i="7"/>
  <c r="E235" i="10"/>
  <c r="E135" i="12"/>
  <c r="E65" i="12"/>
  <c r="BO263" i="7"/>
  <c r="F262" i="10"/>
  <c r="CE245" i="7"/>
  <c r="D244" i="11"/>
  <c r="AS301" i="7"/>
  <c r="B300" i="9"/>
  <c r="DD147" i="7"/>
  <c r="DM147" i="7" s="1"/>
  <c r="CC61" i="7"/>
  <c r="B60" i="11"/>
  <c r="CD188" i="7"/>
  <c r="C187" i="11"/>
  <c r="CD96" i="7"/>
  <c r="C95" i="11"/>
  <c r="CG137" i="7"/>
  <c r="F136" i="11"/>
  <c r="G217" i="12"/>
  <c r="BQ214" i="7"/>
  <c r="H213" i="10"/>
  <c r="CE13" i="7"/>
  <c r="D12" i="11"/>
  <c r="CJ232" i="7"/>
  <c r="I231" i="11"/>
  <c r="CJ173" i="7"/>
  <c r="I172" i="11"/>
  <c r="DT42" i="7"/>
  <c r="H41" i="13"/>
  <c r="BM163" i="7"/>
  <c r="D162" i="10"/>
  <c r="BM144" i="7"/>
  <c r="D143" i="10"/>
  <c r="BM30" i="7"/>
  <c r="D29" i="10"/>
  <c r="DP175" i="7"/>
  <c r="D174" i="13"/>
  <c r="DP102" i="7"/>
  <c r="D101" i="13"/>
  <c r="CZ304" i="7"/>
  <c r="G303" i="12"/>
  <c r="BK159" i="7"/>
  <c r="B158" i="10"/>
  <c r="AS237" i="7"/>
  <c r="B236" i="9"/>
  <c r="AS177" i="7"/>
  <c r="B176" i="9"/>
  <c r="CC108" i="7"/>
  <c r="B107" i="11"/>
  <c r="BK69" i="7"/>
  <c r="B68" i="10"/>
  <c r="CD169" i="7"/>
  <c r="C168" i="11"/>
  <c r="DN79" i="7"/>
  <c r="B78" i="13"/>
  <c r="BO225" i="7"/>
  <c r="F224" i="10"/>
  <c r="BO28" i="7"/>
  <c r="F27" i="10"/>
  <c r="BP278" i="7"/>
  <c r="G277" i="10"/>
  <c r="CH143" i="7"/>
  <c r="G142" i="11"/>
  <c r="CH31" i="7"/>
  <c r="G30" i="11"/>
  <c r="DS268" i="7"/>
  <c r="G267" i="13"/>
  <c r="CI169" i="7"/>
  <c r="H168" i="11"/>
  <c r="BQ105" i="7"/>
  <c r="H104" i="10"/>
  <c r="BR294" i="7"/>
  <c r="I293" i="10"/>
  <c r="I124" i="12"/>
  <c r="DB38" i="7"/>
  <c r="I37" i="12"/>
  <c r="CE252" i="7"/>
  <c r="D251" i="11"/>
  <c r="BM187" i="7"/>
  <c r="D186" i="10"/>
  <c r="DO85" i="7"/>
  <c r="C84" i="13"/>
  <c r="CF255" i="7"/>
  <c r="E254" i="11"/>
  <c r="DP112" i="7"/>
  <c r="D111" i="13"/>
  <c r="CF246" i="7"/>
  <c r="E245" i="11"/>
  <c r="CI59" i="7"/>
  <c r="H58" i="11"/>
  <c r="AS277" i="7"/>
  <c r="B276" i="9"/>
  <c r="BK192" i="7"/>
  <c r="B191" i="10"/>
  <c r="DR64" i="7"/>
  <c r="F63" i="13"/>
  <c r="CD249" i="7"/>
  <c r="C248" i="11"/>
  <c r="CD171" i="7"/>
  <c r="C170" i="11"/>
  <c r="AV3" i="7"/>
  <c r="E2" i="9"/>
  <c r="DR284" i="7"/>
  <c r="F283" i="13"/>
  <c r="F302" i="12"/>
  <c r="BO219" i="7"/>
  <c r="F218" i="10"/>
  <c r="CC18" i="7"/>
  <c r="B17" i="11"/>
  <c r="G66" i="12"/>
  <c r="CI103" i="7"/>
  <c r="H102" i="11"/>
  <c r="CJ178" i="7"/>
  <c r="I177" i="11"/>
  <c r="DO154" i="7"/>
  <c r="C153" i="13"/>
  <c r="BN107" i="7"/>
  <c r="E106" i="10"/>
  <c r="BK101" i="7"/>
  <c r="B100" i="10"/>
  <c r="CE234" i="7"/>
  <c r="D233" i="11"/>
  <c r="CD43" i="7"/>
  <c r="C42" i="11"/>
  <c r="CC184" i="7"/>
  <c r="B183" i="11"/>
  <c r="C267" i="12"/>
  <c r="CC74" i="7"/>
  <c r="B73" i="11"/>
  <c r="BO271" i="7"/>
  <c r="F270" i="10"/>
  <c r="BN20" i="7"/>
  <c r="E19" i="10"/>
  <c r="DR173" i="7"/>
  <c r="F172" i="13"/>
  <c r="BQ276" i="7"/>
  <c r="H275" i="10"/>
  <c r="CI131" i="7"/>
  <c r="H130" i="11"/>
  <c r="CI55" i="7"/>
  <c r="H54" i="11"/>
  <c r="DT247" i="7"/>
  <c r="H246" i="13"/>
  <c r="BR65" i="7"/>
  <c r="I64" i="10"/>
  <c r="BM235" i="7"/>
  <c r="D234" i="10"/>
  <c r="BM122" i="7"/>
  <c r="D121" i="10"/>
  <c r="BN278" i="7"/>
  <c r="E277" i="10"/>
  <c r="BM17" i="7"/>
  <c r="D16" i="10"/>
  <c r="AS206" i="7"/>
  <c r="B205" i="9"/>
  <c r="B106" i="12"/>
  <c r="C54" i="12"/>
  <c r="BO244" i="7"/>
  <c r="F243" i="10"/>
  <c r="B23" i="12"/>
  <c r="DR179" i="7"/>
  <c r="F178" i="13"/>
  <c r="BR3" i="7"/>
  <c r="I2" i="10"/>
  <c r="BQ213" i="7"/>
  <c r="H212" i="10"/>
  <c r="CI83" i="7"/>
  <c r="H82" i="11"/>
  <c r="CJ124" i="7"/>
  <c r="I123" i="11"/>
  <c r="D134" i="12"/>
  <c r="AM266" i="7"/>
  <c r="AV266" i="7" s="1"/>
  <c r="BO235" i="7"/>
  <c r="F234" i="10"/>
  <c r="BO19" i="7"/>
  <c r="F18" i="10"/>
  <c r="CE87" i="7"/>
  <c r="D86" i="11"/>
  <c r="AS243" i="7"/>
  <c r="B242" i="9"/>
  <c r="AS134" i="7"/>
  <c r="B133" i="9"/>
  <c r="CD194" i="7"/>
  <c r="C193" i="11"/>
  <c r="DQ17" i="7"/>
  <c r="E16" i="13"/>
  <c r="BP290" i="7"/>
  <c r="G289" i="10"/>
  <c r="DR187" i="7"/>
  <c r="F186" i="13"/>
  <c r="DR120" i="7"/>
  <c r="F119" i="13"/>
  <c r="BQ19" i="7"/>
  <c r="H18" i="10"/>
  <c r="CE260" i="7"/>
  <c r="D259" i="11"/>
  <c r="F289" i="12"/>
  <c r="BO143" i="7"/>
  <c r="F142" i="10"/>
  <c r="CH242" i="7"/>
  <c r="G241" i="11"/>
  <c r="DT128" i="7"/>
  <c r="H127" i="13"/>
  <c r="BD188" i="7"/>
  <c r="E188" i="12"/>
  <c r="BM115" i="7"/>
  <c r="D114" i="10"/>
  <c r="CF111" i="7"/>
  <c r="E110" i="11"/>
  <c r="DR247" i="7"/>
  <c r="F246" i="13"/>
  <c r="DP145" i="7"/>
  <c r="D144" i="13"/>
  <c r="BB33" i="7"/>
  <c r="D243" i="12"/>
  <c r="BO55" i="7"/>
  <c r="F54" i="10"/>
  <c r="DR168" i="7"/>
  <c r="F167" i="13"/>
  <c r="BQ79" i="7"/>
  <c r="H78" i="10"/>
  <c r="CE196" i="7"/>
  <c r="D195" i="11"/>
  <c r="BR246" i="7"/>
  <c r="I245" i="10"/>
  <c r="BK127" i="7"/>
  <c r="B126" i="10"/>
  <c r="CF271" i="7"/>
  <c r="E270" i="11"/>
  <c r="B289" i="12"/>
  <c r="AK190" i="7"/>
  <c r="AT190" i="7" s="1"/>
  <c r="CA268" i="7"/>
  <c r="BB213" i="7"/>
  <c r="G188" i="12"/>
  <c r="BK163" i="7"/>
  <c r="B162" i="10"/>
  <c r="BP17" i="7"/>
  <c r="G16" i="10"/>
  <c r="AK182" i="7"/>
  <c r="AT182" i="7" s="1"/>
  <c r="BO6" i="7"/>
  <c r="F5" i="10"/>
  <c r="BP65" i="7"/>
  <c r="G64" i="10"/>
  <c r="AS262" i="7"/>
  <c r="B261" i="9"/>
  <c r="BP8" i="7"/>
  <c r="G7" i="10"/>
  <c r="CL11" i="7"/>
  <c r="CM11" i="7"/>
  <c r="C10" i="12" s="1"/>
  <c r="BU5" i="7"/>
  <c r="BX5" i="7"/>
  <c r="BT5" i="7"/>
  <c r="BO199" i="7"/>
  <c r="F198" i="10"/>
  <c r="CE15" i="7"/>
  <c r="D14" i="11"/>
  <c r="CH283" i="7"/>
  <c r="G282" i="11"/>
  <c r="CH219" i="7"/>
  <c r="G218" i="11"/>
  <c r="CH149" i="7"/>
  <c r="G148" i="11"/>
  <c r="CH72" i="7"/>
  <c r="G71" i="11"/>
  <c r="DS182" i="7"/>
  <c r="G181" i="13"/>
  <c r="BQ120" i="7"/>
  <c r="H119" i="10"/>
  <c r="BQ34" i="7"/>
  <c r="H33" i="10"/>
  <c r="DB267" i="7"/>
  <c r="I266" i="12"/>
  <c r="CJ155" i="7"/>
  <c r="I154" i="11"/>
  <c r="BM195" i="7"/>
  <c r="D194" i="10"/>
  <c r="BM131" i="7"/>
  <c r="D130" i="10"/>
  <c r="CE90" i="7"/>
  <c r="D89" i="11"/>
  <c r="BN301" i="7"/>
  <c r="E300" i="10"/>
  <c r="DP243" i="7"/>
  <c r="D242" i="13"/>
  <c r="CF203" i="7"/>
  <c r="E202" i="11"/>
  <c r="DP113" i="7"/>
  <c r="D112" i="13"/>
  <c r="DP77" i="7"/>
  <c r="D76" i="13"/>
  <c r="BK151" i="7"/>
  <c r="B150" i="10"/>
  <c r="CI113" i="7"/>
  <c r="H112" i="11"/>
  <c r="AS212" i="7"/>
  <c r="B211" i="9"/>
  <c r="BK149" i="7"/>
  <c r="B148" i="10"/>
  <c r="CC32" i="7"/>
  <c r="B31" i="11"/>
  <c r="CV226" i="7"/>
  <c r="C225" i="12"/>
  <c r="C124" i="12"/>
  <c r="CJ277" i="7"/>
  <c r="I276" i="11"/>
  <c r="CG100" i="7"/>
  <c r="F99" i="11"/>
  <c r="CC7" i="7"/>
  <c r="B6" i="11"/>
  <c r="DR224" i="7"/>
  <c r="F223" i="13"/>
  <c r="BY144" i="7"/>
  <c r="CH63" i="7"/>
  <c r="G62" i="11"/>
  <c r="BQ294" i="7"/>
  <c r="H293" i="10"/>
  <c r="CI145" i="7"/>
  <c r="H144" i="11"/>
  <c r="CI70" i="7"/>
  <c r="H69" i="11"/>
  <c r="DS52" i="7"/>
  <c r="G51" i="13"/>
  <c r="DT277" i="7"/>
  <c r="H276" i="13"/>
  <c r="DT64" i="7"/>
  <c r="H63" i="13"/>
  <c r="BM253" i="7"/>
  <c r="D252" i="10"/>
  <c r="BD191" i="7"/>
  <c r="CE71" i="7"/>
  <c r="D70" i="11"/>
  <c r="CF180" i="7"/>
  <c r="E179" i="11"/>
  <c r="E54" i="12"/>
  <c r="DA154" i="7"/>
  <c r="H153" i="12"/>
  <c r="BK61" i="7"/>
  <c r="B60" i="10"/>
  <c r="CH238" i="7"/>
  <c r="G237" i="11"/>
  <c r="CC132" i="7"/>
  <c r="B131" i="11"/>
  <c r="AS53" i="7"/>
  <c r="B52" i="9"/>
  <c r="DO3" i="7"/>
  <c r="C2" i="13"/>
  <c r="B134" i="12"/>
  <c r="CG32" i="7"/>
  <c r="F31" i="11"/>
  <c r="BP221" i="7"/>
  <c r="G220" i="10"/>
  <c r="BP163" i="7"/>
  <c r="G162" i="10"/>
  <c r="CH103" i="7"/>
  <c r="G102" i="11"/>
  <c r="BQ199" i="7"/>
  <c r="H198" i="10"/>
  <c r="BQ122" i="7"/>
  <c r="H121" i="10"/>
  <c r="DT289" i="7"/>
  <c r="H288" i="13"/>
  <c r="DT245" i="7"/>
  <c r="H244" i="13"/>
  <c r="CH18" i="7"/>
  <c r="G17" i="11"/>
  <c r="CE143" i="7"/>
  <c r="D142" i="11"/>
  <c r="CX236" i="7"/>
  <c r="E235" i="12"/>
  <c r="DP31" i="7"/>
  <c r="D30" i="13"/>
  <c r="BK301" i="7"/>
  <c r="B300" i="10"/>
  <c r="DR147" i="7"/>
  <c r="F146" i="13"/>
  <c r="AS121" i="7"/>
  <c r="B120" i="9"/>
  <c r="CD234" i="7"/>
  <c r="C233" i="11"/>
  <c r="DN96" i="7"/>
  <c r="B95" i="13"/>
  <c r="CD212" i="7"/>
  <c r="C211" i="11"/>
  <c r="DQ240" i="7"/>
  <c r="E239" i="13"/>
  <c r="F136" i="12"/>
  <c r="BP301" i="7"/>
  <c r="G300" i="10"/>
  <c r="BP218" i="7"/>
  <c r="G217" i="10"/>
  <c r="CZ153" i="7"/>
  <c r="G152" i="12"/>
  <c r="DA214" i="7"/>
  <c r="H213" i="12"/>
  <c r="BQ187" i="7"/>
  <c r="H186" i="10"/>
  <c r="CI80" i="7"/>
  <c r="H79" i="11"/>
  <c r="DQ42" i="7"/>
  <c r="E41" i="13"/>
  <c r="CW243" i="7"/>
  <c r="D242" i="12"/>
  <c r="CE163" i="7"/>
  <c r="D162" i="11"/>
  <c r="D143" i="12"/>
  <c r="D29" i="12"/>
  <c r="DP256" i="7"/>
  <c r="D255" i="13"/>
  <c r="CF90" i="7"/>
  <c r="E89" i="11"/>
  <c r="AS303" i="7"/>
  <c r="B302" i="9"/>
  <c r="CU237" i="7"/>
  <c r="B236" i="12"/>
  <c r="BK177" i="7"/>
  <c r="B176" i="10"/>
  <c r="CC83" i="7"/>
  <c r="B82" i="11"/>
  <c r="CC69" i="7"/>
  <c r="B68" i="11"/>
  <c r="BC61" i="7"/>
  <c r="BL61" i="7" s="1"/>
  <c r="DQ296" i="7"/>
  <c r="E295" i="13"/>
  <c r="CY225" i="7"/>
  <c r="F224" i="12"/>
  <c r="BO127" i="7"/>
  <c r="F126" i="10"/>
  <c r="BQ268" i="7"/>
  <c r="H267" i="10"/>
  <c r="BQ163" i="7"/>
  <c r="H162" i="10"/>
  <c r="CI105" i="7"/>
  <c r="H104" i="11"/>
  <c r="BR205" i="7"/>
  <c r="I204" i="10"/>
  <c r="DT125" i="7"/>
  <c r="H124" i="13"/>
  <c r="BR38" i="7"/>
  <c r="I37" i="10"/>
  <c r="DO41" i="7"/>
  <c r="C40" i="13"/>
  <c r="CF242" i="7"/>
  <c r="E241" i="11"/>
  <c r="BQ218" i="7"/>
  <c r="H217" i="10"/>
  <c r="BQ77" i="7"/>
  <c r="H76" i="10"/>
  <c r="CF62" i="7"/>
  <c r="E61" i="11"/>
  <c r="CC192" i="7"/>
  <c r="B191" i="11"/>
  <c r="AS89" i="7"/>
  <c r="B88" i="9"/>
  <c r="AS64" i="7"/>
  <c r="B63" i="9"/>
  <c r="DN249" i="7"/>
  <c r="B248" i="13"/>
  <c r="CD149" i="7"/>
  <c r="C148" i="11"/>
  <c r="BN3" i="7"/>
  <c r="E2" i="10"/>
  <c r="DP127" i="7"/>
  <c r="D126" i="13"/>
  <c r="DS143" i="7"/>
  <c r="G142" i="13"/>
  <c r="BO303" i="7"/>
  <c r="F302" i="10"/>
  <c r="F218" i="12"/>
  <c r="CG77" i="7"/>
  <c r="F76" i="11"/>
  <c r="CL18" i="7"/>
  <c r="BP138" i="7"/>
  <c r="G137" i="10"/>
  <c r="CH43" i="7"/>
  <c r="G42" i="11"/>
  <c r="CI270" i="7"/>
  <c r="H269" i="11"/>
  <c r="DS198" i="7"/>
  <c r="G197" i="13"/>
  <c r="CJ295" i="7"/>
  <c r="I294" i="11"/>
  <c r="AQ178" i="7"/>
  <c r="AZ178" i="7" s="1"/>
  <c r="DT81" i="7"/>
  <c r="H80" i="13"/>
  <c r="BM225" i="7"/>
  <c r="D224" i="10"/>
  <c r="BN195" i="7"/>
  <c r="E194" i="10"/>
  <c r="CF107" i="7"/>
  <c r="E106" i="11"/>
  <c r="AS24" i="7"/>
  <c r="B23" i="9"/>
  <c r="B100" i="12"/>
  <c r="CJ56" i="7"/>
  <c r="I55" i="11"/>
  <c r="AS253" i="7"/>
  <c r="B252" i="9"/>
  <c r="DR141" i="7"/>
  <c r="F140" i="13"/>
  <c r="DS42" i="7"/>
  <c r="G41" i="13"/>
  <c r="C138" i="12"/>
  <c r="DQ153" i="7"/>
  <c r="E152" i="13"/>
  <c r="CH173" i="7"/>
  <c r="G172" i="11"/>
  <c r="H54" i="12"/>
  <c r="BR252" i="7"/>
  <c r="I251" i="10"/>
  <c r="I64" i="12"/>
  <c r="CW235" i="7"/>
  <c r="D234" i="12"/>
  <c r="DP158" i="7"/>
  <c r="D157" i="13"/>
  <c r="BN36" i="7"/>
  <c r="E35" i="10"/>
  <c r="AS146" i="7"/>
  <c r="B145" i="9"/>
  <c r="CC167" i="7"/>
  <c r="B166" i="11"/>
  <c r="DQ71" i="7"/>
  <c r="E70" i="13"/>
  <c r="C112" i="12"/>
  <c r="CD48" i="7"/>
  <c r="C47" i="11"/>
  <c r="BK24" i="7"/>
  <c r="B23" i="10"/>
  <c r="DT3" i="7"/>
  <c r="H2" i="13"/>
  <c r="DT85" i="7"/>
  <c r="H84" i="13"/>
  <c r="CE267" i="7"/>
  <c r="D266" i="11"/>
  <c r="DO130" i="7"/>
  <c r="C129" i="13"/>
  <c r="DP110" i="7"/>
  <c r="D109" i="13"/>
  <c r="DQ43" i="7"/>
  <c r="E42" i="13"/>
  <c r="DN194" i="7"/>
  <c r="B193" i="13"/>
  <c r="DQ160" i="7"/>
  <c r="E159" i="13"/>
  <c r="G289" i="12"/>
  <c r="BP70" i="7"/>
  <c r="G69" i="10"/>
  <c r="H228" i="12"/>
  <c r="BM234" i="7"/>
  <c r="D233" i="10"/>
  <c r="B188" i="12"/>
  <c r="G228" i="12"/>
  <c r="CI5" i="7"/>
  <c r="H4" i="11"/>
  <c r="CE169" i="7"/>
  <c r="D168" i="11"/>
  <c r="BN189" i="7"/>
  <c r="E188" i="10"/>
  <c r="CF25" i="7"/>
  <c r="E24" i="11"/>
  <c r="CI102" i="7"/>
  <c r="H101" i="11"/>
  <c r="AS247" i="7"/>
  <c r="B246" i="9"/>
  <c r="CL33" i="7"/>
  <c r="BX267" i="7"/>
  <c r="H78" i="12"/>
  <c r="DP194" i="7"/>
  <c r="D193" i="13"/>
  <c r="E245" i="12"/>
  <c r="CC268" i="7"/>
  <c r="B267" i="11"/>
  <c r="DS290" i="7"/>
  <c r="G289" i="13"/>
  <c r="AS165" i="7"/>
  <c r="B164" i="9"/>
  <c r="DD17" i="7"/>
  <c r="DM17" i="7" s="1"/>
  <c r="DT268" i="7"/>
  <c r="H267" i="13"/>
  <c r="CL213" i="7"/>
  <c r="DQ181" i="7"/>
  <c r="E180" i="13"/>
  <c r="CH201" i="7"/>
  <c r="G200" i="11"/>
  <c r="CI118" i="7"/>
  <c r="H117" i="11"/>
  <c r="CN231" i="7"/>
  <c r="D230" i="12" s="1"/>
  <c r="B162" i="12"/>
  <c r="CE151" i="7"/>
  <c r="D150" i="11"/>
  <c r="BX6" i="7"/>
  <c r="G64" i="12"/>
  <c r="CJ105" i="7"/>
  <c r="I104" i="11"/>
  <c r="AK5" i="7"/>
  <c r="AT5" i="7" s="1"/>
  <c r="AN5" i="7"/>
  <c r="AW5" i="7" s="1"/>
  <c r="AJ5" i="7"/>
  <c r="CM3" i="7"/>
  <c r="C2" i="12" s="1"/>
  <c r="BM10" i="7"/>
  <c r="D9" i="10"/>
  <c r="CG199" i="7"/>
  <c r="F198" i="11"/>
  <c r="BO80" i="7"/>
  <c r="F79" i="10"/>
  <c r="BM15" i="7"/>
  <c r="D14" i="10"/>
  <c r="G218" i="12"/>
  <c r="BP149" i="7"/>
  <c r="G148" i="10"/>
  <c r="DR74" i="7"/>
  <c r="F73" i="13"/>
  <c r="BQ194" i="7"/>
  <c r="H193" i="10"/>
  <c r="DS120" i="7"/>
  <c r="G119" i="13"/>
  <c r="CI34" i="7"/>
  <c r="H33" i="11"/>
  <c r="CJ267" i="7"/>
  <c r="I266" i="11"/>
  <c r="CJ202" i="7"/>
  <c r="I201" i="11"/>
  <c r="BR66" i="7"/>
  <c r="I65" i="10"/>
  <c r="I56" i="12"/>
  <c r="BM259" i="7"/>
  <c r="D258" i="10"/>
  <c r="CF251" i="7"/>
  <c r="E250" i="11"/>
  <c r="CX113" i="7"/>
  <c r="E112" i="12"/>
  <c r="CF96" i="7"/>
  <c r="E95" i="11"/>
  <c r="BK124" i="7"/>
  <c r="B123" i="10"/>
  <c r="BR11" i="7"/>
  <c r="I10" i="10"/>
  <c r="DN285" i="7"/>
  <c r="B284" i="13"/>
  <c r="CC212" i="7"/>
  <c r="B211" i="11"/>
  <c r="CC149" i="7"/>
  <c r="B148" i="11"/>
  <c r="BK67" i="7"/>
  <c r="B66" i="10"/>
  <c r="DN125" i="7"/>
  <c r="B124" i="13"/>
  <c r="CG287" i="7"/>
  <c r="F286" i="11"/>
  <c r="F99" i="12"/>
  <c r="CD7" i="7"/>
  <c r="C6" i="11"/>
  <c r="BP267" i="7"/>
  <c r="G266" i="10"/>
  <c r="G143" i="12"/>
  <c r="BQ215" i="7"/>
  <c r="H214" i="10"/>
  <c r="H69" i="12"/>
  <c r="DP10" i="7"/>
  <c r="D9" i="13"/>
  <c r="CJ212" i="7"/>
  <c r="I211" i="11"/>
  <c r="BR126" i="7"/>
  <c r="I125" i="10"/>
  <c r="DT36" i="7"/>
  <c r="H35" i="13"/>
  <c r="C18" i="12"/>
  <c r="CE191" i="7"/>
  <c r="D190" i="11"/>
  <c r="DO71" i="7"/>
  <c r="C70" i="13"/>
  <c r="CF232" i="7"/>
  <c r="E231" i="11"/>
  <c r="CX180" i="7"/>
  <c r="E179" i="12"/>
  <c r="DP105" i="7"/>
  <c r="D104" i="13"/>
  <c r="DP55" i="7"/>
  <c r="D54" i="13"/>
  <c r="BR171" i="7"/>
  <c r="I170" i="10"/>
  <c r="BN60" i="7"/>
  <c r="E59" i="10"/>
  <c r="BK226" i="7"/>
  <c r="B225" i="10"/>
  <c r="CC111" i="7"/>
  <c r="B110" i="11"/>
  <c r="BK53" i="7"/>
  <c r="B52" i="10"/>
  <c r="C245" i="12"/>
  <c r="CD166" i="7"/>
  <c r="C165" i="11"/>
  <c r="DT284" i="7"/>
  <c r="H283" i="13"/>
  <c r="CC135" i="7"/>
  <c r="B134" i="11"/>
  <c r="BO220" i="7"/>
  <c r="F219" i="10"/>
  <c r="CP154" i="7"/>
  <c r="CG49" i="7"/>
  <c r="F48" i="11"/>
  <c r="BY221" i="7"/>
  <c r="CH163" i="7"/>
  <c r="G162" i="11"/>
  <c r="DI103" i="7"/>
  <c r="CH39" i="7"/>
  <c r="G38" i="11"/>
  <c r="BQ292" i="7"/>
  <c r="H291" i="10"/>
  <c r="CI199" i="7"/>
  <c r="H198" i="11"/>
  <c r="CI122" i="7"/>
  <c r="H121" i="11"/>
  <c r="BQ31" i="7"/>
  <c r="H30" i="10"/>
  <c r="BR245" i="7"/>
  <c r="I244" i="10"/>
  <c r="DB134" i="7"/>
  <c r="I133" i="12"/>
  <c r="BR20" i="7"/>
  <c r="I19" i="10"/>
  <c r="CW269" i="7"/>
  <c r="D268" i="12"/>
  <c r="BM205" i="7"/>
  <c r="D204" i="10"/>
  <c r="BM76" i="7"/>
  <c r="D75" i="10"/>
  <c r="DP136" i="7"/>
  <c r="D135" i="13"/>
  <c r="DP66" i="7"/>
  <c r="D65" i="13"/>
  <c r="BN33" i="7"/>
  <c r="E32" i="10"/>
  <c r="DR301" i="7"/>
  <c r="F300" i="13"/>
  <c r="CC147" i="7"/>
  <c r="B146" i="11"/>
  <c r="BK121" i="7"/>
  <c r="B120" i="10"/>
  <c r="C233" i="12"/>
  <c r="CD162" i="7"/>
  <c r="C161" i="11"/>
  <c r="CD62" i="7"/>
  <c r="C61" i="11"/>
  <c r="AS23" i="7"/>
  <c r="B22" i="9"/>
  <c r="BY301" i="7"/>
  <c r="DR218" i="7"/>
  <c r="F217" i="13"/>
  <c r="DR153" i="7"/>
  <c r="F152" i="13"/>
  <c r="DR47" i="7"/>
  <c r="F46" i="13"/>
  <c r="DS214" i="7"/>
  <c r="G213" i="13"/>
  <c r="BQ150" i="7"/>
  <c r="H149" i="10"/>
  <c r="BM13" i="7"/>
  <c r="D12" i="10"/>
  <c r="DT240" i="7"/>
  <c r="H239" i="13"/>
  <c r="CJ71" i="7"/>
  <c r="I70" i="11"/>
  <c r="C19" i="12"/>
  <c r="BM298" i="7"/>
  <c r="D297" i="10"/>
  <c r="BM243" i="7"/>
  <c r="D242" i="10"/>
  <c r="D162" i="12"/>
  <c r="DO144" i="7"/>
  <c r="C143" i="13"/>
  <c r="DO30" i="7"/>
  <c r="C29" i="13"/>
  <c r="DP248" i="7"/>
  <c r="D247" i="13"/>
  <c r="BN79" i="7"/>
  <c r="E78" i="10"/>
  <c r="BK303" i="7"/>
  <c r="B302" i="10"/>
  <c r="BK237" i="7"/>
  <c r="B236" i="10"/>
  <c r="B176" i="12"/>
  <c r="DR83" i="7"/>
  <c r="F82" i="13"/>
  <c r="CD178" i="7"/>
  <c r="C177" i="11"/>
  <c r="CD61" i="7"/>
  <c r="C60" i="11"/>
  <c r="CY294" i="7"/>
  <c r="F293" i="12"/>
  <c r="DQ28" i="7"/>
  <c r="E27" i="13"/>
  <c r="CH232" i="7"/>
  <c r="G231" i="11"/>
  <c r="DR143" i="7"/>
  <c r="F142" i="13"/>
  <c r="DR31" i="7"/>
  <c r="F30" i="13"/>
  <c r="CI268" i="7"/>
  <c r="H267" i="11"/>
  <c r="CI163" i="7"/>
  <c r="H162" i="11"/>
  <c r="DT256" i="7"/>
  <c r="H255" i="13"/>
  <c r="I204" i="12"/>
  <c r="DT96" i="7"/>
  <c r="H95" i="13"/>
  <c r="BM252" i="7"/>
  <c r="D251" i="10"/>
  <c r="DO183" i="7"/>
  <c r="C182" i="13"/>
  <c r="B217" i="12"/>
  <c r="I76" i="12"/>
  <c r="CE40" i="7"/>
  <c r="D39" i="11"/>
  <c r="BK64" i="7"/>
  <c r="B63" i="10"/>
  <c r="CD119" i="7"/>
  <c r="C118" i="11"/>
  <c r="CF3" i="7"/>
  <c r="E2" i="11"/>
  <c r="AS143" i="7"/>
  <c r="B142" i="9"/>
  <c r="DH77" i="7"/>
  <c r="DR225" i="7"/>
  <c r="F224" i="13"/>
  <c r="DR138" i="7"/>
  <c r="F137" i="13"/>
  <c r="DR43" i="7"/>
  <c r="F42" i="13"/>
  <c r="H269" i="12"/>
  <c r="BQ94" i="7"/>
  <c r="H93" i="10"/>
  <c r="I294" i="12"/>
  <c r="CJ78" i="7"/>
  <c r="I77" i="11"/>
  <c r="CW225" i="7"/>
  <c r="D224" i="12"/>
  <c r="E106" i="12"/>
  <c r="BQ82" i="7"/>
  <c r="H81" i="10"/>
  <c r="B140" i="12"/>
  <c r="CH89" i="7"/>
  <c r="G88" i="11"/>
  <c r="DS262" i="7"/>
  <c r="G261" i="13"/>
  <c r="BR51" i="7"/>
  <c r="I50" i="10"/>
  <c r="DO122" i="7"/>
  <c r="C121" i="13"/>
  <c r="CF178" i="7"/>
  <c r="E177" i="11"/>
  <c r="CF36" i="7"/>
  <c r="E35" i="11"/>
  <c r="CF176" i="7"/>
  <c r="E175" i="11"/>
  <c r="DO17" i="7"/>
  <c r="C16" i="13"/>
  <c r="DO167" i="7"/>
  <c r="C166" i="13"/>
  <c r="F243" i="12"/>
  <c r="DQ66" i="7"/>
  <c r="E65" i="13"/>
  <c r="I2" i="12"/>
  <c r="DS213" i="7"/>
  <c r="G212" i="13"/>
  <c r="I18" i="12"/>
  <c r="D129" i="12"/>
  <c r="DP85" i="7"/>
  <c r="D84" i="13"/>
  <c r="CJ18" i="7"/>
  <c r="I17" i="11"/>
  <c r="CG283" i="7"/>
  <c r="F282" i="11"/>
  <c r="DD43" i="7"/>
  <c r="DM43" i="7" s="1"/>
  <c r="DE184" i="7"/>
  <c r="CG155" i="7"/>
  <c r="F154" i="11"/>
  <c r="CH264" i="7"/>
  <c r="G263" i="11"/>
  <c r="G69" i="12"/>
  <c r="BR251" i="7"/>
  <c r="I250" i="10"/>
  <c r="BK189" i="7"/>
  <c r="B188" i="10"/>
  <c r="DS291" i="7"/>
  <c r="G290" i="13"/>
  <c r="DS92" i="7"/>
  <c r="G91" i="13"/>
  <c r="CJ264" i="7"/>
  <c r="I263" i="11"/>
  <c r="DS5" i="7"/>
  <c r="G4" i="13"/>
  <c r="CE142" i="7"/>
  <c r="D141" i="11"/>
  <c r="DP25" i="7"/>
  <c r="D24" i="13"/>
  <c r="B228" i="12"/>
  <c r="E129" i="12"/>
  <c r="T102" i="7"/>
  <c r="F102" i="7" s="1"/>
  <c r="CZ93" i="7" s="1"/>
  <c r="DR245" i="7"/>
  <c r="F244" i="13"/>
  <c r="AS128" i="7"/>
  <c r="B127" i="9"/>
  <c r="DN36" i="7"/>
  <c r="B35" i="13"/>
  <c r="CD97" i="7"/>
  <c r="C96" i="11"/>
  <c r="CH174" i="7"/>
  <c r="G173" i="11"/>
  <c r="F54" i="12"/>
  <c r="CQ141" i="7"/>
  <c r="G140" i="12" s="1"/>
  <c r="DS22" i="7"/>
  <c r="G21" i="13"/>
  <c r="BO118" i="7"/>
  <c r="F117" i="10"/>
  <c r="DT12" i="7"/>
  <c r="H11" i="13"/>
  <c r="DT269" i="7"/>
  <c r="H268" i="13"/>
  <c r="DQ20" i="7"/>
  <c r="E19" i="13"/>
  <c r="AK164" i="7"/>
  <c r="AT164" i="7" s="1"/>
  <c r="DP213" i="7"/>
  <c r="D212" i="13"/>
  <c r="BP192" i="7"/>
  <c r="G191" i="10"/>
  <c r="CR118" i="7"/>
  <c r="H117" i="12" s="1"/>
  <c r="BD231" i="7"/>
  <c r="H289" i="12"/>
  <c r="BN162" i="7"/>
  <c r="E161" i="10"/>
  <c r="BN35" i="7"/>
  <c r="E34" i="10"/>
  <c r="AS138" i="7"/>
  <c r="B137" i="9"/>
  <c r="AS57" i="7"/>
  <c r="B56" i="9"/>
  <c r="D179" i="12"/>
  <c r="AS12" i="7"/>
  <c r="B11" i="9"/>
  <c r="T7" i="7"/>
  <c r="F7" i="7" s="1"/>
  <c r="DR10" i="7"/>
  <c r="F9" i="13"/>
  <c r="CJ143" i="7"/>
  <c r="I142" i="11"/>
  <c r="CW168" i="7"/>
  <c r="D167" i="12"/>
  <c r="DO105" i="7"/>
  <c r="C104" i="13"/>
  <c r="CF283" i="7"/>
  <c r="E282" i="11"/>
  <c r="E217" i="12"/>
  <c r="CF152" i="7"/>
  <c r="E151" i="11"/>
  <c r="CF83" i="7"/>
  <c r="E82" i="11"/>
  <c r="BN44" i="7"/>
  <c r="E43" i="10"/>
  <c r="CE236" i="7"/>
  <c r="D235" i="11"/>
  <c r="CJ116" i="7"/>
  <c r="I115" i="11"/>
  <c r="AS261" i="7"/>
  <c r="B260" i="9"/>
  <c r="CC90" i="7"/>
  <c r="B89" i="11"/>
  <c r="DN51" i="7"/>
  <c r="B50" i="13"/>
  <c r="CX10" i="7"/>
  <c r="E9" i="12"/>
  <c r="C269" i="12"/>
  <c r="DN215" i="7"/>
  <c r="B214" i="13"/>
  <c r="BU144" i="7"/>
  <c r="F298" i="12"/>
  <c r="BO260" i="7"/>
  <c r="F259" i="10"/>
  <c r="CY199" i="7"/>
  <c r="F198" i="12"/>
  <c r="BO117" i="7"/>
  <c r="F116" i="10"/>
  <c r="CG80" i="7"/>
  <c r="F79" i="11"/>
  <c r="BP273" i="7"/>
  <c r="G272" i="10"/>
  <c r="DR72" i="7"/>
  <c r="F71" i="13"/>
  <c r="BQ246" i="7"/>
  <c r="H245" i="10"/>
  <c r="CI194" i="7"/>
  <c r="H193" i="11"/>
  <c r="DS34" i="7"/>
  <c r="G33" i="13"/>
  <c r="DK202" i="7"/>
  <c r="BR172" i="7"/>
  <c r="I171" i="10"/>
  <c r="I65" i="12"/>
  <c r="DT57" i="7"/>
  <c r="H56" i="13"/>
  <c r="DO259" i="7"/>
  <c r="C258" i="13"/>
  <c r="DO195" i="7"/>
  <c r="C194" i="13"/>
  <c r="DO131" i="7"/>
  <c r="C130" i="13"/>
  <c r="BM42" i="7"/>
  <c r="D41" i="10"/>
  <c r="CF301" i="7"/>
  <c r="E300" i="11"/>
  <c r="DP203" i="7"/>
  <c r="D202" i="13"/>
  <c r="DP96" i="7"/>
  <c r="D95" i="13"/>
  <c r="CJ11" i="7"/>
  <c r="I10" i="11"/>
  <c r="CD214" i="7"/>
  <c r="C213" i="11"/>
  <c r="AS285" i="7"/>
  <c r="B284" i="9"/>
  <c r="DD149" i="7"/>
  <c r="DM149" i="7" s="1"/>
  <c r="B66" i="12"/>
  <c r="CD217" i="7"/>
  <c r="C216" i="11"/>
  <c r="CD122" i="7"/>
  <c r="C121" i="11"/>
  <c r="C52" i="12"/>
  <c r="AS274" i="7"/>
  <c r="B273" i="9"/>
  <c r="DQ215" i="7"/>
  <c r="E214" i="13"/>
  <c r="BF145" i="7"/>
  <c r="CH267" i="7"/>
  <c r="G266" i="11"/>
  <c r="BP203" i="7"/>
  <c r="G202" i="10"/>
  <c r="DR144" i="7"/>
  <c r="F143" i="13"/>
  <c r="BP21" i="7"/>
  <c r="G20" i="10"/>
  <c r="DA294" i="7"/>
  <c r="H293" i="12"/>
  <c r="DS145" i="7"/>
  <c r="G144" i="13"/>
  <c r="DS61" i="7"/>
  <c r="G60" i="13"/>
  <c r="BR189" i="7"/>
  <c r="I188" i="10"/>
  <c r="DO253" i="7"/>
  <c r="C252" i="13"/>
  <c r="DO191" i="7"/>
  <c r="C190" i="13"/>
  <c r="BN225" i="7"/>
  <c r="E224" i="10"/>
  <c r="CF45" i="7"/>
  <c r="E44" i="11"/>
  <c r="CX60" i="7"/>
  <c r="E59" i="12"/>
  <c r="CU226" i="7"/>
  <c r="B225" i="12"/>
  <c r="BK111" i="7"/>
  <c r="B110" i="10"/>
  <c r="BC174" i="7"/>
  <c r="BL174" i="7" s="1"/>
  <c r="C66" i="12"/>
  <c r="DF208" i="7"/>
  <c r="CU46" i="7"/>
  <c r="B45" i="12"/>
  <c r="CY220" i="7"/>
  <c r="F219" i="12"/>
  <c r="BP302" i="7"/>
  <c r="G301" i="10"/>
  <c r="CZ221" i="7"/>
  <c r="G220" i="12"/>
  <c r="CZ163" i="7"/>
  <c r="G162" i="12"/>
  <c r="BP39" i="7"/>
  <c r="G38" i="10"/>
  <c r="DA199" i="7"/>
  <c r="H198" i="12"/>
  <c r="CI31" i="7"/>
  <c r="H30" i="11"/>
  <c r="BR276" i="7"/>
  <c r="I275" i="10"/>
  <c r="I19" i="12"/>
  <c r="BP18" i="7"/>
  <c r="G17" i="10"/>
  <c r="D204" i="12"/>
  <c r="DO143" i="7"/>
  <c r="C142" i="13"/>
  <c r="CF239" i="7"/>
  <c r="E238" i="11"/>
  <c r="BN66" i="7"/>
  <c r="E65" i="10"/>
  <c r="AS191" i="7"/>
  <c r="B190" i="9"/>
  <c r="AS147" i="7"/>
  <c r="B146" i="9"/>
  <c r="CC121" i="7"/>
  <c r="B120" i="11"/>
  <c r="AS21" i="7"/>
  <c r="B20" i="9"/>
  <c r="C161" i="12"/>
  <c r="CD59" i="7"/>
  <c r="C58" i="11"/>
  <c r="BO214" i="7"/>
  <c r="F213" i="10"/>
  <c r="DH150" i="7"/>
  <c r="CG61" i="7"/>
  <c r="F60" i="11"/>
  <c r="CH87" i="7"/>
  <c r="G86" i="11"/>
  <c r="DJ150" i="7"/>
  <c r="H304" i="13"/>
  <c r="DT305" i="7"/>
  <c r="DT71" i="7"/>
  <c r="H70" i="13"/>
  <c r="DO298" i="7"/>
  <c r="C297" i="13"/>
  <c r="DO163" i="7"/>
  <c r="C162" i="13"/>
  <c r="BN305" i="7"/>
  <c r="E304" i="10"/>
  <c r="BE159" i="7"/>
  <c r="E78" i="12"/>
  <c r="BN4" i="7"/>
  <c r="E3" i="10"/>
  <c r="CC303" i="7"/>
  <c r="B302" i="11"/>
  <c r="AS83" i="7"/>
  <c r="B82" i="9"/>
  <c r="CD241" i="7"/>
  <c r="C240" i="11"/>
  <c r="CD114" i="7"/>
  <c r="C113" i="11"/>
  <c r="CD32" i="7"/>
  <c r="C31" i="11"/>
  <c r="B221" i="12"/>
  <c r="BO294" i="7"/>
  <c r="F293" i="10"/>
  <c r="BO203" i="7"/>
  <c r="F202" i="10"/>
  <c r="DQ127" i="7"/>
  <c r="E126" i="13"/>
  <c r="CH250" i="7"/>
  <c r="G249" i="11"/>
  <c r="H162" i="12"/>
  <c r="DS84" i="7"/>
  <c r="G83" i="13"/>
  <c r="CJ256" i="7"/>
  <c r="I255" i="11"/>
  <c r="DT205" i="7"/>
  <c r="H204" i="13"/>
  <c r="DP22" i="7"/>
  <c r="D21" i="13"/>
  <c r="CE59" i="7"/>
  <c r="D58" i="11"/>
  <c r="BN190" i="7"/>
  <c r="E189" i="10"/>
  <c r="CF114" i="7"/>
  <c r="E113" i="11"/>
  <c r="BM203" i="7"/>
  <c r="D202" i="10"/>
  <c r="BK42" i="7"/>
  <c r="B41" i="10"/>
  <c r="DP170" i="7"/>
  <c r="D169" i="13"/>
  <c r="CC102" i="7"/>
  <c r="B101" i="11"/>
  <c r="DD64" i="7"/>
  <c r="DM64" i="7" s="1"/>
  <c r="CV228" i="7"/>
  <c r="C227" i="12"/>
  <c r="E2" i="12"/>
  <c r="BQ208" i="7"/>
  <c r="H207" i="10"/>
  <c r="BK143" i="7"/>
  <c r="B142" i="10"/>
  <c r="CG303" i="7"/>
  <c r="F302" i="11"/>
  <c r="BP305" i="7"/>
  <c r="G304" i="10"/>
  <c r="BP225" i="7"/>
  <c r="G224" i="10"/>
  <c r="BP125" i="7"/>
  <c r="G124" i="10"/>
  <c r="CZ38" i="7"/>
  <c r="G37" i="12"/>
  <c r="BQ190" i="7"/>
  <c r="H189" i="10"/>
  <c r="H93" i="12"/>
  <c r="BR295" i="7"/>
  <c r="I294" i="10"/>
  <c r="BR177" i="7"/>
  <c r="I176" i="10"/>
  <c r="DO225" i="7"/>
  <c r="C224" i="13"/>
  <c r="CW128" i="7"/>
  <c r="D127" i="12"/>
  <c r="CF281" i="7"/>
  <c r="E280" i="11"/>
  <c r="DP195" i="7"/>
  <c r="D194" i="13"/>
  <c r="DP107" i="7"/>
  <c r="D106" i="13"/>
  <c r="AS4" i="7"/>
  <c r="B3" i="9"/>
  <c r="I205" i="12"/>
  <c r="AS228" i="7"/>
  <c r="B227" i="9"/>
  <c r="CC42" i="7"/>
  <c r="B41" i="11"/>
  <c r="C226" i="12"/>
  <c r="CD211" i="7"/>
  <c r="C210" i="11"/>
  <c r="CG233" i="7"/>
  <c r="F232" i="11"/>
  <c r="DH82" i="7"/>
  <c r="DR136" i="7"/>
  <c r="F135" i="13"/>
  <c r="BQ262" i="7"/>
  <c r="H261" i="10"/>
  <c r="BQ158" i="7"/>
  <c r="H157" i="10"/>
  <c r="BQ36" i="7"/>
  <c r="H35" i="10"/>
  <c r="BR234" i="7"/>
  <c r="I233" i="10"/>
  <c r="BR54" i="7"/>
  <c r="I53" i="10"/>
  <c r="BM214" i="7"/>
  <c r="D213" i="10"/>
  <c r="BO126" i="7"/>
  <c r="F125" i="10"/>
  <c r="CG295" i="7"/>
  <c r="F294" i="11"/>
  <c r="CF137" i="7"/>
  <c r="E136" i="11"/>
  <c r="AS74" i="7"/>
  <c r="B73" i="9"/>
  <c r="CQ177" i="7"/>
  <c r="AZ3" i="7"/>
  <c r="I2" i="9"/>
  <c r="BQ192" i="7"/>
  <c r="H191" i="10"/>
  <c r="BH74" i="7"/>
  <c r="BR271" i="7"/>
  <c r="I270" i="10"/>
  <c r="DO230" i="7"/>
  <c r="C229" i="13"/>
  <c r="BM130" i="7"/>
  <c r="D129" i="10"/>
  <c r="BN205" i="7"/>
  <c r="E204" i="10"/>
  <c r="G235" i="12"/>
  <c r="CD281" i="7"/>
  <c r="C280" i="11"/>
  <c r="AS190" i="7"/>
  <c r="B189" i="9"/>
  <c r="CD151" i="7"/>
  <c r="C150" i="11"/>
  <c r="DR264" i="7"/>
  <c r="F263" i="13"/>
  <c r="BP187" i="7"/>
  <c r="G186" i="10"/>
  <c r="BP51" i="7"/>
  <c r="G50" i="10"/>
  <c r="H221" i="12"/>
  <c r="CA251" i="7"/>
  <c r="CF249" i="7"/>
  <c r="E248" i="11"/>
  <c r="DQ213" i="7"/>
  <c r="E212" i="13"/>
  <c r="DQ92" i="7"/>
  <c r="E91" i="13"/>
  <c r="BP229" i="7"/>
  <c r="G228" i="10"/>
  <c r="CI287" i="7"/>
  <c r="H286" i="11"/>
  <c r="BH92" i="7"/>
  <c r="CJ239" i="7"/>
  <c r="I238" i="11"/>
  <c r="CE287" i="7"/>
  <c r="D286" i="11"/>
  <c r="BM127" i="7"/>
  <c r="D126" i="10"/>
  <c r="BN192" i="7"/>
  <c r="E191" i="10"/>
  <c r="BO229" i="7"/>
  <c r="F228" i="10"/>
  <c r="BN130" i="7"/>
  <c r="E129" i="10"/>
  <c r="CG275" i="7"/>
  <c r="F274" i="11"/>
  <c r="CE72" i="7"/>
  <c r="D71" i="11"/>
  <c r="AS245" i="7"/>
  <c r="B244" i="9"/>
  <c r="BK116" i="7"/>
  <c r="B115" i="10"/>
  <c r="CC36" i="7"/>
  <c r="B35" i="11"/>
  <c r="BM180" i="7"/>
  <c r="D179" i="10"/>
  <c r="CD36" i="7"/>
  <c r="C35" i="11"/>
  <c r="CG37" i="7"/>
  <c r="F36" i="11"/>
  <c r="BD67" i="7"/>
  <c r="DS11" i="7"/>
  <c r="G10" i="13"/>
  <c r="BP252" i="7"/>
  <c r="G251" i="10"/>
  <c r="F117" i="12"/>
  <c r="CI217" i="7"/>
  <c r="H216" i="11"/>
  <c r="AS20" i="7"/>
  <c r="B19" i="9"/>
  <c r="CD155" i="7"/>
  <c r="C154" i="11"/>
  <c r="DD213" i="7"/>
  <c r="DM213" i="7" s="1"/>
  <c r="DK182" i="7"/>
  <c r="BQ290" i="7"/>
  <c r="H289" i="10"/>
  <c r="E34" i="12"/>
  <c r="CL138" i="7"/>
  <c r="DP13" i="7"/>
  <c r="D12" i="13"/>
  <c r="BV201" i="7"/>
  <c r="BM278" i="7"/>
  <c r="D277" i="10"/>
  <c r="CJ77" i="7"/>
  <c r="I76" i="11"/>
  <c r="DE168" i="7"/>
  <c r="DN7" i="7"/>
  <c r="DN3" i="7"/>
  <c r="B2" i="13"/>
  <c r="CZ3" i="7"/>
  <c r="CV3" i="7"/>
  <c r="CU3" i="7"/>
  <c r="AN278" i="7"/>
  <c r="AW278" i="7" s="1"/>
  <c r="AL278" i="7"/>
  <c r="AU278" i="7" s="1"/>
  <c r="AM278" i="7"/>
  <c r="AV278" i="7" s="1"/>
  <c r="AQ278" i="7"/>
  <c r="AZ278" i="7" s="1"/>
  <c r="AO278" i="7"/>
  <c r="AX278" i="7" s="1"/>
  <c r="AP278" i="7"/>
  <c r="AY278" i="7" s="1"/>
  <c r="CX295" i="7"/>
  <c r="CQ259" i="7"/>
  <c r="CS259" i="7"/>
  <c r="CM259" i="7"/>
  <c r="CL259" i="7"/>
  <c r="CO259" i="7"/>
  <c r="BF216" i="7"/>
  <c r="T216" i="7"/>
  <c r="F216" i="7" s="1"/>
  <c r="E206" i="12" s="1"/>
  <c r="BB216" i="7"/>
  <c r="BG216" i="7"/>
  <c r="BE216" i="7"/>
  <c r="BB304" i="7"/>
  <c r="BG304" i="7"/>
  <c r="BD304" i="7"/>
  <c r="BI304" i="7"/>
  <c r="BE304" i="7"/>
  <c r="AP217" i="7"/>
  <c r="AY217" i="7" s="1"/>
  <c r="AQ217" i="7"/>
  <c r="AZ217" i="7" s="1"/>
  <c r="CO170" i="7"/>
  <c r="CM170" i="7"/>
  <c r="BG311" i="7"/>
  <c r="T311" i="7"/>
  <c r="F311" i="7" s="1"/>
  <c r="DB302" i="7" s="1"/>
  <c r="BC311" i="7"/>
  <c r="BH311" i="7"/>
  <c r="BF57" i="7"/>
  <c r="BE57" i="7"/>
  <c r="BG57" i="7"/>
  <c r="BC57" i="7"/>
  <c r="BL57" i="7" s="1"/>
  <c r="BB57" i="7"/>
  <c r="BH57" i="7"/>
  <c r="CP259" i="7"/>
  <c r="DI204" i="7"/>
  <c r="BW284" i="7"/>
  <c r="AM263" i="7"/>
  <c r="AV263" i="7" s="1"/>
  <c r="AQ263" i="7"/>
  <c r="AZ263" i="7" s="1"/>
  <c r="AN263" i="7"/>
  <c r="AW263" i="7" s="1"/>
  <c r="CP179" i="7"/>
  <c r="CL179" i="7"/>
  <c r="CR179" i="7"/>
  <c r="CQ179" i="7"/>
  <c r="CO179" i="7"/>
  <c r="CR59" i="7"/>
  <c r="CQ59" i="7"/>
  <c r="CN59" i="7"/>
  <c r="CS59" i="7"/>
  <c r="CO59" i="7"/>
  <c r="E58" i="12" s="1"/>
  <c r="DG271" i="7"/>
  <c r="DI271" i="7"/>
  <c r="DE271" i="7"/>
  <c r="DF271" i="7"/>
  <c r="DH271" i="7"/>
  <c r="DK271" i="7"/>
  <c r="DK188" i="7"/>
  <c r="DF188" i="7"/>
  <c r="DJ188" i="7"/>
  <c r="BX298" i="7"/>
  <c r="BX35" i="7"/>
  <c r="AP104" i="7"/>
  <c r="AY104" i="7" s="1"/>
  <c r="AQ163" i="7"/>
  <c r="AZ163" i="7" s="1"/>
  <c r="DF221" i="7"/>
  <c r="BE142" i="7"/>
  <c r="AJ235" i="7"/>
  <c r="AN235" i="7"/>
  <c r="AW235" i="7" s="1"/>
  <c r="AL235" i="7"/>
  <c r="AU235" i="7" s="1"/>
  <c r="AQ235" i="7"/>
  <c r="AZ235" i="7" s="1"/>
  <c r="BD310" i="7"/>
  <c r="BF310" i="7"/>
  <c r="BI310" i="7"/>
  <c r="BH310" i="7"/>
  <c r="BE310" i="7"/>
  <c r="T178" i="7"/>
  <c r="F178" i="7" s="1"/>
  <c r="DB169" i="7" s="1"/>
  <c r="BG178" i="7"/>
  <c r="BE178" i="7"/>
  <c r="CN63" i="7"/>
  <c r="CS63" i="7"/>
  <c r="CP63" i="7"/>
  <c r="CM63" i="7"/>
  <c r="CL63" i="7"/>
  <c r="DD311" i="7"/>
  <c r="BU304" i="7"/>
  <c r="CP152" i="7"/>
  <c r="DH132" i="7"/>
  <c r="CQ317" i="7"/>
  <c r="DJ65" i="7"/>
  <c r="BE283" i="7"/>
  <c r="BW99" i="7"/>
  <c r="BW44" i="7"/>
  <c r="AM68" i="7"/>
  <c r="AV68" i="7" s="1"/>
  <c r="AQ68" i="7"/>
  <c r="AZ68" i="7" s="1"/>
  <c r="AL68" i="7"/>
  <c r="AU68" i="7" s="1"/>
  <c r="CM287" i="7"/>
  <c r="CL287" i="7"/>
  <c r="CS287" i="7"/>
  <c r="CR287" i="7"/>
  <c r="CQ287" i="7"/>
  <c r="CN287" i="7"/>
  <c r="BD169" i="7"/>
  <c r="T169" i="7"/>
  <c r="F169" i="7" s="1"/>
  <c r="DB160" i="7" s="1"/>
  <c r="BF169" i="7"/>
  <c r="BH169" i="7"/>
  <c r="BF27" i="7"/>
  <c r="BD27" i="7"/>
  <c r="BE27" i="7"/>
  <c r="BH27" i="7"/>
  <c r="BG27" i="7"/>
  <c r="T27" i="7"/>
  <c r="F27" i="7" s="1"/>
  <c r="D17" i="12" s="1"/>
  <c r="BY215" i="7"/>
  <c r="BW215" i="7"/>
  <c r="BT215" i="7"/>
  <c r="CA215" i="7"/>
  <c r="BT79" i="7"/>
  <c r="BX79" i="7"/>
  <c r="BZ79" i="7"/>
  <c r="BT236" i="7"/>
  <c r="DK157" i="7"/>
  <c r="DE157" i="7"/>
  <c r="DG157" i="7"/>
  <c r="CL119" i="7"/>
  <c r="DI59" i="7"/>
  <c r="DJ59" i="7"/>
  <c r="DF59" i="7"/>
  <c r="DK59" i="7"/>
  <c r="DG59" i="7"/>
  <c r="DA117" i="7"/>
  <c r="AQ174" i="7"/>
  <c r="AZ174" i="7" s="1"/>
  <c r="BI57" i="7"/>
  <c r="BD90" i="7"/>
  <c r="CX53" i="7"/>
  <c r="AO107" i="7"/>
  <c r="AX107" i="7" s="1"/>
  <c r="AK107" i="7"/>
  <c r="AT107" i="7" s="1"/>
  <c r="AP107" i="7"/>
  <c r="AY107" i="7" s="1"/>
  <c r="AJ107" i="7"/>
  <c r="AN107" i="7"/>
  <c r="AW107" i="7" s="1"/>
  <c r="AM107" i="7"/>
  <c r="AV107" i="7" s="1"/>
  <c r="CM286" i="7"/>
  <c r="CQ286" i="7"/>
  <c r="CS286" i="7"/>
  <c r="CL286" i="7"/>
  <c r="CN167" i="7"/>
  <c r="CR167" i="7"/>
  <c r="CP167" i="7"/>
  <c r="CM167" i="7"/>
  <c r="CL167" i="7"/>
  <c r="BG32" i="7"/>
  <c r="BD32" i="7"/>
  <c r="BH32" i="7"/>
  <c r="BC32" i="7"/>
  <c r="BL32" i="7" s="1"/>
  <c r="T32" i="7"/>
  <c r="F32" i="7" s="1"/>
  <c r="H22" i="12" s="1"/>
  <c r="BI32" i="7"/>
  <c r="BW130" i="7"/>
  <c r="BT130" i="7"/>
  <c r="CA130" i="7"/>
  <c r="BV130" i="7"/>
  <c r="DD255" i="7"/>
  <c r="DM255" i="7" s="1"/>
  <c r="DE232" i="7"/>
  <c r="DH232" i="7"/>
  <c r="DJ232" i="7"/>
  <c r="DI232" i="7"/>
  <c r="BB202" i="7"/>
  <c r="DJ124" i="7"/>
  <c r="DH124" i="7"/>
  <c r="DE124" i="7"/>
  <c r="DF124" i="7"/>
  <c r="DK124" i="7"/>
  <c r="CU139" i="7"/>
  <c r="AK255" i="7"/>
  <c r="AT255" i="7" s="1"/>
  <c r="CM152" i="7"/>
  <c r="CP242" i="7"/>
  <c r="BX8" i="7"/>
  <c r="BF56" i="7"/>
  <c r="BZ215" i="7"/>
  <c r="AQ114" i="7"/>
  <c r="AZ114" i="7" s="1"/>
  <c r="BD255" i="7"/>
  <c r="DG295" i="7"/>
  <c r="BE274" i="7"/>
  <c r="BI274" i="7"/>
  <c r="BG274" i="7"/>
  <c r="BH274" i="7"/>
  <c r="CP123" i="7"/>
  <c r="CM123" i="7"/>
  <c r="CO123" i="7"/>
  <c r="CR123" i="7"/>
  <c r="CQ123" i="7"/>
  <c r="CL123" i="7"/>
  <c r="BW75" i="7"/>
  <c r="CA75" i="7"/>
  <c r="BT75" i="7"/>
  <c r="AK67" i="7"/>
  <c r="AT67" i="7" s="1"/>
  <c r="BC27" i="7"/>
  <c r="BL27" i="7" s="1"/>
  <c r="CA284" i="7"/>
  <c r="BE204" i="7"/>
  <c r="BI204" i="7"/>
  <c r="BD204" i="7"/>
  <c r="BF274" i="7"/>
  <c r="DJ306" i="7"/>
  <c r="DJ199" i="7"/>
  <c r="DB289" i="7"/>
  <c r="CS207" i="7"/>
  <c r="DG185" i="7"/>
  <c r="BW33" i="7"/>
  <c r="AO70" i="7"/>
  <c r="AX70" i="7" s="1"/>
  <c r="AM70" i="7"/>
  <c r="AV70" i="7" s="1"/>
  <c r="CP216" i="7"/>
  <c r="CQ216" i="7"/>
  <c r="CO216" i="7"/>
  <c r="CM97" i="7"/>
  <c r="CN97" i="7"/>
  <c r="CR97" i="7"/>
  <c r="CP97" i="7"/>
  <c r="CQ97" i="7"/>
  <c r="BB317" i="7"/>
  <c r="DK61" i="7"/>
  <c r="DF61" i="7"/>
  <c r="DE309" i="7"/>
  <c r="BC93" i="7"/>
  <c r="BL93" i="7" s="1"/>
  <c r="BC62" i="7"/>
  <c r="BL62" i="7" s="1"/>
  <c r="BX317" i="7"/>
  <c r="CP61" i="7"/>
  <c r="DH9" i="7"/>
  <c r="CR263" i="7"/>
  <c r="DK275" i="7"/>
  <c r="BE256" i="7"/>
  <c r="AM60" i="7"/>
  <c r="AV60" i="7" s="1"/>
  <c r="AP232" i="7"/>
  <c r="AY232" i="7" s="1"/>
  <c r="AK232" i="7"/>
  <c r="AT232" i="7" s="1"/>
  <c r="AN232" i="7"/>
  <c r="AW232" i="7" s="1"/>
  <c r="AO232" i="7"/>
  <c r="AX232" i="7" s="1"/>
  <c r="CR297" i="7"/>
  <c r="CN297" i="7"/>
  <c r="CQ297" i="7"/>
  <c r="CP297" i="7"/>
  <c r="BC153" i="7"/>
  <c r="BL153" i="7" s="1"/>
  <c r="BF153" i="7"/>
  <c r="BB153" i="7"/>
  <c r="BH153" i="7"/>
  <c r="CS45" i="7"/>
  <c r="CN45" i="7"/>
  <c r="CM45" i="7"/>
  <c r="CP45" i="7"/>
  <c r="BT96" i="7"/>
  <c r="BV96" i="7"/>
  <c r="CA96" i="7"/>
  <c r="BW14" i="7"/>
  <c r="DF266" i="7"/>
  <c r="DG266" i="7"/>
  <c r="DF151" i="7"/>
  <c r="DH151" i="7"/>
  <c r="DI151" i="7"/>
  <c r="DJ151" i="7"/>
  <c r="DE151" i="7"/>
  <c r="AN296" i="7"/>
  <c r="AW296" i="7" s="1"/>
  <c r="AN186" i="7"/>
  <c r="AW186" i="7" s="1"/>
  <c r="BH43" i="7"/>
  <c r="BI73" i="7"/>
  <c r="AL59" i="7"/>
  <c r="AU59" i="7" s="1"/>
  <c r="BE255" i="7"/>
  <c r="AQ210" i="7"/>
  <c r="AZ210" i="7" s="1"/>
  <c r="AO210" i="7"/>
  <c r="AX210" i="7" s="1"/>
  <c r="AM210" i="7"/>
  <c r="AV210" i="7" s="1"/>
  <c r="AJ210" i="7"/>
  <c r="BE277" i="7"/>
  <c r="BD277" i="7"/>
  <c r="BF277" i="7"/>
  <c r="BB277" i="7"/>
  <c r="BC277" i="7"/>
  <c r="BL277" i="7" s="1"/>
  <c r="BH134" i="7"/>
  <c r="BB134" i="7"/>
  <c r="BC134" i="7"/>
  <c r="BL134" i="7" s="1"/>
  <c r="BF134" i="7"/>
  <c r="BE134" i="7"/>
  <c r="BG134" i="7"/>
  <c r="T37" i="7"/>
  <c r="F37" i="7" s="1"/>
  <c r="E27" i="12" s="1"/>
  <c r="BF37" i="7"/>
  <c r="BH37" i="7"/>
  <c r="BG37" i="7"/>
  <c r="BE37" i="7"/>
  <c r="CA193" i="7"/>
  <c r="BT193" i="7"/>
  <c r="BV193" i="7"/>
  <c r="BZ193" i="7"/>
  <c r="BX193" i="7"/>
  <c r="DE267" i="7"/>
  <c r="DJ267" i="7"/>
  <c r="DG267" i="7"/>
  <c r="DF267" i="7"/>
  <c r="DH267" i="7"/>
  <c r="DD267" i="7"/>
  <c r="DM267" i="7" s="1"/>
  <c r="AO67" i="7"/>
  <c r="AX67" i="7" s="1"/>
  <c r="AQ261" i="7"/>
  <c r="AZ261" i="7" s="1"/>
  <c r="AN254" i="7"/>
  <c r="AW254" i="7" s="1"/>
  <c r="CP20" i="7"/>
  <c r="CQ20" i="7"/>
  <c r="CL20" i="7"/>
  <c r="CO20" i="7"/>
  <c r="CR20" i="7"/>
  <c r="DB144" i="7"/>
  <c r="DE90" i="7"/>
  <c r="CR184" i="7"/>
  <c r="BD48" i="7"/>
  <c r="CQ242" i="7"/>
  <c r="DI46" i="7"/>
  <c r="CN209" i="7"/>
  <c r="CO209" i="7"/>
  <c r="CS209" i="7"/>
  <c r="CW207" i="7"/>
  <c r="CZ137" i="7"/>
  <c r="BZ170" i="7"/>
  <c r="CL133" i="7"/>
  <c r="CQ133" i="7"/>
  <c r="BT205" i="7"/>
  <c r="BY205" i="7"/>
  <c r="BW205" i="7"/>
  <c r="CA205" i="7"/>
  <c r="AO106" i="7"/>
  <c r="AX106" i="7" s="1"/>
  <c r="AM106" i="7"/>
  <c r="AV106" i="7" s="1"/>
  <c r="AQ106" i="7"/>
  <c r="AZ106" i="7" s="1"/>
  <c r="BV229" i="7"/>
  <c r="BT229" i="7"/>
  <c r="BZ229" i="7"/>
  <c r="BY229" i="7"/>
  <c r="BX229" i="7"/>
  <c r="BW229" i="7"/>
  <c r="CR250" i="7"/>
  <c r="BE311" i="7"/>
  <c r="CO56" i="7"/>
  <c r="AO230" i="7"/>
  <c r="AX230" i="7" s="1"/>
  <c r="AJ230" i="7"/>
  <c r="AQ230" i="7"/>
  <c r="AZ230" i="7" s="1"/>
  <c r="AM230" i="7"/>
  <c r="AV230" i="7" s="1"/>
  <c r="BD296" i="7"/>
  <c r="BB296" i="7"/>
  <c r="BG296" i="7"/>
  <c r="BI186" i="7"/>
  <c r="BD186" i="7"/>
  <c r="T186" i="7"/>
  <c r="F186" i="7" s="1"/>
  <c r="CW177" i="7" s="1"/>
  <c r="BF186" i="7"/>
  <c r="BH186" i="7"/>
  <c r="BE75" i="7"/>
  <c r="BI75" i="7"/>
  <c r="BB75" i="7"/>
  <c r="CA269" i="7"/>
  <c r="BZ269" i="7"/>
  <c r="BU269" i="7"/>
  <c r="BT269" i="7"/>
  <c r="BZ161" i="7"/>
  <c r="BV161" i="7"/>
  <c r="BX161" i="7"/>
  <c r="BT161" i="7"/>
  <c r="BU161" i="7"/>
  <c r="DF238" i="7"/>
  <c r="DJ238" i="7"/>
  <c r="DE238" i="7"/>
  <c r="DH238" i="7"/>
  <c r="DD93" i="7"/>
  <c r="DM93" i="7" s="1"/>
  <c r="DD50" i="7"/>
  <c r="DM50" i="7" s="1"/>
  <c r="BC216" i="7"/>
  <c r="BL216" i="7" s="1"/>
  <c r="CM133" i="7"/>
  <c r="CY35" i="7"/>
  <c r="BH178" i="7"/>
  <c r="CA92" i="7"/>
  <c r="DB55" i="7"/>
  <c r="BD84" i="7"/>
  <c r="CW79" i="7"/>
  <c r="AP226" i="7"/>
  <c r="AY226" i="7" s="1"/>
  <c r="AQ226" i="7"/>
  <c r="AZ226" i="7" s="1"/>
  <c r="AN226" i="7"/>
  <c r="AW226" i="7" s="1"/>
  <c r="CN310" i="7"/>
  <c r="CP310" i="7"/>
  <c r="CS310" i="7"/>
  <c r="CR310" i="7"/>
  <c r="CO310" i="7"/>
  <c r="CQ178" i="7"/>
  <c r="CS178" i="7"/>
  <c r="BD63" i="7"/>
  <c r="BI63" i="7"/>
  <c r="BC63" i="7"/>
  <c r="BL63" i="7" s="1"/>
  <c r="BB63" i="7"/>
  <c r="BF63" i="7"/>
  <c r="CA274" i="7"/>
  <c r="BW274" i="7"/>
  <c r="BY274" i="7"/>
  <c r="BZ274" i="7"/>
  <c r="BV274" i="7"/>
  <c r="BY148" i="7"/>
  <c r="BU148" i="7"/>
  <c r="BT148" i="7"/>
  <c r="BW148" i="7"/>
  <c r="CA148" i="7"/>
  <c r="DG137" i="7"/>
  <c r="DF137" i="7"/>
  <c r="DJ137" i="7"/>
  <c r="CL106" i="7"/>
  <c r="DJ97" i="7"/>
  <c r="DE97" i="7"/>
  <c r="DF97" i="7"/>
  <c r="DH97" i="7"/>
  <c r="DI97" i="7"/>
  <c r="DK29" i="7"/>
  <c r="DG29" i="7"/>
  <c r="DE199" i="7"/>
  <c r="AP65" i="7"/>
  <c r="AY65" i="7" s="1"/>
  <c r="DA72" i="7"/>
  <c r="CX139" i="7"/>
  <c r="AO44" i="7"/>
  <c r="AX44" i="7" s="1"/>
  <c r="AL44" i="7"/>
  <c r="AU44" i="7" s="1"/>
  <c r="AJ44" i="7"/>
  <c r="T287" i="7"/>
  <c r="F287" i="7" s="1"/>
  <c r="CU278" i="7" s="1"/>
  <c r="BC287" i="7"/>
  <c r="BL287" i="7" s="1"/>
  <c r="BB287" i="7"/>
  <c r="BI287" i="7"/>
  <c r="BD287" i="7"/>
  <c r="BG287" i="7"/>
  <c r="BH287" i="7"/>
  <c r="CN169" i="7"/>
  <c r="D168" i="12" s="1"/>
  <c r="CP169" i="7"/>
  <c r="CR169" i="7"/>
  <c r="CP27" i="7"/>
  <c r="CO27" i="7"/>
  <c r="CR27" i="7"/>
  <c r="CQ27" i="7"/>
  <c r="CN27" i="7"/>
  <c r="DF250" i="7"/>
  <c r="DE250" i="7"/>
  <c r="DI250" i="7"/>
  <c r="DD236" i="7"/>
  <c r="DM236" i="7" s="1"/>
  <c r="DD119" i="7"/>
  <c r="DM119" i="7" s="1"/>
  <c r="DE270" i="7"/>
  <c r="AK156" i="7"/>
  <c r="AT156" i="7" s="1"/>
  <c r="CY299" i="7"/>
  <c r="BI27" i="7"/>
  <c r="AO283" i="7"/>
  <c r="AX283" i="7" s="1"/>
  <c r="AP56" i="7"/>
  <c r="AY56" i="7" s="1"/>
  <c r="AP9" i="7"/>
  <c r="AY9" i="7" s="1"/>
  <c r="CA57" i="7"/>
  <c r="DF263" i="7"/>
  <c r="BE96" i="7"/>
  <c r="AP49" i="7"/>
  <c r="AY49" i="7" s="1"/>
  <c r="AO49" i="7"/>
  <c r="AX49" i="7" s="1"/>
  <c r="AQ49" i="7"/>
  <c r="AZ49" i="7" s="1"/>
  <c r="T286" i="7"/>
  <c r="F286" i="7" s="1"/>
  <c r="DB277" i="7" s="1"/>
  <c r="BC286" i="7"/>
  <c r="BL286" i="7" s="1"/>
  <c r="BG286" i="7"/>
  <c r="BI286" i="7"/>
  <c r="T167" i="7"/>
  <c r="F167" i="7" s="1"/>
  <c r="DB158" i="7" s="1"/>
  <c r="BD167" i="7"/>
  <c r="BF167" i="7"/>
  <c r="BC167" i="7"/>
  <c r="BL167" i="7" s="1"/>
  <c r="BB167" i="7"/>
  <c r="BH167" i="7"/>
  <c r="CQ32" i="7"/>
  <c r="CR32" i="7"/>
  <c r="CS32" i="7"/>
  <c r="CN32" i="7"/>
  <c r="BX223" i="7"/>
  <c r="BV223" i="7"/>
  <c r="BZ223" i="7"/>
  <c r="BU223" i="7"/>
  <c r="BY223" i="7"/>
  <c r="BY110" i="7"/>
  <c r="BT110" i="7"/>
  <c r="BW110" i="7"/>
  <c r="BV110" i="7"/>
  <c r="CL255" i="7"/>
  <c r="BB232" i="7"/>
  <c r="DD139" i="7"/>
  <c r="DM139" i="7" s="1"/>
  <c r="BC255" i="7"/>
  <c r="BL255" i="7" s="1"/>
  <c r="AK104" i="7"/>
  <c r="AT104" i="7" s="1"/>
  <c r="CY8" i="7"/>
  <c r="AO98" i="7"/>
  <c r="AX98" i="7" s="1"/>
  <c r="AP113" i="7"/>
  <c r="AY113" i="7" s="1"/>
  <c r="DK223" i="7"/>
  <c r="CS114" i="7"/>
  <c r="CA64" i="7"/>
  <c r="CN71" i="7"/>
  <c r="BW92" i="7"/>
  <c r="AK305" i="7"/>
  <c r="AT305" i="7" s="1"/>
  <c r="AP305" i="7"/>
  <c r="AY305" i="7" s="1"/>
  <c r="AJ305" i="7"/>
  <c r="AS305" i="7" s="1"/>
  <c r="CO274" i="7"/>
  <c r="CQ274" i="7"/>
  <c r="CR274" i="7"/>
  <c r="BC123" i="7"/>
  <c r="BL123" i="7" s="1"/>
  <c r="BH123" i="7"/>
  <c r="BF123" i="7"/>
  <c r="T123" i="7"/>
  <c r="F123" i="7" s="1"/>
  <c r="CV114" i="7" s="1"/>
  <c r="BE123" i="7"/>
  <c r="BG123" i="7"/>
  <c r="CA182" i="7"/>
  <c r="BW182" i="7"/>
  <c r="BU182" i="7"/>
  <c r="BT182" i="7"/>
  <c r="CL207" i="7"/>
  <c r="DF180" i="7"/>
  <c r="DH180" i="7"/>
  <c r="DJ180" i="7"/>
  <c r="DI180" i="7"/>
  <c r="DE180" i="7"/>
  <c r="DK180" i="7"/>
  <c r="DE209" i="7"/>
  <c r="BB109" i="7"/>
  <c r="BI109" i="7"/>
  <c r="BE109" i="7"/>
  <c r="BD109" i="7"/>
  <c r="DH135" i="7"/>
  <c r="DG135" i="7"/>
  <c r="DF135" i="7"/>
  <c r="DI135" i="7"/>
  <c r="DK135" i="7"/>
  <c r="CP274" i="7"/>
  <c r="F273" i="12" s="1"/>
  <c r="CZ244" i="7"/>
  <c r="CA20" i="7"/>
  <c r="DG239" i="7"/>
  <c r="AM78" i="7"/>
  <c r="AV78" i="7" s="1"/>
  <c r="AO78" i="7"/>
  <c r="AX78" i="7" s="1"/>
  <c r="AN78" i="7"/>
  <c r="AW78" i="7" s="1"/>
  <c r="AL78" i="7"/>
  <c r="AU78" i="7" s="1"/>
  <c r="AQ78" i="7"/>
  <c r="AZ78" i="7" s="1"/>
  <c r="T196" i="7"/>
  <c r="F196" i="7" s="1"/>
  <c r="F186" i="12" s="1"/>
  <c r="BD196" i="7"/>
  <c r="BG196" i="7"/>
  <c r="BF196" i="7"/>
  <c r="BI196" i="7"/>
  <c r="BC196" i="7"/>
  <c r="BL196" i="7" s="1"/>
  <c r="BD72" i="7"/>
  <c r="T72" i="7"/>
  <c r="F72" i="7" s="1"/>
  <c r="BI72" i="7"/>
  <c r="DF317" i="7"/>
  <c r="DG317" i="7"/>
  <c r="DK317" i="7"/>
  <c r="CV137" i="7"/>
  <c r="CM93" i="7"/>
  <c r="DH317" i="7"/>
  <c r="CP119" i="7"/>
  <c r="DH61" i="7"/>
  <c r="AO300" i="7"/>
  <c r="AX300" i="7" s="1"/>
  <c r="CZ218" i="7"/>
  <c r="BG167" i="7"/>
  <c r="CL25" i="7"/>
  <c r="CR25" i="7"/>
  <c r="CO25" i="7"/>
  <c r="CQ25" i="7"/>
  <c r="G24" i="12" s="1"/>
  <c r="CP25" i="7"/>
  <c r="DJ263" i="7"/>
  <c r="DA187" i="7"/>
  <c r="CR63" i="7"/>
  <c r="BV215" i="7"/>
  <c r="CW163" i="7"/>
  <c r="CX206" i="7"/>
  <c r="AP207" i="7"/>
  <c r="AY207" i="7" s="1"/>
  <c r="AN207" i="7"/>
  <c r="AW207" i="7" s="1"/>
  <c r="AK207" i="7"/>
  <c r="AT207" i="7" s="1"/>
  <c r="AM207" i="7"/>
  <c r="AV207" i="7" s="1"/>
  <c r="AO207" i="7"/>
  <c r="AX207" i="7" s="1"/>
  <c r="BG297" i="7"/>
  <c r="BF297" i="7"/>
  <c r="BH297" i="7"/>
  <c r="CM153" i="7"/>
  <c r="CP153" i="7"/>
  <c r="CL153" i="7"/>
  <c r="CR153" i="7"/>
  <c r="T45" i="7"/>
  <c r="F45" i="7" s="1"/>
  <c r="CW36" i="7" s="1"/>
  <c r="BI45" i="7"/>
  <c r="BD45" i="7"/>
  <c r="BC45" i="7"/>
  <c r="BL45" i="7" s="1"/>
  <c r="BB45" i="7"/>
  <c r="BV222" i="7"/>
  <c r="BZ222" i="7"/>
  <c r="CA222" i="7"/>
  <c r="BY222" i="7"/>
  <c r="BT109" i="7"/>
  <c r="CA109" i="7"/>
  <c r="BW109" i="7"/>
  <c r="BV109" i="7"/>
  <c r="BE14" i="7"/>
  <c r="CL178" i="7"/>
  <c r="CV244" i="7"/>
  <c r="CM61" i="7"/>
  <c r="BX262" i="7"/>
  <c r="CQ232" i="7"/>
  <c r="BY161" i="7"/>
  <c r="CQ83" i="7"/>
  <c r="BT158" i="7"/>
  <c r="BW158" i="7"/>
  <c r="BZ158" i="7"/>
  <c r="BX158" i="7"/>
  <c r="AO305" i="7"/>
  <c r="AX305" i="7" s="1"/>
  <c r="BZ57" i="7"/>
  <c r="CQ173" i="7"/>
  <c r="CW270" i="7"/>
  <c r="DH74" i="7"/>
  <c r="DF74" i="7"/>
  <c r="DJ74" i="7"/>
  <c r="DG74" i="7"/>
  <c r="DD74" i="7"/>
  <c r="DM74" i="7" s="1"/>
  <c r="DE74" i="7"/>
  <c r="CL173" i="7"/>
  <c r="BF129" i="7"/>
  <c r="CW263" i="7"/>
  <c r="BZ253" i="7"/>
  <c r="BY253" i="7"/>
  <c r="BU253" i="7"/>
  <c r="BT253" i="7"/>
  <c r="BU141" i="7"/>
  <c r="BY141" i="7"/>
  <c r="BZ141" i="7"/>
  <c r="BT141" i="7"/>
  <c r="BW141" i="7"/>
  <c r="DF19" i="7"/>
  <c r="DJ19" i="7"/>
  <c r="DH19" i="7"/>
  <c r="DK19" i="7"/>
  <c r="AL242" i="7"/>
  <c r="AU242" i="7" s="1"/>
  <c r="AK242" i="7"/>
  <c r="AT242" i="7" s="1"/>
  <c r="AO242" i="7"/>
  <c r="AX242" i="7" s="1"/>
  <c r="AM242" i="7"/>
  <c r="AV242" i="7" s="1"/>
  <c r="AQ242" i="7"/>
  <c r="AZ242" i="7" s="1"/>
  <c r="AP242" i="7"/>
  <c r="AY242" i="7" s="1"/>
  <c r="CS29" i="7"/>
  <c r="CO29" i="7"/>
  <c r="CN29" i="7"/>
  <c r="DF222" i="7"/>
  <c r="DJ222" i="7"/>
  <c r="DK222" i="7"/>
  <c r="DI222" i="7"/>
  <c r="CO298" i="7"/>
  <c r="CS298" i="7"/>
  <c r="CM298" i="7"/>
  <c r="CQ298" i="7"/>
  <c r="CS34" i="7"/>
  <c r="CN34" i="7"/>
  <c r="AK278" i="7"/>
  <c r="AT278" i="7" s="1"/>
  <c r="DA151" i="7"/>
  <c r="BI182" i="7"/>
  <c r="BE182" i="7"/>
  <c r="BC182" i="7"/>
  <c r="BL182" i="7" s="1"/>
  <c r="BG182" i="7"/>
  <c r="BB182" i="7"/>
  <c r="DA295" i="7"/>
  <c r="AO233" i="7"/>
  <c r="AX233" i="7" s="1"/>
  <c r="AP233" i="7"/>
  <c r="AY233" i="7" s="1"/>
  <c r="AL233" i="7"/>
  <c r="AU233" i="7" s="1"/>
  <c r="AQ233" i="7"/>
  <c r="AZ233" i="7" s="1"/>
  <c r="AK233" i="7"/>
  <c r="AT233" i="7" s="1"/>
  <c r="AN233" i="7"/>
  <c r="AW233" i="7" s="1"/>
  <c r="CN296" i="7"/>
  <c r="CL296" i="7"/>
  <c r="CQ296" i="7"/>
  <c r="CP296" i="7"/>
  <c r="CS186" i="7"/>
  <c r="CN186" i="7"/>
  <c r="CR186" i="7"/>
  <c r="CS75" i="7"/>
  <c r="CL75" i="7"/>
  <c r="CO75" i="7"/>
  <c r="DG315" i="7"/>
  <c r="DJ315" i="7"/>
  <c r="DF315" i="7"/>
  <c r="DF270" i="7"/>
  <c r="DJ270" i="7"/>
  <c r="DD188" i="7"/>
  <c r="DM188" i="7" s="1"/>
  <c r="DD129" i="7"/>
  <c r="DM129" i="7" s="1"/>
  <c r="CV18" i="7"/>
  <c r="CW5" i="7"/>
  <c r="BE296" i="7"/>
  <c r="CO142" i="7"/>
  <c r="AO192" i="7"/>
  <c r="AX192" i="7" s="1"/>
  <c r="AM192" i="7"/>
  <c r="AV192" i="7" s="1"/>
  <c r="AQ192" i="7"/>
  <c r="AZ192" i="7" s="1"/>
  <c r="AK192" i="7"/>
  <c r="AT192" i="7" s="1"/>
  <c r="AJ192" i="7"/>
  <c r="AL192" i="7"/>
  <c r="AU192" i="7" s="1"/>
  <c r="AP192" i="7"/>
  <c r="AY192" i="7" s="1"/>
  <c r="T282" i="7"/>
  <c r="F282" i="7" s="1"/>
  <c r="DA273" i="7" s="1"/>
  <c r="BH282" i="7"/>
  <c r="BC282" i="7"/>
  <c r="BL282" i="7" s="1"/>
  <c r="BB282" i="7"/>
  <c r="BI181" i="7"/>
  <c r="BB181" i="7"/>
  <c r="BD181" i="7"/>
  <c r="BF181" i="7"/>
  <c r="BH40" i="7"/>
  <c r="BB40" i="7"/>
  <c r="BE40" i="7"/>
  <c r="BD40" i="7"/>
  <c r="T40" i="7"/>
  <c r="F40" i="7" s="1"/>
  <c r="DB31" i="7" s="1"/>
  <c r="BI40" i="7"/>
  <c r="BY259" i="7"/>
  <c r="CA259" i="7"/>
  <c r="BU259" i="7"/>
  <c r="BW259" i="7"/>
  <c r="BT259" i="7"/>
  <c r="AJ137" i="7"/>
  <c r="DD106" i="7"/>
  <c r="DM106" i="7" s="1"/>
  <c r="BC296" i="7"/>
  <c r="BL296" i="7" s="1"/>
  <c r="AK22" i="7"/>
  <c r="AT22" i="7" s="1"/>
  <c r="DH222" i="7"/>
  <c r="BX116" i="7"/>
  <c r="CZ58" i="7"/>
  <c r="AQ156" i="7"/>
  <c r="AZ156" i="7" s="1"/>
  <c r="DB137" i="7"/>
  <c r="CX218" i="7"/>
  <c r="AM156" i="7"/>
  <c r="AV156" i="7" s="1"/>
  <c r="AN295" i="7"/>
  <c r="AW295" i="7" s="1"/>
  <c r="AQ295" i="7"/>
  <c r="AZ295" i="7" s="1"/>
  <c r="AO295" i="7"/>
  <c r="AX295" i="7" s="1"/>
  <c r="AK295" i="7"/>
  <c r="AT295" i="7" s="1"/>
  <c r="AL63" i="7"/>
  <c r="AU63" i="7" s="1"/>
  <c r="AQ63" i="7"/>
  <c r="AZ63" i="7" s="1"/>
  <c r="AN63" i="7"/>
  <c r="AW63" i="7" s="1"/>
  <c r="AK63" i="7"/>
  <c r="AT63" i="7" s="1"/>
  <c r="AJ63" i="7"/>
  <c r="BF280" i="7"/>
  <c r="BI280" i="7"/>
  <c r="BE280" i="7"/>
  <c r="BD147" i="7"/>
  <c r="T147" i="7"/>
  <c r="F147" i="7" s="1"/>
  <c r="BC147" i="7"/>
  <c r="BL147" i="7" s="1"/>
  <c r="BH147" i="7"/>
  <c r="BF147" i="7"/>
  <c r="BI9" i="7"/>
  <c r="BD9" i="7"/>
  <c r="BG9" i="7"/>
  <c r="BE9" i="7"/>
  <c r="T9" i="7"/>
  <c r="F9" i="7" s="1"/>
  <c r="BX200" i="7"/>
  <c r="BZ200" i="7"/>
  <c r="BU200" i="7"/>
  <c r="BT200" i="7"/>
  <c r="BY200" i="7"/>
  <c r="CA200" i="7"/>
  <c r="DG261" i="7"/>
  <c r="DK261" i="7"/>
  <c r="DF261" i="7"/>
  <c r="DE261" i="7"/>
  <c r="BB157" i="7"/>
  <c r="DJ90" i="7"/>
  <c r="DI90" i="7"/>
  <c r="DH90" i="7"/>
  <c r="BB59" i="7"/>
  <c r="AO162" i="7"/>
  <c r="AX162" i="7" s="1"/>
  <c r="BY116" i="7"/>
  <c r="BH9" i="7"/>
  <c r="AQ283" i="7"/>
  <c r="AZ283" i="7" s="1"/>
  <c r="DB57" i="7"/>
  <c r="AL179" i="7"/>
  <c r="AU179" i="7" s="1"/>
  <c r="CN90" i="7"/>
  <c r="CX125" i="7"/>
  <c r="AP313" i="7"/>
  <c r="AJ313" i="7"/>
  <c r="AO313" i="7"/>
  <c r="AN62" i="7"/>
  <c r="AW62" i="7" s="1"/>
  <c r="AM62" i="7"/>
  <c r="AV62" i="7" s="1"/>
  <c r="AL62" i="7"/>
  <c r="AU62" i="7" s="1"/>
  <c r="AP62" i="7"/>
  <c r="AY62" i="7" s="1"/>
  <c r="BD266" i="7"/>
  <c r="T266" i="7"/>
  <c r="F266" i="7" s="1"/>
  <c r="CU257" i="7" s="1"/>
  <c r="BE266" i="7"/>
  <c r="CM151" i="7"/>
  <c r="CN151" i="7"/>
  <c r="CP151" i="7"/>
  <c r="CQ151" i="7"/>
  <c r="BB310" i="7"/>
  <c r="DJ212" i="7"/>
  <c r="DH212" i="7"/>
  <c r="DI212" i="7"/>
  <c r="CL202" i="7"/>
  <c r="AJ67" i="7"/>
  <c r="CL56" i="7"/>
  <c r="DE255" i="7"/>
  <c r="CY268" i="7"/>
  <c r="CP56" i="7"/>
  <c r="CZ267" i="7"/>
  <c r="AO142" i="7"/>
  <c r="AX142" i="7" s="1"/>
  <c r="DJ261" i="7"/>
  <c r="DK212" i="7"/>
  <c r="CX18" i="7"/>
  <c r="CO167" i="7"/>
  <c r="AM304" i="7"/>
  <c r="AV304" i="7" s="1"/>
  <c r="AJ304" i="7"/>
  <c r="AQ304" i="7"/>
  <c r="AZ304" i="7" s="1"/>
  <c r="AL304" i="7"/>
  <c r="AU304" i="7" s="1"/>
  <c r="AO304" i="7"/>
  <c r="AX304" i="7" s="1"/>
  <c r="BG211" i="7"/>
  <c r="T211" i="7"/>
  <c r="F211" i="7" s="1"/>
  <c r="DB202" i="7" s="1"/>
  <c r="BF211" i="7"/>
  <c r="BD211" i="7"/>
  <c r="BI211" i="7"/>
  <c r="BC211" i="7"/>
  <c r="BL211" i="7" s="1"/>
  <c r="BE211" i="7"/>
  <c r="BE145" i="7"/>
  <c r="BB145" i="7"/>
  <c r="BD145" i="7"/>
  <c r="BI145" i="7"/>
  <c r="BW312" i="7"/>
  <c r="CA312" i="7"/>
  <c r="BY312" i="7"/>
  <c r="BV312" i="7"/>
  <c r="T182" i="7"/>
  <c r="F182" i="7" s="1"/>
  <c r="DB173" i="7" s="1"/>
  <c r="BY70" i="7"/>
  <c r="BW70" i="7"/>
  <c r="CA70" i="7"/>
  <c r="BV70" i="7"/>
  <c r="BB87" i="7"/>
  <c r="DE16" i="7"/>
  <c r="DJ16" i="7"/>
  <c r="CV246" i="7"/>
  <c r="BU67" i="7"/>
  <c r="CM27" i="7"/>
  <c r="CL109" i="7"/>
  <c r="CS109" i="7"/>
  <c r="CO109" i="7"/>
  <c r="CN109" i="7"/>
  <c r="AJ135" i="7"/>
  <c r="BX274" i="7"/>
  <c r="DH157" i="7"/>
  <c r="AN93" i="7"/>
  <c r="AW93" i="7" s="1"/>
  <c r="BF40" i="7"/>
  <c r="CA8" i="7"/>
  <c r="BY302" i="7"/>
  <c r="BH181" i="7"/>
  <c r="DB20" i="7"/>
  <c r="BV76" i="7"/>
  <c r="AM250" i="7"/>
  <c r="AV250" i="7" s="1"/>
  <c r="AP59" i="7"/>
  <c r="AY59" i="7" s="1"/>
  <c r="AO59" i="7"/>
  <c r="AX59" i="7" s="1"/>
  <c r="AM59" i="7"/>
  <c r="AV59" i="7" s="1"/>
  <c r="AQ59" i="7"/>
  <c r="AZ59" i="7" s="1"/>
  <c r="CN196" i="7"/>
  <c r="CQ196" i="7"/>
  <c r="CP196" i="7"/>
  <c r="CM196" i="7"/>
  <c r="CS196" i="7"/>
  <c r="CN72" i="7"/>
  <c r="CS72" i="7"/>
  <c r="CP72" i="7"/>
  <c r="BX235" i="7"/>
  <c r="BT235" i="7"/>
  <c r="BV235" i="7"/>
  <c r="CA235" i="7"/>
  <c r="BW145" i="7"/>
  <c r="BT145" i="7"/>
  <c r="BV145" i="7"/>
  <c r="CA145" i="7"/>
  <c r="AJ174" i="7"/>
  <c r="DH118" i="7"/>
  <c r="DJ118" i="7"/>
  <c r="DK118" i="7"/>
  <c r="DI118" i="7"/>
  <c r="DE118" i="7"/>
  <c r="CU121" i="7"/>
  <c r="DE137" i="7"/>
  <c r="BC87" i="7"/>
  <c r="BL87" i="7" s="1"/>
  <c r="BC59" i="7"/>
  <c r="BL59" i="7" s="1"/>
  <c r="AN304" i="7"/>
  <c r="AW304" i="7" s="1"/>
  <c r="AN261" i="7"/>
  <c r="AW261" i="7" s="1"/>
  <c r="CY137" i="7"/>
  <c r="DH119" i="7"/>
  <c r="BG62" i="7"/>
  <c r="BH25" i="7"/>
  <c r="T25" i="7"/>
  <c r="F25" i="7" s="1"/>
  <c r="D15" i="12" s="1"/>
  <c r="BE25" i="7"/>
  <c r="BG25" i="7"/>
  <c r="BB25" i="7"/>
  <c r="BF25" i="7"/>
  <c r="AP255" i="7"/>
  <c r="AY255" i="7" s="1"/>
  <c r="BH204" i="7"/>
  <c r="CA305" i="7"/>
  <c r="DB253" i="7"/>
  <c r="CV20" i="7"/>
  <c r="BD57" i="7"/>
  <c r="BW305" i="7"/>
  <c r="AN173" i="7"/>
  <c r="AW173" i="7" s="1"/>
  <c r="AJ173" i="7"/>
  <c r="AK173" i="7"/>
  <c r="AT173" i="7" s="1"/>
  <c r="AP173" i="7"/>
  <c r="AY173" i="7" s="1"/>
  <c r="AO173" i="7"/>
  <c r="AX173" i="7" s="1"/>
  <c r="AM173" i="7"/>
  <c r="AV173" i="7" s="1"/>
  <c r="BC265" i="7"/>
  <c r="BL265" i="7" s="1"/>
  <c r="BE265" i="7"/>
  <c r="BG265" i="7"/>
  <c r="BB265" i="7"/>
  <c r="BF265" i="7"/>
  <c r="BH265" i="7"/>
  <c r="CM146" i="7"/>
  <c r="CQ146" i="7"/>
  <c r="CL146" i="7"/>
  <c r="CO146" i="7"/>
  <c r="T109" i="7"/>
  <c r="F109" i="7" s="1"/>
  <c r="CW100" i="7" s="1"/>
  <c r="BB266" i="7"/>
  <c r="DI211" i="7"/>
  <c r="DH211" i="7"/>
  <c r="DF211" i="7"/>
  <c r="DE211" i="7"/>
  <c r="DK211" i="7"/>
  <c r="DG211" i="7"/>
  <c r="BB178" i="7"/>
  <c r="DE108" i="7"/>
  <c r="DI108" i="7"/>
  <c r="DH108" i="7"/>
  <c r="DJ108" i="7"/>
  <c r="DE208" i="7"/>
  <c r="BC178" i="7"/>
  <c r="BL178" i="7" s="1"/>
  <c r="DE61" i="7"/>
  <c r="CP186" i="7"/>
  <c r="BF45" i="7"/>
  <c r="CQ250" i="7"/>
  <c r="BD274" i="7"/>
  <c r="CL170" i="7"/>
  <c r="BU276" i="7"/>
  <c r="DJ149" i="7"/>
  <c r="BV128" i="7"/>
  <c r="BE129" i="7"/>
  <c r="BT85" i="7"/>
  <c r="BY85" i="7"/>
  <c r="BW85" i="7"/>
  <c r="BV85" i="7"/>
  <c r="CA85" i="7"/>
  <c r="BX85" i="7"/>
  <c r="DE237" i="7"/>
  <c r="AN300" i="7"/>
  <c r="AW300" i="7" s="1"/>
  <c r="BW30" i="7"/>
  <c r="BT30" i="7"/>
  <c r="BY30" i="7"/>
  <c r="BZ30" i="7"/>
  <c r="CA30" i="7"/>
  <c r="CP62" i="7"/>
  <c r="CO62" i="7"/>
  <c r="CR62" i="7"/>
  <c r="CZ139" i="7"/>
  <c r="T307" i="7"/>
  <c r="F307" i="7" s="1"/>
  <c r="CY298" i="7" s="1"/>
  <c r="BF307" i="7"/>
  <c r="BB307" i="7"/>
  <c r="BC307" i="7"/>
  <c r="BE307" i="7"/>
  <c r="BI307" i="7"/>
  <c r="BD307" i="7"/>
  <c r="BG307" i="7"/>
  <c r="DJ310" i="7"/>
  <c r="DH310" i="7"/>
  <c r="DF310" i="7"/>
  <c r="DK310" i="7"/>
  <c r="BH12" i="7"/>
  <c r="CO204" i="7"/>
  <c r="CS204" i="7"/>
  <c r="CN204" i="7"/>
  <c r="BC97" i="7"/>
  <c r="BL97" i="7" s="1"/>
  <c r="BD97" i="7"/>
  <c r="T97" i="7"/>
  <c r="F97" i="7" s="1"/>
  <c r="CY88" i="7" s="1"/>
  <c r="BH97" i="7"/>
  <c r="BF97" i="7"/>
  <c r="BG97" i="7"/>
  <c r="CM159" i="7"/>
  <c r="CR159" i="7"/>
  <c r="CP159" i="7"/>
  <c r="CS159" i="7"/>
  <c r="CN159" i="7"/>
  <c r="CQ159" i="7"/>
  <c r="BX205" i="7"/>
  <c r="BF168" i="7"/>
  <c r="AP250" i="7"/>
  <c r="AY250" i="7" s="1"/>
  <c r="BH216" i="7"/>
  <c r="CS170" i="7"/>
  <c r="DB87" i="7"/>
  <c r="CA14" i="7"/>
  <c r="BZ14" i="7"/>
  <c r="BT14" i="7"/>
  <c r="BV14" i="7"/>
  <c r="BY14" i="7"/>
  <c r="AQ219" i="7"/>
  <c r="AZ219" i="7" s="1"/>
  <c r="AJ219" i="7"/>
  <c r="AN219" i="7"/>
  <c r="AW219" i="7" s="1"/>
  <c r="AK219" i="7"/>
  <c r="AT219" i="7" s="1"/>
  <c r="AL219" i="7"/>
  <c r="AU219" i="7" s="1"/>
  <c r="AM219" i="7"/>
  <c r="AV219" i="7" s="1"/>
  <c r="AP219" i="7"/>
  <c r="AY219" i="7" s="1"/>
  <c r="BF283" i="7"/>
  <c r="BB283" i="7"/>
  <c r="BH283" i="7"/>
  <c r="BE166" i="7"/>
  <c r="BI166" i="7"/>
  <c r="BD166" i="7"/>
  <c r="BH22" i="7"/>
  <c r="BB22" i="7"/>
  <c r="BF22" i="7"/>
  <c r="BE22" i="7"/>
  <c r="BD22" i="7"/>
  <c r="BT289" i="7"/>
  <c r="BV289" i="7"/>
  <c r="BU289" i="7"/>
  <c r="BW289" i="7"/>
  <c r="BZ289" i="7"/>
  <c r="BY289" i="7"/>
  <c r="BU140" i="7"/>
  <c r="CA140" i="7"/>
  <c r="BY140" i="7"/>
  <c r="BW140" i="7"/>
  <c r="BT140" i="7"/>
  <c r="DG70" i="7"/>
  <c r="DK70" i="7"/>
  <c r="DF70" i="7"/>
  <c r="DI70" i="7"/>
  <c r="AM296" i="7"/>
  <c r="AV296" i="7" s="1"/>
  <c r="AL169" i="7"/>
  <c r="AU169" i="7" s="1"/>
  <c r="AN169" i="7"/>
  <c r="AW169" i="7" s="1"/>
  <c r="AP169" i="7"/>
  <c r="AY169" i="7" s="1"/>
  <c r="CR282" i="7"/>
  <c r="CM282" i="7"/>
  <c r="CL282" i="7"/>
  <c r="CS181" i="7"/>
  <c r="CP181" i="7"/>
  <c r="CL181" i="7"/>
  <c r="CN181" i="7"/>
  <c r="CR40" i="7"/>
  <c r="CO40" i="7"/>
  <c r="CS40" i="7"/>
  <c r="CN40" i="7"/>
  <c r="CL40" i="7"/>
  <c r="BY134" i="7"/>
  <c r="BX134" i="7"/>
  <c r="BT134" i="7"/>
  <c r="BW134" i="7"/>
  <c r="BZ134" i="7"/>
  <c r="BU134" i="7"/>
  <c r="DI19" i="7"/>
  <c r="DE279" i="7"/>
  <c r="DH279" i="7"/>
  <c r="DF279" i="7"/>
  <c r="DG231" i="7"/>
  <c r="DK231" i="7"/>
  <c r="DF231" i="7"/>
  <c r="DE231" i="7"/>
  <c r="CL204" i="7"/>
  <c r="DF115" i="7"/>
  <c r="DK115" i="7"/>
  <c r="DJ115" i="7"/>
  <c r="AK296" i="7"/>
  <c r="AT296" i="7" s="1"/>
  <c r="BC22" i="7"/>
  <c r="BL22" i="7" s="1"/>
  <c r="BX269" i="7"/>
  <c r="BG181" i="7"/>
  <c r="CZ150" i="7"/>
  <c r="AP284" i="7"/>
  <c r="AY284" i="7" s="1"/>
  <c r="AL226" i="7"/>
  <c r="AU226" i="7" s="1"/>
  <c r="DG238" i="7"/>
  <c r="DG139" i="7"/>
  <c r="AQ298" i="7"/>
  <c r="AZ298" i="7" s="1"/>
  <c r="AK298" i="7"/>
  <c r="AT298" i="7" s="1"/>
  <c r="AO298" i="7"/>
  <c r="AX298" i="7" s="1"/>
  <c r="AM298" i="7"/>
  <c r="AV298" i="7" s="1"/>
  <c r="AJ298" i="7"/>
  <c r="AP40" i="7"/>
  <c r="AY40" i="7" s="1"/>
  <c r="AJ40" i="7"/>
  <c r="AM40" i="7"/>
  <c r="AV40" i="7" s="1"/>
  <c r="AQ40" i="7"/>
  <c r="AZ40" i="7" s="1"/>
  <c r="AL40" i="7"/>
  <c r="AU40" i="7" s="1"/>
  <c r="CS280" i="7"/>
  <c r="CP280" i="7"/>
  <c r="CO280" i="7"/>
  <c r="CL280" i="7"/>
  <c r="CN147" i="7"/>
  <c r="CR147" i="7"/>
  <c r="CM147" i="7"/>
  <c r="CP147" i="7"/>
  <c r="CN9" i="7"/>
  <c r="CS9" i="7"/>
  <c r="CQ9" i="7"/>
  <c r="CO9" i="7"/>
  <c r="BU81" i="7"/>
  <c r="BX81" i="7"/>
  <c r="BY81" i="7"/>
  <c r="BT81" i="7"/>
  <c r="BW81" i="7"/>
  <c r="DJ297" i="7"/>
  <c r="DF297" i="7"/>
  <c r="DI297" i="7"/>
  <c r="DH297" i="7"/>
  <c r="DE156" i="7"/>
  <c r="BC40" i="7"/>
  <c r="BL40" i="7" s="1"/>
  <c r="CW83" i="7"/>
  <c r="CP170" i="7"/>
  <c r="CY95" i="7"/>
  <c r="AO219" i="7"/>
  <c r="AX219" i="7" s="1"/>
  <c r="BZ116" i="7"/>
  <c r="CA229" i="7"/>
  <c r="CW246" i="7"/>
  <c r="CN179" i="7"/>
  <c r="CW131" i="7"/>
  <c r="DF90" i="7"/>
  <c r="BW50" i="7"/>
  <c r="AQ288" i="7"/>
  <c r="AZ288" i="7" s="1"/>
  <c r="AK288" i="7"/>
  <c r="AT288" i="7" s="1"/>
  <c r="AO288" i="7"/>
  <c r="AX288" i="7" s="1"/>
  <c r="AJ288" i="7"/>
  <c r="AM288" i="7"/>
  <c r="AV288" i="7" s="1"/>
  <c r="AN27" i="7"/>
  <c r="AW27" i="7" s="1"/>
  <c r="AL27" i="7"/>
  <c r="AU27" i="7" s="1"/>
  <c r="AM27" i="7"/>
  <c r="AV27" i="7" s="1"/>
  <c r="AP27" i="7"/>
  <c r="AY27" i="7" s="1"/>
  <c r="AO27" i="7"/>
  <c r="AX27" i="7" s="1"/>
  <c r="CN266" i="7"/>
  <c r="CO266" i="7"/>
  <c r="BC151" i="7"/>
  <c r="BL151" i="7" s="1"/>
  <c r="BD151" i="7"/>
  <c r="T151" i="7"/>
  <c r="F151" i="7" s="1"/>
  <c r="CY142" i="7" s="1"/>
  <c r="BF151" i="7"/>
  <c r="BG151" i="7"/>
  <c r="BH151" i="7"/>
  <c r="BT220" i="7"/>
  <c r="BW220" i="7"/>
  <c r="DE315" i="7"/>
  <c r="AK217" i="7"/>
  <c r="AT217" i="7" s="1"/>
  <c r="AO51" i="7"/>
  <c r="AX51" i="7" s="1"/>
  <c r="AM51" i="7"/>
  <c r="AV51" i="7" s="1"/>
  <c r="AQ51" i="7"/>
  <c r="AZ51" i="7" s="1"/>
  <c r="AL51" i="7"/>
  <c r="AU51" i="7" s="1"/>
  <c r="BX164" i="7"/>
  <c r="CQ63" i="7"/>
  <c r="DA26" i="7"/>
  <c r="BI212" i="7"/>
  <c r="BI114" i="7"/>
  <c r="AQ249" i="7"/>
  <c r="AZ249" i="7" s="1"/>
  <c r="AM249" i="7"/>
  <c r="AV249" i="7" s="1"/>
  <c r="AO249" i="7"/>
  <c r="AX249" i="7" s="1"/>
  <c r="AJ249" i="7"/>
  <c r="AK249" i="7"/>
  <c r="AT249" i="7" s="1"/>
  <c r="BI22" i="7"/>
  <c r="CP211" i="7"/>
  <c r="CN211" i="7"/>
  <c r="CS211" i="7"/>
  <c r="CQ211" i="7"/>
  <c r="CM211" i="7"/>
  <c r="CO211" i="7"/>
  <c r="CO145" i="7"/>
  <c r="CL145" i="7"/>
  <c r="CN145" i="7"/>
  <c r="CS145" i="7"/>
  <c r="BT294" i="7"/>
  <c r="BW294" i="7"/>
  <c r="CA294" i="7"/>
  <c r="BW183" i="7"/>
  <c r="BY183" i="7"/>
  <c r="CA183" i="7"/>
  <c r="BT183" i="7"/>
  <c r="BU183" i="7"/>
  <c r="BY17" i="7"/>
  <c r="BT17" i="7"/>
  <c r="BU17" i="7"/>
  <c r="BW17" i="7"/>
  <c r="BV17" i="7"/>
  <c r="BX17" i="7"/>
  <c r="DK111" i="7"/>
  <c r="DE111" i="7"/>
  <c r="DG111" i="7"/>
  <c r="DK53" i="7"/>
  <c r="DF53" i="7"/>
  <c r="DE297" i="7"/>
  <c r="AK235" i="7"/>
  <c r="AT235" i="7" s="1"/>
  <c r="CV189" i="7"/>
  <c r="AK135" i="7"/>
  <c r="AT135" i="7" s="1"/>
  <c r="CV67" i="7"/>
  <c r="BZ313" i="7"/>
  <c r="BT313" i="7"/>
  <c r="BY313" i="7"/>
  <c r="CU135" i="7"/>
  <c r="AN156" i="7"/>
  <c r="AW156" i="7" s="1"/>
  <c r="BF93" i="7"/>
  <c r="DB8" i="7"/>
  <c r="CZ77" i="7"/>
  <c r="DJ111" i="7"/>
  <c r="AQ225" i="7"/>
  <c r="AZ225" i="7" s="1"/>
  <c r="BI179" i="7"/>
  <c r="CS90" i="7"/>
  <c r="BV134" i="7"/>
  <c r="BW161" i="7"/>
  <c r="AK307" i="7"/>
  <c r="AM307" i="7"/>
  <c r="AN307" i="7"/>
  <c r="AJ307" i="7"/>
  <c r="AQ307" i="7"/>
  <c r="AL307" i="7"/>
  <c r="AO307" i="7"/>
  <c r="AM35" i="7"/>
  <c r="AV35" i="7" s="1"/>
  <c r="AP35" i="7"/>
  <c r="AY35" i="7" s="1"/>
  <c r="AO35" i="7"/>
  <c r="AX35" i="7" s="1"/>
  <c r="AL35" i="7"/>
  <c r="AU35" i="7" s="1"/>
  <c r="AJ35" i="7"/>
  <c r="AQ35" i="7"/>
  <c r="AZ35" i="7" s="1"/>
  <c r="BG194" i="7"/>
  <c r="BB194" i="7"/>
  <c r="BE194" i="7"/>
  <c r="T194" i="7"/>
  <c r="F194" i="7" s="1"/>
  <c r="CX185" i="7" s="1"/>
  <c r="BI194" i="7"/>
  <c r="BC194" i="7"/>
  <c r="BL194" i="7" s="1"/>
  <c r="T53" i="7"/>
  <c r="F53" i="7" s="1"/>
  <c r="C43" i="12" s="1"/>
  <c r="BI53" i="7"/>
  <c r="BD53" i="7"/>
  <c r="CU174" i="7"/>
  <c r="AK313" i="7"/>
  <c r="CV234" i="7"/>
  <c r="DE203" i="7"/>
  <c r="CW121" i="7"/>
  <c r="BF304" i="7"/>
  <c r="DH261" i="7"/>
  <c r="DH137" i="7"/>
  <c r="BF87" i="7"/>
  <c r="CQ266" i="7"/>
  <c r="DJ255" i="7"/>
  <c r="DJ119" i="7"/>
  <c r="AQ305" i="7"/>
  <c r="AZ305" i="7" s="1"/>
  <c r="CA253" i="7"/>
  <c r="DB221" i="7"/>
  <c r="CW268" i="7"/>
  <c r="BV116" i="7"/>
  <c r="BE212" i="7"/>
  <c r="AP155" i="7"/>
  <c r="AY155" i="7" s="1"/>
  <c r="AO155" i="7"/>
  <c r="AX155" i="7" s="1"/>
  <c r="AN155" i="7"/>
  <c r="AW155" i="7" s="1"/>
  <c r="AK155" i="7"/>
  <c r="AT155" i="7" s="1"/>
  <c r="AJ155" i="7"/>
  <c r="AM155" i="7"/>
  <c r="AV155" i="7" s="1"/>
  <c r="CP265" i="7"/>
  <c r="CM265" i="7"/>
  <c r="CO265" i="7"/>
  <c r="CQ265" i="7"/>
  <c r="CL265" i="7"/>
  <c r="CR265" i="7"/>
  <c r="BC146" i="7"/>
  <c r="BL146" i="7" s="1"/>
  <c r="BG146" i="7"/>
  <c r="BB146" i="7"/>
  <c r="BE146" i="7"/>
  <c r="CA68" i="7"/>
  <c r="BV68" i="7"/>
  <c r="BW68" i="7"/>
  <c r="DI178" i="7"/>
  <c r="DE178" i="7"/>
  <c r="DG178" i="7"/>
  <c r="DK178" i="7"/>
  <c r="DD151" i="7"/>
  <c r="DM151" i="7" s="1"/>
  <c r="DE301" i="7"/>
  <c r="DE115" i="7"/>
  <c r="AK32" i="7"/>
  <c r="AT32" i="7" s="1"/>
  <c r="AO250" i="7"/>
  <c r="AX250" i="7" s="1"/>
  <c r="CN274" i="7"/>
  <c r="BT170" i="7"/>
  <c r="DF29" i="7"/>
  <c r="CY244" i="7"/>
  <c r="CZ5" i="7"/>
  <c r="AL217" i="7"/>
  <c r="AU217" i="7" s="1"/>
  <c r="CN317" i="7"/>
  <c r="CO317" i="7"/>
  <c r="CS317" i="7"/>
  <c r="CA170" i="7"/>
  <c r="AM217" i="7"/>
  <c r="AV217" i="7" s="1"/>
  <c r="AM149" i="7"/>
  <c r="AV149" i="7" s="1"/>
  <c r="AP185" i="7"/>
  <c r="AY185" i="7" s="1"/>
  <c r="AN185" i="7"/>
  <c r="AW185" i="7" s="1"/>
  <c r="AK185" i="7"/>
  <c r="AT185" i="7" s="1"/>
  <c r="AO185" i="7"/>
  <c r="AX185" i="7" s="1"/>
  <c r="CP283" i="7"/>
  <c r="CL283" i="7"/>
  <c r="CO166" i="7"/>
  <c r="CS166" i="7"/>
  <c r="CR22" i="7"/>
  <c r="CL22" i="7"/>
  <c r="CP22" i="7"/>
  <c r="CO22" i="7"/>
  <c r="CN22" i="7"/>
  <c r="BT228" i="7"/>
  <c r="BV228" i="7"/>
  <c r="BW228" i="7"/>
  <c r="CA228" i="7"/>
  <c r="BU112" i="7"/>
  <c r="BY112" i="7"/>
  <c r="BT112" i="7"/>
  <c r="DK68" i="7"/>
  <c r="DG68" i="7"/>
  <c r="DF68" i="7"/>
  <c r="BX228" i="7"/>
  <c r="BX112" i="7"/>
  <c r="AN65" i="7"/>
  <c r="AW65" i="7" s="1"/>
  <c r="BZ205" i="7"/>
  <c r="AO189" i="7"/>
  <c r="AX189" i="7" s="1"/>
  <c r="AJ189" i="7"/>
  <c r="AM189" i="7"/>
  <c r="AV189" i="7" s="1"/>
  <c r="BE261" i="7"/>
  <c r="BI261" i="7"/>
  <c r="T261" i="7"/>
  <c r="F261" i="7" s="1"/>
  <c r="CX252" i="7" s="1"/>
  <c r="BD261" i="7"/>
  <c r="BH142" i="7"/>
  <c r="BC142" i="7"/>
  <c r="BL142" i="7" s="1"/>
  <c r="BF142" i="7"/>
  <c r="BI142" i="7"/>
  <c r="T142" i="7"/>
  <c r="F142" i="7" s="1"/>
  <c r="CW133" i="7" s="1"/>
  <c r="BD142" i="7"/>
  <c r="DJ8" i="7"/>
  <c r="DI8" i="7"/>
  <c r="DF8" i="7"/>
  <c r="DG8" i="7"/>
  <c r="BZ243" i="7"/>
  <c r="BX243" i="7"/>
  <c r="BU243" i="7"/>
  <c r="BT243" i="7"/>
  <c r="CA99" i="7"/>
  <c r="BZ99" i="7"/>
  <c r="BY99" i="7"/>
  <c r="BT99" i="7"/>
  <c r="DD204" i="7"/>
  <c r="DM204" i="7" s="1"/>
  <c r="BB97" i="7"/>
  <c r="CZ246" i="7"/>
  <c r="BY150" i="7"/>
  <c r="DJ132" i="7"/>
  <c r="DB218" i="7"/>
  <c r="DK156" i="7"/>
  <c r="DG156" i="7"/>
  <c r="AQ280" i="7"/>
  <c r="AZ280" i="7" s="1"/>
  <c r="AN280" i="7"/>
  <c r="AW280" i="7" s="1"/>
  <c r="AM280" i="7"/>
  <c r="AV280" i="7" s="1"/>
  <c r="AJ280" i="7"/>
  <c r="T249" i="7"/>
  <c r="F249" i="7" s="1"/>
  <c r="B239" i="12" s="1"/>
  <c r="BI249" i="7"/>
  <c r="BE249" i="7"/>
  <c r="BG249" i="7"/>
  <c r="BC249" i="7"/>
  <c r="BL249" i="7" s="1"/>
  <c r="BC148" i="7"/>
  <c r="BL148" i="7" s="1"/>
  <c r="BB148" i="7"/>
  <c r="BE148" i="7"/>
  <c r="BG148" i="7"/>
  <c r="BI148" i="7"/>
  <c r="CA190" i="7"/>
  <c r="BT190" i="7"/>
  <c r="BZ190" i="7"/>
  <c r="BU190" i="7"/>
  <c r="BW67" i="7"/>
  <c r="BV67" i="7"/>
  <c r="BY67" i="7"/>
  <c r="BB261" i="7"/>
  <c r="DJ217" i="7"/>
  <c r="DF217" i="7"/>
  <c r="DK217" i="7"/>
  <c r="CU157" i="7"/>
  <c r="DK80" i="7"/>
  <c r="DG80" i="7"/>
  <c r="CL59" i="7"/>
  <c r="CM204" i="7"/>
  <c r="BX170" i="7"/>
  <c r="DJ271" i="7"/>
  <c r="BH182" i="7"/>
  <c r="CR56" i="7"/>
  <c r="DB229" i="7"/>
  <c r="DB121" i="7"/>
  <c r="DA18" i="7"/>
  <c r="BW243" i="7"/>
  <c r="AM261" i="7"/>
  <c r="AV261" i="7" s="1"/>
  <c r="AK261" i="7"/>
  <c r="AT261" i="7" s="1"/>
  <c r="AL261" i="7"/>
  <c r="AU261" i="7" s="1"/>
  <c r="BC264" i="7"/>
  <c r="BL264" i="7" s="1"/>
  <c r="T264" i="7"/>
  <c r="F264" i="7" s="1"/>
  <c r="CV255" i="7" s="1"/>
  <c r="BI264" i="7"/>
  <c r="BB264" i="7"/>
  <c r="BG264" i="7"/>
  <c r="BE264" i="7"/>
  <c r="BD124" i="7"/>
  <c r="T124" i="7"/>
  <c r="F124" i="7" s="1"/>
  <c r="CX115" i="7" s="1"/>
  <c r="BI124" i="7"/>
  <c r="BH124" i="7"/>
  <c r="BF124" i="7"/>
  <c r="BC124" i="7"/>
  <c r="BL124" i="7" s="1"/>
  <c r="CA113" i="7"/>
  <c r="BT113" i="7"/>
  <c r="BU113" i="7"/>
  <c r="BX113" i="7"/>
  <c r="DJ300" i="7"/>
  <c r="DH300" i="7"/>
  <c r="DE300" i="7"/>
  <c r="AJ255" i="7"/>
  <c r="BB212" i="7"/>
  <c r="DK162" i="7"/>
  <c r="DG162" i="7"/>
  <c r="DF162" i="7"/>
  <c r="DI32" i="7"/>
  <c r="DJ32" i="7"/>
  <c r="DF32" i="7"/>
  <c r="DK32" i="7"/>
  <c r="BC217" i="7"/>
  <c r="BL217" i="7" s="1"/>
  <c r="BV277" i="7"/>
  <c r="BW277" i="7"/>
  <c r="BX277" i="7"/>
  <c r="BT277" i="7"/>
  <c r="BU277" i="7"/>
  <c r="CS212" i="7"/>
  <c r="DK114" i="7"/>
  <c r="DE19" i="7"/>
  <c r="BW269" i="7"/>
  <c r="DG222" i="7"/>
  <c r="BE108" i="7"/>
  <c r="AL218" i="7"/>
  <c r="AU218" i="7" s="1"/>
  <c r="AP218" i="7"/>
  <c r="AY218" i="7" s="1"/>
  <c r="AK218" i="7"/>
  <c r="AT218" i="7" s="1"/>
  <c r="AJ218" i="7"/>
  <c r="AN218" i="7"/>
  <c r="AW218" i="7" s="1"/>
  <c r="BI210" i="7"/>
  <c r="BG210" i="7"/>
  <c r="T210" i="7"/>
  <c r="F210" i="7" s="1"/>
  <c r="H200" i="12" s="1"/>
  <c r="BB210" i="7"/>
  <c r="CN87" i="7"/>
  <c r="CR87" i="7"/>
  <c r="DF309" i="7"/>
  <c r="DK309" i="7"/>
  <c r="DJ309" i="7"/>
  <c r="CV135" i="7"/>
  <c r="BF217" i="7"/>
  <c r="AN40" i="7"/>
  <c r="AW40" i="7" s="1"/>
  <c r="DK8" i="7"/>
  <c r="BG280" i="7"/>
  <c r="AO188" i="7"/>
  <c r="AX188" i="7" s="1"/>
  <c r="CZ158" i="7"/>
  <c r="BZ240" i="7"/>
  <c r="CR181" i="7"/>
  <c r="DA23" i="7"/>
  <c r="BV269" i="7"/>
  <c r="BD216" i="7"/>
  <c r="BW253" i="7"/>
  <c r="AM274" i="7"/>
  <c r="AV274" i="7" s="1"/>
  <c r="AQ274" i="7"/>
  <c r="AZ274" i="7" s="1"/>
  <c r="AO274" i="7"/>
  <c r="AX274" i="7" s="1"/>
  <c r="AP274" i="7"/>
  <c r="AY274" i="7" s="1"/>
  <c r="AL274" i="7"/>
  <c r="AU274" i="7" s="1"/>
  <c r="AL61" i="7"/>
  <c r="AU61" i="7" s="1"/>
  <c r="AQ61" i="7"/>
  <c r="AZ61" i="7" s="1"/>
  <c r="CQ194" i="7"/>
  <c r="CL194" i="7"/>
  <c r="CO194" i="7"/>
  <c r="CN194" i="7"/>
  <c r="CM194" i="7"/>
  <c r="CS194" i="7"/>
  <c r="CS53" i="7"/>
  <c r="CN53" i="7"/>
  <c r="BY230" i="7"/>
  <c r="BT230" i="7"/>
  <c r="CA230" i="7"/>
  <c r="BW230" i="7"/>
  <c r="BV230" i="7"/>
  <c r="BW122" i="7"/>
  <c r="BT122" i="7"/>
  <c r="CA122" i="7"/>
  <c r="BV122" i="7"/>
  <c r="CL317" i="7"/>
  <c r="DH257" i="7"/>
  <c r="DF257" i="7"/>
  <c r="DJ257" i="7"/>
  <c r="DI257" i="7"/>
  <c r="DE191" i="7"/>
  <c r="DK191" i="7"/>
  <c r="DH191" i="7"/>
  <c r="DG191" i="7"/>
  <c r="DI191" i="7"/>
  <c r="DF72" i="7"/>
  <c r="DK72" i="7"/>
  <c r="DH72" i="7"/>
  <c r="BU313" i="7"/>
  <c r="DE87" i="7"/>
  <c r="CM59" i="7"/>
  <c r="BF261" i="7"/>
  <c r="BX198" i="7"/>
  <c r="CZ300" i="7"/>
  <c r="AO208" i="7"/>
  <c r="AX208" i="7" s="1"/>
  <c r="CQ147" i="7"/>
  <c r="CQ62" i="7"/>
  <c r="AP307" i="7"/>
  <c r="CR255" i="7"/>
  <c r="CR204" i="7"/>
  <c r="DK221" i="7"/>
  <c r="CY42" i="7"/>
  <c r="AL189" i="7"/>
  <c r="AU189" i="7" s="1"/>
  <c r="AL156" i="7"/>
  <c r="AU156" i="7" s="1"/>
  <c r="CW57" i="7"/>
  <c r="AM248" i="7"/>
  <c r="AV248" i="7" s="1"/>
  <c r="CO212" i="7"/>
  <c r="BW159" i="7"/>
  <c r="AO140" i="7"/>
  <c r="AX140" i="7" s="1"/>
  <c r="AK140" i="7"/>
  <c r="AT140" i="7" s="1"/>
  <c r="AJ140" i="7"/>
  <c r="AM140" i="7"/>
  <c r="AV140" i="7" s="1"/>
  <c r="AQ140" i="7"/>
  <c r="AZ140" i="7" s="1"/>
  <c r="BH253" i="7"/>
  <c r="BG253" i="7"/>
  <c r="BC253" i="7"/>
  <c r="BL253" i="7" s="1"/>
  <c r="BB253" i="7"/>
  <c r="CM131" i="7"/>
  <c r="CP131" i="7"/>
  <c r="CS131" i="7"/>
  <c r="CO131" i="7"/>
  <c r="CR131" i="7"/>
  <c r="CL131" i="7"/>
  <c r="CA219" i="7"/>
  <c r="BT219" i="7"/>
  <c r="BX219" i="7"/>
  <c r="BU219" i="7"/>
  <c r="BV219" i="7"/>
  <c r="BW219" i="7"/>
  <c r="BZ219" i="7"/>
  <c r="T68" i="7"/>
  <c r="F68" i="7" s="1"/>
  <c r="CL266" i="7"/>
  <c r="BB211" i="7"/>
  <c r="DE159" i="7"/>
  <c r="DJ159" i="7"/>
  <c r="DH159" i="7"/>
  <c r="DK159" i="7"/>
  <c r="DF159" i="7"/>
  <c r="DI159" i="7"/>
  <c r="CL151" i="7"/>
  <c r="BB108" i="7"/>
  <c r="CM178" i="7"/>
  <c r="BU294" i="7"/>
  <c r="BX294" i="7"/>
  <c r="AN162" i="7"/>
  <c r="AW162" i="7" s="1"/>
  <c r="AM130" i="7"/>
  <c r="AV130" i="7" s="1"/>
  <c r="AQ130" i="7"/>
  <c r="AZ130" i="7" s="1"/>
  <c r="AJ130" i="7"/>
  <c r="AL130" i="7"/>
  <c r="AU130" i="7" s="1"/>
  <c r="BG260" i="7"/>
  <c r="BI260" i="7"/>
  <c r="T260" i="7"/>
  <c r="F260" i="7" s="1"/>
  <c r="CU251" i="7" s="1"/>
  <c r="BD260" i="7"/>
  <c r="BC260" i="7"/>
  <c r="BL260" i="7" s="1"/>
  <c r="BB260" i="7"/>
  <c r="BE260" i="7"/>
  <c r="CN161" i="7"/>
  <c r="CR161" i="7"/>
  <c r="CQ161" i="7"/>
  <c r="CP161" i="7"/>
  <c r="CL161" i="7"/>
  <c r="CM161" i="7"/>
  <c r="CU101" i="7"/>
  <c r="AJ254" i="7"/>
  <c r="DF157" i="7"/>
  <c r="DJ243" i="7"/>
  <c r="DH243" i="7"/>
  <c r="DE243" i="7"/>
  <c r="DD243" i="7"/>
  <c r="DM243" i="7" s="1"/>
  <c r="DI243" i="7"/>
  <c r="BZ175" i="7"/>
  <c r="BU175" i="7"/>
  <c r="BT175" i="7"/>
  <c r="BX175" i="7"/>
  <c r="AO17" i="7"/>
  <c r="AX17" i="7" s="1"/>
  <c r="AJ17" i="7"/>
  <c r="AK17" i="7"/>
  <c r="AT17" i="7" s="1"/>
  <c r="AM17" i="7"/>
  <c r="AV17" i="7" s="1"/>
  <c r="AQ17" i="7"/>
  <c r="AZ17" i="7" s="1"/>
  <c r="AL17" i="7"/>
  <c r="AU17" i="7" s="1"/>
  <c r="BT245" i="7"/>
  <c r="BY245" i="7"/>
  <c r="BW245" i="7"/>
  <c r="CX94" i="7"/>
  <c r="AQ193" i="7"/>
  <c r="AZ193" i="7" s="1"/>
  <c r="AJ193" i="7"/>
  <c r="AP193" i="7"/>
  <c r="AY193" i="7" s="1"/>
  <c r="AL193" i="7"/>
  <c r="AU193" i="7" s="1"/>
  <c r="AN193" i="7"/>
  <c r="AW193" i="7" s="1"/>
  <c r="BG152" i="7"/>
  <c r="BD152" i="7"/>
  <c r="BH152" i="7"/>
  <c r="T152" i="7"/>
  <c r="F152" i="7" s="1"/>
  <c r="CV143" i="7" s="1"/>
  <c r="AO217" i="7"/>
  <c r="AX217" i="7" s="1"/>
  <c r="AP180" i="7"/>
  <c r="AY180" i="7" s="1"/>
  <c r="AL180" i="7"/>
  <c r="AU180" i="7" s="1"/>
  <c r="AQ180" i="7"/>
  <c r="AZ180" i="7" s="1"/>
  <c r="AN180" i="7"/>
  <c r="AW180" i="7" s="1"/>
  <c r="AO180" i="7"/>
  <c r="AX180" i="7" s="1"/>
  <c r="AK180" i="7"/>
  <c r="AT180" i="7" s="1"/>
  <c r="CO261" i="7"/>
  <c r="CS261" i="7"/>
  <c r="CN261" i="7"/>
  <c r="CM261" i="7"/>
  <c r="CR142" i="7"/>
  <c r="CN142" i="7"/>
  <c r="CS142" i="7"/>
  <c r="DF312" i="7"/>
  <c r="DG312" i="7"/>
  <c r="DK312" i="7"/>
  <c r="DI312" i="7"/>
  <c r="DK186" i="7"/>
  <c r="DF186" i="7"/>
  <c r="DJ186" i="7"/>
  <c r="CU137" i="7"/>
  <c r="CL29" i="7"/>
  <c r="CM296" i="7"/>
  <c r="CM22" i="7"/>
  <c r="BI97" i="7"/>
  <c r="DB16" i="7"/>
  <c r="BE152" i="7"/>
  <c r="AQ268" i="7"/>
  <c r="AZ268" i="7" s="1"/>
  <c r="AJ268" i="7"/>
  <c r="AO268" i="7"/>
  <c r="AX268" i="7" s="1"/>
  <c r="AK268" i="7"/>
  <c r="AT268" i="7" s="1"/>
  <c r="AM268" i="7"/>
  <c r="AV268" i="7" s="1"/>
  <c r="AP268" i="7"/>
  <c r="AY268" i="7" s="1"/>
  <c r="CS249" i="7"/>
  <c r="CO249" i="7"/>
  <c r="CQ249" i="7"/>
  <c r="CM249" i="7"/>
  <c r="CL249" i="7"/>
  <c r="CQ148" i="7"/>
  <c r="CM148" i="7"/>
  <c r="CO148" i="7"/>
  <c r="CL148" i="7"/>
  <c r="CS148" i="7"/>
  <c r="BT308" i="7"/>
  <c r="BU308" i="7"/>
  <c r="BW308" i="7"/>
  <c r="BZ308" i="7"/>
  <c r="BV308" i="7"/>
  <c r="BX308" i="7"/>
  <c r="AJ217" i="7"/>
  <c r="DE204" i="7"/>
  <c r="BX20" i="7"/>
  <c r="BT20" i="7"/>
  <c r="BW20" i="7"/>
  <c r="BZ20" i="7"/>
  <c r="BY20" i="7"/>
  <c r="AQ67" i="7"/>
  <c r="AZ67" i="7" s="1"/>
  <c r="BV259" i="7"/>
  <c r="CS264" i="7"/>
  <c r="CL264" i="7"/>
  <c r="CM264" i="7"/>
  <c r="C263" i="12" s="1"/>
  <c r="CQ264" i="7"/>
  <c r="CO264" i="7"/>
  <c r="CN124" i="7"/>
  <c r="CR124" i="7"/>
  <c r="H123" i="12" s="1"/>
  <c r="CP124" i="7"/>
  <c r="CM124" i="7"/>
  <c r="CS124" i="7"/>
  <c r="T84" i="7"/>
  <c r="F84" i="7" s="1"/>
  <c r="CV75" i="7" s="1"/>
  <c r="AJ300" i="7"/>
  <c r="BB255" i="7"/>
  <c r="CP204" i="7"/>
  <c r="BY272" i="7"/>
  <c r="CQ142" i="7"/>
  <c r="BZ245" i="7"/>
  <c r="AP176" i="7"/>
  <c r="AY176" i="7" s="1"/>
  <c r="DK152" i="7"/>
  <c r="BE151" i="7"/>
  <c r="CX55" i="7"/>
  <c r="AP197" i="7"/>
  <c r="AY197" i="7" s="1"/>
  <c r="AN197" i="7"/>
  <c r="AW197" i="7" s="1"/>
  <c r="AK197" i="7"/>
  <c r="AT197" i="7" s="1"/>
  <c r="AL197" i="7"/>
  <c r="AU197" i="7" s="1"/>
  <c r="CS22" i="7"/>
  <c r="CS210" i="7"/>
  <c r="CQ210" i="7"/>
  <c r="CL210" i="7"/>
  <c r="CO210" i="7"/>
  <c r="BD87" i="7"/>
  <c r="T87" i="7"/>
  <c r="F87" i="7" s="1"/>
  <c r="CU78" i="7" s="1"/>
  <c r="BH87" i="7"/>
  <c r="T280" i="7"/>
  <c r="F280" i="7" s="1"/>
  <c r="DA271" i="7" s="1"/>
  <c r="BW133" i="7"/>
  <c r="BT133" i="7"/>
  <c r="BY133" i="7"/>
  <c r="BW51" i="7"/>
  <c r="CA51" i="7"/>
  <c r="BV51" i="7"/>
  <c r="BY51" i="7"/>
  <c r="AJ233" i="7"/>
  <c r="DJ142" i="7"/>
  <c r="DF142" i="7"/>
  <c r="DE142" i="7"/>
  <c r="DH142" i="7"/>
  <c r="AK284" i="7"/>
  <c r="AT284" i="7" s="1"/>
  <c r="AK49" i="7"/>
  <c r="AT49" i="7" s="1"/>
  <c r="BF266" i="7"/>
  <c r="DH217" i="7"/>
  <c r="CP93" i="7"/>
  <c r="CP40" i="7"/>
  <c r="CQ280" i="7"/>
  <c r="DI188" i="7"/>
  <c r="DA240" i="7"/>
  <c r="BH75" i="7"/>
  <c r="CS179" i="7"/>
  <c r="CA134" i="7"/>
  <c r="AO22" i="7"/>
  <c r="AX22" i="7" s="1"/>
  <c r="CW158" i="7"/>
  <c r="CX253" i="7"/>
  <c r="CX161" i="7"/>
  <c r="BE97" i="7"/>
  <c r="AP282" i="7"/>
  <c r="AY282" i="7" s="1"/>
  <c r="AK282" i="7"/>
  <c r="AT282" i="7" s="1"/>
  <c r="AJ282" i="7"/>
  <c r="BB289" i="7"/>
  <c r="BD289" i="7"/>
  <c r="BE289" i="7"/>
  <c r="BC289" i="7"/>
  <c r="BL289" i="7" s="1"/>
  <c r="BG289" i="7"/>
  <c r="BH289" i="7"/>
  <c r="BG174" i="7"/>
  <c r="T174" i="7"/>
  <c r="F174" i="7" s="1"/>
  <c r="CW165" i="7" s="1"/>
  <c r="BE174" i="7"/>
  <c r="CS50" i="7"/>
  <c r="CR50" i="7"/>
  <c r="CN50" i="7"/>
  <c r="BZ221" i="7"/>
  <c r="BU221" i="7"/>
  <c r="BX221" i="7"/>
  <c r="BW93" i="7"/>
  <c r="CA93" i="7"/>
  <c r="BV93" i="7"/>
  <c r="DI174" i="7"/>
  <c r="DG174" i="7"/>
  <c r="AK230" i="7"/>
  <c r="AT230" i="7" s="1"/>
  <c r="AK188" i="7"/>
  <c r="AT188" i="7" s="1"/>
  <c r="CM87" i="7"/>
  <c r="DE59" i="7"/>
  <c r="BU94" i="7"/>
  <c r="BV94" i="7"/>
  <c r="BZ94" i="7"/>
  <c r="CA94" i="7"/>
  <c r="BT94" i="7"/>
  <c r="BX94" i="7"/>
  <c r="CY304" i="7"/>
  <c r="CP261" i="7"/>
  <c r="DH87" i="7"/>
  <c r="DI300" i="7"/>
  <c r="DI208" i="7"/>
  <c r="BH307" i="7"/>
  <c r="AQ44" i="7"/>
  <c r="AZ44" i="7" s="1"/>
  <c r="CW189" i="7"/>
  <c r="AM212" i="7"/>
  <c r="AV212" i="7" s="1"/>
  <c r="CO159" i="7"/>
  <c r="AL151" i="7"/>
  <c r="AU151" i="7" s="1"/>
  <c r="AN151" i="7"/>
  <c r="AW151" i="7" s="1"/>
  <c r="AO151" i="7"/>
  <c r="AX151" i="7" s="1"/>
  <c r="AP151" i="7"/>
  <c r="AY151" i="7" s="1"/>
  <c r="AK151" i="7"/>
  <c r="AT151" i="7" s="1"/>
  <c r="CR253" i="7"/>
  <c r="CQ253" i="7"/>
  <c r="CM253" i="7"/>
  <c r="CL253" i="7"/>
  <c r="T131" i="7"/>
  <c r="F131" i="7" s="1"/>
  <c r="CY122" i="7" s="1"/>
  <c r="BC131" i="7"/>
  <c r="BL131" i="7" s="1"/>
  <c r="BG131" i="7"/>
  <c r="BF131" i="7"/>
  <c r="BI131" i="7"/>
  <c r="BE131" i="7"/>
  <c r="BB131" i="7"/>
  <c r="BH131" i="7"/>
  <c r="BW204" i="7"/>
  <c r="CA204" i="7"/>
  <c r="BV204" i="7"/>
  <c r="DG299" i="7"/>
  <c r="DJ299" i="7"/>
  <c r="DD266" i="7"/>
  <c r="DM266" i="7" s="1"/>
  <c r="CU55" i="7"/>
  <c r="AK114" i="7"/>
  <c r="AT114" i="7" s="1"/>
  <c r="BC72" i="7"/>
  <c r="BL72" i="7" s="1"/>
  <c r="CM32" i="7"/>
  <c r="CQ131" i="7"/>
  <c r="AO9" i="7"/>
  <c r="AX9" i="7" s="1"/>
  <c r="DK237" i="7"/>
  <c r="BW190" i="7"/>
  <c r="AJ133" i="7"/>
  <c r="AO133" i="7"/>
  <c r="AX133" i="7" s="1"/>
  <c r="AM133" i="7"/>
  <c r="AV133" i="7" s="1"/>
  <c r="CQ260" i="7"/>
  <c r="CS260" i="7"/>
  <c r="CN260" i="7"/>
  <c r="CL260" i="7"/>
  <c r="CO260" i="7"/>
  <c r="BH161" i="7"/>
  <c r="BD161" i="7"/>
  <c r="BG161" i="7"/>
  <c r="BB161" i="7"/>
  <c r="BF161" i="7"/>
  <c r="BC161" i="7"/>
  <c r="BL161" i="7" s="1"/>
  <c r="T297" i="7"/>
  <c r="F297" i="7" s="1"/>
  <c r="CW288" i="7" s="1"/>
  <c r="CL45" i="7"/>
  <c r="DB30" i="7"/>
  <c r="BW200" i="7"/>
  <c r="CM260" i="7"/>
  <c r="BU16" i="7"/>
  <c r="BZ16" i="7"/>
  <c r="DG204" i="7"/>
  <c r="DK204" i="7"/>
  <c r="DF204" i="7"/>
  <c r="CN149" i="7"/>
  <c r="CP149" i="7"/>
  <c r="CR149" i="7"/>
  <c r="CX28" i="7"/>
  <c r="BH256" i="7"/>
  <c r="BF256" i="7"/>
  <c r="BB256" i="7"/>
  <c r="BG256" i="7"/>
  <c r="BI256" i="7"/>
  <c r="T256" i="7"/>
  <c r="F256" i="7" s="1"/>
  <c r="CY247" i="7" s="1"/>
  <c r="CQ29" i="7"/>
  <c r="DJ295" i="7"/>
  <c r="AJ163" i="7"/>
  <c r="AM163" i="7"/>
  <c r="AV163" i="7" s="1"/>
  <c r="AP163" i="7"/>
  <c r="AY163" i="7" s="1"/>
  <c r="CR256" i="7"/>
  <c r="CL256" i="7"/>
  <c r="CQ256" i="7"/>
  <c r="CP256" i="7"/>
  <c r="CS256" i="7"/>
  <c r="CQ152" i="7"/>
  <c r="CN152" i="7"/>
  <c r="CR152" i="7"/>
  <c r="BW227" i="7"/>
  <c r="BY227" i="7"/>
  <c r="CA227" i="7"/>
  <c r="BX227" i="7"/>
  <c r="BV227" i="7"/>
  <c r="BU227" i="7"/>
  <c r="BZ227" i="7"/>
  <c r="DD270" i="7"/>
  <c r="DM270" i="7" s="1"/>
  <c r="DG176" i="7"/>
  <c r="DF176" i="7"/>
  <c r="BB68" i="7"/>
  <c r="DG38" i="7"/>
  <c r="DJ38" i="7"/>
  <c r="DI38" i="7"/>
  <c r="DH38" i="7"/>
  <c r="DF38" i="7"/>
  <c r="DK38" i="7"/>
  <c r="DE310" i="7"/>
  <c r="CY83" i="7"/>
  <c r="CQ261" i="7"/>
  <c r="BD212" i="7"/>
  <c r="CN75" i="7"/>
  <c r="BF257" i="7"/>
  <c r="BD257" i="7"/>
  <c r="BH257" i="7"/>
  <c r="BG257" i="7"/>
  <c r="T257" i="7"/>
  <c r="F257" i="7" s="1"/>
  <c r="BI119" i="7"/>
  <c r="BD119" i="7"/>
  <c r="T119" i="7"/>
  <c r="F119" i="7" s="1"/>
  <c r="CV110" i="7" s="1"/>
  <c r="BC119" i="7"/>
  <c r="BL119" i="7" s="1"/>
  <c r="BT86" i="7"/>
  <c r="BZ86" i="7"/>
  <c r="BU86" i="7"/>
  <c r="BX86" i="7"/>
  <c r="BG84" i="7"/>
  <c r="BZ284" i="7"/>
  <c r="CA308" i="7"/>
  <c r="CS197" i="7"/>
  <c r="CW265" i="7"/>
  <c r="DG152" i="7"/>
  <c r="CO63" i="7"/>
  <c r="AL234" i="7"/>
  <c r="AU234" i="7" s="1"/>
  <c r="AQ234" i="7"/>
  <c r="AZ234" i="7" s="1"/>
  <c r="AP234" i="7"/>
  <c r="AY234" i="7" s="1"/>
  <c r="AN234" i="7"/>
  <c r="AW234" i="7" s="1"/>
  <c r="CS239" i="7"/>
  <c r="CQ239" i="7"/>
  <c r="T90" i="7"/>
  <c r="F90" i="7" s="1"/>
  <c r="CW81" i="7" s="1"/>
  <c r="BH90" i="7"/>
  <c r="BG90" i="7"/>
  <c r="BC90" i="7"/>
  <c r="BL90" i="7" s="1"/>
  <c r="BF90" i="7"/>
  <c r="BU288" i="7"/>
  <c r="BY288" i="7"/>
  <c r="BT288" i="7"/>
  <c r="CA288" i="7"/>
  <c r="BW288" i="7"/>
  <c r="BU164" i="7"/>
  <c r="BW164" i="7"/>
  <c r="CA164" i="7"/>
  <c r="BZ28" i="7"/>
  <c r="BU28" i="7"/>
  <c r="BV28" i="7"/>
  <c r="BT28" i="7"/>
  <c r="BT276" i="7"/>
  <c r="CL261" i="7"/>
  <c r="DJ49" i="7"/>
  <c r="DI49" i="7"/>
  <c r="DK49" i="7"/>
  <c r="CM40" i="7"/>
  <c r="BF68" i="7"/>
  <c r="CZ219" i="7"/>
  <c r="DI162" i="7"/>
  <c r="AP298" i="7"/>
  <c r="AY298" i="7" s="1"/>
  <c r="CN259" i="7"/>
  <c r="CO147" i="7"/>
  <c r="DG50" i="7"/>
  <c r="AO252" i="7"/>
  <c r="AX252" i="7" s="1"/>
  <c r="AQ252" i="7"/>
  <c r="AZ252" i="7" s="1"/>
  <c r="BF12" i="7"/>
  <c r="BB254" i="7"/>
  <c r="BH254" i="7"/>
  <c r="BF254" i="7"/>
  <c r="BE95" i="7"/>
  <c r="BH95" i="7"/>
  <c r="BG95" i="7"/>
  <c r="BD95" i="7"/>
  <c r="BC95" i="7"/>
  <c r="BL95" i="7" s="1"/>
  <c r="T95" i="7"/>
  <c r="F95" i="7" s="1"/>
  <c r="F85" i="12" s="1"/>
  <c r="DB11" i="7"/>
  <c r="BW214" i="7"/>
  <c r="CA214" i="7"/>
  <c r="BT214" i="7"/>
  <c r="BV214" i="7"/>
  <c r="BW84" i="7"/>
  <c r="BT84" i="7"/>
  <c r="BU84" i="7"/>
  <c r="BZ84" i="7"/>
  <c r="AJ252" i="7"/>
  <c r="CL212" i="7"/>
  <c r="DG95" i="7"/>
  <c r="DJ95" i="7"/>
  <c r="DE95" i="7"/>
  <c r="DI95" i="7"/>
  <c r="DF95" i="7"/>
  <c r="CU67" i="7"/>
  <c r="BB32" i="7"/>
  <c r="CM217" i="7"/>
  <c r="DH204" i="7"/>
  <c r="DI142" i="7"/>
  <c r="CV19" i="7"/>
  <c r="BD264" i="7"/>
  <c r="CO108" i="7"/>
  <c r="AN184" i="7"/>
  <c r="AW184" i="7" s="1"/>
  <c r="AP184" i="7"/>
  <c r="AY184" i="7" s="1"/>
  <c r="AK184" i="7"/>
  <c r="AT184" i="7" s="1"/>
  <c r="AO184" i="7"/>
  <c r="AX184" i="7" s="1"/>
  <c r="AJ184" i="7"/>
  <c r="BC173" i="7"/>
  <c r="BL173" i="7" s="1"/>
  <c r="T173" i="7"/>
  <c r="F173" i="7" s="1"/>
  <c r="CZ164" i="7" s="1"/>
  <c r="BH173" i="7"/>
  <c r="BB173" i="7"/>
  <c r="BG173" i="7"/>
  <c r="BI48" i="7"/>
  <c r="T48" i="7"/>
  <c r="F48" i="7" s="1"/>
  <c r="DB39" i="7" s="1"/>
  <c r="BC48" i="7"/>
  <c r="BL48" i="7" s="1"/>
  <c r="BF48" i="7"/>
  <c r="CA280" i="7"/>
  <c r="BX280" i="7"/>
  <c r="BW280" i="7"/>
  <c r="BT280" i="7"/>
  <c r="T133" i="7"/>
  <c r="F133" i="7" s="1"/>
  <c r="CZ124" i="7" s="1"/>
  <c r="DJ233" i="7"/>
  <c r="DF233" i="7"/>
  <c r="DK233" i="7"/>
  <c r="DE233" i="7"/>
  <c r="DH233" i="7"/>
  <c r="DI233" i="7"/>
  <c r="CU111" i="7"/>
  <c r="BU284" i="7"/>
  <c r="BV218" i="7"/>
  <c r="BU218" i="7"/>
  <c r="BX218" i="7"/>
  <c r="BT218" i="7"/>
  <c r="BZ218" i="7"/>
  <c r="DH93" i="7"/>
  <c r="AO280" i="7"/>
  <c r="AX280" i="7" s="1"/>
  <c r="BY86" i="7"/>
  <c r="BZ75" i="7"/>
  <c r="CA276" i="7"/>
  <c r="BI147" i="7"/>
  <c r="BG22" i="7"/>
  <c r="AM313" i="7"/>
  <c r="DG250" i="7"/>
  <c r="DG97" i="7"/>
  <c r="CL289" i="7"/>
  <c r="CN289" i="7"/>
  <c r="CO289" i="7"/>
  <c r="CM289" i="7"/>
  <c r="CR289" i="7"/>
  <c r="CQ289" i="7"/>
  <c r="CQ174" i="7"/>
  <c r="CO174" i="7"/>
  <c r="BI50" i="7"/>
  <c r="BH50" i="7"/>
  <c r="BF50" i="7"/>
  <c r="BD50" i="7"/>
  <c r="T93" i="7"/>
  <c r="F93" i="7" s="1"/>
  <c r="DB84" i="7" s="1"/>
  <c r="BB169" i="7"/>
  <c r="CU118" i="7"/>
  <c r="BB72" i="7"/>
  <c r="DF21" i="7"/>
  <c r="DK21" i="7"/>
  <c r="DH21" i="7"/>
  <c r="DE21" i="7"/>
  <c r="AK283" i="7"/>
  <c r="AT283" i="7" s="1"/>
  <c r="DE188" i="7"/>
  <c r="CY150" i="7"/>
  <c r="CP87" i="7"/>
  <c r="DH16" i="7"/>
  <c r="CQ87" i="7"/>
  <c r="BH255" i="7"/>
  <c r="CA44" i="7"/>
  <c r="DF156" i="7"/>
  <c r="BW248" i="7"/>
  <c r="DG159" i="7"/>
  <c r="AL124" i="7"/>
  <c r="AU124" i="7" s="1"/>
  <c r="AQ124" i="7"/>
  <c r="AZ124" i="7" s="1"/>
  <c r="AP124" i="7"/>
  <c r="AY124" i="7" s="1"/>
  <c r="AN124" i="7"/>
  <c r="AW124" i="7" s="1"/>
  <c r="AK124" i="7"/>
  <c r="AT124" i="7" s="1"/>
  <c r="CQ247" i="7"/>
  <c r="CL247" i="7"/>
  <c r="CM247" i="7"/>
  <c r="CS247" i="7"/>
  <c r="CO247" i="7"/>
  <c r="BC100" i="7"/>
  <c r="BL100" i="7" s="1"/>
  <c r="BI100" i="7"/>
  <c r="T100" i="7"/>
  <c r="F100" i="7" s="1"/>
  <c r="CZ91" i="7" s="1"/>
  <c r="T204" i="7"/>
  <c r="F204" i="7" s="1"/>
  <c r="CZ195" i="7" s="1"/>
  <c r="BW38" i="7"/>
  <c r="BZ38" i="7"/>
  <c r="BV38" i="7"/>
  <c r="BY38" i="7"/>
  <c r="BX38" i="7"/>
  <c r="CA38" i="7"/>
  <c r="CL211" i="7"/>
  <c r="DH55" i="7"/>
  <c r="DI55" i="7"/>
  <c r="DD55" i="7"/>
  <c r="DM55" i="7" s="1"/>
  <c r="DE55" i="7"/>
  <c r="DJ55" i="7"/>
  <c r="AK208" i="7"/>
  <c r="AT208" i="7" s="1"/>
  <c r="BC114" i="7"/>
  <c r="BL114" i="7" s="1"/>
  <c r="DE32" i="7"/>
  <c r="BE312" i="7"/>
  <c r="BI312" i="7"/>
  <c r="BG312" i="7"/>
  <c r="CM25" i="7"/>
  <c r="CY115" i="7"/>
  <c r="DI231" i="7"/>
  <c r="DI73" i="7"/>
  <c r="DG310" i="7"/>
  <c r="BU228" i="7"/>
  <c r="CM149" i="7"/>
  <c r="BD297" i="7"/>
  <c r="DB206" i="7"/>
  <c r="BZ225" i="7"/>
  <c r="BT225" i="7"/>
  <c r="BY225" i="7"/>
  <c r="BV225" i="7"/>
  <c r="CP50" i="7"/>
  <c r="DK142" i="7"/>
  <c r="CX116" i="7"/>
  <c r="CZ236" i="7"/>
  <c r="T283" i="7"/>
  <c r="F283" i="7" s="1"/>
  <c r="CU274" i="7" s="1"/>
  <c r="AN17" i="7"/>
  <c r="AW17" i="7" s="1"/>
  <c r="BD312" i="7"/>
  <c r="CM43" i="7"/>
  <c r="CP43" i="7"/>
  <c r="CL43" i="7"/>
  <c r="CQ43" i="7"/>
  <c r="CO43" i="7"/>
  <c r="CR43" i="7"/>
  <c r="BX141" i="7"/>
  <c r="CX87" i="7"/>
  <c r="AM162" i="7"/>
  <c r="AV162" i="7" s="1"/>
  <c r="AQ162" i="7"/>
  <c r="AZ162" i="7" s="1"/>
  <c r="AL162" i="7"/>
  <c r="AU162" i="7" s="1"/>
  <c r="BH129" i="7"/>
  <c r="BD129" i="7"/>
  <c r="BG129" i="7"/>
  <c r="T129" i="7"/>
  <c r="F129" i="7" s="1"/>
  <c r="DB120" i="7" s="1"/>
  <c r="BI129" i="7"/>
  <c r="BU92" i="7"/>
  <c r="BT92" i="7"/>
  <c r="BZ92" i="7"/>
  <c r="BV92" i="7"/>
  <c r="BY92" i="7"/>
  <c r="DG293" i="7"/>
  <c r="DI293" i="7"/>
  <c r="DF293" i="7"/>
  <c r="DH293" i="7"/>
  <c r="DH129" i="7"/>
  <c r="DJ129" i="7"/>
  <c r="DF129" i="7"/>
  <c r="DG129" i="7"/>
  <c r="DI129" i="7"/>
  <c r="DK129" i="7"/>
  <c r="AP17" i="7"/>
  <c r="AY17" i="7" s="1"/>
  <c r="AN189" i="7"/>
  <c r="AW189" i="7" s="1"/>
  <c r="DI310" i="7"/>
  <c r="CZ53" i="7"/>
  <c r="CR317" i="7"/>
  <c r="DA53" i="7"/>
  <c r="DB83" i="7"/>
  <c r="CN212" i="7"/>
  <c r="BV141" i="7"/>
  <c r="DG221" i="7"/>
  <c r="DG188" i="7"/>
  <c r="AJ125" i="7"/>
  <c r="AP125" i="7"/>
  <c r="AY125" i="7" s="1"/>
  <c r="AN125" i="7"/>
  <c r="AW125" i="7" s="1"/>
  <c r="AO125" i="7"/>
  <c r="AX125" i="7" s="1"/>
  <c r="AQ125" i="7"/>
  <c r="AZ125" i="7" s="1"/>
  <c r="CP257" i="7"/>
  <c r="CN257" i="7"/>
  <c r="CR257" i="7"/>
  <c r="CQ257" i="7"/>
  <c r="CS119" i="7"/>
  <c r="CN119" i="7"/>
  <c r="CA226" i="7"/>
  <c r="BX226" i="7"/>
  <c r="BZ226" i="7"/>
  <c r="DD231" i="7"/>
  <c r="DM231" i="7" s="1"/>
  <c r="BB186" i="7"/>
  <c r="CL114" i="7"/>
  <c r="CU115" i="7"/>
  <c r="DF9" i="7"/>
  <c r="DK9" i="7"/>
  <c r="DI9" i="7"/>
  <c r="DG9" i="7"/>
  <c r="CP59" i="7"/>
  <c r="DI279" i="7"/>
  <c r="AP189" i="7"/>
  <c r="AY189" i="7" s="1"/>
  <c r="BI197" i="7"/>
  <c r="AQ39" i="7"/>
  <c r="AZ39" i="7" s="1"/>
  <c r="CR14" i="7"/>
  <c r="CS14" i="7"/>
  <c r="CL14" i="7"/>
  <c r="CN14" i="7"/>
  <c r="CP14" i="7"/>
  <c r="CQ14" i="7"/>
  <c r="CW58" i="7"/>
  <c r="CX103" i="7"/>
  <c r="AJ225" i="7"/>
  <c r="AP225" i="7"/>
  <c r="AY225" i="7" s="1"/>
  <c r="AO225" i="7"/>
  <c r="AX225" i="7" s="1"/>
  <c r="AL225" i="7"/>
  <c r="AU225" i="7" s="1"/>
  <c r="CZ11" i="7"/>
  <c r="BI239" i="7"/>
  <c r="T239" i="7"/>
  <c r="F239" i="7" s="1"/>
  <c r="CW230" i="7" s="1"/>
  <c r="BG239" i="7"/>
  <c r="CR90" i="7"/>
  <c r="CQ90" i="7"/>
  <c r="CP90" i="7"/>
  <c r="CM90" i="7"/>
  <c r="BB152" i="7"/>
  <c r="BC181" i="7"/>
  <c r="BL181" i="7" s="1"/>
  <c r="BZ82" i="7"/>
  <c r="BU82" i="7"/>
  <c r="BY82" i="7"/>
  <c r="BX82" i="7"/>
  <c r="BT82" i="7"/>
  <c r="CY260" i="7"/>
  <c r="CZ115" i="7"/>
  <c r="CA67" i="7"/>
  <c r="BD178" i="7"/>
  <c r="CX121" i="7"/>
  <c r="AN213" i="7"/>
  <c r="AW213" i="7" s="1"/>
  <c r="AM213" i="7"/>
  <c r="AV213" i="7" s="1"/>
  <c r="AJ213" i="7"/>
  <c r="AP213" i="7"/>
  <c r="AY213" i="7" s="1"/>
  <c r="AL213" i="7"/>
  <c r="AU213" i="7" s="1"/>
  <c r="CP254" i="7"/>
  <c r="CL254" i="7"/>
  <c r="CO95" i="7"/>
  <c r="CR95" i="7"/>
  <c r="CQ95" i="7"/>
  <c r="CM95" i="7"/>
  <c r="CN95" i="7"/>
  <c r="BX302" i="7"/>
  <c r="BT302" i="7"/>
  <c r="BZ177" i="7"/>
  <c r="BU177" i="7"/>
  <c r="BW177" i="7"/>
  <c r="BX177" i="7"/>
  <c r="BY177" i="7"/>
  <c r="CA177" i="7"/>
  <c r="BY46" i="7"/>
  <c r="BW46" i="7"/>
  <c r="BV46" i="7"/>
  <c r="CU252" i="7"/>
  <c r="DG67" i="7"/>
  <c r="DF67" i="7"/>
  <c r="DI67" i="7"/>
  <c r="DJ67" i="7"/>
  <c r="CM256" i="7"/>
  <c r="DE217" i="7"/>
  <c r="AK125" i="7"/>
  <c r="AT125" i="7" s="1"/>
  <c r="AN176" i="7"/>
  <c r="AW176" i="7" s="1"/>
  <c r="CY53" i="7"/>
  <c r="DJ176" i="7"/>
  <c r="AQ189" i="7"/>
  <c r="AZ189" i="7" s="1"/>
  <c r="CA110" i="7"/>
  <c r="AL152" i="7"/>
  <c r="AU152" i="7" s="1"/>
  <c r="AO152" i="7"/>
  <c r="AX152" i="7" s="1"/>
  <c r="AP152" i="7"/>
  <c r="AY152" i="7" s="1"/>
  <c r="CM173" i="7"/>
  <c r="CP173" i="7"/>
  <c r="CO173" i="7"/>
  <c r="CR173" i="7"/>
  <c r="CN48" i="7"/>
  <c r="CS48" i="7"/>
  <c r="CM48" i="7"/>
  <c r="CP48" i="7"/>
  <c r="BT120" i="7"/>
  <c r="BW120" i="7"/>
  <c r="BY120" i="7"/>
  <c r="BV120" i="7"/>
  <c r="BU120" i="7"/>
  <c r="DF275" i="7"/>
  <c r="DH275" i="7"/>
  <c r="DG275" i="7"/>
  <c r="DJ275" i="7"/>
  <c r="DE275" i="7"/>
  <c r="DI275" i="7"/>
  <c r="BB142" i="7"/>
  <c r="DF103" i="7"/>
  <c r="DK103" i="7"/>
  <c r="DJ103" i="7"/>
  <c r="DH103" i="7"/>
  <c r="CU53" i="7"/>
  <c r="DE166" i="7"/>
  <c r="BX52" i="7"/>
  <c r="CA52" i="7"/>
  <c r="BU52" i="7"/>
  <c r="BT52" i="7"/>
  <c r="BW52" i="7"/>
  <c r="AN217" i="7"/>
  <c r="AW217" i="7" s="1"/>
  <c r="DH156" i="7"/>
  <c r="BF32" i="7"/>
  <c r="AO39" i="7"/>
  <c r="AX39" i="7" s="1"/>
  <c r="BH166" i="7"/>
  <c r="CR75" i="7"/>
  <c r="BV52" i="7"/>
  <c r="BW313" i="7"/>
  <c r="AK248" i="7"/>
  <c r="AT248" i="7" s="1"/>
  <c r="AP248" i="7"/>
  <c r="AY248" i="7" s="1"/>
  <c r="AN248" i="7"/>
  <c r="AW248" i="7" s="1"/>
  <c r="AJ248" i="7"/>
  <c r="T273" i="7"/>
  <c r="F273" i="7" s="1"/>
  <c r="CW264" i="7" s="1"/>
  <c r="BE273" i="7"/>
  <c r="BD273" i="7"/>
  <c r="BB273" i="7"/>
  <c r="BF273" i="7"/>
  <c r="CM175" i="7"/>
  <c r="CR175" i="7"/>
  <c r="CP175" i="7"/>
  <c r="CQ175" i="7"/>
  <c r="G174" i="12" s="1"/>
  <c r="CL175" i="7"/>
  <c r="T21" i="7"/>
  <c r="F21" i="7" s="1"/>
  <c r="D11" i="12" s="1"/>
  <c r="BD21" i="7"/>
  <c r="BI21" i="7"/>
  <c r="BF21" i="7"/>
  <c r="BC21" i="7"/>
  <c r="BL21" i="7" s="1"/>
  <c r="DF169" i="7"/>
  <c r="DH169" i="7"/>
  <c r="BC283" i="7"/>
  <c r="BL283" i="7" s="1"/>
  <c r="BU230" i="7"/>
  <c r="AK96" i="7"/>
  <c r="AT96" i="7" s="1"/>
  <c r="CY240" i="7"/>
  <c r="BX150" i="7"/>
  <c r="DI238" i="7"/>
  <c r="BG147" i="7"/>
  <c r="AP235" i="7"/>
  <c r="AY235" i="7" s="1"/>
  <c r="BI311" i="7"/>
  <c r="CW20" i="7"/>
  <c r="BW302" i="7"/>
  <c r="DG212" i="7"/>
  <c r="BE90" i="7"/>
  <c r="AK123" i="7"/>
  <c r="AT123" i="7" s="1"/>
  <c r="AP123" i="7"/>
  <c r="AY123" i="7" s="1"/>
  <c r="AN123" i="7"/>
  <c r="AW123" i="7" s="1"/>
  <c r="AM123" i="7"/>
  <c r="AV123" i="7" s="1"/>
  <c r="AO123" i="7"/>
  <c r="AX123" i="7" s="1"/>
  <c r="AJ123" i="7"/>
  <c r="BG247" i="7"/>
  <c r="BB247" i="7"/>
  <c r="BC247" i="7"/>
  <c r="BL247" i="7" s="1"/>
  <c r="BH247" i="7"/>
  <c r="T247" i="7"/>
  <c r="F247" i="7" s="1"/>
  <c r="DB238" i="7" s="1"/>
  <c r="CM100" i="7"/>
  <c r="CS100" i="7"/>
  <c r="CA181" i="7"/>
  <c r="BX181" i="7"/>
  <c r="BT181" i="7"/>
  <c r="BV181" i="7"/>
  <c r="BV63" i="7"/>
  <c r="CA63" i="7"/>
  <c r="BX63" i="7"/>
  <c r="BU63" i="7"/>
  <c r="BT63" i="7"/>
  <c r="DJ244" i="7"/>
  <c r="DF244" i="7"/>
  <c r="DH244" i="7"/>
  <c r="DD211" i="7"/>
  <c r="DM211" i="7" s="1"/>
  <c r="CU150" i="7"/>
  <c r="DD108" i="7"/>
  <c r="DM108" i="7" s="1"/>
  <c r="CV302" i="7"/>
  <c r="AK186" i="7"/>
  <c r="AT186" i="7" s="1"/>
  <c r="CM72" i="7"/>
  <c r="CO312" i="7"/>
  <c r="CS312" i="7"/>
  <c r="CQ312" i="7"/>
  <c r="CN312" i="7"/>
  <c r="DH115" i="7"/>
  <c r="DI309" i="7"/>
  <c r="CX276" i="7"/>
  <c r="BW112" i="7"/>
  <c r="CY158" i="7"/>
  <c r="AN33" i="7"/>
  <c r="AW33" i="7" s="1"/>
  <c r="AJ220" i="7"/>
  <c r="AL220" i="7"/>
  <c r="AU220" i="7" s="1"/>
  <c r="AM220" i="7"/>
  <c r="AV220" i="7" s="1"/>
  <c r="BB195" i="7"/>
  <c r="BI195" i="7"/>
  <c r="BC195" i="7"/>
  <c r="BL195" i="7" s="1"/>
  <c r="BF195" i="7"/>
  <c r="BH195" i="7"/>
  <c r="BB85" i="7"/>
  <c r="BG85" i="7"/>
  <c r="BD85" i="7"/>
  <c r="BF85" i="7"/>
  <c r="BI85" i="7"/>
  <c r="T85" i="7"/>
  <c r="F85" i="7" s="1"/>
  <c r="DB76" i="7" s="1"/>
  <c r="CS274" i="7"/>
  <c r="BU60" i="7"/>
  <c r="BZ60" i="7"/>
  <c r="BX60" i="7"/>
  <c r="BY60" i="7"/>
  <c r="BT60" i="7"/>
  <c r="AQ70" i="7"/>
  <c r="AZ70" i="7" s="1"/>
  <c r="BZ64" i="7"/>
  <c r="BX64" i="7"/>
  <c r="BU64" i="7"/>
  <c r="BY64" i="7"/>
  <c r="BT64" i="7"/>
  <c r="CQ160" i="7"/>
  <c r="CP160" i="7"/>
  <c r="CM160" i="7"/>
  <c r="CL160" i="7"/>
  <c r="CR160" i="7"/>
  <c r="CN160" i="7"/>
  <c r="CZ16" i="7"/>
  <c r="BZ236" i="7"/>
  <c r="CR133" i="7"/>
  <c r="H132" i="12" s="1"/>
  <c r="BD202" i="7"/>
  <c r="AO141" i="7"/>
  <c r="AX141" i="7" s="1"/>
  <c r="AK141" i="7"/>
  <c r="AT141" i="7" s="1"/>
  <c r="AJ141" i="7"/>
  <c r="AM141" i="7"/>
  <c r="AV141" i="7" s="1"/>
  <c r="AP141" i="7"/>
  <c r="AY141" i="7" s="1"/>
  <c r="CX255" i="7"/>
  <c r="CP129" i="7"/>
  <c r="CR129" i="7"/>
  <c r="CO129" i="7"/>
  <c r="CQ129" i="7"/>
  <c r="CN129" i="7"/>
  <c r="CS129" i="7"/>
  <c r="BU206" i="7"/>
  <c r="BY206" i="7"/>
  <c r="BT206" i="7"/>
  <c r="CA206" i="7"/>
  <c r="BT76" i="7"/>
  <c r="BX76" i="7"/>
  <c r="BU76" i="7"/>
  <c r="BY76" i="7"/>
  <c r="BW76" i="7"/>
  <c r="DK234" i="7"/>
  <c r="DF234" i="7"/>
  <c r="DJ234" i="7"/>
  <c r="DH234" i="7"/>
  <c r="DJ221" i="7"/>
  <c r="DE221" i="7"/>
  <c r="DH221" i="7"/>
  <c r="DF126" i="7"/>
  <c r="DE126" i="7"/>
  <c r="DI126" i="7"/>
  <c r="DH126" i="7"/>
  <c r="DJ126" i="7"/>
  <c r="CV252" i="7"/>
  <c r="CZ100" i="7"/>
  <c r="CA175" i="7"/>
  <c r="AQ113" i="7"/>
  <c r="AZ113" i="7" s="1"/>
  <c r="AK113" i="7"/>
  <c r="AT113" i="7" s="1"/>
  <c r="T242" i="7"/>
  <c r="F242" i="7" s="1"/>
  <c r="CU233" i="7" s="1"/>
  <c r="BG242" i="7"/>
  <c r="BE242" i="7"/>
  <c r="BC242" i="7"/>
  <c r="BL242" i="7" s="1"/>
  <c r="BI242" i="7"/>
  <c r="BD242" i="7"/>
  <c r="BH242" i="7"/>
  <c r="BG106" i="7"/>
  <c r="BE106" i="7"/>
  <c r="BI106" i="7"/>
  <c r="BT195" i="7"/>
  <c r="CA195" i="7"/>
  <c r="BU195" i="7"/>
  <c r="BX195" i="7"/>
  <c r="BZ195" i="7"/>
  <c r="BW195" i="7"/>
  <c r="CU263" i="7"/>
  <c r="DD115" i="7"/>
  <c r="DM115" i="7" s="1"/>
  <c r="BU245" i="7"/>
  <c r="DE176" i="7"/>
  <c r="CY246" i="7"/>
  <c r="CQ166" i="7"/>
  <c r="CZ84" i="7"/>
  <c r="DB136" i="7"/>
  <c r="DK97" i="7"/>
  <c r="BH14" i="7"/>
  <c r="BI14" i="7"/>
  <c r="BB14" i="7"/>
  <c r="BD14" i="7"/>
  <c r="BG14" i="7"/>
  <c r="BF14" i="7"/>
  <c r="AL283" i="7"/>
  <c r="AU283" i="7" s="1"/>
  <c r="BW198" i="7"/>
  <c r="CO152" i="7"/>
  <c r="AO215" i="7"/>
  <c r="AX215" i="7" s="1"/>
  <c r="AM215" i="7"/>
  <c r="AV215" i="7" s="1"/>
  <c r="AJ215" i="7"/>
  <c r="BH217" i="7"/>
  <c r="T217" i="7"/>
  <c r="F217" i="7" s="1"/>
  <c r="CV208" i="7" s="1"/>
  <c r="BD217" i="7"/>
  <c r="BI217" i="7"/>
  <c r="CN103" i="7"/>
  <c r="CM103" i="7"/>
  <c r="CS103" i="7"/>
  <c r="CR103" i="7"/>
  <c r="CP103" i="7"/>
  <c r="DF227" i="7"/>
  <c r="DG227" i="7"/>
  <c r="DI227" i="7"/>
  <c r="DK227" i="7"/>
  <c r="DH227" i="7"/>
  <c r="DE227" i="7"/>
  <c r="CL217" i="7"/>
  <c r="DJ152" i="7"/>
  <c r="DF152" i="7"/>
  <c r="DI152" i="7"/>
  <c r="DJ98" i="7"/>
  <c r="DF98" i="7"/>
  <c r="DK98" i="7"/>
  <c r="AK106" i="7"/>
  <c r="AT106" i="7" s="1"/>
  <c r="BF148" i="7"/>
  <c r="CZ273" i="7"/>
  <c r="CQ149" i="7"/>
  <c r="BZ298" i="7"/>
  <c r="DA246" i="7"/>
  <c r="BH148" i="7"/>
  <c r="DB67" i="7"/>
  <c r="AP208" i="7"/>
  <c r="AY208" i="7" s="1"/>
  <c r="AN208" i="7"/>
  <c r="AW208" i="7" s="1"/>
  <c r="CM232" i="7"/>
  <c r="CP232" i="7"/>
  <c r="CR232" i="7"/>
  <c r="CM108" i="7"/>
  <c r="CQ108" i="7"/>
  <c r="CP108" i="7"/>
  <c r="CR108" i="7"/>
  <c r="CL209" i="7"/>
  <c r="DF48" i="7"/>
  <c r="DK48" i="7"/>
  <c r="DE48" i="7"/>
  <c r="DH48" i="7"/>
  <c r="DH315" i="7"/>
  <c r="AN255" i="7"/>
  <c r="AW255" i="7" s="1"/>
  <c r="CZ21" i="7"/>
  <c r="BZ128" i="7"/>
  <c r="DB36" i="7"/>
  <c r="BV200" i="7"/>
  <c r="CW174" i="7"/>
  <c r="BV112" i="7"/>
  <c r="DG297" i="7"/>
  <c r="CO151" i="7"/>
  <c r="AM157" i="7"/>
  <c r="AV157" i="7" s="1"/>
  <c r="AQ157" i="7"/>
  <c r="AZ157" i="7" s="1"/>
  <c r="AK157" i="7"/>
  <c r="AT157" i="7" s="1"/>
  <c r="AL157" i="7"/>
  <c r="AU157" i="7" s="1"/>
  <c r="BC314" i="7"/>
  <c r="BE314" i="7"/>
  <c r="BH314" i="7"/>
  <c r="T314" i="7"/>
  <c r="F314" i="7" s="1"/>
  <c r="CX305" i="7" s="1"/>
  <c r="BD314" i="7"/>
  <c r="BI314" i="7"/>
  <c r="BB314" i="7"/>
  <c r="BI154" i="7"/>
  <c r="BE154" i="7"/>
  <c r="T154" i="7"/>
  <c r="F154" i="7" s="1"/>
  <c r="DA145" i="7" s="1"/>
  <c r="BB154" i="7"/>
  <c r="BD154" i="7"/>
  <c r="CN61" i="7"/>
  <c r="CS61" i="7"/>
  <c r="BW262" i="7"/>
  <c r="BT262" i="7"/>
  <c r="BV262" i="7"/>
  <c r="DF203" i="7"/>
  <c r="DJ203" i="7"/>
  <c r="DD53" i="7"/>
  <c r="DM53" i="7" s="1"/>
  <c r="CW3" i="7"/>
  <c r="CM166" i="7"/>
  <c r="CV130" i="7"/>
  <c r="DE49" i="7"/>
  <c r="BT46" i="7"/>
  <c r="DH309" i="7"/>
  <c r="BY280" i="7"/>
  <c r="AO213" i="7"/>
  <c r="AX213" i="7" s="1"/>
  <c r="BH209" i="7"/>
  <c r="DA122" i="7"/>
  <c r="BT12" i="7"/>
  <c r="BU12" i="7"/>
  <c r="BW12" i="7"/>
  <c r="CA12" i="7"/>
  <c r="BY12" i="7"/>
  <c r="BV12" i="7"/>
  <c r="DB104" i="7"/>
  <c r="CQ22" i="7"/>
  <c r="BV99" i="7"/>
  <c r="BE202" i="7"/>
  <c r="CX136" i="7"/>
  <c r="AP212" i="7"/>
  <c r="AY212" i="7" s="1"/>
  <c r="AN212" i="7"/>
  <c r="AW212" i="7" s="1"/>
  <c r="AO212" i="7"/>
  <c r="AX212" i="7" s="1"/>
  <c r="CO273" i="7"/>
  <c r="CL273" i="7"/>
  <c r="CN273" i="7"/>
  <c r="CP273" i="7"/>
  <c r="BH175" i="7"/>
  <c r="BC175" i="7"/>
  <c r="BL175" i="7" s="1"/>
  <c r="BB175" i="7"/>
  <c r="BF175" i="7"/>
  <c r="CN21" i="7"/>
  <c r="CS21" i="7"/>
  <c r="CM21" i="7"/>
  <c r="BX213" i="7"/>
  <c r="BW213" i="7"/>
  <c r="BT213" i="7"/>
  <c r="BZ213" i="7"/>
  <c r="BV213" i="7"/>
  <c r="BX54" i="7"/>
  <c r="BZ54" i="7"/>
  <c r="BY54" i="7"/>
  <c r="BU54" i="7"/>
  <c r="BT54" i="7"/>
  <c r="CA54" i="7"/>
  <c r="BW54" i="7"/>
  <c r="AJ242" i="7"/>
  <c r="AJ169" i="7"/>
  <c r="CL72" i="7"/>
  <c r="BB21" i="7"/>
  <c r="DH188" i="7"/>
  <c r="AO113" i="7"/>
  <c r="AX113" i="7" s="1"/>
  <c r="BG93" i="7"/>
  <c r="DA279" i="7"/>
  <c r="DA150" i="7"/>
  <c r="DJ100" i="7"/>
  <c r="CS216" i="7"/>
  <c r="BI25" i="7"/>
  <c r="AL298" i="7"/>
  <c r="AU298" i="7" s="1"/>
  <c r="CW69" i="7"/>
  <c r="AJ84" i="7"/>
  <c r="AM84" i="7"/>
  <c r="AV84" i="7" s="1"/>
  <c r="AK84" i="7"/>
  <c r="AT84" i="7" s="1"/>
  <c r="BI226" i="7"/>
  <c r="BF226" i="7"/>
  <c r="BH226" i="7"/>
  <c r="BE80" i="7"/>
  <c r="BI80" i="7"/>
  <c r="BD80" i="7"/>
  <c r="T80" i="7"/>
  <c r="F80" i="7" s="1"/>
  <c r="DB71" i="7" s="1"/>
  <c r="BV301" i="7"/>
  <c r="BZ301" i="7"/>
  <c r="BX301" i="7"/>
  <c r="T181" i="7"/>
  <c r="F181" i="7" s="1"/>
  <c r="CW172" i="7" s="1"/>
  <c r="T63" i="7"/>
  <c r="F63" i="7" s="1"/>
  <c r="DF196" i="7"/>
  <c r="DI196" i="7"/>
  <c r="DE196" i="7"/>
  <c r="DK196" i="7"/>
  <c r="CL159" i="7"/>
  <c r="BT150" i="7"/>
  <c r="BC186" i="7"/>
  <c r="BL186" i="7" s="1"/>
  <c r="DE72" i="7"/>
  <c r="BX254" i="7"/>
  <c r="BT254" i="7"/>
  <c r="CY270" i="7"/>
  <c r="DH162" i="7"/>
  <c r="BZ254" i="7"/>
  <c r="DB300" i="7"/>
  <c r="CM119" i="7"/>
  <c r="CN166" i="7"/>
  <c r="AL229" i="7"/>
  <c r="AU229" i="7" s="1"/>
  <c r="AP229" i="7"/>
  <c r="AY229" i="7" s="1"/>
  <c r="AJ229" i="7"/>
  <c r="AN229" i="7"/>
  <c r="AW229" i="7" s="1"/>
  <c r="AM229" i="7"/>
  <c r="AV229" i="7" s="1"/>
  <c r="AO229" i="7"/>
  <c r="AX229" i="7" s="1"/>
  <c r="CR300" i="7"/>
  <c r="CP300" i="7"/>
  <c r="CM300" i="7"/>
  <c r="CN198" i="7"/>
  <c r="CS198" i="7"/>
  <c r="CM198" i="7"/>
  <c r="C197" i="12" s="1"/>
  <c r="CR198" i="7"/>
  <c r="CL198" i="7"/>
  <c r="CR47" i="7"/>
  <c r="CO47" i="7"/>
  <c r="CM47" i="7"/>
  <c r="CP47" i="7"/>
  <c r="CL47" i="7"/>
  <c r="BB249" i="7"/>
  <c r="DH202" i="7"/>
  <c r="CW185" i="7"/>
  <c r="BF179" i="7"/>
  <c r="BB179" i="7"/>
  <c r="BH179" i="7"/>
  <c r="BG179" i="7"/>
  <c r="BE179" i="7"/>
  <c r="BW116" i="7"/>
  <c r="BT116" i="7"/>
  <c r="BF182" i="7"/>
  <c r="AO56" i="7"/>
  <c r="AX56" i="7" s="1"/>
  <c r="DB273" i="7"/>
  <c r="AP142" i="7"/>
  <c r="AY142" i="7" s="1"/>
  <c r="AK142" i="7"/>
  <c r="AT142" i="7" s="1"/>
  <c r="AN142" i="7"/>
  <c r="AW142" i="7" s="1"/>
  <c r="AQ142" i="7"/>
  <c r="AZ142" i="7" s="1"/>
  <c r="AL142" i="7"/>
  <c r="AU142" i="7" s="1"/>
  <c r="BD250" i="7"/>
  <c r="BC250" i="7"/>
  <c r="BL250" i="7" s="1"/>
  <c r="T250" i="7"/>
  <c r="F250" i="7" s="1"/>
  <c r="CZ241" i="7" s="1"/>
  <c r="BG250" i="7"/>
  <c r="BB96" i="7"/>
  <c r="BD96" i="7"/>
  <c r="BI96" i="7"/>
  <c r="DD293" i="7"/>
  <c r="DM293" i="7" s="1"/>
  <c r="DD68" i="7"/>
  <c r="DM68" i="7" s="1"/>
  <c r="DI100" i="7"/>
  <c r="AJ109" i="7"/>
  <c r="AQ109" i="7"/>
  <c r="AZ109" i="7" s="1"/>
  <c r="AM109" i="7"/>
  <c r="AV109" i="7" s="1"/>
  <c r="AL109" i="7"/>
  <c r="AU109" i="7" s="1"/>
  <c r="CN242" i="7"/>
  <c r="CM242" i="7"/>
  <c r="CO242" i="7"/>
  <c r="CS242" i="7"/>
  <c r="CQ106" i="7"/>
  <c r="CO106" i="7"/>
  <c r="CS106" i="7"/>
  <c r="DD8" i="7"/>
  <c r="DM8" i="7" s="1"/>
  <c r="BU88" i="7"/>
  <c r="CA88" i="7"/>
  <c r="BT88" i="7"/>
  <c r="BW88" i="7"/>
  <c r="BY88" i="7"/>
  <c r="BV88" i="7"/>
  <c r="DG263" i="7"/>
  <c r="DK263" i="7"/>
  <c r="DH223" i="7"/>
  <c r="DF223" i="7"/>
  <c r="DJ223" i="7"/>
  <c r="DE223" i="7"/>
  <c r="DI223" i="7"/>
  <c r="CL186" i="7"/>
  <c r="BB114" i="7"/>
  <c r="DH73" i="7"/>
  <c r="DJ73" i="7"/>
  <c r="DG73" i="7"/>
  <c r="DK73" i="7"/>
  <c r="DF73" i="7"/>
  <c r="DE293" i="7"/>
  <c r="DJ293" i="7"/>
  <c r="BD283" i="7"/>
  <c r="BV64" i="7"/>
  <c r="AO174" i="7"/>
  <c r="AX174" i="7" s="1"/>
  <c r="AM174" i="7"/>
  <c r="AV174" i="7" s="1"/>
  <c r="CR217" i="7"/>
  <c r="CN217" i="7"/>
  <c r="BI103" i="7"/>
  <c r="BD103" i="7"/>
  <c r="BC103" i="7"/>
  <c r="BL103" i="7" s="1"/>
  <c r="BH103" i="7"/>
  <c r="BF103" i="7"/>
  <c r="BU279" i="7"/>
  <c r="BV279" i="7"/>
  <c r="BX279" i="7"/>
  <c r="BX139" i="7"/>
  <c r="CA139" i="7"/>
  <c r="BV139" i="7"/>
  <c r="BU139" i="7"/>
  <c r="BX50" i="7"/>
  <c r="BZ50" i="7"/>
  <c r="BV50" i="7"/>
  <c r="CA50" i="7"/>
  <c r="DF276" i="7"/>
  <c r="DH276" i="7"/>
  <c r="DJ276" i="7"/>
  <c r="DG276" i="7"/>
  <c r="DE276" i="7"/>
  <c r="DD217" i="7"/>
  <c r="DM217" i="7" s="1"/>
  <c r="DD80" i="7"/>
  <c r="DM80" i="7" s="1"/>
  <c r="CM181" i="7"/>
  <c r="BX148" i="7"/>
  <c r="DH68" i="7"/>
  <c r="DI115" i="7"/>
  <c r="CR298" i="7"/>
  <c r="BZ148" i="7"/>
  <c r="DA120" i="7"/>
  <c r="AQ255" i="7"/>
  <c r="AZ255" i="7" s="1"/>
  <c r="BD311" i="7"/>
  <c r="BV195" i="7"/>
  <c r="CN178" i="7"/>
  <c r="AL60" i="7"/>
  <c r="AU60" i="7" s="1"/>
  <c r="BE147" i="7"/>
  <c r="AN179" i="7"/>
  <c r="AW179" i="7" s="1"/>
  <c r="AJ179" i="7"/>
  <c r="AO179" i="7"/>
  <c r="AX179" i="7" s="1"/>
  <c r="AM179" i="7"/>
  <c r="AV179" i="7" s="1"/>
  <c r="AP179" i="7"/>
  <c r="AY179" i="7" s="1"/>
  <c r="BC232" i="7"/>
  <c r="BL232" i="7" s="1"/>
  <c r="BF232" i="7"/>
  <c r="BG232" i="7"/>
  <c r="T232" i="7"/>
  <c r="F232" i="7" s="1"/>
  <c r="CU223" i="7" s="1"/>
  <c r="BH232" i="7"/>
  <c r="BC108" i="7"/>
  <c r="BL108" i="7" s="1"/>
  <c r="BG108" i="7"/>
  <c r="BF108" i="7"/>
  <c r="T108" i="7"/>
  <c r="F108" i="7" s="1"/>
  <c r="CY99" i="7" s="1"/>
  <c r="T317" i="7"/>
  <c r="F317" i="7" s="1"/>
  <c r="BU153" i="7"/>
  <c r="BX153" i="7"/>
  <c r="BT153" i="7"/>
  <c r="BZ153" i="7"/>
  <c r="BV33" i="7"/>
  <c r="BU33" i="7"/>
  <c r="BT33" i="7"/>
  <c r="BX33" i="7"/>
  <c r="DD300" i="7"/>
  <c r="DM300" i="7" s="1"/>
  <c r="DD162" i="7"/>
  <c r="DM162" i="7" s="1"/>
  <c r="DD32" i="7"/>
  <c r="DM32" i="7" s="1"/>
  <c r="DE38" i="7"/>
  <c r="DK274" i="7"/>
  <c r="DG274" i="7"/>
  <c r="DI274" i="7"/>
  <c r="DJ274" i="7"/>
  <c r="DF274" i="7"/>
  <c r="BF255" i="7"/>
  <c r="AO234" i="7"/>
  <c r="AX234" i="7" s="1"/>
  <c r="BH157" i="7"/>
  <c r="DA70" i="7"/>
  <c r="DK238" i="7"/>
  <c r="BV253" i="7"/>
  <c r="AL49" i="7"/>
  <c r="AU49" i="7" s="1"/>
  <c r="DG232" i="7"/>
  <c r="AM208" i="7"/>
  <c r="AV208" i="7" s="1"/>
  <c r="AJ85" i="7"/>
  <c r="AO85" i="7"/>
  <c r="AX85" i="7" s="1"/>
  <c r="AM85" i="7"/>
  <c r="AV85" i="7" s="1"/>
  <c r="AL85" i="7"/>
  <c r="AU85" i="7" s="1"/>
  <c r="AQ85" i="7"/>
  <c r="AZ85" i="7" s="1"/>
  <c r="AN85" i="7"/>
  <c r="AW85" i="7" s="1"/>
  <c r="CM314" i="7"/>
  <c r="CO314" i="7"/>
  <c r="CR314" i="7"/>
  <c r="CN314" i="7"/>
  <c r="CS314" i="7"/>
  <c r="CL314" i="7"/>
  <c r="CO154" i="7"/>
  <c r="CS154" i="7"/>
  <c r="CL154" i="7"/>
  <c r="CN154" i="7"/>
  <c r="BD61" i="7"/>
  <c r="BI61" i="7"/>
  <c r="T61" i="7"/>
  <c r="F61" i="7" s="1"/>
  <c r="CW52" i="7" s="1"/>
  <c r="DK226" i="7"/>
  <c r="DJ226" i="7"/>
  <c r="DH226" i="7"/>
  <c r="CU185" i="7"/>
  <c r="CL142" i="7"/>
  <c r="BB103" i="7"/>
  <c r="DH62" i="7"/>
  <c r="DG62" i="7"/>
  <c r="DJ62" i="7"/>
  <c r="DF62" i="7"/>
  <c r="BU130" i="7"/>
  <c r="CV37" i="7"/>
  <c r="BF250" i="7"/>
  <c r="CX187" i="7"/>
  <c r="DG46" i="7"/>
  <c r="DF46" i="7"/>
  <c r="CP266" i="7"/>
  <c r="BF154" i="7"/>
  <c r="BX67" i="7"/>
  <c r="CP32" i="7"/>
  <c r="DF16" i="7"/>
  <c r="AO156" i="7"/>
  <c r="AX156" i="7" s="1"/>
  <c r="CR166" i="7"/>
  <c r="CA245" i="7"/>
  <c r="CS147" i="7"/>
  <c r="BD256" i="7"/>
  <c r="CW99" i="7"/>
  <c r="DG300" i="7"/>
  <c r="AP202" i="7"/>
  <c r="AY202" i="7" s="1"/>
  <c r="AK202" i="7"/>
  <c r="AT202" i="7" s="1"/>
  <c r="AN202" i="7"/>
  <c r="AW202" i="7" s="1"/>
  <c r="AO202" i="7"/>
  <c r="AX202" i="7" s="1"/>
  <c r="BF275" i="7"/>
  <c r="BD275" i="7"/>
  <c r="BE275" i="7"/>
  <c r="T275" i="7"/>
  <c r="F275" i="7" s="1"/>
  <c r="DA266" i="7" s="1"/>
  <c r="BH275" i="7"/>
  <c r="BC275" i="7"/>
  <c r="BL275" i="7" s="1"/>
  <c r="BH155" i="7"/>
  <c r="T155" i="7"/>
  <c r="F155" i="7" s="1"/>
  <c r="DA146" i="7" s="1"/>
  <c r="BC155" i="7"/>
  <c r="BL155" i="7" s="1"/>
  <c r="BB155" i="7"/>
  <c r="BF155" i="7"/>
  <c r="BG155" i="7"/>
  <c r="CA187" i="7"/>
  <c r="BT187" i="7"/>
  <c r="BY187" i="7"/>
  <c r="BV187" i="7"/>
  <c r="DD191" i="7"/>
  <c r="DM191" i="7" s="1"/>
  <c r="CU117" i="7"/>
  <c r="DD72" i="7"/>
  <c r="DM72" i="7" s="1"/>
  <c r="CM283" i="7"/>
  <c r="AK162" i="7"/>
  <c r="AT162" i="7" s="1"/>
  <c r="CM34" i="7"/>
  <c r="AN44" i="7"/>
  <c r="AW44" i="7" s="1"/>
  <c r="BY93" i="7"/>
  <c r="CZ26" i="7"/>
  <c r="BZ279" i="7"/>
  <c r="BZ235" i="7"/>
  <c r="CS232" i="7"/>
  <c r="BI216" i="7"/>
  <c r="CA133" i="7"/>
  <c r="CN298" i="7"/>
  <c r="BD148" i="7"/>
  <c r="CO184" i="7"/>
  <c r="CO90" i="7"/>
  <c r="AP90" i="7"/>
  <c r="AY90" i="7" s="1"/>
  <c r="AO90" i="7"/>
  <c r="AX90" i="7" s="1"/>
  <c r="AN90" i="7"/>
  <c r="AW90" i="7" s="1"/>
  <c r="AK90" i="7"/>
  <c r="AT90" i="7" s="1"/>
  <c r="CR226" i="7"/>
  <c r="CP226" i="7"/>
  <c r="CS80" i="7"/>
  <c r="CN80" i="7"/>
  <c r="CO80" i="7"/>
  <c r="BT165" i="7"/>
  <c r="BW165" i="7"/>
  <c r="BX165" i="7"/>
  <c r="BZ22" i="7"/>
  <c r="BT22" i="7"/>
  <c r="BX22" i="7"/>
  <c r="BW22" i="7"/>
  <c r="BV22" i="7"/>
  <c r="CU299" i="7"/>
  <c r="DD159" i="7"/>
  <c r="DM159" i="7" s="1"/>
  <c r="DI69" i="7"/>
  <c r="DG69" i="7"/>
  <c r="DE69" i="7"/>
  <c r="DE114" i="7"/>
  <c r="AK79" i="7"/>
  <c r="AT79" i="7" s="1"/>
  <c r="AK44" i="7"/>
  <c r="AT44" i="7" s="1"/>
  <c r="T254" i="7"/>
  <c r="F254" i="7" s="1"/>
  <c r="CV245" i="7" s="1"/>
  <c r="BC25" i="7"/>
  <c r="BL25" i="7" s="1"/>
  <c r="CR254" i="7"/>
  <c r="DK300" i="7"/>
  <c r="BV183" i="7"/>
  <c r="BZ73" i="7"/>
  <c r="BX73" i="7"/>
  <c r="BW73" i="7"/>
  <c r="BV73" i="7"/>
  <c r="BY73" i="7"/>
  <c r="CL216" i="7"/>
  <c r="BI178" i="7"/>
  <c r="CM142" i="7"/>
  <c r="BF200" i="7"/>
  <c r="BH200" i="7"/>
  <c r="BC200" i="7"/>
  <c r="BL200" i="7" s="1"/>
  <c r="BB200" i="7"/>
  <c r="BE200" i="7"/>
  <c r="BG200" i="7"/>
  <c r="BI200" i="7"/>
  <c r="CP76" i="7"/>
  <c r="CM76" i="7"/>
  <c r="CQ76" i="7"/>
  <c r="CL76" i="7"/>
  <c r="B75" i="12" s="1"/>
  <c r="CO76" i="7"/>
  <c r="BH59" i="7"/>
  <c r="BG59" i="7"/>
  <c r="BD59" i="7"/>
  <c r="BE59" i="7"/>
  <c r="BI59" i="7"/>
  <c r="T59" i="7"/>
  <c r="F59" i="7" s="1"/>
  <c r="CV50" i="7" s="1"/>
  <c r="BY284" i="7"/>
  <c r="BT284" i="7"/>
  <c r="BV284" i="7"/>
  <c r="BX236" i="7"/>
  <c r="BU236" i="7"/>
  <c r="CA236" i="7"/>
  <c r="BY236" i="7"/>
  <c r="CY239" i="7"/>
  <c r="BX30" i="7"/>
  <c r="DA110" i="7"/>
  <c r="CW202" i="7"/>
  <c r="AJ104" i="7"/>
  <c r="AO104" i="7"/>
  <c r="AX104" i="7" s="1"/>
  <c r="AM104" i="7"/>
  <c r="AV104" i="7" s="1"/>
  <c r="AL104" i="7"/>
  <c r="AU104" i="7" s="1"/>
  <c r="CN250" i="7"/>
  <c r="CM250" i="7"/>
  <c r="CL96" i="7"/>
  <c r="CN96" i="7"/>
  <c r="CS96" i="7"/>
  <c r="BU172" i="7"/>
  <c r="BT172" i="7"/>
  <c r="BW172" i="7"/>
  <c r="DK199" i="7"/>
  <c r="DG199" i="7"/>
  <c r="DF199" i="7"/>
  <c r="DI199" i="7"/>
  <c r="DE100" i="7"/>
  <c r="DK100" i="7"/>
  <c r="DA135" i="7"/>
  <c r="CX91" i="7"/>
  <c r="AL93" i="7"/>
  <c r="AU93" i="7" s="1"/>
  <c r="AQ93" i="7"/>
  <c r="AZ93" i="7" s="1"/>
  <c r="AM93" i="7"/>
  <c r="AV93" i="7" s="1"/>
  <c r="BH233" i="7"/>
  <c r="BD233" i="7"/>
  <c r="BG233" i="7"/>
  <c r="BI233" i="7"/>
  <c r="BC233" i="7"/>
  <c r="BL233" i="7" s="1"/>
  <c r="T233" i="7"/>
  <c r="F233" i="7" s="1"/>
  <c r="DB224" i="7" s="1"/>
  <c r="BF233" i="7"/>
  <c r="BH98" i="7"/>
  <c r="BD98" i="7"/>
  <c r="T98" i="7"/>
  <c r="F98" i="7" s="1"/>
  <c r="DA89" i="7" s="1"/>
  <c r="BF98" i="7"/>
  <c r="BC98" i="7"/>
  <c r="BL98" i="7" s="1"/>
  <c r="BI98" i="7"/>
  <c r="BX310" i="7"/>
  <c r="CA310" i="7"/>
  <c r="BZ310" i="7"/>
  <c r="BV310" i="7"/>
  <c r="BW310" i="7"/>
  <c r="BX57" i="7"/>
  <c r="BW57" i="7"/>
  <c r="BY57" i="7"/>
  <c r="BU57" i="7"/>
  <c r="BT57" i="7"/>
  <c r="DD312" i="7"/>
  <c r="AJ263" i="7"/>
  <c r="DD186" i="7"/>
  <c r="DM186" i="7" s="1"/>
  <c r="DI65" i="7"/>
  <c r="DG65" i="7"/>
  <c r="DK65" i="7"/>
  <c r="DF65" i="7"/>
  <c r="CV35" i="7"/>
  <c r="BX140" i="7"/>
  <c r="CZ263" i="7"/>
  <c r="BG166" i="7"/>
  <c r="BZ259" i="7"/>
  <c r="DA189" i="7"/>
  <c r="AP106" i="7"/>
  <c r="AY106" i="7" s="1"/>
  <c r="BI250" i="7"/>
  <c r="AL125" i="7"/>
  <c r="AU125" i="7" s="1"/>
  <c r="CX83" i="7"/>
  <c r="AQ188" i="7"/>
  <c r="AZ188" i="7" s="1"/>
  <c r="AL188" i="7"/>
  <c r="AU188" i="7" s="1"/>
  <c r="AP188" i="7"/>
  <c r="AY188" i="7" s="1"/>
  <c r="BH207" i="7"/>
  <c r="BF207" i="7"/>
  <c r="T207" i="7"/>
  <c r="F207" i="7" s="1"/>
  <c r="CY198" i="7" s="1"/>
  <c r="BC207" i="7"/>
  <c r="BL207" i="7" s="1"/>
  <c r="BE207" i="7"/>
  <c r="BG207" i="7"/>
  <c r="BH73" i="7"/>
  <c r="BF73" i="7"/>
  <c r="BE73" i="7"/>
  <c r="BD73" i="7"/>
  <c r="BU265" i="7"/>
  <c r="BW265" i="7"/>
  <c r="BY265" i="7"/>
  <c r="BT265" i="7"/>
  <c r="BX265" i="7"/>
  <c r="BZ265" i="7"/>
  <c r="DD276" i="7"/>
  <c r="DM276" i="7" s="1"/>
  <c r="BT227" i="7"/>
  <c r="DF197" i="7"/>
  <c r="DJ197" i="7"/>
  <c r="DI197" i="7"/>
  <c r="DE197" i="7"/>
  <c r="DH197" i="7"/>
  <c r="CL152" i="7"/>
  <c r="BB98" i="7"/>
  <c r="DG51" i="7"/>
  <c r="DK51" i="7"/>
  <c r="DF51" i="7"/>
  <c r="DI51" i="7"/>
  <c r="CV240" i="7"/>
  <c r="CM179" i="7"/>
  <c r="BF249" i="7"/>
  <c r="BX206" i="7"/>
  <c r="CP148" i="7"/>
  <c r="CS255" i="7"/>
  <c r="DB155" i="7"/>
  <c r="CW195" i="7"/>
  <c r="BW113" i="7"/>
  <c r="AQ186" i="7"/>
  <c r="AZ186" i="7" s="1"/>
  <c r="AL186" i="7"/>
  <c r="AU186" i="7" s="1"/>
  <c r="AP186" i="7"/>
  <c r="AY186" i="7" s="1"/>
  <c r="BC191" i="7"/>
  <c r="BL191" i="7" s="1"/>
  <c r="BI191" i="7"/>
  <c r="BF191" i="7"/>
  <c r="T191" i="7"/>
  <c r="F191" i="7" s="1"/>
  <c r="CY182" i="7" s="1"/>
  <c r="BG191" i="7"/>
  <c r="BE191" i="7"/>
  <c r="BE78" i="7"/>
  <c r="BG78" i="7"/>
  <c r="BF78" i="7"/>
  <c r="BD78" i="7"/>
  <c r="BI78" i="7"/>
  <c r="T78" i="7"/>
  <c r="F78" i="7" s="1"/>
  <c r="I68" i="12" s="1"/>
  <c r="CA317" i="7"/>
  <c r="BW317" i="7"/>
  <c r="BV317" i="7"/>
  <c r="DF149" i="7"/>
  <c r="DE149" i="7"/>
  <c r="CL95" i="7"/>
  <c r="DK34" i="7"/>
  <c r="DF34" i="7"/>
  <c r="CV125" i="7"/>
  <c r="BT274" i="7"/>
  <c r="BF287" i="7"/>
  <c r="BY190" i="7"/>
  <c r="CZ144" i="7"/>
  <c r="CZ94" i="7"/>
  <c r="AO33" i="7"/>
  <c r="AX33" i="7" s="1"/>
  <c r="DJ70" i="7"/>
  <c r="DK270" i="7"/>
  <c r="DB189" i="7"/>
  <c r="CW253" i="7"/>
  <c r="BE232" i="7"/>
  <c r="AN73" i="7"/>
  <c r="AW73" i="7" s="1"/>
  <c r="AP73" i="7"/>
  <c r="AY73" i="7" s="1"/>
  <c r="AQ73" i="7"/>
  <c r="AZ73" i="7" s="1"/>
  <c r="AM73" i="7"/>
  <c r="AV73" i="7" s="1"/>
  <c r="AL73" i="7"/>
  <c r="AU73" i="7" s="1"/>
  <c r="CQ293" i="7"/>
  <c r="CN293" i="7"/>
  <c r="CP293" i="7"/>
  <c r="CO293" i="7"/>
  <c r="T171" i="7"/>
  <c r="F171" i="7" s="1"/>
  <c r="CU162" i="7" s="1"/>
  <c r="BD171" i="7"/>
  <c r="BH171" i="7"/>
  <c r="BC171" i="7"/>
  <c r="BL171" i="7" s="1"/>
  <c r="BB171" i="7"/>
  <c r="BC60" i="7"/>
  <c r="BL60" i="7" s="1"/>
  <c r="BH60" i="7"/>
  <c r="BF60" i="7"/>
  <c r="T60" i="7"/>
  <c r="F60" i="7" s="1"/>
  <c r="CV51" i="7" s="1"/>
  <c r="BT258" i="7"/>
  <c r="BW258" i="7"/>
  <c r="BU258" i="7"/>
  <c r="CA258" i="7"/>
  <c r="BT127" i="7"/>
  <c r="BV127" i="7"/>
  <c r="CA127" i="7"/>
  <c r="BW127" i="7"/>
  <c r="BZ127" i="7"/>
  <c r="CU295" i="7"/>
  <c r="CU275" i="7"/>
  <c r="AJ226" i="7"/>
  <c r="DD142" i="7"/>
  <c r="DM142" i="7" s="1"/>
  <c r="AJ62" i="7"/>
  <c r="BU220" i="7"/>
  <c r="BC166" i="7"/>
  <c r="BL166" i="7" s="1"/>
  <c r="CP250" i="7"/>
  <c r="CY67" i="7"/>
  <c r="DH32" i="7"/>
  <c r="BY277" i="7"/>
  <c r="CZ121" i="7"/>
  <c r="BZ258" i="7"/>
  <c r="CR209" i="7"/>
  <c r="DJ166" i="7"/>
  <c r="AP93" i="7"/>
  <c r="AY93" i="7" s="1"/>
  <c r="AQ313" i="7"/>
  <c r="DB279" i="7"/>
  <c r="BV19" i="7"/>
  <c r="BX19" i="7"/>
  <c r="CA19" i="7"/>
  <c r="BZ19" i="7"/>
  <c r="BV205" i="7"/>
  <c r="BW236" i="7"/>
  <c r="CO202" i="7"/>
  <c r="CX66" i="7"/>
  <c r="AQ199" i="7"/>
  <c r="AZ199" i="7" s="1"/>
  <c r="AM199" i="7"/>
  <c r="AV199" i="7" s="1"/>
  <c r="AL199" i="7"/>
  <c r="AU199" i="7" s="1"/>
  <c r="AO199" i="7"/>
  <c r="AX199" i="7" s="1"/>
  <c r="CP275" i="7"/>
  <c r="CN275" i="7"/>
  <c r="CO275" i="7"/>
  <c r="CR275" i="7"/>
  <c r="CQ275" i="7"/>
  <c r="CM275" i="7"/>
  <c r="CP155" i="7"/>
  <c r="CM155" i="7"/>
  <c r="CR155" i="7"/>
  <c r="CL155" i="7"/>
  <c r="CO155" i="7"/>
  <c r="BV309" i="7"/>
  <c r="CA309" i="7"/>
  <c r="BZ309" i="7"/>
  <c r="BY65" i="7"/>
  <c r="BW65" i="7"/>
  <c r="CA65" i="7"/>
  <c r="BV65" i="7"/>
  <c r="DD301" i="7"/>
  <c r="DM301" i="7" s="1"/>
  <c r="CL169" i="7"/>
  <c r="B168" i="12" s="1"/>
  <c r="CL21" i="7"/>
  <c r="AK225" i="7"/>
  <c r="AT225" i="7" s="1"/>
  <c r="BU127" i="7"/>
  <c r="CM96" i="7"/>
  <c r="DE34" i="7"/>
  <c r="DH166" i="7"/>
  <c r="BX44" i="7"/>
  <c r="AO226" i="7"/>
  <c r="AX226" i="7" s="1"/>
  <c r="BG186" i="7"/>
  <c r="BY113" i="7"/>
  <c r="BZ130" i="7"/>
  <c r="DK232" i="7"/>
  <c r="AQ184" i="7"/>
  <c r="AZ184" i="7" s="1"/>
  <c r="CS25" i="7"/>
  <c r="BV20" i="7"/>
  <c r="BD182" i="7"/>
  <c r="CW144" i="7"/>
  <c r="CX118" i="7"/>
  <c r="DG90" i="7"/>
  <c r="AL312" i="7"/>
  <c r="AM312" i="7"/>
  <c r="AQ312" i="7"/>
  <c r="AO312" i="7"/>
  <c r="AK43" i="7"/>
  <c r="AT43" i="7" s="1"/>
  <c r="AJ43" i="7"/>
  <c r="AP43" i="7"/>
  <c r="AY43" i="7" s="1"/>
  <c r="AN43" i="7"/>
  <c r="AW43" i="7" s="1"/>
  <c r="AO43" i="7"/>
  <c r="AX43" i="7" s="1"/>
  <c r="BE201" i="7"/>
  <c r="BF201" i="7"/>
  <c r="BG201" i="7"/>
  <c r="T201" i="7"/>
  <c r="F201" i="7" s="1"/>
  <c r="CV192" i="7" s="1"/>
  <c r="BD201" i="7"/>
  <c r="BI201" i="7"/>
  <c r="BC201" i="7"/>
  <c r="BL201" i="7" s="1"/>
  <c r="T83" i="7"/>
  <c r="F83" i="7" s="1"/>
  <c r="DB74" i="7" s="1"/>
  <c r="BH83" i="7"/>
  <c r="BC83" i="7"/>
  <c r="BL83" i="7" s="1"/>
  <c r="BG83" i="7"/>
  <c r="BV292" i="7"/>
  <c r="BT292" i="7"/>
  <c r="BX292" i="7"/>
  <c r="T22" i="7"/>
  <c r="F22" i="7" s="1"/>
  <c r="CY13" i="7" s="1"/>
  <c r="DH303" i="7"/>
  <c r="DF303" i="7"/>
  <c r="DK303" i="7"/>
  <c r="DI303" i="7"/>
  <c r="DJ303" i="7"/>
  <c r="DE303" i="7"/>
  <c r="CU244" i="7"/>
  <c r="BB196" i="7"/>
  <c r="DJ177" i="7"/>
  <c r="DE177" i="7"/>
  <c r="DH177" i="7"/>
  <c r="DG177" i="7"/>
  <c r="DK177" i="7"/>
  <c r="DE150" i="7"/>
  <c r="DK150" i="7"/>
  <c r="DG150" i="7"/>
  <c r="DF150" i="7"/>
  <c r="DJ83" i="7"/>
  <c r="DE83" i="7"/>
  <c r="AK280" i="7"/>
  <c r="AT280" i="7" s="1"/>
  <c r="BU222" i="7"/>
  <c r="CM186" i="7"/>
  <c r="BU44" i="7"/>
  <c r="BF72" i="7"/>
  <c r="BX28" i="7"/>
  <c r="AO197" i="7"/>
  <c r="AX197" i="7" s="1"/>
  <c r="BH84" i="7"/>
  <c r="CS217" i="7"/>
  <c r="CW110" i="7"/>
  <c r="T73" i="7"/>
  <c r="F73" i="7" s="1"/>
  <c r="CX64" i="7" s="1"/>
  <c r="CV231" i="7"/>
  <c r="AL70" i="7"/>
  <c r="AU70" i="7" s="1"/>
  <c r="AO135" i="7"/>
  <c r="AX135" i="7" s="1"/>
  <c r="CU99" i="7"/>
  <c r="BX14" i="7"/>
  <c r="CY230" i="7"/>
  <c r="BY8" i="7"/>
  <c r="BZ8" i="7"/>
  <c r="BV8" i="7"/>
  <c r="BW8" i="7"/>
  <c r="BU8" i="7"/>
  <c r="AL250" i="7"/>
  <c r="AU250" i="7" s="1"/>
  <c r="AK250" i="7"/>
  <c r="AT250" i="7" s="1"/>
  <c r="CA150" i="7"/>
  <c r="BW150" i="7"/>
  <c r="BV150" i="7"/>
  <c r="BU150" i="7"/>
  <c r="AL114" i="7"/>
  <c r="AU114" i="7" s="1"/>
  <c r="AO114" i="7"/>
  <c r="AX114" i="7" s="1"/>
  <c r="AP114" i="7"/>
  <c r="AY114" i="7" s="1"/>
  <c r="AN114" i="7"/>
  <c r="AW114" i="7" s="1"/>
  <c r="BB12" i="7"/>
  <c r="BE12" i="7"/>
  <c r="BC12" i="7"/>
  <c r="BL12" i="7" s="1"/>
  <c r="BI12" i="7"/>
  <c r="BG12" i="7"/>
  <c r="BD12" i="7"/>
  <c r="AL98" i="7"/>
  <c r="AU98" i="7" s="1"/>
  <c r="AP98" i="7"/>
  <c r="AY98" i="7" s="1"/>
  <c r="AN98" i="7"/>
  <c r="AW98" i="7" s="1"/>
  <c r="AK98" i="7"/>
  <c r="AT98" i="7" s="1"/>
  <c r="AQ98" i="7"/>
  <c r="AZ98" i="7" s="1"/>
  <c r="CY18" i="7"/>
  <c r="BI84" i="7"/>
  <c r="DH70" i="7"/>
  <c r="CR296" i="7"/>
  <c r="CW239" i="7"/>
  <c r="DG234" i="7"/>
  <c r="CO34" i="7"/>
  <c r="AP79" i="7"/>
  <c r="AY79" i="7" s="1"/>
  <c r="AJ79" i="7"/>
  <c r="AN79" i="7"/>
  <c r="AW79" i="7" s="1"/>
  <c r="BF212" i="7"/>
  <c r="BH212" i="7"/>
  <c r="T212" i="7"/>
  <c r="F212" i="7" s="1"/>
  <c r="BG212" i="7"/>
  <c r="BG114" i="7"/>
  <c r="BH114" i="7"/>
  <c r="BF114" i="7"/>
  <c r="T114" i="7"/>
  <c r="F114" i="7" s="1"/>
  <c r="CZ105" i="7" s="1"/>
  <c r="BE114" i="7"/>
  <c r="BU305" i="7"/>
  <c r="BZ305" i="7"/>
  <c r="BT305" i="7"/>
  <c r="BY305" i="7"/>
  <c r="BU66" i="7"/>
  <c r="BZ66" i="7"/>
  <c r="BT66" i="7"/>
  <c r="BY66" i="7"/>
  <c r="BX66" i="7"/>
  <c r="DD176" i="7"/>
  <c r="DM176" i="7" s="1"/>
  <c r="DD38" i="7"/>
  <c r="DM38" i="7" s="1"/>
  <c r="CV187" i="7"/>
  <c r="CV39" i="7"/>
  <c r="BU146" i="7"/>
  <c r="BY146" i="7"/>
  <c r="BT146" i="7"/>
  <c r="BW146" i="7"/>
  <c r="CY252" i="7"/>
  <c r="DI176" i="7"/>
  <c r="DA239" i="7"/>
  <c r="BZ112" i="7"/>
  <c r="CS149" i="7"/>
  <c r="DB28" i="7"/>
  <c r="CW295" i="7"/>
  <c r="CN184" i="7"/>
  <c r="AK60" i="7"/>
  <c r="AT60" i="7" s="1"/>
  <c r="AP60" i="7"/>
  <c r="AY60" i="7" s="1"/>
  <c r="AN60" i="7"/>
  <c r="AW60" i="7" s="1"/>
  <c r="AO60" i="7"/>
  <c r="AX60" i="7" s="1"/>
  <c r="AJ60" i="7"/>
  <c r="CR233" i="7"/>
  <c r="CS233" i="7"/>
  <c r="I232" i="12" s="1"/>
  <c r="CM233" i="7"/>
  <c r="C232" i="12" s="1"/>
  <c r="CN233" i="7"/>
  <c r="D232" i="12" s="1"/>
  <c r="CP233" i="7"/>
  <c r="F232" i="12" s="1"/>
  <c r="CQ233" i="7"/>
  <c r="G232" i="12" s="1"/>
  <c r="CR98" i="7"/>
  <c r="CN98" i="7"/>
  <c r="CP98" i="7"/>
  <c r="CM98" i="7"/>
  <c r="CS98" i="7"/>
  <c r="T310" i="7"/>
  <c r="F310" i="7" s="1"/>
  <c r="CV301" i="7" s="1"/>
  <c r="BV198" i="7"/>
  <c r="CA198" i="7"/>
  <c r="BU198" i="7"/>
  <c r="BZ198" i="7"/>
  <c r="BT198" i="7"/>
  <c r="T57" i="7"/>
  <c r="F57" i="7" s="1"/>
  <c r="CZ48" i="7" s="1"/>
  <c r="BB311" i="7"/>
  <c r="DJ114" i="7"/>
  <c r="DH114" i="7"/>
  <c r="DF114" i="7"/>
  <c r="DI114" i="7"/>
  <c r="DH27" i="7"/>
  <c r="DG27" i="7"/>
  <c r="DJ27" i="7"/>
  <c r="DF27" i="7"/>
  <c r="DI27" i="7"/>
  <c r="CY288" i="7"/>
  <c r="BX253" i="7"/>
  <c r="AO263" i="7"/>
  <c r="AX263" i="7" s="1"/>
  <c r="CR259" i="7"/>
  <c r="BH106" i="7"/>
  <c r="CS250" i="7"/>
  <c r="AQ185" i="7"/>
  <c r="AZ185" i="7" s="1"/>
  <c r="CN283" i="7"/>
  <c r="AM176" i="7"/>
  <c r="AV176" i="7" s="1"/>
  <c r="AL176" i="7"/>
  <c r="AU176" i="7" s="1"/>
  <c r="DG19" i="7"/>
  <c r="CR207" i="7"/>
  <c r="CP207" i="7"/>
  <c r="CM207" i="7"/>
  <c r="CQ207" i="7"/>
  <c r="CP73" i="7"/>
  <c r="CR73" i="7"/>
  <c r="CO73" i="7"/>
  <c r="CS73" i="7"/>
  <c r="CN73" i="7"/>
  <c r="CQ73" i="7"/>
  <c r="BV126" i="7"/>
  <c r="BZ126" i="7"/>
  <c r="BU126" i="7"/>
  <c r="BY126" i="7"/>
  <c r="BX126" i="7"/>
  <c r="DD49" i="7"/>
  <c r="DM49" i="7" s="1"/>
  <c r="AK163" i="7"/>
  <c r="AT163" i="7" s="1"/>
  <c r="CV91" i="7"/>
  <c r="BC179" i="7"/>
  <c r="BL179" i="7" s="1"/>
  <c r="BX289" i="7"/>
  <c r="CY206" i="7"/>
  <c r="CZ198" i="7"/>
  <c r="AO149" i="7"/>
  <c r="AX149" i="7" s="1"/>
  <c r="AP280" i="7"/>
  <c r="AY280" i="7" s="1"/>
  <c r="BZ206" i="7"/>
  <c r="DK293" i="7"/>
  <c r="BI255" i="7"/>
  <c r="AM166" i="7"/>
  <c r="AV166" i="7" s="1"/>
  <c r="AQ166" i="7"/>
  <c r="AZ166" i="7" s="1"/>
  <c r="AL166" i="7"/>
  <c r="AU166" i="7" s="1"/>
  <c r="CM191" i="7"/>
  <c r="CS191" i="7"/>
  <c r="CP191" i="7"/>
  <c r="CO191" i="7"/>
  <c r="CO78" i="7"/>
  <c r="E77" i="12" s="1"/>
  <c r="CQ78" i="7"/>
  <c r="CP78" i="7"/>
  <c r="CN78" i="7"/>
  <c r="CS78" i="7"/>
  <c r="BT144" i="7"/>
  <c r="BX144" i="7"/>
  <c r="BZ144" i="7"/>
  <c r="BW144" i="7"/>
  <c r="CA144" i="7"/>
  <c r="CU285" i="7"/>
  <c r="DI252" i="7"/>
  <c r="DF252" i="7"/>
  <c r="DK252" i="7"/>
  <c r="DF209" i="7"/>
  <c r="DK209" i="7"/>
  <c r="DH209" i="7"/>
  <c r="DG209" i="7"/>
  <c r="DD95" i="7"/>
  <c r="DM95" i="7" s="1"/>
  <c r="BU229" i="7"/>
  <c r="DD274" i="7"/>
  <c r="DM274" i="7" s="1"/>
  <c r="CP255" i="7"/>
  <c r="DH176" i="7"/>
  <c r="BX128" i="7"/>
  <c r="DI234" i="7"/>
  <c r="BG96" i="7"/>
  <c r="BH264" i="7"/>
  <c r="BZ228" i="7"/>
  <c r="DA157" i="7"/>
  <c r="DB270" i="7"/>
  <c r="CW164" i="7"/>
  <c r="BW82" i="7"/>
  <c r="AK54" i="7"/>
  <c r="AT54" i="7" s="1"/>
  <c r="AN54" i="7"/>
  <c r="AW54" i="7" s="1"/>
  <c r="AP54" i="7"/>
  <c r="AY54" i="7" s="1"/>
  <c r="AO54" i="7"/>
  <c r="AX54" i="7" s="1"/>
  <c r="AJ54" i="7"/>
  <c r="BE293" i="7"/>
  <c r="BG293" i="7"/>
  <c r="BD293" i="7"/>
  <c r="T293" i="7"/>
  <c r="F293" i="7" s="1"/>
  <c r="DA284" i="7" s="1"/>
  <c r="CN171" i="7"/>
  <c r="CR171" i="7"/>
  <c r="CM171" i="7"/>
  <c r="CS171" i="7"/>
  <c r="CL171" i="7"/>
  <c r="CM60" i="7"/>
  <c r="CR60" i="7"/>
  <c r="CP60" i="7"/>
  <c r="CQ60" i="7"/>
  <c r="CL60" i="7"/>
  <c r="BV238" i="7"/>
  <c r="BU238" i="7"/>
  <c r="BZ238" i="7"/>
  <c r="BX238" i="7"/>
  <c r="BY104" i="7"/>
  <c r="BW104" i="7"/>
  <c r="BT104" i="7"/>
  <c r="BV104" i="7"/>
  <c r="DK239" i="7"/>
  <c r="DI239" i="7"/>
  <c r="BT226" i="7"/>
  <c r="DJ185" i="7"/>
  <c r="DH185" i="7"/>
  <c r="DE185" i="7"/>
  <c r="DI185" i="7"/>
  <c r="CL103" i="7"/>
  <c r="DD62" i="7"/>
  <c r="DM62" i="7" s="1"/>
  <c r="CM239" i="7"/>
  <c r="AK166" i="7"/>
  <c r="AT166" i="7" s="1"/>
  <c r="AK109" i="7"/>
  <c r="AT109" i="7" s="1"/>
  <c r="AN250" i="7"/>
  <c r="AW250" i="7" s="1"/>
  <c r="BX190" i="7"/>
  <c r="DH67" i="7"/>
  <c r="DI156" i="7"/>
  <c r="CV24" i="7"/>
  <c r="DJ209" i="7"/>
  <c r="CA279" i="7"/>
  <c r="DK176" i="7"/>
  <c r="AQ107" i="7"/>
  <c r="AZ107" i="7" s="1"/>
  <c r="BI60" i="7"/>
  <c r="CW205" i="7"/>
  <c r="AL106" i="7"/>
  <c r="AU106" i="7" s="1"/>
  <c r="AM150" i="7"/>
  <c r="AV150" i="7" s="1"/>
  <c r="AQ150" i="7"/>
  <c r="AZ150" i="7" s="1"/>
  <c r="AK150" i="7"/>
  <c r="AT150" i="7" s="1"/>
  <c r="AL150" i="7"/>
  <c r="AU150" i="7" s="1"/>
  <c r="BC248" i="7"/>
  <c r="BL248" i="7" s="1"/>
  <c r="BF248" i="7"/>
  <c r="BH248" i="7"/>
  <c r="BB248" i="7"/>
  <c r="BG248" i="7"/>
  <c r="CQ132" i="7"/>
  <c r="CO132" i="7"/>
  <c r="CS132" i="7"/>
  <c r="T296" i="7"/>
  <c r="F296" i="7" s="1"/>
  <c r="CX287" i="7" s="1"/>
  <c r="BZ179" i="7"/>
  <c r="BX179" i="7"/>
  <c r="BT179" i="7"/>
  <c r="BY179" i="7"/>
  <c r="BW179" i="7"/>
  <c r="DF301" i="7"/>
  <c r="DJ301" i="7"/>
  <c r="DH301" i="7"/>
  <c r="CL242" i="7"/>
  <c r="CU208" i="7"/>
  <c r="DD21" i="7"/>
  <c r="DM21" i="7" s="1"/>
  <c r="DE212" i="7"/>
  <c r="CP166" i="7"/>
  <c r="CZ276" i="7"/>
  <c r="CZ113" i="7"/>
  <c r="AP162" i="7"/>
  <c r="AY162" i="7" s="1"/>
  <c r="AP44" i="7"/>
  <c r="AY44" i="7" s="1"/>
  <c r="DK311" i="7"/>
  <c r="BI184" i="7"/>
  <c r="BT19" i="7"/>
  <c r="BV243" i="7"/>
  <c r="BV182" i="7"/>
  <c r="CN148" i="7"/>
  <c r="AM184" i="7"/>
  <c r="AV184" i="7" s="1"/>
  <c r="DG118" i="7"/>
  <c r="AM79" i="7"/>
  <c r="AV79" i="7" s="1"/>
  <c r="AJ289" i="7"/>
  <c r="AL289" i="7"/>
  <c r="AU289" i="7" s="1"/>
  <c r="AK289" i="7"/>
  <c r="AT289" i="7" s="1"/>
  <c r="AM289" i="7"/>
  <c r="AV289" i="7" s="1"/>
  <c r="AP289" i="7"/>
  <c r="AY289" i="7" s="1"/>
  <c r="AO289" i="7"/>
  <c r="AX289" i="7" s="1"/>
  <c r="AK45" i="7"/>
  <c r="AT45" i="7" s="1"/>
  <c r="AQ45" i="7"/>
  <c r="AZ45" i="7" s="1"/>
  <c r="AL45" i="7"/>
  <c r="AU45" i="7" s="1"/>
  <c r="AJ45" i="7"/>
  <c r="CO201" i="7"/>
  <c r="CP201" i="7"/>
  <c r="CQ201" i="7"/>
  <c r="CN201" i="7"/>
  <c r="CS201" i="7"/>
  <c r="CL201" i="7"/>
  <c r="CM201" i="7"/>
  <c r="CR83" i="7"/>
  <c r="CM83" i="7"/>
  <c r="BT138" i="7"/>
  <c r="BZ138" i="7"/>
  <c r="CA138" i="7"/>
  <c r="BX138" i="7"/>
  <c r="BY138" i="7"/>
  <c r="BF4" i="7"/>
  <c r="BC4" i="7"/>
  <c r="BI4" i="7"/>
  <c r="BH4" i="7"/>
  <c r="BD4" i="7"/>
  <c r="BB4" i="7"/>
  <c r="DD244" i="7"/>
  <c r="DM244" i="7" s="1"/>
  <c r="AJ150" i="7"/>
  <c r="BB83" i="7"/>
  <c r="BU280" i="7"/>
  <c r="CV222" i="7"/>
  <c r="DE186" i="7"/>
  <c r="BU79" i="7"/>
  <c r="CU222" i="7"/>
  <c r="BG275" i="7"/>
  <c r="BZ139" i="7"/>
  <c r="AP84" i="7"/>
  <c r="AY84" i="7" s="1"/>
  <c r="CA112" i="7"/>
  <c r="CW303" i="7"/>
  <c r="CU218" i="7"/>
  <c r="DJ155" i="7"/>
  <c r="DI155" i="7"/>
  <c r="DE155" i="7"/>
  <c r="DD155" i="7"/>
  <c r="DM155" i="7" s="1"/>
  <c r="DH155" i="7"/>
  <c r="CR208" i="7"/>
  <c r="CP208" i="7"/>
  <c r="DJ69" i="7"/>
  <c r="CA81" i="7"/>
  <c r="BB123" i="7"/>
  <c r="BC261" i="7"/>
  <c r="BL261" i="7" s="1"/>
  <c r="DJ227" i="7"/>
  <c r="AQ54" i="7"/>
  <c r="AZ54" i="7" s="1"/>
  <c r="CW122" i="7"/>
  <c r="CX299" i="7"/>
  <c r="BF293" i="7"/>
  <c r="BD106" i="7"/>
  <c r="AM185" i="7"/>
  <c r="AV185" i="7" s="1"/>
  <c r="BW66" i="7"/>
  <c r="AL167" i="7"/>
  <c r="AU167" i="7" s="1"/>
  <c r="AN167" i="7"/>
  <c r="AW167" i="7" s="1"/>
  <c r="AK167" i="7"/>
  <c r="AT167" i="7" s="1"/>
  <c r="AJ167" i="7"/>
  <c r="AP167" i="7"/>
  <c r="AY167" i="7" s="1"/>
  <c r="CM248" i="7"/>
  <c r="CP248" i="7"/>
  <c r="CR248" i="7"/>
  <c r="CL248" i="7"/>
  <c r="CQ248" i="7"/>
  <c r="T132" i="7"/>
  <c r="F132" i="7" s="1"/>
  <c r="CW123" i="7" s="1"/>
  <c r="BG132" i="7"/>
  <c r="BE132" i="7"/>
  <c r="BD132" i="7"/>
  <c r="BT296" i="7"/>
  <c r="BV296" i="7"/>
  <c r="BY296" i="7"/>
  <c r="T179" i="7"/>
  <c r="F179" i="7" s="1"/>
  <c r="CW170" i="7" s="1"/>
  <c r="BW39" i="7"/>
  <c r="BT39" i="7"/>
  <c r="BZ39" i="7"/>
  <c r="BX39" i="7"/>
  <c r="BV39" i="7"/>
  <c r="DH278" i="7"/>
  <c r="DK278" i="7"/>
  <c r="DI278" i="7"/>
  <c r="DF278" i="7"/>
  <c r="DE278" i="7"/>
  <c r="DJ278" i="7"/>
  <c r="DG278" i="7"/>
  <c r="BB242" i="7"/>
  <c r="DH37" i="7"/>
  <c r="DJ37" i="7"/>
  <c r="DI37" i="7"/>
  <c r="DG37" i="7"/>
  <c r="BC257" i="7"/>
  <c r="BL257" i="7" s="1"/>
  <c r="AK62" i="7"/>
  <c r="AT62" i="7" s="1"/>
  <c r="CY130" i="7"/>
  <c r="DI276" i="7"/>
  <c r="BY226" i="7"/>
  <c r="CQ186" i="7"/>
  <c r="AO79" i="7"/>
  <c r="AX79" i="7" s="1"/>
  <c r="DJ279" i="7"/>
  <c r="DD19" i="7"/>
  <c r="DM19" i="7" s="1"/>
  <c r="BV148" i="7"/>
  <c r="AQ281" i="7"/>
  <c r="AZ281" i="7" s="1"/>
  <c r="AK281" i="7"/>
  <c r="AT281" i="7" s="1"/>
  <c r="AO281" i="7"/>
  <c r="AX281" i="7" s="1"/>
  <c r="AM281" i="7"/>
  <c r="AV281" i="7" s="1"/>
  <c r="BG306" i="7"/>
  <c r="BD306" i="7"/>
  <c r="BF306" i="7"/>
  <c r="T306" i="7"/>
  <c r="F306" i="7" s="1"/>
  <c r="DB297" i="7" s="1"/>
  <c r="BI306" i="7"/>
  <c r="BC306" i="7"/>
  <c r="BE183" i="7"/>
  <c r="BG183" i="7"/>
  <c r="BD183" i="7"/>
  <c r="BI183" i="7"/>
  <c r="BB183" i="7"/>
  <c r="BC183" i="7"/>
  <c r="BL183" i="7" s="1"/>
  <c r="T58" i="7"/>
  <c r="F58" i="7" s="1"/>
  <c r="CY49" i="7" s="1"/>
  <c r="BF58" i="7"/>
  <c r="BB58" i="7"/>
  <c r="BI58" i="7"/>
  <c r="BE58" i="7"/>
  <c r="BC58" i="7"/>
  <c r="BL58" i="7" s="1"/>
  <c r="BZ290" i="7"/>
  <c r="BY290" i="7"/>
  <c r="BT290" i="7"/>
  <c r="BX290" i="7"/>
  <c r="CP4" i="7"/>
  <c r="CM4" i="7"/>
  <c r="CR4" i="7"/>
  <c r="CS4" i="7"/>
  <c r="CN4" i="7"/>
  <c r="CO4" i="7"/>
  <c r="CL4" i="7"/>
  <c r="B3" i="12" s="1"/>
  <c r="CL196" i="7"/>
  <c r="DE105" i="7"/>
  <c r="DK105" i="7"/>
  <c r="DH105" i="7"/>
  <c r="DJ105" i="7"/>
  <c r="CM280" i="7"/>
  <c r="DE222" i="7"/>
  <c r="BC169" i="7"/>
  <c r="BL169" i="7" s="1"/>
  <c r="CV136" i="7"/>
  <c r="CV79" i="7"/>
  <c r="AN282" i="7"/>
  <c r="AW282" i="7" s="1"/>
  <c r="DH270" i="7"/>
  <c r="CP96" i="7"/>
  <c r="BB201" i="7"/>
  <c r="DE131" i="7"/>
  <c r="DI131" i="7"/>
  <c r="DH131" i="7"/>
  <c r="DK131" i="7"/>
  <c r="DG131" i="7"/>
  <c r="DJ131" i="7"/>
  <c r="DD131" i="7"/>
  <c r="DM131" i="7" s="1"/>
  <c r="DE98" i="7"/>
  <c r="DH98" i="7"/>
  <c r="CL298" i="7"/>
  <c r="DA137" i="7"/>
  <c r="BI317" i="7"/>
  <c r="DE8" i="7"/>
  <c r="BZ302" i="7"/>
  <c r="BZ67" i="7"/>
  <c r="CS56" i="7"/>
  <c r="AJ294" i="7"/>
  <c r="AM294" i="7"/>
  <c r="AV294" i="7" s="1"/>
  <c r="CX177" i="7"/>
  <c r="CO51" i="7"/>
  <c r="CS51" i="7"/>
  <c r="CN51" i="7"/>
  <c r="CQ51" i="7"/>
  <c r="CY192" i="7"/>
  <c r="BC41" i="7"/>
  <c r="BL41" i="7" s="1"/>
  <c r="BB41" i="7"/>
  <c r="BG41" i="7"/>
  <c r="BE41" i="7"/>
  <c r="BF41" i="7"/>
  <c r="BH41" i="7"/>
  <c r="BD41" i="7"/>
  <c r="CR212" i="7"/>
  <c r="CP212" i="7"/>
  <c r="CQ212" i="7"/>
  <c r="CR114" i="7"/>
  <c r="CP114" i="7"/>
  <c r="CN114" i="7"/>
  <c r="CQ114" i="7"/>
  <c r="CO114" i="7"/>
  <c r="BV159" i="7"/>
  <c r="BU159" i="7"/>
  <c r="BZ159" i="7"/>
  <c r="BX159" i="7"/>
  <c r="CA159" i="7"/>
  <c r="BY159" i="7"/>
  <c r="DK50" i="7"/>
  <c r="DJ50" i="7"/>
  <c r="DF50" i="7"/>
  <c r="DH50" i="7"/>
  <c r="AL296" i="7"/>
  <c r="AU296" i="7" s="1"/>
  <c r="AJ296" i="7"/>
  <c r="AO296" i="7"/>
  <c r="AX296" i="7" s="1"/>
  <c r="BH202" i="7"/>
  <c r="BC202" i="7"/>
  <c r="BL202" i="7" s="1"/>
  <c r="BF202" i="7"/>
  <c r="T202" i="7"/>
  <c r="F202" i="7" s="1"/>
  <c r="CV193" i="7" s="1"/>
  <c r="BG202" i="7"/>
  <c r="CA298" i="7"/>
  <c r="BU298" i="7"/>
  <c r="BY298" i="7"/>
  <c r="BT298" i="7"/>
  <c r="BW298" i="7"/>
  <c r="BT23" i="7"/>
  <c r="BY23" i="7"/>
  <c r="BU23" i="7"/>
  <c r="CA23" i="7"/>
  <c r="BX23" i="7"/>
  <c r="BW23" i="7"/>
  <c r="BV23" i="7"/>
  <c r="AJ114" i="7"/>
  <c r="BC10" i="7"/>
  <c r="BL10" i="7" s="1"/>
  <c r="BB10" i="7"/>
  <c r="BG10" i="7"/>
  <c r="BH10" i="7"/>
  <c r="BF10" i="7"/>
  <c r="BI10" i="7"/>
  <c r="CR71" i="7"/>
  <c r="CM71" i="7"/>
  <c r="CP71" i="7"/>
  <c r="CQ71" i="7"/>
  <c r="CL71" i="7"/>
  <c r="CO71" i="7"/>
  <c r="DH139" i="7"/>
  <c r="DF139" i="7"/>
  <c r="DK139" i="7"/>
  <c r="DE139" i="7"/>
  <c r="AL56" i="7"/>
  <c r="AU56" i="7" s="1"/>
  <c r="AQ56" i="7"/>
  <c r="AZ56" i="7" s="1"/>
  <c r="DI132" i="7"/>
  <c r="DG132" i="7"/>
  <c r="DK132" i="7"/>
  <c r="CL62" i="7"/>
  <c r="CP133" i="7"/>
  <c r="F132" i="12" s="1"/>
  <c r="BY170" i="7"/>
  <c r="DA252" i="7"/>
  <c r="CL41" i="7"/>
  <c r="CQ41" i="7"/>
  <c r="CO41" i="7"/>
  <c r="CP41" i="7"/>
  <c r="CR41" i="7"/>
  <c r="CN41" i="7"/>
  <c r="CM41" i="7"/>
  <c r="AP300" i="7"/>
  <c r="AY300" i="7" s="1"/>
  <c r="AK300" i="7"/>
  <c r="AT300" i="7" s="1"/>
  <c r="AQ300" i="7"/>
  <c r="AZ300" i="7" s="1"/>
  <c r="AL67" i="7"/>
  <c r="AU67" i="7" s="1"/>
  <c r="AM67" i="7"/>
  <c r="AV67" i="7" s="1"/>
  <c r="AP67" i="7"/>
  <c r="AY67" i="7" s="1"/>
  <c r="BD197" i="7"/>
  <c r="BH197" i="7"/>
  <c r="BG197" i="7"/>
  <c r="BC197" i="7"/>
  <c r="BL197" i="7" s="1"/>
  <c r="BF197" i="7"/>
  <c r="T197" i="7"/>
  <c r="F197" i="7" s="1"/>
  <c r="CY188" i="7" s="1"/>
  <c r="CO93" i="7"/>
  <c r="CS93" i="7"/>
  <c r="CN93" i="7"/>
  <c r="BT304" i="7"/>
  <c r="BW304" i="7"/>
  <c r="CA304" i="7"/>
  <c r="BV304" i="7"/>
  <c r="BY304" i="7"/>
  <c r="BY44" i="7"/>
  <c r="BV44" i="7"/>
  <c r="BT44" i="7"/>
  <c r="CU271" i="7"/>
  <c r="CV263" i="7"/>
  <c r="CV145" i="7"/>
  <c r="CY187" i="7"/>
  <c r="DA81" i="7"/>
  <c r="DB257" i="7"/>
  <c r="DB69" i="7"/>
  <c r="DG126" i="7"/>
  <c r="AN283" i="7"/>
  <c r="AW283" i="7" s="1"/>
  <c r="AJ283" i="7"/>
  <c r="AP22" i="7"/>
  <c r="AY22" i="7" s="1"/>
  <c r="AJ22" i="7"/>
  <c r="AN22" i="7"/>
  <c r="AW22" i="7" s="1"/>
  <c r="AM22" i="7"/>
  <c r="AV22" i="7" s="1"/>
  <c r="AL22" i="7"/>
  <c r="AU22" i="7" s="1"/>
  <c r="CR202" i="7"/>
  <c r="CP202" i="7"/>
  <c r="CQ202" i="7"/>
  <c r="CM202" i="7"/>
  <c r="CS68" i="7"/>
  <c r="CN68" i="7"/>
  <c r="CO68" i="7"/>
  <c r="DI311" i="7"/>
  <c r="DJ311" i="7"/>
  <c r="DE311" i="7"/>
  <c r="DI106" i="7"/>
  <c r="DG106" i="7"/>
  <c r="DK106" i="7"/>
  <c r="BC304" i="7"/>
  <c r="BL304" i="7" s="1"/>
  <c r="CV158" i="7"/>
  <c r="T10" i="7"/>
  <c r="F10" i="7" s="1"/>
  <c r="DI263" i="7"/>
  <c r="AO193" i="7"/>
  <c r="AX193" i="7" s="1"/>
  <c r="DJ231" i="7"/>
  <c r="BZ140" i="7"/>
  <c r="CR106" i="7"/>
  <c r="CW125" i="7"/>
  <c r="CW64" i="7"/>
  <c r="AM283" i="7"/>
  <c r="AV283" i="7" s="1"/>
  <c r="AM135" i="7"/>
  <c r="AV135" i="7" s="1"/>
  <c r="AQ135" i="7"/>
  <c r="AZ135" i="7" s="1"/>
  <c r="AN135" i="7"/>
  <c r="AW135" i="7" s="1"/>
  <c r="CX19" i="7"/>
  <c r="BF184" i="7"/>
  <c r="BH184" i="7"/>
  <c r="BC184" i="7"/>
  <c r="BL184" i="7" s="1"/>
  <c r="BG184" i="7"/>
  <c r="T184" i="7"/>
  <c r="F184" i="7" s="1"/>
  <c r="DB175" i="7" s="1"/>
  <c r="BB184" i="7"/>
  <c r="CO84" i="7"/>
  <c r="CL84" i="7"/>
  <c r="CM84" i="7"/>
  <c r="CR84" i="7"/>
  <c r="BU248" i="7"/>
  <c r="BZ248" i="7"/>
  <c r="BX248" i="7"/>
  <c r="BT248" i="7"/>
  <c r="BY248" i="7"/>
  <c r="CL250" i="7"/>
  <c r="DD227" i="7"/>
  <c r="DM227" i="7" s="1"/>
  <c r="DD98" i="7"/>
  <c r="DM98" i="7" s="1"/>
  <c r="CM10" i="7"/>
  <c r="CL10" i="7"/>
  <c r="CQ10" i="7"/>
  <c r="CP10" i="7"/>
  <c r="CS10" i="7"/>
  <c r="CR10" i="7"/>
  <c r="CN10" i="7"/>
  <c r="CP29" i="7"/>
  <c r="CZ299" i="7"/>
  <c r="BG255" i="7"/>
  <c r="BY139" i="7"/>
  <c r="CZ74" i="7"/>
  <c r="DA260" i="7"/>
  <c r="CA66" i="7"/>
  <c r="AL263" i="7"/>
  <c r="AU263" i="7" s="1"/>
  <c r="BV146" i="7"/>
  <c r="CW107" i="7"/>
  <c r="AM113" i="7"/>
  <c r="AV113" i="7" s="1"/>
  <c r="AL119" i="7"/>
  <c r="AU119" i="7" s="1"/>
  <c r="AQ119" i="7"/>
  <c r="AZ119" i="7" s="1"/>
  <c r="AK119" i="7"/>
  <c r="AT119" i="7" s="1"/>
  <c r="CL168" i="7"/>
  <c r="CS168" i="7"/>
  <c r="CQ168" i="7"/>
  <c r="CM168" i="7"/>
  <c r="CO168" i="7"/>
  <c r="BH71" i="7"/>
  <c r="BF71" i="7"/>
  <c r="BB71" i="7"/>
  <c r="BC71" i="7"/>
  <c r="BL71" i="7" s="1"/>
  <c r="BG71" i="7"/>
  <c r="T71" i="7"/>
  <c r="F71" i="7" s="1"/>
  <c r="CW62" i="7" s="1"/>
  <c r="BE71" i="7"/>
  <c r="BV115" i="7"/>
  <c r="CA115" i="7"/>
  <c r="BZ115" i="7"/>
  <c r="BX115" i="7"/>
  <c r="CL232" i="7"/>
  <c r="DD48" i="7"/>
  <c r="DM48" i="7" s="1"/>
  <c r="DE152" i="7"/>
  <c r="CV122" i="7"/>
  <c r="DE29" i="7"/>
  <c r="CA29" i="7"/>
  <c r="BW29" i="7"/>
  <c r="BV29" i="7"/>
  <c r="AN215" i="7"/>
  <c r="AW215" i="7" s="1"/>
  <c r="CP84" i="7"/>
  <c r="DH34" i="7"/>
  <c r="CZ270" i="7"/>
  <c r="CZ234" i="7"/>
  <c r="CQ169" i="7"/>
  <c r="G168" i="12" s="1"/>
  <c r="CR264" i="7"/>
  <c r="AP109" i="7"/>
  <c r="AY109" i="7" s="1"/>
  <c r="BE10" i="7"/>
  <c r="CA126" i="7"/>
  <c r="DB79" i="7"/>
  <c r="AL288" i="7"/>
  <c r="AU288" i="7" s="1"/>
  <c r="CN255" i="7"/>
  <c r="AM225" i="7"/>
  <c r="AV225" i="7" s="1"/>
  <c r="AO32" i="7"/>
  <c r="AX32" i="7" s="1"/>
  <c r="AL32" i="7"/>
  <c r="AU32" i="7" s="1"/>
  <c r="AP32" i="7"/>
  <c r="AY32" i="7" s="1"/>
  <c r="AQ32" i="7"/>
  <c r="AZ32" i="7" s="1"/>
  <c r="CS281" i="7"/>
  <c r="CM281" i="7"/>
  <c r="CQ281" i="7"/>
  <c r="CO281" i="7"/>
  <c r="CL281" i="7"/>
  <c r="CS157" i="7"/>
  <c r="CM157" i="7"/>
  <c r="CO157" i="7"/>
  <c r="CN157" i="7"/>
  <c r="DA12" i="7"/>
  <c r="BY106" i="7"/>
  <c r="BW106" i="7"/>
  <c r="CA106" i="7"/>
  <c r="AJ295" i="7"/>
  <c r="BB239" i="7"/>
  <c r="DH207" i="7"/>
  <c r="DE207" i="7"/>
  <c r="DJ207" i="7"/>
  <c r="DG207" i="7"/>
  <c r="DI207" i="7"/>
  <c r="DF87" i="7"/>
  <c r="DJ87" i="7"/>
  <c r="BU312" i="7"/>
  <c r="BC239" i="7"/>
  <c r="BL239" i="7" s="1"/>
  <c r="CM209" i="7"/>
  <c r="CM56" i="7"/>
  <c r="DH250" i="7"/>
  <c r="T267" i="7"/>
  <c r="F267" i="7" s="1"/>
  <c r="CY258" i="7" s="1"/>
  <c r="BH267" i="7"/>
  <c r="BE267" i="7"/>
  <c r="BF267" i="7"/>
  <c r="BD267" i="7"/>
  <c r="BC267" i="7"/>
  <c r="BL267" i="7" s="1"/>
  <c r="BB267" i="7"/>
  <c r="CU246" i="7"/>
  <c r="BU205" i="7"/>
  <c r="CQ50" i="7"/>
  <c r="BH266" i="7"/>
  <c r="CR93" i="7"/>
  <c r="CA313" i="7"/>
  <c r="DK279" i="7"/>
  <c r="CS60" i="7"/>
  <c r="CW299" i="7"/>
  <c r="CN256" i="7"/>
  <c r="BV106" i="7"/>
  <c r="AL147" i="7"/>
  <c r="AU147" i="7" s="1"/>
  <c r="AK147" i="7"/>
  <c r="AT147" i="7" s="1"/>
  <c r="AP147" i="7"/>
  <c r="AY147" i="7" s="1"/>
  <c r="AN147" i="7"/>
  <c r="AW147" i="7" s="1"/>
  <c r="CO263" i="7"/>
  <c r="CS263" i="7"/>
  <c r="BE111" i="7"/>
  <c r="BI111" i="7"/>
  <c r="BC111" i="7"/>
  <c r="BL111" i="7" s="1"/>
  <c r="T111" i="7"/>
  <c r="F111" i="7" s="1"/>
  <c r="DA102" i="7" s="1"/>
  <c r="CA285" i="7"/>
  <c r="BW285" i="7"/>
  <c r="BV285" i="7"/>
  <c r="BY285" i="7"/>
  <c r="BZ285" i="7"/>
  <c r="T41" i="7"/>
  <c r="F41" i="7" s="1"/>
  <c r="CX32" i="7" s="1"/>
  <c r="AJ278" i="7"/>
  <c r="DF242" i="7"/>
  <c r="DE242" i="7"/>
  <c r="DI242" i="7"/>
  <c r="DK242" i="7"/>
  <c r="DG242" i="7"/>
  <c r="DJ242" i="7"/>
  <c r="CL147" i="7"/>
  <c r="DI117" i="7"/>
  <c r="DG117" i="7"/>
  <c r="DK117" i="7"/>
  <c r="DE257" i="7"/>
  <c r="DE162" i="7"/>
  <c r="AK93" i="7"/>
  <c r="AT93" i="7" s="1"/>
  <c r="DE62" i="7"/>
  <c r="BX214" i="7"/>
  <c r="BF166" i="7"/>
  <c r="BX130" i="7"/>
  <c r="AN61" i="7"/>
  <c r="AW61" i="7" s="1"/>
  <c r="BF9" i="7"/>
  <c r="CZ226" i="7"/>
  <c r="DI186" i="7"/>
  <c r="AP263" i="7"/>
  <c r="AY263" i="7" s="1"/>
  <c r="DJ80" i="7"/>
  <c r="BI275" i="7"/>
  <c r="DB240" i="7"/>
  <c r="CS133" i="7"/>
  <c r="I132" i="12" s="1"/>
  <c r="BI95" i="7"/>
  <c r="DB42" i="7"/>
  <c r="BV30" i="7"/>
  <c r="CO175" i="7"/>
  <c r="BW79" i="7"/>
  <c r="AK265" i="7"/>
  <c r="AT265" i="7" s="1"/>
  <c r="AM265" i="7"/>
  <c r="AV265" i="7" s="1"/>
  <c r="AO265" i="7"/>
  <c r="AX265" i="7" s="1"/>
  <c r="AJ265" i="7"/>
  <c r="AN265" i="7"/>
  <c r="AW265" i="7" s="1"/>
  <c r="AP265" i="7"/>
  <c r="AY265" i="7" s="1"/>
  <c r="CN306" i="7"/>
  <c r="CP306" i="7"/>
  <c r="CS306" i="7"/>
  <c r="CM306" i="7"/>
  <c r="CQ306" i="7"/>
  <c r="CO183" i="7"/>
  <c r="CQ183" i="7"/>
  <c r="CS183" i="7"/>
  <c r="CL183" i="7"/>
  <c r="CM183" i="7"/>
  <c r="CS58" i="7"/>
  <c r="CL58" i="7"/>
  <c r="CO58" i="7"/>
  <c r="CM58" i="7"/>
  <c r="BW263" i="7"/>
  <c r="CA263" i="7"/>
  <c r="BX125" i="7"/>
  <c r="BT125" i="7"/>
  <c r="BZ125" i="7"/>
  <c r="BY125" i="7"/>
  <c r="BX4" i="7"/>
  <c r="BU4" i="7"/>
  <c r="CA4" i="7"/>
  <c r="BZ4" i="7"/>
  <c r="BV4" i="7"/>
  <c r="BW4" i="7"/>
  <c r="BT4" i="7"/>
  <c r="DD196" i="7"/>
  <c r="DM196" i="7" s="1"/>
  <c r="BT177" i="7"/>
  <c r="DD83" i="7"/>
  <c r="DM83" i="7" s="1"/>
  <c r="CU69" i="7"/>
  <c r="BC280" i="7"/>
  <c r="BL280" i="7" s="1"/>
  <c r="CV214" i="7"/>
  <c r="AK169" i="7"/>
  <c r="AT169" i="7" s="1"/>
  <c r="BF282" i="7"/>
  <c r="BT222" i="7"/>
  <c r="BF311" i="7"/>
  <c r="BF96" i="7"/>
  <c r="BY175" i="7"/>
  <c r="CR283" i="7"/>
  <c r="BV220" i="7"/>
  <c r="DF132" i="7"/>
  <c r="BE247" i="7"/>
  <c r="BE173" i="7"/>
  <c r="BZ208" i="7"/>
  <c r="BX208" i="7"/>
  <c r="BY243" i="7"/>
  <c r="CQ191" i="7"/>
  <c r="CX74" i="7"/>
  <c r="AN113" i="7"/>
  <c r="AW113" i="7" s="1"/>
  <c r="CX35" i="7"/>
  <c r="DB62" i="7"/>
  <c r="CW302" i="7"/>
  <c r="CX100" i="7"/>
  <c r="AJ39" i="7"/>
  <c r="AP39" i="7"/>
  <c r="AY39" i="7" s="1"/>
  <c r="AN39" i="7"/>
  <c r="AW39" i="7" s="1"/>
  <c r="AL39" i="7"/>
  <c r="AU39" i="7" s="1"/>
  <c r="AM39" i="7"/>
  <c r="AV39" i="7" s="1"/>
  <c r="CY69" i="7"/>
  <c r="AM65" i="7"/>
  <c r="AV65" i="7" s="1"/>
  <c r="AO65" i="7"/>
  <c r="AX65" i="7" s="1"/>
  <c r="AQ65" i="7"/>
  <c r="AZ65" i="7" s="1"/>
  <c r="AL65" i="7"/>
  <c r="AU65" i="7" s="1"/>
  <c r="BE68" i="7"/>
  <c r="BI68" i="7"/>
  <c r="BD68" i="7"/>
  <c r="BW170" i="7"/>
  <c r="BU170" i="7"/>
  <c r="BU10" i="7"/>
  <c r="BT10" i="7"/>
  <c r="BY10" i="7"/>
  <c r="BX10" i="7"/>
  <c r="CA10" i="7"/>
  <c r="BZ10" i="7"/>
  <c r="BV10" i="7"/>
  <c r="CS43" i="7"/>
  <c r="CO160" i="7"/>
  <c r="AK149" i="7"/>
  <c r="AT149" i="7" s="1"/>
  <c r="AL149" i="7"/>
  <c r="AU149" i="7" s="1"/>
  <c r="AN149" i="7"/>
  <c r="AW149" i="7" s="1"/>
  <c r="AP149" i="7"/>
  <c r="AY149" i="7" s="1"/>
  <c r="CP184" i="7"/>
  <c r="CM184" i="7"/>
  <c r="CQ184" i="7"/>
  <c r="CL184" i="7"/>
  <c r="BE84" i="7"/>
  <c r="BB84" i="7"/>
  <c r="BC84" i="7"/>
  <c r="BL84" i="7" s="1"/>
  <c r="BW128" i="7"/>
  <c r="BT128" i="7"/>
  <c r="BY128" i="7"/>
  <c r="CA128" i="7"/>
  <c r="DI306" i="7"/>
  <c r="DF306" i="7"/>
  <c r="DK306" i="7"/>
  <c r="DH306" i="7"/>
  <c r="DE306" i="7"/>
  <c r="DK119" i="7"/>
  <c r="DF119" i="7"/>
  <c r="DE119" i="7"/>
  <c r="CX257" i="7"/>
  <c r="AM137" i="7"/>
  <c r="AV137" i="7" s="1"/>
  <c r="AP137" i="7"/>
  <c r="AY137" i="7" s="1"/>
  <c r="AL137" i="7"/>
  <c r="AU137" i="7" s="1"/>
  <c r="BB168" i="7"/>
  <c r="BG168" i="7"/>
  <c r="BI168" i="7"/>
  <c r="BC168" i="7"/>
  <c r="BL168" i="7" s="1"/>
  <c r="T168" i="7"/>
  <c r="F168" i="7" s="1"/>
  <c r="BE168" i="7"/>
  <c r="BX276" i="7"/>
  <c r="BV276" i="7"/>
  <c r="BZ276" i="7"/>
  <c r="BW276" i="7"/>
  <c r="BW35" i="7"/>
  <c r="BZ35" i="7"/>
  <c r="BY35" i="7"/>
  <c r="BV35" i="7"/>
  <c r="BT35" i="7"/>
  <c r="CA35" i="7"/>
  <c r="DF285" i="7"/>
  <c r="DI285" i="7"/>
  <c r="DJ285" i="7"/>
  <c r="DG285" i="7"/>
  <c r="DK285" i="7"/>
  <c r="CM29" i="7"/>
  <c r="CP34" i="7"/>
  <c r="BC281" i="7"/>
  <c r="BL281" i="7" s="1"/>
  <c r="BI281" i="7"/>
  <c r="BB281" i="7"/>
  <c r="BG281" i="7"/>
  <c r="BE281" i="7"/>
  <c r="T281" i="7"/>
  <c r="F281" i="7" s="1"/>
  <c r="T157" i="7"/>
  <c r="F157" i="7" s="1"/>
  <c r="DA148" i="7" s="1"/>
  <c r="BI157" i="7"/>
  <c r="BC157" i="7"/>
  <c r="BL157" i="7" s="1"/>
  <c r="BD157" i="7"/>
  <c r="BE157" i="7"/>
  <c r="DH295" i="7"/>
  <c r="DI295" i="7"/>
  <c r="DE295" i="7"/>
  <c r="BX245" i="7"/>
  <c r="BH304" i="7"/>
  <c r="BH168" i="7"/>
  <c r="BH96" i="7"/>
  <c r="BH68" i="7"/>
  <c r="DB266" i="7"/>
  <c r="BD281" i="7"/>
  <c r="AM56" i="7"/>
  <c r="AV56" i="7" s="1"/>
  <c r="AO284" i="7"/>
  <c r="AX284" i="7" s="1"/>
  <c r="AJ284" i="7"/>
  <c r="AL284" i="7"/>
  <c r="AU284" i="7" s="1"/>
  <c r="AL33" i="7"/>
  <c r="AU33" i="7" s="1"/>
  <c r="AK33" i="7"/>
  <c r="AT33" i="7" s="1"/>
  <c r="AJ33" i="7"/>
  <c r="AP33" i="7"/>
  <c r="AY33" i="7" s="1"/>
  <c r="CR197" i="7"/>
  <c r="CN197" i="7"/>
  <c r="CM197" i="7"/>
  <c r="CP197" i="7"/>
  <c r="BE93" i="7"/>
  <c r="BI93" i="7"/>
  <c r="BD93" i="7"/>
  <c r="BT272" i="7"/>
  <c r="BW272" i="7"/>
  <c r="BV272" i="7"/>
  <c r="BZ272" i="7"/>
  <c r="DD271" i="7"/>
  <c r="DM271" i="7" s="1"/>
  <c r="CU238" i="7"/>
  <c r="DG93" i="7"/>
  <c r="DK93" i="7"/>
  <c r="DF93" i="7"/>
  <c r="CU100" i="7"/>
  <c r="AK263" i="7"/>
  <c r="AT263" i="7" s="1"/>
  <c r="BU30" i="7"/>
  <c r="CY146" i="7"/>
  <c r="AN106" i="7"/>
  <c r="AW106" i="7" s="1"/>
  <c r="AP230" i="7"/>
  <c r="AY230" i="7" s="1"/>
  <c r="DB151" i="7"/>
  <c r="AQ149" i="7"/>
  <c r="AZ149" i="7" s="1"/>
  <c r="AL79" i="7"/>
  <c r="AU79" i="7" s="1"/>
  <c r="AM98" i="7"/>
  <c r="AV98" i="7" s="1"/>
  <c r="AK286" i="7"/>
  <c r="AT286" i="7" s="1"/>
  <c r="AJ286" i="7"/>
  <c r="AO286" i="7"/>
  <c r="AX286" i="7" s="1"/>
  <c r="AQ286" i="7"/>
  <c r="AZ286" i="7" s="1"/>
  <c r="AQ9" i="7"/>
  <c r="AZ9" i="7" s="1"/>
  <c r="AL9" i="7"/>
  <c r="AU9" i="7" s="1"/>
  <c r="AM9" i="7"/>
  <c r="AV9" i="7" s="1"/>
  <c r="BD209" i="7"/>
  <c r="BE209" i="7"/>
  <c r="BI209" i="7"/>
  <c r="BF209" i="7"/>
  <c r="T209" i="7"/>
  <c r="F209" i="7" s="1"/>
  <c r="CW200" i="7" s="1"/>
  <c r="BC43" i="7"/>
  <c r="BL43" i="7" s="1"/>
  <c r="BF43" i="7"/>
  <c r="BB43" i="7"/>
  <c r="BG43" i="7"/>
  <c r="BE43" i="7"/>
  <c r="T43" i="7"/>
  <c r="F43" i="7" s="1"/>
  <c r="CZ34" i="7" s="1"/>
  <c r="DH241" i="7"/>
  <c r="DG241" i="7"/>
  <c r="DJ241" i="7"/>
  <c r="DF241" i="7"/>
  <c r="DK241" i="7"/>
  <c r="DD223" i="7"/>
  <c r="DM223" i="7" s="1"/>
  <c r="DK166" i="7"/>
  <c r="DG166" i="7"/>
  <c r="DF166" i="7"/>
  <c r="AJ106" i="7"/>
  <c r="DD73" i="7"/>
  <c r="DM73" i="7" s="1"/>
  <c r="CV274" i="7"/>
  <c r="DE70" i="7"/>
  <c r="BF152" i="7"/>
  <c r="CP75" i="7"/>
  <c r="CQ119" i="7"/>
  <c r="DA201" i="7"/>
  <c r="DJ106" i="7"/>
  <c r="BI296" i="7"/>
  <c r="CA243" i="7"/>
  <c r="DB185" i="7"/>
  <c r="CW247" i="7"/>
  <c r="CO283" i="7"/>
  <c r="BW226" i="7"/>
  <c r="CO186" i="7"/>
  <c r="AJ96" i="7"/>
  <c r="AQ96" i="7"/>
  <c r="AZ96" i="7" s="1"/>
  <c r="AL96" i="7"/>
  <c r="AU96" i="7" s="1"/>
  <c r="BD317" i="7"/>
  <c r="BE317" i="7"/>
  <c r="BG160" i="7"/>
  <c r="BF160" i="7"/>
  <c r="BC160" i="7"/>
  <c r="BL160" i="7" s="1"/>
  <c r="BB160" i="7"/>
  <c r="BH160" i="7"/>
  <c r="BI160" i="7"/>
  <c r="BD160" i="7"/>
  <c r="BF62" i="7"/>
  <c r="BE62" i="7"/>
  <c r="BD62" i="7"/>
  <c r="BH62" i="7"/>
  <c r="AJ250" i="7"/>
  <c r="DH236" i="7"/>
  <c r="DE236" i="7"/>
  <c r="DK236" i="7"/>
  <c r="DI236" i="7"/>
  <c r="CL197" i="7"/>
  <c r="BB119" i="7"/>
  <c r="DG78" i="7"/>
  <c r="DI78" i="7"/>
  <c r="DH78" i="7"/>
  <c r="DF78" i="7"/>
  <c r="DK78" i="7"/>
  <c r="CU51" i="7"/>
  <c r="CV270" i="7"/>
  <c r="BU215" i="7"/>
  <c r="CV163" i="7"/>
  <c r="CY289" i="7"/>
  <c r="DH29" i="7"/>
  <c r="CZ72" i="7"/>
  <c r="CR280" i="7"/>
  <c r="BZ172" i="7"/>
  <c r="CR34" i="7"/>
  <c r="DB66" i="7"/>
  <c r="CW146" i="7"/>
  <c r="BE257" i="7"/>
  <c r="AM96" i="7"/>
  <c r="AV96" i="7" s="1"/>
  <c r="AK101" i="7"/>
  <c r="AT101" i="7" s="1"/>
  <c r="AO101" i="7"/>
  <c r="AX101" i="7" s="1"/>
  <c r="AJ101" i="7"/>
  <c r="AM101" i="7"/>
  <c r="AV101" i="7" s="1"/>
  <c r="AQ101" i="7"/>
  <c r="AZ101" i="7" s="1"/>
  <c r="CM307" i="7"/>
  <c r="CP307" i="7"/>
  <c r="CL307" i="7"/>
  <c r="CO307" i="7"/>
  <c r="CS307" i="7"/>
  <c r="CN307" i="7"/>
  <c r="CQ307" i="7"/>
  <c r="T149" i="7"/>
  <c r="F149" i="7" s="1"/>
  <c r="DA140" i="7" s="1"/>
  <c r="BC149" i="7"/>
  <c r="BL149" i="7" s="1"/>
  <c r="BD149" i="7"/>
  <c r="BH149" i="7"/>
  <c r="BD56" i="7"/>
  <c r="BI56" i="7"/>
  <c r="T56" i="7"/>
  <c r="F56" i="7" s="1"/>
  <c r="DB47" i="7" s="1"/>
  <c r="BY240" i="7"/>
  <c r="BT240" i="7"/>
  <c r="BV240" i="7"/>
  <c r="BW240" i="7"/>
  <c r="CL310" i="7"/>
  <c r="DD232" i="7"/>
  <c r="DM232" i="7" s="1"/>
  <c r="DJ202" i="7"/>
  <c r="DI202" i="7"/>
  <c r="DE202" i="7"/>
  <c r="CL149" i="7"/>
  <c r="DF56" i="7"/>
  <c r="DK56" i="7"/>
  <c r="CL34" i="7"/>
  <c r="AK226" i="7"/>
  <c r="AT226" i="7" s="1"/>
  <c r="BC152" i="7"/>
  <c r="BL152" i="7" s="1"/>
  <c r="CV53" i="7"/>
  <c r="AN268" i="7"/>
  <c r="AW268" i="7" s="1"/>
  <c r="BX172" i="7"/>
  <c r="AP215" i="7"/>
  <c r="AY215" i="7" s="1"/>
  <c r="CR170" i="7"/>
  <c r="H169" i="12" s="1"/>
  <c r="CA161" i="7"/>
  <c r="CN191" i="7"/>
  <c r="AM180" i="7"/>
  <c r="AV180" i="7" s="1"/>
  <c r="BW28" i="7"/>
  <c r="BG259" i="7"/>
  <c r="BC259" i="7"/>
  <c r="BL259" i="7" s="1"/>
  <c r="BI259" i="7"/>
  <c r="BE259" i="7"/>
  <c r="BB259" i="7"/>
  <c r="BB133" i="7"/>
  <c r="BG133" i="7"/>
  <c r="BE133" i="7"/>
  <c r="CA231" i="7"/>
  <c r="BW231" i="7"/>
  <c r="BV231" i="7"/>
  <c r="BY231" i="7"/>
  <c r="BU231" i="7"/>
  <c r="T106" i="7"/>
  <c r="F106" i="7" s="1"/>
  <c r="CX97" i="7" s="1"/>
  <c r="DD295" i="7"/>
  <c r="DM295" i="7" s="1"/>
  <c r="DD132" i="7"/>
  <c r="DM132" i="7" s="1"/>
  <c r="BB62" i="7"/>
  <c r="DE312" i="7"/>
  <c r="AK174" i="7"/>
  <c r="AT174" i="7" s="1"/>
  <c r="CM109" i="7"/>
  <c r="DE56" i="7"/>
  <c r="AQ284" i="7"/>
  <c r="AZ284" i="7" s="1"/>
  <c r="CR267" i="7"/>
  <c r="CO267" i="7"/>
  <c r="CN267" i="7"/>
  <c r="CM267" i="7"/>
  <c r="CP267" i="7"/>
  <c r="DG246" i="7"/>
  <c r="DK246" i="7"/>
  <c r="CV205" i="7"/>
  <c r="CY285" i="7"/>
  <c r="AN157" i="7"/>
  <c r="AW157" i="7" s="1"/>
  <c r="BX104" i="7"/>
  <c r="DH49" i="7"/>
  <c r="BG209" i="7"/>
  <c r="CQ103" i="7"/>
  <c r="DI50" i="7"/>
  <c r="DA164" i="7"/>
  <c r="DJ93" i="7"/>
  <c r="BI207" i="7"/>
  <c r="CA141" i="7"/>
  <c r="DB107" i="7"/>
  <c r="BV140" i="7"/>
  <c r="CN106" i="7"/>
  <c r="AL54" i="7"/>
  <c r="AU54" i="7" s="1"/>
  <c r="AM282" i="7"/>
  <c r="AV282" i="7" s="1"/>
  <c r="BE239" i="7"/>
  <c r="AM33" i="7"/>
  <c r="AV33" i="7" s="1"/>
  <c r="AK148" i="7"/>
  <c r="AT148" i="7" s="1"/>
  <c r="AM148" i="7"/>
  <c r="AV148" i="7" s="1"/>
  <c r="AJ148" i="7"/>
  <c r="AO148" i="7"/>
  <c r="AX148" i="7" s="1"/>
  <c r="AQ148" i="7"/>
  <c r="AZ148" i="7" s="1"/>
  <c r="BE263" i="7"/>
  <c r="BI263" i="7"/>
  <c r="CS111" i="7"/>
  <c r="CM111" i="7"/>
  <c r="CO111" i="7"/>
  <c r="BZ160" i="7"/>
  <c r="BU160" i="7"/>
  <c r="BY160" i="7"/>
  <c r="BT160" i="7"/>
  <c r="CA160" i="7"/>
  <c r="BV160" i="7"/>
  <c r="BX160" i="7"/>
  <c r="BY41" i="7"/>
  <c r="BW41" i="7"/>
  <c r="BU41" i="7"/>
  <c r="BT41" i="7"/>
  <c r="BX41" i="7"/>
  <c r="BZ41" i="7"/>
  <c r="DJ251" i="7"/>
  <c r="DE251" i="7"/>
  <c r="DK251" i="7"/>
  <c r="DI251" i="7"/>
  <c r="DJ208" i="7"/>
  <c r="DH208" i="7"/>
  <c r="DF147" i="7"/>
  <c r="DJ147" i="7"/>
  <c r="DE147" i="7"/>
  <c r="DH147" i="7"/>
  <c r="DJ121" i="7"/>
  <c r="DH121" i="7"/>
  <c r="DE121" i="7"/>
  <c r="CU37" i="7"/>
  <c r="CM257" i="7"/>
  <c r="AK137" i="7"/>
  <c r="AT137" i="7" s="1"/>
  <c r="BU93" i="7"/>
  <c r="CM62" i="7"/>
  <c r="C61" i="12" s="1"/>
  <c r="CP281" i="7"/>
  <c r="CP317" i="7"/>
  <c r="BX272" i="7"/>
  <c r="CY214" i="7"/>
  <c r="AN166" i="7"/>
  <c r="AW166" i="7" s="1"/>
  <c r="AN119" i="7"/>
  <c r="AW119" i="7" s="1"/>
  <c r="BF61" i="7"/>
  <c r="DI226" i="7"/>
  <c r="BY79" i="7"/>
  <c r="BH263" i="7"/>
  <c r="BZ214" i="7"/>
  <c r="DA130" i="7"/>
  <c r="BH63" i="7"/>
  <c r="CW13" i="7"/>
  <c r="CA240" i="7"/>
  <c r="CS95" i="7"/>
  <c r="CU19" i="7"/>
  <c r="AL163" i="7"/>
  <c r="AU163" i="7" s="1"/>
  <c r="BD133" i="7"/>
  <c r="BV81" i="7"/>
  <c r="CW30" i="7"/>
  <c r="BW175" i="7"/>
  <c r="BW94" i="7"/>
  <c r="CX79" i="7"/>
  <c r="AK264" i="7"/>
  <c r="AT264" i="7" s="1"/>
  <c r="AQ264" i="7"/>
  <c r="AZ264" i="7" s="1"/>
  <c r="AJ264" i="7"/>
  <c r="AO264" i="7"/>
  <c r="AX264" i="7" s="1"/>
  <c r="CS304" i="7"/>
  <c r="CO304" i="7"/>
  <c r="CL304" i="7"/>
  <c r="CN304" i="7"/>
  <c r="BD159" i="7"/>
  <c r="BC159" i="7"/>
  <c r="BL159" i="7" s="1"/>
  <c r="BH159" i="7"/>
  <c r="BF159" i="7"/>
  <c r="BI159" i="7"/>
  <c r="BG159" i="7"/>
  <c r="BI29" i="7"/>
  <c r="BE29" i="7"/>
  <c r="BD29" i="7"/>
  <c r="T263" i="7"/>
  <c r="F263" i="7" s="1"/>
  <c r="CW254" i="7" s="1"/>
  <c r="CU303" i="7"/>
  <c r="DF237" i="7"/>
  <c r="DJ237" i="7"/>
  <c r="DH237" i="7"/>
  <c r="DI237" i="7"/>
  <c r="CU177" i="7"/>
  <c r="DF91" i="7"/>
  <c r="DJ91" i="7"/>
  <c r="DE169" i="7"/>
  <c r="AK61" i="7"/>
  <c r="AT61" i="7" s="1"/>
  <c r="DD222" i="7"/>
  <c r="DM222" i="7" s="1"/>
  <c r="CY144" i="7"/>
  <c r="AN96" i="7"/>
  <c r="AW96" i="7" s="1"/>
  <c r="CA17" i="7"/>
  <c r="BG175" i="7"/>
  <c r="CN132" i="7"/>
  <c r="BZ40" i="7"/>
  <c r="BW40" i="7"/>
  <c r="CA40" i="7"/>
  <c r="BT40" i="7"/>
  <c r="CP209" i="7"/>
  <c r="CR247" i="7"/>
  <c r="CP58" i="7"/>
  <c r="DA121" i="7"/>
  <c r="BB60" i="7"/>
  <c r="AL230" i="7"/>
  <c r="AU230" i="7" s="1"/>
  <c r="CO133" i="7"/>
  <c r="E132" i="12" s="1"/>
  <c r="BB286" i="7"/>
  <c r="BY182" i="7"/>
  <c r="BF173" i="7"/>
  <c r="CV303" i="7"/>
  <c r="CL284" i="7"/>
  <c r="CY292" i="7"/>
  <c r="DA270" i="7"/>
  <c r="DA57" i="7"/>
  <c r="DB81" i="7"/>
  <c r="DH58" i="7"/>
  <c r="CW70" i="7"/>
  <c r="AO216" i="7"/>
  <c r="AX216" i="7" s="1"/>
  <c r="AN216" i="7"/>
  <c r="AW216" i="7" s="1"/>
  <c r="BC288" i="7"/>
  <c r="BL288" i="7" s="1"/>
  <c r="BI288" i="7"/>
  <c r="BC164" i="7"/>
  <c r="BL164" i="7" s="1"/>
  <c r="BE164" i="7"/>
  <c r="BI164" i="7"/>
  <c r="DG298" i="7"/>
  <c r="DE298" i="7"/>
  <c r="DK298" i="7"/>
  <c r="DI298" i="7"/>
  <c r="DK164" i="7"/>
  <c r="DE164" i="7"/>
  <c r="DG164" i="7"/>
  <c r="BT123" i="7"/>
  <c r="CU113" i="7"/>
  <c r="BU261" i="7"/>
  <c r="DE192" i="7"/>
  <c r="DH254" i="7"/>
  <c r="CZ135" i="7"/>
  <c r="AL317" i="7"/>
  <c r="AM201" i="7"/>
  <c r="AV201" i="7" s="1"/>
  <c r="AN201" i="7"/>
  <c r="AW201" i="7" s="1"/>
  <c r="AO201" i="7"/>
  <c r="AX201" i="7" s="1"/>
  <c r="AL201" i="7"/>
  <c r="AU201" i="7" s="1"/>
  <c r="CL195" i="7"/>
  <c r="CS195" i="7"/>
  <c r="CM195" i="7"/>
  <c r="CP195" i="7"/>
  <c r="CL85" i="7"/>
  <c r="CQ85" i="7"/>
  <c r="AK201" i="7"/>
  <c r="AT201" i="7" s="1"/>
  <c r="CV74" i="7"/>
  <c r="CZ268" i="7"/>
  <c r="DA67" i="7"/>
  <c r="BI215" i="7"/>
  <c r="CW135" i="7"/>
  <c r="CX163" i="7"/>
  <c r="AO287" i="7"/>
  <c r="AX287" i="7" s="1"/>
  <c r="AK287" i="7"/>
  <c r="AT287" i="7" s="1"/>
  <c r="AQ287" i="7"/>
  <c r="AZ287" i="7" s="1"/>
  <c r="AJ287" i="7"/>
  <c r="AL287" i="7"/>
  <c r="AU287" i="7" s="1"/>
  <c r="CP200" i="7"/>
  <c r="CR200" i="7"/>
  <c r="CM200" i="7"/>
  <c r="CL200" i="7"/>
  <c r="BF76" i="7"/>
  <c r="BC76" i="7"/>
  <c r="BL76" i="7" s="1"/>
  <c r="BV152" i="7"/>
  <c r="BZ152" i="7"/>
  <c r="BF94" i="7"/>
  <c r="CZ182" i="7"/>
  <c r="CP15" i="7"/>
  <c r="CR126" i="7"/>
  <c r="BH47" i="7"/>
  <c r="BV56" i="7"/>
  <c r="CS182" i="7"/>
  <c r="CO182" i="7"/>
  <c r="CM182" i="7"/>
  <c r="CL182" i="7"/>
  <c r="CP57" i="7"/>
  <c r="CO57" i="7"/>
  <c r="CQ57" i="7"/>
  <c r="CM57" i="7"/>
  <c r="CL57" i="7"/>
  <c r="CL313" i="7"/>
  <c r="BF300" i="7"/>
  <c r="CU158" i="7"/>
  <c r="DG57" i="7"/>
  <c r="DI57" i="7"/>
  <c r="DE57" i="7"/>
  <c r="DD57" i="7"/>
  <c r="DM57" i="7" s="1"/>
  <c r="CY28" i="7"/>
  <c r="DA105" i="7"/>
  <c r="CW220" i="7"/>
  <c r="AO194" i="7"/>
  <c r="AX194" i="7" s="1"/>
  <c r="AJ194" i="7"/>
  <c r="AM194" i="7"/>
  <c r="AV194" i="7" s="1"/>
  <c r="CN277" i="7"/>
  <c r="CO277" i="7"/>
  <c r="DA134" i="7"/>
  <c r="CY37" i="7"/>
  <c r="DJ314" i="7"/>
  <c r="DG314" i="7"/>
  <c r="DE314" i="7"/>
  <c r="DD216" i="7"/>
  <c r="DM216" i="7" s="1"/>
  <c r="DH102" i="7"/>
  <c r="DE102" i="7"/>
  <c r="BI203" i="7"/>
  <c r="CW91" i="7"/>
  <c r="BF77" i="7"/>
  <c r="CX195" i="7"/>
  <c r="AL196" i="7"/>
  <c r="AU196" i="7" s="1"/>
  <c r="AO196" i="7"/>
  <c r="AX196" i="7" s="1"/>
  <c r="CV288" i="7"/>
  <c r="CS164" i="7"/>
  <c r="CM164" i="7"/>
  <c r="CO164" i="7"/>
  <c r="CW18" i="7"/>
  <c r="BV197" i="7"/>
  <c r="BZ197" i="7"/>
  <c r="BB164" i="7"/>
  <c r="BC77" i="7"/>
  <c r="BL77" i="7" s="1"/>
  <c r="BX103" i="7"/>
  <c r="CZ222" i="7"/>
  <c r="CQ64" i="7"/>
  <c r="BI101" i="7"/>
  <c r="CW214" i="7"/>
  <c r="CW65" i="7"/>
  <c r="CX278" i="7"/>
  <c r="BE101" i="7"/>
  <c r="AO183" i="7"/>
  <c r="AX183" i="7" s="1"/>
  <c r="AM183" i="7"/>
  <c r="AV183" i="7" s="1"/>
  <c r="BC190" i="7"/>
  <c r="BL190" i="7" s="1"/>
  <c r="BI190" i="7"/>
  <c r="BF52" i="7"/>
  <c r="BI52" i="7"/>
  <c r="BC52" i="7"/>
  <c r="BL52" i="7" s="1"/>
  <c r="T121" i="7"/>
  <c r="F121" i="7" s="1"/>
  <c r="CW112" i="7" s="1"/>
  <c r="DH265" i="7"/>
  <c r="DE265" i="7"/>
  <c r="DE146" i="7"/>
  <c r="DI146" i="7"/>
  <c r="BC243" i="7"/>
  <c r="BL243" i="7" s="1"/>
  <c r="CV120" i="7"/>
  <c r="DA192" i="7"/>
  <c r="DB180" i="7"/>
  <c r="CX110" i="7"/>
  <c r="BE52" i="7"/>
  <c r="BC305" i="7"/>
  <c r="BL305" i="7" s="1"/>
  <c r="BH305" i="7"/>
  <c r="BB305" i="7"/>
  <c r="BF177" i="7"/>
  <c r="BH177" i="7"/>
  <c r="BC177" i="7"/>
  <c r="BL177" i="7" s="1"/>
  <c r="BC66" i="7"/>
  <c r="BL66" i="7" s="1"/>
  <c r="BH66" i="7"/>
  <c r="BB66" i="7"/>
  <c r="BB243" i="7"/>
  <c r="DD161" i="7"/>
  <c r="DM161" i="7" s="1"/>
  <c r="AK194" i="7"/>
  <c r="AT194" i="7" s="1"/>
  <c r="BY247" i="7"/>
  <c r="BT247" i="7"/>
  <c r="BU247" i="7"/>
  <c r="CZ229" i="7"/>
  <c r="BE177" i="7"/>
  <c r="CM26" i="7"/>
  <c r="DB285" i="7"/>
  <c r="CU30" i="7"/>
  <c r="DJ102" i="7"/>
  <c r="CV141" i="7"/>
  <c r="DH57" i="7"/>
  <c r="DA139" i="7"/>
  <c r="DB205" i="7"/>
  <c r="CX54" i="7"/>
  <c r="AJ168" i="7"/>
  <c r="AQ168" i="7"/>
  <c r="AZ168" i="7" s="1"/>
  <c r="AO168" i="7"/>
  <c r="AX168" i="7" s="1"/>
  <c r="BH136" i="7"/>
  <c r="BF136" i="7"/>
  <c r="BD136" i="7"/>
  <c r="BB136" i="7"/>
  <c r="AJ15" i="7"/>
  <c r="AK15" i="7"/>
  <c r="AT15" i="7" s="1"/>
  <c r="BV209" i="7"/>
  <c r="CA209" i="7"/>
  <c r="BW209" i="7"/>
  <c r="DG201" i="7"/>
  <c r="DH201" i="7"/>
  <c r="DI201" i="7"/>
  <c r="DF201" i="7"/>
  <c r="T91" i="7"/>
  <c r="F91" i="7" s="1"/>
  <c r="CX82" i="7" s="1"/>
  <c r="BD91" i="7"/>
  <c r="CZ305" i="7"/>
  <c r="CZ67" i="7"/>
  <c r="DA69" i="7"/>
  <c r="CX69" i="7"/>
  <c r="CN292" i="7"/>
  <c r="CL292" i="7"/>
  <c r="BE150" i="7"/>
  <c r="BI150" i="7"/>
  <c r="BC150" i="7"/>
  <c r="BL150" i="7" s="1"/>
  <c r="DB26" i="7"/>
  <c r="T203" i="7"/>
  <c r="F203" i="7" s="1"/>
  <c r="DA194" i="7" s="1"/>
  <c r="DD298" i="7"/>
  <c r="DM298" i="7" s="1"/>
  <c r="BB218" i="7"/>
  <c r="DD82" i="7"/>
  <c r="DM82" i="7" s="1"/>
  <c r="DE60" i="7"/>
  <c r="DJ60" i="7"/>
  <c r="DH60" i="7"/>
  <c r="CM277" i="7"/>
  <c r="CV69" i="7"/>
  <c r="CA101" i="7"/>
  <c r="BW101" i="7"/>
  <c r="AM154" i="7"/>
  <c r="AV154" i="7" s="1"/>
  <c r="AQ154" i="7"/>
  <c r="AZ154" i="7" s="1"/>
  <c r="AJ154" i="7"/>
  <c r="CM190" i="7"/>
  <c r="CL190" i="7"/>
  <c r="CS190" i="7"/>
  <c r="CM52" i="7"/>
  <c r="CL52" i="7"/>
  <c r="BX241" i="7"/>
  <c r="BW241" i="7"/>
  <c r="CM243" i="7"/>
  <c r="DJ316" i="7"/>
  <c r="DF316" i="7"/>
  <c r="DG316" i="7"/>
  <c r="DK316" i="7"/>
  <c r="BX197" i="7"/>
  <c r="CY113" i="7"/>
  <c r="CZ102" i="7"/>
  <c r="DI60" i="7"/>
  <c r="AQ314" i="7"/>
  <c r="CA241" i="7"/>
  <c r="DG210" i="7"/>
  <c r="AL238" i="7"/>
  <c r="AU238" i="7" s="1"/>
  <c r="AP238" i="7"/>
  <c r="AY238" i="7" s="1"/>
  <c r="CM305" i="7"/>
  <c r="CR305" i="7"/>
  <c r="CL305" i="7"/>
  <c r="CR177" i="7"/>
  <c r="CM177" i="7"/>
  <c r="CP177" i="7"/>
  <c r="CR66" i="7"/>
  <c r="CL66" i="7"/>
  <c r="CM66" i="7"/>
  <c r="CA119" i="7"/>
  <c r="BV119" i="7"/>
  <c r="DJ54" i="7"/>
  <c r="DI54" i="7"/>
  <c r="DE54" i="7"/>
  <c r="DH54" i="7"/>
  <c r="BF15" i="7"/>
  <c r="DJ89" i="7"/>
  <c r="T18" i="7"/>
  <c r="F18" i="7" s="1"/>
  <c r="DA9" i="7" s="1"/>
  <c r="DE26" i="7"/>
  <c r="DB214" i="7"/>
  <c r="AJ81" i="7"/>
  <c r="BU123" i="7"/>
  <c r="BG69" i="7"/>
  <c r="CZ284" i="7"/>
  <c r="CR136" i="7"/>
  <c r="CP136" i="7"/>
  <c r="CN136" i="7"/>
  <c r="CL136" i="7"/>
  <c r="BX316" i="7"/>
  <c r="BV316" i="7"/>
  <c r="BW316" i="7"/>
  <c r="CA316" i="7"/>
  <c r="DB203" i="7"/>
  <c r="CP77" i="7"/>
  <c r="DA156" i="7"/>
  <c r="CW192" i="7"/>
  <c r="AO160" i="7"/>
  <c r="AX160" i="7" s="1"/>
  <c r="AK160" i="7"/>
  <c r="AT160" i="7" s="1"/>
  <c r="AJ160" i="7"/>
  <c r="BD292" i="7"/>
  <c r="BB292" i="7"/>
  <c r="CS150" i="7"/>
  <c r="CO150" i="7"/>
  <c r="BI26" i="7"/>
  <c r="BC26" i="7"/>
  <c r="BL26" i="7" s="1"/>
  <c r="T26" i="7"/>
  <c r="F26" i="7" s="1"/>
  <c r="CW17" i="7" s="1"/>
  <c r="DH184" i="7"/>
  <c r="DI184" i="7"/>
  <c r="CM77" i="7"/>
  <c r="BG136" i="7"/>
  <c r="DA303" i="7"/>
  <c r="AP87" i="7"/>
  <c r="AY87" i="7" s="1"/>
  <c r="DA55" i="7"/>
  <c r="CS101" i="7"/>
  <c r="CX240" i="7"/>
  <c r="CO101" i="7"/>
  <c r="AL171" i="7"/>
  <c r="AU171" i="7" s="1"/>
  <c r="AP171" i="7"/>
  <c r="AY171" i="7" s="1"/>
  <c r="BH185" i="7"/>
  <c r="BF185" i="7"/>
  <c r="T185" i="7"/>
  <c r="F185" i="7" s="1"/>
  <c r="CU176" i="7" s="1"/>
  <c r="BG44" i="7"/>
  <c r="BD44" i="7"/>
  <c r="BB44" i="7"/>
  <c r="DD167" i="7"/>
  <c r="DM167" i="7" s="1"/>
  <c r="DI107" i="7"/>
  <c r="DJ107" i="7"/>
  <c r="DE107" i="7"/>
  <c r="CU74" i="7"/>
  <c r="DH113" i="7"/>
  <c r="DI102" i="7"/>
  <c r="BH20" i="7"/>
  <c r="DK314" i="7"/>
  <c r="AQ145" i="7"/>
  <c r="AZ145" i="7" s="1"/>
  <c r="CA59" i="7"/>
  <c r="CW279" i="7"/>
  <c r="CO52" i="7"/>
  <c r="AO206" i="7"/>
  <c r="AX206" i="7" s="1"/>
  <c r="AK206" i="7"/>
  <c r="AT206" i="7" s="1"/>
  <c r="BC172" i="7"/>
  <c r="BL172" i="7" s="1"/>
  <c r="BB172" i="7"/>
  <c r="BB23" i="7"/>
  <c r="BC23" i="7"/>
  <c r="BL23" i="7" s="1"/>
  <c r="BG23" i="7"/>
  <c r="BF23" i="7"/>
  <c r="BI23" i="7"/>
  <c r="BX257" i="7"/>
  <c r="BV257" i="7"/>
  <c r="BD23" i="7"/>
  <c r="AN15" i="7"/>
  <c r="AW15" i="7" s="1"/>
  <c r="DA19" i="7"/>
  <c r="CW12" i="7"/>
  <c r="BZ316" i="7"/>
  <c r="BD18" i="7"/>
  <c r="DE170" i="7"/>
  <c r="BE228" i="7"/>
  <c r="CW234" i="7"/>
  <c r="DB113" i="7"/>
  <c r="BB235" i="7"/>
  <c r="BE23" i="7"/>
  <c r="DA219" i="7"/>
  <c r="DB177" i="7"/>
  <c r="CX107" i="7"/>
  <c r="AP129" i="7"/>
  <c r="AY129" i="7" s="1"/>
  <c r="AL129" i="7"/>
  <c r="AU129" i="7" s="1"/>
  <c r="AN129" i="7"/>
  <c r="AW129" i="7" s="1"/>
  <c r="CS269" i="7"/>
  <c r="CL269" i="7"/>
  <c r="CR269" i="7"/>
  <c r="BZ300" i="7"/>
  <c r="BX300" i="7"/>
  <c r="DH123" i="7"/>
  <c r="DE123" i="7"/>
  <c r="DJ123" i="7"/>
  <c r="DE77" i="7"/>
  <c r="DH4" i="7"/>
  <c r="DE4" i="7"/>
  <c r="DK4" i="7"/>
  <c r="DJ4" i="7"/>
  <c r="DF4" i="7"/>
  <c r="DG4" i="7"/>
  <c r="BH203" i="7"/>
  <c r="AM111" i="7"/>
  <c r="AV111" i="7" s="1"/>
  <c r="AQ111" i="7"/>
  <c r="AZ111" i="7" s="1"/>
  <c r="AK111" i="7"/>
  <c r="AT111" i="7" s="1"/>
  <c r="CR185" i="7"/>
  <c r="CP185" i="7"/>
  <c r="CQ44" i="7"/>
  <c r="CN44" i="7"/>
  <c r="CL44" i="7"/>
  <c r="BY107" i="7"/>
  <c r="BX107" i="7"/>
  <c r="BU107" i="7"/>
  <c r="BZ107" i="7"/>
  <c r="DE201" i="7"/>
  <c r="BT316" i="7"/>
  <c r="BF105" i="7"/>
  <c r="CR299" i="7"/>
  <c r="DJ192" i="7"/>
  <c r="CW130" i="7"/>
  <c r="CW120" i="7"/>
  <c r="AL159" i="7"/>
  <c r="AU159" i="7" s="1"/>
  <c r="AK159" i="7"/>
  <c r="AT159" i="7" s="1"/>
  <c r="AN159" i="7"/>
  <c r="AW159" i="7" s="1"/>
  <c r="AP159" i="7"/>
  <c r="AY159" i="7" s="1"/>
  <c r="AQ159" i="7"/>
  <c r="AZ159" i="7" s="1"/>
  <c r="CM172" i="7"/>
  <c r="CL172" i="7"/>
  <c r="CO172" i="7"/>
  <c r="CL23" i="7"/>
  <c r="CQ23" i="7"/>
  <c r="CM23" i="7"/>
  <c r="CO23" i="7"/>
  <c r="CP23" i="7"/>
  <c r="CS23" i="7"/>
  <c r="CL243" i="7"/>
  <c r="DF198" i="7"/>
  <c r="DK198" i="7"/>
  <c r="DE198" i="7"/>
  <c r="BU306" i="7"/>
  <c r="CY107" i="7"/>
  <c r="CX219" i="7"/>
  <c r="DH316" i="7"/>
  <c r="CO42" i="7"/>
  <c r="CU36" i="7"/>
  <c r="CL224" i="7"/>
  <c r="DA251" i="7"/>
  <c r="CU120" i="7"/>
  <c r="CX214" i="7"/>
  <c r="CP278" i="7"/>
  <c r="CN278" i="7"/>
  <c r="CR278" i="7"/>
  <c r="CW180" i="7"/>
  <c r="DB7" i="7"/>
  <c r="DF277" i="7"/>
  <c r="DG277" i="7"/>
  <c r="CZ303" i="7"/>
  <c r="BZ62" i="7"/>
  <c r="CW104" i="7"/>
  <c r="CX141" i="7"/>
  <c r="AM37" i="7"/>
  <c r="AV37" i="7" s="1"/>
  <c r="AQ127" i="7"/>
  <c r="AZ127" i="7" s="1"/>
  <c r="AJ127" i="7"/>
  <c r="AL127" i="7"/>
  <c r="AU127" i="7" s="1"/>
  <c r="BB269" i="7"/>
  <c r="BI269" i="7"/>
  <c r="BH269" i="7"/>
  <c r="T300" i="7"/>
  <c r="F300" i="7" s="1"/>
  <c r="CV291" i="7" s="1"/>
  <c r="BW189" i="7"/>
  <c r="BT189" i="7"/>
  <c r="BY189" i="7"/>
  <c r="DJ253" i="7"/>
  <c r="DI253" i="7"/>
  <c r="DE253" i="7"/>
  <c r="DH94" i="7"/>
  <c r="DF94" i="7"/>
  <c r="DE94" i="7"/>
  <c r="BB26" i="7"/>
  <c r="CV180" i="7"/>
  <c r="BX74" i="7"/>
  <c r="BV74" i="7"/>
  <c r="BF208" i="7"/>
  <c r="CQ136" i="7"/>
  <c r="CQ37" i="7"/>
  <c r="BZ203" i="7"/>
  <c r="CA252" i="7"/>
  <c r="CW137" i="7"/>
  <c r="BE288" i="7"/>
  <c r="DG146" i="7"/>
  <c r="AK146" i="7"/>
  <c r="AT146" i="7" s="1"/>
  <c r="AO146" i="7"/>
  <c r="AX146" i="7" s="1"/>
  <c r="BB272" i="7"/>
  <c r="BE272" i="7"/>
  <c r="BF139" i="7"/>
  <c r="BD139" i="7"/>
  <c r="BI139" i="7"/>
  <c r="BG46" i="7"/>
  <c r="BE46" i="7"/>
  <c r="BZ71" i="7"/>
  <c r="BX71" i="7"/>
  <c r="BY71" i="7"/>
  <c r="BU71" i="7"/>
  <c r="DE288" i="7"/>
  <c r="DK288" i="7"/>
  <c r="DJ28" i="7"/>
  <c r="DF28" i="7"/>
  <c r="CV55" i="7"/>
  <c r="DD316" i="7"/>
  <c r="DA3" i="7"/>
  <c r="AP299" i="7"/>
  <c r="AY299" i="7" s="1"/>
  <c r="DJ265" i="7"/>
  <c r="AK105" i="7"/>
  <c r="AT105" i="7" s="1"/>
  <c r="AQ105" i="7"/>
  <c r="AZ105" i="7" s="1"/>
  <c r="BB291" i="7"/>
  <c r="BH291" i="7"/>
  <c r="BI144" i="7"/>
  <c r="BB144" i="7"/>
  <c r="T31" i="7"/>
  <c r="F31" i="7" s="1"/>
  <c r="BC31" i="7"/>
  <c r="BL31" i="7" s="1"/>
  <c r="BZ233" i="7"/>
  <c r="BV233" i="7"/>
  <c r="BW95" i="7"/>
  <c r="BZ95" i="7"/>
  <c r="CN23" i="7"/>
  <c r="DI215" i="7"/>
  <c r="DG215" i="7"/>
  <c r="BC47" i="7"/>
  <c r="BL47" i="7" s="1"/>
  <c r="AN160" i="7"/>
  <c r="AW160" i="7" s="1"/>
  <c r="DH107" i="7"/>
  <c r="CZ199" i="7"/>
  <c r="AL260" i="7"/>
  <c r="AU260" i="7" s="1"/>
  <c r="CQ134" i="7"/>
  <c r="CS288" i="7"/>
  <c r="DG42" i="7"/>
  <c r="AJ224" i="7"/>
  <c r="CR224" i="7"/>
  <c r="CZ42" i="7"/>
  <c r="DB125" i="7"/>
  <c r="CW252" i="7"/>
  <c r="AM95" i="7"/>
  <c r="AV95" i="7" s="1"/>
  <c r="AP95" i="7"/>
  <c r="AY95" i="7" s="1"/>
  <c r="BE258" i="7"/>
  <c r="BI258" i="7"/>
  <c r="BB258" i="7"/>
  <c r="BC258" i="7"/>
  <c r="BL258" i="7" s="1"/>
  <c r="CQ117" i="7"/>
  <c r="CO117" i="7"/>
  <c r="CL277" i="7"/>
  <c r="CL77" i="7"/>
  <c r="DE89" i="7"/>
  <c r="CY234" i="7"/>
  <c r="BF121" i="7"/>
  <c r="AO15" i="7"/>
  <c r="AX15" i="7" s="1"/>
  <c r="AM30" i="7"/>
  <c r="AV30" i="7" s="1"/>
  <c r="AJ30" i="7"/>
  <c r="AO30" i="7"/>
  <c r="AX30" i="7" s="1"/>
  <c r="DF192" i="7"/>
  <c r="AO132" i="7"/>
  <c r="AX132" i="7" s="1"/>
  <c r="AM132" i="7"/>
  <c r="AV132" i="7" s="1"/>
  <c r="BG140" i="7"/>
  <c r="BC140" i="7"/>
  <c r="BL140" i="7" s="1"/>
  <c r="BX27" i="7"/>
  <c r="BV27" i="7"/>
  <c r="BW27" i="7"/>
  <c r="BZ27" i="7"/>
  <c r="DF218" i="7"/>
  <c r="DJ218" i="7"/>
  <c r="DH218" i="7"/>
  <c r="CV227" i="7"/>
  <c r="BC42" i="7"/>
  <c r="BL42" i="7" s="1"/>
  <c r="CY291" i="7"/>
  <c r="BF82" i="7"/>
  <c r="CP26" i="7"/>
  <c r="CR203" i="7"/>
  <c r="DB252" i="7"/>
  <c r="BI206" i="7"/>
  <c r="CW199" i="7"/>
  <c r="AM117" i="7"/>
  <c r="AV117" i="7" s="1"/>
  <c r="AO117" i="7"/>
  <c r="AX117" i="7" s="1"/>
  <c r="CL272" i="7"/>
  <c r="CO272" i="7"/>
  <c r="CP139" i="7"/>
  <c r="CS139" i="7"/>
  <c r="CN139" i="7"/>
  <c r="CQ46" i="7"/>
  <c r="CO46" i="7"/>
  <c r="DD265" i="7"/>
  <c r="DM265" i="7" s="1"/>
  <c r="DD146" i="7"/>
  <c r="DM146" i="7" s="1"/>
  <c r="BT107" i="7"/>
  <c r="CM121" i="7"/>
  <c r="CY279" i="7"/>
  <c r="AN224" i="7"/>
  <c r="AW224" i="7" s="1"/>
  <c r="DI265" i="7"/>
  <c r="CZ36" i="7"/>
  <c r="BH299" i="7"/>
  <c r="BZ241" i="7"/>
  <c r="DB19" i="7"/>
  <c r="DF314" i="7"/>
  <c r="BE299" i="7"/>
  <c r="BW266" i="7"/>
  <c r="CX205" i="7"/>
  <c r="AJ36" i="7"/>
  <c r="AK36" i="7"/>
  <c r="AT36" i="7" s="1"/>
  <c r="AN36" i="7"/>
  <c r="AW36" i="7" s="1"/>
  <c r="CL291" i="7"/>
  <c r="CR291" i="7"/>
  <c r="CO144" i="7"/>
  <c r="CL144" i="7"/>
  <c r="T224" i="7"/>
  <c r="F224" i="7" s="1"/>
  <c r="CY215" i="7" s="1"/>
  <c r="BT283" i="7"/>
  <c r="DE101" i="7"/>
  <c r="DI101" i="7"/>
  <c r="CV118" i="7"/>
  <c r="CA98" i="7"/>
  <c r="DA180" i="7"/>
  <c r="CW285" i="7"/>
  <c r="CX271" i="7"/>
  <c r="CW115" i="7"/>
  <c r="DK210" i="7"/>
  <c r="CX246" i="7"/>
  <c r="AQ100" i="7"/>
  <c r="AZ100" i="7" s="1"/>
  <c r="DB219" i="7"/>
  <c r="CV279" i="7"/>
  <c r="CZ231" i="7"/>
  <c r="AM75" i="7"/>
  <c r="AV75" i="7" s="1"/>
  <c r="AQ75" i="7"/>
  <c r="AZ75" i="7" s="1"/>
  <c r="AJ75" i="7"/>
  <c r="CO258" i="7"/>
  <c r="CM258" i="7"/>
  <c r="CL258" i="7"/>
  <c r="CS258" i="7"/>
  <c r="T117" i="7"/>
  <c r="F117" i="7" s="1"/>
  <c r="CU108" i="7" s="1"/>
  <c r="BE117" i="7"/>
  <c r="BG117" i="7"/>
  <c r="BZ256" i="7"/>
  <c r="BX256" i="7"/>
  <c r="DD201" i="7"/>
  <c r="DM201" i="7" s="1"/>
  <c r="DD77" i="7"/>
  <c r="DM77" i="7" s="1"/>
  <c r="CV278" i="7"/>
  <c r="CX3" i="7"/>
  <c r="DD143" i="7"/>
  <c r="DM143" i="7" s="1"/>
  <c r="BX297" i="7"/>
  <c r="AQ129" i="7"/>
  <c r="AZ129" i="7" s="1"/>
  <c r="AL95" i="7"/>
  <c r="AU95" i="7" s="1"/>
  <c r="DG216" i="7"/>
  <c r="CM140" i="7"/>
  <c r="CQ140" i="7"/>
  <c r="BX278" i="7"/>
  <c r="BZ278" i="7"/>
  <c r="BV278" i="7"/>
  <c r="DI183" i="7"/>
  <c r="DG183" i="7"/>
  <c r="CL26" i="7"/>
  <c r="DH26" i="7"/>
  <c r="DB303" i="7"/>
  <c r="BI117" i="7"/>
  <c r="DB35" i="7"/>
  <c r="CW241" i="7"/>
  <c r="CO288" i="7"/>
  <c r="CO134" i="7"/>
  <c r="CX36" i="7"/>
  <c r="AM80" i="7"/>
  <c r="AV80" i="7" s="1"/>
  <c r="AQ80" i="7"/>
  <c r="AZ80" i="7" s="1"/>
  <c r="BD276" i="7"/>
  <c r="BF276" i="7"/>
  <c r="BD126" i="7"/>
  <c r="BH126" i="7"/>
  <c r="BB288" i="7"/>
  <c r="DE248" i="7"/>
  <c r="DJ248" i="7"/>
  <c r="DH248" i="7"/>
  <c r="BB140" i="7"/>
  <c r="CU107" i="7"/>
  <c r="BC121" i="7"/>
  <c r="BL121" i="7" s="1"/>
  <c r="AK48" i="7"/>
  <c r="AT48" i="7" s="1"/>
  <c r="CP126" i="7"/>
  <c r="BY123" i="7"/>
  <c r="CS200" i="7"/>
  <c r="CW219" i="7"/>
  <c r="BE140" i="7"/>
  <c r="CS268" i="7"/>
  <c r="CL268" i="7"/>
  <c r="CO268" i="7"/>
  <c r="BG110" i="7"/>
  <c r="BB110" i="7"/>
  <c r="CY19" i="7"/>
  <c r="BV224" i="7"/>
  <c r="BZ224" i="7"/>
  <c r="BT224" i="7"/>
  <c r="DJ134" i="7"/>
  <c r="DD134" i="7"/>
  <c r="DM134" i="7" s="1"/>
  <c r="DE134" i="7"/>
  <c r="DD54" i="7"/>
  <c r="DM54" i="7" s="1"/>
  <c r="BE144" i="7"/>
  <c r="BX143" i="7"/>
  <c r="AP287" i="7"/>
  <c r="AY287" i="7" s="1"/>
  <c r="CR82" i="7"/>
  <c r="CA281" i="7"/>
  <c r="CU229" i="7"/>
  <c r="CX130" i="7"/>
  <c r="CM150" i="7"/>
  <c r="BG76" i="7"/>
  <c r="CR225" i="7"/>
  <c r="BE172" i="7"/>
  <c r="CZ252" i="7"/>
  <c r="BU242" i="7"/>
  <c r="BV242" i="7"/>
  <c r="DA268" i="7"/>
  <c r="BG215" i="7"/>
  <c r="BE215" i="7"/>
  <c r="BH64" i="7"/>
  <c r="BC64" i="7"/>
  <c r="BL64" i="7" s="1"/>
  <c r="BF64" i="7"/>
  <c r="DI192" i="7"/>
  <c r="DG192" i="7"/>
  <c r="DK45" i="7"/>
  <c r="DF45" i="7"/>
  <c r="BZ237" i="7"/>
  <c r="BV237" i="7"/>
  <c r="BX237" i="7"/>
  <c r="BU237" i="7"/>
  <c r="CR37" i="7"/>
  <c r="DB222" i="7"/>
  <c r="CO37" i="7"/>
  <c r="BD237" i="7"/>
  <c r="BH237" i="7"/>
  <c r="BF237" i="7"/>
  <c r="BC237" i="7"/>
  <c r="BL237" i="7" s="1"/>
  <c r="BC105" i="7"/>
  <c r="BL105" i="7" s="1"/>
  <c r="BI105" i="7"/>
  <c r="DD282" i="7"/>
  <c r="DM282" i="7" s="1"/>
  <c r="DD184" i="7"/>
  <c r="DM184" i="7" s="1"/>
  <c r="DD26" i="7"/>
  <c r="DM26" i="7" s="1"/>
  <c r="AK196" i="7"/>
  <c r="AT196" i="7" s="1"/>
  <c r="CM42" i="7"/>
  <c r="CP82" i="7"/>
  <c r="CY39" i="7"/>
  <c r="AO37" i="7"/>
  <c r="AX37" i="7" s="1"/>
  <c r="DA36" i="7"/>
  <c r="CA234" i="7"/>
  <c r="DB65" i="7"/>
  <c r="CN150" i="7"/>
  <c r="BV78" i="7"/>
  <c r="CX230" i="7"/>
  <c r="CX81" i="7"/>
  <c r="CN276" i="7"/>
  <c r="CP276" i="7"/>
  <c r="CW126" i="7"/>
  <c r="CA188" i="7"/>
  <c r="BV188" i="7"/>
  <c r="BW80" i="7"/>
  <c r="CA80" i="7"/>
  <c r="DD107" i="7"/>
  <c r="DM107" i="7" s="1"/>
  <c r="AK183" i="7"/>
  <c r="AT183" i="7" s="1"/>
  <c r="DE82" i="7"/>
  <c r="AN306" i="7"/>
  <c r="BF243" i="7"/>
  <c r="DA39" i="7"/>
  <c r="DB271" i="7"/>
  <c r="CS18" i="7"/>
  <c r="T268" i="7"/>
  <c r="F268" i="7" s="1"/>
  <c r="BI268" i="7"/>
  <c r="BB268" i="7"/>
  <c r="BE268" i="7"/>
  <c r="CQ110" i="7"/>
  <c r="CL110" i="7"/>
  <c r="BZ207" i="7"/>
  <c r="BX207" i="7"/>
  <c r="DD283" i="7"/>
  <c r="DM283" i="7" s="1"/>
  <c r="BU207" i="7"/>
  <c r="AK95" i="7"/>
  <c r="AT95" i="7" s="1"/>
  <c r="DE47" i="7"/>
  <c r="CP85" i="7"/>
  <c r="CZ187" i="7"/>
  <c r="DA222" i="7"/>
  <c r="BX62" i="7"/>
  <c r="BZ42" i="7"/>
  <c r="CY118" i="7"/>
  <c r="CW227" i="7"/>
  <c r="BZ202" i="7"/>
  <c r="DE43" i="7"/>
  <c r="BG206" i="7"/>
  <c r="DD79" i="7"/>
  <c r="DM79" i="7" s="1"/>
  <c r="DJ79" i="7"/>
  <c r="CW187" i="7"/>
  <c r="AO306" i="7"/>
  <c r="AK306" i="7"/>
  <c r="AL306" i="7"/>
  <c r="AK81" i="7"/>
  <c r="AT81" i="7" s="1"/>
  <c r="AN81" i="7"/>
  <c r="AW81" i="7" s="1"/>
  <c r="AO81" i="7"/>
  <c r="AX81" i="7" s="1"/>
  <c r="CQ215" i="7"/>
  <c r="CO215" i="7"/>
  <c r="CM64" i="7"/>
  <c r="CR64" i="7"/>
  <c r="CP64" i="7"/>
  <c r="BV250" i="7"/>
  <c r="BU250" i="7"/>
  <c r="DF171" i="7"/>
  <c r="DJ171" i="7"/>
  <c r="CV126" i="7"/>
  <c r="DE58" i="7"/>
  <c r="BB13" i="7"/>
  <c r="T13" i="7"/>
  <c r="F13" i="7" s="1"/>
  <c r="CZ4" i="7" s="1"/>
  <c r="BC13" i="7"/>
  <c r="BL13" i="7" s="1"/>
  <c r="BE13" i="7"/>
  <c r="CZ295" i="7"/>
  <c r="CR237" i="7"/>
  <c r="CN237" i="7"/>
  <c r="CP237" i="7"/>
  <c r="CM237" i="7"/>
  <c r="CM105" i="7"/>
  <c r="CS105" i="7"/>
  <c r="DE141" i="7"/>
  <c r="DJ141" i="7"/>
  <c r="CU94" i="7"/>
  <c r="CV139" i="7"/>
  <c r="DE42" i="7"/>
  <c r="DD4" i="7"/>
  <c r="DM4" i="7" s="1"/>
  <c r="CZ66" i="7"/>
  <c r="CR77" i="7"/>
  <c r="DB278" i="7"/>
  <c r="AQ196" i="7"/>
  <c r="AZ196" i="7" s="1"/>
  <c r="CS117" i="7"/>
  <c r="AP314" i="7"/>
  <c r="AM314" i="7"/>
  <c r="AK314" i="7"/>
  <c r="BB230" i="7"/>
  <c r="BG230" i="7"/>
  <c r="BI230" i="7"/>
  <c r="CL128" i="7"/>
  <c r="CQ128" i="7"/>
  <c r="CO128" i="7"/>
  <c r="CS128" i="7"/>
  <c r="BY32" i="7"/>
  <c r="BV32" i="7"/>
  <c r="BZ32" i="7"/>
  <c r="CL288" i="7"/>
  <c r="DE206" i="7"/>
  <c r="DI206" i="7"/>
  <c r="CU28" i="7"/>
  <c r="BU295" i="7"/>
  <c r="DE183" i="7"/>
  <c r="CY224" i="7"/>
  <c r="AO239" i="7"/>
  <c r="AX239" i="7" s="1"/>
  <c r="DI123" i="7"/>
  <c r="AQ183" i="7"/>
  <c r="AZ183" i="7" s="1"/>
  <c r="DG58" i="7"/>
  <c r="CO122" i="7"/>
  <c r="CL122" i="7"/>
  <c r="CS122" i="7"/>
  <c r="DJ256" i="7"/>
  <c r="DH256" i="7"/>
  <c r="CL215" i="7"/>
  <c r="BB76" i="7"/>
  <c r="BY59" i="7"/>
  <c r="CY290" i="7"/>
  <c r="DH143" i="7"/>
  <c r="DI216" i="7"/>
  <c r="CW24" i="7"/>
  <c r="DJ71" i="7"/>
  <c r="CU262" i="7"/>
  <c r="CU125" i="7"/>
  <c r="CY203" i="7"/>
  <c r="DA234" i="7"/>
  <c r="CW240" i="7"/>
  <c r="AL310" i="7"/>
  <c r="AN310" i="7"/>
  <c r="AO41" i="7"/>
  <c r="AX41" i="7" s="1"/>
  <c r="AM41" i="7"/>
  <c r="AV41" i="7" s="1"/>
  <c r="AK41" i="7"/>
  <c r="AT41" i="7" s="1"/>
  <c r="BD218" i="7"/>
  <c r="BF218" i="7"/>
  <c r="BI77" i="7"/>
  <c r="T77" i="7"/>
  <c r="F77" i="7" s="1"/>
  <c r="CY68" i="7" s="1"/>
  <c r="BW135" i="7"/>
  <c r="BX135" i="7"/>
  <c r="CM13" i="7"/>
  <c r="CL13" i="7"/>
  <c r="CO13" i="7"/>
  <c r="BZ123" i="7"/>
  <c r="BX123" i="7"/>
  <c r="CY303" i="7"/>
  <c r="CY121" i="7"/>
  <c r="CZ180" i="7"/>
  <c r="AO95" i="7"/>
  <c r="AX95" i="7" s="1"/>
  <c r="DB94" i="7"/>
  <c r="CW176" i="7"/>
  <c r="AK71" i="7"/>
  <c r="AT71" i="7" s="1"/>
  <c r="AP71" i="7"/>
  <c r="AY71" i="7" s="1"/>
  <c r="AN71" i="7"/>
  <c r="AW71" i="7" s="1"/>
  <c r="AO71" i="7"/>
  <c r="AX71" i="7" s="1"/>
  <c r="BB220" i="7"/>
  <c r="BE220" i="7"/>
  <c r="BC101" i="7"/>
  <c r="BL101" i="7" s="1"/>
  <c r="BG101" i="7"/>
  <c r="BX129" i="7"/>
  <c r="BZ129" i="7"/>
  <c r="BV129" i="7"/>
  <c r="CY221" i="7"/>
  <c r="CQ288" i="7"/>
  <c r="BY256" i="7"/>
  <c r="CZ118" i="7"/>
  <c r="DA158" i="7"/>
  <c r="DJ77" i="7"/>
  <c r="AP41" i="7"/>
  <c r="AY41" i="7" s="1"/>
  <c r="CA278" i="7"/>
  <c r="BD150" i="7"/>
  <c r="CX158" i="7"/>
  <c r="AP42" i="7"/>
  <c r="AY42" i="7" s="1"/>
  <c r="AM42" i="7"/>
  <c r="AV42" i="7" s="1"/>
  <c r="CL230" i="7"/>
  <c r="CQ230" i="7"/>
  <c r="CS230" i="7"/>
  <c r="BE128" i="7"/>
  <c r="BG128" i="7"/>
  <c r="BB128" i="7"/>
  <c r="BI128" i="7"/>
  <c r="BY306" i="7"/>
  <c r="BV306" i="7"/>
  <c r="DD288" i="7"/>
  <c r="DM288" i="7" s="1"/>
  <c r="DI148" i="7"/>
  <c r="DG148" i="7"/>
  <c r="DE140" i="7"/>
  <c r="DI140" i="7"/>
  <c r="AJ71" i="7"/>
  <c r="DD28" i="7"/>
  <c r="DM28" i="7" s="1"/>
  <c r="CV295" i="7"/>
  <c r="BC82" i="7"/>
  <c r="BL82" i="7" s="1"/>
  <c r="CP243" i="7"/>
  <c r="BX78" i="7"/>
  <c r="CU24" i="7"/>
  <c r="DB3" i="7"/>
  <c r="DK183" i="7"/>
  <c r="CS85" i="7"/>
  <c r="CP235" i="7"/>
  <c r="CL235" i="7"/>
  <c r="BB122" i="7"/>
  <c r="BI122" i="7"/>
  <c r="BE122" i="7"/>
  <c r="BT168" i="7"/>
  <c r="CA168" i="7"/>
  <c r="BY168" i="7"/>
  <c r="BU168" i="7"/>
  <c r="BV48" i="7"/>
  <c r="CA48" i="7"/>
  <c r="AJ256" i="7"/>
  <c r="DD215" i="7"/>
  <c r="DM215" i="7" s="1"/>
  <c r="CL134" i="7"/>
  <c r="BT43" i="7"/>
  <c r="DE282" i="7"/>
  <c r="BU224" i="7"/>
  <c r="BU95" i="7"/>
  <c r="DH134" i="7"/>
  <c r="CZ240" i="7"/>
  <c r="BX43" i="7"/>
  <c r="CY223" i="7"/>
  <c r="BZ244" i="7"/>
  <c r="BV244" i="7"/>
  <c r="DK75" i="7"/>
  <c r="DD75" i="7"/>
  <c r="DM75" i="7" s="1"/>
  <c r="DG75" i="7"/>
  <c r="CX137" i="7"/>
  <c r="CX65" i="7"/>
  <c r="DK219" i="7"/>
  <c r="DD219" i="7"/>
  <c r="DM219" i="7" s="1"/>
  <c r="DA115" i="7"/>
  <c r="AM293" i="7"/>
  <c r="AV293" i="7" s="1"/>
  <c r="AO293" i="7"/>
  <c r="AX293" i="7" s="1"/>
  <c r="AL293" i="7"/>
  <c r="AU293" i="7" s="1"/>
  <c r="CN218" i="7"/>
  <c r="CR218" i="7"/>
  <c r="CP218" i="7"/>
  <c r="DB77" i="7"/>
  <c r="T136" i="7"/>
  <c r="F136" i="7" s="1"/>
  <c r="DA127" i="7" s="1"/>
  <c r="DI259" i="7"/>
  <c r="DK259" i="7"/>
  <c r="DE259" i="7"/>
  <c r="CV219" i="7"/>
  <c r="CY219" i="7"/>
  <c r="AP37" i="7"/>
  <c r="AY37" i="7" s="1"/>
  <c r="DB118" i="7"/>
  <c r="DG123" i="7"/>
  <c r="AJ308" i="7"/>
  <c r="AM308" i="7"/>
  <c r="AK308" i="7"/>
  <c r="AQ24" i="7"/>
  <c r="AZ24" i="7" s="1"/>
  <c r="AL24" i="7"/>
  <c r="AU24" i="7" s="1"/>
  <c r="AM24" i="7"/>
  <c r="AV24" i="7" s="1"/>
  <c r="AO24" i="7"/>
  <c r="AX24" i="7" s="1"/>
  <c r="CL220" i="7"/>
  <c r="CO220" i="7"/>
  <c r="CM101" i="7"/>
  <c r="CQ101" i="7"/>
  <c r="CU141" i="7"/>
  <c r="CL42" i="7"/>
  <c r="BU300" i="7"/>
  <c r="CY79" i="7"/>
  <c r="CQ185" i="7"/>
  <c r="AM277" i="7"/>
  <c r="AV277" i="7" s="1"/>
  <c r="AL277" i="7"/>
  <c r="AU277" i="7" s="1"/>
  <c r="BB206" i="7"/>
  <c r="BC185" i="7"/>
  <c r="BL185" i="7" s="1"/>
  <c r="DE113" i="7"/>
  <c r="BX306" i="7"/>
  <c r="BY78" i="7"/>
  <c r="BZ74" i="7"/>
  <c r="CO140" i="7"/>
  <c r="DK18" i="7"/>
  <c r="BG236" i="7"/>
  <c r="BF236" i="7"/>
  <c r="BC236" i="7"/>
  <c r="BL236" i="7" s="1"/>
  <c r="BI236" i="7"/>
  <c r="CM112" i="7"/>
  <c r="CQ112" i="7"/>
  <c r="DK99" i="7"/>
  <c r="DI99" i="7"/>
  <c r="DJ99" i="7"/>
  <c r="CM224" i="7"/>
  <c r="AN41" i="7"/>
  <c r="AW41" i="7" s="1"/>
  <c r="BY152" i="7"/>
  <c r="CY295" i="7"/>
  <c r="CY229" i="7"/>
  <c r="CV81" i="7"/>
  <c r="AP160" i="7"/>
  <c r="AY160" i="7" s="1"/>
  <c r="BY194" i="7"/>
  <c r="BT194" i="7"/>
  <c r="BW194" i="7"/>
  <c r="DE307" i="7"/>
  <c r="DG307" i="7"/>
  <c r="DH307" i="7"/>
  <c r="DD307" i="7"/>
  <c r="CZ278" i="7"/>
  <c r="CZ55" i="7"/>
  <c r="AP290" i="7"/>
  <c r="AY290" i="7" s="1"/>
  <c r="AO290" i="7"/>
  <c r="AX290" i="7" s="1"/>
  <c r="AJ290" i="7"/>
  <c r="BF316" i="7"/>
  <c r="BH316" i="7"/>
  <c r="BE316" i="7"/>
  <c r="BD316" i="7"/>
  <c r="BI316" i="7"/>
  <c r="BH42" i="7"/>
  <c r="BE42" i="7"/>
  <c r="T42" i="7"/>
  <c r="F42" i="7" s="1"/>
  <c r="CZ33" i="7" s="1"/>
  <c r="BZ136" i="7"/>
  <c r="BT136" i="7"/>
  <c r="BV136" i="7"/>
  <c r="BX136" i="7"/>
  <c r="BC15" i="7"/>
  <c r="BL15" i="7" s="1"/>
  <c r="BB15" i="7"/>
  <c r="T15" i="7"/>
  <c r="F15" i="7" s="1"/>
  <c r="E5" i="12" s="1"/>
  <c r="CU192" i="7"/>
  <c r="BU316" i="7"/>
  <c r="CP277" i="7"/>
  <c r="DA94" i="7"/>
  <c r="DB140" i="7"/>
  <c r="CX229" i="7"/>
  <c r="AJ273" i="7"/>
  <c r="AM273" i="7"/>
  <c r="AV273" i="7" s="1"/>
  <c r="AO46" i="7"/>
  <c r="AX46" i="7" s="1"/>
  <c r="AM46" i="7"/>
  <c r="AV46" i="7" s="1"/>
  <c r="BU101" i="7"/>
  <c r="BY101" i="7"/>
  <c r="CV268" i="7"/>
  <c r="CY271" i="7"/>
  <c r="CY227" i="7"/>
  <c r="BY135" i="7"/>
  <c r="BY27" i="7"/>
  <c r="DA188" i="7"/>
  <c r="DB234" i="7"/>
  <c r="AQ160" i="7"/>
  <c r="AZ160" i="7" s="1"/>
  <c r="CX5" i="7"/>
  <c r="AM178" i="7"/>
  <c r="AV178" i="7" s="1"/>
  <c r="AQ269" i="7"/>
  <c r="AZ269" i="7" s="1"/>
  <c r="AP269" i="7"/>
  <c r="AY269" i="7" s="1"/>
  <c r="AJ269" i="7"/>
  <c r="CX228" i="7"/>
  <c r="CP94" i="7"/>
  <c r="CN94" i="7"/>
  <c r="CM94" i="7"/>
  <c r="DE281" i="7"/>
  <c r="DK281" i="7"/>
  <c r="CL140" i="7"/>
  <c r="AJ31" i="7"/>
  <c r="BC5" i="7"/>
  <c r="BL5" i="7" s="1"/>
  <c r="BF5" i="7"/>
  <c r="T5" i="7"/>
  <c r="F5" i="7" s="1"/>
  <c r="BB5" i="7"/>
  <c r="BI5" i="7"/>
  <c r="BH5" i="7"/>
  <c r="BY129" i="7"/>
  <c r="CP236" i="7"/>
  <c r="CM236" i="7"/>
  <c r="CS236" i="7"/>
  <c r="BC112" i="7"/>
  <c r="BL112" i="7" s="1"/>
  <c r="BG112" i="7"/>
  <c r="CA186" i="7"/>
  <c r="BV186" i="7"/>
  <c r="BV61" i="7"/>
  <c r="CA61" i="7"/>
  <c r="BT256" i="7"/>
  <c r="DE190" i="7"/>
  <c r="DK190" i="7"/>
  <c r="DE173" i="7"/>
  <c r="DH173" i="7"/>
  <c r="DJ173" i="7"/>
  <c r="CP134" i="7"/>
  <c r="BY297" i="7"/>
  <c r="CS188" i="7"/>
  <c r="CN188" i="7"/>
  <c r="CU35" i="7"/>
  <c r="AN238" i="7"/>
  <c r="AW238" i="7" s="1"/>
  <c r="BY184" i="7"/>
  <c r="DA221" i="7"/>
  <c r="CW74" i="7"/>
  <c r="AJ145" i="7"/>
  <c r="BB52" i="7"/>
  <c r="DE71" i="7"/>
  <c r="CW244" i="7"/>
  <c r="DA11" i="7"/>
  <c r="CL205" i="7"/>
  <c r="CQ205" i="7"/>
  <c r="BC81" i="7"/>
  <c r="BL81" i="7" s="1"/>
  <c r="BF81" i="7"/>
  <c r="BG81" i="7"/>
  <c r="BB81" i="7"/>
  <c r="CX38" i="7"/>
  <c r="CA246" i="7"/>
  <c r="CU302" i="7"/>
  <c r="CX231" i="7"/>
  <c r="AK168" i="7"/>
  <c r="AT168" i="7" s="1"/>
  <c r="DA163" i="7"/>
  <c r="DB135" i="7"/>
  <c r="CW35" i="7"/>
  <c r="AO259" i="7"/>
  <c r="AX259" i="7" s="1"/>
  <c r="AQ259" i="7"/>
  <c r="AZ259" i="7" s="1"/>
  <c r="AK259" i="7"/>
  <c r="AT259" i="7" s="1"/>
  <c r="CP316" i="7"/>
  <c r="CR316" i="7"/>
  <c r="CO316" i="7"/>
  <c r="CS316" i="7"/>
  <c r="CN316" i="7"/>
  <c r="CW203" i="7"/>
  <c r="DA42" i="7"/>
  <c r="CM15" i="7"/>
  <c r="CL15" i="7"/>
  <c r="DK280" i="7"/>
  <c r="DH280" i="7"/>
  <c r="DD192" i="7"/>
  <c r="DM192" i="7" s="1"/>
  <c r="CU102" i="7"/>
  <c r="DD58" i="7"/>
  <c r="DM58" i="7" s="1"/>
  <c r="BC316" i="7"/>
  <c r="BU98" i="7"/>
  <c r="DF63" i="7"/>
  <c r="DK63" i="7"/>
  <c r="DH277" i="7"/>
  <c r="CU18" i="7"/>
  <c r="DA144" i="7"/>
  <c r="AQ81" i="7"/>
  <c r="AZ81" i="7" s="1"/>
  <c r="AJ272" i="7"/>
  <c r="AM272" i="7"/>
  <c r="AV272" i="7" s="1"/>
  <c r="AN4" i="7"/>
  <c r="AW4" i="7" s="1"/>
  <c r="AK4" i="7"/>
  <c r="AT4" i="7" s="1"/>
  <c r="AQ4" i="7"/>
  <c r="AZ4" i="7" s="1"/>
  <c r="AP4" i="7"/>
  <c r="AY4" i="7" s="1"/>
  <c r="AL4" i="7"/>
  <c r="AU4" i="7" s="1"/>
  <c r="CM206" i="7"/>
  <c r="CQ206" i="7"/>
  <c r="T101" i="7"/>
  <c r="F101" i="7" s="1"/>
  <c r="DB92" i="7" s="1"/>
  <c r="DD164" i="7"/>
  <c r="DM164" i="7" s="1"/>
  <c r="DD141" i="7"/>
  <c r="DM141" i="7" s="1"/>
  <c r="DD113" i="7"/>
  <c r="DM113" i="7" s="1"/>
  <c r="DD60" i="7"/>
  <c r="DM60" i="7" s="1"/>
  <c r="BC300" i="7"/>
  <c r="BL300" i="7" s="1"/>
  <c r="DA276" i="7"/>
  <c r="BH91" i="7"/>
  <c r="AQ194" i="7"/>
  <c r="AZ194" i="7" s="1"/>
  <c r="DG259" i="7"/>
  <c r="AO260" i="7"/>
  <c r="AX260" i="7" s="1"/>
  <c r="AQ260" i="7"/>
  <c r="AZ260" i="7" s="1"/>
  <c r="CU225" i="7"/>
  <c r="BZ291" i="7"/>
  <c r="BT291" i="7"/>
  <c r="BY114" i="7"/>
  <c r="BZ114" i="7"/>
  <c r="BX114" i="7"/>
  <c r="BV114" i="7"/>
  <c r="DK249" i="7"/>
  <c r="DG249" i="7"/>
  <c r="DI249" i="7"/>
  <c r="CL206" i="7"/>
  <c r="DD71" i="7"/>
  <c r="DM71" i="7" s="1"/>
  <c r="CM185" i="7"/>
  <c r="CV113" i="7"/>
  <c r="CM5" i="7"/>
  <c r="CP5" i="7"/>
  <c r="CL5" i="7"/>
  <c r="CR5" i="7"/>
  <c r="CS5" i="7"/>
  <c r="AN31" i="7"/>
  <c r="AW31" i="7" s="1"/>
  <c r="DF24" i="7"/>
  <c r="DG24" i="7"/>
  <c r="DI24" i="7"/>
  <c r="DK24" i="7"/>
  <c r="BG5" i="7"/>
  <c r="CN228" i="7"/>
  <c r="DG280" i="7"/>
  <c r="CO85" i="7"/>
  <c r="BH224" i="7"/>
  <c r="BB224" i="7"/>
  <c r="BD224" i="7"/>
  <c r="BU184" i="7"/>
  <c r="DE45" i="7"/>
  <c r="CZ120" i="7"/>
  <c r="DI71" i="7"/>
  <c r="CX176" i="7"/>
  <c r="CU163" i="7"/>
  <c r="CW117" i="7"/>
  <c r="CW85" i="7"/>
  <c r="CX112" i="7"/>
  <c r="BE298" i="7"/>
  <c r="BI298" i="7"/>
  <c r="BC298" i="7"/>
  <c r="BL298" i="7" s="1"/>
  <c r="BG298" i="7"/>
  <c r="BE170" i="7"/>
  <c r="BC170" i="7"/>
  <c r="BL170" i="7" s="1"/>
  <c r="BI34" i="7"/>
  <c r="T34" i="7"/>
  <c r="F34" i="7" s="1"/>
  <c r="CW25" i="7" s="1"/>
  <c r="BU232" i="7"/>
  <c r="BX232" i="7"/>
  <c r="BZ232" i="7"/>
  <c r="BZ98" i="7"/>
  <c r="BV98" i="7"/>
  <c r="DD170" i="7"/>
  <c r="DM170" i="7" s="1"/>
  <c r="DJ64" i="7"/>
  <c r="DE64" i="7"/>
  <c r="DH64" i="7"/>
  <c r="CZ243" i="7"/>
  <c r="CZ223" i="7"/>
  <c r="CZ125" i="7"/>
  <c r="DB295" i="7"/>
  <c r="DK201" i="7"/>
  <c r="BV297" i="7"/>
  <c r="AP256" i="7"/>
  <c r="AY256" i="7" s="1"/>
  <c r="AN256" i="7"/>
  <c r="AW256" i="7" s="1"/>
  <c r="BD198" i="7"/>
  <c r="BI198" i="7"/>
  <c r="BC198" i="7"/>
  <c r="BL198" i="7" s="1"/>
  <c r="CA103" i="7"/>
  <c r="BV103" i="7"/>
  <c r="DI260" i="7"/>
  <c r="DF260" i="7"/>
  <c r="DK260" i="7"/>
  <c r="CL164" i="7"/>
  <c r="DE63" i="7"/>
  <c r="BF20" i="7"/>
  <c r="BB20" i="7"/>
  <c r="BG20" i="7"/>
  <c r="BG288" i="7"/>
  <c r="DA227" i="7"/>
  <c r="CR91" i="7"/>
  <c r="CW271" i="7"/>
  <c r="AL224" i="7"/>
  <c r="AU224" i="7" s="1"/>
  <c r="AP224" i="7"/>
  <c r="AY224" i="7" s="1"/>
  <c r="BH225" i="7"/>
  <c r="BB225" i="7"/>
  <c r="CV8" i="7"/>
  <c r="DD281" i="7"/>
  <c r="DM281" i="7" s="1"/>
  <c r="DD206" i="7"/>
  <c r="DM206" i="7" s="1"/>
  <c r="DJ175" i="7"/>
  <c r="DE175" i="7"/>
  <c r="DE112" i="7"/>
  <c r="DI112" i="7"/>
  <c r="BT71" i="7"/>
  <c r="CV221" i="7"/>
  <c r="CY66" i="7"/>
  <c r="CZ177" i="7"/>
  <c r="AO129" i="7"/>
  <c r="AX129" i="7" s="1"/>
  <c r="DA302" i="7"/>
  <c r="DF228" i="7"/>
  <c r="BV62" i="7"/>
  <c r="BW166" i="7"/>
  <c r="CA166" i="7"/>
  <c r="BB47" i="7"/>
  <c r="CV271" i="7"/>
  <c r="CM218" i="7"/>
  <c r="BZ184" i="7"/>
  <c r="CS52" i="7"/>
  <c r="AL48" i="7"/>
  <c r="AU48" i="7" s="1"/>
  <c r="CY180" i="7"/>
  <c r="AM4" i="7"/>
  <c r="AV4" i="7" s="1"/>
  <c r="CU214" i="7"/>
  <c r="CV88" i="7"/>
  <c r="AK238" i="7"/>
  <c r="AT238" i="7" s="1"/>
  <c r="CA9" i="7"/>
  <c r="DB187" i="7"/>
  <c r="CX67" i="7"/>
  <c r="CP52" i="7"/>
  <c r="DA290" i="7"/>
  <c r="DB24" i="7"/>
  <c r="AM25" i="7"/>
  <c r="AV25" i="7" s="1"/>
  <c r="BH223" i="7"/>
  <c r="DA79" i="7"/>
  <c r="DG128" i="7"/>
  <c r="DE264" i="7"/>
  <c r="BU102" i="7"/>
  <c r="CY135" i="7"/>
  <c r="DI110" i="7"/>
  <c r="BH30" i="7"/>
  <c r="CS246" i="7"/>
  <c r="BW157" i="7"/>
  <c r="BT307" i="7"/>
  <c r="BC223" i="7"/>
  <c r="BL223" i="7" s="1"/>
  <c r="DE88" i="7"/>
  <c r="BX307" i="7"/>
  <c r="BH285" i="7"/>
  <c r="BI227" i="7"/>
  <c r="BD227" i="7"/>
  <c r="BW132" i="7"/>
  <c r="DB192" i="7"/>
  <c r="DB70" i="7"/>
  <c r="CX70" i="7"/>
  <c r="DA28" i="7"/>
  <c r="DD264" i="7"/>
  <c r="DM264" i="7" s="1"/>
  <c r="CY55" i="7"/>
  <c r="DI287" i="7"/>
  <c r="CR223" i="7"/>
  <c r="DA125" i="7"/>
  <c r="CM102" i="7"/>
  <c r="CZ189" i="7"/>
  <c r="CA100" i="7"/>
  <c r="CW231" i="7"/>
  <c r="T49" i="7"/>
  <c r="F49" i="7" s="1"/>
  <c r="CZ40" i="7" s="1"/>
  <c r="CU104" i="7"/>
  <c r="BG245" i="7"/>
  <c r="BG35" i="7"/>
  <c r="CS127" i="7"/>
  <c r="I126" i="12" s="1"/>
  <c r="DF96" i="7"/>
  <c r="BB219" i="7"/>
  <c r="DA7" i="7"/>
  <c r="BU111" i="7"/>
  <c r="DI76" i="7"/>
  <c r="CW262" i="7"/>
  <c r="CZ7" i="7"/>
  <c r="CL81" i="7"/>
  <c r="DJ160" i="7"/>
  <c r="DI189" i="7"/>
  <c r="BH118" i="7"/>
  <c r="CR30" i="7"/>
  <c r="BV275" i="7"/>
  <c r="BD28" i="7"/>
  <c r="CZ12" i="7"/>
  <c r="CM223" i="7"/>
  <c r="DH195" i="7"/>
  <c r="CR285" i="7"/>
  <c r="DJ224" i="7"/>
  <c r="CS227" i="7"/>
  <c r="CY11" i="7"/>
  <c r="AM241" i="7"/>
  <c r="AV241" i="7" s="1"/>
  <c r="DD145" i="7"/>
  <c r="DM145" i="7" s="1"/>
  <c r="CY302" i="7"/>
  <c r="BV53" i="7"/>
  <c r="DG220" i="7"/>
  <c r="DD200" i="7"/>
  <c r="DM200" i="7" s="1"/>
  <c r="DD81" i="7"/>
  <c r="DM81" i="7" s="1"/>
  <c r="BF102" i="7"/>
  <c r="BB214" i="7"/>
  <c r="CQ35" i="7"/>
  <c r="BI115" i="7"/>
  <c r="CL219" i="7"/>
  <c r="CU79" i="7"/>
  <c r="BU307" i="7"/>
  <c r="DE247" i="7"/>
  <c r="BC17" i="7"/>
  <c r="BL17" i="7" s="1"/>
  <c r="BU15" i="7"/>
  <c r="BT15" i="7"/>
  <c r="CZ227" i="7"/>
  <c r="CO88" i="7"/>
  <c r="CU290" i="7"/>
  <c r="BU251" i="7"/>
  <c r="BX102" i="7"/>
  <c r="DA118" i="7"/>
  <c r="CN28" i="7"/>
  <c r="DI35" i="7"/>
  <c r="CX199" i="7"/>
  <c r="DE200" i="7"/>
  <c r="CW38" i="7"/>
  <c r="CX6" i="7"/>
  <c r="CX262" i="7"/>
  <c r="CL187" i="7"/>
  <c r="DD20" i="7"/>
  <c r="DM20" i="7" s="1"/>
  <c r="CP102" i="7"/>
  <c r="BG285" i="7"/>
  <c r="DJ269" i="7"/>
  <c r="DA38" i="7"/>
  <c r="CA72" i="7"/>
  <c r="CX213" i="7"/>
  <c r="DG17" i="7"/>
  <c r="BV293" i="7"/>
  <c r="AO271" i="7"/>
  <c r="AX271" i="7" s="1"/>
  <c r="CS115" i="7"/>
  <c r="CM17" i="7"/>
  <c r="CA21" i="7"/>
  <c r="BF138" i="7"/>
  <c r="BE88" i="7"/>
  <c r="CU240" i="7"/>
  <c r="CQ285" i="7"/>
  <c r="BG30" i="7"/>
  <c r="DJ200" i="7"/>
  <c r="CA287" i="7"/>
  <c r="CA191" i="7"/>
  <c r="BI130" i="7"/>
  <c r="BD223" i="7"/>
  <c r="DG109" i="7"/>
  <c r="BG271" i="7"/>
  <c r="AL257" i="7"/>
  <c r="AU257" i="7" s="1"/>
  <c r="DE17" i="7"/>
  <c r="DA107" i="7"/>
  <c r="CU189" i="7"/>
  <c r="CL88" i="7"/>
  <c r="BG205" i="7"/>
  <c r="CN309" i="7"/>
  <c r="DF136" i="7"/>
  <c r="DD66" i="7"/>
  <c r="DM66" i="7" s="1"/>
  <c r="DE76" i="7"/>
  <c r="BF301" i="7"/>
  <c r="DH136" i="7"/>
  <c r="BF36" i="7"/>
  <c r="BH99" i="7"/>
  <c r="BH38" i="7"/>
  <c r="DK287" i="7"/>
  <c r="DE182" i="7"/>
  <c r="BC33" i="7"/>
  <c r="BL33" i="7" s="1"/>
  <c r="BY271" i="7"/>
  <c r="CA260" i="7"/>
  <c r="CZ8" i="7"/>
  <c r="DA229" i="7"/>
  <c r="DA141" i="7"/>
  <c r="CY74" i="7"/>
  <c r="CW222" i="7"/>
  <c r="DD287" i="7"/>
  <c r="DM287" i="7" s="1"/>
  <c r="DD179" i="7"/>
  <c r="DM179" i="7" s="1"/>
  <c r="DD33" i="7"/>
  <c r="DM33" i="7" s="1"/>
  <c r="CP138" i="7"/>
  <c r="BD309" i="7"/>
  <c r="DD269" i="7"/>
  <c r="DM269" i="7" s="1"/>
  <c r="BB187" i="7"/>
  <c r="BB92" i="7"/>
  <c r="CO227" i="7"/>
  <c r="BU157" i="7"/>
  <c r="BX36" i="7"/>
  <c r="CQ30" i="7"/>
  <c r="DK130" i="7"/>
  <c r="CN223" i="7"/>
  <c r="T118" i="7"/>
  <c r="F118" i="7" s="1"/>
  <c r="CY109" i="7" s="1"/>
  <c r="DE195" i="7"/>
  <c r="CQ271" i="7"/>
  <c r="CZ65" i="7"/>
  <c r="DK14" i="7"/>
  <c r="DJ14" i="7"/>
  <c r="BC36" i="7"/>
  <c r="BL36" i="7" s="1"/>
  <c r="DA8" i="7"/>
  <c r="CZ99" i="7"/>
  <c r="AP25" i="7"/>
  <c r="AY25" i="7" s="1"/>
  <c r="DB199" i="7"/>
  <c r="CX192" i="7"/>
  <c r="BB88" i="7"/>
  <c r="DA238" i="7"/>
  <c r="DD305" i="7"/>
  <c r="DM305" i="7" s="1"/>
  <c r="CL92" i="7"/>
  <c r="B91" i="12" s="1"/>
  <c r="CX8" i="7"/>
  <c r="CP301" i="7"/>
  <c r="DH179" i="7"/>
  <c r="CP36" i="7"/>
  <c r="CZ192" i="7"/>
  <c r="CQ81" i="7"/>
  <c r="CR99" i="7"/>
  <c r="CS130" i="7"/>
  <c r="CZ17" i="7"/>
  <c r="BB229" i="7"/>
  <c r="CM33" i="7"/>
  <c r="CP81" i="7"/>
  <c r="BE271" i="7"/>
  <c r="BB30" i="7"/>
  <c r="CS138" i="7"/>
  <c r="CX189" i="7"/>
  <c r="CX104" i="7"/>
  <c r="DD247" i="7"/>
  <c r="DM247" i="7" s="1"/>
  <c r="CX135" i="7"/>
  <c r="DB231" i="7"/>
  <c r="DH36" i="7"/>
  <c r="DI81" i="7"/>
  <c r="DG308" i="7"/>
  <c r="BE246" i="7"/>
  <c r="CU39" i="7"/>
  <c r="DE308" i="7"/>
  <c r="DE33" i="7"/>
  <c r="CA111" i="7"/>
  <c r="DH81" i="7"/>
  <c r="CZ104" i="7"/>
  <c r="CO24" i="7"/>
  <c r="CM36" i="7"/>
  <c r="CZ290" i="7"/>
  <c r="CZ70" i="7"/>
  <c r="CZ24" i="7"/>
  <c r="BX191" i="7"/>
  <c r="BI138" i="7"/>
  <c r="CW127" i="7"/>
  <c r="BB36" i="7"/>
  <c r="CV238" i="7"/>
  <c r="CZ49" i="7"/>
  <c r="BH138" i="7"/>
  <c r="DB12" i="7"/>
  <c r="DE66" i="7"/>
  <c r="BC92" i="7"/>
  <c r="BL92" i="7" s="1"/>
  <c r="BD24" i="7"/>
  <c r="CA45" i="7"/>
  <c r="CV107" i="7"/>
  <c r="BH35" i="7"/>
  <c r="BE24" i="7"/>
  <c r="DD14" i="7"/>
  <c r="DM14" i="7" s="1"/>
  <c r="DA244" i="7"/>
  <c r="CU116" i="7"/>
  <c r="CZ107" i="7"/>
  <c r="BE285" i="7"/>
  <c r="DD130" i="7"/>
  <c r="DM130" i="7" s="1"/>
  <c r="CV16" i="7"/>
  <c r="DD40" i="7"/>
  <c r="DM40" i="7" s="1"/>
  <c r="BC28" i="7"/>
  <c r="BL28" i="7" s="1"/>
  <c r="DA49" i="7"/>
  <c r="CX39" i="7"/>
  <c r="DD127" i="7"/>
  <c r="DM127" i="7" s="1"/>
  <c r="CW229" i="7"/>
  <c r="CW19" i="7"/>
  <c r="CY125" i="7"/>
  <c r="CZ141" i="7"/>
  <c r="AO25" i="7"/>
  <c r="AX25" i="7" s="1"/>
  <c r="BI214" i="7"/>
  <c r="CW238" i="7"/>
  <c r="CL130" i="7"/>
  <c r="DD92" i="7"/>
  <c r="DM92" i="7" s="1"/>
  <c r="CW8" i="7"/>
  <c r="BF278" i="7"/>
  <c r="CR35" i="7"/>
  <c r="CX11" i="7"/>
  <c r="CX285" i="7"/>
  <c r="CX30" i="7"/>
  <c r="CM28" i="7"/>
  <c r="CX245" i="7" l="1"/>
  <c r="CU165" i="7"/>
  <c r="CX284" i="7"/>
  <c r="H46" i="12"/>
  <c r="CU91" i="7"/>
  <c r="CW215" i="7"/>
  <c r="C229" i="12"/>
  <c r="G30" i="12"/>
  <c r="F139" i="12"/>
  <c r="G224" i="13"/>
  <c r="B48" i="12"/>
  <c r="CZ214" i="7"/>
  <c r="CZ89" i="7"/>
  <c r="CW162" i="7"/>
  <c r="CV276" i="7"/>
  <c r="CY31" i="7"/>
  <c r="CV162" i="7"/>
  <c r="CZ277" i="7"/>
  <c r="B197" i="12"/>
  <c r="CZ28" i="7"/>
  <c r="F126" i="12"/>
  <c r="F27" i="12"/>
  <c r="D199" i="12"/>
  <c r="I301" i="12"/>
  <c r="C17" i="12"/>
  <c r="H177" i="12"/>
  <c r="E43" i="12"/>
  <c r="F304" i="12"/>
  <c r="CX44" i="7"/>
  <c r="F123" i="12"/>
  <c r="CZ224" i="7"/>
  <c r="DB44" i="7"/>
  <c r="E21" i="12"/>
  <c r="CX207" i="7"/>
  <c r="I239" i="12"/>
  <c r="F142" i="12"/>
  <c r="H119" i="12"/>
  <c r="F240" i="12"/>
  <c r="H126" i="12"/>
  <c r="D300" i="12"/>
  <c r="G32" i="12"/>
  <c r="F283" i="12"/>
  <c r="AS10" i="7"/>
  <c r="B9" i="9"/>
  <c r="CW67" i="7"/>
  <c r="B265" i="12"/>
  <c r="DA277" i="7"/>
  <c r="CY105" i="7"/>
  <c r="C122" i="12"/>
  <c r="I159" i="12"/>
  <c r="I176" i="12"/>
  <c r="B32" i="12"/>
  <c r="C290" i="12"/>
  <c r="H181" i="12"/>
  <c r="B104" i="12"/>
  <c r="D257" i="12"/>
  <c r="I277" i="12"/>
  <c r="F213" i="12"/>
  <c r="B50" i="12"/>
  <c r="CV89" i="7"/>
  <c r="DB165" i="7"/>
  <c r="E67" i="12"/>
  <c r="B58" i="12"/>
  <c r="B21" i="12"/>
  <c r="G81" i="12"/>
  <c r="H43" i="12"/>
  <c r="C175" i="12"/>
  <c r="CY17" i="7"/>
  <c r="DB89" i="7"/>
  <c r="CZ170" i="7"/>
  <c r="CU64" i="7"/>
  <c r="CY16" i="7"/>
  <c r="CW16" i="7"/>
  <c r="E263" i="12"/>
  <c r="I251" i="12"/>
  <c r="F57" i="11"/>
  <c r="D87" i="12"/>
  <c r="E255" i="12"/>
  <c r="DB251" i="7"/>
  <c r="CV31" i="7"/>
  <c r="CX224" i="7"/>
  <c r="CX31" i="7"/>
  <c r="CZ13" i="7"/>
  <c r="F265" i="12"/>
  <c r="CY251" i="7"/>
  <c r="CZ75" i="7"/>
  <c r="DB91" i="7"/>
  <c r="E297" i="12"/>
  <c r="F138" i="13"/>
  <c r="F121" i="12"/>
  <c r="D301" i="12"/>
  <c r="H145" i="12"/>
  <c r="G144" i="12"/>
  <c r="I90" i="12"/>
  <c r="CZ251" i="7"/>
  <c r="CZ31" i="7"/>
  <c r="CX162" i="7"/>
  <c r="CV44" i="7"/>
  <c r="G61" i="12"/>
  <c r="B191" i="12"/>
  <c r="B250" i="12"/>
  <c r="I175" i="12"/>
  <c r="I157" i="12"/>
  <c r="F90" i="12"/>
  <c r="DB88" i="7"/>
  <c r="DA162" i="7"/>
  <c r="CU48" i="7"/>
  <c r="CZ165" i="7"/>
  <c r="E3" i="12"/>
  <c r="CX251" i="7"/>
  <c r="H253" i="12"/>
  <c r="CY44" i="7"/>
  <c r="D286" i="12"/>
  <c r="I11" i="12"/>
  <c r="D263" i="12"/>
  <c r="D114" i="12"/>
  <c r="E126" i="12"/>
  <c r="B30" i="12"/>
  <c r="H32" i="12"/>
  <c r="E164" i="12"/>
  <c r="G253" i="12"/>
  <c r="D201" i="12"/>
  <c r="D264" i="11"/>
  <c r="CY165" i="7"/>
  <c r="D3" i="12"/>
  <c r="DA88" i="7"/>
  <c r="DA165" i="7"/>
  <c r="B174" i="12"/>
  <c r="D47" i="12"/>
  <c r="CX16" i="7"/>
  <c r="DA16" i="7"/>
  <c r="I147" i="12"/>
  <c r="C96" i="12"/>
  <c r="G286" i="12"/>
  <c r="G88" i="12"/>
  <c r="F11" i="12"/>
  <c r="B184" i="12"/>
  <c r="B63" i="12"/>
  <c r="I48" i="12"/>
  <c r="H5" i="12"/>
  <c r="H30" i="12"/>
  <c r="C272" i="12"/>
  <c r="D169" i="12"/>
  <c r="DB162" i="7"/>
  <c r="CZ88" i="7"/>
  <c r="H81" i="12"/>
  <c r="CW88" i="7"/>
  <c r="CU31" i="7"/>
  <c r="I77" i="12"/>
  <c r="CU16" i="7"/>
  <c r="DA44" i="7"/>
  <c r="CY140" i="7"/>
  <c r="E147" i="12"/>
  <c r="C158" i="12"/>
  <c r="E108" i="12"/>
  <c r="I74" i="12"/>
  <c r="G172" i="12"/>
  <c r="E24" i="12"/>
  <c r="DB64" i="7"/>
  <c r="I286" i="12"/>
  <c r="G301" i="12"/>
  <c r="G11" i="12"/>
  <c r="D132" i="12"/>
  <c r="G169" i="12"/>
  <c r="C74" i="12"/>
  <c r="H257" i="12"/>
  <c r="B147" i="12"/>
  <c r="DA193" i="7"/>
  <c r="CX165" i="7"/>
  <c r="C3" i="12"/>
  <c r="F147" i="12"/>
  <c r="H174" i="12"/>
  <c r="CY264" i="7"/>
  <c r="C147" i="12"/>
  <c r="D58" i="12"/>
  <c r="D278" i="10"/>
  <c r="B114" i="12"/>
  <c r="CX127" i="7"/>
  <c r="F3" i="12"/>
  <c r="F77" i="12"/>
  <c r="G147" i="12"/>
  <c r="C58" i="12"/>
  <c r="B24" i="12"/>
  <c r="F187" i="12"/>
  <c r="H239" i="12"/>
  <c r="H67" i="12"/>
  <c r="C168" i="12"/>
  <c r="E251" i="12"/>
  <c r="CW6" i="7"/>
  <c r="CU245" i="7"/>
  <c r="CU89" i="7"/>
  <c r="G77" i="12"/>
  <c r="CW31" i="7"/>
  <c r="CX203" i="7"/>
  <c r="DB123" i="7"/>
  <c r="G265" i="12"/>
  <c r="H39" i="12"/>
  <c r="E145" i="12"/>
  <c r="E141" i="12"/>
  <c r="CY3" i="7"/>
  <c r="E194" i="12"/>
  <c r="CE304" i="7"/>
  <c r="D303" i="11"/>
  <c r="CV265" i="7"/>
  <c r="C264" i="12"/>
  <c r="BN194" i="7"/>
  <c r="E193" i="10"/>
  <c r="CF161" i="7"/>
  <c r="E160" i="11"/>
  <c r="CJ183" i="7"/>
  <c r="I182" i="11"/>
  <c r="BR22" i="7"/>
  <c r="I21" i="10"/>
  <c r="CV147" i="7"/>
  <c r="C146" i="12"/>
  <c r="DT231" i="7"/>
  <c r="H230" i="13"/>
  <c r="CH301" i="7"/>
  <c r="G300" i="11"/>
  <c r="CJ162" i="7"/>
  <c r="I161" i="11"/>
  <c r="CH123" i="7"/>
  <c r="G122" i="11"/>
  <c r="DP216" i="7"/>
  <c r="D215" i="13"/>
  <c r="CC35" i="7"/>
  <c r="B34" i="11"/>
  <c r="BK84" i="7"/>
  <c r="B83" i="10"/>
  <c r="CH10" i="7"/>
  <c r="G9" i="11"/>
  <c r="BN247" i="7"/>
  <c r="E246" i="10"/>
  <c r="CC4" i="7"/>
  <c r="B3" i="11"/>
  <c r="DB58" i="7"/>
  <c r="I57" i="12"/>
  <c r="BO166" i="7"/>
  <c r="F165" i="10"/>
  <c r="AS278" i="7"/>
  <c r="B277" i="9"/>
  <c r="BN267" i="7"/>
  <c r="E266" i="10"/>
  <c r="AS295" i="7"/>
  <c r="B294" i="9"/>
  <c r="CE29" i="7"/>
  <c r="D28" i="11"/>
  <c r="BK71" i="7"/>
  <c r="B70" i="10"/>
  <c r="CH248" i="7"/>
  <c r="G247" i="11"/>
  <c r="DP106" i="7"/>
  <c r="D105" i="13"/>
  <c r="CJ54" i="7"/>
  <c r="I53" i="11"/>
  <c r="CJ12" i="7"/>
  <c r="I11" i="11"/>
  <c r="DO203" i="7"/>
  <c r="C202" i="13"/>
  <c r="CE228" i="7"/>
  <c r="D227" i="11"/>
  <c r="CV223" i="7"/>
  <c r="C222" i="12"/>
  <c r="DO96" i="7"/>
  <c r="C95" i="13"/>
  <c r="CJ234" i="7"/>
  <c r="I233" i="11"/>
  <c r="CX37" i="7"/>
  <c r="E36" i="12"/>
  <c r="DT246" i="7"/>
  <c r="H245" i="13"/>
  <c r="CD231" i="7"/>
  <c r="C230" i="11"/>
  <c r="CJ161" i="7"/>
  <c r="I160" i="11"/>
  <c r="DQ29" i="7"/>
  <c r="E28" i="13"/>
  <c r="DQ236" i="7"/>
  <c r="E235" i="13"/>
  <c r="BO43" i="7"/>
  <c r="F42" i="10"/>
  <c r="CC272" i="7"/>
  <c r="B271" i="11"/>
  <c r="DB272" i="7"/>
  <c r="D271" i="12"/>
  <c r="I271" i="12"/>
  <c r="DA272" i="7"/>
  <c r="C271" i="12"/>
  <c r="F271" i="12"/>
  <c r="H271" i="12"/>
  <c r="CW272" i="7"/>
  <c r="G271" i="12"/>
  <c r="CV119" i="7"/>
  <c r="C118" i="12"/>
  <c r="C53" i="12"/>
  <c r="CY54" i="7"/>
  <c r="CZ54" i="7"/>
  <c r="CW54" i="7"/>
  <c r="DA54" i="7"/>
  <c r="D53" i="12"/>
  <c r="B53" i="12"/>
  <c r="I53" i="12"/>
  <c r="DB54" i="7"/>
  <c r="F53" i="12"/>
  <c r="G53" i="12"/>
  <c r="E53" i="12"/>
  <c r="CU54" i="7"/>
  <c r="CV54" i="7"/>
  <c r="H53" i="12"/>
  <c r="CI243" i="7"/>
  <c r="H242" i="11"/>
  <c r="AS189" i="7"/>
  <c r="B188" i="9"/>
  <c r="DN192" i="7"/>
  <c r="B191" i="13"/>
  <c r="DS91" i="7"/>
  <c r="G90" i="13"/>
  <c r="CG272" i="7"/>
  <c r="F271" i="11"/>
  <c r="DS208" i="7"/>
  <c r="G207" i="13"/>
  <c r="CD160" i="7"/>
  <c r="C159" i="11"/>
  <c r="BO182" i="7"/>
  <c r="F181" i="10"/>
  <c r="DP222" i="7"/>
  <c r="D221" i="13"/>
  <c r="DP162" i="7"/>
  <c r="D161" i="13"/>
  <c r="BM124" i="7"/>
  <c r="D123" i="10"/>
  <c r="DS271" i="7"/>
  <c r="G270" i="13"/>
  <c r="CC190" i="7"/>
  <c r="B189" i="11"/>
  <c r="DP156" i="7"/>
  <c r="D155" i="13"/>
  <c r="CV134" i="7"/>
  <c r="C133" i="12"/>
  <c r="BN197" i="7"/>
  <c r="E196" i="10"/>
  <c r="CW28" i="7"/>
  <c r="D27" i="12"/>
  <c r="BK214" i="7"/>
  <c r="B213" i="10"/>
  <c r="CX122" i="7"/>
  <c r="E121" i="12"/>
  <c r="CX128" i="7"/>
  <c r="E127" i="12"/>
  <c r="DN58" i="7"/>
  <c r="B57" i="13"/>
  <c r="CZ57" i="7"/>
  <c r="G56" i="12"/>
  <c r="BO76" i="7"/>
  <c r="F75" i="10"/>
  <c r="CD279" i="7"/>
  <c r="C278" i="11"/>
  <c r="DP73" i="7"/>
  <c r="D72" i="13"/>
  <c r="CJ88" i="7"/>
  <c r="I87" i="11"/>
  <c r="BO161" i="7"/>
  <c r="F160" i="10"/>
  <c r="CZ131" i="7"/>
  <c r="G130" i="12"/>
  <c r="BP131" i="7"/>
  <c r="G130" i="10"/>
  <c r="BP289" i="7"/>
  <c r="G288" i="10"/>
  <c r="CE51" i="7"/>
  <c r="D50" i="11"/>
  <c r="AS217" i="7"/>
  <c r="B216" i="9"/>
  <c r="DB249" i="7"/>
  <c r="I248" i="12"/>
  <c r="DT186" i="7"/>
  <c r="H185" i="13"/>
  <c r="DO157" i="7"/>
  <c r="C156" i="13"/>
  <c r="BK211" i="7"/>
  <c r="B210" i="10"/>
  <c r="BK253" i="7"/>
  <c r="B252" i="10"/>
  <c r="DO72" i="7"/>
  <c r="C71" i="13"/>
  <c r="CF230" i="7"/>
  <c r="E229" i="11"/>
  <c r="DQ285" i="7"/>
  <c r="E284" i="13"/>
  <c r="BM223" i="7"/>
  <c r="D222" i="10"/>
  <c r="CU13" i="7"/>
  <c r="B12" i="12"/>
  <c r="CD164" i="7"/>
  <c r="C163" i="11"/>
  <c r="CX248" i="7"/>
  <c r="I247" i="12"/>
  <c r="E247" i="12"/>
  <c r="DB248" i="7"/>
  <c r="CW248" i="7"/>
  <c r="D247" i="12"/>
  <c r="BK68" i="7"/>
  <c r="B67" i="10"/>
  <c r="CZ256" i="7"/>
  <c r="G255" i="12"/>
  <c r="CG267" i="7"/>
  <c r="F266" i="11"/>
  <c r="CC6" i="7"/>
  <c r="B5" i="11"/>
  <c r="BM270" i="7"/>
  <c r="D269" i="10"/>
  <c r="DR166" i="7"/>
  <c r="F165" i="13"/>
  <c r="CJ168" i="7"/>
  <c r="I167" i="11"/>
  <c r="AS71" i="7"/>
  <c r="B70" i="9"/>
  <c r="BK218" i="7"/>
  <c r="B217" i="10"/>
  <c r="DO201" i="7"/>
  <c r="C200" i="13"/>
  <c r="DO274" i="7"/>
  <c r="C273" i="13"/>
  <c r="CD153" i="7"/>
  <c r="C152" i="11"/>
  <c r="BN147" i="7"/>
  <c r="E146" i="10"/>
  <c r="DO95" i="7"/>
  <c r="C94" i="13"/>
  <c r="CZ86" i="7"/>
  <c r="CW86" i="7"/>
  <c r="CV86" i="7"/>
  <c r="C85" i="12"/>
  <c r="DA86" i="7"/>
  <c r="B85" i="12"/>
  <c r="G85" i="12"/>
  <c r="CY86" i="7"/>
  <c r="CU86" i="7"/>
  <c r="D85" i="12"/>
  <c r="H85" i="12"/>
  <c r="E85" i="12"/>
  <c r="I85" i="12"/>
  <c r="DS229" i="7"/>
  <c r="G228" i="13"/>
  <c r="BP89" i="7"/>
  <c r="G88" i="10"/>
  <c r="BO301" i="7"/>
  <c r="F300" i="10"/>
  <c r="CV52" i="7"/>
  <c r="C51" i="12"/>
  <c r="CC172" i="7"/>
  <c r="B171" i="11"/>
  <c r="CJ236" i="7"/>
  <c r="I235" i="11"/>
  <c r="CY76" i="7"/>
  <c r="F75" i="12"/>
  <c r="CG22" i="7"/>
  <c r="F21" i="11"/>
  <c r="CX184" i="7"/>
  <c r="E183" i="12"/>
  <c r="BO275" i="7"/>
  <c r="F274" i="10"/>
  <c r="BO154" i="7"/>
  <c r="F153" i="10"/>
  <c r="DS226" i="7"/>
  <c r="G225" i="13"/>
  <c r="F2" i="10"/>
  <c r="BO3" i="7"/>
  <c r="AS236" i="7"/>
  <c r="B235" i="9"/>
  <c r="CH181" i="7"/>
  <c r="G180" i="11"/>
  <c r="DN195" i="7"/>
  <c r="B194" i="13"/>
  <c r="DS99" i="7"/>
  <c r="G98" i="13"/>
  <c r="BK206" i="7"/>
  <c r="B205" i="10"/>
  <c r="CW218" i="7"/>
  <c r="D217" i="12"/>
  <c r="CU136" i="7"/>
  <c r="B135" i="12"/>
  <c r="AS226" i="7"/>
  <c r="B225" i="9"/>
  <c r="BK171" i="7"/>
  <c r="B170" i="10"/>
  <c r="CU152" i="7"/>
  <c r="B151" i="12"/>
  <c r="BO73" i="7"/>
  <c r="F72" i="10"/>
  <c r="CI259" i="7"/>
  <c r="H258" i="11"/>
  <c r="CG57" i="7"/>
  <c r="F56" i="11"/>
  <c r="BP233" i="7"/>
  <c r="G232" i="10"/>
  <c r="DR293" i="7"/>
  <c r="F292" i="13"/>
  <c r="CH225" i="7"/>
  <c r="G224" i="11"/>
  <c r="BR100" i="7"/>
  <c r="I99" i="10"/>
  <c r="BM50" i="7"/>
  <c r="D49" i="10"/>
  <c r="BR147" i="7"/>
  <c r="I146" i="10"/>
  <c r="DT233" i="7"/>
  <c r="H232" i="13"/>
  <c r="BP103" i="7"/>
  <c r="G102" i="10"/>
  <c r="BM71" i="7"/>
  <c r="D70" i="10"/>
  <c r="DA275" i="7"/>
  <c r="H274" i="12"/>
  <c r="BQ255" i="7"/>
  <c r="H254" i="10"/>
  <c r="DN271" i="7"/>
  <c r="B270" i="13"/>
  <c r="CF284" i="7"/>
  <c r="E283" i="11"/>
  <c r="BN250" i="7"/>
  <c r="E249" i="10"/>
  <c r="BQ198" i="7"/>
  <c r="H197" i="10"/>
  <c r="BM240" i="7"/>
  <c r="D239" i="10"/>
  <c r="CV36" i="7"/>
  <c r="C35" i="12"/>
  <c r="CW94" i="7"/>
  <c r="D93" i="12"/>
  <c r="CH101" i="7"/>
  <c r="G100" i="11"/>
  <c r="CE136" i="7"/>
  <c r="D135" i="11"/>
  <c r="CX23" i="7"/>
  <c r="E22" i="12"/>
  <c r="BO105" i="7"/>
  <c r="F104" i="10"/>
  <c r="DP4" i="7"/>
  <c r="D3" i="13"/>
  <c r="BM23" i="7"/>
  <c r="D22" i="10"/>
  <c r="DB150" i="7"/>
  <c r="I149" i="12"/>
  <c r="DN217" i="7"/>
  <c r="B216" i="13"/>
  <c r="CC302" i="7"/>
  <c r="B301" i="11"/>
  <c r="CJ67" i="7"/>
  <c r="I66" i="11"/>
  <c r="BR239" i="7"/>
  <c r="I238" i="10"/>
  <c r="DB119" i="7"/>
  <c r="I118" i="12"/>
  <c r="BN204" i="7"/>
  <c r="E203" i="10"/>
  <c r="BN274" i="7"/>
  <c r="E273" i="10"/>
  <c r="DS124" i="7"/>
  <c r="G123" i="13"/>
  <c r="BP32" i="7"/>
  <c r="G31" i="10"/>
  <c r="CG79" i="7"/>
  <c r="F78" i="11"/>
  <c r="CD304" i="7"/>
  <c r="C303" i="11"/>
  <c r="C212" i="12"/>
  <c r="CU213" i="7"/>
  <c r="CZ213" i="7"/>
  <c r="DA213" i="7"/>
  <c r="G212" i="12"/>
  <c r="CY213" i="7"/>
  <c r="F212" i="12"/>
  <c r="H212" i="12"/>
  <c r="E212" i="12"/>
  <c r="DB213" i="7"/>
  <c r="I212" i="12"/>
  <c r="D212" i="12"/>
  <c r="CW213" i="7"/>
  <c r="CJ45" i="7"/>
  <c r="I44" i="11"/>
  <c r="DN64" i="7"/>
  <c r="B63" i="13"/>
  <c r="BP5" i="7"/>
  <c r="G4" i="10"/>
  <c r="DP249" i="7"/>
  <c r="D248" i="13"/>
  <c r="BR84" i="7"/>
  <c r="I83" i="10"/>
  <c r="DS83" i="7"/>
  <c r="G82" i="13"/>
  <c r="DO303" i="7"/>
  <c r="C302" i="13"/>
  <c r="BN201" i="7"/>
  <c r="E200" i="10"/>
  <c r="DA75" i="7"/>
  <c r="H74" i="12"/>
  <c r="DO103" i="7"/>
  <c r="C102" i="13"/>
  <c r="DQ180" i="7"/>
  <c r="E179" i="13"/>
  <c r="CE110" i="7"/>
  <c r="D109" i="11"/>
  <c r="BO167" i="7"/>
  <c r="F166" i="10"/>
  <c r="BR27" i="7"/>
  <c r="I26" i="10"/>
  <c r="DT29" i="7"/>
  <c r="H28" i="13"/>
  <c r="CI274" i="7"/>
  <c r="H273" i="11"/>
  <c r="DO238" i="7"/>
  <c r="C237" i="13"/>
  <c r="BM186" i="7"/>
  <c r="D185" i="10"/>
  <c r="CC229" i="7"/>
  <c r="B228" i="11"/>
  <c r="CW209" i="7"/>
  <c r="D208" i="12"/>
  <c r="DQ267" i="7"/>
  <c r="E266" i="13"/>
  <c r="BN134" i="7"/>
  <c r="E133" i="10"/>
  <c r="BR73" i="7"/>
  <c r="I72" i="10"/>
  <c r="CV45" i="7"/>
  <c r="C44" i="12"/>
  <c r="BN256" i="7"/>
  <c r="E255" i="10"/>
  <c r="D283" i="12"/>
  <c r="CW284" i="7"/>
  <c r="CG305" i="7"/>
  <c r="F304" i="11"/>
  <c r="BP283" i="7"/>
  <c r="G282" i="10"/>
  <c r="BO75" i="7"/>
  <c r="F74" i="10"/>
  <c r="BK225" i="7"/>
  <c r="B224" i="10"/>
  <c r="DR260" i="7"/>
  <c r="F259" i="13"/>
  <c r="CD198" i="7"/>
  <c r="C197" i="11"/>
  <c r="CD146" i="7"/>
  <c r="C145" i="11"/>
  <c r="BO114" i="7"/>
  <c r="F113" i="10"/>
  <c r="CE109" i="7"/>
  <c r="D108" i="11"/>
  <c r="CV153" i="7"/>
  <c r="C152" i="12"/>
  <c r="DP215" i="7"/>
  <c r="D214" i="13"/>
  <c r="BO139" i="7"/>
  <c r="F138" i="10"/>
  <c r="BK26" i="7"/>
  <c r="B25" i="10"/>
  <c r="BR4" i="7"/>
  <c r="I3" i="10"/>
  <c r="CX201" i="7"/>
  <c r="E200" i="12"/>
  <c r="CE243" i="7"/>
  <c r="D242" i="11"/>
  <c r="CF179" i="7"/>
  <c r="E178" i="11"/>
  <c r="CV239" i="7"/>
  <c r="C238" i="12"/>
  <c r="CD238" i="7"/>
  <c r="C237" i="11"/>
  <c r="AS54" i="7"/>
  <c r="B53" i="9"/>
  <c r="CX73" i="7"/>
  <c r="E72" i="12"/>
  <c r="CG253" i="7"/>
  <c r="F252" i="11"/>
  <c r="CW160" i="7"/>
  <c r="D159" i="12"/>
  <c r="CD60" i="7"/>
  <c r="C59" i="11"/>
  <c r="DQ244" i="7"/>
  <c r="E243" i="13"/>
  <c r="CH14" i="7"/>
  <c r="G13" i="11"/>
  <c r="BO45" i="7"/>
  <c r="F44" i="10"/>
  <c r="DR211" i="7"/>
  <c r="F210" i="13"/>
  <c r="BQ25" i="7"/>
  <c r="H24" i="10"/>
  <c r="CJ145" i="7"/>
  <c r="I144" i="11"/>
  <c r="AS304" i="7"/>
  <c r="B303" i="9"/>
  <c r="DS212" i="7"/>
  <c r="G211" i="13"/>
  <c r="DT261" i="7"/>
  <c r="H260" i="13"/>
  <c r="CX138" i="7"/>
  <c r="G137" i="12"/>
  <c r="CV138" i="7"/>
  <c r="CU138" i="7"/>
  <c r="C137" i="12"/>
  <c r="D137" i="12"/>
  <c r="CW138" i="7"/>
  <c r="DA138" i="7"/>
  <c r="CZ138" i="7"/>
  <c r="E137" i="12"/>
  <c r="H137" i="12"/>
  <c r="BM40" i="7"/>
  <c r="D39" i="10"/>
  <c r="BP182" i="7"/>
  <c r="G181" i="10"/>
  <c r="CW29" i="7"/>
  <c r="D28" i="12"/>
  <c r="CH141" i="7"/>
  <c r="G140" i="11"/>
  <c r="CV213" i="7"/>
  <c r="DO228" i="7"/>
  <c r="C227" i="13"/>
  <c r="BO10" i="7"/>
  <c r="F9" i="10"/>
  <c r="CD298" i="7"/>
  <c r="C297" i="11"/>
  <c r="CJ159" i="7"/>
  <c r="I158" i="11"/>
  <c r="BN41" i="7"/>
  <c r="E40" i="10"/>
  <c r="DN8" i="7"/>
  <c r="B7" i="13"/>
  <c r="BP183" i="7"/>
  <c r="G182" i="10"/>
  <c r="CZ186" i="7"/>
  <c r="G185" i="12"/>
  <c r="DR278" i="7"/>
  <c r="F277" i="13"/>
  <c r="CZ248" i="7"/>
  <c r="G247" i="12"/>
  <c r="BR242" i="7"/>
  <c r="I241" i="10"/>
  <c r="DN221" i="7"/>
  <c r="B220" i="13"/>
  <c r="CW129" i="7"/>
  <c r="D128" i="12"/>
  <c r="CX126" i="7"/>
  <c r="E125" i="12"/>
  <c r="BN117" i="7"/>
  <c r="E116" i="10"/>
  <c r="AS36" i="7"/>
  <c r="B35" i="9"/>
  <c r="DP132" i="7"/>
  <c r="D131" i="13"/>
  <c r="DQ227" i="7"/>
  <c r="E226" i="13"/>
  <c r="DP70" i="7"/>
  <c r="D69" i="13"/>
  <c r="BQ22" i="7"/>
  <c r="H21" i="10"/>
  <c r="CC91" i="7"/>
  <c r="B90" i="11"/>
  <c r="DN76" i="7"/>
  <c r="B75" i="13"/>
  <c r="DR215" i="7"/>
  <c r="F214" i="13"/>
  <c r="CW136" i="7"/>
  <c r="D135" i="12"/>
  <c r="CD261" i="7"/>
  <c r="C260" i="11"/>
  <c r="CF79" i="7"/>
  <c r="E78" i="11"/>
  <c r="AS283" i="7"/>
  <c r="B282" i="9"/>
  <c r="CC22" i="7"/>
  <c r="B21" i="11"/>
  <c r="BR96" i="7"/>
  <c r="I95" i="10"/>
  <c r="CX152" i="7"/>
  <c r="E151" i="12"/>
  <c r="BQ166" i="7"/>
  <c r="H165" i="10"/>
  <c r="CG141" i="7"/>
  <c r="F140" i="11"/>
  <c r="CF288" i="7"/>
  <c r="E287" i="11"/>
  <c r="DP174" i="7"/>
  <c r="D173" i="13"/>
  <c r="AS130" i="7"/>
  <c r="B129" i="9"/>
  <c r="CG170" i="7"/>
  <c r="F169" i="11"/>
  <c r="BK194" i="7"/>
  <c r="B193" i="10"/>
  <c r="DP231" i="7"/>
  <c r="D230" i="13"/>
  <c r="BP97" i="7"/>
  <c r="G96" i="10"/>
  <c r="CE145" i="7"/>
  <c r="D144" i="11"/>
  <c r="BM147" i="7"/>
  <c r="D146" i="10"/>
  <c r="DO180" i="7"/>
  <c r="C179" i="13"/>
  <c r="CW45" i="7"/>
  <c r="D44" i="12"/>
  <c r="CU167" i="7"/>
  <c r="B166" i="12"/>
  <c r="BK18" i="7"/>
  <c r="B17" i="10"/>
  <c r="CI220" i="7"/>
  <c r="H219" i="11"/>
  <c r="BL3" i="7"/>
  <c r="C2" i="10"/>
  <c r="CJ249" i="7"/>
  <c r="I248" i="11"/>
  <c r="DR229" i="7"/>
  <c r="F228" i="13"/>
  <c r="BN270" i="7"/>
  <c r="E269" i="10"/>
  <c r="BK222" i="7"/>
  <c r="B221" i="10"/>
  <c r="BK198" i="7"/>
  <c r="B197" i="10"/>
  <c r="BR283" i="7"/>
  <c r="I282" i="10"/>
  <c r="BN240" i="7"/>
  <c r="E239" i="10"/>
  <c r="DT197" i="7"/>
  <c r="H196" i="13"/>
  <c r="DR241" i="7"/>
  <c r="F240" i="13"/>
  <c r="CG146" i="7"/>
  <c r="F145" i="11"/>
  <c r="CJ91" i="7"/>
  <c r="I90" i="11"/>
  <c r="DA301" i="7"/>
  <c r="CW223" i="7"/>
  <c r="D222" i="12"/>
  <c r="CJ191" i="7"/>
  <c r="I190" i="11"/>
  <c r="CG102" i="7"/>
  <c r="F101" i="11"/>
  <c r="BO102" i="7"/>
  <c r="F101" i="10"/>
  <c r="BM28" i="7"/>
  <c r="D27" i="10"/>
  <c r="BP35" i="7"/>
  <c r="G34" i="10"/>
  <c r="CJ103" i="7"/>
  <c r="I102" i="11"/>
  <c r="DR24" i="7"/>
  <c r="F23" i="13"/>
  <c r="CE114" i="7"/>
  <c r="D113" i="11"/>
  <c r="DQ277" i="7"/>
  <c r="E276" i="13"/>
  <c r="BP81" i="7"/>
  <c r="G80" i="10"/>
  <c r="DB188" i="7"/>
  <c r="I187" i="12"/>
  <c r="CV236" i="7"/>
  <c r="C235" i="12"/>
  <c r="CI136" i="7"/>
  <c r="H135" i="11"/>
  <c r="DT99" i="7"/>
  <c r="H98" i="13"/>
  <c r="BN122" i="7"/>
  <c r="E121" i="10"/>
  <c r="DR140" i="7"/>
  <c r="F139" i="13"/>
  <c r="BK220" i="7"/>
  <c r="B219" i="10"/>
  <c r="CG135" i="7"/>
  <c r="F134" i="11"/>
  <c r="CU128" i="7"/>
  <c r="B127" i="12"/>
  <c r="DS141" i="7"/>
  <c r="G140" i="13"/>
  <c r="DS171" i="7"/>
  <c r="G170" i="13"/>
  <c r="DS79" i="7"/>
  <c r="G78" i="13"/>
  <c r="DA37" i="7"/>
  <c r="H36" i="12"/>
  <c r="CE242" i="7"/>
  <c r="D241" i="11"/>
  <c r="CX288" i="7"/>
  <c r="E287" i="12"/>
  <c r="DB258" i="7"/>
  <c r="I257" i="12"/>
  <c r="CF266" i="7"/>
  <c r="E265" i="11"/>
  <c r="CZ46" i="7"/>
  <c r="G45" i="12"/>
  <c r="CW23" i="7"/>
  <c r="D22" i="12"/>
  <c r="BK272" i="7"/>
  <c r="B271" i="10"/>
  <c r="DO94" i="7"/>
  <c r="C93" i="13"/>
  <c r="CU224" i="7"/>
  <c r="B223" i="12"/>
  <c r="CZ23" i="7"/>
  <c r="G22" i="12"/>
  <c r="DN201" i="7"/>
  <c r="B200" i="13"/>
  <c r="DS4" i="7"/>
  <c r="G3" i="13"/>
  <c r="CG257" i="7"/>
  <c r="F256" i="11"/>
  <c r="DR102" i="7"/>
  <c r="F101" i="13"/>
  <c r="BM292" i="7"/>
  <c r="D291" i="10"/>
  <c r="CY136" i="7"/>
  <c r="F135" i="12"/>
  <c r="DR54" i="7"/>
  <c r="F53" i="13"/>
  <c r="CJ241" i="7"/>
  <c r="I240" i="11"/>
  <c r="CU190" i="7"/>
  <c r="B189" i="12"/>
  <c r="DQ201" i="7"/>
  <c r="E200" i="13"/>
  <c r="BK66" i="7"/>
  <c r="B65" i="10"/>
  <c r="CY57" i="7"/>
  <c r="F56" i="12"/>
  <c r="CV200" i="7"/>
  <c r="C199" i="12"/>
  <c r="CZ85" i="7"/>
  <c r="G84" i="12"/>
  <c r="DA247" i="7"/>
  <c r="H246" i="12"/>
  <c r="CW304" i="7"/>
  <c r="D303" i="12"/>
  <c r="DB95" i="7"/>
  <c r="I94" i="12"/>
  <c r="CY281" i="7"/>
  <c r="F280" i="12"/>
  <c r="DT251" i="7"/>
  <c r="H250" i="13"/>
  <c r="CX111" i="7"/>
  <c r="E110" i="12"/>
  <c r="CE140" i="7"/>
  <c r="D139" i="11"/>
  <c r="CY267" i="7"/>
  <c r="F266" i="12"/>
  <c r="CE231" i="7"/>
  <c r="D230" i="11"/>
  <c r="CE240" i="7"/>
  <c r="D239" i="11"/>
  <c r="BQ62" i="7"/>
  <c r="H61" i="10"/>
  <c r="AS106" i="7"/>
  <c r="B105" i="9"/>
  <c r="BR93" i="7"/>
  <c r="I92" i="10"/>
  <c r="BP281" i="7"/>
  <c r="G280" i="10"/>
  <c r="CH35" i="7"/>
  <c r="G34" i="11"/>
  <c r="CU184" i="7"/>
  <c r="B183" i="12"/>
  <c r="CD10" i="7"/>
  <c r="C9" i="11"/>
  <c r="CE220" i="7"/>
  <c r="D219" i="11"/>
  <c r="CE4" i="7"/>
  <c r="D3" i="11"/>
  <c r="CU183" i="7"/>
  <c r="B182" i="12"/>
  <c r="CX175" i="7"/>
  <c r="E174" i="12"/>
  <c r="DN62" i="7"/>
  <c r="B61" i="13"/>
  <c r="CI285" i="7"/>
  <c r="H284" i="11"/>
  <c r="CW256" i="7"/>
  <c r="D255" i="12"/>
  <c r="CF106" i="7"/>
  <c r="E105" i="11"/>
  <c r="CJ29" i="7"/>
  <c r="I28" i="11"/>
  <c r="BQ71" i="7"/>
  <c r="H70" i="10"/>
  <c r="CH139" i="7"/>
  <c r="G138" i="11"/>
  <c r="CG248" i="7"/>
  <c r="F247" i="11"/>
  <c r="CF304" i="7"/>
  <c r="E303" i="11"/>
  <c r="BP10" i="7"/>
  <c r="G9" i="10"/>
  <c r="BP202" i="7"/>
  <c r="G201" i="10"/>
  <c r="CI159" i="7"/>
  <c r="H158" i="11"/>
  <c r="BK41" i="7"/>
  <c r="B40" i="10"/>
  <c r="CG290" i="7"/>
  <c r="F289" i="11"/>
  <c r="DR276" i="7"/>
  <c r="F275" i="13"/>
  <c r="DQ278" i="7"/>
  <c r="E277" i="13"/>
  <c r="DA248" i="7"/>
  <c r="H247" i="12"/>
  <c r="BO4" i="7"/>
  <c r="F3" i="10"/>
  <c r="BR184" i="7"/>
  <c r="I183" i="10"/>
  <c r="CC179" i="7"/>
  <c r="B178" i="11"/>
  <c r="CU103" i="7"/>
  <c r="B102" i="12"/>
  <c r="CU60" i="7"/>
  <c r="B59" i="12"/>
  <c r="CY73" i="7"/>
  <c r="F72" i="12"/>
  <c r="CU9" i="7"/>
  <c r="CE198" i="7"/>
  <c r="D197" i="11"/>
  <c r="BP114" i="7"/>
  <c r="G113" i="10"/>
  <c r="CD150" i="7"/>
  <c r="C149" i="11"/>
  <c r="DP150" i="7"/>
  <c r="D149" i="13"/>
  <c r="CE65" i="7"/>
  <c r="D64" i="11"/>
  <c r="CW275" i="7"/>
  <c r="D274" i="12"/>
  <c r="BQ171" i="7"/>
  <c r="H170" i="10"/>
  <c r="DS70" i="7"/>
  <c r="G69" i="13"/>
  <c r="DN197" i="7"/>
  <c r="B196" i="13"/>
  <c r="BP207" i="7"/>
  <c r="G206" i="10"/>
  <c r="BQ233" i="7"/>
  <c r="H232" i="10"/>
  <c r="DB96" i="7"/>
  <c r="I95" i="12"/>
  <c r="CG236" i="7"/>
  <c r="F235" i="11"/>
  <c r="BP200" i="7"/>
  <c r="G199" i="10"/>
  <c r="DT300" i="7"/>
  <c r="H299" i="13"/>
  <c r="CI22" i="7"/>
  <c r="H21" i="11"/>
  <c r="CW298" i="7"/>
  <c r="D297" i="12"/>
  <c r="CH187" i="7"/>
  <c r="G186" i="11"/>
  <c r="DO46" i="7"/>
  <c r="C45" i="13"/>
  <c r="DR274" i="7"/>
  <c r="F273" i="13"/>
  <c r="CW178" i="7"/>
  <c r="D177" i="12"/>
  <c r="DP276" i="7"/>
  <c r="D275" i="13"/>
  <c r="BQ103" i="7"/>
  <c r="H102" i="10"/>
  <c r="DQ73" i="7"/>
  <c r="E72" i="13"/>
  <c r="BM96" i="7"/>
  <c r="D95" i="10"/>
  <c r="CC116" i="7"/>
  <c r="B115" i="11"/>
  <c r="H197" i="12"/>
  <c r="CI254" i="7"/>
  <c r="H253" i="11"/>
  <c r="CG301" i="7"/>
  <c r="F300" i="11"/>
  <c r="BR25" i="7"/>
  <c r="I24" i="10"/>
  <c r="CD54" i="7"/>
  <c r="C53" i="11"/>
  <c r="CY273" i="7"/>
  <c r="F272" i="12"/>
  <c r="CD12" i="7"/>
  <c r="C11" i="11"/>
  <c r="CC262" i="7"/>
  <c r="B261" i="11"/>
  <c r="DQ48" i="7"/>
  <c r="E47" i="13"/>
  <c r="DR227" i="7"/>
  <c r="F226" i="13"/>
  <c r="CF198" i="7"/>
  <c r="E197" i="11"/>
  <c r="CD245" i="7"/>
  <c r="C244" i="11"/>
  <c r="BN242" i="7"/>
  <c r="E241" i="10"/>
  <c r="DQ234" i="7"/>
  <c r="E233" i="13"/>
  <c r="CX129" i="7"/>
  <c r="E128" i="12"/>
  <c r="CU160" i="7"/>
  <c r="B159" i="12"/>
  <c r="CF112" i="7"/>
  <c r="E111" i="11"/>
  <c r="DS244" i="7"/>
  <c r="G243" i="13"/>
  <c r="BP247" i="7"/>
  <c r="G246" i="10"/>
  <c r="BP147" i="7"/>
  <c r="G146" i="10"/>
  <c r="F174" i="12"/>
  <c r="DR275" i="7"/>
  <c r="F274" i="13"/>
  <c r="CX173" i="7"/>
  <c r="E172" i="12"/>
  <c r="DS67" i="7"/>
  <c r="G66" i="13"/>
  <c r="CW95" i="7"/>
  <c r="D94" i="12"/>
  <c r="CY59" i="7"/>
  <c r="F58" i="12"/>
  <c r="DA257" i="7"/>
  <c r="H256" i="12"/>
  <c r="CH92" i="7"/>
  <c r="G91" i="11"/>
  <c r="DA43" i="7"/>
  <c r="H42" i="12"/>
  <c r="CI225" i="7"/>
  <c r="H224" i="11"/>
  <c r="DS55" i="7"/>
  <c r="G54" i="13"/>
  <c r="CX247" i="7"/>
  <c r="E246" i="12"/>
  <c r="CZ87" i="7"/>
  <c r="G86" i="12"/>
  <c r="BQ50" i="7"/>
  <c r="H49" i="10"/>
  <c r="CI75" i="7"/>
  <c r="H74" i="11"/>
  <c r="DS233" i="7"/>
  <c r="G232" i="13"/>
  <c r="DN95" i="7"/>
  <c r="B94" i="13"/>
  <c r="BM95" i="7"/>
  <c r="D94" i="10"/>
  <c r="CJ288" i="7"/>
  <c r="I287" i="11"/>
  <c r="DP152" i="7"/>
  <c r="D151" i="13"/>
  <c r="BQ257" i="7"/>
  <c r="H256" i="10"/>
  <c r="DP176" i="7"/>
  <c r="D175" i="13"/>
  <c r="DA256" i="7"/>
  <c r="H255" i="12"/>
  <c r="CY149" i="7"/>
  <c r="F148" i="12"/>
  <c r="BP161" i="7"/>
  <c r="G160" i="10"/>
  <c r="DR300" i="7"/>
  <c r="F299" i="13"/>
  <c r="DR174" i="7"/>
  <c r="F173" i="13"/>
  <c r="BN289" i="7"/>
  <c r="E288" i="10"/>
  <c r="CZ280" i="7"/>
  <c r="G279" i="12"/>
  <c r="CF51" i="7"/>
  <c r="E50" i="11"/>
  <c r="D123" i="12"/>
  <c r="BP253" i="7"/>
  <c r="G252" i="10"/>
  <c r="DA204" i="7"/>
  <c r="H203" i="12"/>
  <c r="DP191" i="7"/>
  <c r="D190" i="13"/>
  <c r="CC230" i="7"/>
  <c r="B229" i="11"/>
  <c r="DN19" i="7"/>
  <c r="B18" i="13"/>
  <c r="BK212" i="7"/>
  <c r="B211" i="10"/>
  <c r="BP264" i="7"/>
  <c r="G263" i="10"/>
  <c r="CV204" i="7"/>
  <c r="C203" i="12"/>
  <c r="BR148" i="7"/>
  <c r="I147" i="10"/>
  <c r="DO8" i="7"/>
  <c r="C7" i="13"/>
  <c r="CI205" i="7"/>
  <c r="H204" i="11"/>
  <c r="CW22" i="7"/>
  <c r="D21" i="12"/>
  <c r="DP178" i="7"/>
  <c r="D177" i="13"/>
  <c r="DQ137" i="7"/>
  <c r="E136" i="13"/>
  <c r="BP194" i="7"/>
  <c r="G193" i="10"/>
  <c r="DB90" i="7"/>
  <c r="I89" i="12"/>
  <c r="DN297" i="7"/>
  <c r="B296" i="13"/>
  <c r="CF183" i="7"/>
  <c r="E182" i="11"/>
  <c r="AS249" i="7"/>
  <c r="B248" i="9"/>
  <c r="CC220" i="7"/>
  <c r="B219" i="11"/>
  <c r="DQ297" i="7"/>
  <c r="E296" i="13"/>
  <c r="CW147" i="7"/>
  <c r="D146" i="12"/>
  <c r="DP238" i="7"/>
  <c r="D237" i="13"/>
  <c r="DO279" i="7"/>
  <c r="C278" i="13"/>
  <c r="CU181" i="7"/>
  <c r="B180" i="12"/>
  <c r="CF140" i="7"/>
  <c r="E139" i="11"/>
  <c r="BR166" i="7"/>
  <c r="I165" i="10"/>
  <c r="CC14" i="7"/>
  <c r="B13" i="11"/>
  <c r="BO97" i="7"/>
  <c r="F96" i="10"/>
  <c r="CG85" i="7"/>
  <c r="F84" i="11"/>
  <c r="DN61" i="7"/>
  <c r="B60" i="13"/>
  <c r="DQ119" i="7"/>
  <c r="E118" i="13"/>
  <c r="CC145" i="7"/>
  <c r="B144" i="11"/>
  <c r="B108" i="12"/>
  <c r="BR145" i="7"/>
  <c r="I144" i="10"/>
  <c r="CX167" i="7"/>
  <c r="E166" i="12"/>
  <c r="CZ151" i="7"/>
  <c r="G150" i="12"/>
  <c r="CJ200" i="7"/>
  <c r="I199" i="11"/>
  <c r="BN280" i="7"/>
  <c r="E279" i="10"/>
  <c r="BK40" i="7"/>
  <c r="B39" i="10"/>
  <c r="CW186" i="7"/>
  <c r="D185" i="12"/>
  <c r="BN182" i="7"/>
  <c r="E181" i="10"/>
  <c r="DB29" i="7"/>
  <c r="I28" i="12"/>
  <c r="CZ302" i="7"/>
  <c r="CI57" i="7"/>
  <c r="H56" i="11"/>
  <c r="CJ109" i="7"/>
  <c r="I108" i="11"/>
  <c r="BO297" i="7"/>
  <c r="F296" i="10"/>
  <c r="H24" i="12"/>
  <c r="DT135" i="7"/>
  <c r="H134" i="13"/>
  <c r="CU207" i="7"/>
  <c r="B206" i="12"/>
  <c r="CC110" i="7"/>
  <c r="B109" i="11"/>
  <c r="BP287" i="7"/>
  <c r="G286" i="10"/>
  <c r="DQ97" i="7"/>
  <c r="E96" i="13"/>
  <c r="CF274" i="7"/>
  <c r="E273" i="11"/>
  <c r="CC161" i="7"/>
  <c r="B160" i="11"/>
  <c r="BP296" i="7"/>
  <c r="G295" i="10"/>
  <c r="CZ242" i="7"/>
  <c r="G241" i="12"/>
  <c r="DP267" i="7"/>
  <c r="D266" i="13"/>
  <c r="DB45" i="7"/>
  <c r="I44" i="12"/>
  <c r="DA263" i="7"/>
  <c r="H262" i="12"/>
  <c r="CZ216" i="7"/>
  <c r="G215" i="12"/>
  <c r="BM255" i="7"/>
  <c r="D254" i="10"/>
  <c r="DR232" i="7"/>
  <c r="F231" i="13"/>
  <c r="CV167" i="7"/>
  <c r="C166" i="12"/>
  <c r="BR57" i="7"/>
  <c r="I56" i="10"/>
  <c r="CJ215" i="7"/>
  <c r="I214" i="11"/>
  <c r="H286" i="12"/>
  <c r="B62" i="12"/>
  <c r="AS235" i="7"/>
  <c r="B234" i="9"/>
  <c r="DP271" i="7"/>
  <c r="D270" i="13"/>
  <c r="F258" i="12"/>
  <c r="BR304" i="7"/>
  <c r="I303" i="10"/>
  <c r="C81" i="12"/>
  <c r="H214" i="12"/>
  <c r="F5" i="12"/>
  <c r="DN184" i="7"/>
  <c r="B183" i="13"/>
  <c r="F237" i="12"/>
  <c r="BM191" i="7"/>
  <c r="D190" i="10"/>
  <c r="CC5" i="7"/>
  <c r="B4" i="11"/>
  <c r="I80" i="12"/>
  <c r="I214" i="12"/>
  <c r="D35" i="12"/>
  <c r="F163" i="12"/>
  <c r="BQ191" i="7"/>
  <c r="H190" i="10"/>
  <c r="E11" i="12"/>
  <c r="D161" i="12"/>
  <c r="CH115" i="7"/>
  <c r="G114" i="11"/>
  <c r="E142" i="12"/>
  <c r="DR194" i="7"/>
  <c r="F193" i="13"/>
  <c r="I191" i="12"/>
  <c r="H192" i="12"/>
  <c r="G237" i="12"/>
  <c r="B27" i="12"/>
  <c r="D46" i="12"/>
  <c r="G27" i="12"/>
  <c r="DQ229" i="7"/>
  <c r="E228" i="13"/>
  <c r="BP224" i="7"/>
  <c r="G223" i="10"/>
  <c r="CX197" i="7"/>
  <c r="E196" i="12"/>
  <c r="C265" i="12"/>
  <c r="BN98" i="7"/>
  <c r="E97" i="10"/>
  <c r="I174" i="12"/>
  <c r="CE47" i="7"/>
  <c r="D46" i="11"/>
  <c r="F229" i="12"/>
  <c r="CF244" i="7"/>
  <c r="E243" i="11"/>
  <c r="DN93" i="7"/>
  <c r="B92" i="13"/>
  <c r="CG53" i="7"/>
  <c r="F52" i="11"/>
  <c r="F111" i="12"/>
  <c r="CG210" i="7"/>
  <c r="F209" i="11"/>
  <c r="BQ222" i="7"/>
  <c r="H221" i="10"/>
  <c r="BN300" i="7"/>
  <c r="E299" i="10"/>
  <c r="B175" i="12"/>
  <c r="E96" i="12"/>
  <c r="I142" i="12"/>
  <c r="C90" i="12"/>
  <c r="H16" i="12"/>
  <c r="E38" i="12"/>
  <c r="G250" i="12"/>
  <c r="DN241" i="7"/>
  <c r="B240" i="13"/>
  <c r="CI91" i="7"/>
  <c r="H90" i="11"/>
  <c r="DA35" i="7"/>
  <c r="H34" i="12"/>
  <c r="DN66" i="7"/>
  <c r="B65" i="13"/>
  <c r="BK30" i="7"/>
  <c r="B29" i="10"/>
  <c r="CJ287" i="7"/>
  <c r="I286" i="11"/>
  <c r="BP245" i="7"/>
  <c r="G244" i="10"/>
  <c r="DP24" i="7"/>
  <c r="D23" i="13"/>
  <c r="CG114" i="7"/>
  <c r="F113" i="11"/>
  <c r="DT63" i="7"/>
  <c r="H62" i="13"/>
  <c r="BO81" i="7"/>
  <c r="F80" i="10"/>
  <c r="CY236" i="7"/>
  <c r="F235" i="12"/>
  <c r="CZ112" i="7"/>
  <c r="G111" i="12"/>
  <c r="BR122" i="7"/>
  <c r="I121" i="10"/>
  <c r="DS71" i="7"/>
  <c r="G70" i="13"/>
  <c r="BR230" i="7"/>
  <c r="I229" i="10"/>
  <c r="CG207" i="7"/>
  <c r="F206" i="11"/>
  <c r="CD242" i="7"/>
  <c r="C241" i="11"/>
  <c r="DS134" i="7"/>
  <c r="G133" i="13"/>
  <c r="CU258" i="7"/>
  <c r="B257" i="12"/>
  <c r="BN299" i="7"/>
  <c r="E298" i="10"/>
  <c r="DQ218" i="7"/>
  <c r="E217" i="13"/>
  <c r="CU23" i="7"/>
  <c r="B22" i="12"/>
  <c r="DQ113" i="7"/>
  <c r="E112" i="13"/>
  <c r="AS160" i="7"/>
  <c r="B159" i="9"/>
  <c r="DS54" i="7"/>
  <c r="G53" i="13"/>
  <c r="CV190" i="7"/>
  <c r="C189" i="12"/>
  <c r="DP201" i="7"/>
  <c r="D200" i="13"/>
  <c r="BQ66" i="7"/>
  <c r="H65" i="10"/>
  <c r="BR101" i="7"/>
  <c r="I100" i="10"/>
  <c r="DA200" i="7"/>
  <c r="H199" i="12"/>
  <c r="CC123" i="7"/>
  <c r="B122" i="11"/>
  <c r="DR237" i="7"/>
  <c r="F236" i="13"/>
  <c r="CV111" i="7"/>
  <c r="C110" i="12"/>
  <c r="CV267" i="7"/>
  <c r="C266" i="12"/>
  <c r="CG172" i="7"/>
  <c r="F171" i="11"/>
  <c r="CC240" i="7"/>
  <c r="B239" i="11"/>
  <c r="CD215" i="7"/>
  <c r="C214" i="11"/>
  <c r="CX186" i="7"/>
  <c r="E185" i="12"/>
  <c r="BQ68" i="7"/>
  <c r="H67" i="10"/>
  <c r="CI35" i="7"/>
  <c r="H34" i="11"/>
  <c r="CZ184" i="7"/>
  <c r="G183" i="12"/>
  <c r="CI4" i="7"/>
  <c r="H3" i="11"/>
  <c r="CH106" i="7"/>
  <c r="G105" i="11"/>
  <c r="DN29" i="7"/>
  <c r="B28" i="13"/>
  <c r="BP255" i="7"/>
  <c r="G254" i="10"/>
  <c r="CI248" i="7"/>
  <c r="H247" i="11"/>
  <c r="CC304" i="7"/>
  <c r="B303" i="11"/>
  <c r="BK10" i="7"/>
  <c r="B9" i="10"/>
  <c r="CY248" i="7"/>
  <c r="F247" i="12"/>
  <c r="CI139" i="7"/>
  <c r="H138" i="11"/>
  <c r="CH138" i="7"/>
  <c r="G137" i="11"/>
  <c r="CZ60" i="7"/>
  <c r="G59" i="12"/>
  <c r="CG289" i="7"/>
  <c r="F288" i="11"/>
  <c r="DR27" i="7"/>
  <c r="F26" i="13"/>
  <c r="CJ65" i="7"/>
  <c r="I64" i="11"/>
  <c r="DS166" i="7"/>
  <c r="G165" i="13"/>
  <c r="BR78" i="7"/>
  <c r="I77" i="10"/>
  <c r="DR197" i="7"/>
  <c r="F196" i="13"/>
  <c r="CG140" i="7"/>
  <c r="F139" i="11"/>
  <c r="CW96" i="7"/>
  <c r="D95" i="12"/>
  <c r="CE284" i="7"/>
  <c r="D283" i="11"/>
  <c r="BN200" i="7"/>
  <c r="E199" i="10"/>
  <c r="CG165" i="7"/>
  <c r="F164" i="11"/>
  <c r="BO108" i="7"/>
  <c r="F107" i="10"/>
  <c r="BK114" i="7"/>
  <c r="B113" i="10"/>
  <c r="BK96" i="7"/>
  <c r="B95" i="10"/>
  <c r="CF116" i="7"/>
  <c r="E115" i="11"/>
  <c r="DQ162" i="7"/>
  <c r="E161" i="13"/>
  <c r="DB216" i="7"/>
  <c r="I215" i="12"/>
  <c r="CW273" i="7"/>
  <c r="D272" i="12"/>
  <c r="CI298" i="7"/>
  <c r="H297" i="11"/>
  <c r="BP242" i="7"/>
  <c r="G241" i="10"/>
  <c r="DA129" i="7"/>
  <c r="H128" i="12"/>
  <c r="CY173" i="7"/>
  <c r="F172" i="12"/>
  <c r="CV95" i="7"/>
  <c r="C94" i="12"/>
  <c r="CW257" i="7"/>
  <c r="D256" i="12"/>
  <c r="CE92" i="7"/>
  <c r="D91" i="11"/>
  <c r="CX43" i="7"/>
  <c r="E42" i="12"/>
  <c r="DN55" i="7"/>
  <c r="B54" i="13"/>
  <c r="DQ16" i="7"/>
  <c r="E15" i="13"/>
  <c r="DS95" i="7"/>
  <c r="G94" i="13"/>
  <c r="BO68" i="7"/>
  <c r="F67" i="10"/>
  <c r="CW149" i="7"/>
  <c r="D148" i="12"/>
  <c r="BM161" i="7"/>
  <c r="D160" i="10"/>
  <c r="CU253" i="7"/>
  <c r="B252" i="12"/>
  <c r="CE93" i="7"/>
  <c r="D92" i="11"/>
  <c r="CV161" i="7"/>
  <c r="C160" i="12"/>
  <c r="CI219" i="7"/>
  <c r="H218" i="11"/>
  <c r="BQ253" i="7"/>
  <c r="H252" i="10"/>
  <c r="DA255" i="7"/>
  <c r="H254" i="12"/>
  <c r="DQ191" i="7"/>
  <c r="E190" i="13"/>
  <c r="CH230" i="7"/>
  <c r="G229" i="11"/>
  <c r="CF253" i="7"/>
  <c r="E252" i="11"/>
  <c r="DT114" i="7"/>
  <c r="H113" i="13"/>
  <c r="AS255" i="7"/>
  <c r="B254" i="9"/>
  <c r="BK264" i="7"/>
  <c r="B263" i="10"/>
  <c r="BP148" i="7"/>
  <c r="G147" i="10"/>
  <c r="DS132" i="7"/>
  <c r="G131" i="13"/>
  <c r="DR8" i="7"/>
  <c r="F7" i="13"/>
  <c r="DN178" i="7"/>
  <c r="B177" i="13"/>
  <c r="AS155" i="7"/>
  <c r="B154" i="9"/>
  <c r="DQ261" i="7"/>
  <c r="E260" i="13"/>
  <c r="BR179" i="7"/>
  <c r="I178" i="10"/>
  <c r="DO53" i="7"/>
  <c r="C52" i="13"/>
  <c r="CJ294" i="7"/>
  <c r="I293" i="11"/>
  <c r="BQ151" i="7"/>
  <c r="H150" i="10"/>
  <c r="DR297" i="7"/>
  <c r="F296" i="13"/>
  <c r="CU280" i="7"/>
  <c r="B279" i="12"/>
  <c r="DQ279" i="7"/>
  <c r="E278" i="13"/>
  <c r="CY181" i="7"/>
  <c r="F180" i="12"/>
  <c r="CH140" i="7"/>
  <c r="G139" i="11"/>
  <c r="CI14" i="7"/>
  <c r="H13" i="11"/>
  <c r="CJ85" i="7"/>
  <c r="I84" i="11"/>
  <c r="CF145" i="7"/>
  <c r="E144" i="11"/>
  <c r="CV27" i="7"/>
  <c r="C26" i="12"/>
  <c r="CH200" i="7"/>
  <c r="G199" i="11"/>
  <c r="BR280" i="7"/>
  <c r="I279" i="10"/>
  <c r="CG116" i="7"/>
  <c r="F115" i="11"/>
  <c r="BQ40" i="7"/>
  <c r="H39" i="10"/>
  <c r="DB186" i="7"/>
  <c r="I185" i="12"/>
  <c r="BR182" i="7"/>
  <c r="I181" i="10"/>
  <c r="CC253" i="7"/>
  <c r="B252" i="11"/>
  <c r="CC109" i="7"/>
  <c r="B108" i="11"/>
  <c r="BP297" i="7"/>
  <c r="G296" i="10"/>
  <c r="BR196" i="7"/>
  <c r="I195" i="10"/>
  <c r="DR135" i="7"/>
  <c r="F134" i="13"/>
  <c r="CC182" i="7"/>
  <c r="B181" i="11"/>
  <c r="CF92" i="7"/>
  <c r="E91" i="11"/>
  <c r="CH110" i="7"/>
  <c r="G109" i="11"/>
  <c r="BR286" i="7"/>
  <c r="I285" i="10"/>
  <c r="DN270" i="7"/>
  <c r="B269" i="13"/>
  <c r="BM287" i="7"/>
  <c r="D286" i="10"/>
  <c r="DO97" i="7"/>
  <c r="C96" i="13"/>
  <c r="CJ274" i="7"/>
  <c r="I273" i="11"/>
  <c r="CG161" i="7"/>
  <c r="F160" i="11"/>
  <c r="BK296" i="7"/>
  <c r="B295" i="10"/>
  <c r="BM48" i="7"/>
  <c r="D47" i="10"/>
  <c r="DS267" i="7"/>
  <c r="G266" i="13"/>
  <c r="BK134" i="7"/>
  <c r="B133" i="10"/>
  <c r="BQ153" i="7"/>
  <c r="H152" i="10"/>
  <c r="DQ9" i="7"/>
  <c r="E8" i="13"/>
  <c r="CY216" i="7"/>
  <c r="F215" i="12"/>
  <c r="DS232" i="7"/>
  <c r="G231" i="13"/>
  <c r="CY167" i="7"/>
  <c r="F166" i="12"/>
  <c r="CC215" i="7"/>
  <c r="B214" i="11"/>
  <c r="C62" i="12"/>
  <c r="BN142" i="7"/>
  <c r="E141" i="10"/>
  <c r="BQ57" i="7"/>
  <c r="H56" i="10"/>
  <c r="BM304" i="7"/>
  <c r="D303" i="10"/>
  <c r="CJ251" i="7"/>
  <c r="I250" i="11"/>
  <c r="CY154" i="7"/>
  <c r="F153" i="12"/>
  <c r="CH144" i="7"/>
  <c r="G143" i="11"/>
  <c r="F4" i="11"/>
  <c r="CG5" i="7"/>
  <c r="D12" i="12"/>
  <c r="DQ255" i="7"/>
  <c r="E254" i="13"/>
  <c r="C239" i="12"/>
  <c r="D157" i="12"/>
  <c r="C73" i="12"/>
  <c r="E207" i="12"/>
  <c r="G48" i="12"/>
  <c r="H108" i="12"/>
  <c r="D192" i="12"/>
  <c r="I237" i="12"/>
  <c r="I186" i="12"/>
  <c r="E301" i="12"/>
  <c r="E186" i="12"/>
  <c r="D250" i="12"/>
  <c r="I88" i="12"/>
  <c r="E296" i="12"/>
  <c r="I16" i="12"/>
  <c r="I304" i="12"/>
  <c r="H11" i="12"/>
  <c r="BO224" i="7"/>
  <c r="F223" i="10"/>
  <c r="D104" i="12"/>
  <c r="CZ197" i="7"/>
  <c r="G196" i="12"/>
  <c r="E232" i="12"/>
  <c r="CU93" i="7"/>
  <c r="B92" i="12"/>
  <c r="F181" i="12"/>
  <c r="BM75" i="7"/>
  <c r="D74" i="10"/>
  <c r="CJ47" i="7"/>
  <c r="I46" i="11"/>
  <c r="BP270" i="7"/>
  <c r="G269" i="10"/>
  <c r="E304" i="12"/>
  <c r="DT27" i="7"/>
  <c r="H26" i="13"/>
  <c r="G171" i="12"/>
  <c r="I61" i="12"/>
  <c r="CC244" i="7"/>
  <c r="B243" i="11"/>
  <c r="DO226" i="7"/>
  <c r="C225" i="13"/>
  <c r="I38" i="12"/>
  <c r="DR93" i="7"/>
  <c r="F92" i="13"/>
  <c r="CF53" i="7"/>
  <c r="E52" i="11"/>
  <c r="CC210" i="7"/>
  <c r="B209" i="11"/>
  <c r="BR300" i="7"/>
  <c r="I299" i="10"/>
  <c r="F98" i="12"/>
  <c r="E47" i="12"/>
  <c r="G257" i="12"/>
  <c r="DB282" i="7"/>
  <c r="I281" i="12"/>
  <c r="G99" i="12"/>
  <c r="D90" i="12"/>
  <c r="B273" i="12"/>
  <c r="E197" i="12"/>
  <c r="BQ141" i="7"/>
  <c r="H140" i="10"/>
  <c r="H80" i="12"/>
  <c r="CG91" i="7"/>
  <c r="F90" i="11"/>
  <c r="CH209" i="7"/>
  <c r="G208" i="11"/>
  <c r="G83" i="12"/>
  <c r="CX57" i="7"/>
  <c r="E56" i="12"/>
  <c r="BR200" i="7"/>
  <c r="I199" i="10"/>
  <c r="BK142" i="7"/>
  <c r="B141" i="10"/>
  <c r="DR46" i="7"/>
  <c r="F45" i="13"/>
  <c r="B212" i="12"/>
  <c r="DQ81" i="7"/>
  <c r="E80" i="13"/>
  <c r="DO136" i="7"/>
  <c r="C135" i="13"/>
  <c r="DS269" i="7"/>
  <c r="G268" i="13"/>
  <c r="CD251" i="7"/>
  <c r="C250" i="11"/>
  <c r="CE275" i="7"/>
  <c r="D274" i="11"/>
  <c r="CF132" i="7"/>
  <c r="E131" i="11"/>
  <c r="CD102" i="7"/>
  <c r="C101" i="11"/>
  <c r="CE98" i="7"/>
  <c r="D97" i="11"/>
  <c r="CH297" i="7"/>
  <c r="G296" i="11"/>
  <c r="AS269" i="7"/>
  <c r="B268" i="9"/>
  <c r="CZ185" i="7"/>
  <c r="G184" i="12"/>
  <c r="DP123" i="7"/>
  <c r="D122" i="13"/>
  <c r="DN140" i="7"/>
  <c r="B139" i="13"/>
  <c r="BM150" i="7"/>
  <c r="D149" i="10"/>
  <c r="CF135" i="7"/>
  <c r="E134" i="11"/>
  <c r="DR123" i="7"/>
  <c r="F122" i="13"/>
  <c r="DN141" i="7"/>
  <c r="B140" i="13"/>
  <c r="DO171" i="7"/>
  <c r="C170" i="13"/>
  <c r="CD237" i="7"/>
  <c r="C236" i="11"/>
  <c r="CJ98" i="7"/>
  <c r="I97" i="11"/>
  <c r="CW139" i="7"/>
  <c r="D138" i="12"/>
  <c r="CI95" i="7"/>
  <c r="H94" i="11"/>
  <c r="DQ94" i="7"/>
  <c r="E93" i="13"/>
  <c r="CI107" i="7"/>
  <c r="H106" i="11"/>
  <c r="BR23" i="7"/>
  <c r="I22" i="10"/>
  <c r="DA136" i="7"/>
  <c r="H135" i="12"/>
  <c r="DR146" i="7"/>
  <c r="F145" i="13"/>
  <c r="BO77" i="7"/>
  <c r="F76" i="10"/>
  <c r="CU182" i="7"/>
  <c r="B181" i="12"/>
  <c r="CU85" i="7"/>
  <c r="B84" i="12"/>
  <c r="DQ58" i="7"/>
  <c r="E57" i="13"/>
  <c r="CY209" i="7"/>
  <c r="F208" i="12"/>
  <c r="CU304" i="7"/>
  <c r="B303" i="12"/>
  <c r="CJ240" i="7"/>
  <c r="I239" i="11"/>
  <c r="DN251" i="7"/>
  <c r="B250" i="13"/>
  <c r="CF231" i="7"/>
  <c r="E230" i="11"/>
  <c r="BM62" i="7"/>
  <c r="D61" i="10"/>
  <c r="DO166" i="7"/>
  <c r="C165" i="13"/>
  <c r="BO209" i="7"/>
  <c r="F208" i="10"/>
  <c r="BN93" i="7"/>
  <c r="E92" i="10"/>
  <c r="BK281" i="7"/>
  <c r="B280" i="10"/>
  <c r="DN119" i="7"/>
  <c r="B118" i="13"/>
  <c r="CD170" i="7"/>
  <c r="C169" i="11"/>
  <c r="DA283" i="7"/>
  <c r="H282" i="12"/>
  <c r="DB183" i="7"/>
  <c r="I182" i="12"/>
  <c r="CE30" i="7"/>
  <c r="D29" i="11"/>
  <c r="CH285" i="7"/>
  <c r="G284" i="11"/>
  <c r="DQ250" i="7"/>
  <c r="E249" i="13"/>
  <c r="CW255" i="7"/>
  <c r="D254" i="12"/>
  <c r="CX168" i="7"/>
  <c r="E167" i="12"/>
  <c r="DP126" i="7"/>
  <c r="D125" i="13"/>
  <c r="CV41" i="7"/>
  <c r="C40" i="12"/>
  <c r="CD159" i="7"/>
  <c r="C158" i="11"/>
  <c r="CU298" i="7"/>
  <c r="B297" i="12"/>
  <c r="CC290" i="7"/>
  <c r="B289" i="11"/>
  <c r="CE39" i="7"/>
  <c r="D38" i="11"/>
  <c r="DS227" i="7"/>
  <c r="G226" i="13"/>
  <c r="CG179" i="7"/>
  <c r="F178" i="11"/>
  <c r="DR185" i="7"/>
  <c r="F184" i="13"/>
  <c r="DP209" i="7"/>
  <c r="D208" i="13"/>
  <c r="BP212" i="7"/>
  <c r="G211" i="10"/>
  <c r="CE150" i="7"/>
  <c r="D149" i="11"/>
  <c r="DT150" i="7"/>
  <c r="H149" i="13"/>
  <c r="CG292" i="7"/>
  <c r="F291" i="11"/>
  <c r="CI130" i="7"/>
  <c r="H129" i="11"/>
  <c r="CY275" i="7"/>
  <c r="F274" i="12"/>
  <c r="CI127" i="7"/>
  <c r="H126" i="11"/>
  <c r="BM171" i="7"/>
  <c r="D170" i="10"/>
  <c r="BN207" i="7"/>
  <c r="E206" i="10"/>
  <c r="CJ133" i="7"/>
  <c r="I132" i="11"/>
  <c r="CC187" i="7"/>
  <c r="B186" i="11"/>
  <c r="DP46" i="7"/>
  <c r="D45" i="13"/>
  <c r="BR61" i="7"/>
  <c r="I60" i="10"/>
  <c r="DP274" i="7"/>
  <c r="D273" i="13"/>
  <c r="CE195" i="7"/>
  <c r="D194" i="11"/>
  <c r="DS276" i="7"/>
  <c r="G275" i="13"/>
  <c r="DB106" i="7"/>
  <c r="I105" i="12"/>
  <c r="CI301" i="7"/>
  <c r="H300" i="11"/>
  <c r="CH54" i="7"/>
  <c r="G53" i="11"/>
  <c r="CC12" i="7"/>
  <c r="B11" i="11"/>
  <c r="CF262" i="7"/>
  <c r="E261" i="11"/>
  <c r="DN48" i="7"/>
  <c r="B47" i="13"/>
  <c r="DP227" i="7"/>
  <c r="D226" i="13"/>
  <c r="DS234" i="7"/>
  <c r="G233" i="13"/>
  <c r="CV160" i="7"/>
  <c r="C159" i="12"/>
  <c r="BR85" i="7"/>
  <c r="I84" i="10"/>
  <c r="CC63" i="7"/>
  <c r="B62" i="11"/>
  <c r="AS123" i="7"/>
  <c r="B122" i="9"/>
  <c r="DR238" i="7"/>
  <c r="F237" i="13"/>
  <c r="DN275" i="7"/>
  <c r="B274" i="13"/>
  <c r="DR67" i="7"/>
  <c r="F66" i="13"/>
  <c r="CC82" i="7"/>
  <c r="B81" i="11"/>
  <c r="DB247" i="7"/>
  <c r="I246" i="12"/>
  <c r="BR50" i="7"/>
  <c r="I49" i="10"/>
  <c r="CH86" i="7"/>
  <c r="G85" i="11"/>
  <c r="BP95" i="7"/>
  <c r="G94" i="10"/>
  <c r="CC288" i="7"/>
  <c r="B287" i="11"/>
  <c r="BM257" i="7"/>
  <c r="D256" i="10"/>
  <c r="BM289" i="7"/>
  <c r="D288" i="10"/>
  <c r="CH133" i="7"/>
  <c r="G132" i="11"/>
  <c r="BO278" i="7"/>
  <c r="F277" i="10"/>
  <c r="CJ111" i="7"/>
  <c r="I110" i="11"/>
  <c r="BN271" i="7"/>
  <c r="E270" i="10"/>
  <c r="BK88" i="7"/>
  <c r="B87" i="10"/>
  <c r="CZ30" i="7"/>
  <c r="G29" i="12"/>
  <c r="DS200" i="7"/>
  <c r="G199" i="13"/>
  <c r="BP285" i="7"/>
  <c r="G284" i="10"/>
  <c r="DA30" i="7"/>
  <c r="H29" i="12"/>
  <c r="BM227" i="7"/>
  <c r="D226" i="10"/>
  <c r="DN264" i="7"/>
  <c r="B263" i="13"/>
  <c r="BR198" i="7"/>
  <c r="I197" i="10"/>
  <c r="CI98" i="7"/>
  <c r="H97" i="11"/>
  <c r="DO24" i="7"/>
  <c r="C23" i="13"/>
  <c r="CI114" i="7"/>
  <c r="H113" i="11"/>
  <c r="DO63" i="7"/>
  <c r="C62" i="13"/>
  <c r="CY134" i="7"/>
  <c r="F133" i="12"/>
  <c r="CH129" i="7"/>
  <c r="G128" i="11"/>
  <c r="BN42" i="7"/>
  <c r="E41" i="10"/>
  <c r="CV112" i="7"/>
  <c r="C111" i="12"/>
  <c r="DQ134" i="7"/>
  <c r="E133" i="13"/>
  <c r="BK122" i="7"/>
  <c r="B121" i="10"/>
  <c r="DP148" i="7"/>
  <c r="D147" i="13"/>
  <c r="CJ278" i="7"/>
  <c r="I277" i="11"/>
  <c r="BP230" i="7"/>
  <c r="G229" i="10"/>
  <c r="DB105" i="7"/>
  <c r="I104" i="12"/>
  <c r="CD250" i="7"/>
  <c r="C249" i="11"/>
  <c r="BP206" i="7"/>
  <c r="G205" i="10"/>
  <c r="CI207" i="7"/>
  <c r="H206" i="11"/>
  <c r="CJ80" i="7"/>
  <c r="I79" i="11"/>
  <c r="CY82" i="7"/>
  <c r="F81" i="12"/>
  <c r="CG237" i="7"/>
  <c r="F236" i="11"/>
  <c r="CC224" i="7"/>
  <c r="B223" i="11"/>
  <c r="CV258" i="7"/>
  <c r="C257" i="12"/>
  <c r="DB139" i="7"/>
  <c r="I138" i="12"/>
  <c r="DS218" i="7"/>
  <c r="G217" i="13"/>
  <c r="BO121" i="7"/>
  <c r="F120" i="10"/>
  <c r="CF95" i="7"/>
  <c r="E94" i="11"/>
  <c r="DO28" i="7"/>
  <c r="C27" i="13"/>
  <c r="DN253" i="7"/>
  <c r="B252" i="13"/>
  <c r="CX172" i="7"/>
  <c r="E171" i="12"/>
  <c r="CD107" i="7"/>
  <c r="C106" i="11"/>
  <c r="DN4" i="7"/>
  <c r="B3" i="13"/>
  <c r="BO23" i="7"/>
  <c r="F22" i="10"/>
  <c r="DB101" i="7"/>
  <c r="I100" i="12"/>
  <c r="CE119" i="7"/>
  <c r="D118" i="11"/>
  <c r="DR60" i="7"/>
  <c r="F59" i="13"/>
  <c r="AS154" i="7"/>
  <c r="B153" i="9"/>
  <c r="CF209" i="7"/>
  <c r="E208" i="11"/>
  <c r="DQ57" i="7"/>
  <c r="E56" i="13"/>
  <c r="DN146" i="7"/>
  <c r="B145" i="13"/>
  <c r="CZ64" i="7"/>
  <c r="G63" i="12"/>
  <c r="CV182" i="7"/>
  <c r="C181" i="12"/>
  <c r="CY200" i="7"/>
  <c r="F199" i="12"/>
  <c r="CY195" i="7"/>
  <c r="F194" i="12"/>
  <c r="DP164" i="7"/>
  <c r="D163" i="13"/>
  <c r="CC40" i="7"/>
  <c r="B39" i="11"/>
  <c r="DQ237" i="7"/>
  <c r="E236" i="13"/>
  <c r="CX304" i="7"/>
  <c r="E303" i="12"/>
  <c r="CD93" i="7"/>
  <c r="C92" i="11"/>
  <c r="DS251" i="7"/>
  <c r="G250" i="13"/>
  <c r="DB111" i="7"/>
  <c r="I110" i="12"/>
  <c r="CJ141" i="7"/>
  <c r="I140" i="11"/>
  <c r="CW267" i="7"/>
  <c r="D266" i="12"/>
  <c r="CJ231" i="7"/>
  <c r="I230" i="11"/>
  <c r="CH240" i="7"/>
  <c r="G239" i="11"/>
  <c r="BN62" i="7"/>
  <c r="E61" i="10"/>
  <c r="CF226" i="7"/>
  <c r="E225" i="11"/>
  <c r="DP166" i="7"/>
  <c r="D165" i="13"/>
  <c r="BR209" i="7"/>
  <c r="I208" i="10"/>
  <c r="CY197" i="7"/>
  <c r="F196" i="12"/>
  <c r="BQ96" i="7"/>
  <c r="H95" i="10"/>
  <c r="BR281" i="7"/>
  <c r="I280" i="10"/>
  <c r="CF35" i="7"/>
  <c r="E34" i="11"/>
  <c r="DO119" i="7"/>
  <c r="C118" i="13"/>
  <c r="CV184" i="7"/>
  <c r="C183" i="12"/>
  <c r="CF170" i="7"/>
  <c r="E169" i="11"/>
  <c r="CH175" i="7"/>
  <c r="G174" i="11"/>
  <c r="CJ4" i="7"/>
  <c r="I3" i="11"/>
  <c r="CZ183" i="7"/>
  <c r="G182" i="12"/>
  <c r="DN162" i="7"/>
  <c r="B161" i="13"/>
  <c r="CE285" i="7"/>
  <c r="D284" i="11"/>
  <c r="DB60" i="7"/>
  <c r="I59" i="12"/>
  <c r="CV56" i="7"/>
  <c r="C55" i="12"/>
  <c r="CV168" i="7"/>
  <c r="C167" i="12"/>
  <c r="CD248" i="7"/>
  <c r="C247" i="11"/>
  <c r="CW93" i="7"/>
  <c r="D92" i="12"/>
  <c r="CW41" i="7"/>
  <c r="D40" i="12"/>
  <c r="DN139" i="7"/>
  <c r="B138" i="13"/>
  <c r="BO202" i="7"/>
  <c r="F201" i="10"/>
  <c r="CE159" i="7"/>
  <c r="D158" i="11"/>
  <c r="DQ98" i="7"/>
  <c r="E97" i="13"/>
  <c r="DN222" i="7"/>
  <c r="B221" i="13"/>
  <c r="CH290" i="7"/>
  <c r="G289" i="11"/>
  <c r="CG39" i="7"/>
  <c r="F38" i="11"/>
  <c r="CV248" i="7"/>
  <c r="C247" i="12"/>
  <c r="BP275" i="7"/>
  <c r="G274" i="10"/>
  <c r="CG138" i="7"/>
  <c r="F137" i="11"/>
  <c r="CI179" i="7"/>
  <c r="H178" i="11"/>
  <c r="BR60" i="7"/>
  <c r="I59" i="10"/>
  <c r="DN185" i="7"/>
  <c r="B184" i="13"/>
  <c r="CY60" i="7"/>
  <c r="F59" i="12"/>
  <c r="DQ209" i="7"/>
  <c r="E208" i="13"/>
  <c r="CV207" i="7"/>
  <c r="C206" i="12"/>
  <c r="DO27" i="7"/>
  <c r="C26" i="13"/>
  <c r="DB98" i="7"/>
  <c r="I97" i="12"/>
  <c r="CF150" i="7"/>
  <c r="E149" i="11"/>
  <c r="DN150" i="7"/>
  <c r="B149" i="13"/>
  <c r="CC292" i="7"/>
  <c r="B291" i="11"/>
  <c r="AS43" i="7"/>
  <c r="B42" i="9"/>
  <c r="CH113" i="7"/>
  <c r="G112" i="11"/>
  <c r="CF65" i="7"/>
  <c r="E64" i="11"/>
  <c r="DA209" i="7"/>
  <c r="H208" i="12"/>
  <c r="CF127" i="7"/>
  <c r="E126" i="11"/>
  <c r="BM78" i="7"/>
  <c r="D77" i="10"/>
  <c r="DS197" i="7"/>
  <c r="G196" i="13"/>
  <c r="CU96" i="7"/>
  <c r="B95" i="12"/>
  <c r="CC284" i="7"/>
  <c r="B283" i="11"/>
  <c r="BK200" i="7"/>
  <c r="B199" i="10"/>
  <c r="CF165" i="7"/>
  <c r="E164" i="11"/>
  <c r="BR216" i="7"/>
  <c r="I215" i="10"/>
  <c r="CJ187" i="7"/>
  <c r="I186" i="11"/>
  <c r="BM61" i="7"/>
  <c r="D60" i="10"/>
  <c r="AS85" i="7"/>
  <c r="B84" i="9"/>
  <c r="DT274" i="7"/>
  <c r="H273" i="13"/>
  <c r="BP108" i="7"/>
  <c r="G107" i="10"/>
  <c r="DQ276" i="7"/>
  <c r="E275" i="13"/>
  <c r="BM103" i="7"/>
  <c r="D102" i="10"/>
  <c r="CU186" i="7"/>
  <c r="B185" i="12"/>
  <c r="CX106" i="7"/>
  <c r="E105" i="12"/>
  <c r="BP250" i="7"/>
  <c r="G249" i="10"/>
  <c r="BN179" i="7"/>
  <c r="E178" i="10"/>
  <c r="I197" i="12"/>
  <c r="CE301" i="7"/>
  <c r="D300" i="11"/>
  <c r="DS100" i="7"/>
  <c r="G99" i="13"/>
  <c r="CI54" i="7"/>
  <c r="H53" i="11"/>
  <c r="CU273" i="7"/>
  <c r="B272" i="12"/>
  <c r="DB61" i="7"/>
  <c r="I60" i="12"/>
  <c r="DT48" i="7"/>
  <c r="H47" i="13"/>
  <c r="CZ149" i="7"/>
  <c r="G148" i="12"/>
  <c r="DO227" i="7"/>
  <c r="C226" i="13"/>
  <c r="BO14" i="7"/>
  <c r="F13" i="10"/>
  <c r="DO234" i="7"/>
  <c r="C233" i="13"/>
  <c r="CY129" i="7"/>
  <c r="F128" i="12"/>
  <c r="CY160" i="7"/>
  <c r="F159" i="12"/>
  <c r="BO85" i="7"/>
  <c r="F84" i="10"/>
  <c r="CD63" i="7"/>
  <c r="C62" i="11"/>
  <c r="CG150" i="7"/>
  <c r="F149" i="11"/>
  <c r="C174" i="12"/>
  <c r="DQ156" i="7"/>
  <c r="E155" i="13"/>
  <c r="DS275" i="7"/>
  <c r="G274" i="13"/>
  <c r="CV173" i="7"/>
  <c r="C172" i="12"/>
  <c r="DO67" i="7"/>
  <c r="C66" i="13"/>
  <c r="CZ95" i="7"/>
  <c r="G94" i="12"/>
  <c r="CG82" i="7"/>
  <c r="F81" i="11"/>
  <c r="DP9" i="7"/>
  <c r="D8" i="13"/>
  <c r="CY257" i="7"/>
  <c r="F256" i="12"/>
  <c r="CI92" i="7"/>
  <c r="H91" i="11"/>
  <c r="CZ43" i="7"/>
  <c r="G42" i="12"/>
  <c r="BM297" i="7"/>
  <c r="D296" i="10"/>
  <c r="CV247" i="7"/>
  <c r="C246" i="12"/>
  <c r="CY87" i="7"/>
  <c r="F86" i="12"/>
  <c r="CX174" i="7"/>
  <c r="E173" i="12"/>
  <c r="CC280" i="7"/>
  <c r="B279" i="11"/>
  <c r="DP95" i="7"/>
  <c r="D94" i="13"/>
  <c r="BQ95" i="7"/>
  <c r="H94" i="10"/>
  <c r="C39" i="12"/>
  <c r="CH288" i="7"/>
  <c r="G287" i="11"/>
  <c r="DB197" i="7"/>
  <c r="I196" i="12"/>
  <c r="BO257" i="7"/>
  <c r="F256" i="10"/>
  <c r="CI227" i="7"/>
  <c r="H226" i="11"/>
  <c r="DO204" i="7"/>
  <c r="C203" i="13"/>
  <c r="BQ161" i="7"/>
  <c r="H160" i="10"/>
  <c r="CV253" i="7"/>
  <c r="C252" i="12"/>
  <c r="DQ87" i="7"/>
  <c r="E86" i="13"/>
  <c r="CJ93" i="7"/>
  <c r="I92" i="11"/>
  <c r="BK289" i="7"/>
  <c r="B288" i="10"/>
  <c r="F39" i="12"/>
  <c r="CC133" i="7"/>
  <c r="B132" i="11"/>
  <c r="BN151" i="7"/>
  <c r="E150" i="10"/>
  <c r="G263" i="12"/>
  <c r="BQ152" i="7"/>
  <c r="H151" i="10"/>
  <c r="CU161" i="7"/>
  <c r="B160" i="12"/>
  <c r="CF219" i="7"/>
  <c r="E218" i="11"/>
  <c r="DT191" i="7"/>
  <c r="H190" i="13"/>
  <c r="CW53" i="7"/>
  <c r="D52" i="12"/>
  <c r="BM216" i="7"/>
  <c r="D215" i="10"/>
  <c r="DA87" i="7"/>
  <c r="H86" i="12"/>
  <c r="DB212" i="7"/>
  <c r="I211" i="12"/>
  <c r="DN300" i="7"/>
  <c r="B299" i="13"/>
  <c r="BR264" i="7"/>
  <c r="I263" i="10"/>
  <c r="DP80" i="7"/>
  <c r="D79" i="13"/>
  <c r="BN148" i="7"/>
  <c r="E147" i="10"/>
  <c r="CH150" i="7"/>
  <c r="G149" i="11"/>
  <c r="DS8" i="7"/>
  <c r="G7" i="13"/>
  <c r="F21" i="12"/>
  <c r="DR178" i="7"/>
  <c r="F177" i="13"/>
  <c r="BO304" i="7"/>
  <c r="F303" i="10"/>
  <c r="AS35" i="7"/>
  <c r="B34" i="9"/>
  <c r="DT53" i="7"/>
  <c r="H52" i="13"/>
  <c r="CF294" i="7"/>
  <c r="E293" i="11"/>
  <c r="BP151" i="7"/>
  <c r="G150" i="10"/>
  <c r="DO297" i="7"/>
  <c r="C296" i="13"/>
  <c r="CX280" i="7"/>
  <c r="E279" i="12"/>
  <c r="DN279" i="7"/>
  <c r="B278" i="13"/>
  <c r="DB181" i="7"/>
  <c r="I180" i="12"/>
  <c r="CJ140" i="7"/>
  <c r="I139" i="11"/>
  <c r="BQ283" i="7"/>
  <c r="H282" i="10"/>
  <c r="CJ14" i="7"/>
  <c r="I13" i="11"/>
  <c r="CE85" i="7"/>
  <c r="D84" i="11"/>
  <c r="DN208" i="7"/>
  <c r="B207" i="13"/>
  <c r="B145" i="12"/>
  <c r="BM57" i="7"/>
  <c r="D56" i="10"/>
  <c r="CJ235" i="7"/>
  <c r="I234" i="11"/>
  <c r="CD67" i="7"/>
  <c r="C66" i="11"/>
  <c r="BK145" i="7"/>
  <c r="B144" i="10"/>
  <c r="DT212" i="7"/>
  <c r="H211" i="13"/>
  <c r="CW151" i="7"/>
  <c r="D150" i="12"/>
  <c r="CC200" i="7"/>
  <c r="B199" i="11"/>
  <c r="BO280" i="7"/>
  <c r="F279" i="10"/>
  <c r="DQ222" i="7"/>
  <c r="E221" i="13"/>
  <c r="BO181" i="7"/>
  <c r="F180" i="10"/>
  <c r="BN296" i="7"/>
  <c r="E295" i="10"/>
  <c r="CY296" i="7"/>
  <c r="F295" i="12"/>
  <c r="CD253" i="7"/>
  <c r="C252" i="11"/>
  <c r="CG158" i="7"/>
  <c r="F157" i="11"/>
  <c r="CH222" i="7"/>
  <c r="G221" i="11"/>
  <c r="BP167" i="7"/>
  <c r="G166" i="10"/>
  <c r="BO196" i="7"/>
  <c r="F195" i="10"/>
  <c r="DO135" i="7"/>
  <c r="C134" i="13"/>
  <c r="CD182" i="7"/>
  <c r="C181" i="11"/>
  <c r="D70" i="12"/>
  <c r="CH223" i="7"/>
  <c r="G222" i="11"/>
  <c r="BP286" i="7"/>
  <c r="G285" i="10"/>
  <c r="BR287" i="7"/>
  <c r="I286" i="10"/>
  <c r="DN97" i="7"/>
  <c r="B96" i="13"/>
  <c r="BO63" i="7"/>
  <c r="F62" i="10"/>
  <c r="BM84" i="7"/>
  <c r="D83" i="10"/>
  <c r="CE161" i="7"/>
  <c r="D160" i="11"/>
  <c r="BM296" i="7"/>
  <c r="D295" i="10"/>
  <c r="DA184" i="7"/>
  <c r="H183" i="12"/>
  <c r="DN267" i="7"/>
  <c r="B266" i="13"/>
  <c r="BQ134" i="7"/>
  <c r="H133" i="10"/>
  <c r="DN151" i="7"/>
  <c r="B150" i="13"/>
  <c r="BK153" i="7"/>
  <c r="B152" i="10"/>
  <c r="CY61" i="7"/>
  <c r="F60" i="12"/>
  <c r="CC75" i="7"/>
  <c r="B74" i="11"/>
  <c r="DQ232" i="7"/>
  <c r="E231" i="13"/>
  <c r="DA167" i="7"/>
  <c r="H166" i="12"/>
  <c r="CF215" i="7"/>
  <c r="E214" i="11"/>
  <c r="B286" i="12"/>
  <c r="F62" i="12"/>
  <c r="DO221" i="7"/>
  <c r="C220" i="13"/>
  <c r="DB59" i="7"/>
  <c r="I58" i="12"/>
  <c r="BK57" i="7"/>
  <c r="B56" i="10"/>
  <c r="BP304" i="7"/>
  <c r="G303" i="10"/>
  <c r="CE201" i="7"/>
  <c r="D200" i="11"/>
  <c r="DS150" i="7"/>
  <c r="G149" i="13"/>
  <c r="B88" i="12"/>
  <c r="H104" i="12"/>
  <c r="H79" i="12"/>
  <c r="G38" i="12"/>
  <c r="H270" i="12"/>
  <c r="CD5" i="7"/>
  <c r="C4" i="11"/>
  <c r="B301" i="12"/>
  <c r="BM188" i="7"/>
  <c r="D187" i="10"/>
  <c r="BR127" i="7"/>
  <c r="I126" i="10"/>
  <c r="BK284" i="7"/>
  <c r="B283" i="10"/>
  <c r="H186" i="12"/>
  <c r="B300" i="12"/>
  <c r="I161" i="12"/>
  <c r="BN253" i="7"/>
  <c r="E252" i="10"/>
  <c r="H187" i="12"/>
  <c r="F164" i="12"/>
  <c r="G187" i="12"/>
  <c r="CD13" i="7"/>
  <c r="C12" i="11"/>
  <c r="E184" i="12"/>
  <c r="D88" i="12"/>
  <c r="H301" i="12"/>
  <c r="I139" i="12"/>
  <c r="F192" i="12"/>
  <c r="H91" i="12"/>
  <c r="I30" i="12"/>
  <c r="CU129" i="7"/>
  <c r="B128" i="12"/>
  <c r="AS77" i="7"/>
  <c r="B76" i="9"/>
  <c r="DO148" i="7"/>
  <c r="C147" i="13"/>
  <c r="F8" i="12"/>
  <c r="CG47" i="7"/>
  <c r="F46" i="11"/>
  <c r="BR270" i="7"/>
  <c r="I269" i="10"/>
  <c r="DN27" i="7"/>
  <c r="B26" i="13"/>
  <c r="AS65" i="7"/>
  <c r="B64" i="9"/>
  <c r="DO219" i="7"/>
  <c r="C218" i="13"/>
  <c r="CH244" i="7"/>
  <c r="G243" i="11"/>
  <c r="DN226" i="7"/>
  <c r="B225" i="13"/>
  <c r="C254" i="12"/>
  <c r="CD53" i="7"/>
  <c r="C52" i="11"/>
  <c r="CF210" i="7"/>
  <c r="E209" i="11"/>
  <c r="BK300" i="7"/>
  <c r="B299" i="10"/>
  <c r="H251" i="12"/>
  <c r="BK106" i="7"/>
  <c r="B105" i="10"/>
  <c r="I83" i="12"/>
  <c r="CW42" i="7"/>
  <c r="D41" i="12"/>
  <c r="BO119" i="7"/>
  <c r="F118" i="10"/>
  <c r="E114" i="12"/>
  <c r="H193" i="12"/>
  <c r="BR141" i="7"/>
  <c r="I140" i="10"/>
  <c r="I32" i="12"/>
  <c r="B37" i="12"/>
  <c r="CD209" i="7"/>
  <c r="C208" i="11"/>
  <c r="G39" i="12"/>
  <c r="CZ207" i="7"/>
  <c r="G206" i="12"/>
  <c r="BQ138" i="7"/>
  <c r="H137" i="10"/>
  <c r="DN33" i="7"/>
  <c r="B32" i="13"/>
  <c r="CY81" i="7"/>
  <c r="F80" i="12"/>
  <c r="CG36" i="7"/>
  <c r="F35" i="11"/>
  <c r="BP205" i="7"/>
  <c r="G204" i="10"/>
  <c r="BP30" i="7"/>
  <c r="G29" i="10"/>
  <c r="CY102" i="7"/>
  <c r="F101" i="12"/>
  <c r="CW33" i="7"/>
  <c r="BQ118" i="7"/>
  <c r="H117" i="10"/>
  <c r="BR227" i="7"/>
  <c r="I226" i="10"/>
  <c r="DP128" i="7"/>
  <c r="D127" i="13"/>
  <c r="DA91" i="7"/>
  <c r="H90" i="12"/>
  <c r="BM198" i="7"/>
  <c r="D197" i="10"/>
  <c r="CI232" i="7"/>
  <c r="H231" i="11"/>
  <c r="CH114" i="7"/>
  <c r="G113" i="11"/>
  <c r="CZ205" i="7"/>
  <c r="G204" i="12"/>
  <c r="DS173" i="7"/>
  <c r="G172" i="13"/>
  <c r="BQ5" i="7"/>
  <c r="H4" i="10"/>
  <c r="AS273" i="7"/>
  <c r="B272" i="9"/>
  <c r="BQ42" i="7"/>
  <c r="H41" i="10"/>
  <c r="CF194" i="7"/>
  <c r="E193" i="11"/>
  <c r="BR236" i="7"/>
  <c r="I235" i="10"/>
  <c r="CD300" i="7"/>
  <c r="C299" i="11"/>
  <c r="CD95" i="7"/>
  <c r="C94" i="11"/>
  <c r="CU235" i="7"/>
  <c r="B234" i="12"/>
  <c r="DR148" i="7"/>
  <c r="F147" i="13"/>
  <c r="BR77" i="7"/>
  <c r="I76" i="10"/>
  <c r="DR216" i="7"/>
  <c r="F215" i="13"/>
  <c r="BK230" i="7"/>
  <c r="B229" i="10"/>
  <c r="CV105" i="7"/>
  <c r="C104" i="12"/>
  <c r="CE250" i="7"/>
  <c r="D249" i="11"/>
  <c r="DN43" i="7"/>
  <c r="B42" i="13"/>
  <c r="CU110" i="7"/>
  <c r="B109" i="12"/>
  <c r="CF80" i="7"/>
  <c r="E79" i="11"/>
  <c r="CV42" i="7"/>
  <c r="C41" i="12"/>
  <c r="CE237" i="7"/>
  <c r="D236" i="11"/>
  <c r="BN172" i="7"/>
  <c r="E171" i="10"/>
  <c r="CI224" i="7"/>
  <c r="H223" i="11"/>
  <c r="BK140" i="7"/>
  <c r="B139" i="10"/>
  <c r="BR117" i="7"/>
  <c r="I116" i="10"/>
  <c r="CY33" i="7"/>
  <c r="CX258" i="7"/>
  <c r="E257" i="12"/>
  <c r="DR101" i="7"/>
  <c r="F100" i="13"/>
  <c r="CY139" i="7"/>
  <c r="F138" i="12"/>
  <c r="DO218" i="7"/>
  <c r="C217" i="13"/>
  <c r="CY193" i="7"/>
  <c r="DA224" i="7"/>
  <c r="H223" i="12"/>
  <c r="CE233" i="7"/>
  <c r="D232" i="11"/>
  <c r="DS28" i="7"/>
  <c r="G27" i="13"/>
  <c r="DP146" i="7"/>
  <c r="D145" i="13"/>
  <c r="DR253" i="7"/>
  <c r="F252" i="13"/>
  <c r="CI62" i="7"/>
  <c r="H61" i="11"/>
  <c r="CX42" i="7"/>
  <c r="E41" i="12"/>
  <c r="CU172" i="7"/>
  <c r="B171" i="12"/>
  <c r="CG107" i="7"/>
  <c r="F106" i="11"/>
  <c r="DQ4" i="7"/>
  <c r="E3" i="13"/>
  <c r="BN23" i="7"/>
  <c r="E22" i="10"/>
  <c r="BP23" i="7"/>
  <c r="G22" i="10"/>
  <c r="DN107" i="7"/>
  <c r="B106" i="13"/>
  <c r="BP69" i="7"/>
  <c r="G68" i="10"/>
  <c r="CJ119" i="7"/>
  <c r="I118" i="11"/>
  <c r="BR150" i="7"/>
  <c r="I149" i="10"/>
  <c r="CJ209" i="7"/>
  <c r="I208" i="11"/>
  <c r="BR203" i="7"/>
  <c r="I202" i="10"/>
  <c r="CJ40" i="7"/>
  <c r="I39" i="11"/>
  <c r="DS237" i="7"/>
  <c r="G236" i="13"/>
  <c r="DB304" i="7"/>
  <c r="I303" i="12"/>
  <c r="BQ63" i="7"/>
  <c r="H62" i="10"/>
  <c r="CI41" i="7"/>
  <c r="H40" i="11"/>
  <c r="BR263" i="7"/>
  <c r="I262" i="10"/>
  <c r="BR207" i="7"/>
  <c r="I206" i="10"/>
  <c r="CX267" i="7"/>
  <c r="E266" i="12"/>
  <c r="BN133" i="7"/>
  <c r="E132" i="10"/>
  <c r="AS101" i="7"/>
  <c r="B100" i="9"/>
  <c r="BO62" i="7"/>
  <c r="F61" i="10"/>
  <c r="CX283" i="7"/>
  <c r="E282" i="12"/>
  <c r="DT166" i="7"/>
  <c r="H165" i="13"/>
  <c r="BN209" i="7"/>
  <c r="E208" i="10"/>
  <c r="CD30" i="7"/>
  <c r="C29" i="11"/>
  <c r="CV197" i="7"/>
  <c r="C196" i="12"/>
  <c r="BQ168" i="7"/>
  <c r="H167" i="10"/>
  <c r="CF276" i="7"/>
  <c r="E275" i="11"/>
  <c r="DT119" i="7"/>
  <c r="H118" i="13"/>
  <c r="CY184" i="7"/>
  <c r="F183" i="12"/>
  <c r="BM68" i="7"/>
  <c r="D67" i="10"/>
  <c r="BO96" i="7"/>
  <c r="F95" i="10"/>
  <c r="CD4" i="7"/>
  <c r="C3" i="11"/>
  <c r="CX183" i="7"/>
  <c r="E182" i="12"/>
  <c r="BR95" i="7"/>
  <c r="I94" i="10"/>
  <c r="DN257" i="7"/>
  <c r="B256" i="13"/>
  <c r="CF285" i="7"/>
  <c r="E284" i="11"/>
  <c r="DT279" i="7"/>
  <c r="H278" i="13"/>
  <c r="CV209" i="7"/>
  <c r="C208" i="12"/>
  <c r="CW157" i="7"/>
  <c r="D156" i="12"/>
  <c r="DN152" i="7"/>
  <c r="B151" i="13"/>
  <c r="CZ168" i="7"/>
  <c r="G167" i="12"/>
  <c r="CY29" i="7"/>
  <c r="F28" i="12"/>
  <c r="DA84" i="7"/>
  <c r="H83" i="12"/>
  <c r="DB93" i="7"/>
  <c r="I92" i="12"/>
  <c r="DA41" i="7"/>
  <c r="H40" i="12"/>
  <c r="DT139" i="7"/>
  <c r="H138" i="13"/>
  <c r="AS114" i="7"/>
  <c r="B113" i="9"/>
  <c r="CX114" i="7"/>
  <c r="E113" i="12"/>
  <c r="CZ51" i="7"/>
  <c r="G50" i="12"/>
  <c r="DN98" i="7"/>
  <c r="B97" i="13"/>
  <c r="CV280" i="7"/>
  <c r="C279" i="12"/>
  <c r="CI290" i="7"/>
  <c r="H289" i="11"/>
  <c r="CI39" i="7"/>
  <c r="H38" i="11"/>
  <c r="BK123" i="7"/>
  <c r="B122" i="10"/>
  <c r="CJ138" i="7"/>
  <c r="I137" i="11"/>
  <c r="DQ185" i="7"/>
  <c r="E184" i="13"/>
  <c r="DA60" i="7"/>
  <c r="H59" i="12"/>
  <c r="CF82" i="7"/>
  <c r="E81" i="11"/>
  <c r="DT209" i="7"/>
  <c r="H208" i="13"/>
  <c r="CX191" i="7"/>
  <c r="E190" i="12"/>
  <c r="CY207" i="7"/>
  <c r="F206" i="12"/>
  <c r="DS27" i="7"/>
  <c r="G26" i="13"/>
  <c r="CV98" i="7"/>
  <c r="C97" i="12"/>
  <c r="CW184" i="7"/>
  <c r="D183" i="12"/>
  <c r="CG66" i="7"/>
  <c r="F65" i="11"/>
  <c r="BQ212" i="7"/>
  <c r="H211" i="10"/>
  <c r="CJ150" i="7"/>
  <c r="I149" i="11"/>
  <c r="DT177" i="7"/>
  <c r="H176" i="13"/>
  <c r="CE292" i="7"/>
  <c r="D291" i="11"/>
  <c r="BP186" i="7"/>
  <c r="G185" i="10"/>
  <c r="CH65" i="7"/>
  <c r="G64" i="11"/>
  <c r="CI258" i="7"/>
  <c r="H257" i="11"/>
  <c r="CJ127" i="7"/>
  <c r="I126" i="11"/>
  <c r="CX293" i="7"/>
  <c r="E292" i="12"/>
  <c r="BO78" i="7"/>
  <c r="F77" i="10"/>
  <c r="DB255" i="7"/>
  <c r="I254" i="12"/>
  <c r="DO197" i="7"/>
  <c r="C196" i="13"/>
  <c r="DO65" i="7"/>
  <c r="C64" i="13"/>
  <c r="CV250" i="7"/>
  <c r="C249" i="12"/>
  <c r="CH284" i="7"/>
  <c r="G283" i="11"/>
  <c r="CC165" i="7"/>
  <c r="B164" i="11"/>
  <c r="DB232" i="7"/>
  <c r="I231" i="12"/>
  <c r="BP155" i="7"/>
  <c r="G154" i="10"/>
  <c r="DP300" i="7"/>
  <c r="D299" i="13"/>
  <c r="BO250" i="7"/>
  <c r="F249" i="10"/>
  <c r="CW154" i="7"/>
  <c r="D153" i="12"/>
  <c r="DN38" i="7"/>
  <c r="B37" i="13"/>
  <c r="DO276" i="7"/>
  <c r="C275" i="13"/>
  <c r="BR103" i="7"/>
  <c r="I102" i="10"/>
  <c r="DR223" i="7"/>
  <c r="F222" i="13"/>
  <c r="CZ106" i="7"/>
  <c r="G105" i="12"/>
  <c r="BP179" i="7"/>
  <c r="G178" i="10"/>
  <c r="D197" i="12"/>
  <c r="CC254" i="7"/>
  <c r="B253" i="11"/>
  <c r="CG54" i="7"/>
  <c r="F53" i="11"/>
  <c r="CX273" i="7"/>
  <c r="E272" i="12"/>
  <c r="BQ209" i="7"/>
  <c r="H208" i="10"/>
  <c r="CW61" i="7"/>
  <c r="D60" i="12"/>
  <c r="DO48" i="7"/>
  <c r="C47" i="13"/>
  <c r="CY103" i="7"/>
  <c r="F102" i="12"/>
  <c r="BP14" i="7"/>
  <c r="G13" i="10"/>
  <c r="CF195" i="7"/>
  <c r="E194" i="11"/>
  <c r="DT234" i="7"/>
  <c r="H233" i="13"/>
  <c r="CZ160" i="7"/>
  <c r="G159" i="12"/>
  <c r="BM85" i="7"/>
  <c r="D84" i="10"/>
  <c r="DQ115" i="7"/>
  <c r="E114" i="13"/>
  <c r="CG63" i="7"/>
  <c r="F62" i="11"/>
  <c r="BO273" i="7"/>
  <c r="F272" i="10"/>
  <c r="DP275" i="7"/>
  <c r="D274" i="13"/>
  <c r="DP67" i="7"/>
  <c r="D66" i="13"/>
  <c r="DA95" i="7"/>
  <c r="H94" i="12"/>
  <c r="CH82" i="7"/>
  <c r="G81" i="11"/>
  <c r="AS225" i="7"/>
  <c r="B224" i="9"/>
  <c r="DR9" i="7"/>
  <c r="F8" i="13"/>
  <c r="CC92" i="7"/>
  <c r="B91" i="11"/>
  <c r="CU43" i="7"/>
  <c r="B42" i="12"/>
  <c r="CV149" i="7"/>
  <c r="C148" i="12"/>
  <c r="DR55" i="7"/>
  <c r="F54" i="13"/>
  <c r="CU247" i="7"/>
  <c r="B246" i="12"/>
  <c r="CZ174" i="7"/>
  <c r="G173" i="12"/>
  <c r="DQ93" i="7"/>
  <c r="E92" i="13"/>
  <c r="CF280" i="7"/>
  <c r="E279" i="11"/>
  <c r="CU212" i="7"/>
  <c r="B211" i="12"/>
  <c r="BN95" i="7"/>
  <c r="E94" i="10"/>
  <c r="DT49" i="7"/>
  <c r="H48" i="13"/>
  <c r="CD288" i="7"/>
  <c r="C287" i="11"/>
  <c r="CW75" i="7"/>
  <c r="D74" i="12"/>
  <c r="CD227" i="7"/>
  <c r="C226" i="11"/>
  <c r="AS163" i="7"/>
  <c r="B162" i="9"/>
  <c r="DT204" i="7"/>
  <c r="H203" i="13"/>
  <c r="CX260" i="7"/>
  <c r="E259" i="12"/>
  <c r="CZ253" i="7"/>
  <c r="G252" i="12"/>
  <c r="CY261" i="7"/>
  <c r="F260" i="12"/>
  <c r="CF93" i="7"/>
  <c r="E92" i="11"/>
  <c r="AS282" i="7"/>
  <c r="B281" i="9"/>
  <c r="CY93" i="7"/>
  <c r="F92" i="12"/>
  <c r="CF133" i="7"/>
  <c r="E132" i="11"/>
  <c r="DT152" i="7"/>
  <c r="H151" i="13"/>
  <c r="AS268" i="7"/>
  <c r="B267" i="9"/>
  <c r="DB142" i="7"/>
  <c r="I141" i="12"/>
  <c r="BM152" i="7"/>
  <c r="D151" i="10"/>
  <c r="AS17" i="7"/>
  <c r="B16" i="9"/>
  <c r="CY161" i="7"/>
  <c r="F160" i="12"/>
  <c r="CG294" i="7"/>
  <c r="F293" i="11"/>
  <c r="CE219" i="7"/>
  <c r="D218" i="11"/>
  <c r="DN191" i="7"/>
  <c r="B190" i="13"/>
  <c r="DB53" i="7"/>
  <c r="I52" i="12"/>
  <c r="CE269" i="7"/>
  <c r="D268" i="11"/>
  <c r="CW87" i="7"/>
  <c r="D86" i="12"/>
  <c r="CD277" i="7"/>
  <c r="C276" i="11"/>
  <c r="DQ300" i="7"/>
  <c r="E299" i="13"/>
  <c r="DT80" i="7"/>
  <c r="H79" i="13"/>
  <c r="BK148" i="7"/>
  <c r="B147" i="10"/>
  <c r="BM142" i="7"/>
  <c r="D141" i="10"/>
  <c r="CG112" i="7"/>
  <c r="F111" i="11"/>
  <c r="CF68" i="7"/>
  <c r="E67" i="11"/>
  <c r="DS111" i="7"/>
  <c r="G110" i="13"/>
  <c r="DP111" i="7"/>
  <c r="D110" i="13"/>
  <c r="CC294" i="7"/>
  <c r="B293" i="11"/>
  <c r="BO151" i="7"/>
  <c r="F150" i="10"/>
  <c r="CF50" i="7"/>
  <c r="E49" i="11"/>
  <c r="DS297" i="7"/>
  <c r="G296" i="13"/>
  <c r="CY280" i="7"/>
  <c r="F279" i="12"/>
  <c r="DR19" i="7"/>
  <c r="F18" i="13"/>
  <c r="CU282" i="7"/>
  <c r="B281" i="12"/>
  <c r="CD140" i="7"/>
  <c r="C139" i="11"/>
  <c r="BK283" i="7"/>
  <c r="B282" i="10"/>
  <c r="BM97" i="7"/>
  <c r="D96" i="10"/>
  <c r="CF85" i="7"/>
  <c r="E84" i="11"/>
  <c r="CZ146" i="7"/>
  <c r="G145" i="12"/>
  <c r="CE235" i="7"/>
  <c r="D234" i="11"/>
  <c r="CE76" i="7"/>
  <c r="D75" i="11"/>
  <c r="BN145" i="7"/>
  <c r="E144" i="10"/>
  <c r="DS261" i="7"/>
  <c r="G260" i="13"/>
  <c r="CV151" i="7"/>
  <c r="C150" i="12"/>
  <c r="BQ9" i="7"/>
  <c r="H8" i="10"/>
  <c r="CD200" i="7"/>
  <c r="C199" i="11"/>
  <c r="AS63" i="7"/>
  <c r="B62" i="9"/>
  <c r="BM181" i="7"/>
  <c r="D180" i="10"/>
  <c r="CZ296" i="7"/>
  <c r="G295" i="12"/>
  <c r="CH253" i="7"/>
  <c r="G252" i="11"/>
  <c r="CI158" i="7"/>
  <c r="H157" i="11"/>
  <c r="CJ222" i="7"/>
  <c r="I221" i="11"/>
  <c r="BP196" i="7"/>
  <c r="G195" i="10"/>
  <c r="DP135" i="7"/>
  <c r="D134" i="13"/>
  <c r="CF182" i="7"/>
  <c r="E181" i="11"/>
  <c r="CJ64" i="7"/>
  <c r="I63" i="11"/>
  <c r="CD223" i="7"/>
  <c r="C222" i="11"/>
  <c r="BK287" i="7"/>
  <c r="B286" i="10"/>
  <c r="DS97" i="7"/>
  <c r="G96" i="13"/>
  <c r="BK63" i="7"/>
  <c r="B62" i="10"/>
  <c r="CI161" i="7"/>
  <c r="H160" i="11"/>
  <c r="CJ205" i="7"/>
  <c r="I204" i="11"/>
  <c r="DN90" i="7"/>
  <c r="B89" i="13"/>
  <c r="CG193" i="7"/>
  <c r="F192" i="11"/>
  <c r="DS151" i="7"/>
  <c r="G150" i="13"/>
  <c r="BO153" i="7"/>
  <c r="F152" i="10"/>
  <c r="CJ75" i="7"/>
  <c r="I74" i="11"/>
  <c r="CI215" i="7"/>
  <c r="H214" i="11"/>
  <c r="DN232" i="7"/>
  <c r="B231" i="13"/>
  <c r="CW167" i="7"/>
  <c r="D166" i="12"/>
  <c r="DP59" i="7"/>
  <c r="D58" i="13"/>
  <c r="CH215" i="7"/>
  <c r="G214" i="11"/>
  <c r="C286" i="12"/>
  <c r="I62" i="12"/>
  <c r="BK304" i="7"/>
  <c r="B303" i="10"/>
  <c r="DT202" i="7"/>
  <c r="H201" i="13"/>
  <c r="DA80" i="7"/>
  <c r="CG6" i="7"/>
  <c r="F5" i="11"/>
  <c r="G73" i="12"/>
  <c r="B81" i="12"/>
  <c r="C157" i="12"/>
  <c r="E109" i="12"/>
  <c r="D181" i="12"/>
  <c r="D24" i="12"/>
  <c r="DS136" i="7"/>
  <c r="G135" i="13"/>
  <c r="BP66" i="7"/>
  <c r="G65" i="10"/>
  <c r="AS260" i="7"/>
  <c r="B259" i="9"/>
  <c r="F244" i="12"/>
  <c r="F38" i="12"/>
  <c r="G114" i="12"/>
  <c r="C49" i="12"/>
  <c r="DN305" i="7"/>
  <c r="B304" i="13"/>
  <c r="G98" i="12"/>
  <c r="G5" i="12"/>
  <c r="AS56" i="7"/>
  <c r="B55" i="9"/>
  <c r="E73" i="12"/>
  <c r="G290" i="12"/>
  <c r="B12" i="11"/>
  <c r="CC13" i="7"/>
  <c r="D175" i="12"/>
  <c r="D51" i="12"/>
  <c r="D229" i="12"/>
  <c r="F114" i="12"/>
  <c r="F144" i="12"/>
  <c r="CI257" i="7"/>
  <c r="H256" i="11"/>
  <c r="BO157" i="7"/>
  <c r="F156" i="10"/>
  <c r="BK90" i="7"/>
  <c r="B89" i="10"/>
  <c r="G108" i="12"/>
  <c r="F68" i="12"/>
  <c r="DT148" i="7"/>
  <c r="H147" i="13"/>
  <c r="H8" i="12"/>
  <c r="I107" i="12"/>
  <c r="CF47" i="7"/>
  <c r="E46" i="11"/>
  <c r="BQ270" i="7"/>
  <c r="H269" i="10"/>
  <c r="C98" i="12"/>
  <c r="I250" i="12"/>
  <c r="D304" i="12"/>
  <c r="G104" i="12"/>
  <c r="DP219" i="7"/>
  <c r="D218" i="13"/>
  <c r="CD244" i="7"/>
  <c r="C243" i="11"/>
  <c r="E254" i="12"/>
  <c r="B99" i="12"/>
  <c r="CC53" i="7"/>
  <c r="B52" i="11"/>
  <c r="CF86" i="7"/>
  <c r="E85" i="11"/>
  <c r="C38" i="12"/>
  <c r="E286" i="12"/>
  <c r="CJ210" i="7"/>
  <c r="I209" i="11"/>
  <c r="BP300" i="7"/>
  <c r="G299" i="10"/>
  <c r="C273" i="12"/>
  <c r="B244" i="12"/>
  <c r="BQ119" i="7"/>
  <c r="H118" i="10"/>
  <c r="BN141" i="7"/>
  <c r="E140" i="10"/>
  <c r="E237" i="12"/>
  <c r="D30" i="12"/>
  <c r="B222" i="12"/>
  <c r="CI209" i="7"/>
  <c r="H208" i="11"/>
  <c r="G254" i="12"/>
  <c r="BN166" i="7"/>
  <c r="E165" i="10"/>
  <c r="C32" i="12"/>
  <c r="CD157" i="7"/>
  <c r="C156" i="11"/>
  <c r="CZ285" i="7"/>
  <c r="G284" i="12"/>
  <c r="DP220" i="7"/>
  <c r="D219" i="13"/>
  <c r="DR189" i="7"/>
  <c r="F188" i="13"/>
  <c r="BQ285" i="7"/>
  <c r="H284" i="10"/>
  <c r="CG232" i="7"/>
  <c r="F231" i="11"/>
  <c r="DR71" i="7"/>
  <c r="F70" i="13"/>
  <c r="DB5" i="7"/>
  <c r="I4" i="12"/>
  <c r="CC291" i="7"/>
  <c r="B290" i="11"/>
  <c r="CZ206" i="7"/>
  <c r="G205" i="12"/>
  <c r="CD98" i="7"/>
  <c r="C97" i="11"/>
  <c r="CU205" i="7"/>
  <c r="B204" i="12"/>
  <c r="DQ173" i="7"/>
  <c r="E172" i="13"/>
  <c r="BR5" i="7"/>
  <c r="I4" i="10"/>
  <c r="CC194" i="7"/>
  <c r="B193" i="11"/>
  <c r="CU42" i="7"/>
  <c r="B41" i="12"/>
  <c r="DT219" i="7"/>
  <c r="H218" i="13"/>
  <c r="CD224" i="7"/>
  <c r="C223" i="11"/>
  <c r="CY235" i="7"/>
  <c r="F234" i="12"/>
  <c r="DS77" i="7"/>
  <c r="G76" i="13"/>
  <c r="BO218" i="7"/>
  <c r="F217" i="10"/>
  <c r="DQ143" i="7"/>
  <c r="E142" i="13"/>
  <c r="DN183" i="7"/>
  <c r="B182" i="13"/>
  <c r="CV237" i="7"/>
  <c r="C236" i="12"/>
  <c r="CY64" i="7"/>
  <c r="F63" i="12"/>
  <c r="CI202" i="7"/>
  <c r="H201" i="11"/>
  <c r="CZ110" i="7"/>
  <c r="G109" i="12"/>
  <c r="CE188" i="7"/>
  <c r="D187" i="11"/>
  <c r="CI237" i="7"/>
  <c r="H236" i="11"/>
  <c r="DA225" i="7"/>
  <c r="H224" i="12"/>
  <c r="CE224" i="7"/>
  <c r="D223" i="11"/>
  <c r="DQ248" i="7"/>
  <c r="E247" i="13"/>
  <c r="CG297" i="7"/>
  <c r="F296" i="11"/>
  <c r="AS75" i="7"/>
  <c r="B74" i="9"/>
  <c r="DN101" i="7"/>
  <c r="B100" i="13"/>
  <c r="CX272" i="7"/>
  <c r="E271" i="12"/>
  <c r="CI27" i="7"/>
  <c r="H26" i="11"/>
  <c r="AS224" i="7"/>
  <c r="B223" i="9"/>
  <c r="CI233" i="7"/>
  <c r="H232" i="11"/>
  <c r="DT288" i="7"/>
  <c r="H287" i="13"/>
  <c r="BN288" i="7"/>
  <c r="E287" i="10"/>
  <c r="DS253" i="7"/>
  <c r="G252" i="13"/>
  <c r="CV172" i="7"/>
  <c r="C171" i="12"/>
  <c r="CH107" i="7"/>
  <c r="G106" i="11"/>
  <c r="DN77" i="7"/>
  <c r="B76" i="13"/>
  <c r="BK235" i="7"/>
  <c r="B234" i="10"/>
  <c r="DS107" i="7"/>
  <c r="G106" i="13"/>
  <c r="CD123" i="7"/>
  <c r="C122" i="11"/>
  <c r="CV66" i="7"/>
  <c r="C65" i="12"/>
  <c r="BN150" i="7"/>
  <c r="E149" i="10"/>
  <c r="CE209" i="7"/>
  <c r="D208" i="11"/>
  <c r="DS102" i="7"/>
  <c r="G101" i="13"/>
  <c r="BQ177" i="7"/>
  <c r="H176" i="10"/>
  <c r="DQ265" i="7"/>
  <c r="E264" i="13"/>
  <c r="CG103" i="7"/>
  <c r="F102" i="11"/>
  <c r="DN102" i="7"/>
  <c r="B101" i="13"/>
  <c r="DB182" i="7"/>
  <c r="I181" i="12"/>
  <c r="AS287" i="7"/>
  <c r="B286" i="9"/>
  <c r="DB195" i="7"/>
  <c r="I194" i="12"/>
  <c r="DT164" i="7"/>
  <c r="H163" i="13"/>
  <c r="CF40" i="7"/>
  <c r="E39" i="11"/>
  <c r="DO237" i="7"/>
  <c r="C236" i="13"/>
  <c r="CV257" i="7"/>
  <c r="C256" i="12"/>
  <c r="CG41" i="7"/>
  <c r="F40" i="11"/>
  <c r="BN263" i="7"/>
  <c r="E262" i="10"/>
  <c r="DS93" i="7"/>
  <c r="G92" i="13"/>
  <c r="DA267" i="7"/>
  <c r="H266" i="12"/>
  <c r="BP133" i="7"/>
  <c r="G132" i="10"/>
  <c r="BR56" i="7"/>
  <c r="I55" i="10"/>
  <c r="DT78" i="7"/>
  <c r="H77" i="13"/>
  <c r="BM160" i="7"/>
  <c r="D159" i="10"/>
  <c r="BM209" i="7"/>
  <c r="D208" i="10"/>
  <c r="CW197" i="7"/>
  <c r="D196" i="12"/>
  <c r="BQ304" i="7"/>
  <c r="H303" i="10"/>
  <c r="CY34" i="7"/>
  <c r="F33" i="12"/>
  <c r="CI276" i="7"/>
  <c r="H275" i="11"/>
  <c r="BR68" i="7"/>
  <c r="I67" i="10"/>
  <c r="CG4" i="7"/>
  <c r="F3" i="11"/>
  <c r="DT117" i="7"/>
  <c r="H116" i="13"/>
  <c r="CJ285" i="7"/>
  <c r="I284" i="11"/>
  <c r="CX157" i="7"/>
  <c r="E156" i="12"/>
  <c r="CJ126" i="7"/>
  <c r="I125" i="11"/>
  <c r="DB168" i="7"/>
  <c r="I167" i="12"/>
  <c r="CW10" i="7"/>
  <c r="D9" i="12"/>
  <c r="CV84" i="7"/>
  <c r="C83" i="12"/>
  <c r="DA106" i="7"/>
  <c r="H105" i="12"/>
  <c r="D67" i="12"/>
  <c r="CX93" i="7"/>
  <c r="E92" i="12"/>
  <c r="CY41" i="7"/>
  <c r="F40" i="12"/>
  <c r="DO139" i="7"/>
  <c r="C138" i="13"/>
  <c r="CE23" i="7"/>
  <c r="D22" i="11"/>
  <c r="BQ202" i="7"/>
  <c r="H201" i="10"/>
  <c r="CZ114" i="7"/>
  <c r="G113" i="12"/>
  <c r="CW51" i="7"/>
  <c r="D50" i="12"/>
  <c r="DS105" i="7"/>
  <c r="G104" i="13"/>
  <c r="CC39" i="7"/>
  <c r="B38" i="11"/>
  <c r="AS167" i="7"/>
  <c r="B166" i="9"/>
  <c r="CJ81" i="7"/>
  <c r="I80" i="11"/>
  <c r="CD79" i="7"/>
  <c r="C78" i="11"/>
  <c r="CI138" i="7"/>
  <c r="H137" i="11"/>
  <c r="DB132" i="7"/>
  <c r="I131" i="12"/>
  <c r="DT176" i="7"/>
  <c r="H175" i="13"/>
  <c r="DS185" i="7"/>
  <c r="G184" i="13"/>
  <c r="CV60" i="7"/>
  <c r="C59" i="12"/>
  <c r="DO209" i="7"/>
  <c r="C208" i="13"/>
  <c r="CY191" i="7"/>
  <c r="F190" i="12"/>
  <c r="DA207" i="7"/>
  <c r="H206" i="12"/>
  <c r="DP27" i="7"/>
  <c r="D26" i="13"/>
  <c r="CY98" i="7"/>
  <c r="F97" i="12"/>
  <c r="CH66" i="7"/>
  <c r="G65" i="11"/>
  <c r="BO212" i="7"/>
  <c r="F211" i="10"/>
  <c r="DB217" i="7"/>
  <c r="I216" i="12"/>
  <c r="DP177" i="7"/>
  <c r="D176" i="13"/>
  <c r="BP83" i="7"/>
  <c r="G82" i="10"/>
  <c r="CE127" i="7"/>
  <c r="D126" i="11"/>
  <c r="CY293" i="7"/>
  <c r="F292" i="12"/>
  <c r="CH190" i="7"/>
  <c r="G189" i="11"/>
  <c r="BP78" i="7"/>
  <c r="G77" i="10"/>
  <c r="CC227" i="7"/>
  <c r="B226" i="11"/>
  <c r="BO207" i="7"/>
  <c r="F206" i="10"/>
  <c r="DT65" i="7"/>
  <c r="H64" i="13"/>
  <c r="BR98" i="7"/>
  <c r="I97" i="10"/>
  <c r="CW250" i="7"/>
  <c r="D249" i="12"/>
  <c r="BQ200" i="7"/>
  <c r="H199" i="10"/>
  <c r="CX80" i="7"/>
  <c r="E79" i="12"/>
  <c r="CI235" i="7"/>
  <c r="H234" i="11"/>
  <c r="BO155" i="7"/>
  <c r="F154" i="10"/>
  <c r="CU154" i="7"/>
  <c r="B153" i="12"/>
  <c r="DP232" i="7"/>
  <c r="D231" i="13"/>
  <c r="BQ232" i="7"/>
  <c r="H231" i="10"/>
  <c r="DB102" i="7"/>
  <c r="CJ50" i="7"/>
  <c r="I49" i="11"/>
  <c r="CW217" i="7"/>
  <c r="D216" i="12"/>
  <c r="DN223" i="7"/>
  <c r="B222" i="13"/>
  <c r="DB242" i="7"/>
  <c r="I241" i="12"/>
  <c r="BQ179" i="7"/>
  <c r="H178" i="10"/>
  <c r="CV300" i="7"/>
  <c r="C299" i="12"/>
  <c r="CG254" i="7"/>
  <c r="F253" i="11"/>
  <c r="BM80" i="7"/>
  <c r="D79" i="10"/>
  <c r="CE213" i="7"/>
  <c r="D212" i="11"/>
  <c r="BM154" i="7"/>
  <c r="D153" i="10"/>
  <c r="CX151" i="7"/>
  <c r="E150" i="12"/>
  <c r="CU209" i="7"/>
  <c r="B208" i="12"/>
  <c r="BO148" i="7"/>
  <c r="F147" i="10"/>
  <c r="DA103" i="7"/>
  <c r="H102" i="12"/>
  <c r="BM14" i="7"/>
  <c r="D13" i="10"/>
  <c r="CI195" i="7"/>
  <c r="H194" i="11"/>
  <c r="CF76" i="7"/>
  <c r="E75" i="11"/>
  <c r="CC64" i="7"/>
  <c r="B63" i="11"/>
  <c r="BP85" i="7"/>
  <c r="G84" i="10"/>
  <c r="CJ63" i="7"/>
  <c r="I62" i="11"/>
  <c r="BK273" i="7"/>
  <c r="B272" i="10"/>
  <c r="CF52" i="7"/>
  <c r="E51" i="11"/>
  <c r="DQ275" i="7"/>
  <c r="E274" i="13"/>
  <c r="CX95" i="7"/>
  <c r="E94" i="12"/>
  <c r="CD82" i="7"/>
  <c r="C81" i="11"/>
  <c r="DT9" i="7"/>
  <c r="H8" i="13"/>
  <c r="CD92" i="7"/>
  <c r="C91" i="11"/>
  <c r="CY43" i="7"/>
  <c r="F42" i="12"/>
  <c r="CD228" i="7"/>
  <c r="C227" i="11"/>
  <c r="DQ55" i="7"/>
  <c r="E54" i="13"/>
  <c r="CZ247" i="7"/>
  <c r="G246" i="12"/>
  <c r="DN188" i="7"/>
  <c r="B187" i="13"/>
  <c r="CZ289" i="7"/>
  <c r="G288" i="12"/>
  <c r="CI218" i="7"/>
  <c r="H217" i="11"/>
  <c r="CG280" i="7"/>
  <c r="F279" i="11"/>
  <c r="CX108" i="7"/>
  <c r="E107" i="12"/>
  <c r="AS252" i="7"/>
  <c r="B251" i="9"/>
  <c r="BO254" i="7"/>
  <c r="F253" i="10"/>
  <c r="DR49" i="7"/>
  <c r="F48" i="13"/>
  <c r="BO90" i="7"/>
  <c r="F89" i="10"/>
  <c r="CI284" i="7"/>
  <c r="H283" i="11"/>
  <c r="BM212" i="7"/>
  <c r="D211" i="10"/>
  <c r="CE227" i="7"/>
  <c r="D226" i="11"/>
  <c r="DP204" i="7"/>
  <c r="D203" i="13"/>
  <c r="CU260" i="7"/>
  <c r="B259" i="12"/>
  <c r="DS299" i="7"/>
  <c r="G298" i="13"/>
  <c r="DA253" i="7"/>
  <c r="H252" i="12"/>
  <c r="CG221" i="7"/>
  <c r="F220" i="11"/>
  <c r="DQ217" i="7"/>
  <c r="E216" i="13"/>
  <c r="B263" i="12"/>
  <c r="CW142" i="7"/>
  <c r="D141" i="12"/>
  <c r="BP152" i="7"/>
  <c r="G151" i="10"/>
  <c r="CZ161" i="7"/>
  <c r="G160" i="12"/>
  <c r="CD294" i="7"/>
  <c r="C293" i="11"/>
  <c r="CD219" i="7"/>
  <c r="C218" i="11"/>
  <c r="AS140" i="7"/>
  <c r="B139" i="9"/>
  <c r="CZ147" i="7"/>
  <c r="G146" i="12"/>
  <c r="DR257" i="7"/>
  <c r="F256" i="13"/>
  <c r="I193" i="12"/>
  <c r="BK210" i="7"/>
  <c r="B209" i="10"/>
  <c r="CC277" i="7"/>
  <c r="B276" i="11"/>
  <c r="DS300" i="7"/>
  <c r="G299" i="13"/>
  <c r="CV266" i="7"/>
  <c r="CG228" i="7"/>
  <c r="F227" i="11"/>
  <c r="H21" i="12"/>
  <c r="CE68" i="7"/>
  <c r="D67" i="11"/>
  <c r="DN203" i="7"/>
  <c r="B202" i="13"/>
  <c r="DN111" i="7"/>
  <c r="B110" i="13"/>
  <c r="I144" i="12"/>
  <c r="BR114" i="7"/>
  <c r="I113" i="10"/>
  <c r="DO90" i="7"/>
  <c r="C89" i="13"/>
  <c r="CF81" i="7"/>
  <c r="E80" i="11"/>
  <c r="DB280" i="7"/>
  <c r="I279" i="12"/>
  <c r="BP181" i="7"/>
  <c r="G180" i="10"/>
  <c r="CD134" i="7"/>
  <c r="C133" i="11"/>
  <c r="CV282" i="7"/>
  <c r="C281" i="12"/>
  <c r="CH289" i="7"/>
  <c r="G288" i="11"/>
  <c r="BO283" i="7"/>
  <c r="F282" i="10"/>
  <c r="I169" i="12"/>
  <c r="CH85" i="7"/>
  <c r="G84" i="11"/>
  <c r="DS108" i="7"/>
  <c r="G107" i="13"/>
  <c r="C145" i="12"/>
  <c r="CC235" i="7"/>
  <c r="B234" i="11"/>
  <c r="DS16" i="7"/>
  <c r="G15" i="13"/>
  <c r="BN211" i="7"/>
  <c r="E210" i="10"/>
  <c r="BN266" i="7"/>
  <c r="E265" i="10"/>
  <c r="CI200" i="7"/>
  <c r="H199" i="11"/>
  <c r="BK181" i="7"/>
  <c r="B180" i="10"/>
  <c r="CU296" i="7"/>
  <c r="B295" i="12"/>
  <c r="D33" i="12"/>
  <c r="CI253" i="7"/>
  <c r="H252" i="11"/>
  <c r="CF158" i="7"/>
  <c r="E157" i="11"/>
  <c r="CI222" i="7"/>
  <c r="H221" i="11"/>
  <c r="BM196" i="7"/>
  <c r="D195" i="10"/>
  <c r="DQ135" i="7"/>
  <c r="E134" i="13"/>
  <c r="CJ182" i="7"/>
  <c r="I181" i="11"/>
  <c r="DB114" i="7"/>
  <c r="I113" i="12"/>
  <c r="CI223" i="7"/>
  <c r="H222" i="11"/>
  <c r="DR250" i="7"/>
  <c r="F249" i="13"/>
  <c r="CU106" i="7"/>
  <c r="B105" i="12"/>
  <c r="CJ92" i="7"/>
  <c r="I91" i="11"/>
  <c r="CC269" i="7"/>
  <c r="B268" i="11"/>
  <c r="CF205" i="7"/>
  <c r="E204" i="11"/>
  <c r="CI193" i="7"/>
  <c r="H192" i="11"/>
  <c r="BK277" i="7"/>
  <c r="B276" i="10"/>
  <c r="DR151" i="7"/>
  <c r="F150" i="13"/>
  <c r="CF33" i="7"/>
  <c r="E32" i="11"/>
  <c r="CF75" i="7"/>
  <c r="E74" i="11"/>
  <c r="BO56" i="7"/>
  <c r="F55" i="10"/>
  <c r="CU286" i="7"/>
  <c r="B285" i="12"/>
  <c r="DT59" i="7"/>
  <c r="H58" i="13"/>
  <c r="D62" i="12"/>
  <c r="G58" i="12"/>
  <c r="BP57" i="7"/>
  <c r="G56" i="10"/>
  <c r="BN216" i="7"/>
  <c r="E215" i="10"/>
  <c r="I244" i="12"/>
  <c r="F270" i="12"/>
  <c r="D142" i="12"/>
  <c r="F214" i="12"/>
  <c r="D16" i="12"/>
  <c r="B10" i="12"/>
  <c r="CU11" i="7"/>
  <c r="BK213" i="7"/>
  <c r="B212" i="10"/>
  <c r="C240" i="12"/>
  <c r="E300" i="12"/>
  <c r="E101" i="12"/>
  <c r="B161" i="12"/>
  <c r="G161" i="12"/>
  <c r="DP141" i="7"/>
  <c r="D140" i="13"/>
  <c r="D98" i="12"/>
  <c r="CD45" i="7"/>
  <c r="C44" i="11"/>
  <c r="F193" i="12"/>
  <c r="H244" i="12"/>
  <c r="D244" i="12"/>
  <c r="DP35" i="7"/>
  <c r="D34" i="13"/>
  <c r="G239" i="12"/>
  <c r="D139" i="12"/>
  <c r="DQ203" i="7"/>
  <c r="E202" i="13"/>
  <c r="F223" i="12"/>
  <c r="C191" i="12"/>
  <c r="B142" i="12"/>
  <c r="CF257" i="7"/>
  <c r="E256" i="11"/>
  <c r="BP157" i="7"/>
  <c r="G156" i="10"/>
  <c r="BR90" i="7"/>
  <c r="I89" i="10"/>
  <c r="BN63" i="7"/>
  <c r="E62" i="10"/>
  <c r="BO106" i="7"/>
  <c r="F105" i="10"/>
  <c r="G51" i="12"/>
  <c r="DQ148" i="7"/>
  <c r="E147" i="13"/>
  <c r="I164" i="12"/>
  <c r="CD47" i="7"/>
  <c r="C46" i="11"/>
  <c r="B98" i="12"/>
  <c r="B8" i="12"/>
  <c r="DN219" i="7"/>
  <c r="B218" i="13"/>
  <c r="CG244" i="7"/>
  <c r="F243" i="11"/>
  <c r="E191" i="12"/>
  <c r="E168" i="12"/>
  <c r="CJ53" i="7"/>
  <c r="I52" i="11"/>
  <c r="H229" i="12"/>
  <c r="F91" i="12"/>
  <c r="BQ300" i="7"/>
  <c r="H299" i="10"/>
  <c r="AS9" i="7"/>
  <c r="B8" i="9"/>
  <c r="E256" i="12"/>
  <c r="H111" i="12"/>
  <c r="BM43" i="7"/>
  <c r="D42" i="10"/>
  <c r="B67" i="12"/>
  <c r="CG209" i="7"/>
  <c r="F208" i="11"/>
  <c r="BM24" i="7"/>
  <c r="D23" i="10"/>
  <c r="DP58" i="7"/>
  <c r="D57" i="13"/>
  <c r="CX46" i="7"/>
  <c r="E45" i="12"/>
  <c r="BK292" i="7"/>
  <c r="B291" i="10"/>
  <c r="BM159" i="7"/>
  <c r="D158" i="10"/>
  <c r="CF240" i="7"/>
  <c r="E239" i="11"/>
  <c r="CE35" i="7"/>
  <c r="D34" i="11"/>
  <c r="CG214" i="7"/>
  <c r="F213" i="11"/>
  <c r="CC248" i="7"/>
  <c r="B247" i="11"/>
  <c r="CH179" i="7"/>
  <c r="G178" i="11"/>
  <c r="CJ198" i="7"/>
  <c r="I197" i="11"/>
  <c r="DQ303" i="7"/>
  <c r="E302" i="13"/>
  <c r="DQ197" i="7"/>
  <c r="E196" i="13"/>
  <c r="CE187" i="7"/>
  <c r="D186" i="11"/>
  <c r="BO103" i="7"/>
  <c r="F102" i="10"/>
  <c r="BQ175" i="7"/>
  <c r="H174" i="10"/>
  <c r="DS221" i="7"/>
  <c r="G220" i="13"/>
  <c r="CV256" i="7"/>
  <c r="C255" i="12"/>
  <c r="CX63" i="7"/>
  <c r="E62" i="12"/>
  <c r="CJ230" i="7"/>
  <c r="I229" i="11"/>
  <c r="CJ190" i="7"/>
  <c r="I189" i="11"/>
  <c r="CY265" i="7"/>
  <c r="F264" i="12"/>
  <c r="DA147" i="7"/>
  <c r="H146" i="12"/>
  <c r="DN237" i="7"/>
  <c r="B236" i="13"/>
  <c r="CF109" i="7"/>
  <c r="E108" i="11"/>
  <c r="CH274" i="7"/>
  <c r="G273" i="11"/>
  <c r="CX216" i="7"/>
  <c r="E215" i="12"/>
  <c r="BN304" i="7"/>
  <c r="E303" i="10"/>
  <c r="DN164" i="7"/>
  <c r="B163" i="13"/>
  <c r="CU130" i="7"/>
  <c r="B129" i="12"/>
  <c r="BN285" i="7"/>
  <c r="E284" i="10"/>
  <c r="BK229" i="7"/>
  <c r="B228" i="10"/>
  <c r="CX227" i="7"/>
  <c r="E226" i="12"/>
  <c r="CJ260" i="7"/>
  <c r="I259" i="11"/>
  <c r="CU33" i="7"/>
  <c r="CU187" i="7"/>
  <c r="B186" i="12"/>
  <c r="CC15" i="7"/>
  <c r="B14" i="11"/>
  <c r="CE53" i="7"/>
  <c r="D52" i="11"/>
  <c r="DS160" i="7"/>
  <c r="G159" i="13"/>
  <c r="CJ100" i="7"/>
  <c r="I99" i="11"/>
  <c r="DB52" i="7"/>
  <c r="I51" i="12"/>
  <c r="CC71" i="7"/>
  <c r="B70" i="11"/>
  <c r="CD232" i="7"/>
  <c r="C231" i="11"/>
  <c r="DA5" i="7"/>
  <c r="H4" i="12"/>
  <c r="CI291" i="7"/>
  <c r="H290" i="11"/>
  <c r="CV206" i="7"/>
  <c r="C205" i="12"/>
  <c r="DN173" i="7"/>
  <c r="B172" i="13"/>
  <c r="BK5" i="7"/>
  <c r="B4" i="10"/>
  <c r="CH194" i="7"/>
  <c r="G193" i="11"/>
  <c r="BO236" i="7"/>
  <c r="F235" i="10"/>
  <c r="DN282" i="7"/>
  <c r="B281" i="13"/>
  <c r="DB85" i="7"/>
  <c r="I84" i="12"/>
  <c r="BM218" i="7"/>
  <c r="D217" i="10"/>
  <c r="CD295" i="7"/>
  <c r="C294" i="11"/>
  <c r="CY237" i="7"/>
  <c r="F236" i="12"/>
  <c r="DA64" i="7"/>
  <c r="H63" i="12"/>
  <c r="BN268" i="7"/>
  <c r="E267" i="10"/>
  <c r="CJ188" i="7"/>
  <c r="I187" i="11"/>
  <c r="DO45" i="7"/>
  <c r="C44" i="13"/>
  <c r="BP76" i="7"/>
  <c r="G75" i="10"/>
  <c r="DS248" i="7"/>
  <c r="G247" i="13"/>
  <c r="DQ26" i="7"/>
  <c r="E25" i="13"/>
  <c r="CC283" i="7"/>
  <c r="B282" i="11"/>
  <c r="CI241" i="7"/>
  <c r="H240" i="11"/>
  <c r="CU272" i="7"/>
  <c r="B271" i="12"/>
  <c r="CF27" i="7"/>
  <c r="E26" i="11"/>
  <c r="DN89" i="7"/>
  <c r="B88" i="13"/>
  <c r="DP42" i="7"/>
  <c r="D41" i="13"/>
  <c r="DN288" i="7"/>
  <c r="B287" i="13"/>
  <c r="CH189" i="7"/>
  <c r="G188" i="11"/>
  <c r="CU44" i="7"/>
  <c r="B43" i="12"/>
  <c r="DS123" i="7"/>
  <c r="G122" i="13"/>
  <c r="BK23" i="7"/>
  <c r="B22" i="10"/>
  <c r="DR107" i="7"/>
  <c r="F106" i="13"/>
  <c r="CU66" i="7"/>
  <c r="B65" i="12"/>
  <c r="CG197" i="7"/>
  <c r="F196" i="11"/>
  <c r="CF101" i="7"/>
  <c r="E100" i="11"/>
  <c r="CU292" i="7"/>
  <c r="B291" i="12"/>
  <c r="BO177" i="7"/>
  <c r="F176" i="10"/>
  <c r="DQ102" i="7"/>
  <c r="E101" i="13"/>
  <c r="CE56" i="7"/>
  <c r="D55" i="11"/>
  <c r="CU195" i="7"/>
  <c r="B194" i="12"/>
  <c r="DR298" i="7"/>
  <c r="F297" i="13"/>
  <c r="CI40" i="7"/>
  <c r="H39" i="11"/>
  <c r="AS264" i="7"/>
  <c r="B263" i="9"/>
  <c r="CC41" i="7"/>
  <c r="B40" i="11"/>
  <c r="BK133" i="7"/>
  <c r="B132" i="10"/>
  <c r="BM56" i="7"/>
  <c r="D55" i="10"/>
  <c r="DO78" i="7"/>
  <c r="C77" i="13"/>
  <c r="BR160" i="7"/>
  <c r="I159" i="10"/>
  <c r="DT241" i="7"/>
  <c r="H240" i="13"/>
  <c r="DA197" i="7"/>
  <c r="H196" i="12"/>
  <c r="CG245" i="7"/>
  <c r="F244" i="11"/>
  <c r="CY287" i="7"/>
  <c r="CE276" i="7"/>
  <c r="D275" i="11"/>
  <c r="BN68" i="7"/>
  <c r="E67" i="10"/>
  <c r="CC222" i="7"/>
  <c r="B221" i="11"/>
  <c r="CH125" i="7"/>
  <c r="G124" i="11"/>
  <c r="DP117" i="7"/>
  <c r="D116" i="13"/>
  <c r="DA93" i="7"/>
  <c r="H92" i="12"/>
  <c r="CV157" i="7"/>
  <c r="C156" i="12"/>
  <c r="BN10" i="7"/>
  <c r="E9" i="10"/>
  <c r="CU232" i="7"/>
  <c r="B231" i="12"/>
  <c r="CU168" i="7"/>
  <c r="B167" i="12"/>
  <c r="DA10" i="7"/>
  <c r="H9" i="12"/>
  <c r="CU84" i="7"/>
  <c r="B83" i="12"/>
  <c r="CI140" i="7"/>
  <c r="H139" i="11"/>
  <c r="I67" i="12"/>
  <c r="CX41" i="7"/>
  <c r="E40" i="12"/>
  <c r="DQ139" i="7"/>
  <c r="E138" i="13"/>
  <c r="CF23" i="7"/>
  <c r="E22" i="11"/>
  <c r="CW114" i="7"/>
  <c r="D113" i="12"/>
  <c r="DB51" i="7"/>
  <c r="I50" i="12"/>
  <c r="DS131" i="7"/>
  <c r="G130" i="13"/>
  <c r="DQ105" i="7"/>
  <c r="E104" i="13"/>
  <c r="BN58" i="7"/>
  <c r="E57" i="10"/>
  <c r="DP37" i="7"/>
  <c r="D36" i="13"/>
  <c r="CF39" i="7"/>
  <c r="E38" i="11"/>
  <c r="DS69" i="7"/>
  <c r="G68" i="13"/>
  <c r="DN186" i="7"/>
  <c r="B185" i="13"/>
  <c r="CC138" i="7"/>
  <c r="B137" i="11"/>
  <c r="CX132" i="7"/>
  <c r="E131" i="12"/>
  <c r="CJ279" i="7"/>
  <c r="I278" i="11"/>
  <c r="CC226" i="7"/>
  <c r="B225" i="11"/>
  <c r="CU171" i="7"/>
  <c r="B170" i="12"/>
  <c r="DT252" i="7"/>
  <c r="H251" i="13"/>
  <c r="DB191" i="7"/>
  <c r="I190" i="12"/>
  <c r="DP19" i="7"/>
  <c r="D18" i="13"/>
  <c r="DQ27" i="7"/>
  <c r="E26" i="13"/>
  <c r="CW98" i="7"/>
  <c r="D97" i="12"/>
  <c r="CC66" i="7"/>
  <c r="B65" i="11"/>
  <c r="BQ84" i="7"/>
  <c r="H83" i="10"/>
  <c r="DQ177" i="7"/>
  <c r="E176" i="13"/>
  <c r="CG44" i="7"/>
  <c r="F43" i="11"/>
  <c r="CH277" i="7"/>
  <c r="G276" i="11"/>
  <c r="CC127" i="7"/>
  <c r="B126" i="11"/>
  <c r="CW293" i="7"/>
  <c r="D292" i="12"/>
  <c r="BO287" i="7"/>
  <c r="F286" i="10"/>
  <c r="BN78" i="7"/>
  <c r="E77" i="10"/>
  <c r="CG206" i="7"/>
  <c r="F205" i="11"/>
  <c r="BQ207" i="7"/>
  <c r="H206" i="10"/>
  <c r="DP65" i="7"/>
  <c r="D64" i="13"/>
  <c r="BR59" i="7"/>
  <c r="I58" i="10"/>
  <c r="BO200" i="7"/>
  <c r="F199" i="10"/>
  <c r="CW80" i="7"/>
  <c r="D79" i="12"/>
  <c r="CI279" i="7"/>
  <c r="H278" i="11"/>
  <c r="BK155" i="7"/>
  <c r="B154" i="10"/>
  <c r="BM256" i="7"/>
  <c r="D255" i="10"/>
  <c r="CD130" i="7"/>
  <c r="C129" i="11"/>
  <c r="DB154" i="7"/>
  <c r="I153" i="12"/>
  <c r="CE50" i="7"/>
  <c r="D49" i="11"/>
  <c r="DA217" i="7"/>
  <c r="H216" i="12"/>
  <c r="DS223" i="7"/>
  <c r="G222" i="13"/>
  <c r="CX242" i="7"/>
  <c r="E241" i="12"/>
  <c r="BM250" i="7"/>
  <c r="D249" i="10"/>
  <c r="BK179" i="7"/>
  <c r="B178" i="10"/>
  <c r="CY300" i="7"/>
  <c r="F299" i="12"/>
  <c r="BR80" i="7"/>
  <c r="I79" i="10"/>
  <c r="BP93" i="7"/>
  <c r="G92" i="10"/>
  <c r="CI213" i="7"/>
  <c r="H212" i="11"/>
  <c r="CH280" i="7"/>
  <c r="G279" i="11"/>
  <c r="BK154" i="7"/>
  <c r="B153" i="10"/>
  <c r="DP297" i="7"/>
  <c r="D296" i="13"/>
  <c r="DA108" i="7"/>
  <c r="H107" i="12"/>
  <c r="DB103" i="7"/>
  <c r="I102" i="12"/>
  <c r="BK14" i="7"/>
  <c r="B13" i="10"/>
  <c r="CG195" i="7"/>
  <c r="F194" i="11"/>
  <c r="CJ175" i="7"/>
  <c r="I174" i="11"/>
  <c r="CH76" i="7"/>
  <c r="G75" i="11"/>
  <c r="CH64" i="7"/>
  <c r="G63" i="11"/>
  <c r="BK85" i="7"/>
  <c r="B84" i="10"/>
  <c r="CE63" i="7"/>
  <c r="D62" i="11"/>
  <c r="CD230" i="7"/>
  <c r="C229" i="11"/>
  <c r="BM273" i="7"/>
  <c r="D272" i="10"/>
  <c r="CC52" i="7"/>
  <c r="B51" i="11"/>
  <c r="DO275" i="7"/>
  <c r="C274" i="13"/>
  <c r="CE46" i="7"/>
  <c r="D45" i="11"/>
  <c r="B253" i="12"/>
  <c r="CI82" i="7"/>
  <c r="H81" i="11"/>
  <c r="DO9" i="7"/>
  <c r="C8" i="13"/>
  <c r="BR129" i="7"/>
  <c r="I128" i="10"/>
  <c r="CV43" i="7"/>
  <c r="C42" i="12"/>
  <c r="CU211" i="7"/>
  <c r="B210" i="12"/>
  <c r="DA289" i="7"/>
  <c r="H288" i="12"/>
  <c r="CC218" i="7"/>
  <c r="B217" i="11"/>
  <c r="CJ280" i="7"/>
  <c r="I279" i="11"/>
  <c r="CX208" i="7"/>
  <c r="CI84" i="7"/>
  <c r="H83" i="11"/>
  <c r="BQ254" i="7"/>
  <c r="H253" i="10"/>
  <c r="DS49" i="7"/>
  <c r="G48" i="13"/>
  <c r="BP84" i="7"/>
  <c r="G83" i="10"/>
  <c r="CZ261" i="7"/>
  <c r="G260" i="12"/>
  <c r="CG227" i="7"/>
  <c r="F226" i="11"/>
  <c r="DS295" i="7"/>
  <c r="G294" i="13"/>
  <c r="CW260" i="7"/>
  <c r="D259" i="12"/>
  <c r="DP299" i="7"/>
  <c r="D298" i="13"/>
  <c r="CG94" i="7"/>
  <c r="F93" i="11"/>
  <c r="CD221" i="7"/>
  <c r="C220" i="11"/>
  <c r="BO266" i="7"/>
  <c r="F265" i="10"/>
  <c r="BQ87" i="7"/>
  <c r="H86" i="10"/>
  <c r="CI245" i="7"/>
  <c r="H244" i="11"/>
  <c r="DB264" i="7"/>
  <c r="I263" i="12"/>
  <c r="BN152" i="7"/>
  <c r="E151" i="10"/>
  <c r="DA142" i="7"/>
  <c r="H141" i="12"/>
  <c r="CG175" i="7"/>
  <c r="F174" i="11"/>
  <c r="DA161" i="7"/>
  <c r="H160" i="12"/>
  <c r="CV178" i="7"/>
  <c r="C177" i="12"/>
  <c r="CG219" i="7"/>
  <c r="F218" i="11"/>
  <c r="DS257" i="7"/>
  <c r="G256" i="13"/>
  <c r="C193" i="12"/>
  <c r="DA181" i="7"/>
  <c r="H180" i="12"/>
  <c r="CG277" i="7"/>
  <c r="F276" i="11"/>
  <c r="CG113" i="7"/>
  <c r="F112" i="11"/>
  <c r="DT217" i="7"/>
  <c r="H216" i="13"/>
  <c r="BK97" i="7"/>
  <c r="B96" i="10"/>
  <c r="BR142" i="7"/>
  <c r="I141" i="10"/>
  <c r="CV273" i="7"/>
  <c r="DB166" i="7"/>
  <c r="I165" i="12"/>
  <c r="CJ68" i="7"/>
  <c r="I67" i="11"/>
  <c r="DT111" i="7"/>
  <c r="H110" i="13"/>
  <c r="D144" i="12"/>
  <c r="BR212" i="7"/>
  <c r="I211" i="10"/>
  <c r="BM151" i="7"/>
  <c r="D150" i="10"/>
  <c r="CC81" i="7"/>
  <c r="B80" i="11"/>
  <c r="CG269" i="7"/>
  <c r="F268" i="11"/>
  <c r="CI134" i="7"/>
  <c r="H133" i="11"/>
  <c r="DA282" i="7"/>
  <c r="H281" i="12"/>
  <c r="CI289" i="7"/>
  <c r="H288" i="11"/>
  <c r="BQ216" i="7"/>
  <c r="H215" i="10"/>
  <c r="CW204" i="7"/>
  <c r="D203" i="12"/>
  <c r="CC85" i="7"/>
  <c r="B84" i="11"/>
  <c r="DQ108" i="7"/>
  <c r="E107" i="13"/>
  <c r="BQ265" i="7"/>
  <c r="H264" i="10"/>
  <c r="CG235" i="7"/>
  <c r="F234" i="11"/>
  <c r="BQ181" i="7"/>
  <c r="H180" i="10"/>
  <c r="DN16" i="7"/>
  <c r="B15" i="13"/>
  <c r="CH116" i="7"/>
  <c r="G115" i="11"/>
  <c r="CG200" i="7"/>
  <c r="F199" i="11"/>
  <c r="BR181" i="7"/>
  <c r="I180" i="10"/>
  <c r="CW296" i="7"/>
  <c r="D295" i="12"/>
  <c r="I33" i="12"/>
  <c r="CC158" i="7"/>
  <c r="B157" i="11"/>
  <c r="CE222" i="7"/>
  <c r="D221" i="11"/>
  <c r="DQ61" i="7"/>
  <c r="E60" i="13"/>
  <c r="BM109" i="7"/>
  <c r="D108" i="10"/>
  <c r="BP123" i="7"/>
  <c r="G122" i="10"/>
  <c r="DT223" i="7"/>
  <c r="H222" i="13"/>
  <c r="CE223" i="7"/>
  <c r="D222" i="11"/>
  <c r="DN250" i="7"/>
  <c r="B249" i="13"/>
  <c r="DS137" i="7"/>
  <c r="G136" i="13"/>
  <c r="BR63" i="7"/>
  <c r="I62" i="10"/>
  <c r="BQ178" i="7"/>
  <c r="H177" i="10"/>
  <c r="CD269" i="7"/>
  <c r="C268" i="11"/>
  <c r="AS230" i="7"/>
  <c r="B229" i="9"/>
  <c r="CH205" i="7"/>
  <c r="G204" i="11"/>
  <c r="DA20" i="7"/>
  <c r="H19" i="12"/>
  <c r="CE193" i="7"/>
  <c r="D192" i="11"/>
  <c r="BO277" i="7"/>
  <c r="F276" i="10"/>
  <c r="DQ151" i="7"/>
  <c r="E150" i="13"/>
  <c r="F296" i="12"/>
  <c r="DP185" i="7"/>
  <c r="D184" i="13"/>
  <c r="B122" i="12"/>
  <c r="CG8" i="7"/>
  <c r="F7" i="11"/>
  <c r="CE130" i="7"/>
  <c r="D129" i="11"/>
  <c r="DB286" i="7"/>
  <c r="I285" i="12"/>
  <c r="DO59" i="7"/>
  <c r="C58" i="13"/>
  <c r="BP27" i="7"/>
  <c r="G26" i="10"/>
  <c r="BN178" i="7"/>
  <c r="E177" i="10"/>
  <c r="CZ258" i="7"/>
  <c r="H58" i="12"/>
  <c r="BN57" i="7"/>
  <c r="E56" i="10"/>
  <c r="BP216" i="7"/>
  <c r="G215" i="10"/>
  <c r="B137" i="12"/>
  <c r="G207" i="12"/>
  <c r="E270" i="12"/>
  <c r="CJ268" i="7"/>
  <c r="I267" i="11"/>
  <c r="I222" i="12"/>
  <c r="H101" i="12"/>
  <c r="E17" i="12"/>
  <c r="G240" i="12"/>
  <c r="G126" i="12"/>
  <c r="B192" i="12"/>
  <c r="H15" i="12"/>
  <c r="E80" i="12"/>
  <c r="F250" i="12"/>
  <c r="G244" i="12"/>
  <c r="G194" i="12"/>
  <c r="D206" i="12"/>
  <c r="G68" i="12"/>
  <c r="C301" i="12"/>
  <c r="F43" i="12"/>
  <c r="I43" i="12"/>
  <c r="D270" i="12"/>
  <c r="E290" i="12"/>
  <c r="I35" i="12"/>
  <c r="H88" i="12"/>
  <c r="CC257" i="7"/>
  <c r="B256" i="11"/>
  <c r="CU239" i="7"/>
  <c r="B238" i="12"/>
  <c r="BP63" i="7"/>
  <c r="G62" i="10"/>
  <c r="H237" i="12"/>
  <c r="D99" i="12"/>
  <c r="B270" i="12"/>
  <c r="DS148" i="7"/>
  <c r="G147" i="13"/>
  <c r="F12" i="12"/>
  <c r="CC47" i="7"/>
  <c r="B46" i="11"/>
  <c r="BK166" i="7"/>
  <c r="B165" i="10"/>
  <c r="C119" i="12"/>
  <c r="DS219" i="7"/>
  <c r="G218" i="13"/>
  <c r="BP99" i="7"/>
  <c r="G98" i="10"/>
  <c r="D126" i="12"/>
  <c r="G121" i="12"/>
  <c r="DT189" i="7"/>
  <c r="H188" i="13"/>
  <c r="E15" i="12"/>
  <c r="G91" i="12"/>
  <c r="C121" i="12"/>
  <c r="B296" i="12"/>
  <c r="B256" i="12"/>
  <c r="F109" i="12"/>
  <c r="BP141" i="7"/>
  <c r="G140" i="10"/>
  <c r="G199" i="12"/>
  <c r="DT67" i="7"/>
  <c r="H66" i="13"/>
  <c r="G202" i="12"/>
  <c r="B187" i="12"/>
  <c r="BR130" i="7"/>
  <c r="I129" i="10"/>
  <c r="DT249" i="7"/>
  <c r="H248" i="13"/>
  <c r="CY126" i="7"/>
  <c r="F125" i="12"/>
  <c r="CJ106" i="7"/>
  <c r="I105" i="11"/>
  <c r="CE238" i="7"/>
  <c r="D237" i="11"/>
  <c r="DO150" i="7"/>
  <c r="C149" i="13"/>
  <c r="CD172" i="7"/>
  <c r="C171" i="11"/>
  <c r="DN276" i="7"/>
  <c r="B275" i="13"/>
  <c r="BK161" i="7"/>
  <c r="B160" i="10"/>
  <c r="DR191" i="7"/>
  <c r="F190" i="13"/>
  <c r="CE134" i="7"/>
  <c r="D133" i="11"/>
  <c r="BM166" i="7"/>
  <c r="D165" i="10"/>
  <c r="BP62" i="7"/>
  <c r="G61" i="10"/>
  <c r="DP261" i="7"/>
  <c r="D260" i="13"/>
  <c r="DR97" i="7"/>
  <c r="F96" i="13"/>
  <c r="BO134" i="7"/>
  <c r="F133" i="10"/>
  <c r="BM90" i="7"/>
  <c r="D89" i="10"/>
  <c r="BK36" i="7"/>
  <c r="B35" i="10"/>
  <c r="BN246" i="7"/>
  <c r="E245" i="10"/>
  <c r="BK92" i="7"/>
  <c r="B91" i="10"/>
  <c r="CH271" i="7"/>
  <c r="G270" i="11"/>
  <c r="CU88" i="7"/>
  <c r="B87" i="12"/>
  <c r="BN88" i="7"/>
  <c r="E87" i="10"/>
  <c r="CD15" i="7"/>
  <c r="C14" i="11"/>
  <c r="DN88" i="7"/>
  <c r="B87" i="13"/>
  <c r="BQ223" i="7"/>
  <c r="H222" i="10"/>
  <c r="CI184" i="7"/>
  <c r="H183" i="11"/>
  <c r="DR112" i="7"/>
  <c r="F111" i="13"/>
  <c r="BP288" i="7"/>
  <c r="G287" i="10"/>
  <c r="CE297" i="7"/>
  <c r="D296" i="11"/>
  <c r="DN45" i="7"/>
  <c r="B44" i="13"/>
  <c r="CU5" i="7"/>
  <c r="B4" i="12"/>
  <c r="DT190" i="7"/>
  <c r="H189" i="13"/>
  <c r="BP236" i="7"/>
  <c r="G235" i="10"/>
  <c r="CZ101" i="7"/>
  <c r="G100" i="12"/>
  <c r="CU193" i="7"/>
  <c r="CC43" i="7"/>
  <c r="B42" i="11"/>
  <c r="DT183" i="7"/>
  <c r="H182" i="13"/>
  <c r="CH59" i="7"/>
  <c r="G58" i="11"/>
  <c r="CW237" i="7"/>
  <c r="D236" i="12"/>
  <c r="CV64" i="7"/>
  <c r="C63" i="12"/>
  <c r="BK268" i="7"/>
  <c r="B267" i="10"/>
  <c r="DT45" i="7"/>
  <c r="H44" i="13"/>
  <c r="CV150" i="7"/>
  <c r="C149" i="12"/>
  <c r="BK110" i="7"/>
  <c r="B109" i="10"/>
  <c r="DN248" i="7"/>
  <c r="B247" i="13"/>
  <c r="CU26" i="7"/>
  <c r="B25" i="12"/>
  <c r="BQ299" i="7"/>
  <c r="H298" i="10"/>
  <c r="CE27" i="7"/>
  <c r="D26" i="11"/>
  <c r="CU77" i="7"/>
  <c r="B76" i="12"/>
  <c r="DB288" i="7"/>
  <c r="I287" i="12"/>
  <c r="CD71" i="7"/>
  <c r="C70" i="11"/>
  <c r="CJ252" i="7"/>
  <c r="I251" i="11"/>
  <c r="CC189" i="7"/>
  <c r="B188" i="11"/>
  <c r="DP277" i="7"/>
  <c r="D276" i="13"/>
  <c r="CW44" i="7"/>
  <c r="D43" i="12"/>
  <c r="DN123" i="7"/>
  <c r="B122" i="13"/>
  <c r="BK172" i="7"/>
  <c r="B171" i="10"/>
  <c r="BP136" i="7"/>
  <c r="G135" i="10"/>
  <c r="AS81" i="7"/>
  <c r="B80" i="9"/>
  <c r="DA66" i="7"/>
  <c r="H65" i="12"/>
  <c r="CW292" i="7"/>
  <c r="D291" i="12"/>
  <c r="AS15" i="7"/>
  <c r="B14" i="9"/>
  <c r="BK305" i="7"/>
  <c r="B304" i="10"/>
  <c r="BK164" i="7"/>
  <c r="B163" i="10"/>
  <c r="DN57" i="7"/>
  <c r="B56" i="13"/>
  <c r="BQ47" i="7"/>
  <c r="H46" i="10"/>
  <c r="DT298" i="7"/>
  <c r="H297" i="13"/>
  <c r="CU284" i="7"/>
  <c r="B283" i="12"/>
  <c r="CW132" i="7"/>
  <c r="D131" i="12"/>
  <c r="CI214" i="7"/>
  <c r="H213" i="11"/>
  <c r="DN121" i="7"/>
  <c r="B120" i="13"/>
  <c r="CD41" i="7"/>
  <c r="C40" i="11"/>
  <c r="DR50" i="7"/>
  <c r="F49" i="13"/>
  <c r="DN56" i="7"/>
  <c r="B55" i="13"/>
  <c r="BK259" i="7"/>
  <c r="B258" i="10"/>
  <c r="CU34" i="7"/>
  <c r="B33" i="12"/>
  <c r="BQ149" i="7"/>
  <c r="H148" i="10"/>
  <c r="DQ78" i="7"/>
  <c r="E77" i="13"/>
  <c r="BQ160" i="7"/>
  <c r="H159" i="10"/>
  <c r="CJ243" i="7"/>
  <c r="I242" i="11"/>
  <c r="DO241" i="7"/>
  <c r="C240" i="13"/>
  <c r="DO93" i="7"/>
  <c r="C92" i="13"/>
  <c r="DN295" i="7"/>
  <c r="B294" i="13"/>
  <c r="CV29" i="7"/>
  <c r="C28" i="12"/>
  <c r="CG276" i="7"/>
  <c r="F275" i="11"/>
  <c r="BO282" i="7"/>
  <c r="F281" i="10"/>
  <c r="CI125" i="7"/>
  <c r="H124" i="11"/>
  <c r="BR275" i="7"/>
  <c r="I274" i="10"/>
  <c r="DR117" i="7"/>
  <c r="F116" i="13"/>
  <c r="BQ266" i="7"/>
  <c r="H265" i="10"/>
  <c r="DS87" i="7"/>
  <c r="G86" i="13"/>
  <c r="DB157" i="7"/>
  <c r="I156" i="12"/>
  <c r="CG115" i="7"/>
  <c r="F114" i="11"/>
  <c r="DB10" i="7"/>
  <c r="I9" i="12"/>
  <c r="CX84" i="7"/>
  <c r="E83" i="12"/>
  <c r="DS231" i="7"/>
  <c r="G230" i="13"/>
  <c r="CV202" i="7"/>
  <c r="C201" i="12"/>
  <c r="BO197" i="7"/>
  <c r="F196" i="10"/>
  <c r="CZ41" i="7"/>
  <c r="G40" i="12"/>
  <c r="CX71" i="7"/>
  <c r="E70" i="12"/>
  <c r="CG23" i="7"/>
  <c r="F22" i="11"/>
  <c r="AS296" i="7"/>
  <c r="B295" i="9"/>
  <c r="CY114" i="7"/>
  <c r="F113" i="12"/>
  <c r="CX51" i="7"/>
  <c r="E50" i="12"/>
  <c r="DP131" i="7"/>
  <c r="D130" i="13"/>
  <c r="DT105" i="7"/>
  <c r="H104" i="13"/>
  <c r="BR58" i="7"/>
  <c r="I57" i="10"/>
  <c r="DR37" i="7"/>
  <c r="F36" i="13"/>
  <c r="CY208" i="7"/>
  <c r="F207" i="12"/>
  <c r="CV83" i="7"/>
  <c r="C82" i="12"/>
  <c r="CY166" i="7"/>
  <c r="F165" i="12"/>
  <c r="CZ132" i="7"/>
  <c r="G131" i="12"/>
  <c r="DS209" i="7"/>
  <c r="G208" i="13"/>
  <c r="DR239" i="7"/>
  <c r="F238" i="13"/>
  <c r="DB171" i="7"/>
  <c r="I170" i="12"/>
  <c r="DO252" i="7"/>
  <c r="C251" i="13"/>
  <c r="CV191" i="7"/>
  <c r="C190" i="12"/>
  <c r="CG126" i="7"/>
  <c r="F125" i="11"/>
  <c r="DR114" i="7"/>
  <c r="F113" i="13"/>
  <c r="DA98" i="7"/>
  <c r="H97" i="12"/>
  <c r="DB149" i="7"/>
  <c r="I148" i="12"/>
  <c r="CI66" i="7"/>
  <c r="H65" i="11"/>
  <c r="AS79" i="7"/>
  <c r="B78" i="9"/>
  <c r="BM12" i="7"/>
  <c r="D11" i="10"/>
  <c r="CD8" i="7"/>
  <c r="C7" i="11"/>
  <c r="DN177" i="7"/>
  <c r="B176" i="13"/>
  <c r="BQ83" i="7"/>
  <c r="H82" i="10"/>
  <c r="CY91" i="7"/>
  <c r="DQ32" i="7"/>
  <c r="E31" i="13"/>
  <c r="CJ258" i="7"/>
  <c r="I257" i="11"/>
  <c r="CZ293" i="7"/>
  <c r="G292" i="12"/>
  <c r="CC274" i="7"/>
  <c r="B273" i="11"/>
  <c r="BN191" i="7"/>
  <c r="E190" i="10"/>
  <c r="BO249" i="7"/>
  <c r="F248" i="10"/>
  <c r="CI265" i="7"/>
  <c r="H264" i="11"/>
  <c r="DR65" i="7"/>
  <c r="F64" i="13"/>
  <c r="BO98" i="7"/>
  <c r="F97" i="10"/>
  <c r="BN59" i="7"/>
  <c r="E58" i="10"/>
  <c r="CV142" i="7"/>
  <c r="C141" i="12"/>
  <c r="DN114" i="7"/>
  <c r="B113" i="13"/>
  <c r="DB80" i="7"/>
  <c r="I79" i="12"/>
  <c r="DB147" i="7"/>
  <c r="I146" i="12"/>
  <c r="DO62" i="7"/>
  <c r="C61" i="13"/>
  <c r="CX154" i="7"/>
  <c r="E153" i="12"/>
  <c r="CE253" i="7"/>
  <c r="D252" i="11"/>
  <c r="BP232" i="7"/>
  <c r="G231" i="10"/>
  <c r="CI50" i="7"/>
  <c r="H49" i="11"/>
  <c r="DO223" i="7"/>
  <c r="C222" i="13"/>
  <c r="CV242" i="7"/>
  <c r="C241" i="12"/>
  <c r="BO179" i="7"/>
  <c r="F178" i="10"/>
  <c r="DA300" i="7"/>
  <c r="H299" i="12"/>
  <c r="DN72" i="7"/>
  <c r="B71" i="13"/>
  <c r="BN80" i="7"/>
  <c r="E79" i="10"/>
  <c r="CC213" i="7"/>
  <c r="B212" i="11"/>
  <c r="CE112" i="7"/>
  <c r="D111" i="11"/>
  <c r="F107" i="12"/>
  <c r="DT98" i="7"/>
  <c r="H97" i="13"/>
  <c r="CV103" i="7"/>
  <c r="C102" i="12"/>
  <c r="BR14" i="7"/>
  <c r="I13" i="10"/>
  <c r="CD195" i="7"/>
  <c r="C194" i="11"/>
  <c r="CD76" i="7"/>
  <c r="C75" i="11"/>
  <c r="AS141" i="7"/>
  <c r="B140" i="9"/>
  <c r="CD64" i="7"/>
  <c r="C63" i="11"/>
  <c r="BQ195" i="7"/>
  <c r="H194" i="10"/>
  <c r="CE181" i="7"/>
  <c r="D180" i="11"/>
  <c r="BN273" i="7"/>
  <c r="E272" i="10"/>
  <c r="CD52" i="7"/>
  <c r="C51" i="11"/>
  <c r="CD120" i="7"/>
  <c r="C119" i="11"/>
  <c r="CJ110" i="7"/>
  <c r="I109" i="11"/>
  <c r="CF46" i="7"/>
  <c r="E45" i="11"/>
  <c r="CY254" i="7"/>
  <c r="F253" i="12"/>
  <c r="CZ14" i="7"/>
  <c r="G13" i="12"/>
  <c r="DT129" i="7"/>
  <c r="H128" i="13"/>
  <c r="DR73" i="7"/>
  <c r="F72" i="13"/>
  <c r="CJ38" i="7"/>
  <c r="I37" i="11"/>
  <c r="DN21" i="7"/>
  <c r="B20" i="13"/>
  <c r="CV289" i="7"/>
  <c r="C288" i="12"/>
  <c r="CG218" i="7"/>
  <c r="F217" i="11"/>
  <c r="BO48" i="7"/>
  <c r="F47" i="10"/>
  <c r="BM264" i="7"/>
  <c r="D263" i="10"/>
  <c r="CD84" i="7"/>
  <c r="C83" i="11"/>
  <c r="BK254" i="7"/>
  <c r="B253" i="10"/>
  <c r="CU261" i="7"/>
  <c r="B260" i="12"/>
  <c r="BP90" i="7"/>
  <c r="G89" i="10"/>
  <c r="CG86" i="7"/>
  <c r="F85" i="11"/>
  <c r="CJ227" i="7"/>
  <c r="I226" i="11"/>
  <c r="CZ29" i="7"/>
  <c r="G28" i="12"/>
  <c r="CI16" i="7"/>
  <c r="H15" i="11"/>
  <c r="DB260" i="7"/>
  <c r="I259" i="12"/>
  <c r="CE204" i="7"/>
  <c r="D203" i="11"/>
  <c r="CC94" i="7"/>
  <c r="B93" i="11"/>
  <c r="CI221" i="7"/>
  <c r="H220" i="11"/>
  <c r="BN97" i="7"/>
  <c r="E96" i="10"/>
  <c r="CZ142" i="7"/>
  <c r="G141" i="12"/>
  <c r="CE259" i="7"/>
  <c r="D258" i="11"/>
  <c r="CV261" i="7"/>
  <c r="C260" i="12"/>
  <c r="CC175" i="7"/>
  <c r="B174" i="11"/>
  <c r="CW161" i="7"/>
  <c r="D160" i="12"/>
  <c r="BK108" i="7"/>
  <c r="B107" i="10"/>
  <c r="CC219" i="7"/>
  <c r="B218" i="11"/>
  <c r="DO257" i="7"/>
  <c r="C256" i="13"/>
  <c r="D193" i="12"/>
  <c r="CI240" i="7"/>
  <c r="H239" i="11"/>
  <c r="BP210" i="7"/>
  <c r="G209" i="10"/>
  <c r="CF277" i="7"/>
  <c r="E276" i="11"/>
  <c r="CD113" i="7"/>
  <c r="C112" i="11"/>
  <c r="DO217" i="7"/>
  <c r="C216" i="13"/>
  <c r="BP249" i="7"/>
  <c r="G248" i="10"/>
  <c r="BO142" i="7"/>
  <c r="F141" i="10"/>
  <c r="DO68" i="7"/>
  <c r="C67" i="13"/>
  <c r="CX166" i="7"/>
  <c r="E165" i="12"/>
  <c r="DO29" i="7"/>
  <c r="C28" i="13"/>
  <c r="BN146" i="7"/>
  <c r="E145" i="10"/>
  <c r="BN212" i="7"/>
  <c r="E211" i="10"/>
  <c r="BO93" i="7"/>
  <c r="F92" i="10"/>
  <c r="CG17" i="7"/>
  <c r="F16" i="11"/>
  <c r="B144" i="12"/>
  <c r="CW179" i="7"/>
  <c r="D178" i="12"/>
  <c r="CH81" i="7"/>
  <c r="G80" i="11"/>
  <c r="CF134" i="7"/>
  <c r="E133" i="11"/>
  <c r="CF289" i="7"/>
  <c r="E288" i="11"/>
  <c r="DB204" i="7"/>
  <c r="I203" i="12"/>
  <c r="H61" i="12"/>
  <c r="DR108" i="7"/>
  <c r="F107" i="13"/>
  <c r="BO265" i="7"/>
  <c r="F264" i="10"/>
  <c r="I304" i="11"/>
  <c r="CJ305" i="7"/>
  <c r="DN137" i="7"/>
  <c r="B136" i="13"/>
  <c r="CY72" i="7"/>
  <c r="F71" i="12"/>
  <c r="CH302" i="7"/>
  <c r="G301" i="11"/>
  <c r="BK87" i="7"/>
  <c r="B86" i="10"/>
  <c r="BR211" i="7"/>
  <c r="I210" i="10"/>
  <c r="CY56" i="7"/>
  <c r="F55" i="12"/>
  <c r="BM266" i="7"/>
  <c r="D265" i="10"/>
  <c r="AS137" i="7"/>
  <c r="B136" i="9"/>
  <c r="BK282" i="7"/>
  <c r="B281" i="10"/>
  <c r="G297" i="12"/>
  <c r="BO129" i="7"/>
  <c r="F128" i="10"/>
  <c r="CZ83" i="7"/>
  <c r="G82" i="12"/>
  <c r="BK45" i="7"/>
  <c r="B44" i="10"/>
  <c r="CY119" i="7"/>
  <c r="F118" i="12"/>
  <c r="BN109" i="7"/>
  <c r="E108" i="10"/>
  <c r="BN123" i="7"/>
  <c r="E122" i="10"/>
  <c r="CG223" i="7"/>
  <c r="F222" i="11"/>
  <c r="DO250" i="7"/>
  <c r="C249" i="13"/>
  <c r="AS44" i="7"/>
  <c r="B43" i="9"/>
  <c r="DO137" i="7"/>
  <c r="C136" i="13"/>
  <c r="BM63" i="7"/>
  <c r="D62" i="10"/>
  <c r="CI269" i="7"/>
  <c r="H268" i="11"/>
  <c r="CC205" i="7"/>
  <c r="B204" i="11"/>
  <c r="CX20" i="7"/>
  <c r="E19" i="12"/>
  <c r="CC193" i="7"/>
  <c r="B192" i="11"/>
  <c r="BM277" i="7"/>
  <c r="D276" i="10"/>
  <c r="DO151" i="7"/>
  <c r="C150" i="13"/>
  <c r="G296" i="12"/>
  <c r="G122" i="12"/>
  <c r="CY242" i="7"/>
  <c r="F241" i="12"/>
  <c r="CJ130" i="7"/>
  <c r="I129" i="11"/>
  <c r="CZ286" i="7"/>
  <c r="G285" i="12"/>
  <c r="DS59" i="7"/>
  <c r="G58" i="13"/>
  <c r="BQ27" i="7"/>
  <c r="H26" i="10"/>
  <c r="BP178" i="7"/>
  <c r="G177" i="10"/>
  <c r="CG35" i="7"/>
  <c r="F34" i="11"/>
  <c r="CX179" i="7"/>
  <c r="E178" i="12"/>
  <c r="BO57" i="7"/>
  <c r="F56" i="10"/>
  <c r="BK216" i="7"/>
  <c r="B215" i="10"/>
  <c r="BQ92" i="7"/>
  <c r="H91" i="10"/>
  <c r="E35" i="12"/>
  <c r="DQ82" i="7"/>
  <c r="E81" i="13"/>
  <c r="BN159" i="7"/>
  <c r="E158" i="10"/>
  <c r="G300" i="12"/>
  <c r="B68" i="12"/>
  <c r="G16" i="12"/>
  <c r="G142" i="12"/>
  <c r="E30" i="12"/>
  <c r="H51" i="12"/>
  <c r="DT101" i="7"/>
  <c r="H100" i="13"/>
  <c r="G47" i="12"/>
  <c r="I63" i="12"/>
  <c r="CG29" i="7"/>
  <c r="F28" i="11"/>
  <c r="D38" i="12"/>
  <c r="H114" i="12"/>
  <c r="H27" i="12"/>
  <c r="B111" i="12"/>
  <c r="D32" i="12"/>
  <c r="C237" i="12"/>
  <c r="D246" i="12"/>
  <c r="D111" i="12"/>
  <c r="D237" i="12"/>
  <c r="C270" i="12"/>
  <c r="H38" i="12"/>
  <c r="G157" i="12"/>
  <c r="B38" i="12"/>
  <c r="E229" i="12"/>
  <c r="B107" i="12"/>
  <c r="D223" i="12"/>
  <c r="CD257" i="7"/>
  <c r="C256" i="11"/>
  <c r="CX239" i="7"/>
  <c r="E238" i="12"/>
  <c r="CW282" i="7"/>
  <c r="D281" i="12"/>
  <c r="CI164" i="7"/>
  <c r="H163" i="11"/>
  <c r="H77" i="12"/>
  <c r="BP238" i="7"/>
  <c r="G237" i="10"/>
  <c r="AS214" i="7"/>
  <c r="B213" i="9"/>
  <c r="CI47" i="7"/>
  <c r="H46" i="11"/>
  <c r="DB276" i="7"/>
  <c r="I275" i="12"/>
  <c r="BQ280" i="7"/>
  <c r="H279" i="10"/>
  <c r="D83" i="12"/>
  <c r="F88" i="12"/>
  <c r="DT137" i="7"/>
  <c r="H136" i="13"/>
  <c r="DQ219" i="7"/>
  <c r="E218" i="13"/>
  <c r="BM99" i="7"/>
  <c r="D98" i="10"/>
  <c r="DO189" i="7"/>
  <c r="C188" i="13"/>
  <c r="CV11" i="7"/>
  <c r="E48" i="12"/>
  <c r="E91" i="12"/>
  <c r="CC209" i="7"/>
  <c r="B208" i="11"/>
  <c r="H287" i="12"/>
  <c r="D253" i="12"/>
  <c r="C79" i="12"/>
  <c r="BK141" i="7"/>
  <c r="B140" i="10"/>
  <c r="F202" i="12"/>
  <c r="I265" i="12"/>
  <c r="BN220" i="7"/>
  <c r="E219" i="10"/>
  <c r="CD207" i="7"/>
  <c r="C206" i="11"/>
  <c r="BN272" i="7"/>
  <c r="E271" i="10"/>
  <c r="CE257" i="7"/>
  <c r="D256" i="11"/>
  <c r="DB190" i="7"/>
  <c r="I189" i="12"/>
  <c r="AS194" i="7"/>
  <c r="B193" i="9"/>
  <c r="BM281" i="7"/>
  <c r="D280" i="10"/>
  <c r="CF4" i="7"/>
  <c r="E3" i="11"/>
  <c r="CF29" i="7"/>
  <c r="E28" i="11"/>
  <c r="BQ10" i="7"/>
  <c r="H9" i="10"/>
  <c r="CJ112" i="7"/>
  <c r="I111" i="11"/>
  <c r="DT226" i="7"/>
  <c r="H225" i="13"/>
  <c r="CY172" i="7"/>
  <c r="DT227" i="7"/>
  <c r="H226" i="13"/>
  <c r="BK247" i="7"/>
  <c r="B246" i="10"/>
  <c r="CZ257" i="7"/>
  <c r="G256" i="12"/>
  <c r="DR95" i="7"/>
  <c r="F94" i="13"/>
  <c r="DR208" i="7"/>
  <c r="F207" i="13"/>
  <c r="DP8" i="7"/>
  <c r="D7" i="13"/>
  <c r="AS288" i="7"/>
  <c r="B287" i="9"/>
  <c r="AS173" i="7"/>
  <c r="B172" i="9"/>
  <c r="DA186" i="7"/>
  <c r="H185" i="12"/>
  <c r="BQ287" i="7"/>
  <c r="H286" i="10"/>
  <c r="DP295" i="7"/>
  <c r="D294" i="13"/>
  <c r="DN265" i="7"/>
  <c r="B264" i="13"/>
  <c r="BR214" i="7"/>
  <c r="I213" i="10"/>
  <c r="DB130" i="7"/>
  <c r="I129" i="12"/>
  <c r="BK187" i="7"/>
  <c r="B186" i="10"/>
  <c r="BO138" i="7"/>
  <c r="F137" i="10"/>
  <c r="CU81" i="7"/>
  <c r="B80" i="12"/>
  <c r="CV102" i="7"/>
  <c r="C101" i="12"/>
  <c r="CV218" i="7"/>
  <c r="C217" i="12"/>
  <c r="DN112" i="7"/>
  <c r="B111" i="13"/>
  <c r="BP20" i="7"/>
  <c r="G19" i="10"/>
  <c r="DT201" i="7"/>
  <c r="H200" i="13"/>
  <c r="BR34" i="7"/>
  <c r="I33" i="10"/>
  <c r="CD184" i="7"/>
  <c r="C183" i="11"/>
  <c r="CY5" i="7"/>
  <c r="F4" i="12"/>
  <c r="DN71" i="7"/>
  <c r="B70" i="13"/>
  <c r="DN190" i="7"/>
  <c r="B189" i="13"/>
  <c r="BO5" i="7"/>
  <c r="F4" i="10"/>
  <c r="CY277" i="7"/>
  <c r="F276" i="12"/>
  <c r="DT18" i="7"/>
  <c r="H17" i="13"/>
  <c r="CV101" i="7"/>
  <c r="C100" i="12"/>
  <c r="DN259" i="7"/>
  <c r="B258" i="13"/>
  <c r="CU134" i="7"/>
  <c r="B133" i="12"/>
  <c r="DA241" i="7"/>
  <c r="BR128" i="7"/>
  <c r="I127" i="10"/>
  <c r="CH256" i="7"/>
  <c r="G255" i="11"/>
  <c r="DR206" i="7"/>
  <c r="F205" i="13"/>
  <c r="DB117" i="7"/>
  <c r="I116" i="12"/>
  <c r="DA237" i="7"/>
  <c r="H236" i="12"/>
  <c r="CX215" i="7"/>
  <c r="E214" i="12"/>
  <c r="CI42" i="7"/>
  <c r="H41" i="11"/>
  <c r="BR268" i="7"/>
  <c r="I267" i="10"/>
  <c r="CY276" i="7"/>
  <c r="F275" i="12"/>
  <c r="DP192" i="7"/>
  <c r="D191" i="13"/>
  <c r="BP110" i="7"/>
  <c r="G109" i="10"/>
  <c r="BK288" i="7"/>
  <c r="B287" i="10"/>
  <c r="DP183" i="7"/>
  <c r="D182" i="13"/>
  <c r="CG27" i="7"/>
  <c r="F26" i="11"/>
  <c r="CU277" i="7"/>
  <c r="B276" i="12"/>
  <c r="CZ134" i="7"/>
  <c r="G133" i="12"/>
  <c r="BK144" i="7"/>
  <c r="B143" i="10"/>
  <c r="CH71" i="7"/>
  <c r="G70" i="11"/>
  <c r="CI203" i="7"/>
  <c r="H202" i="11"/>
  <c r="CF189" i="7"/>
  <c r="E188" i="11"/>
  <c r="DO277" i="7"/>
  <c r="C276" i="13"/>
  <c r="CZ44" i="7"/>
  <c r="G43" i="12"/>
  <c r="DQ123" i="7"/>
  <c r="E122" i="13"/>
  <c r="BN228" i="7"/>
  <c r="E227" i="10"/>
  <c r="BK44" i="7"/>
  <c r="B43" i="10"/>
  <c r="CV77" i="7"/>
  <c r="C76" i="12"/>
  <c r="CY177" i="7"/>
  <c r="F176" i="12"/>
  <c r="CJ101" i="7"/>
  <c r="I100" i="11"/>
  <c r="BK136" i="7"/>
  <c r="B135" i="10"/>
  <c r="CV26" i="7"/>
  <c r="C25" i="12"/>
  <c r="BQ305" i="7"/>
  <c r="H304" i="10"/>
  <c r="BR52" i="7"/>
  <c r="I51" i="10"/>
  <c r="CI197" i="7"/>
  <c r="H196" i="11"/>
  <c r="DR57" i="7"/>
  <c r="F56" i="13"/>
  <c r="DA126" i="7"/>
  <c r="H125" i="12"/>
  <c r="DN298" i="7"/>
  <c r="B297" i="13"/>
  <c r="BP175" i="7"/>
  <c r="G174" i="10"/>
  <c r="BM29" i="7"/>
  <c r="D28" i="10"/>
  <c r="BQ263" i="7"/>
  <c r="H262" i="10"/>
  <c r="DQ121" i="7"/>
  <c r="E120" i="13"/>
  <c r="CF41" i="7"/>
  <c r="E40" i="11"/>
  <c r="AS148" i="7"/>
  <c r="B147" i="9"/>
  <c r="CZ103" i="7"/>
  <c r="G102" i="12"/>
  <c r="C108" i="12"/>
  <c r="BN259" i="7"/>
  <c r="E258" i="10"/>
  <c r="DT56" i="7"/>
  <c r="H55" i="13"/>
  <c r="BM149" i="7"/>
  <c r="D148" i="10"/>
  <c r="BN257" i="7"/>
  <c r="E256" i="10"/>
  <c r="DR78" i="7"/>
  <c r="F77" i="13"/>
  <c r="BK160" i="7"/>
  <c r="B159" i="10"/>
  <c r="BR296" i="7"/>
  <c r="I295" i="10"/>
  <c r="DS241" i="7"/>
  <c r="G240" i="13"/>
  <c r="DT93" i="7"/>
  <c r="H92" i="13"/>
  <c r="AS33" i="7"/>
  <c r="B32" i="9"/>
  <c r="DR295" i="7"/>
  <c r="F294" i="13"/>
  <c r="BN168" i="7"/>
  <c r="E167" i="10"/>
  <c r="CC125" i="7"/>
  <c r="B124" i="11"/>
  <c r="DS80" i="7"/>
  <c r="G79" i="13"/>
  <c r="CU147" i="7"/>
  <c r="B146" i="12"/>
  <c r="BR111" i="7"/>
  <c r="I110" i="10"/>
  <c r="CZ50" i="7"/>
  <c r="G49" i="12"/>
  <c r="DO87" i="7"/>
  <c r="C86" i="13"/>
  <c r="CU281" i="7"/>
  <c r="B280" i="12"/>
  <c r="DA264" i="7"/>
  <c r="H263" i="12"/>
  <c r="CI115" i="7"/>
  <c r="H114" i="11"/>
  <c r="CY10" i="7"/>
  <c r="F9" i="12"/>
  <c r="BK184" i="7"/>
  <c r="B183" i="10"/>
  <c r="CZ202" i="7"/>
  <c r="G201" i="12"/>
  <c r="CU41" i="7"/>
  <c r="B40" i="12"/>
  <c r="CU71" i="7"/>
  <c r="B70" i="12"/>
  <c r="CJ23" i="7"/>
  <c r="I22" i="11"/>
  <c r="DA114" i="7"/>
  <c r="H113" i="12"/>
  <c r="DT131" i="7"/>
  <c r="H130" i="13"/>
  <c r="DN105" i="7"/>
  <c r="B104" i="13"/>
  <c r="BK58" i="7"/>
  <c r="B57" i="10"/>
  <c r="DS37" i="7"/>
  <c r="G36" i="13"/>
  <c r="CH296" i="7"/>
  <c r="G295" i="11"/>
  <c r="DA208" i="7"/>
  <c r="H207" i="12"/>
  <c r="CD280" i="7"/>
  <c r="C279" i="11"/>
  <c r="DA83" i="7"/>
  <c r="H82" i="12"/>
  <c r="DN212" i="7"/>
  <c r="B211" i="13"/>
  <c r="BP248" i="7"/>
  <c r="G247" i="10"/>
  <c r="DT239" i="7"/>
  <c r="H238" i="13"/>
  <c r="CV171" i="7"/>
  <c r="C170" i="12"/>
  <c r="CI228" i="7"/>
  <c r="H227" i="11"/>
  <c r="DR252" i="7"/>
  <c r="F251" i="13"/>
  <c r="CH126" i="7"/>
  <c r="G125" i="11"/>
  <c r="DO114" i="7"/>
  <c r="C113" i="13"/>
  <c r="CI112" i="7"/>
  <c r="H111" i="11"/>
  <c r="CD66" i="7"/>
  <c r="C65" i="11"/>
  <c r="BP12" i="7"/>
  <c r="G11" i="10"/>
  <c r="CF8" i="7"/>
  <c r="E7" i="11"/>
  <c r="CG28" i="7"/>
  <c r="F27" i="11"/>
  <c r="DS177" i="7"/>
  <c r="G176" i="13"/>
  <c r="DQ166" i="7"/>
  <c r="E165" i="13"/>
  <c r="CX155" i="7"/>
  <c r="E154" i="12"/>
  <c r="CX202" i="7"/>
  <c r="E201" i="12"/>
  <c r="CD258" i="7"/>
  <c r="C257" i="11"/>
  <c r="BP191" i="7"/>
  <c r="G190" i="10"/>
  <c r="CV179" i="7"/>
  <c r="C178" i="12"/>
  <c r="CG265" i="7"/>
  <c r="F264" i="11"/>
  <c r="DT100" i="7"/>
  <c r="H99" i="13"/>
  <c r="BM59" i="7"/>
  <c r="D58" i="10"/>
  <c r="BR178" i="7"/>
  <c r="I177" i="10"/>
  <c r="DN69" i="7"/>
  <c r="B68" i="13"/>
  <c r="CY226" i="7"/>
  <c r="F225" i="12"/>
  <c r="CH93" i="7"/>
  <c r="G92" i="11"/>
  <c r="CJ245" i="7"/>
  <c r="I244" i="11"/>
  <c r="DS62" i="7"/>
  <c r="G61" i="13"/>
  <c r="CG33" i="7"/>
  <c r="F32" i="11"/>
  <c r="BO232" i="7"/>
  <c r="F231" i="10"/>
  <c r="CI148" i="7"/>
  <c r="H147" i="11"/>
  <c r="CG50" i="7"/>
  <c r="F49" i="11"/>
  <c r="DQ223" i="7"/>
  <c r="E222" i="13"/>
  <c r="CW242" i="7"/>
  <c r="D241" i="12"/>
  <c r="BQ226" i="7"/>
  <c r="H225" i="10"/>
  <c r="CF213" i="7"/>
  <c r="E212" i="11"/>
  <c r="CC46" i="7"/>
  <c r="B45" i="11"/>
  <c r="BN154" i="7"/>
  <c r="E153" i="10"/>
  <c r="G107" i="12"/>
  <c r="DO98" i="7"/>
  <c r="C97" i="13"/>
  <c r="CW103" i="7"/>
  <c r="D102" i="12"/>
  <c r="BQ14" i="7"/>
  <c r="H13" i="10"/>
  <c r="CJ195" i="7"/>
  <c r="I194" i="11"/>
  <c r="CG76" i="7"/>
  <c r="F75" i="11"/>
  <c r="CG64" i="7"/>
  <c r="F63" i="11"/>
  <c r="BO195" i="7"/>
  <c r="F194" i="10"/>
  <c r="CC181" i="7"/>
  <c r="B180" i="11"/>
  <c r="BN90" i="7"/>
  <c r="E89" i="10"/>
  <c r="DQ169" i="7"/>
  <c r="E168" i="13"/>
  <c r="CJ52" i="7"/>
  <c r="I51" i="11"/>
  <c r="CE120" i="7"/>
  <c r="D119" i="11"/>
  <c r="CH46" i="7"/>
  <c r="G45" i="11"/>
  <c r="BK152" i="7"/>
  <c r="B151" i="10"/>
  <c r="CY14" i="7"/>
  <c r="F13" i="12"/>
  <c r="CU114" i="7"/>
  <c r="B113" i="12"/>
  <c r="AS125" i="7"/>
  <c r="B124" i="9"/>
  <c r="DR129" i="7"/>
  <c r="F128" i="13"/>
  <c r="BP129" i="7"/>
  <c r="G128" i="10"/>
  <c r="DR231" i="7"/>
  <c r="F230" i="13"/>
  <c r="CG38" i="7"/>
  <c r="F37" i="11"/>
  <c r="DQ21" i="7"/>
  <c r="E20" i="13"/>
  <c r="CX289" i="7"/>
  <c r="E288" i="12"/>
  <c r="CD218" i="7"/>
  <c r="C217" i="11"/>
  <c r="CC84" i="7"/>
  <c r="B83" i="11"/>
  <c r="BO12" i="7"/>
  <c r="F11" i="10"/>
  <c r="CC276" i="7"/>
  <c r="B275" i="11"/>
  <c r="BQ90" i="7"/>
  <c r="H89" i="10"/>
  <c r="CD86" i="7"/>
  <c r="C85" i="11"/>
  <c r="CH227" i="7"/>
  <c r="G226" i="11"/>
  <c r="CD16" i="7"/>
  <c r="C15" i="11"/>
  <c r="CZ260" i="7"/>
  <c r="G259" i="12"/>
  <c r="CJ204" i="7"/>
  <c r="I203" i="11"/>
  <c r="CJ94" i="7"/>
  <c r="I93" i="11"/>
  <c r="CW50" i="7"/>
  <c r="D49" i="12"/>
  <c r="BM87" i="7"/>
  <c r="D86" i="10"/>
  <c r="CH272" i="7"/>
  <c r="G271" i="11"/>
  <c r="BR97" i="7"/>
  <c r="I96" i="10"/>
  <c r="CW261" i="7"/>
  <c r="D260" i="12"/>
  <c r="CD175" i="7"/>
  <c r="C174" i="11"/>
  <c r="BN260" i="7"/>
  <c r="E259" i="10"/>
  <c r="CU151" i="7"/>
  <c r="B150" i="12"/>
  <c r="CJ219" i="7"/>
  <c r="I218" i="11"/>
  <c r="CF159" i="7"/>
  <c r="E158" i="11"/>
  <c r="CG198" i="7"/>
  <c r="F197" i="11"/>
  <c r="DQ257" i="7"/>
  <c r="E256" i="13"/>
  <c r="E193" i="12"/>
  <c r="BR210" i="7"/>
  <c r="I209" i="10"/>
  <c r="CE277" i="7"/>
  <c r="D276" i="11"/>
  <c r="CC113" i="7"/>
  <c r="B112" i="11"/>
  <c r="DS217" i="7"/>
  <c r="G216" i="13"/>
  <c r="BN249" i="7"/>
  <c r="E248" i="10"/>
  <c r="CC99" i="7"/>
  <c r="B98" i="11"/>
  <c r="DP68" i="7"/>
  <c r="D67" i="13"/>
  <c r="CU283" i="7"/>
  <c r="B282" i="12"/>
  <c r="CC170" i="7"/>
  <c r="B169" i="11"/>
  <c r="BK146" i="7"/>
  <c r="B145" i="10"/>
  <c r="CE116" i="7"/>
  <c r="D115" i="11"/>
  <c r="CE17" i="7"/>
  <c r="D16" i="11"/>
  <c r="E144" i="12"/>
  <c r="CZ63" i="7"/>
  <c r="G62" i="12"/>
  <c r="CX266" i="7"/>
  <c r="E265" i="12"/>
  <c r="CG81" i="7"/>
  <c r="F80" i="11"/>
  <c r="CC134" i="7"/>
  <c r="B133" i="11"/>
  <c r="CD289" i="7"/>
  <c r="C288" i="11"/>
  <c r="BO168" i="7"/>
  <c r="F167" i="10"/>
  <c r="CX204" i="7"/>
  <c r="E203" i="12"/>
  <c r="E61" i="12"/>
  <c r="BN129" i="7"/>
  <c r="E128" i="10"/>
  <c r="DN108" i="7"/>
  <c r="B107" i="13"/>
  <c r="BK265" i="7"/>
  <c r="B264" i="10"/>
  <c r="BQ204" i="7"/>
  <c r="H203" i="10"/>
  <c r="DB72" i="7"/>
  <c r="I71" i="12"/>
  <c r="CJ8" i="7"/>
  <c r="I7" i="11"/>
  <c r="CE70" i="7"/>
  <c r="D69" i="11"/>
  <c r="BM211" i="7"/>
  <c r="D210" i="10"/>
  <c r="BK59" i="7"/>
  <c r="B58" i="10"/>
  <c r="BN9" i="7"/>
  <c r="E8" i="10"/>
  <c r="CC259" i="7"/>
  <c r="B258" i="11"/>
  <c r="DS270" i="7"/>
  <c r="G269" i="13"/>
  <c r="CV298" i="7"/>
  <c r="C297" i="12"/>
  <c r="DT19" i="7"/>
  <c r="H18" i="13"/>
  <c r="B172" i="12"/>
  <c r="CH161" i="7"/>
  <c r="G160" i="11"/>
  <c r="BR109" i="7"/>
  <c r="I108" i="10"/>
  <c r="D31" i="12"/>
  <c r="CW27" i="7"/>
  <c r="D26" i="12"/>
  <c r="DP137" i="7"/>
  <c r="D136" i="13"/>
  <c r="DB178" i="7"/>
  <c r="I177" i="12"/>
  <c r="C132" i="12"/>
  <c r="CJ269" i="7"/>
  <c r="I268" i="11"/>
  <c r="CX56" i="7"/>
  <c r="E55" i="12"/>
  <c r="G132" i="12"/>
  <c r="CU20" i="7"/>
  <c r="B19" i="12"/>
  <c r="CJ193" i="7"/>
  <c r="I192" i="11"/>
  <c r="BN277" i="7"/>
  <c r="E276" i="10"/>
  <c r="DP266" i="7"/>
  <c r="D265" i="13"/>
  <c r="D296" i="12"/>
  <c r="DO61" i="7"/>
  <c r="C60" i="13"/>
  <c r="DB207" i="7"/>
  <c r="I206" i="12"/>
  <c r="H122" i="12"/>
  <c r="CV152" i="7"/>
  <c r="C151" i="12"/>
  <c r="CC130" i="7"/>
  <c r="B129" i="11"/>
  <c r="CV286" i="7"/>
  <c r="C285" i="12"/>
  <c r="DR59" i="7"/>
  <c r="F58" i="13"/>
  <c r="BN27" i="7"/>
  <c r="E26" i="10"/>
  <c r="CF44" i="7"/>
  <c r="E43" i="11"/>
  <c r="CG298" i="7"/>
  <c r="F297" i="11"/>
  <c r="CZ179" i="7"/>
  <c r="G178" i="12"/>
  <c r="E161" i="12"/>
  <c r="C214" i="12"/>
  <c r="G186" i="12"/>
  <c r="H73" i="12"/>
  <c r="G277" i="12"/>
  <c r="H265" i="12"/>
  <c r="B16" i="12"/>
  <c r="I240" i="12"/>
  <c r="BK82" i="7"/>
  <c r="B81" i="10"/>
  <c r="C277" i="12"/>
  <c r="BM284" i="7"/>
  <c r="D283" i="10"/>
  <c r="I172" i="12"/>
  <c r="H194" i="12"/>
  <c r="B5" i="10"/>
  <c r="BK6" i="7"/>
  <c r="CF267" i="7"/>
  <c r="E266" i="11"/>
  <c r="B164" i="12"/>
  <c r="I12" i="12"/>
  <c r="E31" i="12"/>
  <c r="E119" i="12"/>
  <c r="DQ45" i="7"/>
  <c r="E44" i="13"/>
  <c r="B77" i="12"/>
  <c r="B157" i="12"/>
  <c r="F32" i="12"/>
  <c r="C15" i="12"/>
  <c r="C50" i="12"/>
  <c r="C80" i="12"/>
  <c r="H48" i="12"/>
  <c r="H35" i="12"/>
  <c r="D80" i="12"/>
  <c r="CH257" i="7"/>
  <c r="G256" i="11"/>
  <c r="H157" i="12"/>
  <c r="CE164" i="7"/>
  <c r="D163" i="11"/>
  <c r="D172" i="12"/>
  <c r="H109" i="12"/>
  <c r="BM238" i="7"/>
  <c r="D237" i="10"/>
  <c r="B101" i="12"/>
  <c r="E49" i="12"/>
  <c r="AS200" i="7"/>
  <c r="B199" i="9"/>
  <c r="DN148" i="7"/>
  <c r="B147" i="13"/>
  <c r="H17" i="12"/>
  <c r="CH47" i="7"/>
  <c r="G46" i="11"/>
  <c r="BK280" i="7"/>
  <c r="B279" i="10"/>
  <c r="I272" i="12"/>
  <c r="E187" i="12"/>
  <c r="CE86" i="7"/>
  <c r="D85" i="11"/>
  <c r="DR219" i="7"/>
  <c r="F218" i="13"/>
  <c r="BK99" i="7"/>
  <c r="B98" i="10"/>
  <c r="H139" i="12"/>
  <c r="DN189" i="7"/>
  <c r="B188" i="13"/>
  <c r="G90" i="12"/>
  <c r="CX14" i="7"/>
  <c r="E13" i="12"/>
  <c r="E90" i="12"/>
  <c r="G79" i="12"/>
  <c r="D91" i="12"/>
  <c r="BO47" i="7"/>
  <c r="F46" i="10"/>
  <c r="D207" i="12"/>
  <c r="D81" i="12"/>
  <c r="I300" i="12"/>
  <c r="CV80" i="7"/>
  <c r="DR91" i="7"/>
  <c r="F90" i="13"/>
  <c r="E99" i="12"/>
  <c r="DN67" i="7"/>
  <c r="B66" i="13"/>
  <c r="I202" i="12"/>
  <c r="H147" i="12"/>
  <c r="CJ72" i="7"/>
  <c r="I71" i="11"/>
  <c r="CE103" i="7"/>
  <c r="D102" i="11"/>
  <c r="CW188" i="7"/>
  <c r="D187" i="12"/>
  <c r="DN134" i="7"/>
  <c r="B133" i="13"/>
  <c r="CI160" i="7"/>
  <c r="H159" i="11"/>
  <c r="CC10" i="7"/>
  <c r="B9" i="11"/>
  <c r="BQ267" i="7"/>
  <c r="H266" i="10"/>
  <c r="CJ304" i="7"/>
  <c r="I303" i="11"/>
  <c r="BN183" i="7"/>
  <c r="E182" i="10"/>
  <c r="CD236" i="7"/>
  <c r="C235" i="11"/>
  <c r="CC54" i="7"/>
  <c r="B53" i="11"/>
  <c r="CZ129" i="7"/>
  <c r="G128" i="12"/>
  <c r="CG302" i="7"/>
  <c r="F301" i="11"/>
  <c r="CJ276" i="7"/>
  <c r="I275" i="11"/>
  <c r="DA149" i="7"/>
  <c r="H148" i="12"/>
  <c r="BN264" i="7"/>
  <c r="E263" i="10"/>
  <c r="CF220" i="7"/>
  <c r="E219" i="11"/>
  <c r="I108" i="12"/>
  <c r="DT275" i="7"/>
  <c r="H274" i="13"/>
  <c r="CY151" i="7"/>
  <c r="F150" i="12"/>
  <c r="BR138" i="7"/>
  <c r="I137" i="10"/>
  <c r="DR81" i="7"/>
  <c r="F80" i="13"/>
  <c r="DA99" i="7"/>
  <c r="H98" i="12"/>
  <c r="DN182" i="7"/>
  <c r="B181" i="13"/>
  <c r="CJ21" i="7"/>
  <c r="I20" i="11"/>
  <c r="DN247" i="7"/>
  <c r="B246" i="13"/>
  <c r="DN175" i="7"/>
  <c r="B174" i="13"/>
  <c r="BK20" i="7"/>
  <c r="B19" i="10"/>
  <c r="BM224" i="7"/>
  <c r="D223" i="10"/>
  <c r="CV5" i="7"/>
  <c r="C4" i="12"/>
  <c r="BK52" i="7"/>
  <c r="B51" i="10"/>
  <c r="CC256" i="7"/>
  <c r="B255" i="11"/>
  <c r="CX140" i="7"/>
  <c r="E139" i="12"/>
  <c r="CX220" i="7"/>
  <c r="E219" i="12"/>
  <c r="DT259" i="7"/>
  <c r="H258" i="13"/>
  <c r="DP75" i="7"/>
  <c r="D74" i="13"/>
  <c r="BK128" i="7"/>
  <c r="B127" i="10"/>
  <c r="CZ288" i="7"/>
  <c r="G287" i="12"/>
  <c r="BK76" i="7"/>
  <c r="B75" i="10"/>
  <c r="DN206" i="7"/>
  <c r="B205" i="13"/>
  <c r="CZ215" i="7"/>
  <c r="G214" i="12"/>
  <c r="CW276" i="7"/>
  <c r="D275" i="12"/>
  <c r="BR105" i="7"/>
  <c r="I104" i="10"/>
  <c r="DR192" i="7"/>
  <c r="F191" i="13"/>
  <c r="CX268" i="7"/>
  <c r="E267" i="12"/>
  <c r="BQ126" i="7"/>
  <c r="H125" i="10"/>
  <c r="DR183" i="7"/>
  <c r="F182" i="13"/>
  <c r="CU144" i="7"/>
  <c r="B143" i="12"/>
  <c r="DR265" i="7"/>
  <c r="F264" i="13"/>
  <c r="CX117" i="7"/>
  <c r="E116" i="12"/>
  <c r="BR144" i="7"/>
  <c r="I143" i="10"/>
  <c r="CG71" i="7"/>
  <c r="F70" i="11"/>
  <c r="CZ37" i="7"/>
  <c r="G36" i="12"/>
  <c r="DN198" i="7"/>
  <c r="B197" i="13"/>
  <c r="CY185" i="7"/>
  <c r="F184" i="12"/>
  <c r="CG300" i="7"/>
  <c r="F299" i="11"/>
  <c r="DN170" i="7"/>
  <c r="B169" i="13"/>
  <c r="BM44" i="7"/>
  <c r="D43" i="10"/>
  <c r="DR184" i="7"/>
  <c r="F183" i="13"/>
  <c r="CY77" i="7"/>
  <c r="F76" i="12"/>
  <c r="DN26" i="7"/>
  <c r="B25" i="13"/>
  <c r="CV177" i="7"/>
  <c r="C176" i="12"/>
  <c r="BM136" i="7"/>
  <c r="D135" i="10"/>
  <c r="BN177" i="7"/>
  <c r="E176" i="10"/>
  <c r="BO52" i="7"/>
  <c r="F51" i="10"/>
  <c r="CE197" i="7"/>
  <c r="D196" i="11"/>
  <c r="DP57" i="7"/>
  <c r="D56" i="13"/>
  <c r="CY15" i="7"/>
  <c r="F14" i="12"/>
  <c r="DP298" i="7"/>
  <c r="D297" i="13"/>
  <c r="BO173" i="7"/>
  <c r="F172" i="10"/>
  <c r="CJ17" i="7"/>
  <c r="I16" i="11"/>
  <c r="BN29" i="7"/>
  <c r="E28" i="10"/>
  <c r="CH79" i="7"/>
  <c r="G78" i="11"/>
  <c r="DS121" i="7"/>
  <c r="G120" i="13"/>
  <c r="CH41" i="7"/>
  <c r="G40" i="11"/>
  <c r="BP209" i="7"/>
  <c r="G208" i="10"/>
  <c r="BR259" i="7"/>
  <c r="I258" i="10"/>
  <c r="DO56" i="7"/>
  <c r="C55" i="13"/>
  <c r="DP78" i="7"/>
  <c r="D77" i="13"/>
  <c r="DS106" i="7"/>
  <c r="G105" i="13"/>
  <c r="DP241" i="7"/>
  <c r="D240" i="13"/>
  <c r="DP93" i="7"/>
  <c r="D92" i="13"/>
  <c r="DQ295" i="7"/>
  <c r="E294" i="13"/>
  <c r="DT285" i="7"/>
  <c r="H284" i="13"/>
  <c r="CX160" i="7"/>
  <c r="E159" i="12"/>
  <c r="CG125" i="7"/>
  <c r="F124" i="11"/>
  <c r="DS242" i="7"/>
  <c r="G241" i="13"/>
  <c r="BN111" i="7"/>
  <c r="E110" i="10"/>
  <c r="CD205" i="7"/>
  <c r="C204" i="11"/>
  <c r="DR207" i="7"/>
  <c r="F206" i="13"/>
  <c r="CX281" i="7"/>
  <c r="E280" i="12"/>
  <c r="CJ115" i="7"/>
  <c r="I114" i="11"/>
  <c r="CZ10" i="7"/>
  <c r="G9" i="12"/>
  <c r="CY202" i="7"/>
  <c r="F201" i="12"/>
  <c r="BP197" i="7"/>
  <c r="G196" i="10"/>
  <c r="CZ71" i="7"/>
  <c r="G70" i="12"/>
  <c r="CD23" i="7"/>
  <c r="C22" i="11"/>
  <c r="CZ212" i="7"/>
  <c r="G211" i="12"/>
  <c r="DQ131" i="7"/>
  <c r="E130" i="13"/>
  <c r="CU196" i="7"/>
  <c r="B195" i="12"/>
  <c r="BO58" i="7"/>
  <c r="F57" i="10"/>
  <c r="DQ37" i="7"/>
  <c r="E36" i="13"/>
  <c r="CE296" i="7"/>
  <c r="D295" i="11"/>
  <c r="DQ155" i="7"/>
  <c r="E154" i="13"/>
  <c r="BK83" i="7"/>
  <c r="B82" i="10"/>
  <c r="CV201" i="7"/>
  <c r="C200" i="12"/>
  <c r="AS289" i="7"/>
  <c r="B288" i="9"/>
  <c r="BK248" i="7"/>
  <c r="B247" i="10"/>
  <c r="DR156" i="7"/>
  <c r="F155" i="13"/>
  <c r="CE104" i="7"/>
  <c r="D103" i="11"/>
  <c r="DA171" i="7"/>
  <c r="H170" i="12"/>
  <c r="BQ264" i="7"/>
  <c r="H263" i="10"/>
  <c r="CD126" i="7"/>
  <c r="C125" i="11"/>
  <c r="CW283" i="7"/>
  <c r="D282" i="12"/>
  <c r="DQ114" i="7"/>
  <c r="E113" i="13"/>
  <c r="CH305" i="7"/>
  <c r="G304" i="11"/>
  <c r="E33" i="12"/>
  <c r="BR12" i="7"/>
  <c r="I11" i="10"/>
  <c r="CE8" i="7"/>
  <c r="D7" i="11"/>
  <c r="BO72" i="7"/>
  <c r="F71" i="10"/>
  <c r="BK196" i="7"/>
  <c r="B195" i="10"/>
  <c r="DP90" i="7"/>
  <c r="D89" i="13"/>
  <c r="CY284" i="7"/>
  <c r="CU155" i="7"/>
  <c r="B154" i="12"/>
  <c r="CF236" i="7"/>
  <c r="E235" i="11"/>
  <c r="CY245" i="7"/>
  <c r="CF258" i="7"/>
  <c r="E257" i="11"/>
  <c r="DO34" i="7"/>
  <c r="C33" i="13"/>
  <c r="CC265" i="7"/>
  <c r="B264" i="11"/>
  <c r="AS263" i="7"/>
  <c r="B262" i="9"/>
  <c r="BM98" i="7"/>
  <c r="D97" i="10"/>
  <c r="DN100" i="7"/>
  <c r="B99" i="13"/>
  <c r="AS104" i="7"/>
  <c r="B103" i="9"/>
  <c r="BP59" i="7"/>
  <c r="G58" i="10"/>
  <c r="CU216" i="7"/>
  <c r="B215" i="12"/>
  <c r="DP69" i="7"/>
  <c r="D68" i="13"/>
  <c r="DA226" i="7"/>
  <c r="H225" i="12"/>
  <c r="BQ155" i="7"/>
  <c r="H154" i="10"/>
  <c r="DA166" i="7"/>
  <c r="H165" i="12"/>
  <c r="DP62" i="7"/>
  <c r="D61" i="13"/>
  <c r="DT238" i="7"/>
  <c r="H237" i="13"/>
  <c r="CC33" i="7"/>
  <c r="B32" i="11"/>
  <c r="DA298" i="7"/>
  <c r="H297" i="12"/>
  <c r="CD139" i="7"/>
  <c r="C138" i="11"/>
  <c r="CE64" i="7"/>
  <c r="D63" i="11"/>
  <c r="DT263" i="7"/>
  <c r="H262" i="13"/>
  <c r="DQ202" i="7"/>
  <c r="E201" i="13"/>
  <c r="CC150" i="7"/>
  <c r="B149" i="11"/>
  <c r="BO226" i="7"/>
  <c r="F225" i="10"/>
  <c r="DQ188" i="7"/>
  <c r="E187" i="13"/>
  <c r="CG213" i="7"/>
  <c r="F212" i="11"/>
  <c r="BN202" i="7"/>
  <c r="E201" i="10"/>
  <c r="DN49" i="7"/>
  <c r="B48" i="13"/>
  <c r="BR154" i="7"/>
  <c r="I153" i="10"/>
  <c r="CE200" i="7"/>
  <c r="D199" i="11"/>
  <c r="C107" i="12"/>
  <c r="DS98" i="7"/>
  <c r="G97" i="13"/>
  <c r="BR217" i="7"/>
  <c r="I216" i="10"/>
  <c r="DT97" i="7"/>
  <c r="H96" i="13"/>
  <c r="CC195" i="7"/>
  <c r="B194" i="11"/>
  <c r="DS126" i="7"/>
  <c r="G125" i="13"/>
  <c r="CC76" i="7"/>
  <c r="B75" i="11"/>
  <c r="CI64" i="7"/>
  <c r="H63" i="11"/>
  <c r="CV72" i="7"/>
  <c r="C71" i="12"/>
  <c r="CG181" i="7"/>
  <c r="F180" i="11"/>
  <c r="DP212" i="7"/>
  <c r="D211" i="13"/>
  <c r="DO169" i="7"/>
  <c r="C168" i="13"/>
  <c r="AS248" i="7"/>
  <c r="B247" i="9"/>
  <c r="CG52" i="7"/>
  <c r="F51" i="11"/>
  <c r="CH120" i="7"/>
  <c r="G119" i="11"/>
  <c r="DS176" i="7"/>
  <c r="G175" i="13"/>
  <c r="CJ177" i="7"/>
  <c r="I176" i="11"/>
  <c r="CV90" i="7"/>
  <c r="C89" i="12"/>
  <c r="CW14" i="7"/>
  <c r="D13" i="12"/>
  <c r="BK186" i="7"/>
  <c r="B185" i="10"/>
  <c r="CX124" i="7"/>
  <c r="DP129" i="7"/>
  <c r="D128" i="13"/>
  <c r="BM129" i="7"/>
  <c r="D128" i="10"/>
  <c r="CH38" i="7"/>
  <c r="G37" i="11"/>
  <c r="DT21" i="7"/>
  <c r="H20" i="13"/>
  <c r="CW289" i="7"/>
  <c r="D288" i="12"/>
  <c r="CE218" i="7"/>
  <c r="D217" i="11"/>
  <c r="DB110" i="7"/>
  <c r="CF84" i="7"/>
  <c r="E83" i="11"/>
  <c r="CC28" i="7"/>
  <c r="B27" i="11"/>
  <c r="CI86" i="7"/>
  <c r="H85" i="11"/>
  <c r="DT38" i="7"/>
  <c r="H37" i="13"/>
  <c r="CF227" i="7"/>
  <c r="E226" i="11"/>
  <c r="BR256" i="7"/>
  <c r="I255" i="10"/>
  <c r="CV260" i="7"/>
  <c r="C259" i="12"/>
  <c r="CF204" i="7"/>
  <c r="E203" i="11"/>
  <c r="CI94" i="7"/>
  <c r="H93" i="11"/>
  <c r="H49" i="12"/>
  <c r="DQ142" i="7"/>
  <c r="E141" i="13"/>
  <c r="CX210" i="7"/>
  <c r="E209" i="12"/>
  <c r="CY204" i="7"/>
  <c r="F203" i="12"/>
  <c r="CH20" i="7"/>
  <c r="G19" i="11"/>
  <c r="C21" i="12"/>
  <c r="DB261" i="7"/>
  <c r="I260" i="12"/>
  <c r="AS193" i="7"/>
  <c r="B192" i="9"/>
  <c r="CI175" i="7"/>
  <c r="H174" i="11"/>
  <c r="BK260" i="7"/>
  <c r="B259" i="10"/>
  <c r="DR159" i="7"/>
  <c r="F158" i="13"/>
  <c r="CU131" i="7"/>
  <c r="B130" i="12"/>
  <c r="CX212" i="7"/>
  <c r="E211" i="12"/>
  <c r="BO261" i="7"/>
  <c r="F260" i="10"/>
  <c r="B193" i="12"/>
  <c r="CJ113" i="7"/>
  <c r="I112" i="11"/>
  <c r="CF243" i="7"/>
  <c r="E242" i="11"/>
  <c r="BK261" i="7"/>
  <c r="B260" i="10"/>
  <c r="BR249" i="7"/>
  <c r="I248" i="10"/>
  <c r="CH99" i="7"/>
  <c r="G98" i="11"/>
  <c r="BQ142" i="7"/>
  <c r="H141" i="10"/>
  <c r="DT68" i="7"/>
  <c r="H67" i="13"/>
  <c r="CY283" i="7"/>
  <c r="F282" i="12"/>
  <c r="D273" i="12"/>
  <c r="BP146" i="7"/>
  <c r="G145" i="10"/>
  <c r="BM53" i="7"/>
  <c r="D52" i="10"/>
  <c r="CF17" i="7"/>
  <c r="E16" i="11"/>
  <c r="CX211" i="7"/>
  <c r="E210" i="12"/>
  <c r="CG164" i="7"/>
  <c r="F163" i="11"/>
  <c r="D265" i="12"/>
  <c r="CJ229" i="7"/>
  <c r="I228" i="11"/>
  <c r="CD81" i="7"/>
  <c r="C80" i="11"/>
  <c r="AS40" i="7"/>
  <c r="B39" i="9"/>
  <c r="DS115" i="7"/>
  <c r="G114" i="13"/>
  <c r="CG134" i="7"/>
  <c r="F133" i="11"/>
  <c r="CE289" i="7"/>
  <c r="D288" i="11"/>
  <c r="CG205" i="7"/>
  <c r="F204" i="11"/>
  <c r="BQ12" i="7"/>
  <c r="H11" i="10"/>
  <c r="CY62" i="7"/>
  <c r="F61" i="12"/>
  <c r="CE128" i="7"/>
  <c r="D127" i="11"/>
  <c r="BK178" i="7"/>
  <c r="B177" i="10"/>
  <c r="BP265" i="7"/>
  <c r="G264" i="10"/>
  <c r="DN118" i="7"/>
  <c r="B117" i="13"/>
  <c r="CW72" i="7"/>
  <c r="D71" i="12"/>
  <c r="BO40" i="7"/>
  <c r="F39" i="10"/>
  <c r="CJ70" i="7"/>
  <c r="I69" i="11"/>
  <c r="BO211" i="7"/>
  <c r="F210" i="10"/>
  <c r="DN255" i="7"/>
  <c r="B254" i="13"/>
  <c r="DQ90" i="7"/>
  <c r="E89" i="13"/>
  <c r="BP9" i="7"/>
  <c r="G8" i="10"/>
  <c r="CF259" i="7"/>
  <c r="E258" i="11"/>
  <c r="BQ282" i="7"/>
  <c r="H281" i="10"/>
  <c r="DO270" i="7"/>
  <c r="C269" i="13"/>
  <c r="I297" i="12"/>
  <c r="DQ19" i="7"/>
  <c r="E18" i="13"/>
  <c r="DN74" i="7"/>
  <c r="B73" i="13"/>
  <c r="CZ232" i="7"/>
  <c r="G231" i="12"/>
  <c r="BM45" i="7"/>
  <c r="D44" i="10"/>
  <c r="CV93" i="7"/>
  <c r="C92" i="12"/>
  <c r="BK109" i="7"/>
  <c r="B108" i="10"/>
  <c r="BO123" i="7"/>
  <c r="F122" i="10"/>
  <c r="I31" i="12"/>
  <c r="BN96" i="7"/>
  <c r="E95" i="10"/>
  <c r="CZ27" i="7"/>
  <c r="G26" i="12"/>
  <c r="CJ148" i="7"/>
  <c r="I147" i="11"/>
  <c r="CZ178" i="7"/>
  <c r="G177" i="12"/>
  <c r="BK75" i="7"/>
  <c r="B74" i="10"/>
  <c r="B132" i="12"/>
  <c r="CZ20" i="7"/>
  <c r="G19" i="12"/>
  <c r="BN37" i="7"/>
  <c r="E36" i="10"/>
  <c r="AS210" i="7"/>
  <c r="B209" i="9"/>
  <c r="DO266" i="7"/>
  <c r="C265" i="13"/>
  <c r="H296" i="12"/>
  <c r="DT61" i="7"/>
  <c r="H60" i="13"/>
  <c r="E122" i="12"/>
  <c r="CF130" i="7"/>
  <c r="E129" i="11"/>
  <c r="CU119" i="7"/>
  <c r="B118" i="12"/>
  <c r="BM27" i="7"/>
  <c r="D26" i="10"/>
  <c r="CF99" i="7"/>
  <c r="E98" i="11"/>
  <c r="DS188" i="7"/>
  <c r="G187" i="13"/>
  <c r="DA179" i="7"/>
  <c r="H178" i="12"/>
  <c r="BO216" i="7"/>
  <c r="F215" i="10"/>
  <c r="BQ74" i="7"/>
  <c r="H73" i="10"/>
  <c r="E32" i="12"/>
  <c r="DO208" i="7"/>
  <c r="C207" i="13"/>
  <c r="E111" i="12"/>
  <c r="B17" i="12"/>
  <c r="D251" i="12"/>
  <c r="BK33" i="7"/>
  <c r="B32" i="10"/>
  <c r="C6" i="12"/>
  <c r="CV7" i="7"/>
  <c r="I192" i="12"/>
  <c r="F239" i="12"/>
  <c r="I101" i="12"/>
  <c r="G35" i="12"/>
  <c r="BO241" i="7"/>
  <c r="F240" i="10"/>
  <c r="C48" i="12"/>
  <c r="BR123" i="7"/>
  <c r="I122" i="10"/>
  <c r="E222" i="12"/>
  <c r="H47" i="12"/>
  <c r="F157" i="12"/>
  <c r="C126" i="12"/>
  <c r="E16" i="12"/>
  <c r="BP60" i="7"/>
  <c r="G59" i="10"/>
  <c r="G283" i="12"/>
  <c r="I70" i="12"/>
  <c r="E81" i="12"/>
  <c r="F175" i="12"/>
  <c r="G101" i="12"/>
  <c r="H68" i="12"/>
  <c r="D176" i="12"/>
  <c r="D73" i="12"/>
  <c r="D119" i="12"/>
  <c r="D214" i="12"/>
  <c r="C296" i="12"/>
  <c r="C192" i="12"/>
  <c r="D171" i="12"/>
  <c r="I75" i="12"/>
  <c r="B207" i="12"/>
  <c r="BM89" i="7"/>
  <c r="D88" i="10"/>
  <c r="DO123" i="7"/>
  <c r="C122" i="13"/>
  <c r="G123" i="12"/>
  <c r="B49" i="12"/>
  <c r="CH9" i="7"/>
  <c r="G8" i="11"/>
  <c r="CC164" i="7"/>
  <c r="B163" i="11"/>
  <c r="CE226" i="7"/>
  <c r="D225" i="11"/>
  <c r="BR238" i="7"/>
  <c r="I237" i="10"/>
  <c r="C113" i="12"/>
  <c r="C253" i="12"/>
  <c r="B237" i="12"/>
  <c r="I27" i="12"/>
  <c r="G3" i="12"/>
  <c r="BR99" i="7"/>
  <c r="I98" i="10"/>
  <c r="CV14" i="7"/>
  <c r="C13" i="12"/>
  <c r="CZ80" i="7"/>
  <c r="AS158" i="7"/>
  <c r="B157" i="9"/>
  <c r="C91" i="12"/>
  <c r="BN47" i="7"/>
  <c r="E46" i="10"/>
  <c r="F50" i="12"/>
  <c r="G33" i="12"/>
  <c r="B96" i="12"/>
  <c r="F191" i="12"/>
  <c r="DT91" i="7"/>
  <c r="H90" i="13"/>
  <c r="F87" i="12"/>
  <c r="BN282" i="7"/>
  <c r="E281" i="10"/>
  <c r="D174" i="12"/>
  <c r="BK240" i="7"/>
  <c r="B239" i="10"/>
  <c r="C77" i="12"/>
  <c r="C202" i="12"/>
  <c r="DB236" i="7"/>
  <c r="I235" i="12"/>
  <c r="CV13" i="7"/>
  <c r="C12" i="12"/>
  <c r="BK243" i="7"/>
  <c r="B242" i="10"/>
  <c r="CW106" i="7"/>
  <c r="D105" i="12"/>
  <c r="BN84" i="7"/>
  <c r="E83" i="10"/>
  <c r="DT278" i="7"/>
  <c r="H277" i="13"/>
  <c r="CW78" i="7"/>
  <c r="D77" i="12"/>
  <c r="DT232" i="7"/>
  <c r="H231" i="13"/>
  <c r="CE183" i="7"/>
  <c r="D182" i="11"/>
  <c r="DP293" i="7"/>
  <c r="D292" i="13"/>
  <c r="AS184" i="7"/>
  <c r="B183" i="9"/>
  <c r="CU256" i="7"/>
  <c r="B255" i="12"/>
  <c r="CJ51" i="7"/>
  <c r="I50" i="11"/>
  <c r="AS254" i="7"/>
  <c r="B253" i="9"/>
  <c r="DT162" i="7"/>
  <c r="H161" i="13"/>
  <c r="DT178" i="7"/>
  <c r="H177" i="13"/>
  <c r="DP139" i="7"/>
  <c r="D138" i="13"/>
  <c r="BK266" i="7"/>
  <c r="B265" i="10"/>
  <c r="CW90" i="7"/>
  <c r="D89" i="12"/>
  <c r="CD141" i="7"/>
  <c r="C140" i="11"/>
  <c r="CF110" i="7"/>
  <c r="E109" i="11"/>
  <c r="CE229" i="7"/>
  <c r="D228" i="11"/>
  <c r="BK202" i="7"/>
  <c r="B201" i="10"/>
  <c r="DR204" i="7"/>
  <c r="F203" i="13"/>
  <c r="BO32" i="7"/>
  <c r="F31" i="10"/>
  <c r="CX182" i="7"/>
  <c r="E181" i="12"/>
  <c r="CG191" i="7"/>
  <c r="F190" i="11"/>
  <c r="DQ36" i="7"/>
  <c r="E35" i="13"/>
  <c r="CZ81" i="7"/>
  <c r="G80" i="12"/>
  <c r="DS14" i="7"/>
  <c r="G13" i="13"/>
  <c r="DT287" i="7"/>
  <c r="H286" i="13"/>
  <c r="DN17" i="7"/>
  <c r="B16" i="13"/>
  <c r="CV17" i="7"/>
  <c r="C16" i="12"/>
  <c r="DA223" i="7"/>
  <c r="H222" i="12"/>
  <c r="CF157" i="7"/>
  <c r="E156" i="11"/>
  <c r="BK47" i="7"/>
  <c r="B46" i="10"/>
  <c r="DS175" i="7"/>
  <c r="G174" i="13"/>
  <c r="BO20" i="7"/>
  <c r="F19" i="10"/>
  <c r="BN170" i="7"/>
  <c r="E169" i="10"/>
  <c r="BK224" i="7"/>
  <c r="B223" i="10"/>
  <c r="DP259" i="7"/>
  <c r="D258" i="13"/>
  <c r="DQ280" i="7"/>
  <c r="E279" i="13"/>
  <c r="AS145" i="7"/>
  <c r="B144" i="9"/>
  <c r="CJ61" i="7"/>
  <c r="I60" i="11"/>
  <c r="AS31" i="7"/>
  <c r="B30" i="9"/>
  <c r="CH27" i="7"/>
  <c r="G26" i="11"/>
  <c r="AS290" i="7"/>
  <c r="B289" i="9"/>
  <c r="CZ245" i="7"/>
  <c r="CI74" i="7"/>
  <c r="H73" i="11"/>
  <c r="CU220" i="7"/>
  <c r="B219" i="12"/>
  <c r="DR259" i="7"/>
  <c r="F258" i="13"/>
  <c r="AS256" i="7"/>
  <c r="B255" i="9"/>
  <c r="BP128" i="7"/>
  <c r="G127" i="10"/>
  <c r="CU215" i="7"/>
  <c r="B214" i="12"/>
  <c r="CU288" i="7"/>
  <c r="B287" i="12"/>
  <c r="CG62" i="7"/>
  <c r="F61" i="11"/>
  <c r="DB18" i="7"/>
  <c r="I17" i="12"/>
  <c r="BO64" i="7"/>
  <c r="F63" i="10"/>
  <c r="CJ281" i="7"/>
  <c r="I280" i="11"/>
  <c r="CU268" i="7"/>
  <c r="B267" i="12"/>
  <c r="BM126" i="7"/>
  <c r="D125" i="10"/>
  <c r="CE278" i="7"/>
  <c r="D277" i="11"/>
  <c r="CX144" i="7"/>
  <c r="E143" i="12"/>
  <c r="BR206" i="7"/>
  <c r="I205" i="10"/>
  <c r="BP140" i="7"/>
  <c r="G139" i="10"/>
  <c r="CZ117" i="7"/>
  <c r="G116" i="12"/>
  <c r="BQ291" i="7"/>
  <c r="H290" i="10"/>
  <c r="CI71" i="7"/>
  <c r="H70" i="11"/>
  <c r="CZ136" i="7"/>
  <c r="G135" i="12"/>
  <c r="BQ269" i="7"/>
  <c r="H268" i="10"/>
  <c r="DT198" i="7"/>
  <c r="H197" i="13"/>
  <c r="DA185" i="7"/>
  <c r="H184" i="12"/>
  <c r="CI300" i="7"/>
  <c r="H299" i="11"/>
  <c r="BM18" i="7"/>
  <c r="D17" i="10"/>
  <c r="BP44" i="7"/>
  <c r="G43" i="10"/>
  <c r="DQ184" i="7"/>
  <c r="E183" i="13"/>
  <c r="DA177" i="7"/>
  <c r="H176" i="12"/>
  <c r="CV277" i="7"/>
  <c r="C276" i="12"/>
  <c r="BO136" i="7"/>
  <c r="F135" i="10"/>
  <c r="BN52" i="7"/>
  <c r="E51" i="10"/>
  <c r="BR190" i="7"/>
  <c r="I189" i="10"/>
  <c r="BR164" i="7"/>
  <c r="I163" i="10"/>
  <c r="CH182" i="7"/>
  <c r="G181" i="11"/>
  <c r="BR29" i="7"/>
  <c r="I28" i="10"/>
  <c r="CF94" i="7"/>
  <c r="E93" i="11"/>
  <c r="DR226" i="7"/>
  <c r="F225" i="13"/>
  <c r="DQ147" i="7"/>
  <c r="E146" i="13"/>
  <c r="CG160" i="7"/>
  <c r="F159" i="11"/>
  <c r="DQ49" i="7"/>
  <c r="E48" i="13"/>
  <c r="CU149" i="7"/>
  <c r="B148" i="12"/>
  <c r="BK119" i="7"/>
  <c r="B118" i="10"/>
  <c r="BO160" i="7"/>
  <c r="F159" i="10"/>
  <c r="DQ241" i="7"/>
  <c r="E240" i="13"/>
  <c r="BN157" i="7"/>
  <c r="E156" i="10"/>
  <c r="DP285" i="7"/>
  <c r="D284" i="13"/>
  <c r="CJ128" i="7"/>
  <c r="I127" i="11"/>
  <c r="DB43" i="7"/>
  <c r="I42" i="12"/>
  <c r="CZ191" i="7"/>
  <c r="G190" i="12"/>
  <c r="CJ263" i="7"/>
  <c r="I262" i="11"/>
  <c r="DR186" i="7"/>
  <c r="F185" i="13"/>
  <c r="DP242" i="7"/>
  <c r="D241" i="13"/>
  <c r="DB263" i="7"/>
  <c r="I262" i="12"/>
  <c r="DP207" i="7"/>
  <c r="D206" i="13"/>
  <c r="CZ281" i="7"/>
  <c r="G280" i="12"/>
  <c r="CE115" i="7"/>
  <c r="D114" i="11"/>
  <c r="CU10" i="7"/>
  <c r="B9" i="12"/>
  <c r="BP184" i="7"/>
  <c r="G183" i="10"/>
  <c r="DR263" i="7"/>
  <c r="F262" i="13"/>
  <c r="DA202" i="7"/>
  <c r="H201" i="12"/>
  <c r="BQ197" i="7"/>
  <c r="H196" i="10"/>
  <c r="CH170" i="7"/>
  <c r="G169" i="11"/>
  <c r="CY71" i="7"/>
  <c r="F70" i="12"/>
  <c r="CH23" i="7"/>
  <c r="G22" i="11"/>
  <c r="DQ50" i="7"/>
  <c r="E49" i="13"/>
  <c r="CY212" i="7"/>
  <c r="F211" i="12"/>
  <c r="AS294" i="7"/>
  <c r="B293" i="9"/>
  <c r="DR131" i="7"/>
  <c r="F130" i="13"/>
  <c r="BK242" i="7"/>
  <c r="B241" i="10"/>
  <c r="CC296" i="7"/>
  <c r="B295" i="11"/>
  <c r="CF66" i="7"/>
  <c r="E65" i="11"/>
  <c r="AS150" i="7"/>
  <c r="B149" i="9"/>
  <c r="CU201" i="7"/>
  <c r="B200" i="12"/>
  <c r="BQ248" i="7"/>
  <c r="H247" i="10"/>
  <c r="DQ67" i="7"/>
  <c r="E66" i="13"/>
  <c r="CC104" i="7"/>
  <c r="B103" i="11"/>
  <c r="CW171" i="7"/>
  <c r="D170" i="12"/>
  <c r="BP96" i="7"/>
  <c r="G95" i="10"/>
  <c r="CJ144" i="7"/>
  <c r="I143" i="11"/>
  <c r="CI126" i="7"/>
  <c r="H125" i="11"/>
  <c r="DS114" i="7"/>
  <c r="G113" i="13"/>
  <c r="DR176" i="7"/>
  <c r="F175" i="13"/>
  <c r="CC305" i="7"/>
  <c r="B304" i="11"/>
  <c r="DP234" i="7"/>
  <c r="D233" i="13"/>
  <c r="CI8" i="7"/>
  <c r="H7" i="11"/>
  <c r="CD44" i="7"/>
  <c r="C43" i="11"/>
  <c r="BR201" i="7"/>
  <c r="I200" i="10"/>
  <c r="DN34" i="7"/>
  <c r="B33" i="13"/>
  <c r="DA155" i="7"/>
  <c r="H154" i="12"/>
  <c r="CE205" i="7"/>
  <c r="D204" i="11"/>
  <c r="CY250" i="7"/>
  <c r="F249" i="12"/>
  <c r="CC258" i="7"/>
  <c r="B257" i="11"/>
  <c r="DT34" i="7"/>
  <c r="H33" i="13"/>
  <c r="BO191" i="7"/>
  <c r="F190" i="10"/>
  <c r="DR51" i="7"/>
  <c r="F50" i="13"/>
  <c r="CH265" i="7"/>
  <c r="G264" i="11"/>
  <c r="BQ98" i="7"/>
  <c r="H97" i="10"/>
  <c r="DR199" i="7"/>
  <c r="F198" i="13"/>
  <c r="BQ59" i="7"/>
  <c r="H58" i="10"/>
  <c r="CH73" i="7"/>
  <c r="G72" i="11"/>
  <c r="DR69" i="7"/>
  <c r="F68" i="13"/>
  <c r="CV34" i="7"/>
  <c r="C33" i="12"/>
  <c r="DQ62" i="7"/>
  <c r="E61" i="13"/>
  <c r="CD33" i="7"/>
  <c r="C32" i="11"/>
  <c r="DR115" i="7"/>
  <c r="F114" i="13"/>
  <c r="CE139" i="7"/>
  <c r="D138" i="11"/>
  <c r="BM283" i="7"/>
  <c r="D282" i="10"/>
  <c r="DP263" i="7"/>
  <c r="D262" i="13"/>
  <c r="BK249" i="7"/>
  <c r="B248" i="10"/>
  <c r="B158" i="12"/>
  <c r="BR226" i="7"/>
  <c r="I225" i="10"/>
  <c r="BK21" i="7"/>
  <c r="B20" i="10"/>
  <c r="CV21" i="7"/>
  <c r="C20" i="12"/>
  <c r="CE99" i="7"/>
  <c r="D98" i="11"/>
  <c r="DA232" i="7"/>
  <c r="H231" i="12"/>
  <c r="DR152" i="7"/>
  <c r="F151" i="13"/>
  <c r="BM217" i="7"/>
  <c r="D216" i="10"/>
  <c r="BR106" i="7"/>
  <c r="I105" i="10"/>
  <c r="DQ126" i="7"/>
  <c r="E125" i="13"/>
  <c r="CJ206" i="7"/>
  <c r="I205" i="11"/>
  <c r="BM202" i="7"/>
  <c r="D201" i="10"/>
  <c r="BR195" i="7"/>
  <c r="I194" i="10"/>
  <c r="CJ181" i="7"/>
  <c r="I180" i="11"/>
  <c r="CF302" i="7"/>
  <c r="E301" i="11"/>
  <c r="DN166" i="7"/>
  <c r="B165" i="13"/>
  <c r="CF120" i="7"/>
  <c r="E119" i="11"/>
  <c r="CH177" i="7"/>
  <c r="G176" i="11"/>
  <c r="AS213" i="7"/>
  <c r="B212" i="9"/>
  <c r="CY90" i="7"/>
  <c r="F89" i="12"/>
  <c r="CU14" i="7"/>
  <c r="B13" i="12"/>
  <c r="DP188" i="7"/>
  <c r="D187" i="13"/>
  <c r="DO129" i="7"/>
  <c r="C128" i="13"/>
  <c r="BQ129" i="7"/>
  <c r="H128" i="10"/>
  <c r="C24" i="12"/>
  <c r="CE38" i="7"/>
  <c r="D37" i="11"/>
  <c r="DO21" i="7"/>
  <c r="C20" i="13"/>
  <c r="CU289" i="7"/>
  <c r="B288" i="12"/>
  <c r="CD284" i="7"/>
  <c r="C283" i="11"/>
  <c r="BR48" i="7"/>
  <c r="I47" i="10"/>
  <c r="DR142" i="7"/>
  <c r="F141" i="13"/>
  <c r="CE214" i="7"/>
  <c r="D213" i="11"/>
  <c r="CE28" i="7"/>
  <c r="D27" i="11"/>
  <c r="CZ239" i="7"/>
  <c r="G238" i="12"/>
  <c r="CC86" i="7"/>
  <c r="B85" i="11"/>
  <c r="DO38" i="7"/>
  <c r="C37" i="13"/>
  <c r="DA152" i="7"/>
  <c r="H151" i="12"/>
  <c r="BP256" i="7"/>
  <c r="G255" i="10"/>
  <c r="CF200" i="7"/>
  <c r="E199" i="11"/>
  <c r="BQ131" i="7"/>
  <c r="H130" i="10"/>
  <c r="CE94" i="7"/>
  <c r="D93" i="11"/>
  <c r="I49" i="12"/>
  <c r="DN142" i="7"/>
  <c r="B141" i="13"/>
  <c r="CU210" i="7"/>
  <c r="B209" i="12"/>
  <c r="BK255" i="7"/>
  <c r="B254" i="10"/>
  <c r="CI20" i="7"/>
  <c r="H19" i="11"/>
  <c r="CV296" i="7"/>
  <c r="C295" i="12"/>
  <c r="CX261" i="7"/>
  <c r="E260" i="12"/>
  <c r="DR243" i="7"/>
  <c r="F242" i="13"/>
  <c r="DO159" i="7"/>
  <c r="C158" i="13"/>
  <c r="DA131" i="7"/>
  <c r="H130" i="12"/>
  <c r="CE122" i="7"/>
  <c r="D121" i="11"/>
  <c r="G193" i="12"/>
  <c r="BP280" i="7"/>
  <c r="G279" i="10"/>
  <c r="AS218" i="7"/>
  <c r="B217" i="9"/>
  <c r="DT32" i="7"/>
  <c r="H31" i="13"/>
  <c r="CH67" i="7"/>
  <c r="G66" i="11"/>
  <c r="CI99" i="7"/>
  <c r="H98" i="11"/>
  <c r="BM261" i="7"/>
  <c r="D260" i="10"/>
  <c r="CC112" i="7"/>
  <c r="B111" i="11"/>
  <c r="BR53" i="7"/>
  <c r="I52" i="10"/>
  <c r="CD17" i="7"/>
  <c r="C16" i="11"/>
  <c r="CV211" i="7"/>
  <c r="C210" i="12"/>
  <c r="CI116" i="7"/>
  <c r="H115" i="11"/>
  <c r="E8" i="12"/>
  <c r="DT115" i="7"/>
  <c r="H114" i="13"/>
  <c r="CH134" i="7"/>
  <c r="G133" i="11"/>
  <c r="CC289" i="7"/>
  <c r="B288" i="11"/>
  <c r="G158" i="12"/>
  <c r="CJ30" i="7"/>
  <c r="I29" i="11"/>
  <c r="DS149" i="7"/>
  <c r="G148" i="13"/>
  <c r="DP211" i="7"/>
  <c r="D210" i="13"/>
  <c r="BN265" i="7"/>
  <c r="E264" i="10"/>
  <c r="BO25" i="7"/>
  <c r="F24" i="10"/>
  <c r="DR118" i="7"/>
  <c r="F117" i="13"/>
  <c r="DB196" i="7"/>
  <c r="I195" i="12"/>
  <c r="CF70" i="7"/>
  <c r="E69" i="11"/>
  <c r="CU56" i="7"/>
  <c r="B55" i="12"/>
  <c r="DR90" i="7"/>
  <c r="F89" i="13"/>
  <c r="BM9" i="7"/>
  <c r="D8" i="10"/>
  <c r="CD259" i="7"/>
  <c r="C258" i="11"/>
  <c r="DS19" i="7"/>
  <c r="G18" i="13"/>
  <c r="CG262" i="7"/>
  <c r="F261" i="11"/>
  <c r="BR45" i="7"/>
  <c r="I44" i="10"/>
  <c r="CE215" i="7"/>
  <c r="D214" i="11"/>
  <c r="DN209" i="7"/>
  <c r="B208" i="13"/>
  <c r="BQ123" i="7"/>
  <c r="H122" i="10"/>
  <c r="H31" i="12"/>
  <c r="DO263" i="7"/>
  <c r="C262" i="13"/>
  <c r="DA27" i="7"/>
  <c r="H26" i="12"/>
  <c r="CF148" i="7"/>
  <c r="E147" i="11"/>
  <c r="BR75" i="7"/>
  <c r="I74" i="10"/>
  <c r="DA250" i="7"/>
  <c r="H249" i="12"/>
  <c r="CI170" i="7"/>
  <c r="H169" i="11"/>
  <c r="CY20" i="7"/>
  <c r="F19" i="12"/>
  <c r="BP37" i="7"/>
  <c r="G36" i="10"/>
  <c r="CF14" i="7"/>
  <c r="E13" i="11"/>
  <c r="DS199" i="7"/>
  <c r="G198" i="13"/>
  <c r="BR32" i="7"/>
  <c r="I31" i="10"/>
  <c r="DP157" i="7"/>
  <c r="D156" i="13"/>
  <c r="BO27" i="7"/>
  <c r="F26" i="10"/>
  <c r="BN283" i="7"/>
  <c r="E282" i="10"/>
  <c r="DO188" i="7"/>
  <c r="C187" i="13"/>
  <c r="CU179" i="7"/>
  <c r="B178" i="12"/>
  <c r="E258" i="12"/>
  <c r="BM67" i="7"/>
  <c r="D66" i="10"/>
  <c r="DQ150" i="7"/>
  <c r="E149" i="13"/>
  <c r="H121" i="12"/>
  <c r="CD144" i="7"/>
  <c r="C143" i="11"/>
  <c r="D61" i="12"/>
  <c r="G251" i="12"/>
  <c r="DQ77" i="7"/>
  <c r="E76" i="13"/>
  <c r="G17" i="12"/>
  <c r="B31" i="12"/>
  <c r="B126" i="12"/>
  <c r="E157" i="12"/>
  <c r="BQ145" i="7"/>
  <c r="H144" i="10"/>
  <c r="B119" i="12"/>
  <c r="F16" i="12"/>
  <c r="F257" i="12"/>
  <c r="G119" i="12"/>
  <c r="CH50" i="7"/>
  <c r="G49" i="11"/>
  <c r="CH3" i="7"/>
  <c r="G2" i="11"/>
  <c r="H300" i="12"/>
  <c r="H161" i="12"/>
  <c r="BK7" i="7"/>
  <c r="B6" i="10"/>
  <c r="D287" i="12"/>
  <c r="E199" i="12"/>
  <c r="F161" i="12"/>
  <c r="DN92" i="7"/>
  <c r="B91" i="13"/>
  <c r="BO74" i="7"/>
  <c r="F73" i="10"/>
  <c r="I46" i="12"/>
  <c r="D290" i="12"/>
  <c r="B15" i="12"/>
  <c r="H164" i="12"/>
  <c r="B73" i="12"/>
  <c r="BN89" i="7"/>
  <c r="E88" i="10"/>
  <c r="DT123" i="7"/>
  <c r="H122" i="13"/>
  <c r="G163" i="12"/>
  <c r="CF9" i="7"/>
  <c r="E8" i="11"/>
  <c r="G192" i="12"/>
  <c r="CZ126" i="7"/>
  <c r="G125" i="12"/>
  <c r="CV156" i="7"/>
  <c r="C155" i="12"/>
  <c r="H191" i="12"/>
  <c r="CJ172" i="7"/>
  <c r="I171" i="11"/>
  <c r="C67" i="12"/>
  <c r="DP39" i="7"/>
  <c r="D38" i="13"/>
  <c r="BP223" i="7"/>
  <c r="G222" i="10"/>
  <c r="DS109" i="7"/>
  <c r="G108" i="13"/>
  <c r="DP189" i="7"/>
  <c r="D188" i="13"/>
  <c r="F287" i="12"/>
  <c r="G74" i="12"/>
  <c r="BR47" i="7"/>
  <c r="I46" i="10"/>
  <c r="G304" i="12"/>
  <c r="I168" i="12"/>
  <c r="DO106" i="7"/>
  <c r="C105" i="13"/>
  <c r="DQ91" i="7"/>
  <c r="E90" i="13"/>
  <c r="DN78" i="7"/>
  <c r="B77" i="13"/>
  <c r="DQ111" i="7"/>
  <c r="E110" i="13"/>
  <c r="F141" i="12"/>
  <c r="BM282" i="7"/>
  <c r="D281" i="10"/>
  <c r="BP240" i="7"/>
  <c r="G239" i="10"/>
  <c r="DP197" i="7"/>
  <c r="D196" i="13"/>
  <c r="H87" i="12"/>
  <c r="CY282" i="7"/>
  <c r="F281" i="12"/>
  <c r="B202" i="12"/>
  <c r="CX24" i="7"/>
  <c r="E23" i="12"/>
  <c r="DR99" i="7"/>
  <c r="F98" i="13"/>
  <c r="DN94" i="7"/>
  <c r="B93" i="13"/>
  <c r="BQ20" i="7"/>
  <c r="H19" i="10"/>
  <c r="DR201" i="7"/>
  <c r="F200" i="13"/>
  <c r="DP246" i="7"/>
  <c r="D245" i="13"/>
  <c r="BM93" i="7"/>
  <c r="D92" i="10"/>
  <c r="CV183" i="7"/>
  <c r="C182" i="12"/>
  <c r="CG159" i="7"/>
  <c r="F158" i="11"/>
  <c r="AS45" i="7"/>
  <c r="B44" i="9"/>
  <c r="DA73" i="7"/>
  <c r="H72" i="12"/>
  <c r="BP166" i="7"/>
  <c r="G165" i="10"/>
  <c r="CD88" i="7"/>
  <c r="C87" i="11"/>
  <c r="CE262" i="7"/>
  <c r="D261" i="11"/>
  <c r="DA160" i="7"/>
  <c r="H159" i="12"/>
  <c r="BO50" i="7"/>
  <c r="F49" i="10"/>
  <c r="DO176" i="7"/>
  <c r="C175" i="13"/>
  <c r="DR188" i="7"/>
  <c r="F187" i="13"/>
  <c r="CC228" i="7"/>
  <c r="B227" i="11"/>
  <c r="CH183" i="7"/>
  <c r="G182" i="11"/>
  <c r="CE14" i="7"/>
  <c r="D13" i="11"/>
  <c r="CX29" i="7"/>
  <c r="E28" i="12"/>
  <c r="BM167" i="7"/>
  <c r="D166" i="10"/>
  <c r="BQ43" i="7"/>
  <c r="H42" i="10"/>
  <c r="DR271" i="7"/>
  <c r="F270" i="13"/>
  <c r="CF305" i="7"/>
  <c r="E304" i="11"/>
  <c r="DT14" i="7"/>
  <c r="H13" i="13"/>
  <c r="CY138" i="7"/>
  <c r="F137" i="12"/>
  <c r="BQ38" i="7"/>
  <c r="H37" i="10"/>
  <c r="CX241" i="7"/>
  <c r="DB115" i="7"/>
  <c r="I114" i="12"/>
  <c r="DN200" i="7"/>
  <c r="B199" i="13"/>
  <c r="DB227" i="7"/>
  <c r="I226" i="12"/>
  <c r="DR76" i="7"/>
  <c r="F75" i="13"/>
  <c r="DR287" i="7"/>
  <c r="F286" i="13"/>
  <c r="DB193" i="7"/>
  <c r="CY52" i="7"/>
  <c r="F51" i="12"/>
  <c r="CJ166" i="7"/>
  <c r="I165" i="11"/>
  <c r="DN63" i="7"/>
  <c r="B62" i="13"/>
  <c r="BP298" i="7"/>
  <c r="G297" i="10"/>
  <c r="BQ224" i="7"/>
  <c r="H223" i="10"/>
  <c r="CV185" i="7"/>
  <c r="C184" i="12"/>
  <c r="DT280" i="7"/>
  <c r="H279" i="13"/>
  <c r="CE61" i="7"/>
  <c r="D60" i="11"/>
  <c r="CU140" i="7"/>
  <c r="B139" i="12"/>
  <c r="CH135" i="7"/>
  <c r="G134" i="11"/>
  <c r="CH78" i="7"/>
  <c r="G77" i="11"/>
  <c r="DT75" i="7"/>
  <c r="H74" i="13"/>
  <c r="CJ48" i="7"/>
  <c r="I47" i="11"/>
  <c r="CG78" i="7"/>
  <c r="F77" i="11"/>
  <c r="BN128" i="7"/>
  <c r="E127" i="10"/>
  <c r="CE129" i="7"/>
  <c r="D128" i="11"/>
  <c r="DQ256" i="7"/>
  <c r="E255" i="13"/>
  <c r="CI32" i="7"/>
  <c r="H31" i="11"/>
  <c r="DA77" i="7"/>
  <c r="H76" i="12"/>
  <c r="BN13" i="7"/>
  <c r="E12" i="10"/>
  <c r="DB268" i="7"/>
  <c r="I267" i="12"/>
  <c r="BO276" i="7"/>
  <c r="F275" i="10"/>
  <c r="CI278" i="7"/>
  <c r="H277" i="11"/>
  <c r="DA291" i="7"/>
  <c r="H290" i="12"/>
  <c r="BK291" i="7"/>
  <c r="B290" i="10"/>
  <c r="BN46" i="7"/>
  <c r="E45" i="10"/>
  <c r="BO208" i="7"/>
  <c r="F207" i="10"/>
  <c r="BR269" i="7"/>
  <c r="I268" i="10"/>
  <c r="DA278" i="7"/>
  <c r="H277" i="12"/>
  <c r="DO198" i="7"/>
  <c r="C197" i="13"/>
  <c r="DA269" i="7"/>
  <c r="H268" i="12"/>
  <c r="CX52" i="7"/>
  <c r="E51" i="12"/>
  <c r="CU305" i="7"/>
  <c r="B304" i="12"/>
  <c r="CV243" i="7"/>
  <c r="C242" i="12"/>
  <c r="DQ60" i="7"/>
  <c r="E59" i="13"/>
  <c r="BQ136" i="7"/>
  <c r="H135" i="10"/>
  <c r="CD247" i="7"/>
  <c r="C246" i="11"/>
  <c r="CX164" i="7"/>
  <c r="E163" i="12"/>
  <c r="BO300" i="7"/>
  <c r="F299" i="10"/>
  <c r="BO94" i="7"/>
  <c r="F93" i="10"/>
  <c r="BR215" i="7"/>
  <c r="I214" i="10"/>
  <c r="CX200" i="7"/>
  <c r="BN164" i="7"/>
  <c r="E163" i="10"/>
  <c r="BK286" i="7"/>
  <c r="B285" i="10"/>
  <c r="BP159" i="7"/>
  <c r="G158" i="10"/>
  <c r="CF175" i="7"/>
  <c r="E174" i="11"/>
  <c r="BO61" i="7"/>
  <c r="F60" i="10"/>
  <c r="DN147" i="7"/>
  <c r="B146" i="13"/>
  <c r="CE160" i="7"/>
  <c r="D159" i="11"/>
  <c r="CG104" i="7"/>
  <c r="F103" i="11"/>
  <c r="BK62" i="7"/>
  <c r="B61" i="10"/>
  <c r="BP259" i="7"/>
  <c r="G258" i="10"/>
  <c r="DN202" i="7"/>
  <c r="B201" i="13"/>
  <c r="DA34" i="7"/>
  <c r="H33" i="12"/>
  <c r="CU197" i="7"/>
  <c r="B196" i="12"/>
  <c r="BP160" i="7"/>
  <c r="G159" i="10"/>
  <c r="CZ119" i="7"/>
  <c r="G118" i="12"/>
  <c r="AS286" i="7"/>
  <c r="B285" i="9"/>
  <c r="BM157" i="7"/>
  <c r="D156" i="10"/>
  <c r="DS285" i="7"/>
  <c r="G284" i="13"/>
  <c r="BR168" i="7"/>
  <c r="I167" i="10"/>
  <c r="CH128" i="7"/>
  <c r="G127" i="11"/>
  <c r="CE10" i="7"/>
  <c r="D9" i="11"/>
  <c r="CH243" i="7"/>
  <c r="G242" i="11"/>
  <c r="CF263" i="7"/>
  <c r="E262" i="11"/>
  <c r="DT242" i="7"/>
  <c r="H241" i="13"/>
  <c r="CX263" i="7"/>
  <c r="E262" i="12"/>
  <c r="BK267" i="7"/>
  <c r="B266" i="10"/>
  <c r="DS207" i="7"/>
  <c r="G206" i="13"/>
  <c r="CV281" i="7"/>
  <c r="C280" i="12"/>
  <c r="BN71" i="7"/>
  <c r="E70" i="10"/>
  <c r="CV10" i="7"/>
  <c r="C9" i="12"/>
  <c r="CC44" i="7"/>
  <c r="B43" i="11"/>
  <c r="BM197" i="7"/>
  <c r="D196" i="10"/>
  <c r="CV71" i="7"/>
  <c r="C70" i="12"/>
  <c r="CC23" i="7"/>
  <c r="B22" i="11"/>
  <c r="DO50" i="7"/>
  <c r="C49" i="13"/>
  <c r="DA212" i="7"/>
  <c r="H211" i="12"/>
  <c r="DB56" i="7"/>
  <c r="I55" i="12"/>
  <c r="DN131" i="7"/>
  <c r="B130" i="13"/>
  <c r="CE148" i="7"/>
  <c r="D147" i="11"/>
  <c r="DP278" i="7"/>
  <c r="D277" i="13"/>
  <c r="BM132" i="7"/>
  <c r="D131" i="10"/>
  <c r="DN155" i="7"/>
  <c r="B154" i="13"/>
  <c r="DB201" i="7"/>
  <c r="I200" i="12"/>
  <c r="DP118" i="7"/>
  <c r="D117" i="13"/>
  <c r="CU242" i="7"/>
  <c r="B241" i="12"/>
  <c r="BO248" i="7"/>
  <c r="F247" i="10"/>
  <c r="CG190" i="7"/>
  <c r="F189" i="11"/>
  <c r="CF104" i="7"/>
  <c r="E103" i="11"/>
  <c r="DR234" i="7"/>
  <c r="F233" i="13"/>
  <c r="CF144" i="7"/>
  <c r="E143" i="11"/>
  <c r="BR255" i="7"/>
  <c r="I254" i="10"/>
  <c r="CE126" i="7"/>
  <c r="D125" i="11"/>
  <c r="DB250" i="7"/>
  <c r="I249" i="12"/>
  <c r="CI305" i="7"/>
  <c r="H304" i="11"/>
  <c r="BN12" i="7"/>
  <c r="E11" i="10"/>
  <c r="CH8" i="7"/>
  <c r="G7" i="11"/>
  <c r="CV186" i="7"/>
  <c r="C185" i="12"/>
  <c r="DN303" i="7"/>
  <c r="B302" i="13"/>
  <c r="BM201" i="7"/>
  <c r="D200" i="10"/>
  <c r="CV96" i="7"/>
  <c r="C95" i="12"/>
  <c r="CV155" i="7"/>
  <c r="C154" i="12"/>
  <c r="CI19" i="7"/>
  <c r="H18" i="11"/>
  <c r="CU95" i="7"/>
  <c r="B94" i="12"/>
  <c r="BR191" i="7"/>
  <c r="I190" i="10"/>
  <c r="DO51" i="7"/>
  <c r="C50" i="13"/>
  <c r="CF265" i="7"/>
  <c r="E264" i="11"/>
  <c r="CC57" i="7"/>
  <c r="B56" i="11"/>
  <c r="BO233" i="7"/>
  <c r="F232" i="10"/>
  <c r="DO199" i="7"/>
  <c r="C198" i="13"/>
  <c r="CX76" i="7"/>
  <c r="E75" i="12"/>
  <c r="CE73" i="7"/>
  <c r="D72" i="11"/>
  <c r="BQ275" i="7"/>
  <c r="H274" i="10"/>
  <c r="BK103" i="7"/>
  <c r="B102" i="10"/>
  <c r="BQ157" i="7"/>
  <c r="H156" i="10"/>
  <c r="CE33" i="7"/>
  <c r="D32" i="11"/>
  <c r="DQ68" i="7"/>
  <c r="E67" i="13"/>
  <c r="CJ139" i="7"/>
  <c r="I138" i="11"/>
  <c r="DS293" i="7"/>
  <c r="G292" i="13"/>
  <c r="CE88" i="7"/>
  <c r="D87" i="11"/>
  <c r="B46" i="12"/>
  <c r="AS229" i="7"/>
  <c r="B228" i="9"/>
  <c r="DT196" i="7"/>
  <c r="H195" i="13"/>
  <c r="CU72" i="7"/>
  <c r="B71" i="12"/>
  <c r="DB21" i="7"/>
  <c r="I20" i="12"/>
  <c r="G21" i="12"/>
  <c r="CV166" i="7"/>
  <c r="C165" i="12"/>
  <c r="DA52" i="7"/>
  <c r="CY232" i="7"/>
  <c r="F231" i="12"/>
  <c r="DO152" i="7"/>
  <c r="C151" i="13"/>
  <c r="BN106" i="7"/>
  <c r="E105" i="10"/>
  <c r="DR126" i="7"/>
  <c r="F125" i="13"/>
  <c r="CC206" i="7"/>
  <c r="B205" i="11"/>
  <c r="CC60" i="7"/>
  <c r="B59" i="11"/>
  <c r="BK195" i="7"/>
  <c r="B194" i="10"/>
  <c r="DB100" i="7"/>
  <c r="I99" i="12"/>
  <c r="BO21" i="7"/>
  <c r="F20" i="10"/>
  <c r="CC120" i="7"/>
  <c r="B119" i="11"/>
  <c r="CG177" i="7"/>
  <c r="F176" i="11"/>
  <c r="CZ90" i="7"/>
  <c r="G89" i="12"/>
  <c r="DB14" i="7"/>
  <c r="I13" i="12"/>
  <c r="CI226" i="7"/>
  <c r="H225" i="11"/>
  <c r="DP221" i="7"/>
  <c r="D220" i="13"/>
  <c r="DS129" i="7"/>
  <c r="G128" i="13"/>
  <c r="CI38" i="7"/>
  <c r="H37" i="11"/>
  <c r="DP159" i="7"/>
  <c r="D158" i="13"/>
  <c r="BK72" i="7"/>
  <c r="B71" i="10"/>
  <c r="DP97" i="7"/>
  <c r="D96" i="13"/>
  <c r="BP173" i="7"/>
  <c r="G172" i="10"/>
  <c r="DQ204" i="7"/>
  <c r="E203" i="13"/>
  <c r="CC214" i="7"/>
  <c r="B213" i="11"/>
  <c r="DP50" i="7"/>
  <c r="D49" i="13"/>
  <c r="CD28" i="7"/>
  <c r="C27" i="11"/>
  <c r="DB239" i="7"/>
  <c r="I238" i="12"/>
  <c r="DQ38" i="7"/>
  <c r="E37" i="13"/>
  <c r="CW152" i="7"/>
  <c r="D151" i="12"/>
  <c r="BK256" i="7"/>
  <c r="B255" i="10"/>
  <c r="AS133" i="7"/>
  <c r="B132" i="9"/>
  <c r="BK131" i="7"/>
  <c r="B130" i="10"/>
  <c r="E158" i="12"/>
  <c r="CD94" i="7"/>
  <c r="C93" i="11"/>
  <c r="BN174" i="7"/>
  <c r="E173" i="10"/>
  <c r="DO142" i="7"/>
  <c r="C141" i="13"/>
  <c r="CZ210" i="7"/>
  <c r="G209" i="12"/>
  <c r="AS300" i="7"/>
  <c r="B299" i="9"/>
  <c r="CF20" i="7"/>
  <c r="E19" i="11"/>
  <c r="CU249" i="7"/>
  <c r="B248" i="12"/>
  <c r="CU29" i="7"/>
  <c r="B28" i="12"/>
  <c r="BM260" i="7"/>
  <c r="D259" i="10"/>
  <c r="DT159" i="7"/>
  <c r="H158" i="13"/>
  <c r="CX131" i="7"/>
  <c r="E130" i="12"/>
  <c r="DN87" i="7"/>
  <c r="B86" i="13"/>
  <c r="CJ122" i="7"/>
  <c r="I121" i="11"/>
  <c r="DT8" i="7"/>
  <c r="H7" i="13"/>
  <c r="DO32" i="7"/>
  <c r="C31" i="13"/>
  <c r="BO124" i="7"/>
  <c r="F123" i="10"/>
  <c r="CE67" i="7"/>
  <c r="D66" i="11"/>
  <c r="AS280" i="7"/>
  <c r="B279" i="9"/>
  <c r="CJ99" i="7"/>
  <c r="I98" i="11"/>
  <c r="CH112" i="7"/>
  <c r="G111" i="11"/>
  <c r="DA265" i="7"/>
  <c r="H264" i="12"/>
  <c r="CJ253" i="7"/>
  <c r="I252" i="11"/>
  <c r="CC17" i="7"/>
  <c r="B16" i="11"/>
  <c r="CZ211" i="7"/>
  <c r="G210" i="12"/>
  <c r="G8" i="12"/>
  <c r="AS298" i="7"/>
  <c r="B297" i="9"/>
  <c r="DO115" i="7"/>
  <c r="C114" i="13"/>
  <c r="B39" i="12"/>
  <c r="CW173" i="7"/>
  <c r="BM22" i="7"/>
  <c r="D21" i="10"/>
  <c r="AS219" i="7"/>
  <c r="B218" i="9"/>
  <c r="CW159" i="7"/>
  <c r="D158" i="12"/>
  <c r="CI30" i="7"/>
  <c r="H29" i="11"/>
  <c r="CD276" i="7"/>
  <c r="C275" i="11"/>
  <c r="DT211" i="7"/>
  <c r="H210" i="13"/>
  <c r="BK25" i="7"/>
  <c r="B24" i="10"/>
  <c r="DT118" i="7"/>
  <c r="H117" i="13"/>
  <c r="CV196" i="7"/>
  <c r="C195" i="12"/>
  <c r="DQ157" i="7"/>
  <c r="E156" i="13"/>
  <c r="CH70" i="7"/>
  <c r="G69" i="11"/>
  <c r="BP211" i="7"/>
  <c r="G210" i="10"/>
  <c r="AS67" i="7"/>
  <c r="B66" i="9"/>
  <c r="DS90" i="7"/>
  <c r="G89" i="13"/>
  <c r="BR9" i="7"/>
  <c r="I8" i="10"/>
  <c r="CJ259" i="7"/>
  <c r="I258" i="11"/>
  <c r="DR222" i="7"/>
  <c r="F221" i="13"/>
  <c r="DO19" i="7"/>
  <c r="C18" i="13"/>
  <c r="DP74" i="7"/>
  <c r="D73" i="13"/>
  <c r="CV61" i="7"/>
  <c r="C60" i="12"/>
  <c r="H62" i="12"/>
  <c r="DT180" i="7"/>
  <c r="H179" i="13"/>
  <c r="G31" i="12"/>
  <c r="CJ57" i="7"/>
  <c r="I56" i="11"/>
  <c r="CX27" i="7"/>
  <c r="E26" i="12"/>
  <c r="CC148" i="7"/>
  <c r="B147" i="11"/>
  <c r="BN75" i="7"/>
  <c r="E74" i="10"/>
  <c r="CF229" i="7"/>
  <c r="E228" i="11"/>
  <c r="BQ37" i="7"/>
  <c r="H36" i="10"/>
  <c r="CJ96" i="7"/>
  <c r="I95" i="11"/>
  <c r="G96" i="12"/>
  <c r="F122" i="12"/>
  <c r="DT124" i="7"/>
  <c r="H123" i="13"/>
  <c r="AS107" i="7"/>
  <c r="B106" i="9"/>
  <c r="DN157" i="7"/>
  <c r="B156" i="13"/>
  <c r="BQ169" i="7"/>
  <c r="H168" i="10"/>
  <c r="DS65" i="7"/>
  <c r="G64" i="13"/>
  <c r="DT188" i="7"/>
  <c r="H187" i="13"/>
  <c r="CY179" i="7"/>
  <c r="F178" i="12"/>
  <c r="B258" i="12"/>
  <c r="DT182" i="7"/>
  <c r="H181" i="13"/>
  <c r="BM231" i="7"/>
  <c r="D230" i="10"/>
  <c r="E239" i="12"/>
  <c r="DR103" i="7"/>
  <c r="F102" i="13"/>
  <c r="B79" i="12"/>
  <c r="H250" i="12"/>
  <c r="C88" i="12"/>
  <c r="CC301" i="7"/>
  <c r="B300" i="11"/>
  <c r="B2" i="11"/>
  <c r="CC3" i="7"/>
  <c r="C250" i="12"/>
  <c r="C30" i="12"/>
  <c r="D240" i="12"/>
  <c r="F290" i="12"/>
  <c r="E68" i="12"/>
  <c r="C244" i="12"/>
  <c r="F171" i="12"/>
  <c r="G87" i="12"/>
  <c r="CD74" i="7"/>
  <c r="C73" i="11"/>
  <c r="E244" i="12"/>
  <c r="I119" i="12"/>
  <c r="C283" i="12"/>
  <c r="I5" i="12"/>
  <c r="H175" i="12"/>
  <c r="I171" i="12"/>
  <c r="DN229" i="7"/>
  <c r="B228" i="13"/>
  <c r="BR89" i="7"/>
  <c r="I88" i="10"/>
  <c r="CX98" i="7"/>
  <c r="E97" i="12"/>
  <c r="CG9" i="7"/>
  <c r="F8" i="11"/>
  <c r="F119" i="12"/>
  <c r="F263" i="12"/>
  <c r="CY156" i="7"/>
  <c r="F155" i="12"/>
  <c r="CE172" i="7"/>
  <c r="D171" i="11"/>
  <c r="D184" i="12"/>
  <c r="G15" i="12"/>
  <c r="CX296" i="7"/>
  <c r="E295" i="12"/>
  <c r="DS39" i="7"/>
  <c r="G38" i="13"/>
  <c r="BN223" i="7"/>
  <c r="E222" i="10"/>
  <c r="DN228" i="7"/>
  <c r="B227" i="13"/>
  <c r="H283" i="12"/>
  <c r="DQ109" i="7"/>
  <c r="E108" i="13"/>
  <c r="D145" i="12"/>
  <c r="BN222" i="7"/>
  <c r="E221" i="10"/>
  <c r="BP47" i="7"/>
  <c r="G46" i="10"/>
  <c r="H12" i="12"/>
  <c r="I184" i="12"/>
  <c r="I253" i="12"/>
  <c r="D239" i="12"/>
  <c r="I15" i="12"/>
  <c r="CF197" i="7"/>
  <c r="E196" i="11"/>
  <c r="DN106" i="7"/>
  <c r="B105" i="13"/>
  <c r="E223" i="12"/>
  <c r="DN91" i="7"/>
  <c r="B90" i="13"/>
  <c r="I122" i="12"/>
  <c r="H260" i="12"/>
  <c r="D101" i="12"/>
  <c r="C8" i="12"/>
  <c r="CX282" i="7"/>
  <c r="E281" i="12"/>
  <c r="E202" i="12"/>
  <c r="BQ225" i="7"/>
  <c r="H224" i="10"/>
  <c r="CC136" i="7"/>
  <c r="B135" i="11"/>
  <c r="CX101" i="7"/>
  <c r="E100" i="12"/>
  <c r="CU200" i="7"/>
  <c r="B199" i="12"/>
  <c r="DR132" i="7"/>
  <c r="F131" i="13"/>
  <c r="CC19" i="7"/>
  <c r="B18" i="11"/>
  <c r="BQ114" i="7"/>
  <c r="H113" i="10"/>
  <c r="DT270" i="7"/>
  <c r="H269" i="13"/>
  <c r="DB274" i="7"/>
  <c r="I273" i="12"/>
  <c r="BP257" i="7"/>
  <c r="G256" i="10"/>
  <c r="DT221" i="7"/>
  <c r="H220" i="13"/>
  <c r="DT156" i="7"/>
  <c r="H155" i="13"/>
  <c r="CC140" i="7"/>
  <c r="B139" i="11"/>
  <c r="BQ297" i="7"/>
  <c r="H296" i="10"/>
  <c r="CD161" i="7"/>
  <c r="C160" i="11"/>
  <c r="CJ284" i="7"/>
  <c r="I283" i="11"/>
  <c r="BK56" i="7"/>
  <c r="B55" i="10"/>
  <c r="DT4" i="7"/>
  <c r="H3" i="13"/>
  <c r="BM145" i="7"/>
  <c r="D144" i="10"/>
  <c r="CX88" i="7"/>
  <c r="E87" i="12"/>
  <c r="CV28" i="7"/>
  <c r="C27" i="12"/>
  <c r="BN24" i="7"/>
  <c r="E23" i="10"/>
  <c r="CY36" i="7"/>
  <c r="F35" i="12"/>
  <c r="BQ99" i="7"/>
  <c r="H98" i="10"/>
  <c r="CU219" i="7"/>
  <c r="B218" i="12"/>
  <c r="DS224" i="7"/>
  <c r="G223" i="13"/>
  <c r="CD111" i="7"/>
  <c r="C110" i="11"/>
  <c r="DB246" i="7"/>
  <c r="I245" i="12"/>
  <c r="CF166" i="7"/>
  <c r="E165" i="11"/>
  <c r="CU164" i="7"/>
  <c r="B163" i="12"/>
  <c r="CX85" i="7"/>
  <c r="E84" i="12"/>
  <c r="BQ91" i="7"/>
  <c r="H90" i="10"/>
  <c r="CU15" i="7"/>
  <c r="B14" i="12"/>
  <c r="CE186" i="7"/>
  <c r="D185" i="11"/>
  <c r="DT281" i="7"/>
  <c r="H280" i="13"/>
  <c r="BK15" i="7"/>
  <c r="B14" i="10"/>
  <c r="CH152" i="7"/>
  <c r="G151" i="11"/>
  <c r="CE244" i="7"/>
  <c r="D243" i="11"/>
  <c r="CE48" i="7"/>
  <c r="D47" i="11"/>
  <c r="CY243" i="7"/>
  <c r="F242" i="12"/>
  <c r="DB230" i="7"/>
  <c r="I229" i="12"/>
  <c r="CI129" i="7"/>
  <c r="H128" i="11"/>
  <c r="CG123" i="7"/>
  <c r="F122" i="11"/>
  <c r="DS256" i="7"/>
  <c r="G255" i="13"/>
  <c r="CE32" i="7"/>
  <c r="D31" i="11"/>
  <c r="CE78" i="7"/>
  <c r="D77" i="11"/>
  <c r="BO237" i="7"/>
  <c r="F236" i="10"/>
  <c r="BQ64" i="7"/>
  <c r="H63" i="10"/>
  <c r="BN140" i="7"/>
  <c r="E139" i="10"/>
  <c r="BM276" i="7"/>
  <c r="D275" i="10"/>
  <c r="CG278" i="7"/>
  <c r="F277" i="11"/>
  <c r="CG256" i="7"/>
  <c r="F255" i="11"/>
  <c r="CU291" i="7"/>
  <c r="B290" i="12"/>
  <c r="CV121" i="7"/>
  <c r="C120" i="12"/>
  <c r="DA203" i="7"/>
  <c r="H202" i="12"/>
  <c r="BK258" i="7"/>
  <c r="B257" i="10"/>
  <c r="DQ107" i="7"/>
  <c r="E106" i="13"/>
  <c r="BP46" i="7"/>
  <c r="G45" i="10"/>
  <c r="CE74" i="7"/>
  <c r="D73" i="11"/>
  <c r="BK269" i="7"/>
  <c r="B268" i="10"/>
  <c r="CW278" i="7"/>
  <c r="D277" i="12"/>
  <c r="CU243" i="7"/>
  <c r="B242" i="12"/>
  <c r="CU269" i="7"/>
  <c r="B268" i="12"/>
  <c r="BO185" i="7"/>
  <c r="F184" i="10"/>
  <c r="DS89" i="7"/>
  <c r="G88" i="13"/>
  <c r="DA305" i="7"/>
  <c r="H304" i="12"/>
  <c r="CF241" i="7"/>
  <c r="E240" i="11"/>
  <c r="DS60" i="7"/>
  <c r="G59" i="13"/>
  <c r="CC247" i="7"/>
  <c r="B246" i="11"/>
  <c r="CW193" i="7"/>
  <c r="CV164" i="7"/>
  <c r="C163" i="12"/>
  <c r="CI152" i="7"/>
  <c r="H151" i="11"/>
  <c r="BR159" i="7"/>
  <c r="I158" i="10"/>
  <c r="DS147" i="7"/>
  <c r="G146" i="13"/>
  <c r="CJ160" i="7"/>
  <c r="I159" i="11"/>
  <c r="CF28" i="7"/>
  <c r="E27" i="11"/>
  <c r="DR202" i="7"/>
  <c r="F201" i="13"/>
  <c r="CI172" i="7"/>
  <c r="H171" i="11"/>
  <c r="DR236" i="7"/>
  <c r="F235" i="13"/>
  <c r="CY75" i="7"/>
  <c r="F74" i="12"/>
  <c r="BN43" i="7"/>
  <c r="E42" i="10"/>
  <c r="CI272" i="7"/>
  <c r="H271" i="11"/>
  <c r="AS284" i="7"/>
  <c r="B283" i="9"/>
  <c r="DR285" i="7"/>
  <c r="F284" i="13"/>
  <c r="BP168" i="7"/>
  <c r="G167" i="10"/>
  <c r="CC128" i="7"/>
  <c r="B127" i="11"/>
  <c r="CI10" i="7"/>
  <c r="H9" i="11"/>
  <c r="CG208" i="7"/>
  <c r="F207" i="11"/>
  <c r="CV58" i="7"/>
  <c r="C57" i="12"/>
  <c r="AS265" i="7"/>
  <c r="B264" i="9"/>
  <c r="BO9" i="7"/>
  <c r="F8" i="10"/>
  <c r="DR242" i="7"/>
  <c r="F241" i="13"/>
  <c r="DN207" i="7"/>
  <c r="B206" i="13"/>
  <c r="DB281" i="7"/>
  <c r="I280" i="12"/>
  <c r="DQ34" i="7"/>
  <c r="E33" i="13"/>
  <c r="CE146" i="7"/>
  <c r="D145" i="11"/>
  <c r="BQ184" i="7"/>
  <c r="H183" i="10"/>
  <c r="CE44" i="7"/>
  <c r="D43" i="11"/>
  <c r="DB245" i="7"/>
  <c r="DA71" i="7"/>
  <c r="H70" i="12"/>
  <c r="CF298" i="7"/>
  <c r="E297" i="11"/>
  <c r="DS50" i="7"/>
  <c r="G49" i="13"/>
  <c r="BM41" i="7"/>
  <c r="D40" i="10"/>
  <c r="CI67" i="7"/>
  <c r="H66" i="11"/>
  <c r="BK201" i="7"/>
  <c r="B200" i="10"/>
  <c r="BK183" i="7"/>
  <c r="B182" i="10"/>
  <c r="DS278" i="7"/>
  <c r="G277" i="13"/>
  <c r="BN132" i="7"/>
  <c r="E131" i="10"/>
  <c r="DR155" i="7"/>
  <c r="F154" i="13"/>
  <c r="BK4" i="7"/>
  <c r="B3" i="10"/>
  <c r="CW201" i="7"/>
  <c r="D200" i="12"/>
  <c r="DQ301" i="7"/>
  <c r="E300" i="13"/>
  <c r="CH104" i="7"/>
  <c r="G103" i="11"/>
  <c r="BM293" i="7"/>
  <c r="D292" i="10"/>
  <c r="CG128" i="7"/>
  <c r="F127" i="11"/>
  <c r="CI144" i="7"/>
  <c r="H143" i="11"/>
  <c r="DT293" i="7"/>
  <c r="H292" i="13"/>
  <c r="CZ73" i="7"/>
  <c r="G72" i="12"/>
  <c r="BQ106" i="7"/>
  <c r="H105" i="10"/>
  <c r="CF146" i="7"/>
  <c r="E145" i="11"/>
  <c r="CD305" i="7"/>
  <c r="C304" i="11"/>
  <c r="DA296" i="7"/>
  <c r="H295" i="12"/>
  <c r="BK12" i="7"/>
  <c r="B11" i="10"/>
  <c r="CD222" i="7"/>
  <c r="C221" i="11"/>
  <c r="DS303" i="7"/>
  <c r="G302" i="13"/>
  <c r="BM182" i="7"/>
  <c r="D181" i="10"/>
  <c r="CD127" i="7"/>
  <c r="C126" i="11"/>
  <c r="CY155" i="7"/>
  <c r="F154" i="12"/>
  <c r="CJ19" i="7"/>
  <c r="I18" i="11"/>
  <c r="CD220" i="7"/>
  <c r="C219" i="11"/>
  <c r="BO60" i="7"/>
  <c r="F59" i="10"/>
  <c r="DN149" i="7"/>
  <c r="B148" i="13"/>
  <c r="DT51" i="7"/>
  <c r="H50" i="13"/>
  <c r="CD265" i="7"/>
  <c r="C264" i="11"/>
  <c r="BR250" i="7"/>
  <c r="I249" i="10"/>
  <c r="CD57" i="7"/>
  <c r="C56" i="11"/>
  <c r="DP199" i="7"/>
  <c r="D198" i="13"/>
  <c r="CG30" i="7"/>
  <c r="F29" i="11"/>
  <c r="CF73" i="7"/>
  <c r="E72" i="11"/>
  <c r="CV283" i="7"/>
  <c r="C282" i="12"/>
  <c r="DO16" i="7"/>
  <c r="C15" i="13"/>
  <c r="CU142" i="7"/>
  <c r="B141" i="12"/>
  <c r="CI153" i="7"/>
  <c r="H152" i="11"/>
  <c r="CG148" i="7"/>
  <c r="F147" i="11"/>
  <c r="CG139" i="7"/>
  <c r="F138" i="11"/>
  <c r="DN293" i="7"/>
  <c r="B292" i="13"/>
  <c r="CH88" i="7"/>
  <c r="G87" i="11"/>
  <c r="AS109" i="7"/>
  <c r="B108" i="9"/>
  <c r="F46" i="12"/>
  <c r="DN196" i="7"/>
  <c r="B195" i="13"/>
  <c r="AS169" i="7"/>
  <c r="B168" i="9"/>
  <c r="CW21" i="7"/>
  <c r="D20" i="12"/>
  <c r="CI128" i="7"/>
  <c r="H127" i="11"/>
  <c r="CV232" i="7"/>
  <c r="C231" i="12"/>
  <c r="DS152" i="7"/>
  <c r="G151" i="13"/>
  <c r="BQ217" i="7"/>
  <c r="H216" i="10"/>
  <c r="BP106" i="7"/>
  <c r="G105" i="10"/>
  <c r="DN126" i="7"/>
  <c r="B125" i="13"/>
  <c r="CH206" i="7"/>
  <c r="G205" i="11"/>
  <c r="CI236" i="7"/>
  <c r="H235" i="11"/>
  <c r="CH60" i="7"/>
  <c r="G59" i="11"/>
  <c r="CV100" i="7"/>
  <c r="C99" i="12"/>
  <c r="DB146" i="7"/>
  <c r="BR21" i="7"/>
  <c r="I20" i="10"/>
  <c r="DQ103" i="7"/>
  <c r="E102" i="13"/>
  <c r="F47" i="12"/>
  <c r="CF177" i="7"/>
  <c r="E176" i="11"/>
  <c r="DA90" i="7"/>
  <c r="H89" i="12"/>
  <c r="DA14" i="7"/>
  <c r="H13" i="12"/>
  <c r="CG226" i="7"/>
  <c r="F225" i="11"/>
  <c r="CE141" i="7"/>
  <c r="D140" i="11"/>
  <c r="DQ129" i="7"/>
  <c r="E128" i="13"/>
  <c r="DT142" i="7"/>
  <c r="H141" i="13"/>
  <c r="CF38" i="7"/>
  <c r="E37" i="11"/>
  <c r="CF248" i="7"/>
  <c r="E247" i="11"/>
  <c r="DP250" i="7"/>
  <c r="D249" i="13"/>
  <c r="DR233" i="7"/>
  <c r="F232" i="13"/>
  <c r="BK173" i="7"/>
  <c r="B172" i="10"/>
  <c r="CV217" i="7"/>
  <c r="C216" i="12"/>
  <c r="CJ214" i="7"/>
  <c r="I213" i="11"/>
  <c r="CX147" i="7"/>
  <c r="E146" i="12"/>
  <c r="CI28" i="7"/>
  <c r="H27" i="11"/>
  <c r="DR38" i="7"/>
  <c r="F37" i="13"/>
  <c r="CZ152" i="7"/>
  <c r="G151" i="12"/>
  <c r="BO256" i="7"/>
  <c r="F255" i="10"/>
  <c r="CU45" i="7"/>
  <c r="B44" i="12"/>
  <c r="CF190" i="7"/>
  <c r="E189" i="11"/>
  <c r="BN131" i="7"/>
  <c r="E130" i="10"/>
  <c r="DN59" i="7"/>
  <c r="B58" i="13"/>
  <c r="CJ134" i="7"/>
  <c r="I133" i="11"/>
  <c r="DS142" i="7"/>
  <c r="G141" i="13"/>
  <c r="DB210" i="7"/>
  <c r="I209" i="12"/>
  <c r="CC20" i="7"/>
  <c r="B19" i="11"/>
  <c r="CV249" i="7"/>
  <c r="C248" i="12"/>
  <c r="CF245" i="7"/>
  <c r="E244" i="11"/>
  <c r="DN243" i="7"/>
  <c r="B242" i="13"/>
  <c r="DQ159" i="7"/>
  <c r="E158" i="13"/>
  <c r="DB131" i="7"/>
  <c r="I130" i="12"/>
  <c r="CC122" i="7"/>
  <c r="B121" i="11"/>
  <c r="DS32" i="7"/>
  <c r="G31" i="13"/>
  <c r="BQ124" i="7"/>
  <c r="H123" i="10"/>
  <c r="CF67" i="7"/>
  <c r="E66" i="11"/>
  <c r="CC243" i="7"/>
  <c r="B242" i="11"/>
  <c r="BR261" i="7"/>
  <c r="I260" i="10"/>
  <c r="CD112" i="7"/>
  <c r="C111" i="11"/>
  <c r="DN115" i="7"/>
  <c r="B114" i="13"/>
  <c r="CU265" i="7"/>
  <c r="B264" i="12"/>
  <c r="CH17" i="7"/>
  <c r="G16" i="11"/>
  <c r="DB211" i="7"/>
  <c r="I210" i="12"/>
  <c r="I8" i="12"/>
  <c r="CU204" i="7"/>
  <c r="B203" i="12"/>
  <c r="D39" i="12"/>
  <c r="DR70" i="7"/>
  <c r="F69" i="13"/>
  <c r="BN22" i="7"/>
  <c r="E21" i="10"/>
  <c r="I158" i="12"/>
  <c r="CH30" i="7"/>
  <c r="G29" i="11"/>
  <c r="B169" i="12"/>
  <c r="DN211" i="7"/>
  <c r="B210" i="13"/>
  <c r="BP25" i="7"/>
  <c r="G24" i="10"/>
  <c r="DS118" i="7"/>
  <c r="G117" i="13"/>
  <c r="CY196" i="7"/>
  <c r="F195" i="12"/>
  <c r="CG274" i="7"/>
  <c r="F273" i="11"/>
  <c r="B201" i="12"/>
  <c r="BK157" i="7"/>
  <c r="B156" i="10"/>
  <c r="BO147" i="7"/>
  <c r="F146" i="10"/>
  <c r="CH259" i="7"/>
  <c r="G258" i="11"/>
  <c r="DT222" i="7"/>
  <c r="H221" i="13"/>
  <c r="CF141" i="7"/>
  <c r="E140" i="11"/>
  <c r="DS74" i="7"/>
  <c r="G73" i="13"/>
  <c r="DA153" i="7"/>
  <c r="H152" i="12"/>
  <c r="DP239" i="7"/>
  <c r="D238" i="13"/>
  <c r="DN180" i="7"/>
  <c r="B179" i="13"/>
  <c r="H273" i="12"/>
  <c r="BQ167" i="7"/>
  <c r="H166" i="10"/>
  <c r="CY27" i="7"/>
  <c r="F26" i="12"/>
  <c r="CD148" i="7"/>
  <c r="C147" i="11"/>
  <c r="DQ238" i="7"/>
  <c r="E237" i="13"/>
  <c r="BQ186" i="7"/>
  <c r="H185" i="10"/>
  <c r="CG229" i="7"/>
  <c r="F228" i="11"/>
  <c r="BO37" i="7"/>
  <c r="F36" i="10"/>
  <c r="CE96" i="7"/>
  <c r="D95" i="11"/>
  <c r="F96" i="12"/>
  <c r="BO274" i="7"/>
  <c r="F273" i="10"/>
  <c r="BQ274" i="7"/>
  <c r="H273" i="10"/>
  <c r="DO124" i="7"/>
  <c r="C123" i="13"/>
  <c r="DT157" i="7"/>
  <c r="H156" i="13"/>
  <c r="BO169" i="7"/>
  <c r="F168" i="10"/>
  <c r="DT271" i="7"/>
  <c r="H270" i="13"/>
  <c r="C169" i="12"/>
  <c r="C258" i="12"/>
  <c r="G191" i="12"/>
  <c r="I276" i="12"/>
  <c r="BO145" i="7"/>
  <c r="F144" i="10"/>
  <c r="H144" i="12"/>
  <c r="CU80" i="7"/>
  <c r="E277" i="12"/>
  <c r="E104" i="12"/>
  <c r="H142" i="12"/>
  <c r="C187" i="12"/>
  <c r="B5" i="13"/>
  <c r="DN6" i="7"/>
  <c r="CG3" i="7"/>
  <c r="F2" i="11"/>
  <c r="H171" i="12"/>
  <c r="C5" i="12"/>
  <c r="F301" i="12"/>
  <c r="BN294" i="7"/>
  <c r="E293" i="10"/>
  <c r="D191" i="12"/>
  <c r="C114" i="12"/>
  <c r="C10" i="11"/>
  <c r="CD11" i="7"/>
  <c r="D48" i="12"/>
  <c r="F30" i="12"/>
  <c r="F297" i="12"/>
  <c r="B277" i="12"/>
  <c r="DO229" i="7"/>
  <c r="C228" i="13"/>
  <c r="F79" i="12"/>
  <c r="CE9" i="7"/>
  <c r="D8" i="11"/>
  <c r="E98" i="12"/>
  <c r="G92" i="12"/>
  <c r="BO238" i="7"/>
  <c r="F237" i="10"/>
  <c r="G12" i="12"/>
  <c r="BK209" i="7"/>
  <c r="B208" i="10"/>
  <c r="C186" i="12"/>
  <c r="DB126" i="7"/>
  <c r="I125" i="12"/>
  <c r="CZ156" i="7"/>
  <c r="G155" i="12"/>
  <c r="I290" i="12"/>
  <c r="CZ96" i="7"/>
  <c r="G95" i="12"/>
  <c r="I296" i="12"/>
  <c r="DQ39" i="7"/>
  <c r="E38" i="13"/>
  <c r="BR223" i="7"/>
  <c r="I222" i="10"/>
  <c r="B232" i="12"/>
  <c r="DN109" i="7"/>
  <c r="B108" i="13"/>
  <c r="I145" i="12"/>
  <c r="G175" i="12"/>
  <c r="BM222" i="7"/>
  <c r="D221" i="10"/>
  <c r="E123" i="12"/>
  <c r="I73" i="12"/>
  <c r="G164" i="12"/>
  <c r="CH197" i="7"/>
  <c r="G196" i="11"/>
  <c r="BR282" i="7"/>
  <c r="I281" i="10"/>
  <c r="DP186" i="7"/>
  <c r="D185" i="13"/>
  <c r="DB283" i="7"/>
  <c r="I282" i="12"/>
  <c r="E240" i="12"/>
  <c r="F251" i="12"/>
  <c r="D107" i="12"/>
  <c r="F246" i="12"/>
  <c r="DT228" i="7"/>
  <c r="H227" i="13"/>
  <c r="DR270" i="7"/>
  <c r="F269" i="13"/>
  <c r="CU276" i="7"/>
  <c r="B275" i="12"/>
  <c r="D202" i="12"/>
  <c r="DT24" i="7"/>
  <c r="H23" i="13"/>
  <c r="CY94" i="7"/>
  <c r="F93" i="12"/>
  <c r="CG43" i="7"/>
  <c r="F42" i="11"/>
  <c r="CZ128" i="7"/>
  <c r="G127" i="12"/>
  <c r="DN82" i="7"/>
  <c r="B81" i="13"/>
  <c r="CX134" i="7"/>
  <c r="E133" i="12"/>
  <c r="AS30" i="7"/>
  <c r="B29" i="9"/>
  <c r="CV23" i="7"/>
  <c r="C22" i="12"/>
  <c r="DN54" i="7"/>
  <c r="B53" i="13"/>
  <c r="DO91" i="7"/>
  <c r="C90" i="13"/>
  <c r="AS96" i="7"/>
  <c r="B95" i="9"/>
  <c r="BN281" i="7"/>
  <c r="E280" i="10"/>
  <c r="AS39" i="7"/>
  <c r="B38" i="9"/>
  <c r="CE106" i="7"/>
  <c r="D105" i="11"/>
  <c r="BO71" i="7"/>
  <c r="F70" i="10"/>
  <c r="BP41" i="7"/>
  <c r="G40" i="10"/>
  <c r="CU248" i="7"/>
  <c r="B247" i="12"/>
  <c r="CD229" i="7"/>
  <c r="C228" i="11"/>
  <c r="CF113" i="7"/>
  <c r="E112" i="11"/>
  <c r="BM233" i="7"/>
  <c r="D232" i="10"/>
  <c r="BM148" i="7"/>
  <c r="D147" i="10"/>
  <c r="CF12" i="7"/>
  <c r="E11" i="11"/>
  <c r="BQ148" i="7"/>
  <c r="H147" i="10"/>
  <c r="DN176" i="7"/>
  <c r="B175" i="13"/>
  <c r="CC225" i="7"/>
  <c r="B224" i="11"/>
  <c r="DR162" i="7"/>
  <c r="F161" i="13"/>
  <c r="CF269" i="7"/>
  <c r="E268" i="11"/>
  <c r="BO87" i="7"/>
  <c r="F86" i="10"/>
  <c r="CW181" i="7"/>
  <c r="D180" i="12"/>
  <c r="BN40" i="7"/>
  <c r="E39" i="10"/>
  <c r="BM72" i="7"/>
  <c r="D71" i="10"/>
  <c r="BR186" i="7"/>
  <c r="I185" i="10"/>
  <c r="CC79" i="7"/>
  <c r="B78" i="11"/>
  <c r="BQ97" i="7"/>
  <c r="H96" i="10"/>
  <c r="CY241" i="7"/>
  <c r="BQ35" i="7"/>
  <c r="H34" i="10"/>
  <c r="DQ179" i="7"/>
  <c r="E178" i="13"/>
  <c r="BO36" i="7"/>
  <c r="F35" i="10"/>
  <c r="BP271" i="7"/>
  <c r="G270" i="10"/>
  <c r="CE293" i="7"/>
  <c r="D292" i="11"/>
  <c r="DR35" i="7"/>
  <c r="F34" i="13"/>
  <c r="BR115" i="7"/>
  <c r="I114" i="10"/>
  <c r="DA285" i="7"/>
  <c r="H284" i="12"/>
  <c r="BQ30" i="7"/>
  <c r="H29" i="10"/>
  <c r="CW224" i="7"/>
  <c r="DT260" i="7"/>
  <c r="H259" i="13"/>
  <c r="BR298" i="7"/>
  <c r="I297" i="10"/>
  <c r="DP280" i="7"/>
  <c r="D279" i="13"/>
  <c r="CU206" i="7"/>
  <c r="B205" i="12"/>
  <c r="AS272" i="7"/>
  <c r="B271" i="9"/>
  <c r="CV15" i="7"/>
  <c r="C14" i="12"/>
  <c r="CH184" i="7"/>
  <c r="G183" i="11"/>
  <c r="CJ186" i="7"/>
  <c r="I185" i="11"/>
  <c r="DN281" i="7"/>
  <c r="B280" i="13"/>
  <c r="DN113" i="7"/>
  <c r="B112" i="13"/>
  <c r="CY218" i="7"/>
  <c r="F217" i="12"/>
  <c r="CI244" i="7"/>
  <c r="H243" i="11"/>
  <c r="CD168" i="7"/>
  <c r="C167" i="11"/>
  <c r="CZ230" i="7"/>
  <c r="G229" i="12"/>
  <c r="CG129" i="7"/>
  <c r="F128" i="11"/>
  <c r="CI123" i="7"/>
  <c r="H122" i="11"/>
  <c r="DB49" i="7"/>
  <c r="DB122" i="7"/>
  <c r="I121" i="12"/>
  <c r="CH32" i="7"/>
  <c r="G31" i="11"/>
  <c r="CY85" i="7"/>
  <c r="F84" i="12"/>
  <c r="DA74" i="7"/>
  <c r="CW150" i="7"/>
  <c r="D149" i="12"/>
  <c r="BQ237" i="7"/>
  <c r="H236" i="10"/>
  <c r="BN215" i="7"/>
  <c r="E214" i="10"/>
  <c r="CG143" i="7"/>
  <c r="F142" i="11"/>
  <c r="CZ140" i="7"/>
  <c r="G139" i="12"/>
  <c r="CI256" i="7"/>
  <c r="H255" i="11"/>
  <c r="DT210" i="7"/>
  <c r="H209" i="13"/>
  <c r="CC107" i="7"/>
  <c r="B106" i="11"/>
  <c r="CY26" i="7"/>
  <c r="F25" i="12"/>
  <c r="CW39" i="7"/>
  <c r="BR258" i="7"/>
  <c r="I257" i="10"/>
  <c r="BR139" i="7"/>
  <c r="I138" i="10"/>
  <c r="CG74" i="7"/>
  <c r="F73" i="11"/>
  <c r="CY278" i="7"/>
  <c r="F277" i="12"/>
  <c r="DB23" i="7"/>
  <c r="I22" i="12"/>
  <c r="DS192" i="7"/>
  <c r="G191" i="13"/>
  <c r="DB269" i="7"/>
  <c r="I268" i="12"/>
  <c r="CJ59" i="7"/>
  <c r="I58" i="11"/>
  <c r="BQ185" i="7"/>
  <c r="H184" i="10"/>
  <c r="BR26" i="7"/>
  <c r="I25" i="10"/>
  <c r="BO15" i="7"/>
  <c r="F14" i="10"/>
  <c r="CV305" i="7"/>
  <c r="C304" i="12"/>
  <c r="CG241" i="7"/>
  <c r="F240" i="11"/>
  <c r="DN60" i="7"/>
  <c r="B59" i="13"/>
  <c r="BM91" i="7"/>
  <c r="D90" i="10"/>
  <c r="CH247" i="7"/>
  <c r="G246" i="11"/>
  <c r="DB164" i="7"/>
  <c r="I163" i="12"/>
  <c r="CX277" i="7"/>
  <c r="E276" i="12"/>
  <c r="CU57" i="7"/>
  <c r="B56" i="12"/>
  <c r="CE152" i="7"/>
  <c r="D151" i="11"/>
  <c r="BR288" i="7"/>
  <c r="I287" i="10"/>
  <c r="BO159" i="7"/>
  <c r="F158" i="10"/>
  <c r="CE81" i="7"/>
  <c r="D80" i="11"/>
  <c r="DO147" i="7"/>
  <c r="C146" i="13"/>
  <c r="CC160" i="7"/>
  <c r="B159" i="11"/>
  <c r="BN239" i="7"/>
  <c r="E238" i="10"/>
  <c r="DS202" i="7"/>
  <c r="G201" i="13"/>
  <c r="DA280" i="7"/>
  <c r="H279" i="12"/>
  <c r="DT236" i="7"/>
  <c r="H235" i="13"/>
  <c r="BO152" i="7"/>
  <c r="F151" i="10"/>
  <c r="BP43" i="7"/>
  <c r="G42" i="10"/>
  <c r="CE272" i="7"/>
  <c r="D271" i="11"/>
  <c r="BR157" i="7"/>
  <c r="I156" i="10"/>
  <c r="DO285" i="7"/>
  <c r="C284" i="13"/>
  <c r="BK168" i="7"/>
  <c r="B167" i="10"/>
  <c r="CF128" i="7"/>
  <c r="E127" i="11"/>
  <c r="CJ10" i="7"/>
  <c r="I9" i="11"/>
  <c r="CI208" i="7"/>
  <c r="H207" i="11"/>
  <c r="CC177" i="7"/>
  <c r="B176" i="11"/>
  <c r="CX58" i="7"/>
  <c r="E57" i="12"/>
  <c r="DN242" i="7"/>
  <c r="B241" i="13"/>
  <c r="BM267" i="7"/>
  <c r="D266" i="10"/>
  <c r="DQ207" i="7"/>
  <c r="E206" i="13"/>
  <c r="CY84" i="7"/>
  <c r="F83" i="12"/>
  <c r="BP71" i="7"/>
  <c r="G70" i="10"/>
  <c r="BO184" i="7"/>
  <c r="F183" i="10"/>
  <c r="CH44" i="7"/>
  <c r="G43" i="11"/>
  <c r="B61" i="12"/>
  <c r="CZ255" i="7"/>
  <c r="CC298" i="7"/>
  <c r="B297" i="11"/>
  <c r="DT50" i="7"/>
  <c r="H49" i="13"/>
  <c r="BQ41" i="7"/>
  <c r="H40" i="10"/>
  <c r="CI302" i="7"/>
  <c r="H301" i="11"/>
  <c r="CY96" i="7"/>
  <c r="F95" i="12"/>
  <c r="I3" i="12"/>
  <c r="BR183" i="7"/>
  <c r="I182" i="10"/>
  <c r="DS279" i="7"/>
  <c r="G278" i="13"/>
  <c r="DN278" i="7"/>
  <c r="B277" i="13"/>
  <c r="BP132" i="7"/>
  <c r="G131" i="10"/>
  <c r="BM106" i="7"/>
  <c r="D105" i="10"/>
  <c r="DS155" i="7"/>
  <c r="G154" i="13"/>
  <c r="BM4" i="7"/>
  <c r="D3" i="10"/>
  <c r="CZ201" i="7"/>
  <c r="G200" i="12"/>
  <c r="D147" i="12"/>
  <c r="DS301" i="7"/>
  <c r="G300" i="13"/>
  <c r="CG238" i="7"/>
  <c r="F237" i="11"/>
  <c r="BP293" i="7"/>
  <c r="G292" i="10"/>
  <c r="DQ176" i="7"/>
  <c r="E175" i="13"/>
  <c r="CG144" i="7"/>
  <c r="F143" i="11"/>
  <c r="CI206" i="7"/>
  <c r="H205" i="11"/>
  <c r="CW73" i="7"/>
  <c r="D72" i="12"/>
  <c r="H258" i="12"/>
  <c r="CC198" i="7"/>
  <c r="B197" i="11"/>
  <c r="H232" i="12"/>
  <c r="CC146" i="7"/>
  <c r="B145" i="11"/>
  <c r="BN114" i="7"/>
  <c r="E113" i="10"/>
  <c r="DQ70" i="7"/>
  <c r="E69" i="13"/>
  <c r="DR303" i="7"/>
  <c r="F302" i="13"/>
  <c r="BP201" i="7"/>
  <c r="G200" i="10"/>
  <c r="CE20" i="7"/>
  <c r="D19" i="11"/>
  <c r="CV275" i="7"/>
  <c r="C274" i="12"/>
  <c r="CG19" i="7"/>
  <c r="F18" i="11"/>
  <c r="AS62" i="7"/>
  <c r="B61" i="9"/>
  <c r="BQ60" i="7"/>
  <c r="H59" i="10"/>
  <c r="BN232" i="7"/>
  <c r="E231" i="10"/>
  <c r="DO149" i="7"/>
  <c r="C148" i="13"/>
  <c r="DP51" i="7"/>
  <c r="D50" i="13"/>
  <c r="BM73" i="7"/>
  <c r="D72" i="10"/>
  <c r="CH57" i="7"/>
  <c r="G56" i="11"/>
  <c r="DT199" i="7"/>
  <c r="H198" i="13"/>
  <c r="G75" i="12"/>
  <c r="CG73" i="7"/>
  <c r="F72" i="11"/>
  <c r="CE22" i="7"/>
  <c r="D21" i="11"/>
  <c r="BN275" i="7"/>
  <c r="E274" i="10"/>
  <c r="F31" i="12"/>
  <c r="CY145" i="7"/>
  <c r="CC153" i="7"/>
  <c r="B152" i="11"/>
  <c r="AS179" i="7"/>
  <c r="B178" i="9"/>
  <c r="CV181" i="7"/>
  <c r="C180" i="12"/>
  <c r="CG279" i="7"/>
  <c r="F278" i="11"/>
  <c r="DO73" i="7"/>
  <c r="C72" i="13"/>
  <c r="CF88" i="7"/>
  <c r="E87" i="11"/>
  <c r="DR100" i="7"/>
  <c r="F99" i="13"/>
  <c r="C46" i="12"/>
  <c r="DR196" i="7"/>
  <c r="F195" i="13"/>
  <c r="AS84" i="7"/>
  <c r="B83" i="9"/>
  <c r="AS242" i="7"/>
  <c r="B241" i="9"/>
  <c r="BO175" i="7"/>
  <c r="F174" i="10"/>
  <c r="CE12" i="7"/>
  <c r="D11" i="11"/>
  <c r="CU217" i="7"/>
  <c r="B216" i="12"/>
  <c r="AS215" i="7"/>
  <c r="B214" i="9"/>
  <c r="CZ166" i="7"/>
  <c r="G165" i="12"/>
  <c r="BQ242" i="7"/>
  <c r="H241" i="10"/>
  <c r="DO126" i="7"/>
  <c r="C125" i="13"/>
  <c r="CD206" i="7"/>
  <c r="C205" i="11"/>
  <c r="CG60" i="7"/>
  <c r="F59" i="11"/>
  <c r="BM21" i="7"/>
  <c r="D20" i="10"/>
  <c r="DS103" i="7"/>
  <c r="G102" i="13"/>
  <c r="C47" i="12"/>
  <c r="CD177" i="7"/>
  <c r="C176" i="11"/>
  <c r="BP239" i="7"/>
  <c r="G238" i="10"/>
  <c r="CJ226" i="7"/>
  <c r="I225" i="11"/>
  <c r="CW212" i="7"/>
  <c r="D211" i="12"/>
  <c r="DQ293" i="7"/>
  <c r="E292" i="13"/>
  <c r="F49" i="12"/>
  <c r="DO156" i="7"/>
  <c r="C155" i="13"/>
  <c r="BK169" i="7"/>
  <c r="B168" i="10"/>
  <c r="DQ233" i="7"/>
  <c r="E232" i="13"/>
  <c r="BQ173" i="7"/>
  <c r="H172" i="10"/>
  <c r="BK32" i="7"/>
  <c r="B31" i="10"/>
  <c r="CF214" i="7"/>
  <c r="E213" i="11"/>
  <c r="D258" i="12"/>
  <c r="CJ164" i="7"/>
  <c r="I163" i="11"/>
  <c r="BM119" i="7"/>
  <c r="D118" i="10"/>
  <c r="DS38" i="7"/>
  <c r="G37" i="13"/>
  <c r="DB256" i="7"/>
  <c r="I255" i="12"/>
  <c r="BQ256" i="7"/>
  <c r="H255" i="10"/>
  <c r="DT237" i="7"/>
  <c r="H236" i="13"/>
  <c r="BR131" i="7"/>
  <c r="I130" i="10"/>
  <c r="CV87" i="7"/>
  <c r="C86" i="12"/>
  <c r="BP174" i="7"/>
  <c r="G173" i="10"/>
  <c r="DB179" i="7"/>
  <c r="I178" i="12"/>
  <c r="AS233" i="7"/>
  <c r="B232" i="9"/>
  <c r="I21" i="12"/>
  <c r="I123" i="12"/>
  <c r="CG20" i="7"/>
  <c r="F19" i="11"/>
  <c r="CZ249" i="7"/>
  <c r="G248" i="12"/>
  <c r="DS186" i="7"/>
  <c r="G185" i="13"/>
  <c r="CH245" i="7"/>
  <c r="G244" i="11"/>
  <c r="DQ243" i="7"/>
  <c r="E242" i="13"/>
  <c r="BR260" i="7"/>
  <c r="I259" i="10"/>
  <c r="DS159" i="7"/>
  <c r="G158" i="13"/>
  <c r="CY131" i="7"/>
  <c r="F130" i="12"/>
  <c r="DQ72" i="7"/>
  <c r="E71" i="13"/>
  <c r="CF122" i="7"/>
  <c r="E121" i="11"/>
  <c r="BO217" i="7"/>
  <c r="F216" i="10"/>
  <c r="DR32" i="7"/>
  <c r="F31" i="13"/>
  <c r="BR124" i="7"/>
  <c r="I123" i="10"/>
  <c r="DA56" i="7"/>
  <c r="H55" i="12"/>
  <c r="CD190" i="7"/>
  <c r="C189" i="11"/>
  <c r="CD243" i="7"/>
  <c r="C242" i="11"/>
  <c r="BN261" i="7"/>
  <c r="E260" i="10"/>
  <c r="CJ228" i="7"/>
  <c r="I227" i="11"/>
  <c r="CV241" i="7"/>
  <c r="CZ265" i="7"/>
  <c r="G264" i="12"/>
  <c r="DS119" i="7"/>
  <c r="G118" i="13"/>
  <c r="BR194" i="7"/>
  <c r="I193" i="10"/>
  <c r="CD183" i="7"/>
  <c r="C182" i="11"/>
  <c r="CW211" i="7"/>
  <c r="D210" i="12"/>
  <c r="F169" i="12"/>
  <c r="D8" i="12"/>
  <c r="DN231" i="7"/>
  <c r="B230" i="13"/>
  <c r="I39" i="12"/>
  <c r="DO70" i="7"/>
  <c r="C69" i="13"/>
  <c r="BO22" i="7"/>
  <c r="F21" i="10"/>
  <c r="F158" i="12"/>
  <c r="CC30" i="7"/>
  <c r="B29" i="11"/>
  <c r="BM274" i="7"/>
  <c r="D273" i="10"/>
  <c r="DO211" i="7"/>
  <c r="C210" i="13"/>
  <c r="BN25" i="7"/>
  <c r="E24" i="10"/>
  <c r="DQ118" i="7"/>
  <c r="E117" i="13"/>
  <c r="CZ196" i="7"/>
  <c r="G195" i="12"/>
  <c r="AS135" i="7"/>
  <c r="B134" i="9"/>
  <c r="DR212" i="7"/>
  <c r="F211" i="13"/>
  <c r="DN261" i="7"/>
  <c r="B260" i="13"/>
  <c r="BQ147" i="7"/>
  <c r="H146" i="10"/>
  <c r="BR40" i="7"/>
  <c r="I39" i="10"/>
  <c r="AS192" i="7"/>
  <c r="B191" i="9"/>
  <c r="E74" i="12"/>
  <c r="DS222" i="7"/>
  <c r="G221" i="13"/>
  <c r="CC141" i="7"/>
  <c r="B140" i="11"/>
  <c r="DO74" i="7"/>
  <c r="C73" i="13"/>
  <c r="CU178" i="7"/>
  <c r="B177" i="12"/>
  <c r="CU153" i="7"/>
  <c r="B152" i="12"/>
  <c r="DS263" i="7"/>
  <c r="G262" i="13"/>
  <c r="CZ18" i="7"/>
  <c r="DR180" i="7"/>
  <c r="F179" i="13"/>
  <c r="G273" i="12"/>
  <c r="BK232" i="7"/>
  <c r="B231" i="10"/>
  <c r="BK167" i="7"/>
  <c r="B166" i="10"/>
  <c r="H168" i="12"/>
  <c r="DN199" i="7"/>
  <c r="B198" i="13"/>
  <c r="CH148" i="7"/>
  <c r="G147" i="11"/>
  <c r="DN238" i="7"/>
  <c r="B237" i="13"/>
  <c r="BO186" i="7"/>
  <c r="F185" i="10"/>
  <c r="CH229" i="7"/>
  <c r="G228" i="11"/>
  <c r="DB209" i="7"/>
  <c r="I208" i="12"/>
  <c r="BN255" i="7"/>
  <c r="E254" i="10"/>
  <c r="CC96" i="7"/>
  <c r="B95" i="11"/>
  <c r="H96" i="12"/>
  <c r="BM204" i="7"/>
  <c r="D203" i="10"/>
  <c r="BP274" i="7"/>
  <c r="G273" i="10"/>
  <c r="DN124" i="7"/>
  <c r="B123" i="13"/>
  <c r="BQ32" i="7"/>
  <c r="H31" i="10"/>
  <c r="CC236" i="7"/>
  <c r="B235" i="11"/>
  <c r="DQ132" i="7"/>
  <c r="E131" i="13"/>
  <c r="DQ271" i="7"/>
  <c r="E270" i="13"/>
  <c r="E169" i="12"/>
  <c r="I258" i="12"/>
  <c r="D194" i="12"/>
  <c r="D121" i="12"/>
  <c r="G46" i="12"/>
  <c r="I283" i="12"/>
  <c r="H240" i="12"/>
  <c r="F104" i="12"/>
  <c r="BP3" i="7"/>
  <c r="G2" i="10"/>
  <c r="D5" i="12"/>
  <c r="D109" i="12"/>
  <c r="G223" i="12"/>
  <c r="C2" i="11"/>
  <c r="CD3" i="7"/>
  <c r="C109" i="12"/>
  <c r="B5" i="12"/>
  <c r="I111" i="12"/>
  <c r="D68" i="12"/>
  <c r="C68" i="12"/>
  <c r="C207" i="12"/>
  <c r="E88" i="12"/>
  <c r="H163" i="12"/>
  <c r="B10" i="11"/>
  <c r="CC11" i="7"/>
  <c r="C87" i="12"/>
  <c r="E176" i="12"/>
  <c r="DQ31" i="7"/>
  <c r="E30" i="13"/>
  <c r="F15" i="12"/>
  <c r="I109" i="12"/>
  <c r="C300" i="12"/>
  <c r="G197" i="12"/>
  <c r="I98" i="12"/>
  <c r="I270" i="12"/>
  <c r="D122" i="12"/>
  <c r="E250" i="12"/>
  <c r="DT229" i="7"/>
  <c r="H228" i="13"/>
  <c r="BQ89" i="7"/>
  <c r="H88" i="10"/>
  <c r="CD272" i="7"/>
  <c r="C271" i="11"/>
  <c r="H276" i="12"/>
  <c r="G67" i="12"/>
  <c r="BQ238" i="7"/>
  <c r="H237" i="10"/>
  <c r="H99" i="12"/>
  <c r="CX156" i="7"/>
  <c r="E155" i="12"/>
  <c r="F67" i="12"/>
  <c r="C251" i="12"/>
  <c r="CX96" i="7"/>
  <c r="E95" i="12"/>
  <c r="H50" i="12"/>
  <c r="DO39" i="7"/>
  <c r="C38" i="13"/>
  <c r="H75" i="12"/>
  <c r="DT109" i="7"/>
  <c r="H108" i="13"/>
  <c r="BR265" i="7"/>
  <c r="I264" i="10"/>
  <c r="C142" i="12"/>
  <c r="E283" i="12"/>
  <c r="BP222" i="7"/>
  <c r="G221" i="10"/>
  <c r="BP198" i="7"/>
  <c r="G197" i="10"/>
  <c r="E192" i="12"/>
  <c r="CD197" i="7"/>
  <c r="C196" i="11"/>
  <c r="DQ186" i="7"/>
  <c r="E185" i="13"/>
  <c r="CZ283" i="7"/>
  <c r="G282" i="12"/>
  <c r="BP119" i="7"/>
  <c r="G118" i="10"/>
  <c r="E253" i="12"/>
  <c r="CU98" i="7"/>
  <c r="B97" i="12"/>
  <c r="F145" i="12"/>
  <c r="BQ240" i="7"/>
  <c r="H239" i="10"/>
  <c r="DS228" i="7"/>
  <c r="G227" i="13"/>
  <c r="I81" i="12"/>
  <c r="I91" i="12"/>
  <c r="DP270" i="7"/>
  <c r="D269" i="13"/>
  <c r="AS259" i="7"/>
  <c r="B258" i="9"/>
  <c r="I256" i="12"/>
  <c r="DB138" i="7"/>
  <c r="I137" i="12"/>
  <c r="DS64" i="7"/>
  <c r="G63" i="13"/>
  <c r="BK81" i="7"/>
  <c r="B80" i="10"/>
  <c r="CD101" i="7"/>
  <c r="C100" i="11"/>
  <c r="CC168" i="7"/>
  <c r="B167" i="11"/>
  <c r="DO4" i="7"/>
  <c r="C3" i="13"/>
  <c r="DP210" i="7"/>
  <c r="D209" i="13"/>
  <c r="CY58" i="7"/>
  <c r="F57" i="12"/>
  <c r="DR251" i="7"/>
  <c r="F250" i="13"/>
  <c r="CH231" i="7"/>
  <c r="G230" i="11"/>
  <c r="AS250" i="7"/>
  <c r="B249" i="9"/>
  <c r="DO132" i="7"/>
  <c r="C131" i="13"/>
  <c r="DR106" i="7"/>
  <c r="F105" i="13"/>
  <c r="CJ298" i="7"/>
  <c r="I297" i="11"/>
  <c r="CH226" i="7"/>
  <c r="G225" i="11"/>
  <c r="BL4" i="7"/>
  <c r="C3" i="10"/>
  <c r="CX275" i="7"/>
  <c r="E274" i="12"/>
  <c r="BQ73" i="7"/>
  <c r="H72" i="10"/>
  <c r="DS274" i="7"/>
  <c r="G273" i="13"/>
  <c r="DS73" i="7"/>
  <c r="G72" i="13"/>
  <c r="DO244" i="7"/>
  <c r="C243" i="13"/>
  <c r="DA173" i="7"/>
  <c r="H172" i="12"/>
  <c r="DR279" i="7"/>
  <c r="F278" i="13"/>
  <c r="DO233" i="7"/>
  <c r="C232" i="13"/>
  <c r="C31" i="12"/>
  <c r="CJ170" i="7"/>
  <c r="I169" i="11"/>
  <c r="DN156" i="7"/>
  <c r="B155" i="13"/>
  <c r="CY186" i="7"/>
  <c r="F185" i="12"/>
  <c r="DO267" i="7"/>
  <c r="C266" i="13"/>
  <c r="DT130" i="7"/>
  <c r="H129" i="13"/>
  <c r="CV195" i="7"/>
  <c r="C194" i="12"/>
  <c r="CU17" i="7"/>
  <c r="CY301" i="7"/>
  <c r="F300" i="12"/>
  <c r="CZ271" i="7"/>
  <c r="G270" i="12"/>
  <c r="DQ136" i="7"/>
  <c r="E135" i="13"/>
  <c r="DP109" i="7"/>
  <c r="D108" i="13"/>
  <c r="DP17" i="7"/>
  <c r="D16" i="13"/>
  <c r="CX17" i="7"/>
  <c r="CZ35" i="7"/>
  <c r="G34" i="12"/>
  <c r="DQ195" i="7"/>
  <c r="E194" i="13"/>
  <c r="BK219" i="7"/>
  <c r="B218" i="10"/>
  <c r="DR110" i="7"/>
  <c r="F109" i="13"/>
  <c r="CJ9" i="7"/>
  <c r="I8" i="11"/>
  <c r="CE62" i="7"/>
  <c r="D61" i="11"/>
  <c r="CZ69" i="7"/>
  <c r="DO260" i="7"/>
  <c r="C259" i="13"/>
  <c r="DQ64" i="7"/>
  <c r="E63" i="13"/>
  <c r="BN298" i="7"/>
  <c r="E297" i="10"/>
  <c r="CW228" i="7"/>
  <c r="D227" i="12"/>
  <c r="DR249" i="7"/>
  <c r="F248" i="13"/>
  <c r="CJ246" i="7"/>
  <c r="I245" i="11"/>
  <c r="BP112" i="7"/>
  <c r="G111" i="10"/>
  <c r="CV94" i="7"/>
  <c r="C93" i="12"/>
  <c r="CG136" i="7"/>
  <c r="F135" i="11"/>
  <c r="CV224" i="7"/>
  <c r="C223" i="12"/>
  <c r="DA218" i="7"/>
  <c r="H217" i="12"/>
  <c r="DB99" i="7"/>
  <c r="CH168" i="7"/>
  <c r="G167" i="11"/>
  <c r="CU230" i="7"/>
  <c r="B229" i="12"/>
  <c r="BP101" i="7"/>
  <c r="G100" i="10"/>
  <c r="CX13" i="7"/>
  <c r="E12" i="12"/>
  <c r="CU122" i="7"/>
  <c r="B121" i="12"/>
  <c r="DB128" i="7"/>
  <c r="I127" i="12"/>
  <c r="DN42" i="7"/>
  <c r="B41" i="13"/>
  <c r="BK13" i="7"/>
  <c r="B12" i="10"/>
  <c r="DN47" i="7"/>
  <c r="B46" i="13"/>
  <c r="BO243" i="7"/>
  <c r="F242" i="10"/>
  <c r="BM237" i="7"/>
  <c r="D236" i="10"/>
  <c r="BP215" i="7"/>
  <c r="G214" i="10"/>
  <c r="BN144" i="7"/>
  <c r="E143" i="10"/>
  <c r="DB200" i="7"/>
  <c r="I199" i="12"/>
  <c r="C139" i="12"/>
  <c r="BP117" i="7"/>
  <c r="G116" i="10"/>
  <c r="BO82" i="7"/>
  <c r="F81" i="10"/>
  <c r="DO192" i="7"/>
  <c r="C191" i="13"/>
  <c r="BN258" i="7"/>
  <c r="E257" i="10"/>
  <c r="DS265" i="7"/>
  <c r="G264" i="13"/>
  <c r="BM139" i="7"/>
  <c r="D138" i="10"/>
  <c r="AS127" i="7"/>
  <c r="B126" i="9"/>
  <c r="CY23" i="7"/>
  <c r="F22" i="12"/>
  <c r="DA299" i="7"/>
  <c r="H298" i="12"/>
  <c r="BQ203" i="7"/>
  <c r="H202" i="10"/>
  <c r="CX150" i="7"/>
  <c r="E149" i="12"/>
  <c r="DQ54" i="7"/>
  <c r="E53" i="13"/>
  <c r="CU52" i="7"/>
  <c r="B51" i="12"/>
  <c r="AS168" i="7"/>
  <c r="B167" i="9"/>
  <c r="DB241" i="7"/>
  <c r="BN101" i="7"/>
  <c r="E100" i="10"/>
  <c r="CW277" i="7"/>
  <c r="D276" i="12"/>
  <c r="CV57" i="7"/>
  <c r="C56" i="12"/>
  <c r="DQ254" i="7"/>
  <c r="E253" i="13"/>
  <c r="BK60" i="7"/>
  <c r="B59" i="10"/>
  <c r="DN169" i="7"/>
  <c r="B168" i="13"/>
  <c r="BQ159" i="7"/>
  <c r="H158" i="10"/>
  <c r="BM133" i="7"/>
  <c r="D132" i="10"/>
  <c r="DQ208" i="7"/>
  <c r="E207" i="13"/>
  <c r="CH160" i="7"/>
  <c r="G159" i="11"/>
  <c r="CW191" i="7"/>
  <c r="D190" i="12"/>
  <c r="DN236" i="7"/>
  <c r="B235" i="13"/>
  <c r="DN70" i="7"/>
  <c r="B69" i="13"/>
  <c r="BK43" i="7"/>
  <c r="B42" i="10"/>
  <c r="CF272" i="7"/>
  <c r="E271" i="11"/>
  <c r="CJ35" i="7"/>
  <c r="I34" i="11"/>
  <c r="CG10" i="7"/>
  <c r="F9" i="11"/>
  <c r="BN173" i="7"/>
  <c r="E172" i="10"/>
  <c r="CU58" i="7"/>
  <c r="B57" i="12"/>
  <c r="CG130" i="7"/>
  <c r="F129" i="11"/>
  <c r="DO242" i="7"/>
  <c r="C241" i="13"/>
  <c r="BO267" i="7"/>
  <c r="F266" i="10"/>
  <c r="BK239" i="7"/>
  <c r="B238" i="10"/>
  <c r="CJ66" i="7"/>
  <c r="I65" i="11"/>
  <c r="CU250" i="7"/>
  <c r="B249" i="12"/>
  <c r="DT106" i="7"/>
  <c r="H105" i="13"/>
  <c r="AS22" i="7"/>
  <c r="B21" i="9"/>
  <c r="CH304" i="7"/>
  <c r="G303" i="11"/>
  <c r="DT132" i="7"/>
  <c r="H131" i="13"/>
  <c r="BR10" i="7"/>
  <c r="I9" i="10"/>
  <c r="CH298" i="7"/>
  <c r="G297" i="11"/>
  <c r="CH159" i="7"/>
  <c r="G158" i="11"/>
  <c r="BO41" i="7"/>
  <c r="F40" i="10"/>
  <c r="DQ270" i="7"/>
  <c r="E269" i="13"/>
  <c r="H3" i="12"/>
  <c r="BM183" i="7"/>
  <c r="D182" i="10"/>
  <c r="DO278" i="7"/>
  <c r="C277" i="13"/>
  <c r="BO293" i="7"/>
  <c r="F292" i="10"/>
  <c r="BQ4" i="7"/>
  <c r="H3" i="10"/>
  <c r="CY201" i="7"/>
  <c r="F200" i="12"/>
  <c r="CE182" i="7"/>
  <c r="D181" i="11"/>
  <c r="DO301" i="7"/>
  <c r="C300" i="13"/>
  <c r="CI238" i="7"/>
  <c r="H237" i="11"/>
  <c r="BN293" i="7"/>
  <c r="E292" i="10"/>
  <c r="CY255" i="7"/>
  <c r="F254" i="12"/>
  <c r="CC144" i="7"/>
  <c r="B143" i="11"/>
  <c r="DB73" i="7"/>
  <c r="I72" i="12"/>
  <c r="CI198" i="7"/>
  <c r="H197" i="11"/>
  <c r="AS60" i="7"/>
  <c r="B59" i="9"/>
  <c r="CH146" i="7"/>
  <c r="G145" i="11"/>
  <c r="DB254" i="7"/>
  <c r="CG14" i="7"/>
  <c r="F13" i="11"/>
  <c r="DN83" i="7"/>
  <c r="B82" i="13"/>
  <c r="DT303" i="7"/>
  <c r="H302" i="13"/>
  <c r="BO201" i="7"/>
  <c r="F200" i="10"/>
  <c r="I24" i="12"/>
  <c r="CU21" i="7"/>
  <c r="B20" i="12"/>
  <c r="CZ275" i="7"/>
  <c r="G274" i="12"/>
  <c r="CE19" i="7"/>
  <c r="D18" i="11"/>
  <c r="BK98" i="7"/>
  <c r="B97" i="10"/>
  <c r="BN73" i="7"/>
  <c r="E72" i="10"/>
  <c r="CF57" i="7"/>
  <c r="E56" i="11"/>
  <c r="BR233" i="7"/>
  <c r="I232" i="10"/>
  <c r="CF172" i="7"/>
  <c r="E171" i="11"/>
  <c r="CH236" i="7"/>
  <c r="G235" i="11"/>
  <c r="CV76" i="7"/>
  <c r="C75" i="12"/>
  <c r="CI73" i="7"/>
  <c r="H72" i="11"/>
  <c r="CF22" i="7"/>
  <c r="E21" i="11"/>
  <c r="CX90" i="7"/>
  <c r="E89" i="12"/>
  <c r="BM275" i="7"/>
  <c r="D274" i="10"/>
  <c r="CG67" i="7"/>
  <c r="F66" i="11"/>
  <c r="DQ226" i="7"/>
  <c r="E225" i="13"/>
  <c r="BO255" i="7"/>
  <c r="F254" i="10"/>
  <c r="CG153" i="7"/>
  <c r="F152" i="11"/>
  <c r="CE279" i="7"/>
  <c r="D278" i="11"/>
  <c r="DT73" i="7"/>
  <c r="H72" i="13"/>
  <c r="CC88" i="7"/>
  <c r="B87" i="11"/>
  <c r="CZ172" i="7"/>
  <c r="E46" i="12"/>
  <c r="CW166" i="7"/>
  <c r="D165" i="12"/>
  <c r="DO196" i="7"/>
  <c r="C195" i="13"/>
  <c r="CX302" i="7"/>
  <c r="CF54" i="7"/>
  <c r="E53" i="11"/>
  <c r="BK175" i="7"/>
  <c r="B174" i="10"/>
  <c r="CH12" i="7"/>
  <c r="G11" i="11"/>
  <c r="DS203" i="7"/>
  <c r="G202" i="13"/>
  <c r="CY100" i="7"/>
  <c r="DN227" i="7"/>
  <c r="B226" i="13"/>
  <c r="CY120" i="7"/>
  <c r="BM242" i="7"/>
  <c r="D241" i="10"/>
  <c r="DQ221" i="7"/>
  <c r="E220" i="13"/>
  <c r="DB129" i="7"/>
  <c r="I128" i="12"/>
  <c r="CZ122" i="7"/>
  <c r="CI60" i="7"/>
  <c r="H59" i="11"/>
  <c r="AS220" i="7"/>
  <c r="B219" i="9"/>
  <c r="BQ247" i="7"/>
  <c r="H246" i="10"/>
  <c r="DA100" i="7"/>
  <c r="B11" i="12"/>
  <c r="C11" i="12"/>
  <c r="CE52" i="7"/>
  <c r="D51" i="11"/>
  <c r="DT103" i="7"/>
  <c r="H102" i="13"/>
  <c r="I47" i="12"/>
  <c r="CI177" i="7"/>
  <c r="H176" i="11"/>
  <c r="BM178" i="7"/>
  <c r="D177" i="10"/>
  <c r="BR197" i="7"/>
  <c r="I196" i="10"/>
  <c r="CW119" i="7"/>
  <c r="D118" i="12"/>
  <c r="DO293" i="7"/>
  <c r="C292" i="13"/>
  <c r="CE225" i="7"/>
  <c r="D224" i="11"/>
  <c r="DN32" i="7"/>
  <c r="B31" i="13"/>
  <c r="CJ44" i="7"/>
  <c r="I43" i="11"/>
  <c r="BP22" i="7"/>
  <c r="G21" i="10"/>
  <c r="DN233" i="7"/>
  <c r="B232" i="13"/>
  <c r="CF164" i="7"/>
  <c r="E163" i="11"/>
  <c r="BR119" i="7"/>
  <c r="I118" i="10"/>
  <c r="DP38" i="7"/>
  <c r="D37" i="13"/>
  <c r="CY256" i="7"/>
  <c r="F255" i="12"/>
  <c r="BO131" i="7"/>
  <c r="F130" i="10"/>
  <c r="BQ289" i="7"/>
  <c r="H288" i="10"/>
  <c r="BQ75" i="7"/>
  <c r="H74" i="10"/>
  <c r="CH51" i="7"/>
  <c r="G50" i="11"/>
  <c r="C123" i="12"/>
  <c r="DN204" i="7"/>
  <c r="B203" i="13"/>
  <c r="CX249" i="7"/>
  <c r="E248" i="12"/>
  <c r="DO186" i="7"/>
  <c r="C185" i="13"/>
  <c r="CC245" i="7"/>
  <c r="B244" i="11"/>
  <c r="DS243" i="7"/>
  <c r="G242" i="13"/>
  <c r="BP260" i="7"/>
  <c r="G259" i="10"/>
  <c r="DN159" i="7"/>
  <c r="B158" i="13"/>
  <c r="CV131" i="7"/>
  <c r="C130" i="12"/>
  <c r="DT72" i="7"/>
  <c r="H71" i="13"/>
  <c r="CE230" i="7"/>
  <c r="D229" i="11"/>
  <c r="CW208" i="7"/>
  <c r="BN108" i="7"/>
  <c r="E107" i="10"/>
  <c r="DO162" i="7"/>
  <c r="C161" i="13"/>
  <c r="BQ182" i="7"/>
  <c r="H181" i="10"/>
  <c r="CI190" i="7"/>
  <c r="H189" i="11"/>
  <c r="CG243" i="7"/>
  <c r="F242" i="11"/>
  <c r="CF228" i="7"/>
  <c r="E227" i="11"/>
  <c r="DN301" i="7"/>
  <c r="B300" i="13"/>
  <c r="CX265" i="7"/>
  <c r="E264" i="12"/>
  <c r="DS255" i="7"/>
  <c r="G254" i="13"/>
  <c r="CC183" i="7"/>
  <c r="B182" i="11"/>
  <c r="CY211" i="7"/>
  <c r="F210" i="12"/>
  <c r="CY147" i="7"/>
  <c r="F146" i="12"/>
  <c r="DO231" i="7"/>
  <c r="C230" i="13"/>
  <c r="E39" i="12"/>
  <c r="DT70" i="7"/>
  <c r="H69" i="13"/>
  <c r="BK22" i="7"/>
  <c r="B21" i="10"/>
  <c r="H158" i="12"/>
  <c r="CF30" i="7"/>
  <c r="E29" i="11"/>
  <c r="CZ250" i="7"/>
  <c r="G249" i="12"/>
  <c r="DQ211" i="7"/>
  <c r="E210" i="13"/>
  <c r="AS174" i="7"/>
  <c r="B173" i="9"/>
  <c r="CW196" i="7"/>
  <c r="D195" i="12"/>
  <c r="D108" i="12"/>
  <c r="DQ212" i="7"/>
  <c r="E211" i="13"/>
  <c r="DO261" i="7"/>
  <c r="C260" i="13"/>
  <c r="B74" i="12"/>
  <c r="BK182" i="7"/>
  <c r="B181" i="10"/>
  <c r="DO222" i="7"/>
  <c r="C221" i="13"/>
  <c r="CI141" i="7"/>
  <c r="H140" i="11"/>
  <c r="DQ74" i="7"/>
  <c r="E73" i="13"/>
  <c r="BN14" i="7"/>
  <c r="E13" i="10"/>
  <c r="CY153" i="7"/>
  <c r="F152" i="12"/>
  <c r="F24" i="12"/>
  <c r="BR72" i="7"/>
  <c r="I71" i="10"/>
  <c r="CJ20" i="7"/>
  <c r="I19" i="11"/>
  <c r="DS180" i="7"/>
  <c r="G179" i="13"/>
  <c r="E273" i="12"/>
  <c r="B254" i="12"/>
  <c r="F168" i="12"/>
  <c r="DP29" i="7"/>
  <c r="D28" i="13"/>
  <c r="CE274" i="7"/>
  <c r="D273" i="11"/>
  <c r="DS238" i="7"/>
  <c r="G237" i="13"/>
  <c r="CI229" i="7"/>
  <c r="H228" i="11"/>
  <c r="CX209" i="7"/>
  <c r="E208" i="12"/>
  <c r="BP134" i="7"/>
  <c r="G133" i="10"/>
  <c r="CY45" i="7"/>
  <c r="F44" i="12"/>
  <c r="D96" i="12"/>
  <c r="BR204" i="7"/>
  <c r="I203" i="10"/>
  <c r="BR274" i="7"/>
  <c r="I273" i="10"/>
  <c r="DQ124" i="7"/>
  <c r="E123" i="13"/>
  <c r="BM32" i="7"/>
  <c r="D31" i="10"/>
  <c r="CI79" i="7"/>
  <c r="H78" i="11"/>
  <c r="BM169" i="7"/>
  <c r="D168" i="10"/>
  <c r="CY152" i="7"/>
  <c r="F151" i="12"/>
  <c r="DO271" i="7"/>
  <c r="C270" i="13"/>
  <c r="G258" i="12"/>
  <c r="DN168" i="7"/>
  <c r="B167" i="13"/>
  <c r="G176" i="12"/>
  <c r="D75" i="12"/>
  <c r="B123" i="12"/>
  <c r="CH221" i="7"/>
  <c r="G220" i="11"/>
  <c r="AS5" i="7"/>
  <c r="B4" i="9"/>
  <c r="CF59" i="7"/>
  <c r="E58" i="11"/>
  <c r="BK3" i="7"/>
  <c r="B2" i="10"/>
  <c r="D186" i="12"/>
  <c r="D163" i="12"/>
  <c r="F108" i="12"/>
  <c r="E175" i="12"/>
  <c r="I96" i="12"/>
  <c r="E63" i="12"/>
  <c r="CD6" i="7"/>
  <c r="C5" i="11"/>
  <c r="F73" i="12"/>
  <c r="H272" i="12"/>
  <c r="I87" i="12"/>
  <c r="CF163" i="7"/>
  <c r="E162" i="11"/>
  <c r="AS208" i="7"/>
  <c r="B207" i="9"/>
  <c r="B47" i="12"/>
  <c r="C287" i="12"/>
  <c r="F197" i="12"/>
  <c r="G276" i="12"/>
  <c r="G222" i="12"/>
  <c r="G272" i="12"/>
  <c r="F222" i="12"/>
  <c r="D164" i="12"/>
  <c r="DP229" i="7"/>
  <c r="D228" i="13"/>
  <c r="BK89" i="7"/>
  <c r="B88" i="10"/>
  <c r="CJ272" i="7"/>
  <c r="I271" i="11"/>
  <c r="F48" i="12"/>
  <c r="C144" i="12"/>
  <c r="BK197" i="7"/>
  <c r="B196" i="10"/>
  <c r="CE305" i="7"/>
  <c r="D304" i="11"/>
  <c r="BO270" i="7"/>
  <c r="F269" i="10"/>
  <c r="I201" i="12"/>
  <c r="BK250" i="7"/>
  <c r="B249" i="10"/>
  <c r="BO223" i="7"/>
  <c r="F222" i="10"/>
  <c r="F286" i="12"/>
  <c r="I207" i="12"/>
  <c r="AS99" i="7"/>
  <c r="B98" i="9"/>
  <c r="BR222" i="7"/>
  <c r="I221" i="10"/>
  <c r="BO198" i="7"/>
  <c r="F197" i="10"/>
  <c r="CI181" i="7"/>
  <c r="H180" i="11"/>
  <c r="CC197" i="7"/>
  <c r="B196" i="11"/>
  <c r="B240" i="12"/>
  <c r="I223" i="12"/>
  <c r="B90" i="12"/>
  <c r="BO240" i="7"/>
  <c r="F239" i="10"/>
  <c r="DP228" i="7"/>
  <c r="D227" i="13"/>
  <c r="CE91" i="7"/>
  <c r="D90" i="11"/>
  <c r="DO118" i="7"/>
  <c r="C117" i="13"/>
  <c r="D63" i="12"/>
  <c r="C164" i="12"/>
  <c r="AS275" i="7"/>
  <c r="B274" i="9"/>
  <c r="CW297" i="7"/>
  <c r="CV92" i="7"/>
  <c r="CZ92" i="7"/>
  <c r="CY78" i="7"/>
  <c r="CW143" i="7"/>
  <c r="DA258" i="7"/>
  <c r="CV47" i="7"/>
  <c r="CZ22" i="7"/>
  <c r="CY108" i="7"/>
  <c r="CY89" i="7"/>
  <c r="CV40" i="7"/>
  <c r="DA50" i="7"/>
  <c r="DB148" i="7"/>
  <c r="CU266" i="7"/>
  <c r="CX50" i="7"/>
  <c r="CX22" i="7"/>
  <c r="CW266" i="7"/>
  <c r="DB159" i="7"/>
  <c r="CV146" i="7"/>
  <c r="CX33" i="7"/>
  <c r="DA297" i="7"/>
  <c r="CW140" i="7"/>
  <c r="DB33" i="7"/>
  <c r="CW59" i="7"/>
  <c r="CY176" i="7"/>
  <c r="DB215" i="7"/>
  <c r="CX47" i="7"/>
  <c r="CZ108" i="7"/>
  <c r="DA245" i="7"/>
  <c r="CW47" i="7"/>
  <c r="CX159" i="7"/>
  <c r="DB50" i="7"/>
  <c r="CU148" i="7"/>
  <c r="CY22" i="7"/>
  <c r="CY51" i="7"/>
  <c r="CU188" i="7"/>
  <c r="CY159" i="7"/>
  <c r="CW251" i="7"/>
  <c r="CX223" i="7"/>
  <c r="CW34" i="7"/>
  <c r="CZ173" i="7"/>
  <c r="CY25" i="7"/>
  <c r="DB284" i="7"/>
  <c r="CU123" i="7"/>
  <c r="DB223" i="7"/>
  <c r="CZ59" i="7"/>
  <c r="CZ68" i="7"/>
  <c r="DA68" i="7"/>
  <c r="CX78" i="7"/>
  <c r="CV68" i="7"/>
  <c r="CV215" i="7"/>
  <c r="CY148" i="7"/>
  <c r="DA47" i="7"/>
  <c r="CV108" i="7"/>
  <c r="CX188" i="7"/>
  <c r="CY48" i="7"/>
  <c r="CV49" i="7"/>
  <c r="CX148" i="7"/>
  <c r="CV284" i="7"/>
  <c r="CU22" i="7"/>
  <c r="CW301" i="7"/>
  <c r="CZ266" i="7"/>
  <c r="CX86" i="7"/>
  <c r="DA159" i="7"/>
  <c r="DB34" i="7"/>
  <c r="CZ25" i="7"/>
  <c r="CW245" i="7"/>
  <c r="CZ123" i="7"/>
  <c r="CU297" i="7"/>
  <c r="CZ193" i="7"/>
  <c r="CV254" i="7"/>
  <c r="DA59" i="7"/>
  <c r="CU82" i="7"/>
  <c r="CZ47" i="7"/>
  <c r="CV109" i="7"/>
  <c r="CZ109" i="7"/>
  <c r="CX143" i="7"/>
  <c r="CY9" i="7"/>
  <c r="CX49" i="7"/>
  <c r="CU198" i="7"/>
  <c r="CZ272" i="7"/>
  <c r="CU12" i="7"/>
  <c r="CX12" i="7"/>
  <c r="CV12" i="7"/>
  <c r="CV48" i="7"/>
  <c r="CV82" i="7"/>
  <c r="DB305" i="7"/>
  <c r="CV148" i="7"/>
  <c r="CV9" i="7"/>
  <c r="DA22" i="7"/>
  <c r="CX89" i="7"/>
  <c r="CV159" i="7"/>
  <c r="CV203" i="7"/>
  <c r="CZ298" i="7"/>
  <c r="CX25" i="7"/>
  <c r="CV297" i="7"/>
  <c r="DA215" i="7"/>
  <c r="CZ97" i="7"/>
  <c r="DA123" i="7"/>
  <c r="DA109" i="7"/>
  <c r="DB86" i="7"/>
  <c r="CV165" i="7"/>
  <c r="DB25" i="7"/>
  <c r="DA254" i="7"/>
  <c r="CY32" i="7"/>
  <c r="DA198" i="7"/>
  <c r="CZ291" i="7"/>
  <c r="CU175" i="7"/>
  <c r="DB48" i="7"/>
  <c r="CY194" i="7"/>
  <c r="CW258" i="7"/>
  <c r="CZ148" i="7"/>
  <c r="CY305" i="7"/>
  <c r="CX9" i="7"/>
  <c r="CU170" i="7"/>
  <c r="DA25" i="7"/>
  <c r="CW32" i="7"/>
  <c r="CY97" i="7"/>
  <c r="CX123" i="7"/>
  <c r="DB172" i="7"/>
  <c r="CW287" i="7"/>
  <c r="CU50" i="7"/>
  <c r="DA143" i="7"/>
  <c r="CX133" i="7"/>
  <c r="CY133" i="7"/>
  <c r="CU169" i="7"/>
  <c r="CZ143" i="7"/>
  <c r="CX198" i="7"/>
  <c r="CV198" i="7"/>
  <c r="DA17" i="7"/>
  <c r="CZ175" i="7"/>
  <c r="CW48" i="7"/>
  <c r="CU203" i="7"/>
  <c r="CV176" i="7"/>
  <c r="DB291" i="7"/>
  <c r="DA13" i="7"/>
  <c r="DB22" i="7"/>
  <c r="CV22" i="7"/>
  <c r="CZ62" i="7"/>
  <c r="CW76" i="7"/>
  <c r="CZ9" i="7"/>
  <c r="CU97" i="7"/>
  <c r="DA112" i="7"/>
  <c r="DB298" i="7"/>
  <c r="CX254" i="7"/>
  <c r="CU25" i="7"/>
  <c r="DA31" i="7"/>
  <c r="DA274" i="7"/>
  <c r="DB32" i="7"/>
  <c r="DA230" i="7"/>
  <c r="DA97" i="7"/>
  <c r="CV123" i="7"/>
  <c r="CZ287" i="7"/>
  <c r="CU124" i="7"/>
  <c r="CY47" i="7"/>
  <c r="CY92" i="7"/>
  <c r="CU6" i="7"/>
  <c r="CV6" i="7"/>
  <c r="DB133" i="7"/>
  <c r="CU4" i="7"/>
  <c r="CV127" i="7"/>
  <c r="CX92" i="7"/>
  <c r="DB176" i="7"/>
  <c r="CX297" i="7"/>
  <c r="DB198" i="7"/>
  <c r="CY175" i="7"/>
  <c r="CZ208" i="7"/>
  <c r="CZ203" i="7"/>
  <c r="CV32" i="7"/>
  <c r="DB124" i="7"/>
  <c r="DB194" i="7"/>
  <c r="DB9" i="7"/>
  <c r="DA195" i="7"/>
  <c r="CX298" i="7"/>
  <c r="CZ274" i="7"/>
  <c r="DA32" i="7"/>
  <c r="CW97" i="7"/>
  <c r="CY123" i="7"/>
  <c r="DA287" i="7"/>
  <c r="CZ82" i="7"/>
  <c r="CU62" i="7"/>
  <c r="CX4" i="7"/>
  <c r="CW49" i="7"/>
  <c r="CU49" i="7"/>
  <c r="CZ176" i="7"/>
  <c r="CY266" i="7"/>
  <c r="CW198" i="7"/>
  <c r="CU68" i="7"/>
  <c r="CY162" i="7"/>
  <c r="DA175" i="7"/>
  <c r="CZ238" i="7"/>
  <c r="CV124" i="7"/>
  <c r="CZ162" i="7"/>
  <c r="CV194" i="7"/>
  <c r="DA176" i="7"/>
  <c r="CY170" i="7"/>
  <c r="CW9" i="7"/>
  <c r="DB170" i="7"/>
  <c r="DA172" i="7"/>
  <c r="CX75" i="7"/>
  <c r="CX120" i="7"/>
  <c r="CY274" i="7"/>
  <c r="CX274" i="7"/>
  <c r="CZ32" i="7"/>
  <c r="CV97" i="7"/>
  <c r="DB287" i="7"/>
  <c r="CY6" i="7"/>
  <c r="CV272" i="7"/>
  <c r="CW4" i="7"/>
  <c r="CW182" i="7"/>
  <c r="CX48" i="7"/>
  <c r="CZ233" i="7"/>
  <c r="CW305" i="7"/>
  <c r="CU32" i="7"/>
  <c r="CW89" i="7"/>
  <c r="CV175" i="7"/>
  <c r="DA48" i="7"/>
  <c r="DB97" i="7"/>
  <c r="CV99" i="7"/>
  <c r="DA76" i="7"/>
  <c r="CY124" i="7"/>
  <c r="CX233" i="7"/>
  <c r="CX102" i="7"/>
  <c r="CW194" i="7"/>
  <c r="CX238" i="7"/>
  <c r="CW274" i="7"/>
  <c r="CU40" i="7"/>
  <c r="DB301" i="7"/>
  <c r="CY164" i="7"/>
  <c r="CU75" i="7"/>
  <c r="CU173" i="7"/>
  <c r="CX99" i="7"/>
  <c r="CU287" i="7"/>
  <c r="CU63" i="7"/>
  <c r="CU92" i="7"/>
  <c r="DA92" i="7"/>
  <c r="CY143" i="7"/>
  <c r="CU143" i="7"/>
  <c r="DB112" i="7"/>
  <c r="CU112" i="7"/>
  <c r="CW291" i="7"/>
  <c r="DB82" i="7"/>
  <c r="DB4" i="7"/>
  <c r="CY233" i="7"/>
  <c r="CW108" i="7"/>
  <c r="CV188" i="7"/>
  <c r="CW102" i="7"/>
  <c r="CW259" i="7"/>
  <c r="DA124" i="7"/>
  <c r="CW175" i="7"/>
  <c r="CX194" i="7"/>
  <c r="CZ39" i="7"/>
  <c r="DA33" i="7"/>
  <c r="CW40" i="7"/>
  <c r="DB13" i="7"/>
  <c r="DB75" i="7"/>
  <c r="CY272" i="7"/>
  <c r="CZ200" i="7"/>
  <c r="CU105" i="7"/>
  <c r="CV287" i="7"/>
  <c r="CV63" i="7"/>
  <c r="CY238" i="7"/>
  <c r="CX259" i="7"/>
  <c r="DA6" i="7"/>
  <c r="DB143" i="7"/>
  <c r="CW82" i="7"/>
  <c r="DB108" i="7"/>
  <c r="DA4" i="7"/>
  <c r="CW148" i="7"/>
  <c r="CW233" i="7"/>
  <c r="CZ127" i="7"/>
  <c r="CX169" i="7"/>
  <c r="DA51" i="7"/>
  <c r="CZ188" i="7"/>
  <c r="CW124" i="7"/>
  <c r="CU194" i="7"/>
  <c r="CU59" i="7"/>
  <c r="DB40" i="7"/>
  <c r="CX142" i="7"/>
  <c r="CU255" i="7"/>
  <c r="CU241" i="7"/>
  <c r="CY63" i="7"/>
  <c r="CV170" i="7"/>
  <c r="CU259" i="7"/>
  <c r="DB127" i="7"/>
  <c r="DA82" i="7"/>
  <c r="DA170" i="7"/>
  <c r="CX68" i="7"/>
  <c r="CV4" i="7"/>
  <c r="CV233" i="7"/>
  <c r="CZ254" i="7"/>
  <c r="CX34" i="7"/>
  <c r="DA133" i="7"/>
  <c r="DA182" i="7"/>
  <c r="CY40" i="7"/>
  <c r="CX264" i="7"/>
  <c r="CV59" i="7"/>
  <c r="CZ194" i="7"/>
  <c r="CX193" i="7"/>
  <c r="CY127" i="7"/>
  <c r="DB145" i="7"/>
  <c r="CX40" i="7"/>
  <c r="CZ145" i="7"/>
  <c r="CV115" i="7"/>
  <c r="CW109" i="7"/>
  <c r="CV169" i="7"/>
  <c r="DB17" i="7"/>
  <c r="CY110" i="7"/>
  <c r="DA169" i="7"/>
  <c r="CV133" i="7"/>
  <c r="DB63" i="7"/>
  <c r="CX170" i="7"/>
  <c r="CV259" i="7"/>
  <c r="DB6" i="7"/>
  <c r="CU127" i="7"/>
  <c r="CZ169" i="7"/>
  <c r="CW68" i="7"/>
  <c r="CY4" i="7"/>
  <c r="DB233" i="7"/>
  <c r="CZ301" i="7"/>
  <c r="CW105" i="7"/>
  <c r="CZ52" i="7"/>
  <c r="CV230" i="7"/>
  <c r="CZ264" i="7"/>
  <c r="CY12" i="7"/>
  <c r="CW145" i="7"/>
  <c r="CX301" i="7"/>
  <c r="DA40" i="7"/>
  <c r="CY112" i="7"/>
  <c r="CX109" i="7"/>
  <c r="CW84" i="7"/>
  <c r="CX105" i="7"/>
  <c r="CY169" i="7"/>
  <c r="CW63" i="7"/>
  <c r="DB259" i="7"/>
  <c r="CZ78" i="7"/>
  <c r="CW92" i="7"/>
  <c r="CV62" i="7"/>
  <c r="DB68" i="7"/>
  <c r="DA259" i="7"/>
  <c r="DA233" i="7"/>
  <c r="CU76" i="7"/>
  <c r="CV78" i="7"/>
  <c r="CU159" i="7"/>
  <c r="CZ6" i="7"/>
  <c r="CV25" i="7"/>
  <c r="CV264" i="7"/>
  <c r="DB208" i="7"/>
  <c r="CU145" i="7"/>
  <c r="DA62" i="7"/>
  <c r="CX146" i="7"/>
  <c r="DB109" i="7"/>
  <c r="CU202" i="7"/>
  <c r="CW71" i="7"/>
  <c r="CW169" i="7"/>
  <c r="DA288" i="7"/>
  <c r="CZ133" i="7"/>
  <c r="CY297" i="7"/>
  <c r="CZ259" i="7"/>
  <c r="CV33" i="7"/>
  <c r="CV140" i="7"/>
  <c r="DB78" i="7"/>
  <c r="DA78" i="7"/>
  <c r="CX291" i="7"/>
  <c r="CZ76" i="7"/>
  <c r="CU47" i="7"/>
  <c r="CU301" i="7"/>
  <c r="CU254" i="7"/>
  <c r="CY50" i="7"/>
  <c r="CU264" i="7"/>
  <c r="CX145" i="7"/>
  <c r="CZ159" i="7"/>
  <c r="CX62" i="7"/>
  <c r="CU146" i="7"/>
  <c r="CU109" i="7"/>
  <c r="DA63" i="7"/>
  <c r="CU133" i="7"/>
  <c r="CZ297" i="7"/>
  <c r="CX59" i="7"/>
  <c r="CY259" i="7"/>
</calcChain>
</file>

<file path=xl/sharedStrings.xml><?xml version="1.0" encoding="utf-8"?>
<sst xmlns="http://schemas.openxmlformats.org/spreadsheetml/2006/main" count="315" uniqueCount="117">
  <si>
    <t>1-month</t>
  </si>
  <si>
    <t>2-month</t>
  </si>
  <si>
    <t>3-month</t>
  </si>
  <si>
    <t>6-month</t>
  </si>
  <si>
    <t>1-year</t>
  </si>
  <si>
    <t>2-year</t>
  </si>
  <si>
    <t>3-year</t>
  </si>
  <si>
    <t>5-year</t>
  </si>
  <si>
    <t>7-year</t>
  </si>
  <si>
    <t>10-year</t>
  </si>
  <si>
    <t>20-year</t>
  </si>
  <si>
    <t>30-year</t>
  </si>
  <si>
    <t>date</t>
  </si>
  <si>
    <t>yield_1m</t>
  </si>
  <si>
    <t>yield_2m</t>
  </si>
  <si>
    <t>yield_3m</t>
  </si>
  <si>
    <t>yield_6m</t>
  </si>
  <si>
    <t>yield_9m</t>
  </si>
  <si>
    <t>yield_1y</t>
  </si>
  <si>
    <t>yield_2y</t>
  </si>
  <si>
    <t>yield_3y</t>
  </si>
  <si>
    <t>yield_5y</t>
  </si>
  <si>
    <t>yield_7y</t>
  </si>
  <si>
    <t>yield_10y</t>
  </si>
  <si>
    <t>yield_20y</t>
  </si>
  <si>
    <t>yield_30y</t>
  </si>
  <si>
    <t>vol_1y</t>
  </si>
  <si>
    <t>vol_2y</t>
  </si>
  <si>
    <t>vol_3y</t>
  </si>
  <si>
    <t>vol_5y</t>
  </si>
  <si>
    <t>vol_7y</t>
  </si>
  <si>
    <t>vol_10y</t>
  </si>
  <si>
    <t>vol_20y</t>
  </si>
  <si>
    <t>vol_30y</t>
  </si>
  <si>
    <t>News_Based_Policy_Uncert_Index</t>
  </si>
  <si>
    <t>Date</t>
  </si>
  <si>
    <t>US_DY</t>
  </si>
  <si>
    <t>Industrial production</t>
  </si>
  <si>
    <t>Consumer price index</t>
  </si>
  <si>
    <t xml:space="preserve">Dividend yield of US S&amp;P500 </t>
  </si>
  <si>
    <t>Log_IP</t>
  </si>
  <si>
    <t>Log_CPI</t>
  </si>
  <si>
    <t>EPU</t>
  </si>
  <si>
    <t>Level</t>
  </si>
  <si>
    <t>Slope</t>
  </si>
  <si>
    <t>Curvature</t>
  </si>
  <si>
    <t>Level'</t>
  </si>
  <si>
    <t>Slope'</t>
  </si>
  <si>
    <t>Curvature'</t>
  </si>
  <si>
    <t>9-month excess</t>
  </si>
  <si>
    <t>12-month excess</t>
  </si>
  <si>
    <t>LnPrice</t>
  </si>
  <si>
    <t>9-month</t>
  </si>
  <si>
    <t>Forward</t>
  </si>
  <si>
    <t>11-month</t>
  </si>
  <si>
    <t>23-month</t>
  </si>
  <si>
    <t>35-month</t>
  </si>
  <si>
    <t>59-month</t>
  </si>
  <si>
    <t>83-month</t>
  </si>
  <si>
    <t>119-month</t>
  </si>
  <si>
    <t>239-month</t>
  </si>
  <si>
    <t>359-month</t>
  </si>
  <si>
    <t>year_1</t>
  </si>
  <si>
    <t>year_2</t>
  </si>
  <si>
    <t>year_3</t>
  </si>
  <si>
    <t>year_5</t>
  </si>
  <si>
    <t>year_7</t>
  </si>
  <si>
    <t>year_10</t>
  </si>
  <si>
    <t>year_20</t>
  </si>
  <si>
    <t>year_30</t>
  </si>
  <si>
    <t>21-month</t>
  </si>
  <si>
    <t>33-month</t>
  </si>
  <si>
    <t>57-month</t>
  </si>
  <si>
    <t>81-month</t>
  </si>
  <si>
    <t>117-month</t>
  </si>
  <si>
    <t>237-month</t>
  </si>
  <si>
    <t>357-month</t>
  </si>
  <si>
    <t>10-month</t>
  </si>
  <si>
    <t>22-month</t>
  </si>
  <si>
    <t>34-month</t>
  </si>
  <si>
    <t>58-month</t>
  </si>
  <si>
    <t>82-month</t>
  </si>
  <si>
    <t>118-month</t>
  </si>
  <si>
    <t>238-month</t>
  </si>
  <si>
    <t>358-month</t>
  </si>
  <si>
    <r>
      <t xml:space="preserve">In sheet </t>
    </r>
    <r>
      <rPr>
        <b/>
        <sz val="11"/>
        <color theme="1"/>
        <rFont val="Calibri"/>
        <family val="2"/>
        <scheme val="minor"/>
      </rPr>
      <t>"daily_spot_yield"</t>
    </r>
    <r>
      <rPr>
        <sz val="11"/>
        <color theme="1"/>
        <rFont val="Calibri"/>
        <family val="2"/>
        <scheme val="minor"/>
      </rPr>
      <t>, the author collect the daily data of spot nominal yields of zero-coupon bonds of all maturities across 1 to 12 month for short-term bonds, 2 to 30 years for medium and long-term bonds from the database of the National Bank</t>
    </r>
  </si>
  <si>
    <r>
      <t xml:space="preserve">In sheet </t>
    </r>
    <r>
      <rPr>
        <b/>
        <sz val="11"/>
        <color theme="1"/>
        <rFont val="Calibri"/>
        <family val="2"/>
        <scheme val="minor"/>
      </rPr>
      <t>"monthly_spot_yield"</t>
    </r>
    <r>
      <rPr>
        <sz val="11"/>
        <color theme="1"/>
        <rFont val="Calibri"/>
        <family val="2"/>
        <scheme val="minor"/>
      </rPr>
      <t>, the author collect the monthly data of spot nominal yields of zero-coupon bonds of all maturities across 1 to 12 month for short-term bonds, 2 to 30 years for medium and long-term bonds from the database of the National Bank</t>
    </r>
  </si>
  <si>
    <r>
      <t xml:space="preserve">From the </t>
    </r>
    <r>
      <rPr>
        <b/>
        <sz val="11"/>
        <color theme="1"/>
        <rFont val="Calibri"/>
        <family val="2"/>
        <scheme val="minor"/>
      </rPr>
      <t>daily_spot_yield</t>
    </r>
    <r>
      <rPr>
        <sz val="11"/>
        <color theme="1"/>
        <rFont val="Calibri"/>
        <family val="2"/>
        <scheme val="minor"/>
      </rPr>
      <t xml:space="preserve">, the author apply the equation 8 in chapter 3 to obtain the monthly bond yields' volatility, which are presented in sheet </t>
    </r>
    <r>
      <rPr>
        <b/>
        <sz val="11"/>
        <color theme="1"/>
        <rFont val="Calibri"/>
        <family val="2"/>
        <scheme val="minor"/>
      </rPr>
      <t>"Bond_volatility"</t>
    </r>
  </si>
  <si>
    <r>
      <t xml:space="preserve">The sheet </t>
    </r>
    <r>
      <rPr>
        <b/>
        <sz val="11"/>
        <color theme="1"/>
        <rFont val="Calibri"/>
        <family val="2"/>
        <scheme val="minor"/>
      </rPr>
      <t>"Holding period returnprocess"</t>
    </r>
    <r>
      <rPr>
        <sz val="11"/>
        <color theme="1"/>
        <rFont val="Calibri"/>
        <family val="2"/>
        <scheme val="minor"/>
      </rPr>
      <t xml:space="preserve"> present the caculation of the holding period return of buying a n-year bond at time t and selling a (n-h/12)-year bond at time t+h less the h-period zero-coupon rate at time t using the equation 11, 12, and 13 in Chapter 3. The holding period returns are then annualized and presented in sheet</t>
    </r>
    <r>
      <rPr>
        <b/>
        <sz val="11"/>
        <color theme="1"/>
        <rFont val="Calibri"/>
        <family val="2"/>
        <scheme val="minor"/>
      </rPr>
      <t xml:space="preserve"> "1-month-data"</t>
    </r>
    <r>
      <rPr>
        <sz val="11"/>
        <color theme="1"/>
        <rFont val="Calibri"/>
        <family val="2"/>
        <scheme val="minor"/>
      </rPr>
      <t xml:space="preserve"> for 1-month holding period return, </t>
    </r>
    <r>
      <rPr>
        <b/>
        <sz val="11"/>
        <color theme="1"/>
        <rFont val="Calibri"/>
        <family val="2"/>
        <scheme val="minor"/>
      </rPr>
      <t>"3-month-data"</t>
    </r>
    <r>
      <rPr>
        <sz val="11"/>
        <color theme="1"/>
        <rFont val="Calibri"/>
        <family val="2"/>
        <scheme val="minor"/>
      </rPr>
      <t xml:space="preserve"> for 3-month holding period return", </t>
    </r>
    <r>
      <rPr>
        <b/>
        <sz val="11"/>
        <color theme="1"/>
        <rFont val="Calibri"/>
        <family val="2"/>
        <scheme val="minor"/>
      </rPr>
      <t>"6-month-data"</t>
    </r>
    <r>
      <rPr>
        <sz val="11"/>
        <color theme="1"/>
        <rFont val="Calibri"/>
        <family val="2"/>
        <scheme val="minor"/>
      </rPr>
      <t xml:space="preserve"> for 6-month holding period return, "9-month-data" for 9-month holding period return, </t>
    </r>
    <r>
      <rPr>
        <b/>
        <sz val="11"/>
        <color theme="1"/>
        <rFont val="Calibri"/>
        <family val="2"/>
        <scheme val="minor"/>
      </rPr>
      <t>"12-month-data"</t>
    </r>
    <r>
      <rPr>
        <sz val="11"/>
        <color theme="1"/>
        <rFont val="Calibri"/>
        <family val="2"/>
        <scheme val="minor"/>
      </rPr>
      <t xml:space="preserve"> for 1-year holding period return</t>
    </r>
  </si>
  <si>
    <t>The sheet "Economicpolicy uncertainty" shows the data the EPU collected from www.policyuncertainty.com</t>
  </si>
  <si>
    <t>In the sheet "Control variable", the author collects the monthly data of Industrial production, consumer price index, and dividiend yield index of the stock market from Datastream. All of these variables are transformed by taking the first difference of their logarithm values</t>
  </si>
  <si>
    <t>In the sheet "Principal component", the author applies the Principal component decompostion method to obtain the level, slope, and curvature of the yield curve.</t>
  </si>
  <si>
    <r>
      <t xml:space="preserve">In the sheet </t>
    </r>
    <r>
      <rPr>
        <b/>
        <sz val="11"/>
        <color theme="1"/>
        <rFont val="Calibri"/>
        <family val="2"/>
        <scheme val="minor"/>
      </rPr>
      <t xml:space="preserve">"Data", </t>
    </r>
    <r>
      <rPr>
        <sz val="11"/>
        <color theme="1"/>
        <rFont val="Calibri"/>
        <family val="2"/>
        <scheme val="minor"/>
      </rPr>
      <t>the author presents all the variables used for estimating the impact of EPU on bond yields and bond yields' volatility</t>
    </r>
  </si>
  <si>
    <t>bond yield with maturity of "n" years</t>
  </si>
  <si>
    <t>yield_"n"y</t>
  </si>
  <si>
    <t>vol_"n"y</t>
  </si>
  <si>
    <t>volatility of bond yield with maturity of "n" years</t>
  </si>
  <si>
    <t>is the economic policy uncertainty index</t>
  </si>
  <si>
    <t>is the 1st difference of logarithm of industrial production index</t>
  </si>
  <si>
    <t>is the 1st difference of logarithm of consumer price index</t>
  </si>
  <si>
    <t>is the 1st difference of logarith of dividend yield index</t>
  </si>
  <si>
    <r>
      <t xml:space="preserve">In the sheet </t>
    </r>
    <r>
      <rPr>
        <b/>
        <sz val="11"/>
        <color theme="1"/>
        <rFont val="Calibri"/>
        <family val="2"/>
        <scheme val="minor"/>
      </rPr>
      <t>"n-month-data"</t>
    </r>
    <r>
      <rPr>
        <sz val="11"/>
        <color theme="1"/>
        <rFont val="Calibri"/>
        <family val="2"/>
        <scheme val="minor"/>
      </rPr>
      <t>, the author presents all the varibales used for estimating the impact of EPU on bonds' holding period return of n months with maturities raning from 1 to 30 years, where n denotes the holding period (1-month, 3-month, 6-month, 9-month, 1-year)</t>
    </r>
  </si>
  <si>
    <t>is the holding return of bonds with maturity of 1 year</t>
  </si>
  <si>
    <t>is the holding return of bonds with maturity of 2 year</t>
  </si>
  <si>
    <t>is the holding return of bonds with maturity of 3 year</t>
  </si>
  <si>
    <t>is the holding return of bonds with maturity of 5 year</t>
  </si>
  <si>
    <t>is the holding return of bonds with maturity of 7 year</t>
  </si>
  <si>
    <t>is the holding return of bonds with maturity of 10 year</t>
  </si>
  <si>
    <t>is the holding return of bonds with maturity of 20 year</t>
  </si>
  <si>
    <t>is the holding return of bonds with maturity of 30 year</t>
  </si>
  <si>
    <t>the 1st component of the yield curve</t>
  </si>
  <si>
    <t>the 2nd component of the yield curve</t>
  </si>
  <si>
    <t>the 3rd component of the yield curve</t>
  </si>
  <si>
    <t>1-month holding period</t>
  </si>
  <si>
    <t>3-month holding period</t>
  </si>
  <si>
    <t>6-month holding period</t>
  </si>
  <si>
    <t>Log_DY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</si>
</sst>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
  </numFmts>
  <fonts count="12" x14ac:knownFonts="1">
    <font>
      <sz val="11"/>
      <color theme="1"/>
      <name val="Calibri"/>
      <family val="2"/>
      <scheme val="minor"/>
    </font>
    <font>
      <b/>
      <sz val="11"/>
      <color theme="1"/>
      <name val="Calibri"/>
      <family val="2"/>
      <scheme val="minor"/>
    </font>
    <font>
      <b/>
      <sz val="12"/>
      <color theme="1"/>
      <name val="Calibri"/>
      <family val="2"/>
      <scheme val="minor"/>
    </font>
    <font>
      <b/>
      <sz val="12"/>
      <color rgb="FFFF0000"/>
      <name val="Calibri"/>
      <family val="2"/>
      <scheme val="minor"/>
    </font>
    <font>
      <sz val="11"/>
      <color rgb="FF92D050"/>
      <name val="Calibri"/>
      <family val="2"/>
      <scheme val="minor"/>
    </font>
    <font>
      <b/>
      <sz val="12"/>
      <color rgb="FF92D050"/>
      <name val="Calibri"/>
      <family val="2"/>
      <scheme val="minor"/>
    </font>
    <font>
      <sz val="11"/>
      <color rgb="FF00B0F0"/>
      <name val="Calibri"/>
      <family val="2"/>
      <scheme val="minor"/>
    </font>
    <font>
      <b/>
      <sz val="12"/>
      <color rgb="FF00B0F0"/>
      <name val="Calibri"/>
      <family val="2"/>
      <scheme val="minor"/>
    </font>
    <font>
      <sz val="11"/>
      <color theme="7" tint="-0.499984740745262"/>
      <name val="Calibri"/>
      <family val="2"/>
      <scheme val="minor"/>
    </font>
    <font>
      <b/>
      <sz val="12"/>
      <color theme="7" tint="-0.499984740745262"/>
      <name val="Calibri"/>
      <family val="2"/>
      <scheme val="minor"/>
    </font>
    <font>
      <sz val="11"/>
      <color rgb="FF7030A0"/>
      <name val="Calibri"/>
      <family val="2"/>
      <scheme val="minor"/>
    </font>
    <font>
      <b/>
      <sz val="12"/>
      <color rgb="FF7030A0"/>
      <name val="Calibri"/>
      <family val="2"/>
      <scheme val="minor"/>
    </font>
  </fonts>
  <fills count="5">
    <fill>
      <patternFill patternType="none"/>
    </fill>
    <fill>
      <patternFill patternType="gray125"/>
    </fill>
    <fill>
      <patternFill patternType="solid">
        <fgColor theme="4" tint="0.79998168889431442"/>
        <bgColor theme="4" tint="0.79998168889431442"/>
      </patternFill>
    </fill>
    <fill>
      <patternFill patternType="solid">
        <fgColor theme="0"/>
        <bgColor indexed="64"/>
      </patternFill>
    </fill>
    <fill>
      <patternFill patternType="solid">
        <fgColor theme="0"/>
        <bgColor theme="4" tint="0.79998168889431442"/>
      </patternFill>
    </fill>
  </fills>
  <borders count="2">
    <border>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26">
    <xf numFmtId="0" fontId="0" fillId="0" borderId="0" xfId="0"/>
    <xf numFmtId="0" fontId="2" fillId="0" borderId="0" xfId="0" applyFont="1"/>
    <xf numFmtId="164" fontId="0" fillId="0" borderId="0" xfId="0" applyNumberFormat="1"/>
    <xf numFmtId="2" fontId="0" fillId="0" borderId="0" xfId="0" applyNumberFormat="1"/>
    <xf numFmtId="0" fontId="0" fillId="0" borderId="1" xfId="0" applyBorder="1"/>
    <xf numFmtId="0" fontId="0" fillId="2" borderId="1" xfId="0" applyFill="1" applyBorder="1"/>
    <xf numFmtId="0" fontId="2" fillId="3" borderId="0" xfId="0" applyFont="1" applyFill="1"/>
    <xf numFmtId="14" fontId="2" fillId="0" borderId="0" xfId="0" applyNumberFormat="1" applyFont="1"/>
    <xf numFmtId="14" fontId="0" fillId="0" borderId="0" xfId="0" applyNumberFormat="1"/>
    <xf numFmtId="0" fontId="1" fillId="0" borderId="0" xfId="0" applyFont="1"/>
    <xf numFmtId="0" fontId="1" fillId="0" borderId="0" xfId="0" applyFont="1" applyAlignment="1">
      <alignment horizontal="center" vertical="center" wrapText="1"/>
    </xf>
    <xf numFmtId="165" fontId="0" fillId="0" borderId="0" xfId="0" applyNumberFormat="1"/>
    <xf numFmtId="164" fontId="1" fillId="0" borderId="0" xfId="0" applyNumberFormat="1" applyFont="1"/>
    <xf numFmtId="0" fontId="3" fillId="0" borderId="0" xfId="0" applyFont="1"/>
    <xf numFmtId="0" fontId="5" fillId="0" borderId="0" xfId="0" applyFont="1"/>
    <xf numFmtId="0" fontId="7" fillId="0" borderId="0" xfId="0" applyFont="1"/>
    <xf numFmtId="0" fontId="9" fillId="0" borderId="0" xfId="0" applyFont="1"/>
    <xf numFmtId="0" fontId="11" fillId="0" borderId="0" xfId="0" applyFont="1"/>
    <xf numFmtId="0" fontId="0" fillId="3" borderId="0" xfId="0" applyFill="1"/>
    <xf numFmtId="0" fontId="0" fillId="4" borderId="1" xfId="0" applyFill="1" applyBorder="1"/>
    <xf numFmtId="0" fontId="0" fillId="0" borderId="0" xfId="0" applyAlignment="1">
      <alignment horizontal="left" vertical="center" wrapText="1"/>
    </xf>
    <xf numFmtId="0" fontId="3"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10"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PhD%20routine\Paper%201\US_final_data.xlsx" TargetMode="External"/><Relationship Id="rId1" Type="http://schemas.openxmlformats.org/officeDocument/2006/relationships/externalLinkPath" Target="US_final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ily"/>
      <sheetName val="daily1"/>
      <sheetName val="monthly_yield"/>
      <sheetName val="daily_yield2"/>
      <sheetName val="monthly"/>
      <sheetName val="monthly_yield2"/>
      <sheetName val="Sheet3"/>
      <sheetName val="volatility"/>
      <sheetName val="Sheet8"/>
      <sheetName val="volatility2"/>
      <sheetName val="data"/>
      <sheetName val="1st_result"/>
      <sheetName val="Correlation"/>
      <sheetName val="figure"/>
      <sheetName val="excess_ret descrip"/>
      <sheetName val="unit_root"/>
      <sheetName val="1-month excess"/>
      <sheetName val="3-month excess"/>
      <sheetName val="6-month excess"/>
      <sheetName val="9-month excess"/>
      <sheetName val="12-month excess"/>
      <sheetName val="EPU"/>
      <sheetName val="macro"/>
      <sheetName val="financial"/>
      <sheetName val="3PCs"/>
    </sheetNames>
    <sheetDataSet>
      <sheetData sheetId="0"/>
      <sheetData sheetId="1"/>
      <sheetData sheetId="2"/>
      <sheetData sheetId="3"/>
      <sheetData sheetId="4"/>
      <sheetData sheetId="5">
        <row r="3">
          <cell r="BL3">
            <v>43539</v>
          </cell>
        </row>
        <row r="4">
          <cell r="AM4">
            <v>-4.831666666666667</v>
          </cell>
          <cell r="AN4">
            <v>-7.291666666666667</v>
          </cell>
          <cell r="AO4">
            <v>-12.391666666666666</v>
          </cell>
          <cell r="AP4">
            <v>-18.201666666666668</v>
          </cell>
          <cell r="AQ4">
            <v>-27.091666666666669</v>
          </cell>
          <cell r="AR4">
            <v>-58.591666666666661</v>
          </cell>
          <cell r="AS4">
            <v>-96.39166666666668</v>
          </cell>
          <cell r="BL4">
            <v>43511</v>
          </cell>
        </row>
        <row r="5">
          <cell r="D5">
            <v>2.42</v>
          </cell>
          <cell r="X5">
            <v>-4.9000000000000004</v>
          </cell>
          <cell r="Y5">
            <v>-7.2900000000000009</v>
          </cell>
          <cell r="Z5">
            <v>-12.15</v>
          </cell>
          <cell r="AA5">
            <v>-17.57</v>
          </cell>
          <cell r="AB5">
            <v>-26.299999999999997</v>
          </cell>
          <cell r="AC5">
            <v>-56.6</v>
          </cell>
          <cell r="AD5">
            <v>-93.86099999999999</v>
          </cell>
          <cell r="AM5">
            <v>-4.6966666666666672</v>
          </cell>
          <cell r="AN5">
            <v>-7.0866666666666678</v>
          </cell>
          <cell r="AO5">
            <v>-11.946666666666667</v>
          </cell>
          <cell r="AP5">
            <v>-17.366666666666667</v>
          </cell>
          <cell r="AQ5">
            <v>-26.096666666666664</v>
          </cell>
          <cell r="AR5">
            <v>-56.396666666666668</v>
          </cell>
          <cell r="AS5">
            <v>-93.657666666666657</v>
          </cell>
          <cell r="BE5">
            <v>-4.2725000000000009</v>
          </cell>
          <cell r="BL5">
            <v>43480</v>
          </cell>
        </row>
        <row r="6">
          <cell r="D6">
            <v>2.44</v>
          </cell>
          <cell r="X6">
            <v>-4.96</v>
          </cell>
          <cell r="Y6">
            <v>-7.38</v>
          </cell>
          <cell r="Z6">
            <v>-12.549999999999999</v>
          </cell>
          <cell r="AA6">
            <v>-18.13</v>
          </cell>
          <cell r="AB6">
            <v>-26.9</v>
          </cell>
          <cell r="AC6">
            <v>-57.400000000000006</v>
          </cell>
          <cell r="AD6">
            <v>-94.283999999999992</v>
          </cell>
          <cell r="AM6">
            <v>-4.7549999999999999</v>
          </cell>
          <cell r="AN6">
            <v>-7.1749999999999998</v>
          </cell>
          <cell r="AO6">
            <v>-12.344999999999999</v>
          </cell>
          <cell r="AP6">
            <v>-17.925000000000001</v>
          </cell>
          <cell r="AQ6">
            <v>-26.695</v>
          </cell>
          <cell r="AR6">
            <v>-57.195000000000007</v>
          </cell>
          <cell r="AS6">
            <v>-94.078999999999994</v>
          </cell>
          <cell r="BE6">
            <v>-4.2925000000000004</v>
          </cell>
          <cell r="BL6">
            <v>43448</v>
          </cell>
        </row>
        <row r="7">
          <cell r="D7">
            <v>2.31</v>
          </cell>
          <cell r="X7">
            <v>-5.6</v>
          </cell>
          <cell r="Y7">
            <v>-8.49</v>
          </cell>
          <cell r="Z7">
            <v>-14.2</v>
          </cell>
          <cell r="AA7">
            <v>-20.439999999999998</v>
          </cell>
          <cell r="AB7">
            <v>-30.099999999999998</v>
          </cell>
          <cell r="AC7">
            <v>-63.8</v>
          </cell>
          <cell r="AD7">
            <v>-100.587</v>
          </cell>
          <cell r="AM7">
            <v>-5.4041666666666668</v>
          </cell>
          <cell r="AN7">
            <v>-8.2941666666666674</v>
          </cell>
          <cell r="AO7">
            <v>-14.004166666666666</v>
          </cell>
          <cell r="AP7">
            <v>-20.244166666666665</v>
          </cell>
          <cell r="AQ7">
            <v>-29.904166666666665</v>
          </cell>
          <cell r="AR7">
            <v>-63.604166666666664</v>
          </cell>
          <cell r="AS7">
            <v>-100.39116666666666</v>
          </cell>
          <cell r="BE7">
            <v>-4.9324999999999992</v>
          </cell>
          <cell r="BL7">
            <v>43419</v>
          </cell>
        </row>
        <row r="8">
          <cell r="D8">
            <v>2.2000000000000002</v>
          </cell>
          <cell r="F8">
            <v>2.34</v>
          </cell>
          <cell r="X8">
            <v>-5.74</v>
          </cell>
          <cell r="Y8">
            <v>-8.7900000000000009</v>
          </cell>
          <cell r="Z8">
            <v>-14.9</v>
          </cell>
          <cell r="AA8">
            <v>-21.49</v>
          </cell>
          <cell r="AB8">
            <v>-31.5</v>
          </cell>
          <cell r="AC8">
            <v>-66</v>
          </cell>
          <cell r="AD8">
            <v>-102.92699999999999</v>
          </cell>
          <cell r="AM8">
            <v>-5.5466666666666669</v>
          </cell>
          <cell r="AN8">
            <v>-8.5966666666666676</v>
          </cell>
          <cell r="AO8">
            <v>-14.706666666666667</v>
          </cell>
          <cell r="AP8">
            <v>-21.296666666666667</v>
          </cell>
          <cell r="AQ8">
            <v>-31.306666666666668</v>
          </cell>
          <cell r="AR8">
            <v>-65.806666666666672</v>
          </cell>
          <cell r="AS8">
            <v>-102.73366666666666</v>
          </cell>
          <cell r="BE8">
            <v>-5.08</v>
          </cell>
          <cell r="BL8">
            <v>43388</v>
          </cell>
        </row>
        <row r="9">
          <cell r="D9">
            <v>2.12</v>
          </cell>
          <cell r="F9">
            <v>2.19</v>
          </cell>
          <cell r="X9">
            <v>-5.62</v>
          </cell>
          <cell r="Y9">
            <v>-8.64</v>
          </cell>
          <cell r="Z9">
            <v>-14.7</v>
          </cell>
          <cell r="AA9">
            <v>-21.07</v>
          </cell>
          <cell r="AB9">
            <v>-30.5</v>
          </cell>
          <cell r="AC9">
            <v>-62.599999999999994</v>
          </cell>
          <cell r="AD9">
            <v>-96.03</v>
          </cell>
          <cell r="AM9">
            <v>-5.4345833333333333</v>
          </cell>
          <cell r="AN9">
            <v>-8.4545833333333338</v>
          </cell>
          <cell r="AO9">
            <v>-14.514583333333333</v>
          </cell>
          <cell r="AP9">
            <v>-20.884583333333335</v>
          </cell>
          <cell r="AQ9">
            <v>-30.314583333333335</v>
          </cell>
          <cell r="AR9">
            <v>-62.414583333333326</v>
          </cell>
          <cell r="AS9">
            <v>-95.844583333333333</v>
          </cell>
          <cell r="BE9">
            <v>-4.9874999999999998</v>
          </cell>
          <cell r="BL9">
            <v>43357</v>
          </cell>
        </row>
        <row r="10">
          <cell r="D10">
            <v>1.95</v>
          </cell>
          <cell r="F10">
            <v>2.11</v>
          </cell>
          <cell r="X10">
            <v>-5.24</v>
          </cell>
          <cell r="Y10">
            <v>-8.1000000000000014</v>
          </cell>
          <cell r="Z10">
            <v>-13.700000000000001</v>
          </cell>
          <cell r="AA10">
            <v>-19.670000000000002</v>
          </cell>
          <cell r="AB10">
            <v>-28.599999999999998</v>
          </cell>
          <cell r="AC10">
            <v>-59</v>
          </cell>
          <cell r="AD10">
            <v>-91.08</v>
          </cell>
          <cell r="AM10">
            <v>-5.0575000000000001</v>
          </cell>
          <cell r="AN10">
            <v>-7.9175000000000013</v>
          </cell>
          <cell r="AO10">
            <v>-13.517500000000002</v>
          </cell>
          <cell r="AP10">
            <v>-19.487500000000001</v>
          </cell>
          <cell r="AQ10">
            <v>-28.417499999999997</v>
          </cell>
          <cell r="AR10">
            <v>-58.817500000000003</v>
          </cell>
          <cell r="AS10">
            <v>-90.897499999999994</v>
          </cell>
          <cell r="BE10">
            <v>-4.6275000000000004</v>
          </cell>
          <cell r="BL10">
            <v>43327</v>
          </cell>
        </row>
        <row r="11">
          <cell r="D11">
            <v>1.94</v>
          </cell>
          <cell r="F11">
            <v>2.0299999999999998</v>
          </cell>
          <cell r="X11">
            <v>-5.34</v>
          </cell>
          <cell r="Y11">
            <v>-8.31</v>
          </cell>
          <cell r="Z11">
            <v>-14.25</v>
          </cell>
          <cell r="AA11">
            <v>-20.439999999999998</v>
          </cell>
          <cell r="AB11">
            <v>-29.6</v>
          </cell>
          <cell r="AC11">
            <v>-60.599999999999994</v>
          </cell>
          <cell r="AD11">
            <v>-92.516999999999996</v>
          </cell>
          <cell r="AM11">
            <v>-5.1670833333333333</v>
          </cell>
          <cell r="AN11">
            <v>-8.137083333333333</v>
          </cell>
          <cell r="AO11">
            <v>-14.077083333333333</v>
          </cell>
          <cell r="AP11">
            <v>-20.267083333333332</v>
          </cell>
          <cell r="AQ11">
            <v>-29.427083333333336</v>
          </cell>
          <cell r="AR11">
            <v>-60.427083333333329</v>
          </cell>
          <cell r="AS11">
            <v>-92.34408333333333</v>
          </cell>
          <cell r="BE11">
            <v>-4.7424999999999997</v>
          </cell>
          <cell r="BL11">
            <v>43297</v>
          </cell>
        </row>
        <row r="12">
          <cell r="D12">
            <v>1.77</v>
          </cell>
          <cell r="F12">
            <v>1.93</v>
          </cell>
          <cell r="X12">
            <v>-5.04</v>
          </cell>
          <cell r="Y12">
            <v>-7.89</v>
          </cell>
          <cell r="Z12">
            <v>-13.65</v>
          </cell>
          <cell r="AA12">
            <v>-19.670000000000002</v>
          </cell>
          <cell r="AB12">
            <v>-28.5</v>
          </cell>
          <cell r="AC12">
            <v>-58.2</v>
          </cell>
          <cell r="AD12">
            <v>-88.992000000000004</v>
          </cell>
          <cell r="AM12">
            <v>-4.8724999999999996</v>
          </cell>
          <cell r="AN12">
            <v>-7.7224999999999993</v>
          </cell>
          <cell r="AO12">
            <v>-13.4825</v>
          </cell>
          <cell r="AP12">
            <v>-19.502500000000001</v>
          </cell>
          <cell r="AQ12">
            <v>-28.3325</v>
          </cell>
          <cell r="AR12">
            <v>-58.032500000000006</v>
          </cell>
          <cell r="AS12">
            <v>-88.8245</v>
          </cell>
          <cell r="BE12">
            <v>-4.4675000000000002</v>
          </cell>
          <cell r="BL12">
            <v>43266</v>
          </cell>
        </row>
        <row r="13">
          <cell r="D13">
            <v>1.76</v>
          </cell>
          <cell r="F13">
            <v>1.93</v>
          </cell>
          <cell r="X13">
            <v>-4.8</v>
          </cell>
          <cell r="Y13">
            <v>-7.62</v>
          </cell>
          <cell r="Z13">
            <v>-13.4</v>
          </cell>
          <cell r="AA13">
            <v>-19.459999999999997</v>
          </cell>
          <cell r="AB13">
            <v>-28.3</v>
          </cell>
          <cell r="AC13">
            <v>-58.2</v>
          </cell>
          <cell r="AD13">
            <v>-91.188000000000002</v>
          </cell>
          <cell r="AM13">
            <v>-4.6320833333333331</v>
          </cell>
          <cell r="AN13">
            <v>-7.4520833333333334</v>
          </cell>
          <cell r="AO13">
            <v>-13.232083333333334</v>
          </cell>
          <cell r="AP13">
            <v>-19.292083333333331</v>
          </cell>
          <cell r="AQ13">
            <v>-28.132083333333334</v>
          </cell>
          <cell r="AR13">
            <v>-58.03208333333334</v>
          </cell>
          <cell r="AS13">
            <v>-91.020083333333332</v>
          </cell>
          <cell r="BE13">
            <v>-4.2424999999999997</v>
          </cell>
          <cell r="BL13">
            <v>43235</v>
          </cell>
        </row>
        <row r="14">
          <cell r="D14">
            <v>1.65</v>
          </cell>
          <cell r="F14">
            <v>1.87</v>
          </cell>
          <cell r="X14">
            <v>-4.9800000000000004</v>
          </cell>
          <cell r="Y14">
            <v>-7.86</v>
          </cell>
          <cell r="Z14">
            <v>-13.95</v>
          </cell>
          <cell r="AA14">
            <v>-20.37</v>
          </cell>
          <cell r="AB14">
            <v>-29.5</v>
          </cell>
          <cell r="AC14">
            <v>-60.199999999999996</v>
          </cell>
          <cell r="AD14">
            <v>-94.043999999999997</v>
          </cell>
          <cell r="AM14">
            <v>-4.8150000000000004</v>
          </cell>
          <cell r="AN14">
            <v>-7.6950000000000003</v>
          </cell>
          <cell r="AO14">
            <v>-13.785</v>
          </cell>
          <cell r="AP14">
            <v>-20.205000000000002</v>
          </cell>
          <cell r="AQ14">
            <v>-29.335000000000001</v>
          </cell>
          <cell r="AR14">
            <v>-60.034999999999997</v>
          </cell>
          <cell r="AS14">
            <v>-93.878999999999991</v>
          </cell>
          <cell r="BE14">
            <v>-4.4275000000000002</v>
          </cell>
          <cell r="BL14">
            <v>43206</v>
          </cell>
        </row>
        <row r="15">
          <cell r="D15">
            <v>1.63</v>
          </cell>
          <cell r="F15">
            <v>1.73</v>
          </cell>
          <cell r="X15">
            <v>-4.54</v>
          </cell>
          <cell r="Y15">
            <v>-7.17</v>
          </cell>
          <cell r="Z15">
            <v>-12.8</v>
          </cell>
          <cell r="AA15">
            <v>-18.760000000000002</v>
          </cell>
          <cell r="AB15">
            <v>-27.400000000000002</v>
          </cell>
          <cell r="AC15">
            <v>-57</v>
          </cell>
          <cell r="AD15">
            <v>-91.575000000000003</v>
          </cell>
          <cell r="AM15">
            <v>-4.3916666666666666</v>
          </cell>
          <cell r="AN15">
            <v>-7.0216666666666665</v>
          </cell>
          <cell r="AO15">
            <v>-12.651666666666667</v>
          </cell>
          <cell r="AP15">
            <v>-18.611666666666668</v>
          </cell>
          <cell r="AQ15">
            <v>-27.251666666666669</v>
          </cell>
          <cell r="AR15">
            <v>-56.851666666666667</v>
          </cell>
          <cell r="AS15">
            <v>-91.426666666666677</v>
          </cell>
          <cell r="BE15">
            <v>-4.0075000000000003</v>
          </cell>
          <cell r="BL15">
            <v>43174</v>
          </cell>
        </row>
        <row r="16">
          <cell r="D16">
            <v>1.5</v>
          </cell>
          <cell r="F16">
            <v>1.65</v>
          </cell>
          <cell r="X16">
            <v>-4.5</v>
          </cell>
          <cell r="Y16">
            <v>-7.26</v>
          </cell>
          <cell r="Z16">
            <v>-13.25</v>
          </cell>
          <cell r="AA16">
            <v>-19.599999999999998</v>
          </cell>
          <cell r="AB16">
            <v>-28.700000000000003</v>
          </cell>
          <cell r="AC16">
            <v>-60.4</v>
          </cell>
          <cell r="AD16">
            <v>-96.731999999999999</v>
          </cell>
          <cell r="AM16">
            <v>-4.3562500000000002</v>
          </cell>
          <cell r="AN16">
            <v>-7.11625</v>
          </cell>
          <cell r="AO16">
            <v>-13.106249999999999</v>
          </cell>
          <cell r="AP16">
            <v>-19.456249999999997</v>
          </cell>
          <cell r="AQ16">
            <v>-28.556250000000002</v>
          </cell>
          <cell r="AR16">
            <v>-60.256250000000001</v>
          </cell>
          <cell r="AS16">
            <v>-96.588250000000002</v>
          </cell>
          <cell r="BE16">
            <v>-3.9824999999999999</v>
          </cell>
          <cell r="BL16">
            <v>43146</v>
          </cell>
        </row>
        <row r="17">
          <cell r="D17">
            <v>1.43</v>
          </cell>
          <cell r="F17">
            <v>1.46</v>
          </cell>
          <cell r="X17">
            <v>-4.28</v>
          </cell>
          <cell r="Y17">
            <v>-6.87</v>
          </cell>
          <cell r="Z17">
            <v>-12.6</v>
          </cell>
          <cell r="AA17">
            <v>-18.62</v>
          </cell>
          <cell r="AB17">
            <v>-27.200000000000003</v>
          </cell>
          <cell r="AC17">
            <v>-56.6</v>
          </cell>
          <cell r="AD17">
            <v>-90.63</v>
          </cell>
          <cell r="AM17">
            <v>-4.1570833333333335</v>
          </cell>
          <cell r="AN17">
            <v>-6.7470833333333333</v>
          </cell>
          <cell r="AO17">
            <v>-12.477083333333333</v>
          </cell>
          <cell r="AP17">
            <v>-18.497083333333336</v>
          </cell>
          <cell r="AQ17">
            <v>-27.077083333333338</v>
          </cell>
          <cell r="AR17">
            <v>-56.477083333333333</v>
          </cell>
          <cell r="AS17">
            <v>-90.507083333333327</v>
          </cell>
          <cell r="BE17">
            <v>-3.8150000000000004</v>
          </cell>
          <cell r="BL17">
            <v>43116</v>
          </cell>
        </row>
        <row r="18">
          <cell r="D18">
            <v>1.28</v>
          </cell>
          <cell r="F18">
            <v>1.39</v>
          </cell>
          <cell r="X18">
            <v>-3.78</v>
          </cell>
          <cell r="Y18">
            <v>-5.9399999999999995</v>
          </cell>
          <cell r="Z18">
            <v>-11</v>
          </cell>
          <cell r="AA18">
            <v>-16.310000000000002</v>
          </cell>
          <cell r="AB18">
            <v>-24</v>
          </cell>
          <cell r="AC18">
            <v>-51.6</v>
          </cell>
          <cell r="AD18">
            <v>-86.198999999999998</v>
          </cell>
          <cell r="AM18">
            <v>-3.659583333333333</v>
          </cell>
          <cell r="AN18">
            <v>-5.8195833333333331</v>
          </cell>
          <cell r="AO18">
            <v>-10.879583333333333</v>
          </cell>
          <cell r="AP18">
            <v>-16.189583333333335</v>
          </cell>
          <cell r="AQ18">
            <v>-23.879583333333333</v>
          </cell>
          <cell r="AR18">
            <v>-51.479583333333338</v>
          </cell>
          <cell r="AS18">
            <v>-86.078583333333327</v>
          </cell>
          <cell r="BE18">
            <v>-3.3624999999999998</v>
          </cell>
          <cell r="BL18">
            <v>43084</v>
          </cell>
        </row>
        <row r="19">
          <cell r="D19">
            <v>1.1399999999999999</v>
          </cell>
          <cell r="F19">
            <v>1.27</v>
          </cell>
          <cell r="X19">
            <v>-3.56</v>
          </cell>
          <cell r="Y19">
            <v>-5.6999999999999993</v>
          </cell>
          <cell r="Z19">
            <v>-10.700000000000001</v>
          </cell>
          <cell r="AA19">
            <v>-16.170000000000002</v>
          </cell>
          <cell r="AB19">
            <v>-24.2</v>
          </cell>
          <cell r="AC19">
            <v>-53</v>
          </cell>
          <cell r="AD19">
            <v>-89.466000000000008</v>
          </cell>
          <cell r="AM19">
            <v>-3.44875</v>
          </cell>
          <cell r="AN19">
            <v>-5.5887499999999992</v>
          </cell>
          <cell r="AO19">
            <v>-10.588750000000001</v>
          </cell>
          <cell r="AP19">
            <v>-16.058750000000003</v>
          </cell>
          <cell r="AQ19">
            <v>-24.088750000000001</v>
          </cell>
          <cell r="AR19">
            <v>-52.888750000000002</v>
          </cell>
          <cell r="AS19">
            <v>-89.35475000000001</v>
          </cell>
          <cell r="BE19">
            <v>-3.1575000000000002</v>
          </cell>
          <cell r="BL19">
            <v>43054</v>
          </cell>
        </row>
        <row r="20">
          <cell r="D20">
            <v>0.99</v>
          </cell>
          <cell r="F20">
            <v>1.1499999999999999</v>
          </cell>
          <cell r="X20">
            <v>-3.2</v>
          </cell>
          <cell r="Y20">
            <v>-5.1899999999999995</v>
          </cell>
          <cell r="Z20">
            <v>-10.049999999999999</v>
          </cell>
          <cell r="AA20">
            <v>-15.61</v>
          </cell>
          <cell r="AB20">
            <v>-23.799999999999997</v>
          </cell>
          <cell r="AC20">
            <v>-53.2</v>
          </cell>
          <cell r="AD20">
            <v>-91.638000000000005</v>
          </cell>
          <cell r="AM20">
            <v>-3.0975000000000001</v>
          </cell>
          <cell r="AN20">
            <v>-5.0874999999999995</v>
          </cell>
          <cell r="AO20">
            <v>-9.9474999999999998</v>
          </cell>
          <cell r="AP20">
            <v>-15.5075</v>
          </cell>
          <cell r="AQ20">
            <v>-23.697499999999998</v>
          </cell>
          <cell r="AR20">
            <v>-53.097500000000004</v>
          </cell>
          <cell r="AS20">
            <v>-91.535499999999999</v>
          </cell>
          <cell r="BE20">
            <v>-2.8475000000000001</v>
          </cell>
          <cell r="BL20">
            <v>43024</v>
          </cell>
        </row>
        <row r="21">
          <cell r="D21">
            <v>0.96</v>
          </cell>
          <cell r="F21">
            <v>1.06</v>
          </cell>
          <cell r="X21">
            <v>-2.94</v>
          </cell>
          <cell r="Y21">
            <v>-4.8600000000000003</v>
          </cell>
          <cell r="Z21">
            <v>-9.6</v>
          </cell>
          <cell r="AA21">
            <v>-15.120000000000001</v>
          </cell>
          <cell r="AB21">
            <v>-23.3</v>
          </cell>
          <cell r="AC21">
            <v>-52.599999999999994</v>
          </cell>
          <cell r="AD21">
            <v>-91.430999999999997</v>
          </cell>
          <cell r="AM21">
            <v>-2.8475000000000001</v>
          </cell>
          <cell r="AN21">
            <v>-4.7675000000000001</v>
          </cell>
          <cell r="AO21">
            <v>-9.5075000000000003</v>
          </cell>
          <cell r="AP21">
            <v>-15.027500000000002</v>
          </cell>
          <cell r="AQ21">
            <v>-23.2075</v>
          </cell>
          <cell r="AR21">
            <v>-52.507499999999993</v>
          </cell>
          <cell r="AS21">
            <v>-91.338499999999996</v>
          </cell>
          <cell r="BE21">
            <v>-2.605</v>
          </cell>
          <cell r="BL21">
            <v>42993</v>
          </cell>
        </row>
        <row r="22">
          <cell r="D22">
            <v>0.95</v>
          </cell>
          <cell r="F22">
            <v>1.01</v>
          </cell>
          <cell r="X22">
            <v>-2.66</v>
          </cell>
          <cell r="Y22">
            <v>-4.32</v>
          </cell>
          <cell r="Z22">
            <v>-8.5</v>
          </cell>
          <cell r="AA22">
            <v>-13.65</v>
          </cell>
          <cell r="AB22">
            <v>-21.200000000000003</v>
          </cell>
          <cell r="AC22">
            <v>-49.400000000000006</v>
          </cell>
          <cell r="AD22">
            <v>-87.632999999999996</v>
          </cell>
          <cell r="AM22">
            <v>-2.5733333333333333</v>
          </cell>
          <cell r="AN22">
            <v>-4.2333333333333334</v>
          </cell>
          <cell r="AO22">
            <v>-8.413333333333334</v>
          </cell>
          <cell r="AP22">
            <v>-13.563333333333334</v>
          </cell>
          <cell r="AQ22">
            <v>-21.113333333333337</v>
          </cell>
          <cell r="AR22">
            <v>-49.31333333333334</v>
          </cell>
          <cell r="AS22">
            <v>-87.546333333333322</v>
          </cell>
          <cell r="BE22">
            <v>-2.3725000000000001</v>
          </cell>
          <cell r="BL22">
            <v>42962</v>
          </cell>
        </row>
        <row r="23">
          <cell r="D23">
            <v>1</v>
          </cell>
          <cell r="F23">
            <v>1.07</v>
          </cell>
          <cell r="X23">
            <v>-2.68</v>
          </cell>
          <cell r="Y23">
            <v>-4.53</v>
          </cell>
          <cell r="Z23">
            <v>-9.2000000000000011</v>
          </cell>
          <cell r="AA23">
            <v>-14.77</v>
          </cell>
          <cell r="AB23">
            <v>-23</v>
          </cell>
          <cell r="AC23">
            <v>-53.2</v>
          </cell>
          <cell r="AD23">
            <v>-92.858999999999995</v>
          </cell>
          <cell r="AM23">
            <v>-2.5879166666666666</v>
          </cell>
          <cell r="AN23">
            <v>-4.4379166666666672</v>
          </cell>
          <cell r="AO23">
            <v>-9.107916666666668</v>
          </cell>
          <cell r="AP23">
            <v>-14.677916666666667</v>
          </cell>
          <cell r="AQ23">
            <v>-22.907916666666665</v>
          </cell>
          <cell r="AR23">
            <v>-53.107916666666668</v>
          </cell>
          <cell r="AS23">
            <v>-92.76691666666666</v>
          </cell>
          <cell r="BE23">
            <v>-2.3825000000000003</v>
          </cell>
          <cell r="BL23">
            <v>42930</v>
          </cell>
        </row>
        <row r="24">
          <cell r="D24">
            <v>0.84</v>
          </cell>
          <cell r="F24">
            <v>1.03</v>
          </cell>
          <cell r="X24">
            <v>-2.76</v>
          </cell>
          <cell r="Y24">
            <v>-4.6500000000000004</v>
          </cell>
          <cell r="Z24">
            <v>-9.4499999999999993</v>
          </cell>
          <cell r="AA24">
            <v>-14.98</v>
          </cell>
          <cell r="AB24">
            <v>-23.1</v>
          </cell>
          <cell r="AC24">
            <v>-52.199999999999996</v>
          </cell>
          <cell r="AD24">
            <v>-91.227000000000004</v>
          </cell>
          <cell r="AM24">
            <v>-2.6662499999999998</v>
          </cell>
          <cell r="AN24">
            <v>-4.5562500000000004</v>
          </cell>
          <cell r="AO24">
            <v>-9.3562499999999993</v>
          </cell>
          <cell r="AP24">
            <v>-14.88625</v>
          </cell>
          <cell r="AQ24">
            <v>-23.006250000000001</v>
          </cell>
          <cell r="AR24">
            <v>-52.106249999999996</v>
          </cell>
          <cell r="AS24">
            <v>-91.133250000000004</v>
          </cell>
          <cell r="BE24">
            <v>-2.4474999999999998</v>
          </cell>
          <cell r="BL24">
            <v>42901</v>
          </cell>
        </row>
        <row r="25">
          <cell r="D25">
            <v>0.86</v>
          </cell>
          <cell r="F25">
            <v>0.98</v>
          </cell>
          <cell r="X25">
            <v>-2.56</v>
          </cell>
          <cell r="Y25">
            <v>-4.32</v>
          </cell>
          <cell r="Z25">
            <v>-8.75</v>
          </cell>
          <cell r="AA25">
            <v>-14.14</v>
          </cell>
          <cell r="AB25">
            <v>-22.1</v>
          </cell>
          <cell r="AC25">
            <v>-52</v>
          </cell>
          <cell r="AD25">
            <v>-92.903999999999996</v>
          </cell>
          <cell r="AM25">
            <v>-2.4733333333333336</v>
          </cell>
          <cell r="AN25">
            <v>-4.2333333333333334</v>
          </cell>
          <cell r="AO25">
            <v>-8.663333333333334</v>
          </cell>
          <cell r="AP25">
            <v>-14.053333333333335</v>
          </cell>
          <cell r="AQ25">
            <v>-22.013333333333335</v>
          </cell>
          <cell r="AR25">
            <v>-51.913333333333334</v>
          </cell>
          <cell r="AS25">
            <v>-92.817333333333323</v>
          </cell>
          <cell r="BE25">
            <v>-2.2650000000000001</v>
          </cell>
          <cell r="BL25">
            <v>42870</v>
          </cell>
        </row>
        <row r="26">
          <cell r="D26">
            <v>0.68</v>
          </cell>
          <cell r="F26">
            <v>0.8</v>
          </cell>
          <cell r="X26">
            <v>-2.56</v>
          </cell>
          <cell r="Y26">
            <v>-4.3499999999999996</v>
          </cell>
          <cell r="Z26">
            <v>-9.0500000000000007</v>
          </cell>
          <cell r="AA26">
            <v>-14.700000000000001</v>
          </cell>
          <cell r="AB26">
            <v>-22.9</v>
          </cell>
          <cell r="AC26">
            <v>-53.4</v>
          </cell>
          <cell r="AD26">
            <v>-96.675000000000011</v>
          </cell>
          <cell r="AM26">
            <v>-2.4883333333333333</v>
          </cell>
          <cell r="AN26">
            <v>-4.2783333333333333</v>
          </cell>
          <cell r="AO26">
            <v>-8.9783333333333335</v>
          </cell>
          <cell r="AP26">
            <v>-14.628333333333334</v>
          </cell>
          <cell r="AQ26">
            <v>-22.828333333333333</v>
          </cell>
          <cell r="AR26">
            <v>-53.328333333333333</v>
          </cell>
          <cell r="AS26">
            <v>-96.603333333333339</v>
          </cell>
          <cell r="BE26">
            <v>-2.2650000000000001</v>
          </cell>
          <cell r="BL26">
            <v>42933</v>
          </cell>
        </row>
        <row r="27">
          <cell r="D27">
            <v>0.74</v>
          </cell>
          <cell r="F27">
            <v>0.76</v>
          </cell>
          <cell r="X27">
            <v>-2.54</v>
          </cell>
          <cell r="Y27">
            <v>-4.5</v>
          </cell>
          <cell r="Z27">
            <v>-9.65</v>
          </cell>
          <cell r="AA27">
            <v>-15.540000000000001</v>
          </cell>
          <cell r="AB27">
            <v>-24</v>
          </cell>
          <cell r="AC27">
            <v>-55.199999999999996</v>
          </cell>
          <cell r="AD27">
            <v>-98.552999999999997</v>
          </cell>
          <cell r="AM27">
            <v>-2.4758333333333336</v>
          </cell>
          <cell r="AN27">
            <v>-4.4358333333333331</v>
          </cell>
          <cell r="AO27">
            <v>-9.5858333333333334</v>
          </cell>
          <cell r="AP27">
            <v>-15.475833333333334</v>
          </cell>
          <cell r="AQ27">
            <v>-23.935833333333335</v>
          </cell>
          <cell r="AR27">
            <v>-55.135833333333331</v>
          </cell>
          <cell r="AS27">
            <v>-98.488833333333332</v>
          </cell>
          <cell r="BE27">
            <v>-2.2749999999999999</v>
          </cell>
          <cell r="BL27">
            <v>42809</v>
          </cell>
        </row>
        <row r="28">
          <cell r="D28">
            <v>0.4</v>
          </cell>
          <cell r="F28">
            <v>0.53</v>
          </cell>
          <cell r="X28">
            <v>-2.44</v>
          </cell>
          <cell r="Y28">
            <v>-4.47</v>
          </cell>
          <cell r="Z28">
            <v>-9.4499999999999993</v>
          </cell>
          <cell r="AA28">
            <v>-15.33</v>
          </cell>
          <cell r="AB28">
            <v>-23.599999999999998</v>
          </cell>
          <cell r="AC28">
            <v>-54</v>
          </cell>
          <cell r="AD28">
            <v>-96.356999999999999</v>
          </cell>
          <cell r="AM28">
            <v>-2.3904166666666664</v>
          </cell>
          <cell r="AN28">
            <v>-4.4204166666666662</v>
          </cell>
          <cell r="AO28">
            <v>-9.4004166666666666</v>
          </cell>
          <cell r="AP28">
            <v>-15.280416666666667</v>
          </cell>
          <cell r="AQ28">
            <v>-23.550416666666663</v>
          </cell>
          <cell r="AR28">
            <v>-53.950416666666669</v>
          </cell>
          <cell r="AS28">
            <v>-96.307416666666668</v>
          </cell>
          <cell r="BE28">
            <v>-2.2275</v>
          </cell>
          <cell r="BL28">
            <v>42781</v>
          </cell>
        </row>
        <row r="29">
          <cell r="D29">
            <v>0.5</v>
          </cell>
          <cell r="F29">
            <v>0.52</v>
          </cell>
          <cell r="X29">
            <v>-2.38</v>
          </cell>
          <cell r="Y29">
            <v>-4.38</v>
          </cell>
          <cell r="Z29">
            <v>-9.5</v>
          </cell>
          <cell r="AA29">
            <v>-15.680000000000001</v>
          </cell>
          <cell r="AB29">
            <v>-24.5</v>
          </cell>
          <cell r="AC29">
            <v>-55.599999999999994</v>
          </cell>
          <cell r="AD29">
            <v>-98.825999999999993</v>
          </cell>
          <cell r="AM29">
            <v>-2.3358333333333334</v>
          </cell>
          <cell r="AN29">
            <v>-4.3358333333333334</v>
          </cell>
          <cell r="AO29">
            <v>-9.4558333333333326</v>
          </cell>
          <cell r="AP29">
            <v>-15.635833333333334</v>
          </cell>
          <cell r="AQ29">
            <v>-24.455833333333334</v>
          </cell>
          <cell r="AR29">
            <v>-55.555833333333325</v>
          </cell>
          <cell r="AS29">
            <v>-98.781833333333324</v>
          </cell>
          <cell r="BE29">
            <v>-2.19</v>
          </cell>
          <cell r="BL29">
            <v>42752</v>
          </cell>
        </row>
        <row r="30">
          <cell r="D30">
            <v>0.44</v>
          </cell>
          <cell r="F30">
            <v>0.51</v>
          </cell>
          <cell r="X30">
            <v>-2.4</v>
          </cell>
          <cell r="Y30">
            <v>-4.41</v>
          </cell>
          <cell r="Z30">
            <v>-9.65</v>
          </cell>
          <cell r="AA30">
            <v>-15.75</v>
          </cell>
          <cell r="AB30">
            <v>-24.5</v>
          </cell>
          <cell r="AC30">
            <v>-55.8</v>
          </cell>
          <cell r="AD30">
            <v>-99.85199999999999</v>
          </cell>
          <cell r="AM30">
            <v>-2.3545833333333333</v>
          </cell>
          <cell r="AN30">
            <v>-4.364583333333333</v>
          </cell>
          <cell r="AO30">
            <v>-9.6045833333333341</v>
          </cell>
          <cell r="AP30">
            <v>-15.704583333333334</v>
          </cell>
          <cell r="AQ30">
            <v>-24.454583333333332</v>
          </cell>
          <cell r="AR30">
            <v>-55.754583333333329</v>
          </cell>
          <cell r="AS30">
            <v>-99.806583333333322</v>
          </cell>
          <cell r="BE30">
            <v>-2.2174999999999998</v>
          </cell>
          <cell r="BL30">
            <v>42719</v>
          </cell>
        </row>
        <row r="31">
          <cell r="D31">
            <v>0.38</v>
          </cell>
          <cell r="F31">
            <v>0.48</v>
          </cell>
          <cell r="X31">
            <v>-2.2200000000000002</v>
          </cell>
          <cell r="Y31">
            <v>-4.1999999999999993</v>
          </cell>
          <cell r="Z31">
            <v>-9.15</v>
          </cell>
          <cell r="AA31">
            <v>-15.260000000000002</v>
          </cell>
          <cell r="AB31">
            <v>-23.700000000000003</v>
          </cell>
          <cell r="AC31">
            <v>-54.6</v>
          </cell>
          <cell r="AD31">
            <v>-98.307000000000002</v>
          </cell>
          <cell r="AM31">
            <v>-2.1758333333333337</v>
          </cell>
          <cell r="AN31">
            <v>-4.1558333333333328</v>
          </cell>
          <cell r="AO31">
            <v>-9.105833333333333</v>
          </cell>
          <cell r="AP31">
            <v>-15.215833333333334</v>
          </cell>
          <cell r="AQ31">
            <v>-23.655833333333337</v>
          </cell>
          <cell r="AR31">
            <v>-54.555833333333332</v>
          </cell>
          <cell r="AS31">
            <v>-98.262833333333333</v>
          </cell>
          <cell r="BE31">
            <v>-2.0300000000000002</v>
          </cell>
          <cell r="BL31">
            <v>42689</v>
          </cell>
        </row>
        <row r="32">
          <cell r="D32">
            <v>0.2</v>
          </cell>
          <cell r="F32">
            <v>0.34</v>
          </cell>
          <cell r="X32">
            <v>-1.72</v>
          </cell>
          <cell r="Y32">
            <v>-3</v>
          </cell>
          <cell r="Z32">
            <v>-6.5500000000000007</v>
          </cell>
          <cell r="AA32">
            <v>-11.34</v>
          </cell>
          <cell r="AB32">
            <v>-18.400000000000002</v>
          </cell>
          <cell r="AC32">
            <v>-45</v>
          </cell>
          <cell r="AD32">
            <v>-84.39</v>
          </cell>
          <cell r="AM32">
            <v>-1.6858333333333333</v>
          </cell>
          <cell r="AN32">
            <v>-2.9658333333333333</v>
          </cell>
          <cell r="AO32">
            <v>-6.515833333333334</v>
          </cell>
          <cell r="AP32">
            <v>-11.305833333333334</v>
          </cell>
          <cell r="AQ32">
            <v>-18.365833333333335</v>
          </cell>
          <cell r="AR32">
            <v>-44.965833333333336</v>
          </cell>
          <cell r="AS32">
            <v>-84.355833333333337</v>
          </cell>
          <cell r="BE32">
            <v>-1.55</v>
          </cell>
          <cell r="BL32">
            <v>42657</v>
          </cell>
        </row>
        <row r="33">
          <cell r="D33">
            <v>0.2</v>
          </cell>
          <cell r="F33">
            <v>0.28999999999999998</v>
          </cell>
          <cell r="X33">
            <v>-1.54</v>
          </cell>
          <cell r="Y33">
            <v>-2.64</v>
          </cell>
          <cell r="Z33">
            <v>-5.6999999999999993</v>
          </cell>
          <cell r="AA33">
            <v>-9.94</v>
          </cell>
          <cell r="AB33">
            <v>-16</v>
          </cell>
          <cell r="AC33">
            <v>-39.799999999999997</v>
          </cell>
          <cell r="AD33">
            <v>-75.944999999999993</v>
          </cell>
          <cell r="AM33">
            <v>-1.5120833333333334</v>
          </cell>
          <cell r="AN33">
            <v>-2.6120833333333335</v>
          </cell>
          <cell r="AO33">
            <v>-5.6720833333333323</v>
          </cell>
          <cell r="AP33">
            <v>-9.9120833333333334</v>
          </cell>
          <cell r="AQ33">
            <v>-15.972083333333334</v>
          </cell>
          <cell r="AR33">
            <v>-39.772083333333327</v>
          </cell>
          <cell r="AS33">
            <v>-75.917083333333323</v>
          </cell>
          <cell r="BE33">
            <v>-1.3875</v>
          </cell>
          <cell r="BL33">
            <v>42628</v>
          </cell>
        </row>
        <row r="34">
          <cell r="D34">
            <v>0.26</v>
          </cell>
          <cell r="F34">
            <v>0.33</v>
          </cell>
          <cell r="X34">
            <v>-1.6</v>
          </cell>
          <cell r="Y34">
            <v>-2.7600000000000002</v>
          </cell>
          <cell r="Z34">
            <v>-5.9499999999999993</v>
          </cell>
          <cell r="AA34">
            <v>-10.15</v>
          </cell>
          <cell r="AB34">
            <v>-15.8</v>
          </cell>
          <cell r="AC34">
            <v>-38</v>
          </cell>
          <cell r="AD34">
            <v>-73.302000000000007</v>
          </cell>
          <cell r="AM34">
            <v>-1.5695833333333333</v>
          </cell>
          <cell r="AN34">
            <v>-2.7295833333333337</v>
          </cell>
          <cell r="AO34">
            <v>-5.9195833333333328</v>
          </cell>
          <cell r="AP34">
            <v>-10.119583333333333</v>
          </cell>
          <cell r="AQ34">
            <v>-15.769583333333333</v>
          </cell>
          <cell r="AR34">
            <v>-37.969583333333333</v>
          </cell>
          <cell r="AS34">
            <v>-73.271583333333339</v>
          </cell>
          <cell r="BE34">
            <v>-1.4475000000000002</v>
          </cell>
          <cell r="BL34">
            <v>42597</v>
          </cell>
        </row>
        <row r="35">
          <cell r="D35">
            <v>0.19</v>
          </cell>
          <cell r="F35">
            <v>0.28000000000000003</v>
          </cell>
          <cell r="X35">
            <v>-1.34</v>
          </cell>
          <cell r="Y35">
            <v>-2.2800000000000002</v>
          </cell>
          <cell r="Z35">
            <v>-5.15</v>
          </cell>
          <cell r="AA35">
            <v>-9.0300000000000011</v>
          </cell>
          <cell r="AB35">
            <v>-14.6</v>
          </cell>
          <cell r="AC35">
            <v>-35.6</v>
          </cell>
          <cell r="AD35">
            <v>-73.418999999999997</v>
          </cell>
          <cell r="AM35">
            <v>-1.3129166666666667</v>
          </cell>
          <cell r="AN35">
            <v>-2.2529166666666671</v>
          </cell>
          <cell r="AO35">
            <v>-5.1229166666666668</v>
          </cell>
          <cell r="AP35">
            <v>-9.0029166666666676</v>
          </cell>
          <cell r="AQ35">
            <v>-14.572916666666666</v>
          </cell>
          <cell r="AR35">
            <v>-35.572916666666671</v>
          </cell>
          <cell r="AS35">
            <v>-73.39191666666666</v>
          </cell>
          <cell r="BE35">
            <v>-1.2200000000000002</v>
          </cell>
          <cell r="BL35">
            <v>42566</v>
          </cell>
        </row>
        <row r="36">
          <cell r="D36">
            <v>0.2</v>
          </cell>
          <cell r="F36">
            <v>0.26</v>
          </cell>
          <cell r="X36">
            <v>-1.1599999999999999</v>
          </cell>
          <cell r="Y36">
            <v>-2.13</v>
          </cell>
          <cell r="Z36">
            <v>-5.05</v>
          </cell>
          <cell r="AA36">
            <v>-9.0300000000000011</v>
          </cell>
          <cell r="AB36">
            <v>-14.9</v>
          </cell>
          <cell r="AC36">
            <v>-37.200000000000003</v>
          </cell>
          <cell r="AD36">
            <v>-77.463000000000008</v>
          </cell>
          <cell r="AM36">
            <v>-1.1358333333333333</v>
          </cell>
          <cell r="AN36">
            <v>-2.1058333333333334</v>
          </cell>
          <cell r="AO36">
            <v>-5.0258333333333329</v>
          </cell>
          <cell r="AP36">
            <v>-9.0058333333333351</v>
          </cell>
          <cell r="AQ36">
            <v>-14.875833333333334</v>
          </cell>
          <cell r="AR36">
            <v>-37.175833333333337</v>
          </cell>
          <cell r="AS36">
            <v>-77.438833333333335</v>
          </cell>
          <cell r="BE36">
            <v>-1.0449999999999999</v>
          </cell>
          <cell r="BL36">
            <v>42536</v>
          </cell>
        </row>
        <row r="37">
          <cell r="D37">
            <v>0.27</v>
          </cell>
          <cell r="F37">
            <v>0.34</v>
          </cell>
          <cell r="X37">
            <v>-1.74</v>
          </cell>
          <cell r="Y37">
            <v>-3.09</v>
          </cell>
          <cell r="Z37">
            <v>-6.8500000000000005</v>
          </cell>
          <cell r="AA37">
            <v>-11.62</v>
          </cell>
          <cell r="AB37">
            <v>-18.400000000000002</v>
          </cell>
          <cell r="AC37">
            <v>-44.6</v>
          </cell>
          <cell r="AD37">
            <v>-87.347999999999999</v>
          </cell>
          <cell r="AM37">
            <v>-1.70875</v>
          </cell>
          <cell r="AN37">
            <v>-3.0587499999999999</v>
          </cell>
          <cell r="AO37">
            <v>-6.8187500000000005</v>
          </cell>
          <cell r="AP37">
            <v>-11.588749999999999</v>
          </cell>
          <cell r="AQ37">
            <v>-18.368750000000002</v>
          </cell>
          <cell r="AR37">
            <v>-44.568750000000001</v>
          </cell>
          <cell r="AS37">
            <v>-87.316749999999999</v>
          </cell>
          <cell r="BE37">
            <v>-1.58</v>
          </cell>
          <cell r="BL37">
            <v>42506</v>
          </cell>
        </row>
        <row r="38">
          <cell r="D38">
            <v>0.16</v>
          </cell>
          <cell r="F38">
            <v>0.22</v>
          </cell>
          <cell r="X38">
            <v>-1.54</v>
          </cell>
          <cell r="Y38">
            <v>-2.7600000000000002</v>
          </cell>
          <cell r="Z38">
            <v>-6.4</v>
          </cell>
          <cell r="AA38">
            <v>-11.200000000000001</v>
          </cell>
          <cell r="AB38">
            <v>-18.3</v>
          </cell>
          <cell r="AC38">
            <v>-45.199999999999996</v>
          </cell>
          <cell r="AD38">
            <v>-87.86999999999999</v>
          </cell>
          <cell r="AM38">
            <v>-1.5191666666666668</v>
          </cell>
          <cell r="AN38">
            <v>-2.7391666666666667</v>
          </cell>
          <cell r="AO38">
            <v>-6.3791666666666673</v>
          </cell>
          <cell r="AP38">
            <v>-11.179166666666667</v>
          </cell>
          <cell r="AQ38">
            <v>-18.279166666666669</v>
          </cell>
          <cell r="AR38">
            <v>-45.17916666666666</v>
          </cell>
          <cell r="AS38">
            <v>-87.849166666666662</v>
          </cell>
          <cell r="BE38">
            <v>-1.395</v>
          </cell>
          <cell r="BL38">
            <v>42475</v>
          </cell>
        </row>
        <row r="39">
          <cell r="D39">
            <v>0.18</v>
          </cell>
          <cell r="F39">
            <v>0.21</v>
          </cell>
          <cell r="X39">
            <v>-1.46</v>
          </cell>
          <cell r="Y39">
            <v>-2.61</v>
          </cell>
          <cell r="Z39">
            <v>-6.05</v>
          </cell>
          <cell r="AA39">
            <v>-10.780000000000001</v>
          </cell>
          <cell r="AB39">
            <v>-17.8</v>
          </cell>
          <cell r="AC39">
            <v>-44</v>
          </cell>
          <cell r="AD39">
            <v>-87.243000000000009</v>
          </cell>
          <cell r="AM39">
            <v>-1.4412499999999999</v>
          </cell>
          <cell r="AN39">
            <v>-2.5912500000000001</v>
          </cell>
          <cell r="AO39">
            <v>-6.03125</v>
          </cell>
          <cell r="AP39">
            <v>-10.76125</v>
          </cell>
          <cell r="AQ39">
            <v>-17.78125</v>
          </cell>
          <cell r="AR39">
            <v>-43.981250000000003</v>
          </cell>
          <cell r="AS39">
            <v>-87.224250000000012</v>
          </cell>
          <cell r="BE39">
            <v>-1.3174999999999999</v>
          </cell>
          <cell r="BL39">
            <v>42444</v>
          </cell>
        </row>
        <row r="40">
          <cell r="D40">
            <v>0.23</v>
          </cell>
          <cell r="F40">
            <v>0.33</v>
          </cell>
          <cell r="X40">
            <v>-1.56</v>
          </cell>
          <cell r="Y40">
            <v>-2.73</v>
          </cell>
          <cell r="Z40">
            <v>-6.1</v>
          </cell>
          <cell r="AA40">
            <v>-10.64</v>
          </cell>
          <cell r="AB40">
            <v>-17.399999999999999</v>
          </cell>
          <cell r="AC40">
            <v>-43.8</v>
          </cell>
          <cell r="AD40">
            <v>-86.298000000000002</v>
          </cell>
          <cell r="AM40">
            <v>-1.5283333333333333</v>
          </cell>
          <cell r="AN40">
            <v>-2.6983333333333333</v>
          </cell>
          <cell r="AO40">
            <v>-6.0683333333333334</v>
          </cell>
          <cell r="AP40">
            <v>-10.608333333333334</v>
          </cell>
          <cell r="AQ40">
            <v>-17.368333333333332</v>
          </cell>
          <cell r="AR40">
            <v>-43.768333333333331</v>
          </cell>
          <cell r="AS40">
            <v>-86.266333333333336</v>
          </cell>
          <cell r="BE40">
            <v>-1.3975</v>
          </cell>
          <cell r="BL40">
            <v>42416</v>
          </cell>
        </row>
        <row r="41">
          <cell r="D41">
            <v>0.22</v>
          </cell>
          <cell r="F41">
            <v>0.33</v>
          </cell>
          <cell r="X41">
            <v>-1.52</v>
          </cell>
          <cell r="Y41">
            <v>-2.91</v>
          </cell>
          <cell r="Z41">
            <v>-6.65</v>
          </cell>
          <cell r="AA41">
            <v>-11.69</v>
          </cell>
          <cell r="AB41">
            <v>-19.399999999999999</v>
          </cell>
          <cell r="AC41">
            <v>-47.199999999999996</v>
          </cell>
          <cell r="AD41">
            <v>-90.63900000000001</v>
          </cell>
          <cell r="AM41">
            <v>-1.4879166666666668</v>
          </cell>
          <cell r="AN41">
            <v>-2.8779166666666667</v>
          </cell>
          <cell r="AO41">
            <v>-6.6179166666666669</v>
          </cell>
          <cell r="AP41">
            <v>-11.657916666666667</v>
          </cell>
          <cell r="AQ41">
            <v>-19.367916666666666</v>
          </cell>
          <cell r="AR41">
            <v>-47.167916666666663</v>
          </cell>
          <cell r="AS41">
            <v>-90.606916666666677</v>
          </cell>
          <cell r="BE41">
            <v>-1.3875</v>
          </cell>
          <cell r="BL41">
            <v>42384</v>
          </cell>
        </row>
        <row r="42">
          <cell r="D42">
            <v>0.14000000000000001</v>
          </cell>
          <cell r="F42">
            <v>0.16</v>
          </cell>
          <cell r="X42">
            <v>-2.12</v>
          </cell>
          <cell r="Y42">
            <v>-3.93</v>
          </cell>
          <cell r="Z42">
            <v>-8.8000000000000007</v>
          </cell>
          <cell r="AA42">
            <v>-14.629999999999999</v>
          </cell>
          <cell r="AB42">
            <v>-22.7</v>
          </cell>
          <cell r="AC42">
            <v>-53.4</v>
          </cell>
          <cell r="AD42">
            <v>-97.968000000000004</v>
          </cell>
          <cell r="AM42">
            <v>-2.1058333333333334</v>
          </cell>
          <cell r="AN42">
            <v>-3.9158333333333335</v>
          </cell>
          <cell r="AO42">
            <v>-8.7858333333333345</v>
          </cell>
          <cell r="AP42">
            <v>-14.615833333333333</v>
          </cell>
          <cell r="AQ42">
            <v>-22.685833333333331</v>
          </cell>
          <cell r="AR42">
            <v>-53.385833333333331</v>
          </cell>
          <cell r="AS42">
            <v>-97.953833333333336</v>
          </cell>
          <cell r="BE42">
            <v>-1.915</v>
          </cell>
          <cell r="BL42">
            <v>42353</v>
          </cell>
        </row>
        <row r="43">
          <cell r="D43">
            <v>0.11</v>
          </cell>
          <cell r="F43">
            <v>0.22</v>
          </cell>
          <cell r="X43">
            <v>-1.88</v>
          </cell>
          <cell r="Y43">
            <v>-3.7199999999999998</v>
          </cell>
          <cell r="Z43">
            <v>-8.25</v>
          </cell>
          <cell r="AA43">
            <v>-13.93</v>
          </cell>
          <cell r="AB43">
            <v>-22.1</v>
          </cell>
          <cell r="AC43">
            <v>-52.599999999999994</v>
          </cell>
          <cell r="AD43">
            <v>-97.254000000000005</v>
          </cell>
          <cell r="AM43">
            <v>-1.8570833333333332</v>
          </cell>
          <cell r="AN43">
            <v>-3.6970833333333331</v>
          </cell>
          <cell r="AO43">
            <v>-8.2270833333333329</v>
          </cell>
          <cell r="AP43">
            <v>-13.907083333333333</v>
          </cell>
          <cell r="AQ43">
            <v>-22.077083333333334</v>
          </cell>
          <cell r="AR43">
            <v>-52.577083333333327</v>
          </cell>
          <cell r="AS43">
            <v>-97.231083333333345</v>
          </cell>
          <cell r="BE43">
            <v>-1.7249999999999999</v>
          </cell>
          <cell r="BL43">
            <v>42324</v>
          </cell>
        </row>
        <row r="44">
          <cell r="D44">
            <v>0.01</v>
          </cell>
          <cell r="F44">
            <v>0.08</v>
          </cell>
          <cell r="X44">
            <v>-1.5</v>
          </cell>
          <cell r="Y44">
            <v>-3.1500000000000004</v>
          </cell>
          <cell r="Z44">
            <v>-7.6</v>
          </cell>
          <cell r="AA44">
            <v>-13.16</v>
          </cell>
          <cell r="AB44">
            <v>-21.6</v>
          </cell>
          <cell r="AC44">
            <v>-51.4</v>
          </cell>
          <cell r="AD44">
            <v>-95.034000000000006</v>
          </cell>
          <cell r="AM44">
            <v>-1.4904166666666667</v>
          </cell>
          <cell r="AN44">
            <v>-3.1404166666666669</v>
          </cell>
          <cell r="AO44">
            <v>-7.5904166666666661</v>
          </cell>
          <cell r="AP44">
            <v>-13.150416666666667</v>
          </cell>
          <cell r="AQ44">
            <v>-21.59041666666667</v>
          </cell>
          <cell r="AR44">
            <v>-51.390416666666667</v>
          </cell>
          <cell r="AS44">
            <v>-95.024416666666667</v>
          </cell>
          <cell r="BE44">
            <v>-1.405</v>
          </cell>
          <cell r="BL44">
            <v>42292</v>
          </cell>
        </row>
        <row r="45">
          <cell r="D45">
            <v>0</v>
          </cell>
          <cell r="F45">
            <v>0</v>
          </cell>
          <cell r="X45">
            <v>-1.28</v>
          </cell>
          <cell r="Y45">
            <v>-2.7600000000000002</v>
          </cell>
          <cell r="Z45">
            <v>-6.8500000000000005</v>
          </cell>
          <cell r="AA45">
            <v>-12.25</v>
          </cell>
          <cell r="AB45">
            <v>-20.6</v>
          </cell>
          <cell r="AC45">
            <v>-50.199999999999996</v>
          </cell>
          <cell r="AD45">
            <v>-94.853999999999999</v>
          </cell>
          <cell r="AM45">
            <v>-1.28</v>
          </cell>
          <cell r="AN45">
            <v>-2.7600000000000002</v>
          </cell>
          <cell r="AO45">
            <v>-6.8500000000000005</v>
          </cell>
          <cell r="AP45">
            <v>-12.25</v>
          </cell>
          <cell r="AQ45">
            <v>-20.6</v>
          </cell>
          <cell r="AR45">
            <v>-50.199999999999996</v>
          </cell>
          <cell r="AS45">
            <v>-94.853999999999999</v>
          </cell>
          <cell r="BE45">
            <v>-1.24</v>
          </cell>
          <cell r="BL45">
            <v>42262</v>
          </cell>
        </row>
        <row r="46">
          <cell r="D46">
            <v>0</v>
          </cell>
          <cell r="F46">
            <v>0.08</v>
          </cell>
          <cell r="X46">
            <v>-1.48</v>
          </cell>
          <cell r="Y46">
            <v>-3.21</v>
          </cell>
          <cell r="Z46">
            <v>-7.7</v>
          </cell>
          <cell r="AA46">
            <v>-13.58</v>
          </cell>
          <cell r="AB46">
            <v>-22.1</v>
          </cell>
          <cell r="AC46">
            <v>-52.800000000000004</v>
          </cell>
          <cell r="AD46">
            <v>-95.46</v>
          </cell>
          <cell r="AM46">
            <v>-1.47</v>
          </cell>
          <cell r="AN46">
            <v>-3.2</v>
          </cell>
          <cell r="AO46">
            <v>-7.69</v>
          </cell>
          <cell r="AP46">
            <v>-13.57</v>
          </cell>
          <cell r="AQ46">
            <v>-22.09</v>
          </cell>
          <cell r="AR46">
            <v>-52.790000000000006</v>
          </cell>
          <cell r="AS46">
            <v>-95.449999999999989</v>
          </cell>
          <cell r="BE46">
            <v>-1.365</v>
          </cell>
          <cell r="BL46">
            <v>42230</v>
          </cell>
        </row>
        <row r="47">
          <cell r="D47">
            <v>0.04</v>
          </cell>
          <cell r="F47">
            <v>0.08</v>
          </cell>
          <cell r="X47">
            <v>-1.34</v>
          </cell>
          <cell r="Y47">
            <v>-3</v>
          </cell>
          <cell r="Z47">
            <v>-7.7</v>
          </cell>
          <cell r="AA47">
            <v>-13.51</v>
          </cell>
          <cell r="AB47">
            <v>-22</v>
          </cell>
          <cell r="AC47">
            <v>-52.199999999999996</v>
          </cell>
          <cell r="AD47">
            <v>-96.332999999999998</v>
          </cell>
          <cell r="AM47">
            <v>-1.3316666666666668</v>
          </cell>
          <cell r="AN47">
            <v>-2.9916666666666667</v>
          </cell>
          <cell r="AO47">
            <v>-7.6916666666666664</v>
          </cell>
          <cell r="AP47">
            <v>-13.501666666666667</v>
          </cell>
          <cell r="AQ47">
            <v>-21.991666666666667</v>
          </cell>
          <cell r="AR47">
            <v>-52.191666666666663</v>
          </cell>
          <cell r="AS47">
            <v>-96.324666666666658</v>
          </cell>
          <cell r="BE47">
            <v>-1.29</v>
          </cell>
          <cell r="BL47">
            <v>42200</v>
          </cell>
        </row>
        <row r="48">
          <cell r="D48">
            <v>0.02</v>
          </cell>
          <cell r="F48">
            <v>0.01</v>
          </cell>
          <cell r="X48">
            <v>-1.28</v>
          </cell>
          <cell r="Y48">
            <v>-3.0300000000000002</v>
          </cell>
          <cell r="Z48">
            <v>-8.1499999999999986</v>
          </cell>
          <cell r="AA48">
            <v>-14.489999999999998</v>
          </cell>
          <cell r="AB48">
            <v>-23.5</v>
          </cell>
          <cell r="AC48">
            <v>-56.6</v>
          </cell>
          <cell r="AD48">
            <v>-102.423</v>
          </cell>
          <cell r="AM48">
            <v>-1.2795833333333333</v>
          </cell>
          <cell r="AN48">
            <v>-3.0295833333333335</v>
          </cell>
          <cell r="AO48">
            <v>-8.1495833333333323</v>
          </cell>
          <cell r="AP48">
            <v>-14.489583333333332</v>
          </cell>
          <cell r="AQ48">
            <v>-23.499583333333334</v>
          </cell>
          <cell r="AR48">
            <v>-56.599583333333335</v>
          </cell>
          <cell r="AS48">
            <v>-102.42258333333334</v>
          </cell>
          <cell r="BE48">
            <v>-1.2275</v>
          </cell>
          <cell r="BL48">
            <v>42170</v>
          </cell>
        </row>
        <row r="49">
          <cell r="D49">
            <v>0.01</v>
          </cell>
          <cell r="F49">
            <v>0.01</v>
          </cell>
          <cell r="X49">
            <v>-1.22</v>
          </cell>
          <cell r="Y49">
            <v>-2.82</v>
          </cell>
          <cell r="Z49">
            <v>-7.45</v>
          </cell>
          <cell r="AA49">
            <v>-13.020000000000001</v>
          </cell>
          <cell r="AB49">
            <v>-21.200000000000003</v>
          </cell>
          <cell r="AC49">
            <v>-52.599999999999994</v>
          </cell>
          <cell r="AD49">
            <v>-93.816000000000003</v>
          </cell>
          <cell r="AM49">
            <v>-1.2191666666666667</v>
          </cell>
          <cell r="AN49">
            <v>-2.8191666666666664</v>
          </cell>
          <cell r="AO49">
            <v>-7.4491666666666667</v>
          </cell>
          <cell r="AP49">
            <v>-13.019166666666669</v>
          </cell>
          <cell r="AQ49">
            <v>-21.19916666666667</v>
          </cell>
          <cell r="AR49">
            <v>-52.599166666666662</v>
          </cell>
          <cell r="AS49">
            <v>-93.81516666666667</v>
          </cell>
          <cell r="BE49">
            <v>-1.1924999999999999</v>
          </cell>
          <cell r="BL49">
            <v>42139</v>
          </cell>
        </row>
        <row r="50">
          <cell r="D50">
            <v>0</v>
          </cell>
          <cell r="F50">
            <v>0.01</v>
          </cell>
          <cell r="X50">
            <v>-1.1599999999999999</v>
          </cell>
          <cell r="Y50">
            <v>-2.73</v>
          </cell>
          <cell r="Z50">
            <v>-7.1499999999999995</v>
          </cell>
          <cell r="AA50">
            <v>-12.530000000000001</v>
          </cell>
          <cell r="AB50">
            <v>-20.5</v>
          </cell>
          <cell r="AC50">
            <v>-49.800000000000004</v>
          </cell>
          <cell r="AD50">
            <v>-88.203000000000003</v>
          </cell>
          <cell r="AM50">
            <v>-1.1587499999999999</v>
          </cell>
          <cell r="AN50">
            <v>-2.7287499999999998</v>
          </cell>
          <cell r="AO50">
            <v>-7.1487499999999997</v>
          </cell>
          <cell r="AP50">
            <v>-12.52875</v>
          </cell>
          <cell r="AQ50">
            <v>-20.498750000000001</v>
          </cell>
          <cell r="AR50">
            <v>-49.798750000000005</v>
          </cell>
          <cell r="AS50">
            <v>-88.201750000000004</v>
          </cell>
          <cell r="BE50">
            <v>-1.1324999999999998</v>
          </cell>
          <cell r="BL50">
            <v>42109</v>
          </cell>
        </row>
        <row r="51">
          <cell r="D51">
            <v>0.05</v>
          </cell>
          <cell r="F51">
            <v>0.03</v>
          </cell>
          <cell r="X51">
            <v>-1.1200000000000001</v>
          </cell>
          <cell r="Y51">
            <v>-2.67</v>
          </cell>
          <cell r="Z51">
            <v>-6.8500000000000005</v>
          </cell>
          <cell r="AA51">
            <v>-11.969999999999999</v>
          </cell>
          <cell r="AB51">
            <v>-19.399999999999999</v>
          </cell>
          <cell r="AC51">
            <v>-46.2</v>
          </cell>
          <cell r="AD51">
            <v>-80.888999999999996</v>
          </cell>
          <cell r="AM51">
            <v>-1.1183333333333334</v>
          </cell>
          <cell r="AN51">
            <v>-2.6683333333333334</v>
          </cell>
          <cell r="AO51">
            <v>-6.8483333333333336</v>
          </cell>
          <cell r="AP51">
            <v>-11.968333333333332</v>
          </cell>
          <cell r="AQ51">
            <v>-19.398333333333333</v>
          </cell>
          <cell r="AR51">
            <v>-46.198333333333338</v>
          </cell>
          <cell r="AS51">
            <v>-80.887333333333331</v>
          </cell>
          <cell r="BE51">
            <v>-1.0575000000000001</v>
          </cell>
          <cell r="BL51">
            <v>42079</v>
          </cell>
        </row>
        <row r="52">
          <cell r="D52">
            <v>0.02</v>
          </cell>
          <cell r="F52">
            <v>0.02</v>
          </cell>
          <cell r="X52">
            <v>-1.26</v>
          </cell>
          <cell r="Y52">
            <v>-3.0300000000000002</v>
          </cell>
          <cell r="Z52">
            <v>-7.5</v>
          </cell>
          <cell r="AA52">
            <v>-12.74</v>
          </cell>
          <cell r="AB52">
            <v>-20</v>
          </cell>
          <cell r="AC52">
            <v>-47.599999999999994</v>
          </cell>
          <cell r="AD52">
            <v>-82.088999999999999</v>
          </cell>
          <cell r="AM52">
            <v>-1.2583333333333333</v>
          </cell>
          <cell r="AN52">
            <v>-3.0283333333333338</v>
          </cell>
          <cell r="AO52">
            <v>-7.4983333333333331</v>
          </cell>
          <cell r="AP52">
            <v>-12.738333333333333</v>
          </cell>
          <cell r="AQ52">
            <v>-19.998333333333335</v>
          </cell>
          <cell r="AR52">
            <v>-47.598333333333329</v>
          </cell>
          <cell r="AS52">
            <v>-82.087333333333333</v>
          </cell>
          <cell r="BE52">
            <v>-1.23</v>
          </cell>
          <cell r="BL52">
            <v>42052</v>
          </cell>
        </row>
        <row r="53">
          <cell r="D53">
            <v>0.01</v>
          </cell>
          <cell r="F53">
            <v>0.02</v>
          </cell>
          <cell r="X53">
            <v>-0.94</v>
          </cell>
          <cell r="Y53">
            <v>-2.31</v>
          </cell>
          <cell r="Z53">
            <v>-5.8999999999999995</v>
          </cell>
          <cell r="AA53">
            <v>-10.43</v>
          </cell>
          <cell r="AB53">
            <v>-16.8</v>
          </cell>
          <cell r="AC53">
            <v>-40.799999999999997</v>
          </cell>
          <cell r="AD53">
            <v>-70.554000000000002</v>
          </cell>
          <cell r="AM53">
            <v>-0.93791666666666662</v>
          </cell>
          <cell r="AN53">
            <v>-2.3079166666666668</v>
          </cell>
          <cell r="AO53">
            <v>-5.8979166666666663</v>
          </cell>
          <cell r="AP53">
            <v>-10.427916666666667</v>
          </cell>
          <cell r="AQ53">
            <v>-16.797916666666666</v>
          </cell>
          <cell r="AR53">
            <v>-40.797916666666666</v>
          </cell>
          <cell r="AS53">
            <v>-70.551916666666671</v>
          </cell>
          <cell r="BE53">
            <v>-0.90999999999999992</v>
          </cell>
          <cell r="BL53">
            <v>42019</v>
          </cell>
        </row>
        <row r="54">
          <cell r="D54">
            <v>0.03</v>
          </cell>
          <cell r="F54">
            <v>0.04</v>
          </cell>
          <cell r="X54">
            <v>-1.34</v>
          </cell>
          <cell r="Y54">
            <v>-3.3000000000000003</v>
          </cell>
          <cell r="Z54">
            <v>-8.25</v>
          </cell>
          <cell r="AA54">
            <v>-13.79</v>
          </cell>
          <cell r="AB54">
            <v>-21.7</v>
          </cell>
          <cell r="AC54">
            <v>-49.400000000000006</v>
          </cell>
          <cell r="AD54">
            <v>-86.981999999999999</v>
          </cell>
          <cell r="AM54">
            <v>-1.3362500000000002</v>
          </cell>
          <cell r="AN54">
            <v>-3.2962500000000001</v>
          </cell>
          <cell r="AO54">
            <v>-8.2462499999999999</v>
          </cell>
          <cell r="AP54">
            <v>-13.786249999999999</v>
          </cell>
          <cell r="AQ54">
            <v>-21.696249999999999</v>
          </cell>
          <cell r="AR54">
            <v>-49.396250000000009</v>
          </cell>
          <cell r="AS54">
            <v>-86.978250000000003</v>
          </cell>
          <cell r="BE54">
            <v>-1.29</v>
          </cell>
          <cell r="BL54">
            <v>41988</v>
          </cell>
        </row>
        <row r="55">
          <cell r="D55">
            <v>0.04</v>
          </cell>
          <cell r="F55">
            <v>0.02</v>
          </cell>
          <cell r="X55">
            <v>-0.94</v>
          </cell>
          <cell r="Y55">
            <v>-2.64</v>
          </cell>
          <cell r="Z55">
            <v>-7.45</v>
          </cell>
          <cell r="AA55">
            <v>-13.229999999999999</v>
          </cell>
          <cell r="AB55">
            <v>-21.8</v>
          </cell>
          <cell r="AC55">
            <v>-52.400000000000006</v>
          </cell>
          <cell r="AD55">
            <v>-91.575000000000003</v>
          </cell>
          <cell r="AM55">
            <v>-0.93916666666666659</v>
          </cell>
          <cell r="AN55">
            <v>-2.6391666666666667</v>
          </cell>
          <cell r="AO55">
            <v>-7.4491666666666667</v>
          </cell>
          <cell r="AP55">
            <v>-13.229166666666666</v>
          </cell>
          <cell r="AQ55">
            <v>-21.799166666666668</v>
          </cell>
          <cell r="AR55">
            <v>-52.399166666666673</v>
          </cell>
          <cell r="AS55">
            <v>-91.57416666666667</v>
          </cell>
          <cell r="BE55">
            <v>-0.90999999999999992</v>
          </cell>
          <cell r="BL55">
            <v>41957</v>
          </cell>
        </row>
        <row r="56">
          <cell r="D56">
            <v>0.01</v>
          </cell>
          <cell r="F56">
            <v>0.01</v>
          </cell>
          <cell r="X56">
            <v>-1</v>
          </cell>
          <cell r="Y56">
            <v>-2.8499999999999996</v>
          </cell>
          <cell r="Z56">
            <v>-8.1000000000000014</v>
          </cell>
          <cell r="AA56">
            <v>-14.349999999999998</v>
          </cell>
          <cell r="AB56">
            <v>-23.5</v>
          </cell>
          <cell r="AC56">
            <v>-56.2</v>
          </cell>
          <cell r="AD56">
            <v>-96.980999999999995</v>
          </cell>
          <cell r="AM56">
            <v>-0.99916666666666665</v>
          </cell>
          <cell r="AN56">
            <v>-2.8491666666666662</v>
          </cell>
          <cell r="AO56">
            <v>-8.0991666666666688</v>
          </cell>
          <cell r="AP56">
            <v>-14.349166666666665</v>
          </cell>
          <cell r="AQ56">
            <v>-23.499166666666667</v>
          </cell>
          <cell r="AR56">
            <v>-56.19916666666667</v>
          </cell>
          <cell r="AS56">
            <v>-96.980166666666662</v>
          </cell>
          <cell r="BE56">
            <v>-0.97750000000000004</v>
          </cell>
          <cell r="BL56">
            <v>41927</v>
          </cell>
        </row>
        <row r="57">
          <cell r="D57">
            <v>0.02</v>
          </cell>
          <cell r="F57">
            <v>0.02</v>
          </cell>
          <cell r="X57">
            <v>-1.1599999999999999</v>
          </cell>
          <cell r="Y57">
            <v>-3.21</v>
          </cell>
          <cell r="Z57">
            <v>-8.9</v>
          </cell>
          <cell r="AA57">
            <v>-15.540000000000001</v>
          </cell>
          <cell r="AB57">
            <v>-25.2</v>
          </cell>
          <cell r="AC57">
            <v>-59.6</v>
          </cell>
          <cell r="AD57">
            <v>-100.827</v>
          </cell>
          <cell r="AM57">
            <v>-1.1583333333333332</v>
          </cell>
          <cell r="AN57">
            <v>-3.2083333333333335</v>
          </cell>
          <cell r="AO57">
            <v>-8.8983333333333334</v>
          </cell>
          <cell r="AP57">
            <v>-15.538333333333334</v>
          </cell>
          <cell r="AQ57">
            <v>-25.198333333333334</v>
          </cell>
          <cell r="AR57">
            <v>-59.598333333333336</v>
          </cell>
          <cell r="AS57">
            <v>-100.82533333333333</v>
          </cell>
          <cell r="BE57">
            <v>-1.1499999999999999</v>
          </cell>
          <cell r="BL57">
            <v>41897</v>
          </cell>
        </row>
        <row r="58">
          <cell r="D58">
            <v>0.02</v>
          </cell>
          <cell r="F58">
            <v>0.03</v>
          </cell>
          <cell r="X58">
            <v>-0.96</v>
          </cell>
          <cell r="Y58">
            <v>-2.82</v>
          </cell>
          <cell r="Z58">
            <v>-8.1499999999999986</v>
          </cell>
          <cell r="AA58">
            <v>-14.349999999999998</v>
          </cell>
          <cell r="AB58">
            <v>-23.5</v>
          </cell>
          <cell r="AC58">
            <v>-56.6</v>
          </cell>
          <cell r="AD58">
            <v>-97.581000000000003</v>
          </cell>
          <cell r="AM58">
            <v>-0.95708333333333329</v>
          </cell>
          <cell r="AN58">
            <v>-2.8170833333333332</v>
          </cell>
          <cell r="AO58">
            <v>-8.1470833333333328</v>
          </cell>
          <cell r="AP58">
            <v>-14.347083333333332</v>
          </cell>
          <cell r="AQ58">
            <v>-23.497083333333332</v>
          </cell>
          <cell r="AR58">
            <v>-56.597083333333337</v>
          </cell>
          <cell r="AS58">
            <v>-97.578083333333339</v>
          </cell>
          <cell r="BE58">
            <v>-0.9425</v>
          </cell>
          <cell r="BL58">
            <v>41866</v>
          </cell>
        </row>
        <row r="59">
          <cell r="D59">
            <v>0.01</v>
          </cell>
          <cell r="F59">
            <v>0.03</v>
          </cell>
          <cell r="X59">
            <v>-1.06</v>
          </cell>
          <cell r="Y59">
            <v>-3.06</v>
          </cell>
          <cell r="Z59">
            <v>-8.8000000000000007</v>
          </cell>
          <cell r="AA59">
            <v>-15.680000000000001</v>
          </cell>
          <cell r="AB59">
            <v>-25.8</v>
          </cell>
          <cell r="AC59">
            <v>-61.4</v>
          </cell>
          <cell r="AD59">
            <v>-104.721</v>
          </cell>
          <cell r="AM59">
            <v>-1.0566666666666666</v>
          </cell>
          <cell r="AN59">
            <v>-3.0566666666666666</v>
          </cell>
          <cell r="AO59">
            <v>-8.7966666666666669</v>
          </cell>
          <cell r="AP59">
            <v>-15.676666666666668</v>
          </cell>
          <cell r="AQ59">
            <v>-25.796666666666667</v>
          </cell>
          <cell r="AR59">
            <v>-61.396666666666668</v>
          </cell>
          <cell r="AS59">
            <v>-104.71766666666667</v>
          </cell>
          <cell r="BE59">
            <v>-1.0425</v>
          </cell>
          <cell r="BL59">
            <v>41835</v>
          </cell>
        </row>
        <row r="60">
          <cell r="D60">
            <v>0.02</v>
          </cell>
          <cell r="F60">
            <v>0.04</v>
          </cell>
          <cell r="X60">
            <v>-0.94</v>
          </cell>
          <cell r="Y60">
            <v>-2.64</v>
          </cell>
          <cell r="Z60">
            <v>-8.1000000000000014</v>
          </cell>
          <cell r="AA60">
            <v>-14.91</v>
          </cell>
          <cell r="AB60">
            <v>-25.299999999999997</v>
          </cell>
          <cell r="AC60">
            <v>-61.6</v>
          </cell>
          <cell r="AD60">
            <v>-105.88199999999999</v>
          </cell>
          <cell r="AM60">
            <v>-0.93583333333333329</v>
          </cell>
          <cell r="AN60">
            <v>-2.6358333333333333</v>
          </cell>
          <cell r="AO60">
            <v>-8.095833333333335</v>
          </cell>
          <cell r="AP60">
            <v>-14.905833333333334</v>
          </cell>
          <cell r="AQ60">
            <v>-25.295833333333331</v>
          </cell>
          <cell r="AR60">
            <v>-61.595833333333331</v>
          </cell>
          <cell r="AS60">
            <v>-105.87783333333333</v>
          </cell>
          <cell r="BE60">
            <v>-0.91499999999999992</v>
          </cell>
          <cell r="BL60">
            <v>41806</v>
          </cell>
        </row>
        <row r="61">
          <cell r="D61">
            <v>0.05</v>
          </cell>
          <cell r="F61">
            <v>0.04</v>
          </cell>
          <cell r="X61">
            <v>-0.74</v>
          </cell>
          <cell r="Y61">
            <v>-2.37</v>
          </cell>
          <cell r="Z61">
            <v>-7.7</v>
          </cell>
          <cell r="AA61">
            <v>-14.42</v>
          </cell>
          <cell r="AB61">
            <v>-24.8</v>
          </cell>
          <cell r="AC61">
            <v>-61</v>
          </cell>
          <cell r="AD61">
            <v>-105.69</v>
          </cell>
          <cell r="AM61">
            <v>-0.73708333333333331</v>
          </cell>
          <cell r="AN61">
            <v>-2.3670833333333334</v>
          </cell>
          <cell r="AO61">
            <v>-7.6970833333333335</v>
          </cell>
          <cell r="AP61">
            <v>-14.417083333333334</v>
          </cell>
          <cell r="AQ61">
            <v>-24.797083333333333</v>
          </cell>
          <cell r="AR61">
            <v>-60.997083333333336</v>
          </cell>
          <cell r="AS61">
            <v>-105.68708333333333</v>
          </cell>
          <cell r="BE61">
            <v>-0.72</v>
          </cell>
          <cell r="BL61">
            <v>41774</v>
          </cell>
        </row>
        <row r="62">
          <cell r="D62">
            <v>0.02</v>
          </cell>
          <cell r="F62">
            <v>0.03</v>
          </cell>
          <cell r="X62">
            <v>-0.84</v>
          </cell>
          <cell r="Y62">
            <v>-2.61</v>
          </cell>
          <cell r="Z62">
            <v>-8.4499999999999993</v>
          </cell>
          <cell r="AA62">
            <v>-15.75</v>
          </cell>
          <cell r="AB62">
            <v>-26.7</v>
          </cell>
          <cell r="AC62">
            <v>-64.400000000000006</v>
          </cell>
          <cell r="AD62">
            <v>-109.599</v>
          </cell>
          <cell r="AM62">
            <v>-0.83708333333333329</v>
          </cell>
          <cell r="AN62">
            <v>-2.6070833333333332</v>
          </cell>
          <cell r="AO62">
            <v>-8.4470833333333335</v>
          </cell>
          <cell r="AP62">
            <v>-15.747083333333334</v>
          </cell>
          <cell r="AQ62">
            <v>-26.697083333333332</v>
          </cell>
          <cell r="AR62">
            <v>-64.397083333333342</v>
          </cell>
          <cell r="AS62">
            <v>-109.59608333333334</v>
          </cell>
          <cell r="BE62">
            <v>-0.82250000000000001</v>
          </cell>
          <cell r="BL62">
            <v>41744</v>
          </cell>
        </row>
        <row r="63">
          <cell r="D63">
            <v>0.03</v>
          </cell>
          <cell r="F63">
            <v>0.05</v>
          </cell>
          <cell r="X63">
            <v>-0.88</v>
          </cell>
          <cell r="Y63">
            <v>-2.7</v>
          </cell>
          <cell r="Z63">
            <v>-8.65</v>
          </cell>
          <cell r="AA63">
            <v>-16.099999999999998</v>
          </cell>
          <cell r="AB63">
            <v>-27.3</v>
          </cell>
          <cell r="AC63">
            <v>-66.2</v>
          </cell>
          <cell r="AD63">
            <v>-113.235</v>
          </cell>
          <cell r="AM63">
            <v>-0.875</v>
          </cell>
          <cell r="AN63">
            <v>-2.6950000000000003</v>
          </cell>
          <cell r="AO63">
            <v>-8.6449999999999996</v>
          </cell>
          <cell r="AP63">
            <v>-16.094999999999999</v>
          </cell>
          <cell r="AQ63">
            <v>-27.295000000000002</v>
          </cell>
          <cell r="AR63">
            <v>-66.195000000000007</v>
          </cell>
          <cell r="AS63">
            <v>-113.23</v>
          </cell>
          <cell r="BE63">
            <v>-0.85750000000000004</v>
          </cell>
          <cell r="BL63">
            <v>41712</v>
          </cell>
        </row>
        <row r="64">
          <cell r="D64">
            <v>0.04</v>
          </cell>
          <cell r="F64">
            <v>0.05</v>
          </cell>
          <cell r="X64">
            <v>-0.66</v>
          </cell>
          <cell r="Y64">
            <v>-2.0699999999999998</v>
          </cell>
          <cell r="Z64">
            <v>-7.55</v>
          </cell>
          <cell r="AA64">
            <v>-14.91</v>
          </cell>
          <cell r="AB64">
            <v>-26.6</v>
          </cell>
          <cell r="AC64">
            <v>-66.2</v>
          </cell>
          <cell r="AD64">
            <v>-114.11999999999999</v>
          </cell>
          <cell r="AM64">
            <v>-0.65541666666666665</v>
          </cell>
          <cell r="AN64">
            <v>-2.0654166666666667</v>
          </cell>
          <cell r="AO64">
            <v>-7.5454166666666662</v>
          </cell>
          <cell r="AP64">
            <v>-14.905416666666667</v>
          </cell>
          <cell r="AQ64">
            <v>-26.595416666666669</v>
          </cell>
          <cell r="AR64">
            <v>-66.195416666666674</v>
          </cell>
          <cell r="AS64">
            <v>-114.11541666666666</v>
          </cell>
          <cell r="BE64">
            <v>-0.63250000000000006</v>
          </cell>
          <cell r="BL64">
            <v>41684</v>
          </cell>
        </row>
        <row r="65">
          <cell r="D65">
            <v>0.03</v>
          </cell>
          <cell r="F65">
            <v>0.02</v>
          </cell>
          <cell r="X65">
            <v>-0.68</v>
          </cell>
          <cell r="Y65">
            <v>-2.0699999999999998</v>
          </cell>
          <cell r="Z65">
            <v>-7.45</v>
          </cell>
          <cell r="AA65">
            <v>-14.91</v>
          </cell>
          <cell r="AB65">
            <v>-26.7</v>
          </cell>
          <cell r="AC65">
            <v>-67</v>
          </cell>
          <cell r="AD65">
            <v>-114.15</v>
          </cell>
          <cell r="AM65">
            <v>-0.67875000000000008</v>
          </cell>
          <cell r="AN65">
            <v>-2.0687499999999996</v>
          </cell>
          <cell r="AO65">
            <v>-7.4487500000000004</v>
          </cell>
          <cell r="AP65">
            <v>-14.90875</v>
          </cell>
          <cell r="AQ65">
            <v>-26.69875</v>
          </cell>
          <cell r="AR65">
            <v>-66.998750000000001</v>
          </cell>
          <cell r="AS65">
            <v>-114.14875000000001</v>
          </cell>
          <cell r="BE65">
            <v>-0.65500000000000003</v>
          </cell>
          <cell r="BL65">
            <v>41654</v>
          </cell>
        </row>
        <row r="66">
          <cell r="D66">
            <v>0.01</v>
          </cell>
          <cell r="F66">
            <v>7.0000000000000007E-2</v>
          </cell>
          <cell r="X66">
            <v>-0.76</v>
          </cell>
          <cell r="Y66">
            <v>-2.34</v>
          </cell>
          <cell r="Z66">
            <v>-8.75</v>
          </cell>
          <cell r="AA66">
            <v>-17.150000000000002</v>
          </cell>
          <cell r="AB66">
            <v>-30.4</v>
          </cell>
          <cell r="AC66">
            <v>-74.400000000000006</v>
          </cell>
          <cell r="AD66">
            <v>-125.748</v>
          </cell>
          <cell r="AM66">
            <v>-0.75166666666666671</v>
          </cell>
          <cell r="AN66">
            <v>-2.3316666666666666</v>
          </cell>
          <cell r="AO66">
            <v>-8.7416666666666671</v>
          </cell>
          <cell r="AP66">
            <v>-17.141666666666669</v>
          </cell>
          <cell r="AQ66">
            <v>-30.391666666666666</v>
          </cell>
          <cell r="AR66">
            <v>-74.391666666666666</v>
          </cell>
          <cell r="AS66">
            <v>-125.73966666666666</v>
          </cell>
          <cell r="BE66">
            <v>-0.72750000000000004</v>
          </cell>
          <cell r="BL66">
            <v>41624</v>
          </cell>
        </row>
        <row r="67">
          <cell r="D67">
            <v>0.05</v>
          </cell>
          <cell r="F67">
            <v>0.06</v>
          </cell>
          <cell r="X67">
            <v>-0.56000000000000005</v>
          </cell>
          <cell r="Y67">
            <v>-1.6800000000000002</v>
          </cell>
          <cell r="Z67">
            <v>-6.8500000000000005</v>
          </cell>
          <cell r="AA67">
            <v>-14.700000000000001</v>
          </cell>
          <cell r="AB67">
            <v>-27.5</v>
          </cell>
          <cell r="AC67">
            <v>-70.8</v>
          </cell>
          <cell r="AD67">
            <v>-121.41300000000001</v>
          </cell>
          <cell r="AM67">
            <v>-0.55458333333333343</v>
          </cell>
          <cell r="AN67">
            <v>-1.6745833333333335</v>
          </cell>
          <cell r="AO67">
            <v>-6.8445833333333335</v>
          </cell>
          <cell r="AP67">
            <v>-14.694583333333334</v>
          </cell>
          <cell r="AQ67">
            <v>-27.494583333333335</v>
          </cell>
          <cell r="AR67">
            <v>-70.794583333333335</v>
          </cell>
          <cell r="AS67">
            <v>-121.40758333333335</v>
          </cell>
          <cell r="BE67">
            <v>-0.52</v>
          </cell>
          <cell r="BL67">
            <v>41593</v>
          </cell>
        </row>
        <row r="68">
          <cell r="D68">
            <v>0.03</v>
          </cell>
          <cell r="F68">
            <v>0.04</v>
          </cell>
          <cell r="X68">
            <v>-0.62</v>
          </cell>
          <cell r="Y68">
            <v>-1.71</v>
          </cell>
          <cell r="Z68">
            <v>-6.5500000000000007</v>
          </cell>
          <cell r="AA68">
            <v>-13.65</v>
          </cell>
          <cell r="AB68">
            <v>-25.7</v>
          </cell>
          <cell r="AC68">
            <v>-66.599999999999994</v>
          </cell>
          <cell r="AD68">
            <v>-116.43899999999999</v>
          </cell>
          <cell r="AM68">
            <v>-0.61624999999999996</v>
          </cell>
          <cell r="AN68">
            <v>-1.70625</v>
          </cell>
          <cell r="AO68">
            <v>-6.5462500000000006</v>
          </cell>
          <cell r="AP68">
            <v>-13.64625</v>
          </cell>
          <cell r="AQ68">
            <v>-25.696249999999999</v>
          </cell>
          <cell r="AR68">
            <v>-66.596249999999998</v>
          </cell>
          <cell r="AS68">
            <v>-116.43525</v>
          </cell>
          <cell r="BE68">
            <v>-0.59</v>
          </cell>
          <cell r="BL68">
            <v>41562</v>
          </cell>
        </row>
        <row r="69">
          <cell r="D69">
            <v>0.03</v>
          </cell>
          <cell r="F69">
            <v>0.02</v>
          </cell>
          <cell r="X69">
            <v>-0.66</v>
          </cell>
          <cell r="Y69">
            <v>-1.8900000000000001</v>
          </cell>
          <cell r="Z69">
            <v>-6.9499999999999993</v>
          </cell>
          <cell r="AA69">
            <v>-14.14</v>
          </cell>
          <cell r="AB69">
            <v>-26.400000000000002</v>
          </cell>
          <cell r="AC69">
            <v>-68.2</v>
          </cell>
          <cell r="AD69">
            <v>-118.425</v>
          </cell>
          <cell r="AM69">
            <v>-0.65875000000000006</v>
          </cell>
          <cell r="AN69">
            <v>-1.8887500000000002</v>
          </cell>
          <cell r="AO69">
            <v>-6.9487499999999995</v>
          </cell>
          <cell r="AP69">
            <v>-14.13875</v>
          </cell>
          <cell r="AQ69">
            <v>-26.398750000000003</v>
          </cell>
          <cell r="AR69">
            <v>-68.198750000000004</v>
          </cell>
          <cell r="AS69">
            <v>-118.42375</v>
          </cell>
          <cell r="BE69">
            <v>-0.64500000000000002</v>
          </cell>
          <cell r="BL69">
            <v>41533</v>
          </cell>
        </row>
        <row r="70">
          <cell r="D70">
            <v>0.02</v>
          </cell>
          <cell r="F70">
            <v>0.03</v>
          </cell>
          <cell r="X70">
            <v>-0.78</v>
          </cell>
          <cell r="Y70">
            <v>-2.37</v>
          </cell>
          <cell r="Z70">
            <v>-8.1000000000000014</v>
          </cell>
          <cell r="AA70">
            <v>-15.680000000000001</v>
          </cell>
          <cell r="AB70">
            <v>-27.799999999999997</v>
          </cell>
          <cell r="AC70">
            <v>-69.2</v>
          </cell>
          <cell r="AD70">
            <v>-116.571</v>
          </cell>
          <cell r="AM70">
            <v>-0.77708333333333335</v>
          </cell>
          <cell r="AN70">
            <v>-2.3670833333333334</v>
          </cell>
          <cell r="AO70">
            <v>-8.0970833333333356</v>
          </cell>
          <cell r="AP70">
            <v>-15.677083333333336</v>
          </cell>
          <cell r="AQ70">
            <v>-27.79708333333333</v>
          </cell>
          <cell r="AR70">
            <v>-69.197083333333339</v>
          </cell>
          <cell r="AS70">
            <v>-116.56808333333333</v>
          </cell>
          <cell r="BE70">
            <v>-0.76250000000000007</v>
          </cell>
          <cell r="BL70">
            <v>41501</v>
          </cell>
        </row>
        <row r="71">
          <cell r="D71">
            <v>0.03</v>
          </cell>
          <cell r="F71">
            <v>0.04</v>
          </cell>
          <cell r="X71">
            <v>-0.62</v>
          </cell>
          <cell r="Y71">
            <v>-1.83</v>
          </cell>
          <cell r="Z71">
            <v>-6.8999999999999995</v>
          </cell>
          <cell r="AA71">
            <v>-14</v>
          </cell>
          <cell r="AB71">
            <v>-26</v>
          </cell>
          <cell r="AC71">
            <v>-66.8</v>
          </cell>
          <cell r="AD71">
            <v>-113.88</v>
          </cell>
          <cell r="AM71">
            <v>-0.61624999999999996</v>
          </cell>
          <cell r="AN71">
            <v>-1.8262500000000002</v>
          </cell>
          <cell r="AO71">
            <v>-6.8962499999999993</v>
          </cell>
          <cell r="AP71">
            <v>-13.99625</v>
          </cell>
          <cell r="AQ71">
            <v>-25.99625</v>
          </cell>
          <cell r="AR71">
            <v>-66.796250000000001</v>
          </cell>
          <cell r="AS71">
            <v>-113.87625</v>
          </cell>
          <cell r="BE71">
            <v>-0.59</v>
          </cell>
          <cell r="BL71">
            <v>41470</v>
          </cell>
        </row>
        <row r="72">
          <cell r="D72">
            <v>0.02</v>
          </cell>
          <cell r="F72">
            <v>0.04</v>
          </cell>
          <cell r="X72">
            <v>-0.72</v>
          </cell>
          <cell r="Y72">
            <v>-1.98</v>
          </cell>
          <cell r="Z72">
            <v>-7.05</v>
          </cell>
          <cell r="AA72">
            <v>-13.719999999999999</v>
          </cell>
          <cell r="AB72">
            <v>-25.2</v>
          </cell>
          <cell r="AC72">
            <v>-64.400000000000006</v>
          </cell>
          <cell r="AD72">
            <v>-109.113</v>
          </cell>
          <cell r="AM72">
            <v>-0.71583333333333332</v>
          </cell>
          <cell r="AN72">
            <v>-1.9758333333333333</v>
          </cell>
          <cell r="AO72">
            <v>-7.0458333333333334</v>
          </cell>
          <cell r="AP72">
            <v>-13.715833333333332</v>
          </cell>
          <cell r="AQ72">
            <v>-25.195833333333333</v>
          </cell>
          <cell r="AR72">
            <v>-64.395833333333343</v>
          </cell>
          <cell r="AS72">
            <v>-109.10883333333334</v>
          </cell>
          <cell r="BE72">
            <v>-0.67999999999999994</v>
          </cell>
          <cell r="BL72">
            <v>41439</v>
          </cell>
        </row>
        <row r="73">
          <cell r="D73">
            <v>0.03</v>
          </cell>
          <cell r="F73">
            <v>0.04</v>
          </cell>
          <cell r="X73">
            <v>-0.6</v>
          </cell>
          <cell r="Y73">
            <v>-1.56</v>
          </cell>
          <cell r="Z73">
            <v>-5.25</v>
          </cell>
          <cell r="AA73">
            <v>-10.85</v>
          </cell>
          <cell r="AB73">
            <v>-21.6</v>
          </cell>
          <cell r="AC73">
            <v>-59</v>
          </cell>
          <cell r="AD73">
            <v>-104.226</v>
          </cell>
          <cell r="AM73">
            <v>-0.59624999999999995</v>
          </cell>
          <cell r="AN73">
            <v>-1.5562500000000001</v>
          </cell>
          <cell r="AO73">
            <v>-5.2462499999999999</v>
          </cell>
          <cell r="AP73">
            <v>-10.84625</v>
          </cell>
          <cell r="AQ73">
            <v>-21.596250000000001</v>
          </cell>
          <cell r="AR73">
            <v>-58.996250000000003</v>
          </cell>
          <cell r="AS73">
            <v>-104.22225</v>
          </cell>
          <cell r="BE73">
            <v>-0.57499999999999996</v>
          </cell>
          <cell r="BL73">
            <v>41409</v>
          </cell>
        </row>
        <row r="74">
          <cell r="D74">
            <v>0.03</v>
          </cell>
          <cell r="F74">
            <v>0.05</v>
          </cell>
          <cell r="X74">
            <v>-0.44</v>
          </cell>
          <cell r="Y74">
            <v>-0.96</v>
          </cell>
          <cell r="Z74">
            <v>-3.4000000000000004</v>
          </cell>
          <cell r="AA74">
            <v>-7.7700000000000005</v>
          </cell>
          <cell r="AB74">
            <v>-17</v>
          </cell>
          <cell r="AC74">
            <v>-49.800000000000004</v>
          </cell>
          <cell r="AD74">
            <v>-90.842999999999989</v>
          </cell>
          <cell r="AM74">
            <v>-0.435</v>
          </cell>
          <cell r="AN74">
            <v>-0.95499999999999996</v>
          </cell>
          <cell r="AO74">
            <v>-3.3950000000000005</v>
          </cell>
          <cell r="AP74">
            <v>-7.7650000000000006</v>
          </cell>
          <cell r="AQ74">
            <v>-16.995000000000001</v>
          </cell>
          <cell r="AR74">
            <v>-49.795000000000002</v>
          </cell>
          <cell r="AS74">
            <v>-90.837999999999994</v>
          </cell>
          <cell r="BE74">
            <v>-0.40749999999999997</v>
          </cell>
          <cell r="BL74">
            <v>41379</v>
          </cell>
        </row>
        <row r="75">
          <cell r="D75">
            <v>0.04</v>
          </cell>
          <cell r="F75">
            <v>7.0000000000000007E-2</v>
          </cell>
          <cell r="X75">
            <v>-0.5</v>
          </cell>
          <cell r="Y75">
            <v>-1.08</v>
          </cell>
          <cell r="Z75">
            <v>-3.85</v>
          </cell>
          <cell r="AA75">
            <v>-8.68</v>
          </cell>
          <cell r="AB75">
            <v>-18.700000000000003</v>
          </cell>
          <cell r="AC75">
            <v>-54.2</v>
          </cell>
          <cell r="AD75">
            <v>-98.144999999999996</v>
          </cell>
          <cell r="AM75">
            <v>-0.49291666666666667</v>
          </cell>
          <cell r="AN75">
            <v>-1.0729166666666667</v>
          </cell>
          <cell r="AO75">
            <v>-3.8429166666666665</v>
          </cell>
          <cell r="AP75">
            <v>-8.6729166666666657</v>
          </cell>
          <cell r="AQ75">
            <v>-18.692916666666669</v>
          </cell>
          <cell r="AR75">
            <v>-54.192916666666669</v>
          </cell>
          <cell r="AS75">
            <v>-98.137916666666669</v>
          </cell>
          <cell r="BE75">
            <v>-0.46250000000000002</v>
          </cell>
          <cell r="BL75">
            <v>41348</v>
          </cell>
        </row>
        <row r="76">
          <cell r="D76">
            <v>7.0000000000000007E-2</v>
          </cell>
          <cell r="F76">
            <v>0.11</v>
          </cell>
          <cell r="X76">
            <v>-0.5</v>
          </cell>
          <cell r="Y76">
            <v>-1.08</v>
          </cell>
          <cell r="Z76">
            <v>-3.85</v>
          </cell>
          <cell r="AA76">
            <v>-8.82</v>
          </cell>
          <cell r="AB76">
            <v>-18.899999999999999</v>
          </cell>
          <cell r="AC76">
            <v>-54.2</v>
          </cell>
          <cell r="AD76">
            <v>-97.2</v>
          </cell>
          <cell r="AM76">
            <v>-0.48916666666666664</v>
          </cell>
          <cell r="AN76">
            <v>-1.0691666666666668</v>
          </cell>
          <cell r="AO76">
            <v>-3.8391666666666668</v>
          </cell>
          <cell r="AP76">
            <v>-8.8091666666666661</v>
          </cell>
          <cell r="AQ76">
            <v>-18.889166666666664</v>
          </cell>
          <cell r="AR76">
            <v>-54.189166666666672</v>
          </cell>
          <cell r="AS76">
            <v>-97.189166666666665</v>
          </cell>
          <cell r="BE76">
            <v>-0.46250000000000002</v>
          </cell>
          <cell r="BL76">
            <v>41320</v>
          </cell>
        </row>
        <row r="77">
          <cell r="D77">
            <v>0.04</v>
          </cell>
          <cell r="F77">
            <v>7.0000000000000007E-2</v>
          </cell>
          <cell r="X77">
            <v>-0.54</v>
          </cell>
          <cell r="Y77">
            <v>-1.26</v>
          </cell>
          <cell r="Z77">
            <v>-4.4000000000000004</v>
          </cell>
          <cell r="AA77">
            <v>-9.66</v>
          </cell>
          <cell r="AB77">
            <v>-20.2</v>
          </cell>
          <cell r="AC77">
            <v>-55.8</v>
          </cell>
          <cell r="AD77">
            <v>-98.682000000000002</v>
          </cell>
          <cell r="AM77">
            <v>-0.53291666666666671</v>
          </cell>
          <cell r="AN77">
            <v>-1.2529166666666667</v>
          </cell>
          <cell r="AO77">
            <v>-4.3929166666666672</v>
          </cell>
          <cell r="AP77">
            <v>-9.6529166666666661</v>
          </cell>
          <cell r="AQ77">
            <v>-20.192916666666665</v>
          </cell>
          <cell r="AR77">
            <v>-55.792916666666663</v>
          </cell>
          <cell r="AS77">
            <v>-98.674916666666675</v>
          </cell>
          <cell r="BE77">
            <v>-0.49750000000000005</v>
          </cell>
          <cell r="BL77">
            <v>41289</v>
          </cell>
        </row>
        <row r="78">
          <cell r="D78">
            <v>0.02</v>
          </cell>
          <cell r="F78">
            <v>0.05</v>
          </cell>
          <cell r="X78">
            <v>-0.5</v>
          </cell>
          <cell r="Y78">
            <v>-1.08</v>
          </cell>
          <cell r="Z78">
            <v>-3.5999999999999996</v>
          </cell>
          <cell r="AA78">
            <v>-8.26</v>
          </cell>
          <cell r="AB78">
            <v>-17.8</v>
          </cell>
          <cell r="AC78">
            <v>-50.8</v>
          </cell>
          <cell r="AD78">
            <v>-91.652999999999992</v>
          </cell>
          <cell r="AM78">
            <v>-0.49458333333333332</v>
          </cell>
          <cell r="AN78">
            <v>-1.0745833333333334</v>
          </cell>
          <cell r="AO78">
            <v>-3.594583333333333</v>
          </cell>
          <cell r="AP78">
            <v>-8.2545833333333327</v>
          </cell>
          <cell r="AQ78">
            <v>-17.794583333333335</v>
          </cell>
          <cell r="AR78">
            <v>-50.794583333333328</v>
          </cell>
          <cell r="AS78">
            <v>-91.64758333333333</v>
          </cell>
          <cell r="BE78">
            <v>-0.45750000000000002</v>
          </cell>
          <cell r="BL78">
            <v>41257</v>
          </cell>
        </row>
        <row r="79">
          <cell r="D79">
            <v>0.11</v>
          </cell>
          <cell r="F79">
            <v>0.08</v>
          </cell>
          <cell r="X79">
            <v>-0.5</v>
          </cell>
          <cell r="Y79">
            <v>-1.02</v>
          </cell>
          <cell r="Z79">
            <v>-3.05</v>
          </cell>
          <cell r="AA79">
            <v>-7.28</v>
          </cell>
          <cell r="AB79">
            <v>-16.200000000000003</v>
          </cell>
          <cell r="AC79">
            <v>-47.400000000000006</v>
          </cell>
          <cell r="AD79">
            <v>-87.977999999999994</v>
          </cell>
          <cell r="AM79">
            <v>-0.49458333333333332</v>
          </cell>
          <cell r="AN79">
            <v>-1.0145833333333334</v>
          </cell>
          <cell r="AO79">
            <v>-3.0445833333333332</v>
          </cell>
          <cell r="AP79">
            <v>-7.2745833333333332</v>
          </cell>
          <cell r="AQ79">
            <v>-16.194583333333338</v>
          </cell>
          <cell r="AR79">
            <v>-47.394583333333337</v>
          </cell>
          <cell r="AS79">
            <v>-87.972583333333333</v>
          </cell>
          <cell r="BE79">
            <v>-0.45500000000000002</v>
          </cell>
          <cell r="BL79">
            <v>41228</v>
          </cell>
        </row>
        <row r="80">
          <cell r="D80">
            <v>0.09</v>
          </cell>
          <cell r="F80">
            <v>0.11</v>
          </cell>
          <cell r="X80">
            <v>-0.6</v>
          </cell>
          <cell r="Y80">
            <v>-1.1400000000000001</v>
          </cell>
          <cell r="Z80">
            <v>-3.5999999999999996</v>
          </cell>
          <cell r="AA80">
            <v>-7.9799999999999995</v>
          </cell>
          <cell r="AB80">
            <v>-17.2</v>
          </cell>
          <cell r="AC80">
            <v>-49.2</v>
          </cell>
          <cell r="AD80">
            <v>-88.668000000000006</v>
          </cell>
          <cell r="AM80">
            <v>-0.59</v>
          </cell>
          <cell r="AN80">
            <v>-1.1300000000000001</v>
          </cell>
          <cell r="AO80">
            <v>-3.59</v>
          </cell>
          <cell r="AP80">
            <v>-7.97</v>
          </cell>
          <cell r="AQ80">
            <v>-17.189999999999998</v>
          </cell>
          <cell r="AR80">
            <v>-49.190000000000005</v>
          </cell>
          <cell r="AS80">
            <v>-88.658000000000001</v>
          </cell>
          <cell r="BE80">
            <v>-0.54749999999999999</v>
          </cell>
          <cell r="BL80">
            <v>41197</v>
          </cell>
        </row>
        <row r="81">
          <cell r="D81">
            <v>0.06</v>
          </cell>
          <cell r="F81">
            <v>0.1</v>
          </cell>
          <cell r="X81">
            <v>-0.46</v>
          </cell>
          <cell r="Y81">
            <v>-0.92999999999999994</v>
          </cell>
          <cell r="Z81">
            <v>-3.1</v>
          </cell>
          <cell r="AA81">
            <v>-7.28</v>
          </cell>
          <cell r="AB81">
            <v>-16.5</v>
          </cell>
          <cell r="AC81">
            <v>-48.4</v>
          </cell>
          <cell r="AD81">
            <v>-87.221999999999994</v>
          </cell>
          <cell r="AM81">
            <v>-0.45</v>
          </cell>
          <cell r="AN81">
            <v>-0.91999999999999993</v>
          </cell>
          <cell r="AO81">
            <v>-3.0900000000000003</v>
          </cell>
          <cell r="AP81">
            <v>-7.2700000000000005</v>
          </cell>
          <cell r="AQ81">
            <v>-16.489999999999998</v>
          </cell>
          <cell r="AR81">
            <v>-48.39</v>
          </cell>
          <cell r="AS81">
            <v>-87.211999999999989</v>
          </cell>
          <cell r="BE81">
            <v>-0.41500000000000004</v>
          </cell>
          <cell r="BL81">
            <v>41166</v>
          </cell>
        </row>
        <row r="82">
          <cell r="D82">
            <v>0.09</v>
          </cell>
          <cell r="F82">
            <v>0.09</v>
          </cell>
          <cell r="X82">
            <v>-0.44</v>
          </cell>
          <cell r="Y82">
            <v>-0.89999999999999991</v>
          </cell>
          <cell r="Z82">
            <v>-2.9499999999999997</v>
          </cell>
          <cell r="AA82">
            <v>-7.07</v>
          </cell>
          <cell r="AB82">
            <v>-15.700000000000001</v>
          </cell>
          <cell r="AC82">
            <v>-45.8</v>
          </cell>
          <cell r="AD82">
            <v>-83.403000000000006</v>
          </cell>
          <cell r="AM82">
            <v>-0.4325</v>
          </cell>
          <cell r="AN82">
            <v>-0.89249999999999996</v>
          </cell>
          <cell r="AO82">
            <v>-2.9424999999999999</v>
          </cell>
          <cell r="AP82">
            <v>-7.0625</v>
          </cell>
          <cell r="AQ82">
            <v>-15.692500000000001</v>
          </cell>
          <cell r="AR82">
            <v>-45.792499999999997</v>
          </cell>
          <cell r="AS82">
            <v>-83.395500000000013</v>
          </cell>
          <cell r="BE82">
            <v>-0.39250000000000002</v>
          </cell>
          <cell r="BL82">
            <v>41136</v>
          </cell>
        </row>
        <row r="83">
          <cell r="D83">
            <v>7.0000000000000007E-2</v>
          </cell>
          <cell r="F83">
            <v>0.11</v>
          </cell>
          <cell r="X83">
            <v>-0.46</v>
          </cell>
          <cell r="Y83">
            <v>-0.89999999999999991</v>
          </cell>
          <cell r="Z83">
            <v>-3</v>
          </cell>
          <cell r="AA83">
            <v>-6.8599999999999994</v>
          </cell>
          <cell r="AB83">
            <v>-15.1</v>
          </cell>
          <cell r="AC83">
            <v>-44.2</v>
          </cell>
          <cell r="AD83">
            <v>-79.995000000000005</v>
          </cell>
          <cell r="AM83">
            <v>-0.44916666666666671</v>
          </cell>
          <cell r="AN83">
            <v>-0.88916666666666655</v>
          </cell>
          <cell r="AO83">
            <v>-2.9891666666666667</v>
          </cell>
          <cell r="AP83">
            <v>-6.8491666666666662</v>
          </cell>
          <cell r="AQ83">
            <v>-15.089166666666666</v>
          </cell>
          <cell r="AR83">
            <v>-44.189166666666672</v>
          </cell>
          <cell r="AS83">
            <v>-79.984166666666667</v>
          </cell>
          <cell r="BE83">
            <v>-0.41749999999999998</v>
          </cell>
          <cell r="BL83">
            <v>41106</v>
          </cell>
        </row>
        <row r="84">
          <cell r="D84">
            <v>0.04</v>
          </cell>
          <cell r="F84">
            <v>0.09</v>
          </cell>
          <cell r="X84">
            <v>-0.66</v>
          </cell>
          <cell r="Y84">
            <v>-1.23</v>
          </cell>
          <cell r="Z84">
            <v>-3.5999999999999996</v>
          </cell>
          <cell r="AA84">
            <v>-7.7700000000000005</v>
          </cell>
          <cell r="AB84">
            <v>-16.7</v>
          </cell>
          <cell r="AC84">
            <v>-47.599999999999994</v>
          </cell>
          <cell r="AD84">
            <v>-86.22</v>
          </cell>
          <cell r="AM84">
            <v>-0.65041666666666664</v>
          </cell>
          <cell r="AN84">
            <v>-1.2204166666666667</v>
          </cell>
          <cell r="AO84">
            <v>-3.5904166666666661</v>
          </cell>
          <cell r="AP84">
            <v>-7.760416666666667</v>
          </cell>
          <cell r="AQ84">
            <v>-16.690416666666668</v>
          </cell>
          <cell r="AR84">
            <v>-47.590416666666663</v>
          </cell>
          <cell r="AS84">
            <v>-86.21041666666666</v>
          </cell>
          <cell r="BE84">
            <v>-0.60250000000000004</v>
          </cell>
          <cell r="BL84">
            <v>41075</v>
          </cell>
        </row>
        <row r="85">
          <cell r="D85">
            <v>0.03</v>
          </cell>
          <cell r="F85">
            <v>7.0000000000000007E-2</v>
          </cell>
          <cell r="X85">
            <v>-0.54</v>
          </cell>
          <cell r="Y85">
            <v>-1.0499999999999998</v>
          </cell>
          <cell r="Z85">
            <v>-3.35</v>
          </cell>
          <cell r="AA85">
            <v>-7.21</v>
          </cell>
          <cell r="AB85">
            <v>-15.9</v>
          </cell>
          <cell r="AC85">
            <v>-45.4</v>
          </cell>
          <cell r="AD85">
            <v>-84.233999999999995</v>
          </cell>
          <cell r="AM85">
            <v>-0.53250000000000008</v>
          </cell>
          <cell r="AN85">
            <v>-1.0424999999999998</v>
          </cell>
          <cell r="AO85">
            <v>-3.3425000000000002</v>
          </cell>
          <cell r="AP85">
            <v>-7.2024999999999997</v>
          </cell>
          <cell r="AQ85">
            <v>-15.8925</v>
          </cell>
          <cell r="AR85">
            <v>-45.392499999999998</v>
          </cell>
          <cell r="AS85">
            <v>-84.226500000000001</v>
          </cell>
          <cell r="BE85">
            <v>-0.48750000000000004</v>
          </cell>
          <cell r="BL85">
            <v>41044</v>
          </cell>
        </row>
        <row r="86">
          <cell r="D86">
            <v>7.0000000000000007E-2</v>
          </cell>
          <cell r="F86">
            <v>0.1</v>
          </cell>
          <cell r="X86">
            <v>-0.54</v>
          </cell>
          <cell r="Y86">
            <v>-1.1400000000000001</v>
          </cell>
          <cell r="Z86">
            <v>-4.0999999999999996</v>
          </cell>
          <cell r="AA86">
            <v>-9.31</v>
          </cell>
          <cell r="AB86">
            <v>-19.5</v>
          </cell>
          <cell r="AC86">
            <v>-54.6</v>
          </cell>
          <cell r="AD86">
            <v>-98.682000000000002</v>
          </cell>
          <cell r="AM86">
            <v>-0.53041666666666676</v>
          </cell>
          <cell r="AN86">
            <v>-1.1304166666666668</v>
          </cell>
          <cell r="AO86">
            <v>-4.0904166666666661</v>
          </cell>
          <cell r="AP86">
            <v>-9.300416666666667</v>
          </cell>
          <cell r="AQ86">
            <v>-19.490416666666668</v>
          </cell>
          <cell r="AR86">
            <v>-54.59041666666667</v>
          </cell>
          <cell r="AS86">
            <v>-98.672416666666663</v>
          </cell>
          <cell r="BE86">
            <v>-0.49000000000000005</v>
          </cell>
          <cell r="BL86">
            <v>41015</v>
          </cell>
        </row>
        <row r="87">
          <cell r="D87">
            <v>0.05</v>
          </cell>
          <cell r="F87">
            <v>7.0000000000000007E-2</v>
          </cell>
          <cell r="X87">
            <v>-0.66</v>
          </cell>
          <cell r="Y87">
            <v>-1.53</v>
          </cell>
          <cell r="Z87">
            <v>-5.2</v>
          </cell>
          <cell r="AA87">
            <v>-11.270000000000001</v>
          </cell>
          <cell r="AB87">
            <v>-22.3</v>
          </cell>
          <cell r="AC87">
            <v>-60</v>
          </cell>
          <cell r="AD87">
            <v>-105.285</v>
          </cell>
          <cell r="AM87">
            <v>-0.65333333333333332</v>
          </cell>
          <cell r="AN87">
            <v>-1.5233333333333334</v>
          </cell>
          <cell r="AO87">
            <v>-5.1933333333333334</v>
          </cell>
          <cell r="AP87">
            <v>-11.263333333333335</v>
          </cell>
          <cell r="AQ87">
            <v>-22.293333333333333</v>
          </cell>
          <cell r="AR87">
            <v>-59.993333333333332</v>
          </cell>
          <cell r="AS87">
            <v>-105.27833333333334</v>
          </cell>
          <cell r="BE87">
            <v>-0.60250000000000004</v>
          </cell>
          <cell r="BL87">
            <v>40983</v>
          </cell>
        </row>
        <row r="88">
          <cell r="D88">
            <v>0.08</v>
          </cell>
          <cell r="F88">
            <v>0.08</v>
          </cell>
          <cell r="X88">
            <v>-0.6</v>
          </cell>
          <cell r="Y88">
            <v>-1.29</v>
          </cell>
          <cell r="Z88">
            <v>-4.3499999999999996</v>
          </cell>
          <cell r="AA88">
            <v>-9.7299999999999986</v>
          </cell>
          <cell r="AB88">
            <v>-19.8</v>
          </cell>
          <cell r="AC88">
            <v>-54.6</v>
          </cell>
          <cell r="AD88">
            <v>-96.801000000000002</v>
          </cell>
          <cell r="AM88">
            <v>-0.59333333333333327</v>
          </cell>
          <cell r="AN88">
            <v>-1.2833333333333334</v>
          </cell>
          <cell r="AO88">
            <v>-4.3433333333333328</v>
          </cell>
          <cell r="AP88">
            <v>-9.7233333333333327</v>
          </cell>
          <cell r="AQ88">
            <v>-19.793333333333333</v>
          </cell>
          <cell r="AR88">
            <v>-54.593333333333334</v>
          </cell>
          <cell r="AS88">
            <v>-96.794333333333341</v>
          </cell>
          <cell r="BE88">
            <v>-0.55499999999999994</v>
          </cell>
          <cell r="BL88">
            <v>40954</v>
          </cell>
        </row>
        <row r="89">
          <cell r="D89">
            <v>0.04</v>
          </cell>
          <cell r="F89">
            <v>0.06</v>
          </cell>
          <cell r="X89">
            <v>-0.44</v>
          </cell>
          <cell r="Y89">
            <v>-0.89999999999999991</v>
          </cell>
          <cell r="Z89">
            <v>-3.55</v>
          </cell>
          <cell r="AA89">
            <v>-8.68</v>
          </cell>
          <cell r="AB89">
            <v>-18.3</v>
          </cell>
          <cell r="AC89">
            <v>-51.8</v>
          </cell>
          <cell r="AD89">
            <v>-92.573999999999998</v>
          </cell>
          <cell r="AM89">
            <v>-0.43416666666666665</v>
          </cell>
          <cell r="AN89">
            <v>-0.89416666666666655</v>
          </cell>
          <cell r="AO89">
            <v>-3.5441666666666665</v>
          </cell>
          <cell r="AP89">
            <v>-8.6741666666666664</v>
          </cell>
          <cell r="AQ89">
            <v>-18.294166666666669</v>
          </cell>
          <cell r="AR89">
            <v>-51.794166666666662</v>
          </cell>
          <cell r="AS89">
            <v>-92.56816666666667</v>
          </cell>
          <cell r="BE89">
            <v>-0.41499999999999998</v>
          </cell>
          <cell r="BL89">
            <v>40925</v>
          </cell>
        </row>
        <row r="90">
          <cell r="D90">
            <v>0.01</v>
          </cell>
          <cell r="F90">
            <v>0.02</v>
          </cell>
          <cell r="X90">
            <v>-0.5</v>
          </cell>
          <cell r="Y90">
            <v>-1.08</v>
          </cell>
          <cell r="Z90">
            <v>-4.1499999999999995</v>
          </cell>
          <cell r="AA90">
            <v>-9.4500000000000011</v>
          </cell>
          <cell r="AB90">
            <v>-18.899999999999999</v>
          </cell>
          <cell r="AC90">
            <v>-51.4</v>
          </cell>
          <cell r="AD90">
            <v>-91.17</v>
          </cell>
          <cell r="AM90">
            <v>-0.49791666666666667</v>
          </cell>
          <cell r="AN90">
            <v>-1.0779166666666666</v>
          </cell>
          <cell r="AO90">
            <v>-4.1479166666666663</v>
          </cell>
          <cell r="AP90">
            <v>-9.4479166666666679</v>
          </cell>
          <cell r="AQ90">
            <v>-18.897916666666664</v>
          </cell>
          <cell r="AR90">
            <v>-51.397916666666667</v>
          </cell>
          <cell r="AS90">
            <v>-91.16791666666667</v>
          </cell>
          <cell r="BE90">
            <v>-0.47499999999999998</v>
          </cell>
          <cell r="BL90">
            <v>40892</v>
          </cell>
        </row>
        <row r="91">
          <cell r="D91">
            <v>0.02</v>
          </cell>
          <cell r="F91">
            <v>0.01</v>
          </cell>
          <cell r="X91">
            <v>-0.5</v>
          </cell>
          <cell r="Y91">
            <v>-1.23</v>
          </cell>
          <cell r="Z91">
            <v>-4.8</v>
          </cell>
          <cell r="AA91">
            <v>-10.71</v>
          </cell>
          <cell r="AB91">
            <v>-20.8</v>
          </cell>
          <cell r="AC91">
            <v>-55.4</v>
          </cell>
          <cell r="AD91">
            <v>-96.477000000000004</v>
          </cell>
          <cell r="AM91">
            <v>-0.49958333333333332</v>
          </cell>
          <cell r="AN91">
            <v>-1.2295833333333333</v>
          </cell>
          <cell r="AO91">
            <v>-4.7995833333333335</v>
          </cell>
          <cell r="AP91">
            <v>-10.709583333333335</v>
          </cell>
          <cell r="AQ91">
            <v>-20.799583333333334</v>
          </cell>
          <cell r="AR91">
            <v>-55.399583333333332</v>
          </cell>
          <cell r="AS91">
            <v>-96.476583333333338</v>
          </cell>
          <cell r="BE91">
            <v>-0.47249999999999998</v>
          </cell>
          <cell r="BL91">
            <v>40862</v>
          </cell>
        </row>
        <row r="92">
          <cell r="D92">
            <v>0.02</v>
          </cell>
          <cell r="F92">
            <v>0.01</v>
          </cell>
          <cell r="X92">
            <v>-0.5</v>
          </cell>
          <cell r="Y92">
            <v>-1.23</v>
          </cell>
          <cell r="Z92">
            <v>-4.95</v>
          </cell>
          <cell r="AA92">
            <v>-11.06</v>
          </cell>
          <cell r="AB92">
            <v>-21.7</v>
          </cell>
          <cell r="AC92">
            <v>-57.800000000000004</v>
          </cell>
          <cell r="AD92">
            <v>-100.092</v>
          </cell>
          <cell r="AM92">
            <v>-0.49958333333333332</v>
          </cell>
          <cell r="AN92">
            <v>-1.2295833333333333</v>
          </cell>
          <cell r="AO92">
            <v>-4.9495833333333339</v>
          </cell>
          <cell r="AP92">
            <v>-11.059583333333334</v>
          </cell>
          <cell r="AQ92">
            <v>-21.699583333333333</v>
          </cell>
          <cell r="AR92">
            <v>-57.799583333333338</v>
          </cell>
          <cell r="AS92">
            <v>-100.09158333333333</v>
          </cell>
          <cell r="BE92">
            <v>-0.47249999999999998</v>
          </cell>
          <cell r="BL92">
            <v>40830</v>
          </cell>
        </row>
        <row r="93">
          <cell r="D93">
            <v>0.02</v>
          </cell>
          <cell r="F93">
            <v>0.02</v>
          </cell>
          <cell r="X93">
            <v>-0.5</v>
          </cell>
          <cell r="Y93">
            <v>-1.26</v>
          </cell>
          <cell r="Z93">
            <v>-4.8</v>
          </cell>
          <cell r="AA93">
            <v>-10.01</v>
          </cell>
          <cell r="AB93">
            <v>-19.2</v>
          </cell>
          <cell r="AC93">
            <v>-53.2</v>
          </cell>
          <cell r="AD93">
            <v>-92.427000000000007</v>
          </cell>
          <cell r="AM93">
            <v>-0.49833333333333335</v>
          </cell>
          <cell r="AN93">
            <v>-1.2583333333333333</v>
          </cell>
          <cell r="AO93">
            <v>-4.7983333333333329</v>
          </cell>
          <cell r="AP93">
            <v>-10.008333333333333</v>
          </cell>
          <cell r="AQ93">
            <v>-19.198333333333334</v>
          </cell>
          <cell r="AR93">
            <v>-53.198333333333338</v>
          </cell>
          <cell r="AS93">
            <v>-92.425333333333342</v>
          </cell>
          <cell r="BE93">
            <v>-0.47499999999999998</v>
          </cell>
          <cell r="BL93">
            <v>40801</v>
          </cell>
        </row>
        <row r="94">
          <cell r="D94">
            <v>0.01</v>
          </cell>
          <cell r="F94">
            <v>0.02</v>
          </cell>
          <cell r="X94">
            <v>-0.4</v>
          </cell>
          <cell r="Y94">
            <v>-0.99</v>
          </cell>
          <cell r="Z94">
            <v>-4.8</v>
          </cell>
          <cell r="AA94">
            <v>-10.92</v>
          </cell>
          <cell r="AB94">
            <v>-22.3</v>
          </cell>
          <cell r="AC94">
            <v>-63.8</v>
          </cell>
          <cell r="AD94">
            <v>-118.509</v>
          </cell>
          <cell r="AM94">
            <v>-0.3979166666666667</v>
          </cell>
          <cell r="AN94">
            <v>-0.98791666666666667</v>
          </cell>
          <cell r="AO94">
            <v>-4.7979166666666666</v>
          </cell>
          <cell r="AP94">
            <v>-10.917916666666667</v>
          </cell>
          <cell r="AQ94">
            <v>-22.297916666666666</v>
          </cell>
          <cell r="AR94">
            <v>-63.797916666666666</v>
          </cell>
          <cell r="AS94">
            <v>-118.50691666666667</v>
          </cell>
          <cell r="BE94">
            <v>-0.38</v>
          </cell>
          <cell r="BL94">
            <v>40770</v>
          </cell>
        </row>
        <row r="95">
          <cell r="D95">
            <v>0.16</v>
          </cell>
          <cell r="F95">
            <v>0.1</v>
          </cell>
          <cell r="X95">
            <v>-0.72</v>
          </cell>
          <cell r="Y95">
            <v>-1.6500000000000001</v>
          </cell>
          <cell r="Z95">
            <v>-6.75</v>
          </cell>
          <cell r="AA95">
            <v>-14.629999999999999</v>
          </cell>
          <cell r="AB95">
            <v>-28.2</v>
          </cell>
          <cell r="AC95">
            <v>-75.400000000000006</v>
          </cell>
          <cell r="AD95">
            <v>-133.52699999999999</v>
          </cell>
          <cell r="AM95">
            <v>-0.71416666666666662</v>
          </cell>
          <cell r="AN95">
            <v>-1.6441666666666668</v>
          </cell>
          <cell r="AO95">
            <v>-6.7441666666666666</v>
          </cell>
          <cell r="AP95">
            <v>-14.624166666666666</v>
          </cell>
          <cell r="AQ95">
            <v>-28.194166666666668</v>
          </cell>
          <cell r="AR95">
            <v>-75.394166666666678</v>
          </cell>
          <cell r="AS95">
            <v>-133.52116666666666</v>
          </cell>
          <cell r="BE95">
            <v>-0.66499999999999992</v>
          </cell>
          <cell r="BL95">
            <v>40739</v>
          </cell>
        </row>
        <row r="96">
          <cell r="D96">
            <v>0.01</v>
          </cell>
          <cell r="F96">
            <v>0.03</v>
          </cell>
          <cell r="X96">
            <v>-0.9</v>
          </cell>
          <cell r="Y96">
            <v>-2.4300000000000002</v>
          </cell>
          <cell r="Z96">
            <v>-8.8000000000000007</v>
          </cell>
          <cell r="AA96">
            <v>-17.5</v>
          </cell>
          <cell r="AB96">
            <v>-31.8</v>
          </cell>
          <cell r="AC96">
            <v>-81.8</v>
          </cell>
          <cell r="AD96">
            <v>-141.714</v>
          </cell>
          <cell r="AM96">
            <v>-0.89666666666666672</v>
          </cell>
          <cell r="AN96">
            <v>-2.4266666666666667</v>
          </cell>
          <cell r="AO96">
            <v>-8.7966666666666669</v>
          </cell>
          <cell r="AP96">
            <v>-17.496666666666666</v>
          </cell>
          <cell r="AQ96">
            <v>-31.796666666666667</v>
          </cell>
          <cell r="AR96">
            <v>-81.796666666666667</v>
          </cell>
          <cell r="AS96">
            <v>-141.71066666666667</v>
          </cell>
          <cell r="BE96">
            <v>-0.85750000000000004</v>
          </cell>
          <cell r="BL96">
            <v>40709</v>
          </cell>
        </row>
        <row r="97">
          <cell r="D97">
            <v>0.04</v>
          </cell>
          <cell r="F97">
            <v>0.06</v>
          </cell>
          <cell r="X97">
            <v>-0.9</v>
          </cell>
          <cell r="Y97">
            <v>-2.37</v>
          </cell>
          <cell r="Z97">
            <v>-8.4</v>
          </cell>
          <cell r="AA97">
            <v>-16.59</v>
          </cell>
          <cell r="AB97">
            <v>-30.5</v>
          </cell>
          <cell r="AC97">
            <v>-78.2</v>
          </cell>
          <cell r="AD97">
            <v>-137.09100000000001</v>
          </cell>
          <cell r="AM97">
            <v>-0.89416666666666667</v>
          </cell>
          <cell r="AN97">
            <v>-2.3641666666666667</v>
          </cell>
          <cell r="AO97">
            <v>-8.394166666666667</v>
          </cell>
          <cell r="AP97">
            <v>-16.584166666666668</v>
          </cell>
          <cell r="AQ97">
            <v>-30.494166666666668</v>
          </cell>
          <cell r="AR97">
            <v>-78.194166666666675</v>
          </cell>
          <cell r="AS97">
            <v>-137.08516666666668</v>
          </cell>
          <cell r="BE97">
            <v>-0.85499999999999998</v>
          </cell>
          <cell r="BL97">
            <v>40679</v>
          </cell>
        </row>
        <row r="98">
          <cell r="D98">
            <v>0.02</v>
          </cell>
          <cell r="F98">
            <v>0.04</v>
          </cell>
          <cell r="X98">
            <v>-1.22</v>
          </cell>
          <cell r="Y98">
            <v>-3.0300000000000002</v>
          </cell>
          <cell r="Z98">
            <v>-9.85</v>
          </cell>
          <cell r="AA98">
            <v>-18.62</v>
          </cell>
          <cell r="AB98">
            <v>-33.199999999999996</v>
          </cell>
          <cell r="AC98">
            <v>-83</v>
          </cell>
          <cell r="AD98">
            <v>-141.46800000000002</v>
          </cell>
          <cell r="AM98">
            <v>-1.2158333333333333</v>
          </cell>
          <cell r="AN98">
            <v>-3.0258333333333334</v>
          </cell>
          <cell r="AO98">
            <v>-9.8458333333333332</v>
          </cell>
          <cell r="AP98">
            <v>-18.615833333333335</v>
          </cell>
          <cell r="AQ98">
            <v>-33.195833333333326</v>
          </cell>
          <cell r="AR98">
            <v>-82.995833333333337</v>
          </cell>
          <cell r="AS98">
            <v>-141.46383333333335</v>
          </cell>
          <cell r="BE98">
            <v>-1.175</v>
          </cell>
          <cell r="BL98">
            <v>40648</v>
          </cell>
        </row>
        <row r="99">
          <cell r="D99">
            <v>0.05</v>
          </cell>
          <cell r="F99">
            <v>0.09</v>
          </cell>
          <cell r="X99">
            <v>-1.6</v>
          </cell>
          <cell r="Y99">
            <v>-3.87</v>
          </cell>
          <cell r="Z99">
            <v>-11.200000000000001</v>
          </cell>
          <cell r="AA99">
            <v>-20.3</v>
          </cell>
          <cell r="AB99">
            <v>-34.700000000000003</v>
          </cell>
          <cell r="AC99">
            <v>-85.8</v>
          </cell>
          <cell r="AD99">
            <v>-143.673</v>
          </cell>
          <cell r="AM99">
            <v>-1.5908333333333333</v>
          </cell>
          <cell r="AN99">
            <v>-3.8608333333333333</v>
          </cell>
          <cell r="AO99">
            <v>-11.190833333333334</v>
          </cell>
          <cell r="AP99">
            <v>-20.290833333333335</v>
          </cell>
          <cell r="AQ99">
            <v>-34.690833333333337</v>
          </cell>
          <cell r="AR99">
            <v>-85.790833333333325</v>
          </cell>
          <cell r="AS99">
            <v>-143.66383333333334</v>
          </cell>
          <cell r="BE99">
            <v>-1.5375000000000001</v>
          </cell>
          <cell r="BL99">
            <v>40617</v>
          </cell>
        </row>
        <row r="100">
          <cell r="D100">
            <v>0.13</v>
          </cell>
          <cell r="F100">
            <v>0.15</v>
          </cell>
          <cell r="X100">
            <v>-1.38</v>
          </cell>
          <cell r="Y100">
            <v>-3.54</v>
          </cell>
          <cell r="Z100">
            <v>-10.649999999999999</v>
          </cell>
          <cell r="AA100">
            <v>-19.739999999999998</v>
          </cell>
          <cell r="AB100">
            <v>-34.200000000000003</v>
          </cell>
          <cell r="AC100">
            <v>-85</v>
          </cell>
          <cell r="AD100">
            <v>-143.49</v>
          </cell>
          <cell r="AM100">
            <v>-1.3666666666666665</v>
          </cell>
          <cell r="AN100">
            <v>-3.5266666666666668</v>
          </cell>
          <cell r="AO100">
            <v>-10.636666666666665</v>
          </cell>
          <cell r="AP100">
            <v>-19.726666666666667</v>
          </cell>
          <cell r="AQ100">
            <v>-34.186666666666667</v>
          </cell>
          <cell r="AR100">
            <v>-84.986666666666665</v>
          </cell>
          <cell r="AS100">
            <v>-143.47666666666669</v>
          </cell>
          <cell r="BE100">
            <v>-1.3274999999999999</v>
          </cell>
          <cell r="BL100">
            <v>40589</v>
          </cell>
        </row>
        <row r="101">
          <cell r="D101">
            <v>0.15</v>
          </cell>
          <cell r="F101">
            <v>0.15</v>
          </cell>
          <cell r="X101">
            <v>-1.1599999999999999</v>
          </cell>
          <cell r="Y101">
            <v>-2.94</v>
          </cell>
          <cell r="Z101">
            <v>-9.75</v>
          </cell>
          <cell r="AA101">
            <v>-18.97</v>
          </cell>
          <cell r="AB101">
            <v>-34.200000000000003</v>
          </cell>
          <cell r="AC101">
            <v>-86.6</v>
          </cell>
          <cell r="AD101">
            <v>-147.32400000000001</v>
          </cell>
          <cell r="AM101">
            <v>-1.1475</v>
          </cell>
          <cell r="AN101">
            <v>-2.9274999999999998</v>
          </cell>
          <cell r="AO101">
            <v>-9.7375000000000007</v>
          </cell>
          <cell r="AP101">
            <v>-18.9575</v>
          </cell>
          <cell r="AQ101">
            <v>-34.1875</v>
          </cell>
          <cell r="AR101">
            <v>-86.587499999999991</v>
          </cell>
          <cell r="AS101">
            <v>-147.31150000000002</v>
          </cell>
          <cell r="BE101">
            <v>-1.1124999999999998</v>
          </cell>
          <cell r="BL101">
            <v>40557</v>
          </cell>
        </row>
        <row r="102">
          <cell r="D102">
            <v>7.0000000298023196E-2</v>
          </cell>
          <cell r="F102">
            <v>0.11999999731779</v>
          </cell>
          <cell r="X102">
            <v>-1.2200000286102279</v>
          </cell>
          <cell r="Y102">
            <v>-3.0599999427795295</v>
          </cell>
          <cell r="Z102">
            <v>-10.04999995231625</v>
          </cell>
          <cell r="AA102">
            <v>-18.970000267028791</v>
          </cell>
          <cell r="AB102">
            <v>-32.999999523162799</v>
          </cell>
          <cell r="AC102">
            <v>-82.600002288818203</v>
          </cell>
          <cell r="AD102">
            <v>-137.256</v>
          </cell>
          <cell r="AM102">
            <v>-1.2079166956245886</v>
          </cell>
          <cell r="AN102">
            <v>-3.0479166097938899</v>
          </cell>
          <cell r="AO102">
            <v>-10.037916619330611</v>
          </cell>
          <cell r="AP102">
            <v>-18.957916934043151</v>
          </cell>
          <cell r="AQ102">
            <v>-32.98791619017716</v>
          </cell>
          <cell r="AR102">
            <v>-82.587918955832563</v>
          </cell>
          <cell r="AS102">
            <v>-137.24391666701436</v>
          </cell>
          <cell r="BE102">
            <v>-1.1550000291317684</v>
          </cell>
          <cell r="BL102">
            <v>40527</v>
          </cell>
        </row>
        <row r="103">
          <cell r="D103">
            <v>0.18000000715255701</v>
          </cell>
          <cell r="F103">
            <v>0.17000000178813901</v>
          </cell>
          <cell r="X103">
            <v>-0.89999997615814198</v>
          </cell>
          <cell r="Y103">
            <v>-2.1600000858306871</v>
          </cell>
          <cell r="Z103">
            <v>-7.3500001430510995</v>
          </cell>
          <cell r="AA103">
            <v>-15.120000600814761</v>
          </cell>
          <cell r="AB103">
            <v>-28.099999427795403</v>
          </cell>
          <cell r="AC103">
            <v>-75.999999046325598</v>
          </cell>
          <cell r="AD103">
            <v>-134.48999999999998</v>
          </cell>
          <cell r="AM103">
            <v>-0.88624997623264778</v>
          </cell>
          <cell r="AN103">
            <v>-2.146250085905193</v>
          </cell>
          <cell r="AO103">
            <v>-7.3362501431256053</v>
          </cell>
          <cell r="AP103">
            <v>-15.106250600889267</v>
          </cell>
          <cell r="AQ103">
            <v>-28.086249427869909</v>
          </cell>
          <cell r="AR103">
            <v>-75.986249046400104</v>
          </cell>
          <cell r="AS103">
            <v>-134.47625000007449</v>
          </cell>
          <cell r="BE103">
            <v>-0.83749997988343228</v>
          </cell>
          <cell r="BL103">
            <v>40497</v>
          </cell>
        </row>
        <row r="104">
          <cell r="D104">
            <v>0.140000000596046</v>
          </cell>
          <cell r="F104">
            <v>0.11999999731779</v>
          </cell>
          <cell r="X104">
            <v>-0.68000000715255604</v>
          </cell>
          <cell r="Y104">
            <v>-1.5299999713897678</v>
          </cell>
          <cell r="Z104">
            <v>-5.8499997854232504</v>
          </cell>
          <cell r="AA104">
            <v>-13.229999899864159</v>
          </cell>
          <cell r="AB104">
            <v>-26.300001144409102</v>
          </cell>
          <cell r="AC104">
            <v>-72.800002098083397</v>
          </cell>
          <cell r="AD104">
            <v>-130.773</v>
          </cell>
          <cell r="AM104">
            <v>-0.67083334084600088</v>
          </cell>
          <cell r="AN104">
            <v>-1.5208333050832126</v>
          </cell>
          <cell r="AO104">
            <v>-5.8408331191166951</v>
          </cell>
          <cell r="AP104">
            <v>-13.220833233557604</v>
          </cell>
          <cell r="AQ104">
            <v>-26.290834478102546</v>
          </cell>
          <cell r="AR104">
            <v>-72.790835431776841</v>
          </cell>
          <cell r="AS104">
            <v>-130.76383333369344</v>
          </cell>
          <cell r="BE104">
            <v>-0.625000005587934</v>
          </cell>
          <cell r="BL104">
            <v>40466</v>
          </cell>
        </row>
        <row r="105">
          <cell r="D105">
            <v>0.140000000596046</v>
          </cell>
          <cell r="F105">
            <v>0.15999999642372101</v>
          </cell>
          <cell r="X105">
            <v>-0.83999997377395597</v>
          </cell>
          <cell r="Y105">
            <v>-1.9199999570846551</v>
          </cell>
          <cell r="Z105">
            <v>-6.3499999046325497</v>
          </cell>
          <cell r="AA105">
            <v>-13.36999976634973</v>
          </cell>
          <cell r="AB105">
            <v>-25.299999713897702</v>
          </cell>
          <cell r="AC105">
            <v>-67.600002288818203</v>
          </cell>
          <cell r="AD105">
            <v>-118.872</v>
          </cell>
          <cell r="AM105">
            <v>-0.8258333075791594</v>
          </cell>
          <cell r="AN105">
            <v>-1.9058332908898585</v>
          </cell>
          <cell r="AO105">
            <v>-6.3358332384377531</v>
          </cell>
          <cell r="AP105">
            <v>-13.355833100154934</v>
          </cell>
          <cell r="AQ105">
            <v>-25.285833047702905</v>
          </cell>
          <cell r="AR105">
            <v>-67.585835622623406</v>
          </cell>
          <cell r="AS105">
            <v>-118.8578333338052</v>
          </cell>
          <cell r="BE105">
            <v>-0.78499997407197919</v>
          </cell>
          <cell r="BL105">
            <v>40436</v>
          </cell>
        </row>
        <row r="106">
          <cell r="D106">
            <v>0.15999999642372101</v>
          </cell>
          <cell r="F106">
            <v>0.140000000596046</v>
          </cell>
          <cell r="X106">
            <v>-0.93999999761581399</v>
          </cell>
          <cell r="Y106">
            <v>-2.1600000858306871</v>
          </cell>
          <cell r="Z106">
            <v>-6.6500002145766999</v>
          </cell>
          <cell r="AA106">
            <v>-13.439999699592549</v>
          </cell>
          <cell r="AB106">
            <v>-24.700000286102203</v>
          </cell>
          <cell r="AC106">
            <v>-64.600000381469599</v>
          </cell>
          <cell r="AD106">
            <v>-112.74300000000001</v>
          </cell>
          <cell r="AM106">
            <v>-0.92916666405896331</v>
          </cell>
          <cell r="AN106">
            <v>-2.1491667522738362</v>
          </cell>
          <cell r="AO106">
            <v>-6.6391668810198494</v>
          </cell>
          <cell r="AP106">
            <v>-13.429166366035698</v>
          </cell>
          <cell r="AQ106">
            <v>-24.689166952545353</v>
          </cell>
          <cell r="AR106">
            <v>-64.589167047912753</v>
          </cell>
          <cell r="AS106">
            <v>-112.73216666644316</v>
          </cell>
          <cell r="BE106">
            <v>-0.87999999895691849</v>
          </cell>
          <cell r="BL106">
            <v>40406</v>
          </cell>
        </row>
        <row r="107">
          <cell r="D107">
            <v>0.140000000596046</v>
          </cell>
          <cell r="F107">
            <v>0.15000000596046401</v>
          </cell>
          <cell r="X107">
            <v>-1.1000000238418579</v>
          </cell>
          <cell r="Y107">
            <v>-2.519999921321868</v>
          </cell>
          <cell r="Z107">
            <v>-8.0000001192092505</v>
          </cell>
          <cell r="AA107">
            <v>-16.099999666213961</v>
          </cell>
          <cell r="AB107">
            <v>-29.400000572204501</v>
          </cell>
          <cell r="AC107">
            <v>-74.800000190734806</v>
          </cell>
          <cell r="AD107">
            <v>-126.76500000000001</v>
          </cell>
          <cell r="AM107">
            <v>-1.0870833564549685</v>
          </cell>
          <cell r="AN107">
            <v>-2.5070832539349786</v>
          </cell>
          <cell r="AO107">
            <v>-7.987083451822361</v>
          </cell>
          <cell r="AP107">
            <v>-16.087082998827071</v>
          </cell>
          <cell r="AQ107">
            <v>-29.387083904817612</v>
          </cell>
          <cell r="AR107">
            <v>-74.787083523347917</v>
          </cell>
          <cell r="AS107">
            <v>-126.75208333261313</v>
          </cell>
          <cell r="BE107">
            <v>-1.0375000238418579</v>
          </cell>
          <cell r="BL107">
            <v>40374</v>
          </cell>
        </row>
        <row r="108">
          <cell r="D108">
            <v>0.17000000178813901</v>
          </cell>
          <cell r="F108">
            <v>0.18000000715255701</v>
          </cell>
          <cell r="X108">
            <v>-1.2200000286102279</v>
          </cell>
          <cell r="Y108">
            <v>-3</v>
          </cell>
          <cell r="Z108">
            <v>-8.9499998092650994</v>
          </cell>
          <cell r="AA108">
            <v>-16.940000534057582</v>
          </cell>
          <cell r="AB108">
            <v>-29.700000286102203</v>
          </cell>
          <cell r="AC108">
            <v>-74.800000190734806</v>
          </cell>
          <cell r="AD108">
            <v>-122.06099999999999</v>
          </cell>
          <cell r="AM108">
            <v>-1.2045833611239973</v>
          </cell>
          <cell r="AN108">
            <v>-2.9845833325137696</v>
          </cell>
          <cell r="AO108">
            <v>-8.9345831417788695</v>
          </cell>
          <cell r="AP108">
            <v>-16.92458386657135</v>
          </cell>
          <cell r="AQ108">
            <v>-29.684583618615971</v>
          </cell>
          <cell r="AR108">
            <v>-74.784583523248571</v>
          </cell>
          <cell r="AS108">
            <v>-122.04558333251376</v>
          </cell>
          <cell r="BE108">
            <v>-1.1550000309944137</v>
          </cell>
          <cell r="BL108">
            <v>40344</v>
          </cell>
        </row>
        <row r="109">
          <cell r="D109">
            <v>0.15000000596046401</v>
          </cell>
          <cell r="F109">
            <v>0.15999999642372101</v>
          </cell>
          <cell r="X109">
            <v>-1.5199999809265119</v>
          </cell>
          <cell r="Y109">
            <v>-3.7799999713897501</v>
          </cell>
          <cell r="Z109">
            <v>-10.499999523162799</v>
          </cell>
          <cell r="AA109">
            <v>-19.25</v>
          </cell>
          <cell r="AB109">
            <v>-33.099999427795403</v>
          </cell>
          <cell r="AC109">
            <v>-81.000003814697195</v>
          </cell>
          <cell r="AD109">
            <v>-131.42699999999999</v>
          </cell>
          <cell r="AM109">
            <v>-1.5062499816218995</v>
          </cell>
          <cell r="AN109">
            <v>-3.7662499720851375</v>
          </cell>
          <cell r="AO109">
            <v>-10.486249523858186</v>
          </cell>
          <cell r="AP109">
            <v>-19.236250000695389</v>
          </cell>
          <cell r="AQ109">
            <v>-33.086249428490788</v>
          </cell>
          <cell r="AR109">
            <v>-80.986253815392587</v>
          </cell>
          <cell r="AS109">
            <v>-131.41325000069537</v>
          </cell>
          <cell r="BE109">
            <v>-1.4499999806284887</v>
          </cell>
          <cell r="BL109">
            <v>40312</v>
          </cell>
        </row>
        <row r="110">
          <cell r="D110">
            <v>0.140000000596046</v>
          </cell>
          <cell r="F110">
            <v>0.15999999642372101</v>
          </cell>
          <cell r="X110">
            <v>-1.9400000572204581</v>
          </cell>
          <cell r="Y110">
            <v>-4.5299999713897501</v>
          </cell>
          <cell r="Z110">
            <v>-12.150000333786</v>
          </cell>
          <cell r="AA110">
            <v>-21.83999919891356</v>
          </cell>
          <cell r="AB110">
            <v>-36.900000572204505</v>
          </cell>
          <cell r="AC110">
            <v>-87.200002670288001</v>
          </cell>
          <cell r="AD110">
            <v>-140.69399999999999</v>
          </cell>
          <cell r="AM110">
            <v>-1.9258333910256615</v>
          </cell>
          <cell r="AN110">
            <v>-4.5158333051949535</v>
          </cell>
          <cell r="AO110">
            <v>-12.135833667591204</v>
          </cell>
          <cell r="AP110">
            <v>-21.825832532718763</v>
          </cell>
          <cell r="AQ110">
            <v>-36.885833906009708</v>
          </cell>
          <cell r="AR110">
            <v>-87.185836004093204</v>
          </cell>
          <cell r="AS110">
            <v>-140.67983333380519</v>
          </cell>
          <cell r="BE110">
            <v>-1.8550000563263884</v>
          </cell>
          <cell r="BL110">
            <v>40283</v>
          </cell>
        </row>
        <row r="111">
          <cell r="D111">
            <v>0.15000000596046401</v>
          </cell>
          <cell r="F111">
            <v>0.15999999642372101</v>
          </cell>
          <cell r="X111">
            <v>-2.0399999618530198</v>
          </cell>
          <cell r="Y111">
            <v>-4.8000000715255497</v>
          </cell>
          <cell r="Z111">
            <v>-12.749999761581401</v>
          </cell>
          <cell r="AA111">
            <v>-22.95999979972839</v>
          </cell>
          <cell r="AB111">
            <v>-38.399999141693101</v>
          </cell>
          <cell r="AC111">
            <v>-91.000003814697195</v>
          </cell>
          <cell r="AD111">
            <v>-146.322</v>
          </cell>
          <cell r="AM111">
            <v>-2.0262499625484072</v>
          </cell>
          <cell r="AN111">
            <v>-4.7862500722209376</v>
          </cell>
          <cell r="AO111">
            <v>-12.736249762276788</v>
          </cell>
          <cell r="AP111">
            <v>-22.946249800423779</v>
          </cell>
          <cell r="AQ111">
            <v>-38.386249142388486</v>
          </cell>
          <cell r="AR111">
            <v>-90.986253815392587</v>
          </cell>
          <cell r="AS111">
            <v>-146.30825000069538</v>
          </cell>
          <cell r="BE111">
            <v>-1.9599999636411596</v>
          </cell>
          <cell r="BL111">
            <v>40252</v>
          </cell>
        </row>
        <row r="112">
          <cell r="D112">
            <v>9.0000003576278603E-2</v>
          </cell>
          <cell r="F112">
            <v>0.129999995231628</v>
          </cell>
          <cell r="X112">
            <v>-1.62000000476837</v>
          </cell>
          <cell r="Y112">
            <v>-4.08000004291533</v>
          </cell>
          <cell r="Z112">
            <v>-11.499999761581401</v>
          </cell>
          <cell r="AA112">
            <v>-21.349999666213961</v>
          </cell>
          <cell r="AB112">
            <v>-36.099998950958195</v>
          </cell>
          <cell r="AC112">
            <v>-88.000001907348604</v>
          </cell>
          <cell r="AD112">
            <v>-142.458</v>
          </cell>
          <cell r="AM112">
            <v>-1.6075000055134281</v>
          </cell>
          <cell r="AN112">
            <v>-4.0675000436603881</v>
          </cell>
          <cell r="AO112">
            <v>-11.487499762326459</v>
          </cell>
          <cell r="AP112">
            <v>-21.337499666959019</v>
          </cell>
          <cell r="AQ112">
            <v>-36.087498951703253</v>
          </cell>
          <cell r="AR112">
            <v>-87.987501908093662</v>
          </cell>
          <cell r="AS112">
            <v>-142.44550000074506</v>
          </cell>
          <cell r="BE112">
            <v>-1.55750000476837</v>
          </cell>
          <cell r="BL112">
            <v>40225</v>
          </cell>
        </row>
        <row r="113">
          <cell r="D113">
            <v>1.9999999552965102E-2</v>
          </cell>
          <cell r="F113">
            <v>7.9999998211860601E-2</v>
          </cell>
          <cell r="X113">
            <v>-1.6399999856948839</v>
          </cell>
          <cell r="Y113">
            <v>-4.1399999856948604</v>
          </cell>
          <cell r="Z113">
            <v>-11.699999570846551</v>
          </cell>
          <cell r="AA113">
            <v>-21.559999465942347</v>
          </cell>
          <cell r="AB113">
            <v>-36.300001144409102</v>
          </cell>
          <cell r="AC113">
            <v>-87.600002288818203</v>
          </cell>
          <cell r="AD113">
            <v>-140.96700000000001</v>
          </cell>
          <cell r="AM113">
            <v>-1.6308333192331081</v>
          </cell>
          <cell r="AN113">
            <v>-4.1308333192330844</v>
          </cell>
          <cell r="AO113">
            <v>-11.690832904384775</v>
          </cell>
          <cell r="AP113">
            <v>-21.55083279948057</v>
          </cell>
          <cell r="AQ113">
            <v>-36.290834477947328</v>
          </cell>
          <cell r="AR113">
            <v>-87.590835622356423</v>
          </cell>
          <cell r="AS113">
            <v>-140.95783333353825</v>
          </cell>
          <cell r="BE113">
            <v>-1.5849999822676171</v>
          </cell>
          <cell r="BL113">
            <v>40193</v>
          </cell>
        </row>
        <row r="114">
          <cell r="D114">
            <v>3.9999999105930301E-2</v>
          </cell>
          <cell r="F114">
            <v>5.9999998658895402E-2</v>
          </cell>
          <cell r="X114">
            <v>-2.2799999713897598</v>
          </cell>
          <cell r="Y114">
            <v>-5.1000001430511297</v>
          </cell>
          <cell r="Z114">
            <v>-13.450000286102251</v>
          </cell>
          <cell r="AA114">
            <v>-23.730000734329188</v>
          </cell>
          <cell r="AB114">
            <v>-38.499999046325598</v>
          </cell>
          <cell r="AC114">
            <v>-91.599998474121008</v>
          </cell>
          <cell r="AD114">
            <v>-141.88799999999998</v>
          </cell>
          <cell r="AM114">
            <v>-2.2741666381868115</v>
          </cell>
          <cell r="AN114">
            <v>-5.0941668098481818</v>
          </cell>
          <cell r="AO114">
            <v>-13.444166952899302</v>
          </cell>
          <cell r="AP114">
            <v>-23.724167401126241</v>
          </cell>
          <cell r="AQ114">
            <v>-38.494165713122648</v>
          </cell>
          <cell r="AR114">
            <v>-91.594165140918065</v>
          </cell>
          <cell r="AS114">
            <v>-141.88216666679702</v>
          </cell>
          <cell r="BE114">
            <v>-2.1949999695643676</v>
          </cell>
          <cell r="BL114">
            <v>40162</v>
          </cell>
        </row>
        <row r="115">
          <cell r="D115">
            <v>7.9999998211860601E-2</v>
          </cell>
          <cell r="F115">
            <v>5.9999998658895402E-2</v>
          </cell>
          <cell r="X115">
            <v>-1.3400000333786</v>
          </cell>
          <cell r="Y115">
            <v>-3.3600000143051103</v>
          </cell>
          <cell r="Z115">
            <v>-10.04999995231625</v>
          </cell>
          <cell r="AA115">
            <v>-18.830000400543149</v>
          </cell>
          <cell r="AB115">
            <v>-32.100000381469698</v>
          </cell>
          <cell r="AC115">
            <v>-81.400003433227397</v>
          </cell>
          <cell r="AD115">
            <v>-133.36799999999999</v>
          </cell>
          <cell r="AM115">
            <v>-1.3358333668050655</v>
          </cell>
          <cell r="AN115">
            <v>-3.355833347731576</v>
          </cell>
          <cell r="AO115">
            <v>-10.045833285742717</v>
          </cell>
          <cell r="AP115">
            <v>-18.825833733969613</v>
          </cell>
          <cell r="AQ115">
            <v>-32.095833714896166</v>
          </cell>
          <cell r="AR115">
            <v>-81.395836766653858</v>
          </cell>
          <cell r="AS115">
            <v>-133.36383333342647</v>
          </cell>
          <cell r="BE115">
            <v>-1.2800000300630918</v>
          </cell>
          <cell r="BL115">
            <v>40133</v>
          </cell>
        </row>
        <row r="116">
          <cell r="D116">
            <v>9.9999997764825804E-3</v>
          </cell>
          <cell r="F116">
            <v>5.0000000745057997E-2</v>
          </cell>
          <cell r="X116">
            <v>-1.799999952316284</v>
          </cell>
          <cell r="Y116">
            <v>-4.2899998426437298</v>
          </cell>
          <cell r="Z116">
            <v>-11.549999713897702</v>
          </cell>
          <cell r="AA116">
            <v>-20.860000133514362</v>
          </cell>
          <cell r="AB116">
            <v>-34.1000008583068</v>
          </cell>
          <cell r="AC116">
            <v>-83.800001144409009</v>
          </cell>
          <cell r="AD116">
            <v>-131.184</v>
          </cell>
          <cell r="AM116">
            <v>-1.7941666188805052</v>
          </cell>
          <cell r="AN116">
            <v>-4.2841665092079513</v>
          </cell>
          <cell r="AO116">
            <v>-11.544166380461922</v>
          </cell>
          <cell r="AP116">
            <v>-20.854166800078584</v>
          </cell>
          <cell r="AQ116">
            <v>-34.094167524871018</v>
          </cell>
          <cell r="AR116">
            <v>-83.794167810973235</v>
          </cell>
          <cell r="AS116">
            <v>-131.17816666656421</v>
          </cell>
          <cell r="BE116">
            <v>-1.732499954290688</v>
          </cell>
          <cell r="BL116">
            <v>40101</v>
          </cell>
        </row>
        <row r="117">
          <cell r="D117">
            <v>5.9999998658895402E-2</v>
          </cell>
          <cell r="F117">
            <v>0.140000000596046</v>
          </cell>
          <cell r="X117">
            <v>-1.8999999761581421</v>
          </cell>
          <cell r="Y117">
            <v>-4.3500001430511297</v>
          </cell>
          <cell r="Z117">
            <v>-11.549999713897702</v>
          </cell>
          <cell r="AA117">
            <v>-20.510000467300401</v>
          </cell>
          <cell r="AB117">
            <v>-33.099999427795403</v>
          </cell>
          <cell r="AC117">
            <v>-80.399999618530202</v>
          </cell>
          <cell r="AD117">
            <v>-123.306</v>
          </cell>
          <cell r="AM117">
            <v>-1.8849999760277569</v>
          </cell>
          <cell r="AN117">
            <v>-4.3350001429207445</v>
          </cell>
          <cell r="AO117">
            <v>-11.534999713767316</v>
          </cell>
          <cell r="AP117">
            <v>-20.495000467170016</v>
          </cell>
          <cell r="AQ117">
            <v>-33.084999427665018</v>
          </cell>
          <cell r="AR117">
            <v>-80.384999618399817</v>
          </cell>
          <cell r="AS117">
            <v>-123.29099999986961</v>
          </cell>
          <cell r="BE117">
            <v>-1.844999972730875</v>
          </cell>
          <cell r="BL117">
            <v>40071</v>
          </cell>
        </row>
        <row r="118">
          <cell r="D118">
            <v>0.109999999403953</v>
          </cell>
          <cell r="F118">
            <v>0.15000000596046401</v>
          </cell>
          <cell r="X118">
            <v>-1.9400000572204581</v>
          </cell>
          <cell r="Y118">
            <v>-4.4700000286102206</v>
          </cell>
          <cell r="Z118">
            <v>-11.950000524520849</v>
          </cell>
          <cell r="AA118">
            <v>-21.20999979972839</v>
          </cell>
          <cell r="AB118">
            <v>-34.000000953674302</v>
          </cell>
          <cell r="AC118">
            <v>-82.7999973297118</v>
          </cell>
          <cell r="AD118">
            <v>-126.68400000000001</v>
          </cell>
          <cell r="AM118">
            <v>-1.9258333897838982</v>
          </cell>
          <cell r="AN118">
            <v>-4.4558333611736609</v>
          </cell>
          <cell r="AO118">
            <v>-11.935833857084289</v>
          </cell>
          <cell r="AP118">
            <v>-21.195833132291831</v>
          </cell>
          <cell r="AQ118">
            <v>-33.98583428623774</v>
          </cell>
          <cell r="AR118">
            <v>-82.785830662275245</v>
          </cell>
          <cell r="AS118">
            <v>-126.66983333256346</v>
          </cell>
          <cell r="BE118">
            <v>-1.8575000613927837</v>
          </cell>
          <cell r="BL118">
            <v>40039</v>
          </cell>
        </row>
        <row r="119">
          <cell r="D119">
            <v>0.140000000596046</v>
          </cell>
          <cell r="F119">
            <v>0.18000000715255701</v>
          </cell>
          <cell r="X119">
            <v>-2.25999999046324</v>
          </cell>
          <cell r="Y119">
            <v>-4.8600000143051103</v>
          </cell>
          <cell r="Z119">
            <v>-12.649999856948851</v>
          </cell>
          <cell r="AA119">
            <v>-21.980000734329188</v>
          </cell>
          <cell r="AB119">
            <v>-35.199999809265101</v>
          </cell>
          <cell r="AC119">
            <v>-85.799999237060405</v>
          </cell>
          <cell r="AD119">
            <v>-130.053</v>
          </cell>
          <cell r="AM119">
            <v>-2.2433333229273389</v>
          </cell>
          <cell r="AN119">
            <v>-4.8433333467692092</v>
          </cell>
          <cell r="AO119">
            <v>-12.63333318941295</v>
          </cell>
          <cell r="AP119">
            <v>-21.963334066793287</v>
          </cell>
          <cell r="AQ119">
            <v>-35.1833331417292</v>
          </cell>
          <cell r="AR119">
            <v>-85.783332569524504</v>
          </cell>
          <cell r="AS119">
            <v>-130.0363333324641</v>
          </cell>
          <cell r="BE119">
            <v>-2.1749999970197513</v>
          </cell>
          <cell r="BL119">
            <v>40009</v>
          </cell>
        </row>
        <row r="120">
          <cell r="D120">
            <v>0.17000000178813901</v>
          </cell>
          <cell r="F120">
            <v>0.18999999761581399</v>
          </cell>
          <cell r="X120">
            <v>-2.2200000286102202</v>
          </cell>
          <cell r="Y120">
            <v>-4.9199999570846398</v>
          </cell>
          <cell r="Z120">
            <v>-12.699999809265099</v>
          </cell>
          <cell r="AA120">
            <v>-22.330000400543149</v>
          </cell>
          <cell r="AB120">
            <v>-35.299999713897698</v>
          </cell>
          <cell r="AC120">
            <v>-86.000003814697195</v>
          </cell>
          <cell r="AD120">
            <v>-131.244</v>
          </cell>
          <cell r="AM120">
            <v>-2.2033333623160827</v>
          </cell>
          <cell r="AN120">
            <v>-4.9033332907905018</v>
          </cell>
          <cell r="AO120">
            <v>-12.683333142970962</v>
          </cell>
          <cell r="AP120">
            <v>-22.31333373424901</v>
          </cell>
          <cell r="AQ120">
            <v>-35.283333047603563</v>
          </cell>
          <cell r="AR120">
            <v>-85.983337148403052</v>
          </cell>
          <cell r="AS120">
            <v>-131.22733333370587</v>
          </cell>
          <cell r="BE120">
            <v>-2.092500030994406</v>
          </cell>
          <cell r="BL120">
            <v>39979</v>
          </cell>
        </row>
        <row r="121">
          <cell r="D121">
            <v>0.140000000596046</v>
          </cell>
          <cell r="F121">
            <v>0.140000000596046</v>
          </cell>
          <cell r="X121">
            <v>-1.8400000333786</v>
          </cell>
          <cell r="Y121">
            <v>-4.2599998712539495</v>
          </cell>
          <cell r="Z121">
            <v>-11.699999570846551</v>
          </cell>
          <cell r="AA121">
            <v>-21.41999959945678</v>
          </cell>
          <cell r="AB121">
            <v>-34.700000286102203</v>
          </cell>
          <cell r="AC121">
            <v>-86.800003051757798</v>
          </cell>
          <cell r="AD121">
            <v>-130.773</v>
          </cell>
          <cell r="AM121">
            <v>-1.8283333666622628</v>
          </cell>
          <cell r="AN121">
            <v>-4.2483332045376123</v>
          </cell>
          <cell r="AO121">
            <v>-11.688332904130213</v>
          </cell>
          <cell r="AP121">
            <v>-21.408332932740443</v>
          </cell>
          <cell r="AQ121">
            <v>-34.688333619385865</v>
          </cell>
          <cell r="AR121">
            <v>-86.788336385041461</v>
          </cell>
          <cell r="AS121">
            <v>-130.76133333328366</v>
          </cell>
          <cell r="BE121">
            <v>-1.7250000275671475</v>
          </cell>
          <cell r="BL121">
            <v>39948</v>
          </cell>
        </row>
        <row r="122">
          <cell r="D122">
            <v>3.9999999105930301E-2</v>
          </cell>
          <cell r="F122">
            <v>0.140000000596046</v>
          </cell>
          <cell r="X122">
            <v>-1.8200000524520861</v>
          </cell>
          <cell r="Y122">
            <v>-4.1399999856948604</v>
          </cell>
          <cell r="Z122">
            <v>-10.099999904632551</v>
          </cell>
          <cell r="AA122">
            <v>-18.900000333785972</v>
          </cell>
          <cell r="AB122">
            <v>-31.6000008583068</v>
          </cell>
          <cell r="AC122">
            <v>-81.999998092651211</v>
          </cell>
          <cell r="AD122">
            <v>-119.01</v>
          </cell>
          <cell r="AM122">
            <v>-1.8041667190069941</v>
          </cell>
          <cell r="AN122">
            <v>-4.1241666522497686</v>
          </cell>
          <cell r="AO122">
            <v>-10.084166571187458</v>
          </cell>
          <cell r="AP122">
            <v>-18.884167000340881</v>
          </cell>
          <cell r="AQ122">
            <v>-31.584167524861709</v>
          </cell>
          <cell r="AR122">
            <v>-81.984164759206124</v>
          </cell>
          <cell r="AS122">
            <v>-118.99416666655492</v>
          </cell>
          <cell r="BE122">
            <v>-1.710000056773423</v>
          </cell>
          <cell r="BL122">
            <v>39918</v>
          </cell>
        </row>
        <row r="123">
          <cell r="D123">
            <v>0.17000000178813901</v>
          </cell>
          <cell r="F123">
            <v>0.20999999344348899</v>
          </cell>
          <cell r="X123">
            <v>-1.62000000476837</v>
          </cell>
          <cell r="Y123">
            <v>-3.4499999284744201</v>
          </cell>
          <cell r="Z123">
            <v>-8.3499997854232504</v>
          </cell>
          <cell r="AA123">
            <v>-15.95999979972839</v>
          </cell>
          <cell r="AB123">
            <v>-27.100000381469698</v>
          </cell>
          <cell r="AC123">
            <v>-72.19999790191639</v>
          </cell>
          <cell r="AD123">
            <v>-106.39200000000001</v>
          </cell>
          <cell r="AM123">
            <v>-1.600833338995773</v>
          </cell>
          <cell r="AN123">
            <v>-3.4308332627018232</v>
          </cell>
          <cell r="AO123">
            <v>-8.330833119650654</v>
          </cell>
          <cell r="AP123">
            <v>-15.940833133955794</v>
          </cell>
          <cell r="AQ123">
            <v>-27.0808337156971</v>
          </cell>
          <cell r="AR123">
            <v>-72.180831236143788</v>
          </cell>
          <cell r="AS123">
            <v>-106.37283333422741</v>
          </cell>
          <cell r="BE123">
            <v>-1.4574999995529638</v>
          </cell>
          <cell r="BL123">
            <v>39888</v>
          </cell>
        </row>
        <row r="124">
          <cell r="D124">
            <v>0.15999999642372101</v>
          </cell>
          <cell r="F124">
            <v>0.259999990463256</v>
          </cell>
          <cell r="X124">
            <v>-2</v>
          </cell>
          <cell r="Y124">
            <v>-4.1999999284744201</v>
          </cell>
          <cell r="Z124">
            <v>-9.9500000476836998</v>
          </cell>
          <cell r="AA124">
            <v>-18.830000400543149</v>
          </cell>
          <cell r="AB124">
            <v>-30.199999809265101</v>
          </cell>
          <cell r="AC124">
            <v>-79.600000381469599</v>
          </cell>
          <cell r="AD124">
            <v>-107.76600000000001</v>
          </cell>
          <cell r="AM124">
            <v>-1.974166667709748</v>
          </cell>
          <cell r="AN124">
            <v>-4.1741665961841683</v>
          </cell>
          <cell r="AO124">
            <v>-9.9241667153934472</v>
          </cell>
          <cell r="AP124">
            <v>-18.804167068252898</v>
          </cell>
          <cell r="AQ124">
            <v>-30.17416647697485</v>
          </cell>
          <cell r="AR124">
            <v>-79.574167049179351</v>
          </cell>
          <cell r="AS124">
            <v>-107.74016666770976</v>
          </cell>
          <cell r="BE124">
            <v>-1.8400000035762785</v>
          </cell>
          <cell r="BL124">
            <v>39861</v>
          </cell>
        </row>
        <row r="125">
          <cell r="D125">
            <v>0.15000000596046401</v>
          </cell>
          <cell r="F125">
            <v>0.239999994635581</v>
          </cell>
          <cell r="X125">
            <v>-1.879999995231628</v>
          </cell>
          <cell r="Y125">
            <v>-3.96000015735624</v>
          </cell>
          <cell r="Z125">
            <v>-9.2500001192092505</v>
          </cell>
          <cell r="AA125">
            <v>-15.889999866485571</v>
          </cell>
          <cell r="AB125">
            <v>-28.699998855590799</v>
          </cell>
          <cell r="AC125">
            <v>-77.19999790191639</v>
          </cell>
          <cell r="AD125">
            <v>-100.116</v>
          </cell>
          <cell r="AM125">
            <v>-1.856249996150533</v>
          </cell>
          <cell r="AN125">
            <v>-3.9362501582751452</v>
          </cell>
          <cell r="AO125">
            <v>-9.2262501201281548</v>
          </cell>
          <cell r="AP125">
            <v>-15.866249867404475</v>
          </cell>
          <cell r="AQ125">
            <v>-28.676248856509705</v>
          </cell>
          <cell r="AR125">
            <v>-77.1762479028353</v>
          </cell>
          <cell r="AS125">
            <v>-100.09225000091891</v>
          </cell>
          <cell r="BE125">
            <v>-1.7599999867379661</v>
          </cell>
          <cell r="BL125">
            <v>39828</v>
          </cell>
        </row>
        <row r="126">
          <cell r="D126">
            <v>0.109999999403953</v>
          </cell>
          <cell r="F126">
            <v>0.109999999403953</v>
          </cell>
          <cell r="X126">
            <v>-1.5199999809265119</v>
          </cell>
          <cell r="Y126">
            <v>-3</v>
          </cell>
          <cell r="Z126">
            <v>-7.7499997615813996</v>
          </cell>
          <cell r="AA126">
            <v>-13.09000003337859</v>
          </cell>
          <cell r="AB126">
            <v>-22.5</v>
          </cell>
          <cell r="AC126">
            <v>-60.999999046325605</v>
          </cell>
          <cell r="AD126">
            <v>-75.063000000000002</v>
          </cell>
          <cell r="AM126">
            <v>-1.5108333143095158</v>
          </cell>
          <cell r="AN126">
            <v>-2.9908333333830037</v>
          </cell>
          <cell r="AO126">
            <v>-7.7408330949644037</v>
          </cell>
          <cell r="AP126">
            <v>-13.080833366761594</v>
          </cell>
          <cell r="AQ126">
            <v>-22.490833333383005</v>
          </cell>
          <cell r="AR126">
            <v>-60.990832379708607</v>
          </cell>
          <cell r="AS126">
            <v>-75.053833333383011</v>
          </cell>
          <cell r="BE126">
            <v>-1.4124999754130823</v>
          </cell>
          <cell r="BL126">
            <v>39797</v>
          </cell>
        </row>
        <row r="127">
          <cell r="D127">
            <v>1.9999999552965102E-2</v>
          </cell>
          <cell r="F127">
            <v>9.9999997764825804E-3</v>
          </cell>
          <cell r="X127">
            <v>-2</v>
          </cell>
          <cell r="Y127">
            <v>-3.8099999427795295</v>
          </cell>
          <cell r="Z127">
            <v>-9.6499997377395488</v>
          </cell>
          <cell r="AA127">
            <v>-16.449999332427918</v>
          </cell>
          <cell r="AB127">
            <v>-29.300000667572</v>
          </cell>
          <cell r="AC127">
            <v>-74.200000762939396</v>
          </cell>
          <cell r="AD127">
            <v>-94.98</v>
          </cell>
          <cell r="AM127">
            <v>-1.9995833333426465</v>
          </cell>
          <cell r="AN127">
            <v>-3.8095832761221762</v>
          </cell>
          <cell r="AO127">
            <v>-9.6495830710821959</v>
          </cell>
          <cell r="AP127">
            <v>-16.449582665770563</v>
          </cell>
          <cell r="AQ127">
            <v>-29.299584000914646</v>
          </cell>
          <cell r="AR127">
            <v>-74.199584096282038</v>
          </cell>
          <cell r="AS127">
            <v>-94.979583333342646</v>
          </cell>
          <cell r="BE127">
            <v>-1.7825000011362135</v>
          </cell>
          <cell r="BL127">
            <v>39766</v>
          </cell>
        </row>
        <row r="128">
          <cell r="D128">
            <v>0.11999999731779</v>
          </cell>
          <cell r="F128">
            <v>0.46000000834464999</v>
          </cell>
          <cell r="X128">
            <v>-3.1199998855590798</v>
          </cell>
          <cell r="Y128">
            <v>-5.3999998569488401</v>
          </cell>
          <cell r="Z128">
            <v>-13.999999761581401</v>
          </cell>
          <cell r="AA128">
            <v>-23.029999732971138</v>
          </cell>
          <cell r="AB128">
            <v>-40.100002288818295</v>
          </cell>
          <cell r="AC128">
            <v>-94.799995422363196</v>
          </cell>
          <cell r="AD128">
            <v>-115.569</v>
          </cell>
          <cell r="AM128">
            <v>-3.0674998844042398</v>
          </cell>
          <cell r="AN128">
            <v>-5.3474998557940001</v>
          </cell>
          <cell r="AO128">
            <v>-13.947499760426561</v>
          </cell>
          <cell r="AP128">
            <v>-22.977499731816298</v>
          </cell>
          <cell r="AQ128">
            <v>-40.047502287663455</v>
          </cell>
          <cell r="AR128">
            <v>-94.747495421208356</v>
          </cell>
          <cell r="AS128">
            <v>-115.51649999884516</v>
          </cell>
          <cell r="BE128">
            <v>-2.7649998888373353</v>
          </cell>
          <cell r="BL128">
            <v>39736</v>
          </cell>
        </row>
        <row r="129">
          <cell r="D129">
            <v>1.0199999809265099</v>
          </cell>
          <cell r="F129">
            <v>0.92000001668929998</v>
          </cell>
          <cell r="X129">
            <v>-4</v>
          </cell>
          <cell r="Y129">
            <v>-6.8399999141693097</v>
          </cell>
          <cell r="Z129">
            <v>-14.9000000953674</v>
          </cell>
          <cell r="AA129">
            <v>-23.660000801086369</v>
          </cell>
          <cell r="AB129">
            <v>-38.499999046325598</v>
          </cell>
          <cell r="AC129">
            <v>-88.599996566772404</v>
          </cell>
          <cell r="AD129">
            <v>-125.988</v>
          </cell>
          <cell r="AM129">
            <v>-3.9274999971191087</v>
          </cell>
          <cell r="AN129">
            <v>-6.7674999112884189</v>
          </cell>
          <cell r="AO129">
            <v>-14.827500092486508</v>
          </cell>
          <cell r="AP129">
            <v>-23.587500798205479</v>
          </cell>
          <cell r="AQ129">
            <v>-38.427499043444705</v>
          </cell>
          <cell r="AR129">
            <v>-88.527496563891518</v>
          </cell>
          <cell r="AS129">
            <v>-125.91549999711911</v>
          </cell>
          <cell r="BE129">
            <v>-3.4299999922514002</v>
          </cell>
          <cell r="BL129">
            <v>39706</v>
          </cell>
        </row>
        <row r="130">
          <cell r="D130">
            <v>1.62999999523162</v>
          </cell>
          <cell r="F130">
            <v>1.7200000286102199</v>
          </cell>
          <cell r="X130">
            <v>-4.7199997901916397</v>
          </cell>
          <cell r="Y130">
            <v>-7.7999997138976802</v>
          </cell>
          <cell r="Z130">
            <v>-15.499999523162799</v>
          </cell>
          <cell r="AA130">
            <v>-24.150000333785972</v>
          </cell>
          <cell r="AB130">
            <v>-38.299999237060497</v>
          </cell>
          <cell r="AC130">
            <v>-89.399995803833008</v>
          </cell>
          <cell r="AD130">
            <v>-130.09200000000001</v>
          </cell>
          <cell r="AM130">
            <v>-4.5729164530833462</v>
          </cell>
          <cell r="AN130">
            <v>-7.6529163767893866</v>
          </cell>
          <cell r="AO130">
            <v>-15.352916186054506</v>
          </cell>
          <cell r="AP130">
            <v>-24.00291699667768</v>
          </cell>
          <cell r="AQ130">
            <v>-38.152915899952205</v>
          </cell>
          <cell r="AR130">
            <v>-89.252912466724709</v>
          </cell>
          <cell r="AS130">
            <v>-129.94491666289173</v>
          </cell>
          <cell r="BE130">
            <v>-4.164999783039085</v>
          </cell>
          <cell r="BL130">
            <v>39675</v>
          </cell>
        </row>
        <row r="131">
          <cell r="D131">
            <v>1.54999995231628</v>
          </cell>
          <cell r="F131">
            <v>1.6799999475479099</v>
          </cell>
          <cell r="X131">
            <v>-5.0399999618530202</v>
          </cell>
          <cell r="Y131">
            <v>-8.4299998283386195</v>
          </cell>
          <cell r="Z131">
            <v>-16.25</v>
          </cell>
          <cell r="AA131">
            <v>-24.91999959945678</v>
          </cell>
          <cell r="AB131">
            <v>-39.900000095367403</v>
          </cell>
          <cell r="AC131">
            <v>-92.600002288818203</v>
          </cell>
          <cell r="AD131">
            <v>-134.958</v>
          </cell>
          <cell r="AM131">
            <v>-4.894583299756043</v>
          </cell>
          <cell r="AN131">
            <v>-8.2845831662416423</v>
          </cell>
          <cell r="AO131">
            <v>-16.104583337903023</v>
          </cell>
          <cell r="AP131">
            <v>-24.774582937359803</v>
          </cell>
          <cell r="AQ131">
            <v>-39.754583433270426</v>
          </cell>
          <cell r="AR131">
            <v>-92.454585626721226</v>
          </cell>
          <cell r="AS131">
            <v>-134.81258333790302</v>
          </cell>
          <cell r="BE131">
            <v>-4.5149999558925575</v>
          </cell>
          <cell r="BL131">
            <v>39644</v>
          </cell>
        </row>
        <row r="132">
          <cell r="D132">
            <v>1.6000000238418499</v>
          </cell>
          <cell r="F132">
            <v>1.8999999761581401</v>
          </cell>
          <cell r="X132">
            <v>-5.26000022888182</v>
          </cell>
          <cell r="Y132">
            <v>-8.7300002574920406</v>
          </cell>
          <cell r="Z132">
            <v>-16.699999570846551</v>
          </cell>
          <cell r="AA132">
            <v>-25.269999265670741</v>
          </cell>
          <cell r="AB132">
            <v>-39.900000095367403</v>
          </cell>
          <cell r="AC132">
            <v>-91.800003051757798</v>
          </cell>
          <cell r="AD132">
            <v>-134.71200000000002</v>
          </cell>
          <cell r="AM132">
            <v>-5.0891668995221293</v>
          </cell>
          <cell r="AN132">
            <v>-8.5591669281323508</v>
          </cell>
          <cell r="AO132">
            <v>-16.529166241486859</v>
          </cell>
          <cell r="AP132">
            <v>-25.099165936311049</v>
          </cell>
          <cell r="AQ132">
            <v>-39.729166766007715</v>
          </cell>
          <cell r="AR132">
            <v>-91.629169722398103</v>
          </cell>
          <cell r="AS132">
            <v>-134.54116667064034</v>
          </cell>
          <cell r="BE132">
            <v>-4.6500001847743846</v>
          </cell>
          <cell r="BL132">
            <v>39615</v>
          </cell>
        </row>
        <row r="133">
          <cell r="D133">
            <v>1.9800000190734801</v>
          </cell>
          <cell r="F133">
            <v>1.8899999856948799</v>
          </cell>
          <cell r="X133">
            <v>-5.3200001716613601</v>
          </cell>
          <cell r="Y133">
            <v>-8.7900002002715993</v>
          </cell>
          <cell r="Z133">
            <v>-17.0500004291534</v>
          </cell>
          <cell r="AA133">
            <v>-25.760000467300401</v>
          </cell>
          <cell r="AB133">
            <v>-40.599999427795403</v>
          </cell>
          <cell r="AC133">
            <v>-94.799995422363196</v>
          </cell>
          <cell r="AD133">
            <v>-142.239</v>
          </cell>
          <cell r="AM133">
            <v>-5.1662501742442286</v>
          </cell>
          <cell r="AN133">
            <v>-8.6362502028544679</v>
          </cell>
          <cell r="AO133">
            <v>-16.896250431736267</v>
          </cell>
          <cell r="AP133">
            <v>-25.606250469883268</v>
          </cell>
          <cell r="AQ133">
            <v>-40.446249430378273</v>
          </cell>
          <cell r="AR133">
            <v>-94.646245424946059</v>
          </cell>
          <cell r="AS133">
            <v>-142.08525000258288</v>
          </cell>
          <cell r="BE133">
            <v>-4.7875001728534547</v>
          </cell>
          <cell r="BL133">
            <v>39583</v>
          </cell>
        </row>
        <row r="134">
          <cell r="D134">
            <v>1.16999995708465</v>
          </cell>
          <cell r="F134">
            <v>1.4299999475479099</v>
          </cell>
          <cell r="X134">
            <v>-4.5799999237060396</v>
          </cell>
          <cell r="Y134">
            <v>-7.4700000286102206</v>
          </cell>
          <cell r="Z134">
            <v>-15.149999856948851</v>
          </cell>
          <cell r="AA134">
            <v>-23.37999939918517</v>
          </cell>
          <cell r="AB134">
            <v>-37.699999809265101</v>
          </cell>
          <cell r="AC134">
            <v>-89.799995422363196</v>
          </cell>
          <cell r="AD134">
            <v>-133.43699999999998</v>
          </cell>
          <cell r="AM134">
            <v>-4.4499999284744112</v>
          </cell>
          <cell r="AN134">
            <v>-7.3400000333785922</v>
          </cell>
          <cell r="AO134">
            <v>-15.019999861717222</v>
          </cell>
          <cell r="AP134">
            <v>-23.249999403953542</v>
          </cell>
          <cell r="AQ134">
            <v>-37.569999814033473</v>
          </cell>
          <cell r="AR134">
            <v>-89.669995427131568</v>
          </cell>
          <cell r="AS134">
            <v>-133.30700000476835</v>
          </cell>
          <cell r="BE134">
            <v>-4.1174999177455769</v>
          </cell>
          <cell r="BL134">
            <v>39553</v>
          </cell>
        </row>
        <row r="135">
          <cell r="D135">
            <v>1.2200000286102199</v>
          </cell>
          <cell r="F135">
            <v>1.37999999523162</v>
          </cell>
          <cell r="X135">
            <v>-3.2400000095367401</v>
          </cell>
          <cell r="Y135">
            <v>-5.3699998855590598</v>
          </cell>
          <cell r="Z135">
            <v>-12.300000190734849</v>
          </cell>
          <cell r="AA135">
            <v>-20.160000801086369</v>
          </cell>
          <cell r="AB135">
            <v>-34.500000476837101</v>
          </cell>
          <cell r="AC135">
            <v>-86.000003814697195</v>
          </cell>
          <cell r="AD135">
            <v>-123.25500000000001</v>
          </cell>
          <cell r="AM135">
            <v>-3.1183333446582133</v>
          </cell>
          <cell r="AN135">
            <v>-5.2483332206805331</v>
          </cell>
          <cell r="AO135">
            <v>-12.178333525856322</v>
          </cell>
          <cell r="AP135">
            <v>-20.038334136207844</v>
          </cell>
          <cell r="AQ135">
            <v>-34.378333811958576</v>
          </cell>
          <cell r="AR135">
            <v>-85.878337149818663</v>
          </cell>
          <cell r="AS135">
            <v>-123.13333333512148</v>
          </cell>
          <cell r="BE135">
            <v>-2.8300000131130201</v>
          </cell>
          <cell r="BL135">
            <v>39521</v>
          </cell>
        </row>
        <row r="136">
          <cell r="D136">
            <v>2.0699999332427899</v>
          </cell>
          <cell r="F136">
            <v>1.8500000238418499</v>
          </cell>
          <cell r="X136">
            <v>-3.2999999523162802</v>
          </cell>
          <cell r="Y136">
            <v>-5.6100000143051103</v>
          </cell>
          <cell r="Z136">
            <v>-12.5</v>
          </cell>
          <cell r="AA136">
            <v>-20.720000267028791</v>
          </cell>
          <cell r="AB136">
            <v>-35.299999713897698</v>
          </cell>
          <cell r="AC136">
            <v>-87.399997711181612</v>
          </cell>
          <cell r="AD136">
            <v>-132.48599999999999</v>
          </cell>
          <cell r="AM136">
            <v>-3.1549999465544984</v>
          </cell>
          <cell r="AN136">
            <v>-5.4650000085433286</v>
          </cell>
          <cell r="AO136">
            <v>-12.354999994238218</v>
          </cell>
          <cell r="AP136">
            <v>-20.575000261267011</v>
          </cell>
          <cell r="AQ136">
            <v>-35.154999708135918</v>
          </cell>
          <cell r="AR136">
            <v>-87.254997705419825</v>
          </cell>
          <cell r="AS136">
            <v>-132.34099999423822</v>
          </cell>
          <cell r="BE136">
            <v>-2.8474999368190725</v>
          </cell>
          <cell r="BL136">
            <v>39493</v>
          </cell>
        </row>
        <row r="137">
          <cell r="D137">
            <v>1.6399999856948799</v>
          </cell>
          <cell r="F137">
            <v>1.96000003814697</v>
          </cell>
          <cell r="X137">
            <v>-4.34000015258788</v>
          </cell>
          <cell r="Y137">
            <v>-6.8099999427795304</v>
          </cell>
          <cell r="Z137">
            <v>-14.09999966621395</v>
          </cell>
          <cell r="AA137">
            <v>-22.330000400543149</v>
          </cell>
          <cell r="AB137">
            <v>-36.700000762939396</v>
          </cell>
          <cell r="AC137">
            <v>-86.999998092651211</v>
          </cell>
          <cell r="AD137">
            <v>-129.29400000000001</v>
          </cell>
          <cell r="AM137">
            <v>-4.1633334805567959</v>
          </cell>
          <cell r="AN137">
            <v>-6.6333332707484463</v>
          </cell>
          <cell r="AO137">
            <v>-13.923332994182866</v>
          </cell>
          <cell r="AP137">
            <v>-22.153333728512063</v>
          </cell>
          <cell r="AQ137">
            <v>-36.523334090908314</v>
          </cell>
          <cell r="AR137">
            <v>-86.823331420620121</v>
          </cell>
          <cell r="AS137">
            <v>-129.11733332796894</v>
          </cell>
          <cell r="BE137">
            <v>-3.7950001955032278</v>
          </cell>
          <cell r="BL137">
            <v>39462</v>
          </cell>
        </row>
        <row r="138">
          <cell r="D138">
            <v>2.7599999904632502</v>
          </cell>
          <cell r="F138">
            <v>3.3599998950958199</v>
          </cell>
          <cell r="X138">
            <v>-6.0999999046325604</v>
          </cell>
          <cell r="Y138">
            <v>-9.2099997997283687</v>
          </cell>
          <cell r="Z138">
            <v>-17.250000238418551</v>
          </cell>
          <cell r="AA138">
            <v>-25.900000333785972</v>
          </cell>
          <cell r="AB138">
            <v>-40.399999618530202</v>
          </cell>
          <cell r="AC138">
            <v>-90</v>
          </cell>
          <cell r="AD138">
            <v>-135.27600000000001</v>
          </cell>
          <cell r="AM138">
            <v>-5.7949999173482185</v>
          </cell>
          <cell r="AN138">
            <v>-8.9049998124440268</v>
          </cell>
          <cell r="AO138">
            <v>-16.945000251134207</v>
          </cell>
          <cell r="AP138">
            <v>-25.595000346501628</v>
          </cell>
          <cell r="AQ138">
            <v>-40.094999631245862</v>
          </cell>
          <cell r="AR138">
            <v>-89.695000012715653</v>
          </cell>
          <cell r="AS138">
            <v>-134.97100001271568</v>
          </cell>
          <cell r="BE138">
            <v>-5.1949998736381451</v>
          </cell>
          <cell r="BL138">
            <v>39430</v>
          </cell>
        </row>
        <row r="139">
          <cell r="D139">
            <v>3.63000011444091</v>
          </cell>
          <cell r="F139">
            <v>3.1500000953674299</v>
          </cell>
          <cell r="X139">
            <v>-6.0799999237060396</v>
          </cell>
          <cell r="Y139">
            <v>-9.269999742507931</v>
          </cell>
          <cell r="Z139">
            <v>-17.0500004291534</v>
          </cell>
          <cell r="AA139">
            <v>-25.480000734329188</v>
          </cell>
          <cell r="AB139">
            <v>-39.700000286102203</v>
          </cell>
          <cell r="AC139">
            <v>-88.800001144409009</v>
          </cell>
          <cell r="AD139">
            <v>-135.35400000000001</v>
          </cell>
          <cell r="AM139">
            <v>-5.8374999165534822</v>
          </cell>
          <cell r="AN139">
            <v>-9.0274997353553736</v>
          </cell>
          <cell r="AO139">
            <v>-16.807500422000842</v>
          </cell>
          <cell r="AP139">
            <v>-25.237500727176631</v>
          </cell>
          <cell r="AQ139">
            <v>-39.457500278949645</v>
          </cell>
          <cell r="AR139">
            <v>-88.557501137256452</v>
          </cell>
          <cell r="AS139">
            <v>-135.11149999284746</v>
          </cell>
          <cell r="BE139">
            <v>-5.1825000047683574</v>
          </cell>
          <cell r="BL139">
            <v>39401</v>
          </cell>
        </row>
        <row r="140">
          <cell r="D140">
            <v>4.0100002288818297</v>
          </cell>
          <cell r="F140">
            <v>3.9400000572204501</v>
          </cell>
          <cell r="X140">
            <v>-7.8800001144409002</v>
          </cell>
          <cell r="Y140">
            <v>-11.82000017166135</v>
          </cell>
          <cell r="Z140">
            <v>-20.799999237060497</v>
          </cell>
          <cell r="AA140">
            <v>-30.029999732971142</v>
          </cell>
          <cell r="AB140">
            <v>-44.800000190734799</v>
          </cell>
          <cell r="AC140">
            <v>-95.799999237060405</v>
          </cell>
          <cell r="AD140">
            <v>-141.93</v>
          </cell>
          <cell r="AM140">
            <v>-7.5545834501584199</v>
          </cell>
          <cell r="AN140">
            <v>-11.49458350737887</v>
          </cell>
          <cell r="AO140">
            <v>-20.474582572778019</v>
          </cell>
          <cell r="AP140">
            <v>-29.704583068688663</v>
          </cell>
          <cell r="AQ140">
            <v>-44.474583526452321</v>
          </cell>
          <cell r="AR140">
            <v>-95.474582572777919</v>
          </cell>
          <cell r="AS140">
            <v>-141.60458333571754</v>
          </cell>
          <cell r="BE140">
            <v>-6.8200000524520679</v>
          </cell>
          <cell r="BL140">
            <v>39370</v>
          </cell>
        </row>
        <row r="141">
          <cell r="D141">
            <v>3.4300000667571999</v>
          </cell>
          <cell r="F141">
            <v>3.8199999332427899</v>
          </cell>
          <cell r="X141">
            <v>-7.9400000572204403</v>
          </cell>
          <cell r="Y141">
            <v>-12.090000629425049</v>
          </cell>
          <cell r="Z141">
            <v>-21.1500000953674</v>
          </cell>
          <cell r="AA141">
            <v>-30.660000801086369</v>
          </cell>
          <cell r="AB141">
            <v>-45.900001525878899</v>
          </cell>
          <cell r="AC141">
            <v>-97.7999973297118</v>
          </cell>
          <cell r="AD141">
            <v>-142.27800000000002</v>
          </cell>
          <cell r="AM141">
            <v>-7.6054167350133079</v>
          </cell>
          <cell r="AN141">
            <v>-11.755417307217916</v>
          </cell>
          <cell r="AO141">
            <v>-20.815416773160269</v>
          </cell>
          <cell r="AP141">
            <v>-30.325417478879238</v>
          </cell>
          <cell r="AQ141">
            <v>-45.565418203671769</v>
          </cell>
          <cell r="AR141">
            <v>-97.465414007504663</v>
          </cell>
          <cell r="AS141">
            <v>-141.9434166777929</v>
          </cell>
          <cell r="BE141">
            <v>-6.8499999642371927</v>
          </cell>
          <cell r="BL141">
            <v>39339</v>
          </cell>
        </row>
        <row r="142">
          <cell r="D142">
            <v>4.0199999809265101</v>
          </cell>
          <cell r="F142">
            <v>4.0100002288818297</v>
          </cell>
          <cell r="X142">
            <v>-8.3000001907348597</v>
          </cell>
          <cell r="Y142">
            <v>-12.4799995422363</v>
          </cell>
          <cell r="Z142">
            <v>-21.25</v>
          </cell>
          <cell r="AA142">
            <v>-30.520000934600798</v>
          </cell>
          <cell r="AB142">
            <v>-45.399999618530202</v>
          </cell>
          <cell r="AC142">
            <v>-97.399997711181612</v>
          </cell>
          <cell r="AD142">
            <v>-141.24900000000002</v>
          </cell>
          <cell r="AM142">
            <v>-7.9662501613299019</v>
          </cell>
          <cell r="AN142">
            <v>-12.146249512831343</v>
          </cell>
          <cell r="AO142">
            <v>-20.916249970595043</v>
          </cell>
          <cell r="AP142">
            <v>-30.186250905195841</v>
          </cell>
          <cell r="AQ142">
            <v>-45.066249589125242</v>
          </cell>
          <cell r="AR142">
            <v>-97.066247681776659</v>
          </cell>
          <cell r="AS142">
            <v>-140.91524997059506</v>
          </cell>
          <cell r="BE142">
            <v>-7.1975002288818324</v>
          </cell>
          <cell r="BL142">
            <v>39309</v>
          </cell>
        </row>
        <row r="143">
          <cell r="D143">
            <v>5.13000011444091</v>
          </cell>
          <cell r="F143">
            <v>4.96000003814697</v>
          </cell>
          <cell r="X143">
            <v>-9.1199998855590803</v>
          </cell>
          <cell r="Y143">
            <v>-13.650000572204579</v>
          </cell>
          <cell r="Z143">
            <v>-22.999999523162803</v>
          </cell>
          <cell r="AA143">
            <v>-32.690000534057582</v>
          </cell>
          <cell r="AB143">
            <v>-47.800002098083496</v>
          </cell>
          <cell r="AC143">
            <v>-100</v>
          </cell>
          <cell r="AD143">
            <v>-144.24600000000001</v>
          </cell>
          <cell r="AM143">
            <v>-8.7137498855590803</v>
          </cell>
          <cell r="AN143">
            <v>-13.243750572204579</v>
          </cell>
          <cell r="AO143">
            <v>-22.593749523162803</v>
          </cell>
          <cell r="AP143">
            <v>-32.283750534057582</v>
          </cell>
          <cell r="AQ143">
            <v>-47.393752098083496</v>
          </cell>
          <cell r="AR143">
            <v>-99.59375</v>
          </cell>
          <cell r="AS143">
            <v>-143.83975000000001</v>
          </cell>
          <cell r="BE143">
            <v>-7.8650000095367432</v>
          </cell>
          <cell r="BL143">
            <v>39279</v>
          </cell>
        </row>
        <row r="144">
          <cell r="D144">
            <v>4.2800002098083496</v>
          </cell>
          <cell r="F144">
            <v>4.8200001716613698</v>
          </cell>
          <cell r="X144">
            <v>-9.7399997711181605</v>
          </cell>
          <cell r="Y144">
            <v>-14.669999599456771</v>
          </cell>
          <cell r="Z144">
            <v>-24.600000381469698</v>
          </cell>
          <cell r="AA144">
            <v>-34.720000267028787</v>
          </cell>
          <cell r="AB144">
            <v>-50.300002098083496</v>
          </cell>
          <cell r="AC144">
            <v>-104.2000007629394</v>
          </cell>
          <cell r="AD144">
            <v>-144.315</v>
          </cell>
          <cell r="AM144">
            <v>-9.3158330917358363</v>
          </cell>
          <cell r="AN144">
            <v>-14.245832920074449</v>
          </cell>
          <cell r="AO144">
            <v>-24.175833702087374</v>
          </cell>
          <cell r="AP144">
            <v>-34.295833587646463</v>
          </cell>
          <cell r="AQ144">
            <v>-49.875835418701172</v>
          </cell>
          <cell r="AR144">
            <v>-103.77583408355707</v>
          </cell>
          <cell r="AS144">
            <v>-143.89083332061767</v>
          </cell>
          <cell r="BE144">
            <v>-8.4799998998641932</v>
          </cell>
          <cell r="BL144">
            <v>39248</v>
          </cell>
        </row>
        <row r="145">
          <cell r="D145">
            <v>4.7800002098083496</v>
          </cell>
          <cell r="F145">
            <v>4.7300000190734801</v>
          </cell>
          <cell r="X145">
            <v>-9.84000015258788</v>
          </cell>
          <cell r="Y145">
            <v>-14.640000343322729</v>
          </cell>
          <cell r="Z145">
            <v>-24.300000667572</v>
          </cell>
          <cell r="AA145">
            <v>-34.08999919891356</v>
          </cell>
          <cell r="AB145">
            <v>-49.000000953674302</v>
          </cell>
          <cell r="AC145">
            <v>-101.99999809265121</v>
          </cell>
          <cell r="AD145">
            <v>-142.44</v>
          </cell>
          <cell r="AM145">
            <v>-9.447916825612376</v>
          </cell>
          <cell r="AN145">
            <v>-14.247917016347225</v>
          </cell>
          <cell r="AO145">
            <v>-23.907917340596498</v>
          </cell>
          <cell r="AP145">
            <v>-33.697915871938058</v>
          </cell>
          <cell r="AQ145">
            <v>-48.6079176266988</v>
          </cell>
          <cell r="AR145">
            <v>-101.6079147656757</v>
          </cell>
          <cell r="AS145">
            <v>-142.0479166730245</v>
          </cell>
          <cell r="BE145">
            <v>-8.5425001382827652</v>
          </cell>
          <cell r="BL145">
            <v>39217</v>
          </cell>
        </row>
        <row r="146">
          <cell r="D146">
            <v>4.8000001907348597</v>
          </cell>
          <cell r="F146">
            <v>4.9099998474120996</v>
          </cell>
          <cell r="X146">
            <v>-9.1999998092651207</v>
          </cell>
          <cell r="Y146">
            <v>-13.619999885559061</v>
          </cell>
          <cell r="Z146">
            <v>-22.550001144409148</v>
          </cell>
          <cell r="AA146">
            <v>-31.850001335144018</v>
          </cell>
          <cell r="AB146">
            <v>-46.300001144409102</v>
          </cell>
          <cell r="AC146">
            <v>-97.600002288818203</v>
          </cell>
          <cell r="AD146">
            <v>-143.46299999999999</v>
          </cell>
          <cell r="AM146">
            <v>-8.7862498362858936</v>
          </cell>
          <cell r="AN146">
            <v>-13.206249912579834</v>
          </cell>
          <cell r="AO146">
            <v>-22.136251171429922</v>
          </cell>
          <cell r="AP146">
            <v>-31.436251362164793</v>
          </cell>
          <cell r="AQ146">
            <v>-45.886251171429876</v>
          </cell>
          <cell r="AR146">
            <v>-97.186252315838971</v>
          </cell>
          <cell r="AS146">
            <v>-143.04925002702078</v>
          </cell>
          <cell r="BE146">
            <v>-7.9124996662139706</v>
          </cell>
          <cell r="BL146">
            <v>39188</v>
          </cell>
        </row>
        <row r="147">
          <cell r="D147">
            <v>5.0700001716613698</v>
          </cell>
          <cell r="F147">
            <v>5.0399999618530202</v>
          </cell>
          <cell r="X147">
            <v>-9.1599998474121005</v>
          </cell>
          <cell r="Y147">
            <v>-13.619999885559061</v>
          </cell>
          <cell r="Z147">
            <v>-22.699999809265101</v>
          </cell>
          <cell r="AA147">
            <v>-32.059999465942354</v>
          </cell>
          <cell r="AB147">
            <v>-46.500000953674302</v>
          </cell>
          <cell r="AC147">
            <v>-98.400001525878793</v>
          </cell>
          <cell r="AD147">
            <v>-144.03299999999999</v>
          </cell>
          <cell r="AM147">
            <v>-8.7412498593330294</v>
          </cell>
          <cell r="AN147">
            <v>-13.20124989747999</v>
          </cell>
          <cell r="AO147">
            <v>-22.28124982118603</v>
          </cell>
          <cell r="AP147">
            <v>-31.641249477863283</v>
          </cell>
          <cell r="AQ147">
            <v>-46.081250965595231</v>
          </cell>
          <cell r="AR147">
            <v>-97.981251537799722</v>
          </cell>
          <cell r="AS147">
            <v>-143.61425001192092</v>
          </cell>
          <cell r="BE147">
            <v>-7.889999866485585</v>
          </cell>
          <cell r="BL147">
            <v>39156</v>
          </cell>
        </row>
        <row r="148">
          <cell r="D148">
            <v>5.2399997711181596</v>
          </cell>
          <cell r="F148">
            <v>5.1599998474120996</v>
          </cell>
          <cell r="X148">
            <v>-9.3000001907348597</v>
          </cell>
          <cell r="Y148">
            <v>-13.650000572204579</v>
          </cell>
          <cell r="Z148">
            <v>-22.599999904632551</v>
          </cell>
          <cell r="AA148">
            <v>-31.710001468658447</v>
          </cell>
          <cell r="AB148">
            <v>-45.599999427795403</v>
          </cell>
          <cell r="AC148">
            <v>-95.600004196166992</v>
          </cell>
          <cell r="AD148">
            <v>-138.57599999999999</v>
          </cell>
          <cell r="AM148">
            <v>-8.8733335336049368</v>
          </cell>
          <cell r="AN148">
            <v>-13.223333915074656</v>
          </cell>
          <cell r="AO148">
            <v>-22.173333247502629</v>
          </cell>
          <cell r="AP148">
            <v>-31.283334811528526</v>
          </cell>
          <cell r="AQ148">
            <v>-45.173332770665482</v>
          </cell>
          <cell r="AR148">
            <v>-95.173337539037064</v>
          </cell>
          <cell r="AS148">
            <v>-138.14933334287008</v>
          </cell>
          <cell r="BE148">
            <v>-8.0300002098083443</v>
          </cell>
          <cell r="BL148">
            <v>39128</v>
          </cell>
        </row>
        <row r="149">
          <cell r="D149">
            <v>5</v>
          </cell>
          <cell r="F149">
            <v>5.1199998855590803</v>
          </cell>
          <cell r="X149">
            <v>-9.8800001144409002</v>
          </cell>
          <cell r="Y149">
            <v>-14.54999971389768</v>
          </cell>
          <cell r="Z149">
            <v>-24.100000858306849</v>
          </cell>
          <cell r="AA149">
            <v>-33.740001201629589</v>
          </cell>
          <cell r="AB149">
            <v>-48.299999237060504</v>
          </cell>
          <cell r="AC149">
            <v>-100.3999996185302</v>
          </cell>
          <cell r="AD149">
            <v>-143.25300000000001</v>
          </cell>
          <cell r="AM149">
            <v>-9.4483334620793489</v>
          </cell>
          <cell r="AN149">
            <v>-14.118333061536129</v>
          </cell>
          <cell r="AO149">
            <v>-23.668334205945296</v>
          </cell>
          <cell r="AP149">
            <v>-33.308334549268039</v>
          </cell>
          <cell r="AQ149">
            <v>-47.868332584698955</v>
          </cell>
          <cell r="AR149">
            <v>-99.968332966168646</v>
          </cell>
          <cell r="AS149">
            <v>-142.82133334763847</v>
          </cell>
          <cell r="BE149">
            <v>-8.5800001621246196</v>
          </cell>
          <cell r="BL149">
            <v>39098</v>
          </cell>
        </row>
        <row r="150">
          <cell r="D150">
            <v>4.75</v>
          </cell>
          <cell r="F150">
            <v>5.0199999809265101</v>
          </cell>
          <cell r="X150">
            <v>-9.6400003433227397</v>
          </cell>
          <cell r="Y150">
            <v>-14.219999313354478</v>
          </cell>
          <cell r="Z150">
            <v>-23.499999046325648</v>
          </cell>
          <cell r="AA150">
            <v>-32.899998664855907</v>
          </cell>
          <cell r="AB150">
            <v>-47.100000381469698</v>
          </cell>
          <cell r="AC150">
            <v>-98.199996948241989</v>
          </cell>
          <cell r="AD150">
            <v>-137.86199999999999</v>
          </cell>
          <cell r="AM150">
            <v>-9.2104170123735933</v>
          </cell>
          <cell r="AN150">
            <v>-13.790415982405332</v>
          </cell>
          <cell r="AO150">
            <v>-23.070415715376502</v>
          </cell>
          <cell r="AP150">
            <v>-32.470415333906757</v>
          </cell>
          <cell r="AQ150">
            <v>-46.670417050520548</v>
          </cell>
          <cell r="AR150">
            <v>-97.770413617292846</v>
          </cell>
          <cell r="AS150">
            <v>-137.43241666905084</v>
          </cell>
          <cell r="BE150">
            <v>-8.3500002622604228</v>
          </cell>
          <cell r="BL150">
            <v>39066</v>
          </cell>
        </row>
        <row r="151">
          <cell r="D151">
            <v>5.2199997901916504</v>
          </cell>
          <cell r="F151">
            <v>5.0300002098083496</v>
          </cell>
          <cell r="X151">
            <v>-9.2399997711181605</v>
          </cell>
          <cell r="Y151">
            <v>-13.55999994277953</v>
          </cell>
          <cell r="Z151">
            <v>-22.249999046325648</v>
          </cell>
          <cell r="AA151">
            <v>-31.149998664855907</v>
          </cell>
          <cell r="AB151">
            <v>-44.600000381469698</v>
          </cell>
          <cell r="AC151">
            <v>-93.199996948241989</v>
          </cell>
          <cell r="AD151">
            <v>-135.22800000000001</v>
          </cell>
          <cell r="AM151">
            <v>-8.8287497361501028</v>
          </cell>
          <cell r="AN151">
            <v>-13.148749907811473</v>
          </cell>
          <cell r="AO151">
            <v>-21.838749011357589</v>
          </cell>
          <cell r="AP151">
            <v>-30.738748629887848</v>
          </cell>
          <cell r="AQ151">
            <v>-44.188750346501642</v>
          </cell>
          <cell r="AR151">
            <v>-92.788746913273926</v>
          </cell>
          <cell r="AS151">
            <v>-134.81674996503196</v>
          </cell>
          <cell r="BE151">
            <v>-7.9474998712539673</v>
          </cell>
          <cell r="BL151">
            <v>39036</v>
          </cell>
        </row>
        <row r="152">
          <cell r="D152">
            <v>5.1799998283386204</v>
          </cell>
          <cell r="F152">
            <v>5.0799999237060502</v>
          </cell>
          <cell r="X152">
            <v>-9.42000007629394</v>
          </cell>
          <cell r="Y152">
            <v>-13.859999656677241</v>
          </cell>
          <cell r="Z152">
            <v>-22.850000858306849</v>
          </cell>
          <cell r="AA152">
            <v>-31.990001201629589</v>
          </cell>
          <cell r="AB152">
            <v>-46.100001335144</v>
          </cell>
          <cell r="AC152">
            <v>-96.199998855590806</v>
          </cell>
          <cell r="AD152">
            <v>-140.42099999999999</v>
          </cell>
          <cell r="AM152">
            <v>-9.0008334120114597</v>
          </cell>
          <cell r="AN152">
            <v>-13.44083299239476</v>
          </cell>
          <cell r="AO152">
            <v>-22.430834194024367</v>
          </cell>
          <cell r="AP152">
            <v>-31.570834537347107</v>
          </cell>
          <cell r="AQ152">
            <v>-45.680834670861522</v>
          </cell>
          <cell r="AR152">
            <v>-95.78083219130832</v>
          </cell>
          <cell r="AS152">
            <v>-140.00183333571752</v>
          </cell>
          <cell r="BE152">
            <v>-8.1249999999999982</v>
          </cell>
          <cell r="BL152">
            <v>39006</v>
          </cell>
        </row>
        <row r="153">
          <cell r="D153">
            <v>4.5999999046325604</v>
          </cell>
          <cell r="F153">
            <v>4.8899998664855904</v>
          </cell>
          <cell r="X153">
            <v>-9.42000007629394</v>
          </cell>
          <cell r="Y153">
            <v>-13.859999656677241</v>
          </cell>
          <cell r="Z153">
            <v>-22.95000076293945</v>
          </cell>
          <cell r="AA153">
            <v>-32.199999332427922</v>
          </cell>
          <cell r="AB153">
            <v>-46.3999986648559</v>
          </cell>
          <cell r="AC153">
            <v>-96.800003051757798</v>
          </cell>
          <cell r="AD153">
            <v>-141.47399999999999</v>
          </cell>
          <cell r="AM153">
            <v>-9.0004167556762642</v>
          </cell>
          <cell r="AN153">
            <v>-13.440416336059565</v>
          </cell>
          <cell r="AO153">
            <v>-22.530417442321774</v>
          </cell>
          <cell r="AP153">
            <v>-31.780416011810246</v>
          </cell>
          <cell r="AQ153">
            <v>-45.980415344238224</v>
          </cell>
          <cell r="AR153">
            <v>-96.380419731140123</v>
          </cell>
          <cell r="AS153">
            <v>-141.05441667938231</v>
          </cell>
          <cell r="BE153">
            <v>-8.1325000524520821</v>
          </cell>
          <cell r="BL153">
            <v>38975</v>
          </cell>
        </row>
        <row r="154">
          <cell r="D154">
            <v>5.1199998855590803</v>
          </cell>
          <cell r="F154">
            <v>5.0500001907348597</v>
          </cell>
          <cell r="X154">
            <v>-9.5799999237060405</v>
          </cell>
          <cell r="Y154">
            <v>-14.130000114440911</v>
          </cell>
          <cell r="Z154">
            <v>-23.499999046325648</v>
          </cell>
          <cell r="AA154">
            <v>-32.899998664855907</v>
          </cell>
          <cell r="AB154">
            <v>-47.399997711181598</v>
          </cell>
          <cell r="AC154">
            <v>-98.999996185302592</v>
          </cell>
          <cell r="AD154">
            <v>-145.47</v>
          </cell>
          <cell r="AM154">
            <v>-9.1620832284291449</v>
          </cell>
          <cell r="AN154">
            <v>-13.712083419164015</v>
          </cell>
          <cell r="AO154">
            <v>-23.082082351048751</v>
          </cell>
          <cell r="AP154">
            <v>-32.482081969579014</v>
          </cell>
          <cell r="AQ154">
            <v>-46.982081015904704</v>
          </cell>
          <cell r="AR154">
            <v>-98.582079490025691</v>
          </cell>
          <cell r="AS154">
            <v>-145.05208330472311</v>
          </cell>
          <cell r="BE154">
            <v>-8.2874999046325559</v>
          </cell>
          <cell r="BL154">
            <v>38944</v>
          </cell>
        </row>
        <row r="155">
          <cell r="D155">
            <v>5.0199999809265101</v>
          </cell>
          <cell r="F155">
            <v>5.0999999046325604</v>
          </cell>
          <cell r="X155">
            <v>-9.9399995803833008</v>
          </cell>
          <cell r="Y155">
            <v>-14.789999485015862</v>
          </cell>
          <cell r="Z155">
            <v>-24.549999237060497</v>
          </cell>
          <cell r="AA155">
            <v>-34.50999879837034</v>
          </cell>
          <cell r="AB155">
            <v>-49.899997711181598</v>
          </cell>
          <cell r="AC155">
            <v>-103.40000152587879</v>
          </cell>
          <cell r="AD155">
            <v>-144.43800000000002</v>
          </cell>
          <cell r="AM155">
            <v>-9.5116662581761684</v>
          </cell>
          <cell r="AN155">
            <v>-14.36166616280873</v>
          </cell>
          <cell r="AO155">
            <v>-24.121665914853367</v>
          </cell>
          <cell r="AP155">
            <v>-34.081665476163209</v>
          </cell>
          <cell r="AQ155">
            <v>-49.471664388974467</v>
          </cell>
          <cell r="AR155">
            <v>-102.97166820367165</v>
          </cell>
          <cell r="AS155">
            <v>-144.00966667779289</v>
          </cell>
          <cell r="BE155">
            <v>-8.6249996423721313</v>
          </cell>
          <cell r="BL155">
            <v>38912</v>
          </cell>
        </row>
        <row r="156">
          <cell r="D156">
            <v>4.5399999618530202</v>
          </cell>
          <cell r="F156">
            <v>5.0100002288818297</v>
          </cell>
          <cell r="X156">
            <v>-10.319999694824199</v>
          </cell>
          <cell r="Y156">
            <v>-15.390000343322729</v>
          </cell>
          <cell r="Z156">
            <v>-25.499999523162803</v>
          </cell>
          <cell r="AA156">
            <v>-35.770000934600802</v>
          </cell>
          <cell r="AB156">
            <v>-51.500000953674302</v>
          </cell>
          <cell r="AC156">
            <v>-106.19999885559081</v>
          </cell>
          <cell r="AD156">
            <v>-150.255</v>
          </cell>
          <cell r="AM156">
            <v>-9.8829163312911792</v>
          </cell>
          <cell r="AN156">
            <v>-14.952916979789709</v>
          </cell>
          <cell r="AO156">
            <v>-25.062916159629783</v>
          </cell>
          <cell r="AP156">
            <v>-35.332917571067782</v>
          </cell>
          <cell r="AQ156">
            <v>-51.062917590141282</v>
          </cell>
          <cell r="AR156">
            <v>-105.76291549205779</v>
          </cell>
          <cell r="AS156">
            <v>-149.81791663646698</v>
          </cell>
          <cell r="BE156">
            <v>-8.9524998664855762</v>
          </cell>
          <cell r="BL156">
            <v>38883</v>
          </cell>
        </row>
        <row r="157">
          <cell r="D157">
            <v>4.75</v>
          </cell>
          <cell r="F157">
            <v>4.8600001335143999</v>
          </cell>
          <cell r="X157">
            <v>-10.07999992370604</v>
          </cell>
          <cell r="Y157">
            <v>-15.090000629425049</v>
          </cell>
          <cell r="Z157">
            <v>-25.199999809265101</v>
          </cell>
          <cell r="AA157">
            <v>-35.41999959945678</v>
          </cell>
          <cell r="AB157">
            <v>-51.199998855590806</v>
          </cell>
          <cell r="AC157">
            <v>-106.99999809265121</v>
          </cell>
          <cell r="AD157">
            <v>-149.34899999999999</v>
          </cell>
          <cell r="AM157">
            <v>-9.6704165736834078</v>
          </cell>
          <cell r="AN157">
            <v>-14.680417279402416</v>
          </cell>
          <cell r="AO157">
            <v>-24.790416459242469</v>
          </cell>
          <cell r="AP157">
            <v>-35.010416249434144</v>
          </cell>
          <cell r="AQ157">
            <v>-50.79041550556817</v>
          </cell>
          <cell r="AR157">
            <v>-106.59041474262858</v>
          </cell>
          <cell r="AS157">
            <v>-148.93941664997735</v>
          </cell>
          <cell r="BE157">
            <v>-8.754999995231616</v>
          </cell>
          <cell r="BL157">
            <v>38852</v>
          </cell>
        </row>
        <row r="158">
          <cell r="D158">
            <v>4.5999999046325604</v>
          </cell>
          <cell r="F158">
            <v>4.7699999809265101</v>
          </cell>
          <cell r="X158">
            <v>-9.7399997711181605</v>
          </cell>
          <cell r="Y158">
            <v>-14.609999656677241</v>
          </cell>
          <cell r="Z158">
            <v>-24.600000381469698</v>
          </cell>
          <cell r="AA158">
            <v>-34.860000133514362</v>
          </cell>
          <cell r="AB158">
            <v>-50.700001716613698</v>
          </cell>
          <cell r="AC158">
            <v>-106.19999885559081</v>
          </cell>
          <cell r="AD158">
            <v>-150.29400000000001</v>
          </cell>
          <cell r="AM158">
            <v>-9.33541643619537</v>
          </cell>
          <cell r="AN158">
            <v>-14.20541632175445</v>
          </cell>
          <cell r="AO158">
            <v>-24.195417046546908</v>
          </cell>
          <cell r="AP158">
            <v>-34.455416798591571</v>
          </cell>
          <cell r="AQ158">
            <v>-50.295418381690908</v>
          </cell>
          <cell r="AR158">
            <v>-105.79541552066802</v>
          </cell>
          <cell r="AS158">
            <v>-149.88941666507722</v>
          </cell>
          <cell r="BE158">
            <v>-8.4774998426437378</v>
          </cell>
          <cell r="BL158">
            <v>38824</v>
          </cell>
        </row>
        <row r="159">
          <cell r="D159">
            <v>4.6500000953674299</v>
          </cell>
          <cell r="F159">
            <v>4.63000011444091</v>
          </cell>
          <cell r="X159">
            <v>-9.6400003433227397</v>
          </cell>
          <cell r="Y159">
            <v>-14.48999977111815</v>
          </cell>
          <cell r="Z159">
            <v>-24.100000858306849</v>
          </cell>
          <cell r="AA159">
            <v>-33.809999465942354</v>
          </cell>
          <cell r="AB159">
            <v>-48.600001335144</v>
          </cell>
          <cell r="AC159">
            <v>-101.4000034332274</v>
          </cell>
          <cell r="AD159">
            <v>-141.65100000000001</v>
          </cell>
          <cell r="AM159">
            <v>-9.2550003329912691</v>
          </cell>
          <cell r="AN159">
            <v>-14.104999760786679</v>
          </cell>
          <cell r="AO159">
            <v>-23.715000847975379</v>
          </cell>
          <cell r="AP159">
            <v>-33.42499945561088</v>
          </cell>
          <cell r="AQ159">
            <v>-48.215001324812526</v>
          </cell>
          <cell r="AR159">
            <v>-101.01500342289593</v>
          </cell>
          <cell r="AS159">
            <v>-141.26599998966853</v>
          </cell>
          <cell r="BE159">
            <v>-8.3925004005431969</v>
          </cell>
          <cell r="BL159">
            <v>38791</v>
          </cell>
        </row>
        <row r="160">
          <cell r="D160">
            <v>4.4699997901916504</v>
          </cell>
          <cell r="F160">
            <v>4.6199998855590803</v>
          </cell>
          <cell r="X160">
            <v>-9.3800001144409002</v>
          </cell>
          <cell r="Y160">
            <v>-14.01000022888182</v>
          </cell>
          <cell r="Z160">
            <v>-23.050000667572</v>
          </cell>
          <cell r="AA160">
            <v>-31.990001201629589</v>
          </cell>
          <cell r="AB160">
            <v>-45.500001907348597</v>
          </cell>
          <cell r="AC160">
            <v>-93.999996185302592</v>
          </cell>
          <cell r="AD160">
            <v>-131.47500000000002</v>
          </cell>
          <cell r="AM160">
            <v>-8.988750120004001</v>
          </cell>
          <cell r="AN160">
            <v>-13.618750234444921</v>
          </cell>
          <cell r="AO160">
            <v>-22.658750673135099</v>
          </cell>
          <cell r="AP160">
            <v>-31.598751207192688</v>
          </cell>
          <cell r="AQ160">
            <v>-45.1087519129117</v>
          </cell>
          <cell r="AR160">
            <v>-93.608746190865688</v>
          </cell>
          <cell r="AS160">
            <v>-131.08375000556313</v>
          </cell>
          <cell r="BE160">
            <v>-8.1650002002715905</v>
          </cell>
          <cell r="BL160">
            <v>38763</v>
          </cell>
        </row>
        <row r="161">
          <cell r="D161">
            <v>4.3699998855590803</v>
          </cell>
          <cell r="F161">
            <v>4.4699997901916504</v>
          </cell>
          <cell r="X161">
            <v>-9.0799999237060405</v>
          </cell>
          <cell r="Y161">
            <v>-13.469999313354478</v>
          </cell>
          <cell r="Z161">
            <v>-22.349998950958252</v>
          </cell>
          <cell r="AA161">
            <v>-31.429998397827116</v>
          </cell>
          <cell r="AB161">
            <v>-45.300002098083496</v>
          </cell>
          <cell r="AC161">
            <v>-94.799995422363196</v>
          </cell>
          <cell r="AD161">
            <v>-134.727</v>
          </cell>
          <cell r="AM161">
            <v>-8.7033332784970465</v>
          </cell>
          <cell r="AN161">
            <v>-13.093332668145484</v>
          </cell>
          <cell r="AO161">
            <v>-21.973332305749256</v>
          </cell>
          <cell r="AP161">
            <v>-31.053331752618121</v>
          </cell>
          <cell r="AQ161">
            <v>-44.923335452874504</v>
          </cell>
          <cell r="AR161">
            <v>-94.423328777154197</v>
          </cell>
          <cell r="AS161">
            <v>-134.35033335479102</v>
          </cell>
          <cell r="BE161">
            <v>-7.9024997949600078</v>
          </cell>
          <cell r="BL161">
            <v>38734</v>
          </cell>
        </row>
        <row r="162">
          <cell r="D162">
            <v>4.0100002288818297</v>
          </cell>
          <cell r="F162">
            <v>4.0799999237060502</v>
          </cell>
          <cell r="X162">
            <v>-8.8199996948241992</v>
          </cell>
          <cell r="Y162">
            <v>-13.109999656677241</v>
          </cell>
          <cell r="Z162">
            <v>-21.749999523162803</v>
          </cell>
          <cell r="AA162">
            <v>-30.520000934600798</v>
          </cell>
          <cell r="AB162">
            <v>-43.8999986648559</v>
          </cell>
          <cell r="AC162">
            <v>-92.200002670288001</v>
          </cell>
          <cell r="AD162">
            <v>-129.876</v>
          </cell>
          <cell r="AM162">
            <v>-8.4770830472310195</v>
          </cell>
          <cell r="AN162">
            <v>-12.767083009084061</v>
          </cell>
          <cell r="AO162">
            <v>-21.407082875569621</v>
          </cell>
          <cell r="AP162">
            <v>-30.177084287007617</v>
          </cell>
          <cell r="AQ162">
            <v>-43.557082017262722</v>
          </cell>
          <cell r="AR162">
            <v>-91.857086022694816</v>
          </cell>
          <cell r="AS162">
            <v>-129.53308335240683</v>
          </cell>
          <cell r="BE162">
            <v>-7.6549997329711719</v>
          </cell>
          <cell r="BL162">
            <v>38701</v>
          </cell>
        </row>
        <row r="163">
          <cell r="D163">
            <v>4</v>
          </cell>
          <cell r="F163">
            <v>3.95000004768371</v>
          </cell>
          <cell r="X163">
            <v>-8.84000015258788</v>
          </cell>
          <cell r="Y163">
            <v>-13.2299995422363</v>
          </cell>
          <cell r="Z163">
            <v>-22.100000381469698</v>
          </cell>
          <cell r="AA163">
            <v>-31.149998664855907</v>
          </cell>
          <cell r="AB163">
            <v>-44.899997711181598</v>
          </cell>
          <cell r="AC163">
            <v>-96.199998855590806</v>
          </cell>
          <cell r="AD163">
            <v>-136.34700000000001</v>
          </cell>
          <cell r="AM163">
            <v>-8.5129168132940833</v>
          </cell>
          <cell r="AN163">
            <v>-12.902916202942503</v>
          </cell>
          <cell r="AO163">
            <v>-21.772917042175902</v>
          </cell>
          <cell r="AP163">
            <v>-30.822915325562111</v>
          </cell>
          <cell r="AQ163">
            <v>-44.572914371887798</v>
          </cell>
          <cell r="AR163">
            <v>-95.872915516297013</v>
          </cell>
          <cell r="AS163">
            <v>-136.0199166607062</v>
          </cell>
          <cell r="BE163">
            <v>-7.6725001931190375</v>
          </cell>
          <cell r="BL163">
            <v>38671</v>
          </cell>
        </row>
        <row r="164">
          <cell r="D164">
            <v>3.7699999809265101</v>
          </cell>
          <cell r="F164">
            <v>3.9800000190734801</v>
          </cell>
          <cell r="X164">
            <v>-8.8000001907348597</v>
          </cell>
          <cell r="Y164">
            <v>-13.2299995422363</v>
          </cell>
          <cell r="Z164">
            <v>-22.249999046325648</v>
          </cell>
          <cell r="AA164">
            <v>-31.429998397827116</v>
          </cell>
          <cell r="AB164">
            <v>-45.700001716613698</v>
          </cell>
          <cell r="AC164">
            <v>-96.800003051757798</v>
          </cell>
          <cell r="AD164">
            <v>-137.69400000000002</v>
          </cell>
          <cell r="AM164">
            <v>-8.4595835208892787</v>
          </cell>
          <cell r="AN164">
            <v>-12.889582872390719</v>
          </cell>
          <cell r="AO164">
            <v>-21.909582376480067</v>
          </cell>
          <cell r="AP164">
            <v>-31.089581727981535</v>
          </cell>
          <cell r="AQ164">
            <v>-45.359585046768117</v>
          </cell>
          <cell r="AR164">
            <v>-96.459586381912217</v>
          </cell>
          <cell r="AS164">
            <v>-137.35358333015444</v>
          </cell>
          <cell r="BE164">
            <v>-7.6650000810623151</v>
          </cell>
          <cell r="BL164">
            <v>38639</v>
          </cell>
        </row>
        <row r="165">
          <cell r="D165">
            <v>3.1500000953674299</v>
          </cell>
          <cell r="F165">
            <v>3.5499999523162802</v>
          </cell>
          <cell r="X165">
            <v>-8.3599996566772408</v>
          </cell>
          <cell r="Y165">
            <v>-12.539999485015862</v>
          </cell>
          <cell r="Z165">
            <v>-20.899999141693101</v>
          </cell>
          <cell r="AA165">
            <v>-29.610000133514362</v>
          </cell>
          <cell r="AB165">
            <v>-43.400001525878899</v>
          </cell>
          <cell r="AC165">
            <v>-92.399997711181612</v>
          </cell>
          <cell r="AD165">
            <v>-141.62100000000001</v>
          </cell>
          <cell r="AM165">
            <v>-8.0474996666113494</v>
          </cell>
          <cell r="AN165">
            <v>-12.227499494949971</v>
          </cell>
          <cell r="AO165">
            <v>-20.58749915162721</v>
          </cell>
          <cell r="AP165">
            <v>-29.29750014344847</v>
          </cell>
          <cell r="AQ165">
            <v>-43.087501535813004</v>
          </cell>
          <cell r="AR165">
            <v>-92.087497721115724</v>
          </cell>
          <cell r="AS165">
            <v>-141.30850000993411</v>
          </cell>
          <cell r="BE165">
            <v>-7.2824996113777107</v>
          </cell>
          <cell r="BL165">
            <v>38610</v>
          </cell>
        </row>
        <row r="166">
          <cell r="D166">
            <v>3.41000008583068</v>
          </cell>
          <cell r="F166">
            <v>3.5199999809265101</v>
          </cell>
          <cell r="X166">
            <v>-7.6799998283386204</v>
          </cell>
          <cell r="Y166">
            <v>-11.48999977111815</v>
          </cell>
          <cell r="Z166">
            <v>-19.349999427795399</v>
          </cell>
          <cell r="AA166">
            <v>-27.510000467300401</v>
          </cell>
          <cell r="AB166">
            <v>-40.199999809265101</v>
          </cell>
          <cell r="AC166">
            <v>-86.000003814697195</v>
          </cell>
          <cell r="AD166">
            <v>-124.38900000000001</v>
          </cell>
          <cell r="AM166">
            <v>-7.3820831676324179</v>
          </cell>
          <cell r="AN166">
            <v>-11.192083110411948</v>
          </cell>
          <cell r="AO166">
            <v>-19.052082767089196</v>
          </cell>
          <cell r="AP166">
            <v>-27.212083806594197</v>
          </cell>
          <cell r="AQ166">
            <v>-39.902083148558901</v>
          </cell>
          <cell r="AR166">
            <v>-85.702087153990988</v>
          </cell>
          <cell r="AS166">
            <v>-124.0910833392938</v>
          </cell>
          <cell r="BE166">
            <v>-6.6899998188018781</v>
          </cell>
          <cell r="BL166">
            <v>38579</v>
          </cell>
        </row>
        <row r="167">
          <cell r="D167">
            <v>3.25</v>
          </cell>
          <cell r="F167">
            <v>3.42000007629394</v>
          </cell>
          <cell r="X167">
            <v>-8.0399999618530202</v>
          </cell>
          <cell r="Y167">
            <v>-12.179999828338619</v>
          </cell>
          <cell r="Z167">
            <v>-20.599999427795403</v>
          </cell>
          <cell r="AA167">
            <v>-29.330000400543149</v>
          </cell>
          <cell r="AB167">
            <v>-42.800002098083496</v>
          </cell>
          <cell r="AC167">
            <v>-91.199998855590806</v>
          </cell>
          <cell r="AD167">
            <v>-129.87300000000002</v>
          </cell>
          <cell r="AM167">
            <v>-7.7479166189829449</v>
          </cell>
          <cell r="AN167">
            <v>-11.887916485468544</v>
          </cell>
          <cell r="AO167">
            <v>-20.307916084925328</v>
          </cell>
          <cell r="AP167">
            <v>-29.037917057673074</v>
          </cell>
          <cell r="AQ167">
            <v>-42.507918755213417</v>
          </cell>
          <cell r="AR167">
            <v>-90.907915512720734</v>
          </cell>
          <cell r="AS167">
            <v>-129.58091665712993</v>
          </cell>
          <cell r="BE167">
            <v>-7.0499999523162806</v>
          </cell>
          <cell r="BL167">
            <v>38548</v>
          </cell>
        </row>
        <row r="168">
          <cell r="D168">
            <v>2.9900000095367401</v>
          </cell>
          <cell r="F168">
            <v>3.13000011444091</v>
          </cell>
          <cell r="X168">
            <v>-7.3200001716613601</v>
          </cell>
          <cell r="Y168">
            <v>-11.01000022888182</v>
          </cell>
          <cell r="Z168">
            <v>-18.600000143051101</v>
          </cell>
          <cell r="AA168">
            <v>-26.599999666213961</v>
          </cell>
          <cell r="AB168">
            <v>-39.400000572204505</v>
          </cell>
          <cell r="AC168">
            <v>-85.600004196166992</v>
          </cell>
          <cell r="AD168">
            <v>-124.70399999999999</v>
          </cell>
          <cell r="AM168">
            <v>-7.0533334910869439</v>
          </cell>
          <cell r="AN168">
            <v>-10.743333548307403</v>
          </cell>
          <cell r="AO168">
            <v>-18.333333462476684</v>
          </cell>
          <cell r="AP168">
            <v>-26.333332985639544</v>
          </cell>
          <cell r="AQ168">
            <v>-39.133333891630087</v>
          </cell>
          <cell r="AR168">
            <v>-85.333337515592575</v>
          </cell>
          <cell r="AS168">
            <v>-124.43733331942558</v>
          </cell>
          <cell r="BE168">
            <v>-6.4325002431869329</v>
          </cell>
          <cell r="BL168">
            <v>38518</v>
          </cell>
        </row>
        <row r="169">
          <cell r="D169">
            <v>2.7999999523162802</v>
          </cell>
          <cell r="F169">
            <v>2.9900000095367401</v>
          </cell>
          <cell r="X169">
            <v>-7.1999998092651198</v>
          </cell>
          <cell r="Y169">
            <v>-10.95000028610229</v>
          </cell>
          <cell r="Z169">
            <v>-18.799999952316252</v>
          </cell>
          <cell r="AA169">
            <v>-27.019999265670741</v>
          </cell>
          <cell r="AB169">
            <v>-40</v>
          </cell>
          <cell r="AC169">
            <v>-88.000001907348604</v>
          </cell>
          <cell r="AD169">
            <v>-129.44399999999999</v>
          </cell>
          <cell r="AM169">
            <v>-6.9429164727528727</v>
          </cell>
          <cell r="AN169">
            <v>-10.692916949590042</v>
          </cell>
          <cell r="AO169">
            <v>-18.542916615804003</v>
          </cell>
          <cell r="AP169">
            <v>-26.762915929158492</v>
          </cell>
          <cell r="AQ169">
            <v>-39.742916663487755</v>
          </cell>
          <cell r="AR169">
            <v>-87.742918570836352</v>
          </cell>
          <cell r="AS169">
            <v>-129.18691666348775</v>
          </cell>
          <cell r="BE169">
            <v>-6.3574997782707046</v>
          </cell>
          <cell r="BL169">
            <v>38488</v>
          </cell>
        </row>
        <row r="170">
          <cell r="D170">
            <v>2.70000004768371</v>
          </cell>
          <cell r="F170">
            <v>2.9000000953674299</v>
          </cell>
          <cell r="X170">
            <v>-7.3200001716613601</v>
          </cell>
          <cell r="Y170">
            <v>-11.190000057220441</v>
          </cell>
          <cell r="Z170">
            <v>-19.500000476837151</v>
          </cell>
          <cell r="AA170">
            <v>-28.210001468658447</v>
          </cell>
          <cell r="AB170">
            <v>-42.100000381469698</v>
          </cell>
          <cell r="AC170">
            <v>-92.200002670288001</v>
          </cell>
          <cell r="AD170">
            <v>-135.24600000000001</v>
          </cell>
          <cell r="AM170">
            <v>-7.0700001617272523</v>
          </cell>
          <cell r="AN170">
            <v>-10.940000047286334</v>
          </cell>
          <cell r="AO170">
            <v>-19.250000466903042</v>
          </cell>
          <cell r="AP170">
            <v>-27.960001458724339</v>
          </cell>
          <cell r="AQ170">
            <v>-41.850000371535593</v>
          </cell>
          <cell r="AR170">
            <v>-91.950002660353888</v>
          </cell>
          <cell r="AS170">
            <v>-134.99599999006591</v>
          </cell>
          <cell r="BE170">
            <v>-6.460000157356248</v>
          </cell>
          <cell r="BL170">
            <v>38457</v>
          </cell>
        </row>
        <row r="171">
          <cell r="D171">
            <v>2.63000011444091</v>
          </cell>
          <cell r="F171">
            <v>2.7899999618530198</v>
          </cell>
          <cell r="X171">
            <v>-7.5999999046325604</v>
          </cell>
          <cell r="Y171">
            <v>-11.880000114440911</v>
          </cell>
          <cell r="Z171">
            <v>-20.899999141693101</v>
          </cell>
          <cell r="AA171">
            <v>-30.309999465942351</v>
          </cell>
          <cell r="AB171">
            <v>-45</v>
          </cell>
          <cell r="AC171">
            <v>-97.600002288818203</v>
          </cell>
          <cell r="AD171">
            <v>-140.74800000000002</v>
          </cell>
          <cell r="AM171">
            <v>-7.3608332475026375</v>
          </cell>
          <cell r="AN171">
            <v>-11.640833457310988</v>
          </cell>
          <cell r="AO171">
            <v>-20.66083248456318</v>
          </cell>
          <cell r="AP171">
            <v>-30.07083280881243</v>
          </cell>
          <cell r="AQ171">
            <v>-44.760833342870079</v>
          </cell>
          <cell r="AR171">
            <v>-97.360835631688275</v>
          </cell>
          <cell r="AS171">
            <v>-140.5088333428701</v>
          </cell>
          <cell r="BE171">
            <v>-6.73249983787536</v>
          </cell>
          <cell r="BL171">
            <v>38426</v>
          </cell>
        </row>
        <row r="172">
          <cell r="D172">
            <v>2.5099999904632502</v>
          </cell>
          <cell r="F172">
            <v>2.7599999904632502</v>
          </cell>
          <cell r="X172">
            <v>-7.1799998283386204</v>
          </cell>
          <cell r="Y172">
            <v>-11.25</v>
          </cell>
          <cell r="Z172">
            <v>-20</v>
          </cell>
          <cell r="AA172">
            <v>-29.259998798370344</v>
          </cell>
          <cell r="AB172">
            <v>-43.600001335144</v>
          </cell>
          <cell r="AC172">
            <v>-95.799999237060405</v>
          </cell>
          <cell r="AD172">
            <v>-139.851</v>
          </cell>
          <cell r="AM172">
            <v>-6.9395831624666826</v>
          </cell>
          <cell r="AN172">
            <v>-11.009583334128063</v>
          </cell>
          <cell r="AO172">
            <v>-19.759583334128063</v>
          </cell>
          <cell r="AP172">
            <v>-29.019582132498407</v>
          </cell>
          <cell r="AQ172">
            <v>-43.35958466927206</v>
          </cell>
          <cell r="AR172">
            <v>-95.559582571188471</v>
          </cell>
          <cell r="AS172">
            <v>-139.61058333412805</v>
          </cell>
          <cell r="BE172">
            <v>-6.3649998307228079</v>
          </cell>
          <cell r="BL172">
            <v>38398</v>
          </cell>
        </row>
        <row r="173">
          <cell r="D173">
            <v>2.0599999427795401</v>
          </cell>
          <cell r="F173">
            <v>2.5099999904632502</v>
          </cell>
          <cell r="X173">
            <v>-6.5799999237060396</v>
          </cell>
          <cell r="Y173">
            <v>-10.290000200271599</v>
          </cell>
          <cell r="Z173">
            <v>-18.550000190734849</v>
          </cell>
          <cell r="AA173">
            <v>-27.440000534057582</v>
          </cell>
          <cell r="AB173">
            <v>-41.3999986648559</v>
          </cell>
          <cell r="AC173">
            <v>-92.7999973297118</v>
          </cell>
          <cell r="AD173">
            <v>-138.65099999999998</v>
          </cell>
          <cell r="AM173">
            <v>-6.3520832558472806</v>
          </cell>
          <cell r="AN173">
            <v>-10.06208353241284</v>
          </cell>
          <cell r="AO173">
            <v>-18.322083522876092</v>
          </cell>
          <cell r="AP173">
            <v>-27.212083866198824</v>
          </cell>
          <cell r="AQ173">
            <v>-41.172081996997143</v>
          </cell>
          <cell r="AR173">
            <v>-92.572080661853036</v>
          </cell>
          <cell r="AS173">
            <v>-138.42308333214123</v>
          </cell>
          <cell r="BE173">
            <v>-5.8124999403953419</v>
          </cell>
          <cell r="BL173">
            <v>38366</v>
          </cell>
        </row>
        <row r="174">
          <cell r="D174">
            <v>1.8899999856948799</v>
          </cell>
          <cell r="F174">
            <v>2.2200000286102202</v>
          </cell>
          <cell r="X174">
            <v>-6.1599998474120996</v>
          </cell>
          <cell r="Y174">
            <v>-9.75</v>
          </cell>
          <cell r="Z174">
            <v>-18.150000572204551</v>
          </cell>
          <cell r="AA174">
            <v>-27.580000400543149</v>
          </cell>
          <cell r="AB174">
            <v>-42.399997711181598</v>
          </cell>
          <cell r="AC174">
            <v>-96.999998092651211</v>
          </cell>
          <cell r="AD174">
            <v>-148.392</v>
          </cell>
          <cell r="AM174">
            <v>-5.9612498432397754</v>
          </cell>
          <cell r="AN174">
            <v>-9.5512499958276766</v>
          </cell>
          <cell r="AO174">
            <v>-17.951250568032226</v>
          </cell>
          <cell r="AP174">
            <v>-27.381250396370824</v>
          </cell>
          <cell r="AQ174">
            <v>-42.201247707009273</v>
          </cell>
          <cell r="AR174">
            <v>-96.801248088478886</v>
          </cell>
          <cell r="AS174">
            <v>-148.19324999582767</v>
          </cell>
          <cell r="BE174">
            <v>-5.4199998974799994</v>
          </cell>
          <cell r="BL174">
            <v>38336</v>
          </cell>
        </row>
        <row r="175">
          <cell r="D175">
            <v>2.0699999332427899</v>
          </cell>
          <cell r="F175">
            <v>2.2300000190734801</v>
          </cell>
          <cell r="X175">
            <v>-6.0399999618530202</v>
          </cell>
          <cell r="Y175">
            <v>-9.8699998855590589</v>
          </cell>
          <cell r="Z175">
            <v>-18.600000143051101</v>
          </cell>
          <cell r="AA175">
            <v>-28.490001201629589</v>
          </cell>
          <cell r="AB175">
            <v>-43.600001335144</v>
          </cell>
          <cell r="AC175">
            <v>-100.60000419616699</v>
          </cell>
          <cell r="AD175">
            <v>-154.35</v>
          </cell>
          <cell r="AM175">
            <v>-5.8474999566872849</v>
          </cell>
          <cell r="AN175">
            <v>-9.6774998803933237</v>
          </cell>
          <cell r="AO175">
            <v>-18.407500137885364</v>
          </cell>
          <cell r="AP175">
            <v>-28.297501196463852</v>
          </cell>
          <cell r="AQ175">
            <v>-43.407501329978267</v>
          </cell>
          <cell r="AR175">
            <v>-100.40750419100125</v>
          </cell>
          <cell r="AS175">
            <v>-154.15749999483427</v>
          </cell>
          <cell r="BE175">
            <v>-5.377499938011165</v>
          </cell>
          <cell r="BL175">
            <v>38306</v>
          </cell>
        </row>
        <row r="176">
          <cell r="D176">
            <v>1.7300000190734801</v>
          </cell>
          <cell r="F176">
            <v>1.90999996662139</v>
          </cell>
          <cell r="X176">
            <v>-5.1199998855590803</v>
          </cell>
          <cell r="Y176">
            <v>-8.4599997997283687</v>
          </cell>
          <cell r="Z176">
            <v>-16.4999997615814</v>
          </cell>
          <cell r="AA176">
            <v>-25.900000333785972</v>
          </cell>
          <cell r="AB176">
            <v>-40.500001907348597</v>
          </cell>
          <cell r="AC176">
            <v>-95.799999237060405</v>
          </cell>
          <cell r="AD176">
            <v>-150.56700000000001</v>
          </cell>
          <cell r="AM176">
            <v>-4.9533332238594685</v>
          </cell>
          <cell r="AN176">
            <v>-8.2933331380287569</v>
          </cell>
          <cell r="AO176">
            <v>-16.333333099881788</v>
          </cell>
          <cell r="AP176">
            <v>-25.73333367208636</v>
          </cell>
          <cell r="AQ176">
            <v>-40.333335245648982</v>
          </cell>
          <cell r="AR176">
            <v>-95.633332575360797</v>
          </cell>
          <cell r="AS176">
            <v>-150.40033333830038</v>
          </cell>
          <cell r="BE176">
            <v>-4.5324998199939728</v>
          </cell>
          <cell r="BL176">
            <v>38275</v>
          </cell>
        </row>
        <row r="177">
          <cell r="D177">
            <v>1.4700000286102199</v>
          </cell>
          <cell r="F177">
            <v>1.71000003814697</v>
          </cell>
          <cell r="X177">
            <v>-5.26000022888182</v>
          </cell>
          <cell r="Y177">
            <v>-8.6700003147125102</v>
          </cell>
          <cell r="Z177">
            <v>-16.900000572204551</v>
          </cell>
          <cell r="AA177">
            <v>-26.529999732971138</v>
          </cell>
          <cell r="AB177">
            <v>-41.3999986648559</v>
          </cell>
          <cell r="AC177">
            <v>-97.7999973297118</v>
          </cell>
          <cell r="AD177">
            <v>-153.44399999999999</v>
          </cell>
          <cell r="AM177">
            <v>-5.1075002253055413</v>
          </cell>
          <cell r="AN177">
            <v>-8.5175003111362315</v>
          </cell>
          <cell r="AO177">
            <v>-16.747500568628272</v>
          </cell>
          <cell r="AP177">
            <v>-26.377499729394859</v>
          </cell>
          <cell r="AQ177">
            <v>-41.247498661279622</v>
          </cell>
          <cell r="AR177">
            <v>-97.647497326135522</v>
          </cell>
          <cell r="AS177">
            <v>-153.29149999642371</v>
          </cell>
          <cell r="BE177">
            <v>-4.6875002384185622</v>
          </cell>
          <cell r="BL177">
            <v>38245</v>
          </cell>
        </row>
        <row r="178">
          <cell r="D178">
            <v>1.45000004768371</v>
          </cell>
          <cell r="F178">
            <v>1.5900000333786</v>
          </cell>
          <cell r="X178">
            <v>-4.8200001716613601</v>
          </cell>
          <cell r="Y178">
            <v>-8.25</v>
          </cell>
          <cell r="Z178">
            <v>-16.649999618530249</v>
          </cell>
          <cell r="AA178">
            <v>-26.319999933242752</v>
          </cell>
          <cell r="AB178">
            <v>-41.300001144409102</v>
          </cell>
          <cell r="AC178">
            <v>-98.599996566772404</v>
          </cell>
          <cell r="AD178">
            <v>-156.12300000000002</v>
          </cell>
          <cell r="AM178">
            <v>-4.6816668361425231</v>
          </cell>
          <cell r="AN178">
            <v>-8.111666664481163</v>
          </cell>
          <cell r="AO178">
            <v>-16.511666283011412</v>
          </cell>
          <cell r="AP178">
            <v>-26.181666597723915</v>
          </cell>
          <cell r="AQ178">
            <v>-41.161667808890265</v>
          </cell>
          <cell r="AR178">
            <v>-98.461663231253567</v>
          </cell>
          <cell r="AS178">
            <v>-155.98466666448118</v>
          </cell>
          <cell r="BE178">
            <v>-4.3225001990795002</v>
          </cell>
          <cell r="BL178">
            <v>38215</v>
          </cell>
        </row>
        <row r="179">
          <cell r="D179">
            <v>1.2699999809265099</v>
          </cell>
          <cell r="F179">
            <v>1.45000004768371</v>
          </cell>
          <cell r="X179">
            <v>-5.3600001335143999</v>
          </cell>
          <cell r="Y179">
            <v>-9.269999742507931</v>
          </cell>
          <cell r="Z179">
            <v>-18.550000190734849</v>
          </cell>
          <cell r="AA179">
            <v>-28.910000801086369</v>
          </cell>
          <cell r="AB179">
            <v>-45</v>
          </cell>
          <cell r="AC179">
            <v>-104.7999954223632</v>
          </cell>
          <cell r="AD179">
            <v>-166.875</v>
          </cell>
          <cell r="AM179">
            <v>-5.231666793425874</v>
          </cell>
          <cell r="AN179">
            <v>-9.1416664024194052</v>
          </cell>
          <cell r="AO179">
            <v>-18.421666850646325</v>
          </cell>
          <cell r="AP179">
            <v>-28.781667460997845</v>
          </cell>
          <cell r="AQ179">
            <v>-44.871666659911476</v>
          </cell>
          <cell r="AR179">
            <v>-104.67166208227466</v>
          </cell>
          <cell r="AS179">
            <v>-166.74666665991148</v>
          </cell>
          <cell r="BE179">
            <v>-4.8375001549720729</v>
          </cell>
          <cell r="BL179">
            <v>38183</v>
          </cell>
        </row>
        <row r="180">
          <cell r="D180">
            <v>1.16999995708465</v>
          </cell>
          <cell r="F180">
            <v>1.33000004291534</v>
          </cell>
          <cell r="X180">
            <v>-5.4000000953674201</v>
          </cell>
          <cell r="Y180">
            <v>-9.4800002574920406</v>
          </cell>
          <cell r="Z180">
            <v>-19.049999713897702</v>
          </cell>
          <cell r="AA180">
            <v>-29.679998397827116</v>
          </cell>
          <cell r="AB180">
            <v>-46.199998855590806</v>
          </cell>
          <cell r="AC180">
            <v>-106.59999847412101</v>
          </cell>
          <cell r="AD180">
            <v>-168.26399999999998</v>
          </cell>
          <cell r="AM180">
            <v>-5.2825000882148627</v>
          </cell>
          <cell r="AN180">
            <v>-9.3625002503394832</v>
          </cell>
          <cell r="AO180">
            <v>-18.932499706745144</v>
          </cell>
          <cell r="AP180">
            <v>-29.562498390674559</v>
          </cell>
          <cell r="AQ180">
            <v>-46.082498848438249</v>
          </cell>
          <cell r="AR180">
            <v>-106.48249846696845</v>
          </cell>
          <cell r="AS180">
            <v>-168.14649999284742</v>
          </cell>
          <cell r="BE180">
            <v>-4.8925001323222999</v>
          </cell>
          <cell r="BL180">
            <v>38153</v>
          </cell>
        </row>
        <row r="181">
          <cell r="D181">
            <v>0.93999999761581399</v>
          </cell>
          <cell r="F181">
            <v>1.08000004291534</v>
          </cell>
          <cell r="X181">
            <v>-5.0799999237060396</v>
          </cell>
          <cell r="Y181">
            <v>-9.2999997138976802</v>
          </cell>
          <cell r="Z181">
            <v>-19.049999713897702</v>
          </cell>
          <cell r="AA181">
            <v>-29.820001602172809</v>
          </cell>
          <cell r="AB181">
            <v>-46.599998474120994</v>
          </cell>
          <cell r="AC181">
            <v>-107.7999973297118</v>
          </cell>
          <cell r="AD181">
            <v>-169.005</v>
          </cell>
          <cell r="AM181">
            <v>-4.984166584908948</v>
          </cell>
          <cell r="AN181">
            <v>-9.2041663751005878</v>
          </cell>
          <cell r="AO181">
            <v>-18.954166375100609</v>
          </cell>
          <cell r="AP181">
            <v>-29.724168263375716</v>
          </cell>
          <cell r="AQ181">
            <v>-46.504165135323902</v>
          </cell>
          <cell r="AR181">
            <v>-107.70416399091471</v>
          </cell>
          <cell r="AS181">
            <v>-168.9091666612029</v>
          </cell>
          <cell r="BE181">
            <v>-4.6549999415874348</v>
          </cell>
          <cell r="BL181">
            <v>38121</v>
          </cell>
        </row>
        <row r="182">
          <cell r="D182">
            <v>0.82999998331069902</v>
          </cell>
          <cell r="F182">
            <v>0.980000019073486</v>
          </cell>
          <cell r="X182">
            <v>-4.6199998855590803</v>
          </cell>
          <cell r="Y182">
            <v>-8.5799996852874596</v>
          </cell>
          <cell r="Z182">
            <v>-18.150000572204551</v>
          </cell>
          <cell r="AA182">
            <v>-28.770000934600798</v>
          </cell>
          <cell r="AB182">
            <v>-45.300002098083496</v>
          </cell>
          <cell r="AC182">
            <v>-106.19999885559081</v>
          </cell>
          <cell r="AD182">
            <v>-169.107</v>
          </cell>
          <cell r="AM182">
            <v>-4.5320832158128406</v>
          </cell>
          <cell r="AN182">
            <v>-8.492083015541219</v>
          </cell>
          <cell r="AO182">
            <v>-18.062083902458312</v>
          </cell>
          <cell r="AP182">
            <v>-28.682084264854559</v>
          </cell>
          <cell r="AQ182">
            <v>-45.212085428337254</v>
          </cell>
          <cell r="AR182">
            <v>-106.11208218584457</v>
          </cell>
          <cell r="AS182">
            <v>-169.01908333025375</v>
          </cell>
          <cell r="BE182">
            <v>-4.2799999117851266</v>
          </cell>
          <cell r="BL182">
            <v>38092</v>
          </cell>
        </row>
        <row r="183">
          <cell r="D183">
            <v>0.95999997854232699</v>
          </cell>
          <cell r="F183">
            <v>0.94999998807907104</v>
          </cell>
          <cell r="X183">
            <v>-3.2000000476836998</v>
          </cell>
          <cell r="Y183">
            <v>-5.9700000286102206</v>
          </cell>
          <cell r="Z183">
            <v>-13.999999761581401</v>
          </cell>
          <cell r="AA183">
            <v>-23.309999465942347</v>
          </cell>
          <cell r="AB183">
            <v>-38.599998950958195</v>
          </cell>
          <cell r="AC183">
            <v>-95.399999618530202</v>
          </cell>
          <cell r="AD183">
            <v>-155.09700000000001</v>
          </cell>
          <cell r="AM183">
            <v>-3.1212500482797463</v>
          </cell>
          <cell r="AN183">
            <v>-5.8912500292062671</v>
          </cell>
          <cell r="AO183">
            <v>-13.921249762177448</v>
          </cell>
          <cell r="AP183">
            <v>-23.231249466538394</v>
          </cell>
          <cell r="AQ183">
            <v>-38.521248951554242</v>
          </cell>
          <cell r="AR183">
            <v>-95.321249619126249</v>
          </cell>
          <cell r="AS183">
            <v>-155.01825000059605</v>
          </cell>
          <cell r="BE183">
            <v>-2.9325000494718427</v>
          </cell>
          <cell r="BL183">
            <v>38061</v>
          </cell>
        </row>
        <row r="184">
          <cell r="D184">
            <v>0.94999998807907104</v>
          </cell>
          <cell r="F184">
            <v>0.95999997854232699</v>
          </cell>
          <cell r="X184">
            <v>-3.3199999332427801</v>
          </cell>
          <cell r="Y184">
            <v>-6.3900003433227299</v>
          </cell>
          <cell r="Z184">
            <v>-15.04999995231625</v>
          </cell>
          <cell r="AA184">
            <v>-24.360000133514362</v>
          </cell>
          <cell r="AB184">
            <v>-39.900000095367403</v>
          </cell>
          <cell r="AC184">
            <v>-96.999998092651211</v>
          </cell>
          <cell r="AD184">
            <v>-158.25300000000001</v>
          </cell>
          <cell r="AM184">
            <v>-3.2395832687616171</v>
          </cell>
          <cell r="AN184">
            <v>-6.3095836788415669</v>
          </cell>
          <cell r="AO184">
            <v>-14.969583287835087</v>
          </cell>
          <cell r="AP184">
            <v>-24.279583469033199</v>
          </cell>
          <cell r="AQ184">
            <v>-39.81958343088624</v>
          </cell>
          <cell r="AR184">
            <v>-96.919581428170048</v>
          </cell>
          <cell r="AS184">
            <v>-158.17258333551885</v>
          </cell>
          <cell r="BE184">
            <v>-3.0549999326467367</v>
          </cell>
          <cell r="BL184">
            <v>38034</v>
          </cell>
        </row>
        <row r="185">
          <cell r="D185">
            <v>0.85000002384185702</v>
          </cell>
          <cell r="F185">
            <v>0.92000001668929998</v>
          </cell>
          <cell r="X185">
            <v>-3.6800000667571999</v>
          </cell>
          <cell r="Y185">
            <v>-7.0499997138976802</v>
          </cell>
          <cell r="Z185">
            <v>-15.8500003814697</v>
          </cell>
          <cell r="AA185">
            <v>-25.760000467300401</v>
          </cell>
          <cell r="AB185">
            <v>-41.599998474120994</v>
          </cell>
          <cell r="AC185">
            <v>-100</v>
          </cell>
          <cell r="AD185">
            <v>-160.42200000000003</v>
          </cell>
          <cell r="AM185">
            <v>-3.6004167323311149</v>
          </cell>
          <cell r="AN185">
            <v>-6.9704163794715948</v>
          </cell>
          <cell r="AO185">
            <v>-15.770417047043615</v>
          </cell>
          <cell r="AP185">
            <v>-25.680417132874314</v>
          </cell>
          <cell r="AQ185">
            <v>-41.520415139694911</v>
          </cell>
          <cell r="AR185">
            <v>-99.92041666557391</v>
          </cell>
          <cell r="AS185">
            <v>-160.34241666557395</v>
          </cell>
          <cell r="BE185">
            <v>-3.4050000756978998</v>
          </cell>
          <cell r="BL185">
            <v>38001</v>
          </cell>
        </row>
        <row r="186">
          <cell r="D186">
            <v>0.89999997615814198</v>
          </cell>
          <cell r="F186">
            <v>0.94999998807907104</v>
          </cell>
          <cell r="X186">
            <v>-3.6800000667571999</v>
          </cell>
          <cell r="Y186">
            <v>-7.109999656677239</v>
          </cell>
          <cell r="Z186">
            <v>-16.25</v>
          </cell>
          <cell r="AA186">
            <v>-26.389999866485571</v>
          </cell>
          <cell r="AB186">
            <v>-42.699999809265101</v>
          </cell>
          <cell r="AC186">
            <v>-101.99999809265121</v>
          </cell>
          <cell r="AD186">
            <v>-163.578</v>
          </cell>
          <cell r="AM186">
            <v>-3.5987500672539054</v>
          </cell>
          <cell r="AN186">
            <v>-7.0287496571739441</v>
          </cell>
          <cell r="AO186">
            <v>-16.168750000496704</v>
          </cell>
          <cell r="AP186">
            <v>-26.308749866982275</v>
          </cell>
          <cell r="AQ186">
            <v>-42.618749809761809</v>
          </cell>
          <cell r="AR186">
            <v>-101.91874809314791</v>
          </cell>
          <cell r="AS186">
            <v>-163.49675000049672</v>
          </cell>
          <cell r="BE186">
            <v>-3.4075000733137126</v>
          </cell>
          <cell r="BL186">
            <v>37970</v>
          </cell>
        </row>
        <row r="187">
          <cell r="D187">
            <v>0.95999997854232699</v>
          </cell>
          <cell r="F187">
            <v>0.93000000715255704</v>
          </cell>
          <cell r="X187">
            <v>-4.1199998855590803</v>
          </cell>
          <cell r="Y187">
            <v>-7.6799998283386204</v>
          </cell>
          <cell r="Z187">
            <v>-16.900000572204551</v>
          </cell>
          <cell r="AA187">
            <v>-27.230000734329188</v>
          </cell>
          <cell r="AB187">
            <v>-43.400001525878899</v>
          </cell>
          <cell r="AC187">
            <v>-103.99999618530259</v>
          </cell>
          <cell r="AD187">
            <v>-165.762</v>
          </cell>
          <cell r="AM187">
            <v>-4.0437498837709409</v>
          </cell>
          <cell r="AN187">
            <v>-7.603749826550481</v>
          </cell>
          <cell r="AO187">
            <v>-16.823750570416411</v>
          </cell>
          <cell r="AP187">
            <v>-27.153750732541049</v>
          </cell>
          <cell r="AQ187">
            <v>-43.32375152409076</v>
          </cell>
          <cell r="AR187">
            <v>-103.92374618351445</v>
          </cell>
          <cell r="AS187">
            <v>-165.68574999821186</v>
          </cell>
          <cell r="BE187">
            <v>-3.8324999064207095</v>
          </cell>
          <cell r="BL187">
            <v>37939</v>
          </cell>
        </row>
        <row r="188">
          <cell r="D188">
            <v>0.95999997854232699</v>
          </cell>
          <cell r="F188">
            <v>0.95999997854232699</v>
          </cell>
          <cell r="X188">
            <v>-3.7000000476836998</v>
          </cell>
          <cell r="Y188">
            <v>-7.0799996852874596</v>
          </cell>
          <cell r="Z188">
            <v>-16.349999904632551</v>
          </cell>
          <cell r="AA188">
            <v>-26.599999666213961</v>
          </cell>
          <cell r="AB188">
            <v>-43.299999237060504</v>
          </cell>
          <cell r="AC188">
            <v>-103.99999618530259</v>
          </cell>
          <cell r="AD188">
            <v>-165.18299999999999</v>
          </cell>
          <cell r="AM188">
            <v>-3.6200000494718392</v>
          </cell>
          <cell r="AN188">
            <v>-6.9999996870755989</v>
          </cell>
          <cell r="AO188">
            <v>-16.26999990642069</v>
          </cell>
          <cell r="AP188">
            <v>-26.5199996680021</v>
          </cell>
          <cell r="AQ188">
            <v>-43.219999238848644</v>
          </cell>
          <cell r="AR188">
            <v>-103.91999618709073</v>
          </cell>
          <cell r="AS188">
            <v>-165.10300000178813</v>
          </cell>
          <cell r="BE188">
            <v>-3.4200000613927717</v>
          </cell>
          <cell r="BL188">
            <v>37909</v>
          </cell>
        </row>
        <row r="189">
          <cell r="D189">
            <v>0.87000000476837103</v>
          </cell>
          <cell r="F189">
            <v>0.94999998807907104</v>
          </cell>
          <cell r="X189">
            <v>-3</v>
          </cell>
          <cell r="Y189">
            <v>-5.8500001430511297</v>
          </cell>
          <cell r="Z189">
            <v>-14.249999523162799</v>
          </cell>
          <cell r="AA189">
            <v>-23.870000600814759</v>
          </cell>
          <cell r="AB189">
            <v>-39.600000381469698</v>
          </cell>
          <cell r="AC189">
            <v>-98.199996948241989</v>
          </cell>
          <cell r="AD189">
            <v>-158.96699999999998</v>
          </cell>
          <cell r="AM189">
            <v>-2.9175000016887984</v>
          </cell>
          <cell r="AN189">
            <v>-5.7675001447399277</v>
          </cell>
          <cell r="AO189">
            <v>-14.167499524851598</v>
          </cell>
          <cell r="AP189">
            <v>-23.787500602503556</v>
          </cell>
          <cell r="AQ189">
            <v>-39.517500383158499</v>
          </cell>
          <cell r="AR189">
            <v>-98.117496949930782</v>
          </cell>
          <cell r="AS189">
            <v>-158.88450000168879</v>
          </cell>
          <cell r="BE189">
            <v>-2.7325000017881429</v>
          </cell>
          <cell r="BL189">
            <v>37879</v>
          </cell>
        </row>
        <row r="190">
          <cell r="D190">
            <v>0.980000019073486</v>
          </cell>
          <cell r="F190">
            <v>0.980000019073486</v>
          </cell>
          <cell r="X190">
            <v>-3.9000000953674201</v>
          </cell>
          <cell r="Y190">
            <v>-7.529999971389751</v>
          </cell>
          <cell r="Z190">
            <v>-17.300000190734849</v>
          </cell>
          <cell r="AA190">
            <v>-28</v>
          </cell>
          <cell r="AB190">
            <v>-44.499998092651296</v>
          </cell>
          <cell r="AC190">
            <v>-106.59999847412101</v>
          </cell>
          <cell r="AD190">
            <v>-167.322</v>
          </cell>
          <cell r="AM190">
            <v>-3.8183334271112961</v>
          </cell>
          <cell r="AN190">
            <v>-7.4483333031336274</v>
          </cell>
          <cell r="AO190">
            <v>-17.218333522478726</v>
          </cell>
          <cell r="AP190">
            <v>-27.918333331743877</v>
          </cell>
          <cell r="AQ190">
            <v>-44.41833142439517</v>
          </cell>
          <cell r="AR190">
            <v>-106.51833180586489</v>
          </cell>
          <cell r="AS190">
            <v>-167.24033333174387</v>
          </cell>
          <cell r="BE190">
            <v>-3.6150001287460216</v>
          </cell>
          <cell r="BL190">
            <v>37848</v>
          </cell>
        </row>
        <row r="191">
          <cell r="D191">
            <v>0.91000002622604304</v>
          </cell>
          <cell r="F191">
            <v>0.95999997854232699</v>
          </cell>
          <cell r="X191">
            <v>-3.5999999046325599</v>
          </cell>
          <cell r="Y191">
            <v>-6.9899997711181499</v>
          </cell>
          <cell r="Z191">
            <v>-16.900000572204551</v>
          </cell>
          <cell r="AA191">
            <v>-27.860000133514362</v>
          </cell>
          <cell r="AB191">
            <v>-44.899997711181598</v>
          </cell>
          <cell r="AC191">
            <v>-108.5999965667724</v>
          </cell>
          <cell r="AD191">
            <v>-171.29400000000001</v>
          </cell>
          <cell r="AM191">
            <v>-3.5179165750741874</v>
          </cell>
          <cell r="AN191">
            <v>-6.9079164415597774</v>
          </cell>
          <cell r="AO191">
            <v>-16.817917242646178</v>
          </cell>
          <cell r="AP191">
            <v>-27.777916803955989</v>
          </cell>
          <cell r="AQ191">
            <v>-44.817914381623225</v>
          </cell>
          <cell r="AR191">
            <v>-108.51791323721403</v>
          </cell>
          <cell r="AS191">
            <v>-171.21191667044164</v>
          </cell>
          <cell r="BE191">
            <v>-3.3299999088048868</v>
          </cell>
          <cell r="BL191">
            <v>37817</v>
          </cell>
        </row>
        <row r="192">
          <cell r="D192">
            <v>0.81000000238418501</v>
          </cell>
          <cell r="F192">
            <v>0.89999997615814198</v>
          </cell>
          <cell r="X192">
            <v>-2.6400001049041601</v>
          </cell>
          <cell r="Y192">
            <v>-4.9799998998641701</v>
          </cell>
          <cell r="Z192">
            <v>-12.300000190734849</v>
          </cell>
          <cell r="AA192">
            <v>-21.20999979972839</v>
          </cell>
          <cell r="AB192">
            <v>-35.399999618530195</v>
          </cell>
          <cell r="AC192">
            <v>-90.399999618530202</v>
          </cell>
          <cell r="AD192">
            <v>-151.31700000000001</v>
          </cell>
          <cell r="AM192">
            <v>-2.5612501079837333</v>
          </cell>
          <cell r="AN192">
            <v>-4.9012499029437437</v>
          </cell>
          <cell r="AO192">
            <v>-12.221250193814422</v>
          </cell>
          <cell r="AP192">
            <v>-21.131249802807964</v>
          </cell>
          <cell r="AQ192">
            <v>-35.321249621609766</v>
          </cell>
          <cell r="AR192">
            <v>-90.32124962160978</v>
          </cell>
          <cell r="AS192">
            <v>-151.23825000307957</v>
          </cell>
          <cell r="BE192">
            <v>-2.3750000894069525</v>
          </cell>
          <cell r="BL192">
            <v>37788</v>
          </cell>
        </row>
        <row r="193">
          <cell r="D193">
            <v>1.15999996662139</v>
          </cell>
          <cell r="F193">
            <v>1.1100000143051101</v>
          </cell>
          <cell r="X193">
            <v>-2.66000008583068</v>
          </cell>
          <cell r="Y193">
            <v>-4.7400001287460203</v>
          </cell>
          <cell r="Z193">
            <v>-11.499999761581401</v>
          </cell>
          <cell r="AA193">
            <v>-20.08999919891356</v>
          </cell>
          <cell r="AB193">
            <v>-33.699998855590799</v>
          </cell>
          <cell r="AC193">
            <v>-87.200002670288001</v>
          </cell>
          <cell r="AD193">
            <v>-143.69399999999999</v>
          </cell>
          <cell r="AM193">
            <v>-2.5695834159850994</v>
          </cell>
          <cell r="AN193">
            <v>-4.6495834589004392</v>
          </cell>
          <cell r="AO193">
            <v>-11.40958309173582</v>
          </cell>
          <cell r="AP193">
            <v>-19.999582529067979</v>
          </cell>
          <cell r="AQ193">
            <v>-33.609582185745218</v>
          </cell>
          <cell r="AR193">
            <v>-87.10958600044242</v>
          </cell>
          <cell r="AS193">
            <v>-143.60358333015441</v>
          </cell>
          <cell r="BE193">
            <v>-2.3925000727176577</v>
          </cell>
          <cell r="BL193">
            <v>37756</v>
          </cell>
        </row>
        <row r="194">
          <cell r="D194">
            <v>1.12999999523162</v>
          </cell>
          <cell r="F194">
            <v>1.12999999523162</v>
          </cell>
          <cell r="X194">
            <v>-3.0199999809264999</v>
          </cell>
          <cell r="Y194">
            <v>-5.8500001430511297</v>
          </cell>
          <cell r="Z194">
            <v>-14.249999523162799</v>
          </cell>
          <cell r="AA194">
            <v>-23.730000734329188</v>
          </cell>
          <cell r="AB194">
            <v>-38.900001049041698</v>
          </cell>
          <cell r="AC194">
            <v>-95.799999237060405</v>
          </cell>
          <cell r="AD194">
            <v>-156.696</v>
          </cell>
          <cell r="AM194">
            <v>-2.9258333146571984</v>
          </cell>
          <cell r="AN194">
            <v>-5.7558334767818282</v>
          </cell>
          <cell r="AO194">
            <v>-14.155832856893497</v>
          </cell>
          <cell r="AP194">
            <v>-23.635834068059886</v>
          </cell>
          <cell r="AQ194">
            <v>-38.805834382772396</v>
          </cell>
          <cell r="AR194">
            <v>-95.705832570791102</v>
          </cell>
          <cell r="AS194">
            <v>-156.6018333337307</v>
          </cell>
          <cell r="BE194">
            <v>-2.7274999916553346</v>
          </cell>
          <cell r="BL194">
            <v>37726</v>
          </cell>
        </row>
        <row r="195">
          <cell r="D195">
            <v>1.15999996662139</v>
          </cell>
          <cell r="F195">
            <v>1.1399999856948799</v>
          </cell>
          <cell r="X195">
            <v>-3.0199999809264999</v>
          </cell>
          <cell r="Y195">
            <v>-5.7899998426437298</v>
          </cell>
          <cell r="Z195">
            <v>-13.899999856948851</v>
          </cell>
          <cell r="AA195">
            <v>-23.449999332427918</v>
          </cell>
          <cell r="AB195">
            <v>-38.299999237060497</v>
          </cell>
          <cell r="AC195">
            <v>-96.800003051757798</v>
          </cell>
          <cell r="AD195">
            <v>-158.631</v>
          </cell>
          <cell r="AM195">
            <v>-2.925833314657198</v>
          </cell>
          <cell r="AN195">
            <v>-5.6958331763744274</v>
          </cell>
          <cell r="AO195">
            <v>-13.805833190679548</v>
          </cell>
          <cell r="AP195">
            <v>-23.355832666158616</v>
          </cell>
          <cell r="AQ195">
            <v>-38.205832570791195</v>
          </cell>
          <cell r="AR195">
            <v>-96.705836385488496</v>
          </cell>
          <cell r="AS195">
            <v>-158.5368333337307</v>
          </cell>
          <cell r="BE195">
            <v>-2.7399999797344101</v>
          </cell>
          <cell r="BL195">
            <v>37694</v>
          </cell>
        </row>
        <row r="196">
          <cell r="D196">
            <v>1.21000003814697</v>
          </cell>
          <cell r="F196">
            <v>1.20000004768371</v>
          </cell>
          <cell r="X196">
            <v>-3.0599999427795401</v>
          </cell>
          <cell r="Y196">
            <v>-5.7299998998641701</v>
          </cell>
          <cell r="Z196">
            <v>-13.450000286102251</v>
          </cell>
          <cell r="AA196">
            <v>-22.680000066757181</v>
          </cell>
          <cell r="AB196">
            <v>-37.100000381469698</v>
          </cell>
          <cell r="AC196">
            <v>-93.999996185302592</v>
          </cell>
          <cell r="AD196">
            <v>-153.453</v>
          </cell>
          <cell r="AM196">
            <v>-2.9604166050752001</v>
          </cell>
          <cell r="AN196">
            <v>-5.6304165621598301</v>
          </cell>
          <cell r="AO196">
            <v>-13.35041694839791</v>
          </cell>
          <cell r="AP196">
            <v>-22.580416729052843</v>
          </cell>
          <cell r="AQ196">
            <v>-37.00041704376536</v>
          </cell>
          <cell r="AR196">
            <v>-93.900412847598247</v>
          </cell>
          <cell r="AS196">
            <v>-153.35341666229567</v>
          </cell>
          <cell r="BE196">
            <v>-2.7649999260902427</v>
          </cell>
          <cell r="BL196">
            <v>37666</v>
          </cell>
        </row>
        <row r="197">
          <cell r="D197">
            <v>1.16999995708465</v>
          </cell>
          <cell r="F197">
            <v>1.1799999475479099</v>
          </cell>
          <cell r="X197">
            <v>-3.4400000572204399</v>
          </cell>
          <cell r="Y197">
            <v>-6.4800002574920406</v>
          </cell>
          <cell r="Z197">
            <v>-15.099999904632551</v>
          </cell>
          <cell r="AA197">
            <v>-24.849999666213961</v>
          </cell>
          <cell r="AB197">
            <v>-40</v>
          </cell>
          <cell r="AC197">
            <v>-98.599996566772404</v>
          </cell>
          <cell r="AD197">
            <v>-157.56899999999999</v>
          </cell>
          <cell r="AM197">
            <v>-3.3412500619888115</v>
          </cell>
          <cell r="AN197">
            <v>-6.3812502622604121</v>
          </cell>
          <cell r="AO197">
            <v>-15.001249909400922</v>
          </cell>
          <cell r="AP197">
            <v>-24.751249670982332</v>
          </cell>
          <cell r="AQ197">
            <v>-39.901250004768372</v>
          </cell>
          <cell r="AR197">
            <v>-98.501246571540776</v>
          </cell>
          <cell r="AS197">
            <v>-157.47025000476836</v>
          </cell>
          <cell r="BE197">
            <v>-3.1400000154971925</v>
          </cell>
          <cell r="BL197">
            <v>37636</v>
          </cell>
        </row>
        <row r="198">
          <cell r="D198">
            <v>1.20000004768371</v>
          </cell>
          <cell r="F198">
            <v>1.2200000286102199</v>
          </cell>
          <cell r="X198">
            <v>-3.2200000286102202</v>
          </cell>
          <cell r="Y198">
            <v>-5.9700000286102206</v>
          </cell>
          <cell r="Z198">
            <v>-13.899999856948851</v>
          </cell>
          <cell r="AA198">
            <v>-23.519999265670741</v>
          </cell>
          <cell r="AB198">
            <v>-38.299999237060497</v>
          </cell>
          <cell r="AC198">
            <v>-96.599998474121008</v>
          </cell>
          <cell r="AD198">
            <v>-155.36699999999999</v>
          </cell>
          <cell r="AM198">
            <v>-3.117500027020764</v>
          </cell>
          <cell r="AN198">
            <v>-5.867500027020764</v>
          </cell>
          <cell r="AO198">
            <v>-13.797499855359394</v>
          </cell>
          <cell r="AP198">
            <v>-23.417499264081286</v>
          </cell>
          <cell r="AQ198">
            <v>-38.197499235471042</v>
          </cell>
          <cell r="AR198">
            <v>-96.497498472531547</v>
          </cell>
          <cell r="AS198">
            <v>-155.26449999841054</v>
          </cell>
          <cell r="BE198">
            <v>-2.9100000262260353</v>
          </cell>
          <cell r="BL198">
            <v>37606</v>
          </cell>
        </row>
        <row r="199">
          <cell r="D199">
            <v>1.25</v>
          </cell>
          <cell r="F199">
            <v>1.2200000286102199</v>
          </cell>
          <cell r="X199">
            <v>-4.1599998474120996</v>
          </cell>
          <cell r="Y199">
            <v>-7.529999971389751</v>
          </cell>
          <cell r="Z199">
            <v>-16.399999856948849</v>
          </cell>
          <cell r="AA199">
            <v>-27.160000801086369</v>
          </cell>
          <cell r="AB199">
            <v>-42.199997901916504</v>
          </cell>
          <cell r="AC199">
            <v>-103.5999965667724</v>
          </cell>
          <cell r="AD199">
            <v>-162.77099999999999</v>
          </cell>
          <cell r="AM199">
            <v>-4.0595831771691557</v>
          </cell>
          <cell r="AN199">
            <v>-7.4295833011468071</v>
          </cell>
          <cell r="AO199">
            <v>-16.299583186705906</v>
          </cell>
          <cell r="AP199">
            <v>-27.059584130843426</v>
          </cell>
          <cell r="AQ199">
            <v>-42.099581231673561</v>
          </cell>
          <cell r="AR199">
            <v>-103.49957989652945</v>
          </cell>
          <cell r="AS199">
            <v>-162.67058332975705</v>
          </cell>
          <cell r="BE199">
            <v>-3.8149998784065144</v>
          </cell>
          <cell r="BL199">
            <v>37575</v>
          </cell>
        </row>
        <row r="200">
          <cell r="D200">
            <v>1.4800000190734801</v>
          </cell>
          <cell r="F200">
            <v>1.4400000572204501</v>
          </cell>
          <cell r="X200">
            <v>-3.3599998950958199</v>
          </cell>
          <cell r="Y200">
            <v>-6.1499998569488401</v>
          </cell>
          <cell r="Z200">
            <v>-14.049999713897702</v>
          </cell>
          <cell r="AA200">
            <v>-24.150000333785972</v>
          </cell>
          <cell r="AB200">
            <v>-39.300000667572</v>
          </cell>
          <cell r="AC200">
            <v>-100.60000419616699</v>
          </cell>
          <cell r="AD200">
            <v>-163.149</v>
          </cell>
          <cell r="AM200">
            <v>-3.2416665554046586</v>
          </cell>
          <cell r="AN200">
            <v>-6.0316665172576789</v>
          </cell>
          <cell r="AO200">
            <v>-13.931666374206539</v>
          </cell>
          <cell r="AP200">
            <v>-24.03166699409481</v>
          </cell>
          <cell r="AQ200">
            <v>-39.181667327880838</v>
          </cell>
          <cell r="AR200">
            <v>-100.48167085647583</v>
          </cell>
          <cell r="AS200">
            <v>-163.03066666030884</v>
          </cell>
          <cell r="BE200">
            <v>-3.0049999356269774</v>
          </cell>
          <cell r="BL200">
            <v>37544</v>
          </cell>
        </row>
        <row r="201">
          <cell r="D201">
            <v>1.6000000238418499</v>
          </cell>
          <cell r="F201">
            <v>1.5700000524520801</v>
          </cell>
          <cell r="X201">
            <v>-3.4400000572204399</v>
          </cell>
          <cell r="Y201">
            <v>-6.0599999427795304</v>
          </cell>
          <cell r="Z201">
            <v>-13.150000572204551</v>
          </cell>
          <cell r="AA201">
            <v>-22.75</v>
          </cell>
          <cell r="AB201">
            <v>-36.300001144409102</v>
          </cell>
          <cell r="AC201">
            <v>-95</v>
          </cell>
          <cell r="AD201">
            <v>-153.54000000000002</v>
          </cell>
          <cell r="AM201">
            <v>-3.310416718324007</v>
          </cell>
          <cell r="AN201">
            <v>-5.9304166038830974</v>
          </cell>
          <cell r="AO201">
            <v>-13.020417233308118</v>
          </cell>
          <cell r="AP201">
            <v>-22.620416661103569</v>
          </cell>
          <cell r="AQ201">
            <v>-36.17041780551267</v>
          </cell>
          <cell r="AR201">
            <v>-94.870416661103562</v>
          </cell>
          <cell r="AS201">
            <v>-153.4104166611036</v>
          </cell>
          <cell r="BE201">
            <v>-3.0775000751018351</v>
          </cell>
          <cell r="BL201">
            <v>37515</v>
          </cell>
        </row>
        <row r="202">
          <cell r="D202">
            <v>1.70000004768371</v>
          </cell>
          <cell r="F202">
            <v>1.6900000572204501</v>
          </cell>
          <cell r="X202">
            <v>-4.2800002098083398</v>
          </cell>
          <cell r="Y202">
            <v>-7.5</v>
          </cell>
          <cell r="Z202">
            <v>-16.100000143051101</v>
          </cell>
          <cell r="AA202">
            <v>-26.45999979972839</v>
          </cell>
          <cell r="AB202">
            <v>-41.3999986648559</v>
          </cell>
          <cell r="AC202">
            <v>-101.19999885559081</v>
          </cell>
          <cell r="AD202">
            <v>-158.232</v>
          </cell>
          <cell r="AM202">
            <v>-4.1395835379759385</v>
          </cell>
          <cell r="AN202">
            <v>-7.3595833281675986</v>
          </cell>
          <cell r="AO202">
            <v>-15.9595834712187</v>
          </cell>
          <cell r="AP202">
            <v>-26.319583127895989</v>
          </cell>
          <cell r="AQ202">
            <v>-41.259581993023495</v>
          </cell>
          <cell r="AR202">
            <v>-101.05958218375841</v>
          </cell>
          <cell r="AS202">
            <v>-158.09158332816759</v>
          </cell>
          <cell r="BE202">
            <v>-3.8675002455711276</v>
          </cell>
          <cell r="BL202">
            <v>37483</v>
          </cell>
        </row>
        <row r="203">
          <cell r="D203">
            <v>1.7300000190734801</v>
          </cell>
          <cell r="F203">
            <v>1.71000003814697</v>
          </cell>
          <cell r="X203">
            <v>-4.4600000381469602</v>
          </cell>
          <cell r="Y203">
            <v>-8.01000022888182</v>
          </cell>
          <cell r="Z203">
            <v>-17.649999856948849</v>
          </cell>
          <cell r="AA203">
            <v>-28.630001068115227</v>
          </cell>
          <cell r="AB203">
            <v>-45.100002288818295</v>
          </cell>
          <cell r="AC203">
            <v>-108.19999694824199</v>
          </cell>
          <cell r="AD203">
            <v>-171.13200000000001</v>
          </cell>
          <cell r="AM203">
            <v>-4.3183333675066509</v>
          </cell>
          <cell r="AN203">
            <v>-7.8683335582415106</v>
          </cell>
          <cell r="AO203">
            <v>-17.508333186308541</v>
          </cell>
          <cell r="AP203">
            <v>-28.488334397474919</v>
          </cell>
          <cell r="AQ203">
            <v>-44.958335618177983</v>
          </cell>
          <cell r="AR203">
            <v>-108.05833027760168</v>
          </cell>
          <cell r="AS203">
            <v>-170.99033332935969</v>
          </cell>
          <cell r="BE203">
            <v>-4.0375000238418473</v>
          </cell>
          <cell r="BL203">
            <v>37452</v>
          </cell>
        </row>
        <row r="204">
          <cell r="D204">
            <v>1.6900000572204501</v>
          </cell>
          <cell r="F204">
            <v>1.70000004768371</v>
          </cell>
          <cell r="X204">
            <v>-5.8000001907348597</v>
          </cell>
          <cell r="Y204">
            <v>-10.109999656677239</v>
          </cell>
          <cell r="Z204">
            <v>-20.45000076293945</v>
          </cell>
          <cell r="AA204">
            <v>-31.639999866485571</v>
          </cell>
          <cell r="AB204">
            <v>-48.600001335144</v>
          </cell>
          <cell r="AC204">
            <v>-113.0000019073486</v>
          </cell>
          <cell r="AD204">
            <v>-177.14699999999999</v>
          </cell>
          <cell r="AM204">
            <v>-5.657916853825248</v>
          </cell>
          <cell r="AN204">
            <v>-9.9679163197676282</v>
          </cell>
          <cell r="AO204">
            <v>-20.307917426029839</v>
          </cell>
          <cell r="AP204">
            <v>-31.49791652957596</v>
          </cell>
          <cell r="AQ204">
            <v>-48.457917998234386</v>
          </cell>
          <cell r="AR204">
            <v>-112.857918570439</v>
          </cell>
          <cell r="AS204">
            <v>-177.00491666309037</v>
          </cell>
          <cell r="BE204">
            <v>-5.3500002026557869</v>
          </cell>
          <cell r="BL204">
            <v>37421</v>
          </cell>
        </row>
        <row r="205">
          <cell r="D205">
            <v>1.7200000286102199</v>
          </cell>
          <cell r="F205">
            <v>1.7400000095367401</v>
          </cell>
          <cell r="X205">
            <v>-6.4400000572204403</v>
          </cell>
          <cell r="Y205">
            <v>-11.190000057220441</v>
          </cell>
          <cell r="Z205">
            <v>-21.849999427795403</v>
          </cell>
          <cell r="AA205">
            <v>-33.389999866485567</v>
          </cell>
          <cell r="AB205">
            <v>-50.799999237060504</v>
          </cell>
          <cell r="AC205">
            <v>-115.3999996185302</v>
          </cell>
          <cell r="AD205">
            <v>-176.89499999999998</v>
          </cell>
          <cell r="AM205">
            <v>-6.2941667238871073</v>
          </cell>
          <cell r="AN205">
            <v>-11.044166723887107</v>
          </cell>
          <cell r="AO205">
            <v>-21.704166094462071</v>
          </cell>
          <cell r="AP205">
            <v>-33.244166533152232</v>
          </cell>
          <cell r="AQ205">
            <v>-50.654165903727169</v>
          </cell>
          <cell r="AR205">
            <v>-115.25416628519687</v>
          </cell>
          <cell r="AS205">
            <v>-176.74916666666664</v>
          </cell>
          <cell r="BE205">
            <v>-5.9200000762939302</v>
          </cell>
          <cell r="BL205">
            <v>37391</v>
          </cell>
        </row>
        <row r="206">
          <cell r="D206">
            <v>1.7699999809265099</v>
          </cell>
          <cell r="F206">
            <v>1.7699999809265099</v>
          </cell>
          <cell r="X206">
            <v>-6.4800000190734801</v>
          </cell>
          <cell r="Y206">
            <v>-11.48999977111815</v>
          </cell>
          <cell r="Z206">
            <v>-22.650001049041748</v>
          </cell>
          <cell r="AA206">
            <v>-34.160000801086369</v>
          </cell>
          <cell r="AB206">
            <v>-51.100001335144</v>
          </cell>
          <cell r="AC206">
            <v>-114.7999954223632</v>
          </cell>
          <cell r="AD206">
            <v>-174.79199999999997</v>
          </cell>
          <cell r="AM206">
            <v>-6.3325000206629376</v>
          </cell>
          <cell r="AN206">
            <v>-11.342499772707608</v>
          </cell>
          <cell r="AO206">
            <v>-22.502501050631206</v>
          </cell>
          <cell r="AP206">
            <v>-34.012500802675824</v>
          </cell>
          <cell r="AQ206">
            <v>-50.952501336733455</v>
          </cell>
          <cell r="AR206">
            <v>-114.65249542395266</v>
          </cell>
          <cell r="AS206">
            <v>-174.64450000158942</v>
          </cell>
          <cell r="BE206">
            <v>-5.9675000309944126</v>
          </cell>
          <cell r="BL206">
            <v>37361</v>
          </cell>
        </row>
        <row r="207">
          <cell r="D207">
            <v>1.75999999046325</v>
          </cell>
          <cell r="F207">
            <v>1.78999996185302</v>
          </cell>
          <cell r="X207">
            <v>-7.4400000572204403</v>
          </cell>
          <cell r="Y207">
            <v>-12.929999828338619</v>
          </cell>
          <cell r="Z207">
            <v>-24.549999237060497</v>
          </cell>
          <cell r="AA207">
            <v>-37.029999732971142</v>
          </cell>
          <cell r="AB207">
            <v>-54.200000762939396</v>
          </cell>
          <cell r="AC207">
            <v>-120.60000419616699</v>
          </cell>
          <cell r="AD207">
            <v>-181.416</v>
          </cell>
          <cell r="AM207">
            <v>-7.2895833949247812</v>
          </cell>
          <cell r="AN207">
            <v>-12.779583166042961</v>
          </cell>
          <cell r="AO207">
            <v>-24.399582574764839</v>
          </cell>
          <cell r="AP207">
            <v>-36.87958307067548</v>
          </cell>
          <cell r="AQ207">
            <v>-54.049584100643735</v>
          </cell>
          <cell r="AR207">
            <v>-120.44958753387134</v>
          </cell>
          <cell r="AS207">
            <v>-181.26558333770433</v>
          </cell>
          <cell r="BE207">
            <v>-6.8275001049041553</v>
          </cell>
          <cell r="BL207">
            <v>37330</v>
          </cell>
        </row>
        <row r="208">
          <cell r="D208">
            <v>1.75999999046325</v>
          </cell>
          <cell r="F208">
            <v>1.78999996185302</v>
          </cell>
          <cell r="X208">
            <v>-6.1199998855590803</v>
          </cell>
          <cell r="Y208">
            <v>-10.92000031471251</v>
          </cell>
          <cell r="Z208">
            <v>-21.349999904632551</v>
          </cell>
          <cell r="AA208">
            <v>-32.899998664855907</v>
          </cell>
          <cell r="AB208">
            <v>-48.800001144409102</v>
          </cell>
          <cell r="AC208">
            <v>-112.200002670288</v>
          </cell>
          <cell r="AD208">
            <v>-170.05799999999999</v>
          </cell>
          <cell r="AM208">
            <v>-5.9695832232634212</v>
          </cell>
          <cell r="AN208">
            <v>-10.769583652416852</v>
          </cell>
          <cell r="AO208">
            <v>-21.199583242336892</v>
          </cell>
          <cell r="AP208">
            <v>-32.749582002560246</v>
          </cell>
          <cell r="AQ208">
            <v>-48.64958448211344</v>
          </cell>
          <cell r="AR208">
            <v>-112.04958600799235</v>
          </cell>
          <cell r="AS208">
            <v>-169.90758333770432</v>
          </cell>
          <cell r="BE208">
            <v>-5.6324998736381504</v>
          </cell>
          <cell r="BL208">
            <v>37302</v>
          </cell>
        </row>
        <row r="209">
          <cell r="D209">
            <v>1.6900000572204501</v>
          </cell>
          <cell r="F209">
            <v>1.75999999046325</v>
          </cell>
          <cell r="X209">
            <v>-6.3200001716613601</v>
          </cell>
          <cell r="Y209">
            <v>-11.10000014305113</v>
          </cell>
          <cell r="Z209">
            <v>-22.100000381469698</v>
          </cell>
          <cell r="AA209">
            <v>-33.740001201629589</v>
          </cell>
          <cell r="AB209">
            <v>-50.700001716613698</v>
          </cell>
          <cell r="AC209">
            <v>-113.5999965667724</v>
          </cell>
          <cell r="AD209">
            <v>-171</v>
          </cell>
          <cell r="AM209">
            <v>-6.1704168419043057</v>
          </cell>
          <cell r="AN209">
            <v>-10.950416813294076</v>
          </cell>
          <cell r="AO209">
            <v>-21.950417051712645</v>
          </cell>
          <cell r="AP209">
            <v>-33.590417871872532</v>
          </cell>
          <cell r="AQ209">
            <v>-50.550418386856641</v>
          </cell>
          <cell r="AR209">
            <v>-113.45041323701535</v>
          </cell>
          <cell r="AS209">
            <v>-170.85041667024294</v>
          </cell>
          <cell r="BE209">
            <v>-5.8150001764297325</v>
          </cell>
          <cell r="BL209">
            <v>37271</v>
          </cell>
        </row>
        <row r="210">
          <cell r="D210">
            <v>1.6799999475479099</v>
          </cell>
          <cell r="F210">
            <v>1.7400000095367401</v>
          </cell>
          <cell r="X210">
            <v>-6.1399998664855797</v>
          </cell>
          <cell r="Y210">
            <v>-10.769999742507931</v>
          </cell>
          <cell r="Z210">
            <v>-21.900000572204551</v>
          </cell>
          <cell r="AA210">
            <v>-33.880001068115227</v>
          </cell>
          <cell r="AB210">
            <v>-50.700001716613698</v>
          </cell>
          <cell r="AC210">
            <v>-114.7999954223632</v>
          </cell>
          <cell r="AD210">
            <v>-174.19800000000001</v>
          </cell>
          <cell r="AM210">
            <v>-5.9924998631079838</v>
          </cell>
          <cell r="AN210">
            <v>-10.622499739130335</v>
          </cell>
          <cell r="AO210">
            <v>-21.752500568826953</v>
          </cell>
          <cell r="AP210">
            <v>-33.732501064737633</v>
          </cell>
          <cell r="AQ210">
            <v>-50.552501713236104</v>
          </cell>
          <cell r="AR210">
            <v>-114.65249541898559</v>
          </cell>
          <cell r="AS210">
            <v>-174.05049999662242</v>
          </cell>
          <cell r="BE210">
            <v>-5.6599998474120952</v>
          </cell>
          <cell r="BL210">
            <v>37239</v>
          </cell>
        </row>
        <row r="211">
          <cell r="D211">
            <v>1.87000000476837</v>
          </cell>
          <cell r="F211">
            <v>1.7799999713897701</v>
          </cell>
          <cell r="X211">
            <v>-5.6799998283386204</v>
          </cell>
          <cell r="Y211">
            <v>-9.8999998569488401</v>
          </cell>
          <cell r="Z211">
            <v>-20.399999618530252</v>
          </cell>
          <cell r="AA211">
            <v>-31.850001335144018</v>
          </cell>
          <cell r="AB211">
            <v>-47.800002098083496</v>
          </cell>
          <cell r="AC211">
            <v>-110.7999992370604</v>
          </cell>
          <cell r="AD211">
            <v>-168.41400000000002</v>
          </cell>
          <cell r="AM211">
            <v>-5.5354164987802479</v>
          </cell>
          <cell r="AN211">
            <v>-9.7554165273904676</v>
          </cell>
          <cell r="AO211">
            <v>-20.25541628897188</v>
          </cell>
          <cell r="AP211">
            <v>-31.705418005585646</v>
          </cell>
          <cell r="AQ211">
            <v>-47.655418768525124</v>
          </cell>
          <cell r="AR211">
            <v>-110.65541590750203</v>
          </cell>
          <cell r="AS211">
            <v>-168.26941667044164</v>
          </cell>
          <cell r="BE211">
            <v>-5.2299998402595529</v>
          </cell>
          <cell r="BL211">
            <v>37210</v>
          </cell>
        </row>
        <row r="212">
          <cell r="D212">
            <v>2.1500000953674299</v>
          </cell>
          <cell r="F212">
            <v>2.0499999523162802</v>
          </cell>
          <cell r="X212">
            <v>-4.8800001144409002</v>
          </cell>
          <cell r="Y212">
            <v>-8.609999656677239</v>
          </cell>
          <cell r="Z212">
            <v>-18.3000004291534</v>
          </cell>
          <cell r="AA212">
            <v>-28.210001468658447</v>
          </cell>
          <cell r="AB212">
            <v>-43.000001907348597</v>
          </cell>
          <cell r="AC212">
            <v>-101.00000381469719</v>
          </cell>
          <cell r="AD212">
            <v>-155.21100000000001</v>
          </cell>
          <cell r="AM212">
            <v>-4.713333457708341</v>
          </cell>
          <cell r="AN212">
            <v>-8.4433329999446798</v>
          </cell>
          <cell r="AO212">
            <v>-18.133333772420841</v>
          </cell>
          <cell r="AP212">
            <v>-28.043334811925888</v>
          </cell>
          <cell r="AQ212">
            <v>-42.833335250616038</v>
          </cell>
          <cell r="AR212">
            <v>-100.83333715796464</v>
          </cell>
          <cell r="AS212">
            <v>-155.04433334326745</v>
          </cell>
          <cell r="BE212">
            <v>-4.4175000786781151</v>
          </cell>
          <cell r="BL212">
            <v>37179</v>
          </cell>
        </row>
        <row r="213">
          <cell r="D213">
            <v>2.2799999713897701</v>
          </cell>
          <cell r="F213">
            <v>2.4000000953674299</v>
          </cell>
          <cell r="X213">
            <v>-5.7199997901916397</v>
          </cell>
          <cell r="Y213">
            <v>-9.6600000858306601</v>
          </cell>
          <cell r="Z213">
            <v>-19.650000333786</v>
          </cell>
          <cell r="AA213">
            <v>-30.58999919891356</v>
          </cell>
          <cell r="AB213">
            <v>-45.999999046325605</v>
          </cell>
          <cell r="AC213">
            <v>-108.99999618530259</v>
          </cell>
          <cell r="AD213">
            <v>-169.62299999999999</v>
          </cell>
          <cell r="AM213">
            <v>-5.5149997770786179</v>
          </cell>
          <cell r="AN213">
            <v>-9.4550000727176382</v>
          </cell>
          <cell r="AO213">
            <v>-19.445000320672978</v>
          </cell>
          <cell r="AP213">
            <v>-30.384999185800538</v>
          </cell>
          <cell r="AQ213">
            <v>-45.794999033212584</v>
          </cell>
          <cell r="AR213">
            <v>-108.79499617218957</v>
          </cell>
          <cell r="AS213">
            <v>-169.41799998688697</v>
          </cell>
          <cell r="BE213">
            <v>-5.1399998664855868</v>
          </cell>
          <cell r="BL213">
            <v>37148</v>
          </cell>
        </row>
        <row r="214">
          <cell r="D214">
            <v>3.4000000953674299</v>
          </cell>
          <cell r="F214">
            <v>3.3699998855590798</v>
          </cell>
          <cell r="X214">
            <v>-7.2800002098083398</v>
          </cell>
          <cell r="Y214">
            <v>-11.730000257492041</v>
          </cell>
          <cell r="Z214">
            <v>-22.300000190734849</v>
          </cell>
          <cell r="AA214">
            <v>-33.039998531341553</v>
          </cell>
          <cell r="AB214">
            <v>-48.499999046325605</v>
          </cell>
          <cell r="AC214">
            <v>-109.39999580383301</v>
          </cell>
          <cell r="AD214">
            <v>-166.72800000000001</v>
          </cell>
          <cell r="AM214">
            <v>-7.0004168947537639</v>
          </cell>
          <cell r="AN214">
            <v>-11.450416942437466</v>
          </cell>
          <cell r="AO214">
            <v>-22.020416875680272</v>
          </cell>
          <cell r="AP214">
            <v>-32.76041521628698</v>
          </cell>
          <cell r="AQ214">
            <v>-48.220415731271032</v>
          </cell>
          <cell r="AR214">
            <v>-109.12041248877843</v>
          </cell>
          <cell r="AS214">
            <v>-166.44841668494544</v>
          </cell>
          <cell r="BE214">
            <v>-6.4675002098083398</v>
          </cell>
          <cell r="BL214">
            <v>37118</v>
          </cell>
        </row>
        <row r="215">
          <cell r="D215">
            <v>3.67000007629394</v>
          </cell>
          <cell r="F215">
            <v>3.5399999618530198</v>
          </cell>
          <cell r="X215">
            <v>-7.5799999237060396</v>
          </cell>
          <cell r="Y215">
            <v>-12.179999828338619</v>
          </cell>
          <cell r="Z215">
            <v>-22.850000858306849</v>
          </cell>
          <cell r="AA215">
            <v>-34.020000934600802</v>
          </cell>
          <cell r="AB215">
            <v>-50.700001716613698</v>
          </cell>
          <cell r="AC215">
            <v>-112.200002670288</v>
          </cell>
          <cell r="AD215">
            <v>-170.66399999999999</v>
          </cell>
          <cell r="AM215">
            <v>-7.2904165983199931</v>
          </cell>
          <cell r="AN215">
            <v>-11.890416502952572</v>
          </cell>
          <cell r="AO215">
            <v>-22.560417532920802</v>
          </cell>
          <cell r="AP215">
            <v>-33.730417609214754</v>
          </cell>
          <cell r="AQ215">
            <v>-50.410418391227651</v>
          </cell>
          <cell r="AR215">
            <v>-111.91041934490195</v>
          </cell>
          <cell r="AS215">
            <v>-170.37441667461394</v>
          </cell>
          <cell r="BE215">
            <v>-6.7299998998641843</v>
          </cell>
          <cell r="BL215">
            <v>37088</v>
          </cell>
        </row>
        <row r="216">
          <cell r="D216">
            <v>3.2104540579999998</v>
          </cell>
          <cell r="F216">
            <v>3.6500000953674299</v>
          </cell>
          <cell r="X216">
            <v>-8.5</v>
          </cell>
          <cell r="Y216">
            <v>-13.55999994277953</v>
          </cell>
          <cell r="Z216">
            <v>-24.849998950958252</v>
          </cell>
          <cell r="AA216">
            <v>-36.960001468658447</v>
          </cell>
          <cell r="AB216">
            <v>-54.200000762939396</v>
          </cell>
          <cell r="AC216">
            <v>-118.19999694824199</v>
          </cell>
          <cell r="AD216">
            <v>-176.21699999999998</v>
          </cell>
          <cell r="AM216">
            <v>-8.1775189071624048</v>
          </cell>
          <cell r="AN216">
            <v>-13.237518849941935</v>
          </cell>
          <cell r="AO216">
            <v>-24.527517858120657</v>
          </cell>
          <cell r="AP216">
            <v>-36.637520375820849</v>
          </cell>
          <cell r="AQ216">
            <v>-53.877519670101798</v>
          </cell>
          <cell r="AR216">
            <v>-117.8775158554044</v>
          </cell>
          <cell r="AS216">
            <v>-175.89451890716239</v>
          </cell>
          <cell r="BE216">
            <v>-7.5974999666214025</v>
          </cell>
          <cell r="BL216">
            <v>37057</v>
          </cell>
        </row>
        <row r="217">
          <cell r="D217">
            <v>3.7262012979999999</v>
          </cell>
          <cell r="F217">
            <v>3.63000011444091</v>
          </cell>
          <cell r="X217">
            <v>-8.4399995803833008</v>
          </cell>
          <cell r="Y217">
            <v>-13.469999313354478</v>
          </cell>
          <cell r="Z217">
            <v>-24.700000286102252</v>
          </cell>
          <cell r="AA217">
            <v>-36.889999866485567</v>
          </cell>
          <cell r="AB217">
            <v>-54.299998283386202</v>
          </cell>
          <cell r="AC217">
            <v>-118.99999618530259</v>
          </cell>
          <cell r="AD217">
            <v>-178.98599999999999</v>
          </cell>
          <cell r="AM217">
            <v>-8.1415079534948536</v>
          </cell>
          <cell r="AN217">
            <v>-13.171507686466031</v>
          </cell>
          <cell r="AO217">
            <v>-24.401508659213807</v>
          </cell>
          <cell r="AP217">
            <v>-36.591508239597118</v>
          </cell>
          <cell r="AQ217">
            <v>-54.001506656497753</v>
          </cell>
          <cell r="AR217">
            <v>-118.70150455841414</v>
          </cell>
          <cell r="AS217">
            <v>-178.68750837311154</v>
          </cell>
          <cell r="BE217">
            <v>-7.5524996519088727</v>
          </cell>
          <cell r="BL217">
            <v>37026</v>
          </cell>
        </row>
        <row r="218">
          <cell r="D218">
            <v>4.9932392510000003</v>
          </cell>
          <cell r="F218">
            <v>3.95000004768371</v>
          </cell>
          <cell r="X218">
            <v>-8.6000003814697195</v>
          </cell>
          <cell r="Y218">
            <v>-13.650000572204579</v>
          </cell>
          <cell r="Z218">
            <v>-24.849998950958252</v>
          </cell>
          <cell r="AA218">
            <v>-36.539998531341553</v>
          </cell>
          <cell r="AB218">
            <v>-53.499999046325605</v>
          </cell>
          <cell r="AC218">
            <v>-118.40000152587879</v>
          </cell>
          <cell r="AD218">
            <v>-179.51399999999998</v>
          </cell>
          <cell r="AM218">
            <v>-8.3143020109675891</v>
          </cell>
          <cell r="AN218">
            <v>-13.364302201702449</v>
          </cell>
          <cell r="AO218">
            <v>-24.56430058045612</v>
          </cell>
          <cell r="AP218">
            <v>-36.254300160839421</v>
          </cell>
          <cell r="AQ218">
            <v>-53.214300675823473</v>
          </cell>
          <cell r="AR218">
            <v>-118.11430315537666</v>
          </cell>
          <cell r="AS218">
            <v>-179.22830162949785</v>
          </cell>
          <cell r="BE218">
            <v>-7.6025003790855372</v>
          </cell>
          <cell r="BL218">
            <v>36997</v>
          </cell>
        </row>
        <row r="219">
          <cell r="D219">
            <v>4.7413106620000001</v>
          </cell>
          <cell r="F219">
            <v>4.3000001907348597</v>
          </cell>
          <cell r="X219">
            <v>-8.3599996566772408</v>
          </cell>
          <cell r="Y219">
            <v>-12.98999977111815</v>
          </cell>
          <cell r="Z219">
            <v>-23.099999427795403</v>
          </cell>
          <cell r="AA219">
            <v>-34.020000934600802</v>
          </cell>
          <cell r="AB219">
            <v>-49.299998283386202</v>
          </cell>
          <cell r="AC219">
            <v>-111.99999809265121</v>
          </cell>
          <cell r="AD219">
            <v>-172.15799999999999</v>
          </cell>
          <cell r="AM219">
            <v>-8.0200542437520497</v>
          </cell>
          <cell r="AN219">
            <v>-12.650054358192959</v>
          </cell>
          <cell r="AO219">
            <v>-22.760054014870214</v>
          </cell>
          <cell r="AP219">
            <v>-33.680055521675612</v>
          </cell>
          <cell r="AQ219">
            <v>-48.960052870461013</v>
          </cell>
          <cell r="AR219">
            <v>-111.66005267972602</v>
          </cell>
          <cell r="AS219">
            <v>-171.81805458707478</v>
          </cell>
          <cell r="BE219">
            <v>-7.3899996280670113</v>
          </cell>
          <cell r="BL219">
            <v>36965</v>
          </cell>
        </row>
        <row r="220">
          <cell r="D220">
            <v>4.9932392510000003</v>
          </cell>
          <cell r="F220">
            <v>4.8499999046325604</v>
          </cell>
          <cell r="X220">
            <v>-8.8199996948241992</v>
          </cell>
          <cell r="Y220">
            <v>-13.440000057220441</v>
          </cell>
          <cell r="Z220">
            <v>-23.499999046325648</v>
          </cell>
          <cell r="AA220">
            <v>-34.50999879837034</v>
          </cell>
          <cell r="AB220">
            <v>-49.200000762939396</v>
          </cell>
          <cell r="AC220">
            <v>-110.20000457763659</v>
          </cell>
          <cell r="AD220">
            <v>-168.12900000000002</v>
          </cell>
          <cell r="AM220">
            <v>-8.4218013422034623</v>
          </cell>
          <cell r="AN220">
            <v>-13.041801704599704</v>
          </cell>
          <cell r="AO220">
            <v>-23.101800693704913</v>
          </cell>
          <cell r="AP220">
            <v>-34.111800445749601</v>
          </cell>
          <cell r="AQ220">
            <v>-48.801802410318658</v>
          </cell>
          <cell r="AR220">
            <v>-109.80180622501585</v>
          </cell>
          <cell r="AS220">
            <v>-167.73080164737928</v>
          </cell>
          <cell r="BE220">
            <v>-7.6824997663497747</v>
          </cell>
          <cell r="BL220">
            <v>36937</v>
          </cell>
        </row>
        <row r="221">
          <cell r="D221">
            <v>6.4984954300000002</v>
          </cell>
          <cell r="F221">
            <v>4.9899997711181596</v>
          </cell>
          <cell r="X221">
            <v>-9.2399997711181605</v>
          </cell>
          <cell r="Y221">
            <v>-14.01000022888182</v>
          </cell>
          <cell r="Z221">
            <v>-24.249999523162803</v>
          </cell>
          <cell r="AA221">
            <v>-35.559999465942354</v>
          </cell>
          <cell r="AB221">
            <v>-51.900000572204505</v>
          </cell>
          <cell r="AC221">
            <v>-113.0000019073486</v>
          </cell>
          <cell r="AD221">
            <v>-170.976</v>
          </cell>
          <cell r="AM221">
            <v>-8.8870204426450581</v>
          </cell>
          <cell r="AN221">
            <v>-13.657020900408718</v>
          </cell>
          <cell r="AO221">
            <v>-23.897020194689699</v>
          </cell>
          <cell r="AP221">
            <v>-35.20702013746925</v>
          </cell>
          <cell r="AQ221">
            <v>-51.5470212437314</v>
          </cell>
          <cell r="AR221">
            <v>-112.64702257887551</v>
          </cell>
          <cell r="AS221">
            <v>-170.62302067152689</v>
          </cell>
          <cell r="BE221">
            <v>-8.072499752044676</v>
          </cell>
          <cell r="BL221">
            <v>36907</v>
          </cell>
        </row>
        <row r="222">
          <cell r="D222">
            <v>6.2480676800000001</v>
          </cell>
          <cell r="F222">
            <v>5.8899998664855904</v>
          </cell>
          <cell r="X222">
            <v>-10.2200002670288</v>
          </cell>
          <cell r="Y222">
            <v>-15.179999828338619</v>
          </cell>
          <cell r="Z222">
            <v>-24.949998855590799</v>
          </cell>
          <cell r="AA222">
            <v>-36.119998931884695</v>
          </cell>
          <cell r="AB222">
            <v>-51.199998855590806</v>
          </cell>
          <cell r="AC222">
            <v>-111.8000030517578</v>
          </cell>
          <cell r="AD222">
            <v>-166.70699999999999</v>
          </cell>
          <cell r="AM222">
            <v>-9.7440864370514344</v>
          </cell>
          <cell r="AN222">
            <v>-14.704085998361254</v>
          </cell>
          <cell r="AO222">
            <v>-24.474085025613434</v>
          </cell>
          <cell r="AP222">
            <v>-35.644085101907329</v>
          </cell>
          <cell r="AQ222">
            <v>-50.724085025613441</v>
          </cell>
          <cell r="AR222">
            <v>-111.32408922178043</v>
          </cell>
          <cell r="AS222">
            <v>-166.23108617002262</v>
          </cell>
          <cell r="BE222">
            <v>-8.8425003290176321</v>
          </cell>
          <cell r="BL222">
            <v>36875</v>
          </cell>
        </row>
        <row r="223">
          <cell r="D223">
            <v>5.9975181710000003</v>
          </cell>
          <cell r="F223">
            <v>6.21000003814697</v>
          </cell>
          <cell r="X223">
            <v>-11.2200002670288</v>
          </cell>
          <cell r="Y223">
            <v>-16.55999994277953</v>
          </cell>
          <cell r="Z223">
            <v>-27.100000381469698</v>
          </cell>
          <cell r="AA223">
            <v>-38.5</v>
          </cell>
          <cell r="AB223">
            <v>-54.800000190734799</v>
          </cell>
          <cell r="AC223">
            <v>-115.60000419616699</v>
          </cell>
          <cell r="AD223">
            <v>-168.435</v>
          </cell>
          <cell r="AM223">
            <v>-10.693646852718762</v>
          </cell>
          <cell r="AN223">
            <v>-16.033646528469493</v>
          </cell>
          <cell r="AO223">
            <v>-26.573646967159661</v>
          </cell>
          <cell r="AP223">
            <v>-37.973646585689963</v>
          </cell>
          <cell r="AQ223">
            <v>-54.273646776424762</v>
          </cell>
          <cell r="AR223">
            <v>-115.07365078185695</v>
          </cell>
          <cell r="AS223">
            <v>-167.90864658568995</v>
          </cell>
          <cell r="BE223">
            <v>-9.6825003623962314</v>
          </cell>
          <cell r="BL223">
            <v>36845</v>
          </cell>
        </row>
        <row r="224">
          <cell r="D224">
            <v>6.2480676800000001</v>
          </cell>
          <cell r="F224">
            <v>6.38000011444091</v>
          </cell>
          <cell r="X224">
            <v>-11.8800001144409</v>
          </cell>
          <cell r="Y224">
            <v>-17.609999656677239</v>
          </cell>
          <cell r="Z224">
            <v>-29.149999618530252</v>
          </cell>
          <cell r="AA224">
            <v>-41.08999919891356</v>
          </cell>
          <cell r="AB224">
            <v>-57.699999809265101</v>
          </cell>
          <cell r="AC224">
            <v>-120.3999996185302</v>
          </cell>
          <cell r="AD224">
            <v>-174.57900000000001</v>
          </cell>
          <cell r="AM224">
            <v>-11.34283625346912</v>
          </cell>
          <cell r="AN224">
            <v>-17.072835795705458</v>
          </cell>
          <cell r="AO224">
            <v>-28.612835757558472</v>
          </cell>
          <cell r="AP224">
            <v>-40.552835337941779</v>
          </cell>
          <cell r="AQ224">
            <v>-57.162835948293321</v>
          </cell>
          <cell r="AR224">
            <v>-119.86283575755843</v>
          </cell>
          <cell r="AS224">
            <v>-174.04183613902822</v>
          </cell>
          <cell r="BE224">
            <v>-10.295000076293928</v>
          </cell>
          <cell r="BL224">
            <v>36815</v>
          </cell>
        </row>
        <row r="225">
          <cell r="D225">
            <v>6.2480676800000001</v>
          </cell>
          <cell r="F225">
            <v>6.2300000190734801</v>
          </cell>
          <cell r="X225">
            <v>-11.96000003814696</v>
          </cell>
          <cell r="Y225">
            <v>-17.7299995422363</v>
          </cell>
          <cell r="Z225">
            <v>-29.249999523162803</v>
          </cell>
          <cell r="AA225">
            <v>-41.50999879837034</v>
          </cell>
          <cell r="AB225">
            <v>-58.000001907348597</v>
          </cell>
          <cell r="AC225">
            <v>-122.6000022888182</v>
          </cell>
          <cell r="AD225">
            <v>-175.61700000000002</v>
          </cell>
          <cell r="AM225">
            <v>-11.441586189096109</v>
          </cell>
          <cell r="AN225">
            <v>-17.211585693185448</v>
          </cell>
          <cell r="AO225">
            <v>-28.731585674111951</v>
          </cell>
          <cell r="AP225">
            <v>-40.991584949319488</v>
          </cell>
          <cell r="AQ225">
            <v>-57.481588058297746</v>
          </cell>
          <cell r="AR225">
            <v>-122.08158843976734</v>
          </cell>
          <cell r="AS225">
            <v>-175.09858615094916</v>
          </cell>
          <cell r="BE225">
            <v>-10.377499938011155</v>
          </cell>
          <cell r="BL225">
            <v>36784</v>
          </cell>
        </row>
        <row r="226">
          <cell r="D226">
            <v>5.495904855</v>
          </cell>
          <cell r="F226">
            <v>6.3099999427795401</v>
          </cell>
          <cell r="X226">
            <v>-12.359999656677241</v>
          </cell>
          <cell r="Y226">
            <v>-18.270000457763668</v>
          </cell>
          <cell r="Z226">
            <v>-29.9000000953674</v>
          </cell>
          <cell r="AA226">
            <v>-41.860000133514362</v>
          </cell>
          <cell r="AB226">
            <v>-57.300000190734799</v>
          </cell>
          <cell r="AC226">
            <v>-119.2000007629394</v>
          </cell>
          <cell r="AD226">
            <v>-170.31300000000002</v>
          </cell>
          <cell r="AM226">
            <v>-11.800245699454798</v>
          </cell>
          <cell r="AN226">
            <v>-17.710246500541224</v>
          </cell>
          <cell r="AO226">
            <v>-29.340246138144956</v>
          </cell>
          <cell r="AP226">
            <v>-41.300246176291921</v>
          </cell>
          <cell r="AQ226">
            <v>-56.740246233512359</v>
          </cell>
          <cell r="AR226">
            <v>-118.64024680571696</v>
          </cell>
          <cell r="AS226">
            <v>-169.75324604277756</v>
          </cell>
          <cell r="BE226">
            <v>-10.747499585151671</v>
          </cell>
          <cell r="BL226">
            <v>36753</v>
          </cell>
        </row>
        <row r="227">
          <cell r="D227">
            <v>5.9975181710000003</v>
          </cell>
          <cell r="F227">
            <v>6.2699999809265101</v>
          </cell>
          <cell r="X227">
            <v>-12.600000381469719</v>
          </cell>
          <cell r="Y227">
            <v>-18.719999313354478</v>
          </cell>
          <cell r="Z227">
            <v>-30.799999237060497</v>
          </cell>
          <cell r="AA227">
            <v>-43.330000400543149</v>
          </cell>
          <cell r="AB227">
            <v>-60.399999618530202</v>
          </cell>
          <cell r="AC227">
            <v>-122.6000022888182</v>
          </cell>
          <cell r="AD227">
            <v>-174.39</v>
          </cell>
          <cell r="AM227">
            <v>-12.06614697431224</v>
          </cell>
          <cell r="AN227">
            <v>-18.186145906196998</v>
          </cell>
          <cell r="AO227">
            <v>-30.266145829903017</v>
          </cell>
          <cell r="AP227">
            <v>-42.796146993385669</v>
          </cell>
          <cell r="AQ227">
            <v>-59.866146211372723</v>
          </cell>
          <cell r="AR227">
            <v>-122.06614888166072</v>
          </cell>
          <cell r="AS227">
            <v>-173.85614659284249</v>
          </cell>
          <cell r="BE227">
            <v>-10.957500338554377</v>
          </cell>
          <cell r="BL227">
            <v>36721</v>
          </cell>
        </row>
        <row r="228">
          <cell r="D228">
            <v>4.4888288379999999</v>
          </cell>
          <cell r="F228">
            <v>5.88000011444091</v>
          </cell>
          <cell r="X228">
            <v>-12.76000022888182</v>
          </cell>
          <cell r="Y228">
            <v>-18.929999828338619</v>
          </cell>
          <cell r="Z228">
            <v>-30.899999141693101</v>
          </cell>
          <cell r="AA228">
            <v>-43.75</v>
          </cell>
          <cell r="AB228">
            <v>-60.300002098083496</v>
          </cell>
          <cell r="AC228">
            <v>-125.20000457763659</v>
          </cell>
          <cell r="AD228">
            <v>-178.12200000000001</v>
          </cell>
          <cell r="AM228">
            <v>-12.212034749493373</v>
          </cell>
          <cell r="AN228">
            <v>-18.382034348950171</v>
          </cell>
          <cell r="AO228">
            <v>-30.352033662304652</v>
          </cell>
          <cell r="AP228">
            <v>-43.202034520611555</v>
          </cell>
          <cell r="AQ228">
            <v>-59.752036618695051</v>
          </cell>
          <cell r="AR228">
            <v>-124.65203909824814</v>
          </cell>
          <cell r="AS228">
            <v>-177.57403452061158</v>
          </cell>
          <cell r="BE228">
            <v>-11.115000247955308</v>
          </cell>
          <cell r="BL228">
            <v>36692</v>
          </cell>
        </row>
        <row r="229">
          <cell r="D229">
            <v>5.7468121429999997</v>
          </cell>
          <cell r="F229">
            <v>5.63000011444091</v>
          </cell>
          <cell r="X229">
            <v>-13.3800001144409</v>
          </cell>
          <cell r="Y229">
            <v>-19.9799995422363</v>
          </cell>
          <cell r="Z229">
            <v>-32.699999809265101</v>
          </cell>
          <cell r="AA229">
            <v>-45.639999866485567</v>
          </cell>
          <cell r="AB229">
            <v>-62.899999618530202</v>
          </cell>
          <cell r="AC229">
            <v>-128.40000152587879</v>
          </cell>
          <cell r="AD229">
            <v>-182.06099999999998</v>
          </cell>
          <cell r="AM229">
            <v>-12.91570060609412</v>
          </cell>
          <cell r="AN229">
            <v>-19.515700033889519</v>
          </cell>
          <cell r="AO229">
            <v>-32.235700300918317</v>
          </cell>
          <cell r="AP229">
            <v>-45.175700358138783</v>
          </cell>
          <cell r="AQ229">
            <v>-62.435700110183419</v>
          </cell>
          <cell r="AR229">
            <v>-127.93570201753201</v>
          </cell>
          <cell r="AS229">
            <v>-181.59670049165319</v>
          </cell>
          <cell r="BE229">
            <v>-11.612500190734847</v>
          </cell>
          <cell r="BL229">
            <v>36661</v>
          </cell>
        </row>
        <row r="230">
          <cell r="D230">
            <v>5.9975181710000003</v>
          </cell>
          <cell r="F230">
            <v>5.8200001716613698</v>
          </cell>
          <cell r="X230">
            <v>-13.359999656677241</v>
          </cell>
          <cell r="Y230">
            <v>-19.919999599456773</v>
          </cell>
          <cell r="Z230">
            <v>-32.799999713897698</v>
          </cell>
          <cell r="AA230">
            <v>-45.42999839782712</v>
          </cell>
          <cell r="AB230">
            <v>-62.300000190734799</v>
          </cell>
          <cell r="AC230">
            <v>-126.19999885559081</v>
          </cell>
          <cell r="AD230">
            <v>-178.06800000000001</v>
          </cell>
          <cell r="AM230">
            <v>-12.882396225677903</v>
          </cell>
          <cell r="AN230">
            <v>-19.442396168457435</v>
          </cell>
          <cell r="AO230">
            <v>-32.32239628289836</v>
          </cell>
          <cell r="AP230">
            <v>-44.952394966827782</v>
          </cell>
          <cell r="AQ230">
            <v>-61.822396759735462</v>
          </cell>
          <cell r="AR230">
            <v>-125.72239542459147</v>
          </cell>
          <cell r="AS230">
            <v>-177.59039656900069</v>
          </cell>
          <cell r="BE230">
            <v>-11.754999756813042</v>
          </cell>
          <cell r="BL230">
            <v>36630</v>
          </cell>
        </row>
        <row r="231">
          <cell r="D231">
            <v>4.9932392510000003</v>
          </cell>
          <cell r="F231">
            <v>5.88000011444091</v>
          </cell>
          <cell r="X231">
            <v>-13</v>
          </cell>
          <cell r="Y231">
            <v>-19.320000171661349</v>
          </cell>
          <cell r="Z231">
            <v>-31.600000858306849</v>
          </cell>
          <cell r="AA231">
            <v>-43.960001468658447</v>
          </cell>
          <cell r="AB231">
            <v>-60.300002098083496</v>
          </cell>
          <cell r="AC231">
            <v>-123.99999618530259</v>
          </cell>
          <cell r="AD231">
            <v>-172.41</v>
          </cell>
          <cell r="AM231">
            <v>-12.473051621153219</v>
          </cell>
          <cell r="AN231">
            <v>-18.79305179281457</v>
          </cell>
          <cell r="AO231">
            <v>-31.07305247946007</v>
          </cell>
          <cell r="AP231">
            <v>-43.433053089811665</v>
          </cell>
          <cell r="AQ231">
            <v>-59.773053719236714</v>
          </cell>
          <cell r="AR231">
            <v>-123.47304780645581</v>
          </cell>
          <cell r="AS231">
            <v>-171.88305162115321</v>
          </cell>
          <cell r="BE231">
            <v>-11.394999980926512</v>
          </cell>
          <cell r="BL231">
            <v>36600</v>
          </cell>
        </row>
        <row r="232">
          <cell r="D232">
            <v>5.495904855</v>
          </cell>
          <cell r="F232">
            <v>5.7800002098083496</v>
          </cell>
          <cell r="X232">
            <v>-13.060000419616699</v>
          </cell>
          <cell r="Y232">
            <v>-19.73999977111815</v>
          </cell>
          <cell r="Z232">
            <v>-33.050000667572</v>
          </cell>
          <cell r="AA232">
            <v>-46.690000534057582</v>
          </cell>
          <cell r="AB232">
            <v>-64.200000762939396</v>
          </cell>
          <cell r="AC232">
            <v>-129.2000007629394</v>
          </cell>
          <cell r="AD232">
            <v>-180.02699999999999</v>
          </cell>
          <cell r="AM232">
            <v>-12.566496429015656</v>
          </cell>
          <cell r="AN232">
            <v>-19.246495780517105</v>
          </cell>
          <cell r="AO232">
            <v>-32.556496676970959</v>
          </cell>
          <cell r="AP232">
            <v>-46.19649654345654</v>
          </cell>
          <cell r="AQ232">
            <v>-63.706496772338355</v>
          </cell>
          <cell r="AR232">
            <v>-128.70649677233834</v>
          </cell>
          <cell r="AS232">
            <v>-179.53349600939893</v>
          </cell>
          <cell r="BE232">
            <v>-11.495000481605532</v>
          </cell>
          <cell r="BL232">
            <v>36571</v>
          </cell>
        </row>
        <row r="233">
          <cell r="D233">
            <v>5.2447386649999999</v>
          </cell>
          <cell r="F233">
            <v>5.7600002288818297</v>
          </cell>
          <cell r="X233">
            <v>-13.2200002670288</v>
          </cell>
          <cell r="Y233">
            <v>-19.950000286102288</v>
          </cell>
          <cell r="Z233">
            <v>-33.550000190734849</v>
          </cell>
          <cell r="AA233">
            <v>-47.25</v>
          </cell>
          <cell r="AB233">
            <v>-66.799998283386202</v>
          </cell>
          <cell r="AC233">
            <v>-134.39999580383301</v>
          </cell>
          <cell r="AD233">
            <v>-187.797</v>
          </cell>
          <cell r="AM233">
            <v>-12.718531016126905</v>
          </cell>
          <cell r="AN233">
            <v>-19.448531035200393</v>
          </cell>
          <cell r="AO233">
            <v>-33.048530939832951</v>
          </cell>
          <cell r="AP233">
            <v>-46.748530749098101</v>
          </cell>
          <cell r="AQ233">
            <v>-66.298529032484311</v>
          </cell>
          <cell r="AR233">
            <v>-133.89852655293112</v>
          </cell>
          <cell r="AS233">
            <v>-187.29553074909811</v>
          </cell>
          <cell r="BE233">
            <v>-11.675000429153432</v>
          </cell>
          <cell r="BL233">
            <v>36539</v>
          </cell>
        </row>
        <row r="234">
          <cell r="D234">
            <v>4.9932392510000003</v>
          </cell>
          <cell r="F234">
            <v>5.3299999237060502</v>
          </cell>
          <cell r="X234">
            <v>-12.479999542236319</v>
          </cell>
          <cell r="Y234">
            <v>-18.869999885559061</v>
          </cell>
          <cell r="Z234">
            <v>-31.800000667572</v>
          </cell>
          <cell r="AA234">
            <v>-45.850001335144015</v>
          </cell>
          <cell r="AB234">
            <v>-64.499998092651296</v>
          </cell>
          <cell r="AC234">
            <v>-136.59999847412101</v>
          </cell>
          <cell r="AD234">
            <v>-192.63300000000001</v>
          </cell>
          <cell r="AM234">
            <v>-12.021801187231397</v>
          </cell>
          <cell r="AN234">
            <v>-18.411801530554136</v>
          </cell>
          <cell r="AO234">
            <v>-31.341802312567076</v>
          </cell>
          <cell r="AP234">
            <v>-45.39180298013909</v>
          </cell>
          <cell r="AQ234">
            <v>-64.041799737646372</v>
          </cell>
          <cell r="AR234">
            <v>-136.14180011911608</v>
          </cell>
          <cell r="AS234">
            <v>-192.17480164499509</v>
          </cell>
          <cell r="BE234">
            <v>-10.942499637603753</v>
          </cell>
          <cell r="BL234">
            <v>36509</v>
          </cell>
        </row>
        <row r="235">
          <cell r="D235">
            <v>4.235633054</v>
          </cell>
          <cell r="F235">
            <v>5.3000001907348597</v>
          </cell>
          <cell r="X235">
            <v>-12.020000457763659</v>
          </cell>
          <cell r="Y235">
            <v>-18.150000572204579</v>
          </cell>
          <cell r="Z235">
            <v>-30.550000667572</v>
          </cell>
          <cell r="AA235">
            <v>-43.960001468658447</v>
          </cell>
          <cell r="AB235">
            <v>-61.799998283386202</v>
          </cell>
          <cell r="AC235">
            <v>-132.39999771118161</v>
          </cell>
          <cell r="AD235">
            <v>-183.46200000000002</v>
          </cell>
          <cell r="AM235">
            <v>-11.533985144505134</v>
          </cell>
          <cell r="AN235">
            <v>-17.663985258946056</v>
          </cell>
          <cell r="AO235">
            <v>-30.063985354313477</v>
          </cell>
          <cell r="AP235">
            <v>-43.473986155399921</v>
          </cell>
          <cell r="AQ235">
            <v>-61.313982970127675</v>
          </cell>
          <cell r="AR235">
            <v>-131.91398239792309</v>
          </cell>
          <cell r="AS235">
            <v>-182.9759846867415</v>
          </cell>
          <cell r="BE235">
            <v>-10.560000419616689</v>
          </cell>
          <cell r="BL235">
            <v>36479</v>
          </cell>
        </row>
        <row r="236">
          <cell r="D236">
            <v>4.4888288379999999</v>
          </cell>
          <cell r="F236">
            <v>5.1199998855590803</v>
          </cell>
          <cell r="X236">
            <v>-11.57999992370604</v>
          </cell>
          <cell r="Y236">
            <v>-17.700000286102288</v>
          </cell>
          <cell r="Z236">
            <v>-29.849998950958252</v>
          </cell>
          <cell r="AA236">
            <v>-43.330000400543149</v>
          </cell>
          <cell r="AB236">
            <v>-60.199999809265101</v>
          </cell>
          <cell r="AC236">
            <v>-130.39999961853022</v>
          </cell>
          <cell r="AD236">
            <v>-183.423</v>
          </cell>
          <cell r="AM236">
            <v>-11.127034472927821</v>
          </cell>
          <cell r="AN236">
            <v>-17.247034835324069</v>
          </cell>
          <cell r="AO236">
            <v>-29.397033500180033</v>
          </cell>
          <cell r="AP236">
            <v>-42.877034949764933</v>
          </cell>
          <cell r="AQ236">
            <v>-59.747034358486886</v>
          </cell>
          <cell r="AR236">
            <v>-129.94703416775201</v>
          </cell>
          <cell r="AS236">
            <v>-182.97003454922179</v>
          </cell>
          <cell r="BE236">
            <v>-10.219999790191636</v>
          </cell>
          <cell r="BL236">
            <v>36448</v>
          </cell>
        </row>
        <row r="237">
          <cell r="D237">
            <v>4.4888288379999999</v>
          </cell>
          <cell r="F237">
            <v>4.88000011444091</v>
          </cell>
          <cell r="X237">
            <v>-11.26000022888182</v>
          </cell>
          <cell r="Y237">
            <v>-17.099999427795389</v>
          </cell>
          <cell r="Z237">
            <v>-28.900001049041748</v>
          </cell>
          <cell r="AA237">
            <v>-42.699999332427922</v>
          </cell>
          <cell r="AB237">
            <v>-59.000000953674302</v>
          </cell>
          <cell r="AC237">
            <v>-129.39999580383301</v>
          </cell>
          <cell r="AD237">
            <v>-181.773</v>
          </cell>
          <cell r="AM237">
            <v>-10.837034749493373</v>
          </cell>
          <cell r="AN237">
            <v>-16.67703394840694</v>
          </cell>
          <cell r="AO237">
            <v>-28.4770355696533</v>
          </cell>
          <cell r="AP237">
            <v>-42.277033853039477</v>
          </cell>
          <cell r="AQ237">
            <v>-58.577035474285857</v>
          </cell>
          <cell r="AR237">
            <v>-128.97703032444457</v>
          </cell>
          <cell r="AS237">
            <v>-181.35003452061156</v>
          </cell>
          <cell r="BE237">
            <v>-9.9850003719329674</v>
          </cell>
          <cell r="BL237">
            <v>36418</v>
          </cell>
        </row>
        <row r="238">
          <cell r="D238">
            <v>4.4888288379999999</v>
          </cell>
          <cell r="F238">
            <v>4.9800000190734801</v>
          </cell>
          <cell r="X238">
            <v>-11.46000003814696</v>
          </cell>
          <cell r="Y238">
            <v>-17.46000051498411</v>
          </cell>
          <cell r="Z238">
            <v>-29.400000572204551</v>
          </cell>
          <cell r="AA238">
            <v>-43.399998664855907</v>
          </cell>
          <cell r="AB238">
            <v>-59.800000190734799</v>
          </cell>
          <cell r="AC238">
            <v>-129.7999954223632</v>
          </cell>
          <cell r="AD238">
            <v>-183.744</v>
          </cell>
          <cell r="AM238">
            <v>-11.024534570679442</v>
          </cell>
          <cell r="AN238">
            <v>-17.02453504751659</v>
          </cell>
          <cell r="AO238">
            <v>-28.964535104737031</v>
          </cell>
          <cell r="AP238">
            <v>-42.964533197388391</v>
          </cell>
          <cell r="AQ238">
            <v>-59.364534723267283</v>
          </cell>
          <cell r="AR238">
            <v>-129.36452995489569</v>
          </cell>
          <cell r="AS238">
            <v>-183.30853453253249</v>
          </cell>
          <cell r="BE238">
            <v>-10.100000023841845</v>
          </cell>
          <cell r="BL238">
            <v>36388</v>
          </cell>
        </row>
        <row r="239">
          <cell r="D239">
            <v>4.4888288379999999</v>
          </cell>
          <cell r="F239">
            <v>4.75</v>
          </cell>
          <cell r="X239">
            <v>-11.26000022888182</v>
          </cell>
          <cell r="Y239">
            <v>-17.099999427795389</v>
          </cell>
          <cell r="Z239">
            <v>-29.100000858306849</v>
          </cell>
          <cell r="AA239">
            <v>-42.699999332427922</v>
          </cell>
          <cell r="AB239">
            <v>-59.200000762939396</v>
          </cell>
          <cell r="AC239">
            <v>-128.0000019073486</v>
          </cell>
          <cell r="AD239">
            <v>-179.86199999999999</v>
          </cell>
          <cell r="AM239">
            <v>-10.853284763798486</v>
          </cell>
          <cell r="AN239">
            <v>-16.693283962712055</v>
          </cell>
          <cell r="AO239">
            <v>-28.693285393223515</v>
          </cell>
          <cell r="AP239">
            <v>-42.293283867344591</v>
          </cell>
          <cell r="AQ239">
            <v>-58.793285297856066</v>
          </cell>
          <cell r="AR239">
            <v>-127.59328644226527</v>
          </cell>
          <cell r="AS239">
            <v>-179.45528453491667</v>
          </cell>
          <cell r="BE239">
            <v>-10.022500276565539</v>
          </cell>
          <cell r="BL239">
            <v>36356</v>
          </cell>
        </row>
        <row r="240">
          <cell r="D240">
            <v>4.4888288379999999</v>
          </cell>
          <cell r="F240">
            <v>4.7800002098083496</v>
          </cell>
          <cell r="X240">
            <v>-11.060000419616699</v>
          </cell>
          <cell r="Y240">
            <v>-16.770000457763668</v>
          </cell>
          <cell r="Z240">
            <v>-28.350000381469698</v>
          </cell>
          <cell r="AA240">
            <v>-41.50999879837034</v>
          </cell>
          <cell r="AB240">
            <v>-58.099999427795403</v>
          </cell>
          <cell r="AC240">
            <v>-125.7999992370604</v>
          </cell>
          <cell r="AD240">
            <v>-177.90899999999999</v>
          </cell>
          <cell r="AM240">
            <v>-10.649534928307322</v>
          </cell>
          <cell r="AN240">
            <v>-16.359534966454291</v>
          </cell>
          <cell r="AO240">
            <v>-27.939534890160321</v>
          </cell>
          <cell r="AP240">
            <v>-41.099533307060966</v>
          </cell>
          <cell r="AQ240">
            <v>-57.689533936486029</v>
          </cell>
          <cell r="AR240">
            <v>-125.38953374575102</v>
          </cell>
          <cell r="AS240">
            <v>-177.49853450869062</v>
          </cell>
          <cell r="BE240">
            <v>-9.7350004911422765</v>
          </cell>
          <cell r="BL240">
            <v>36326</v>
          </cell>
        </row>
        <row r="241">
          <cell r="D241">
            <v>4.235633054</v>
          </cell>
          <cell r="F241">
            <v>4.6599998474120996</v>
          </cell>
          <cell r="X241">
            <v>-10.84000015258788</v>
          </cell>
          <cell r="Y241">
            <v>-16.53000068664549</v>
          </cell>
          <cell r="Z241">
            <v>-27.999999523162803</v>
          </cell>
          <cell r="AA241">
            <v>-40.809999465942354</v>
          </cell>
          <cell r="AB241">
            <v>-56.3999986648559</v>
          </cell>
          <cell r="AC241">
            <v>-123.0000019073486</v>
          </cell>
          <cell r="AD241">
            <v>-175.20000457763669</v>
          </cell>
          <cell r="AM241">
            <v>-10.433984882244701</v>
          </cell>
          <cell r="AN241">
            <v>-16.123985416302311</v>
          </cell>
          <cell r="AO241">
            <v>-27.593984252819624</v>
          </cell>
          <cell r="AP241">
            <v>-40.403984195599172</v>
          </cell>
          <cell r="AQ241">
            <v>-55.993983394512718</v>
          </cell>
          <cell r="AR241">
            <v>-122.59398663700543</v>
          </cell>
          <cell r="AS241">
            <v>-174.79398930729351</v>
          </cell>
          <cell r="BE241">
            <v>-9.59000015258788</v>
          </cell>
          <cell r="BL241">
            <v>36294</v>
          </cell>
        </row>
        <row r="242">
          <cell r="D242">
            <v>4.4888288379999999</v>
          </cell>
          <cell r="F242">
            <v>4.5500001907348597</v>
          </cell>
          <cell r="X242">
            <v>-10.1599998474121</v>
          </cell>
          <cell r="Y242">
            <v>-15.51000022888182</v>
          </cell>
          <cell r="Z242">
            <v>-26.199998855590799</v>
          </cell>
          <cell r="AA242">
            <v>-37.940000534057582</v>
          </cell>
          <cell r="AB242">
            <v>-53.600001335144</v>
          </cell>
          <cell r="AC242">
            <v>-118.80000114440901</v>
          </cell>
          <cell r="AD242">
            <v>-172.29899999999998</v>
          </cell>
          <cell r="AM242">
            <v>-9.7782843584869106</v>
          </cell>
          <cell r="AN242">
            <v>-15.12828473995663</v>
          </cell>
          <cell r="AO242">
            <v>-25.818283366665607</v>
          </cell>
          <cell r="AP242">
            <v>-37.558285045132394</v>
          </cell>
          <cell r="AQ242">
            <v>-53.218285846218812</v>
          </cell>
          <cell r="AR242">
            <v>-118.41828565548381</v>
          </cell>
          <cell r="AS242">
            <v>-171.9172845110748</v>
          </cell>
          <cell r="BE242">
            <v>-8.9674999713897652</v>
          </cell>
          <cell r="BL242">
            <v>36265</v>
          </cell>
        </row>
        <row r="243">
          <cell r="D243">
            <v>4.4888288379999999</v>
          </cell>
          <cell r="F243">
            <v>4.4899997711181596</v>
          </cell>
          <cell r="X243">
            <v>-9.9799995422363192</v>
          </cell>
          <cell r="Y243">
            <v>-15.21000051498411</v>
          </cell>
          <cell r="Z243">
            <v>-25.599999427795403</v>
          </cell>
          <cell r="AA243">
            <v>-37.660000801086369</v>
          </cell>
          <cell r="AB243">
            <v>-52.5</v>
          </cell>
          <cell r="AC243">
            <v>-118.40000152587879</v>
          </cell>
          <cell r="AD243">
            <v>-172.07400000000001</v>
          </cell>
          <cell r="AM243">
            <v>-9.6057841057632167</v>
          </cell>
          <cell r="AN243">
            <v>-14.835785078511007</v>
          </cell>
          <cell r="AO243">
            <v>-25.225783991322299</v>
          </cell>
          <cell r="AP243">
            <v>-37.285785364613268</v>
          </cell>
          <cell r="AQ243">
            <v>-52.125784563526899</v>
          </cell>
          <cell r="AR243">
            <v>-118.02578608940568</v>
          </cell>
          <cell r="AS243">
            <v>-171.69978456352692</v>
          </cell>
          <cell r="BE243">
            <v>-8.8374993801116837</v>
          </cell>
          <cell r="BL243">
            <v>36234</v>
          </cell>
        </row>
        <row r="244">
          <cell r="D244">
            <v>4.7413106620000001</v>
          </cell>
          <cell r="F244">
            <v>4.6599998474120996</v>
          </cell>
          <cell r="X244">
            <v>-10.26000022888182</v>
          </cell>
          <cell r="Y244">
            <v>-15.4799995422363</v>
          </cell>
          <cell r="Z244">
            <v>-26.050000190734849</v>
          </cell>
          <cell r="AA244">
            <v>-37.729999065399134</v>
          </cell>
          <cell r="AB244">
            <v>-52.899999618530202</v>
          </cell>
          <cell r="AC244">
            <v>-116.99999809265121</v>
          </cell>
          <cell r="AD244">
            <v>-168.678</v>
          </cell>
          <cell r="AM244">
            <v>-9.8750548588719749</v>
          </cell>
          <cell r="AN244">
            <v>-15.095054172226455</v>
          </cell>
          <cell r="AO244">
            <v>-25.665054820725004</v>
          </cell>
          <cell r="AP244">
            <v>-37.345053695389289</v>
          </cell>
          <cell r="AQ244">
            <v>-52.515054248520357</v>
          </cell>
          <cell r="AR244">
            <v>-116.61505272264137</v>
          </cell>
          <cell r="AS244">
            <v>-168.29305462999014</v>
          </cell>
          <cell r="BE244">
            <v>-9.0750002861022807</v>
          </cell>
          <cell r="BL244">
            <v>36207</v>
          </cell>
        </row>
        <row r="245">
          <cell r="D245">
            <v>4.7413106620000001</v>
          </cell>
          <cell r="F245">
            <v>4.4800000190734801</v>
          </cell>
          <cell r="X245">
            <v>-9.1599998474121005</v>
          </cell>
          <cell r="Y245">
            <v>-13.71000051498411</v>
          </cell>
          <cell r="Z245">
            <v>-22.750000953674299</v>
          </cell>
          <cell r="AA245">
            <v>-33.039998531341553</v>
          </cell>
          <cell r="AB245">
            <v>-46.599998474120994</v>
          </cell>
          <cell r="AC245">
            <v>-106.99999809265121</v>
          </cell>
          <cell r="AD245">
            <v>-158.4</v>
          </cell>
          <cell r="AM245">
            <v>-8.7975544559445815</v>
          </cell>
          <cell r="AN245">
            <v>-13.347555123516591</v>
          </cell>
          <cell r="AO245">
            <v>-22.387555562206781</v>
          </cell>
          <cell r="AP245">
            <v>-32.677553139874036</v>
          </cell>
          <cell r="AQ245">
            <v>-46.237553082653477</v>
          </cell>
          <cell r="AR245">
            <v>-106.63755270118369</v>
          </cell>
          <cell r="AS245">
            <v>-158.03755460853247</v>
          </cell>
          <cell r="BE245">
            <v>-8.0449999570846451</v>
          </cell>
          <cell r="BL245">
            <v>36175</v>
          </cell>
        </row>
        <row r="246">
          <cell r="D246">
            <v>4.235633054</v>
          </cell>
          <cell r="F246">
            <v>4.4800000190734801</v>
          </cell>
          <cell r="X246">
            <v>-9.0799999237060405</v>
          </cell>
          <cell r="Y246">
            <v>-13.650000572204579</v>
          </cell>
          <cell r="Z246">
            <v>-22.799999713897702</v>
          </cell>
          <cell r="AA246">
            <v>-33.110000133514362</v>
          </cell>
          <cell r="AB246">
            <v>-46.500000953674302</v>
          </cell>
          <cell r="AC246">
            <v>-107.7999973297118</v>
          </cell>
          <cell r="AD246">
            <v>-162.98099999999999</v>
          </cell>
          <cell r="AM246">
            <v>-8.6964846319051894</v>
          </cell>
          <cell r="AN246">
            <v>-13.266485280403728</v>
          </cell>
          <cell r="AO246">
            <v>-22.41648442209685</v>
          </cell>
          <cell r="AP246">
            <v>-32.726484841713507</v>
          </cell>
          <cell r="AQ246">
            <v>-46.116485661873448</v>
          </cell>
          <cell r="AR246">
            <v>-107.41648203791095</v>
          </cell>
          <cell r="AS246">
            <v>-162.59748470819915</v>
          </cell>
          <cell r="BE246">
            <v>-7.9249998331069804</v>
          </cell>
          <cell r="BL246">
            <v>36144</v>
          </cell>
        </row>
        <row r="247">
          <cell r="D247">
            <v>3.7262012979999999</v>
          </cell>
          <cell r="F247">
            <v>4.5700001716613698</v>
          </cell>
          <cell r="X247">
            <v>-9.0799999237060405</v>
          </cell>
          <cell r="Y247">
            <v>-13.619999885559061</v>
          </cell>
          <cell r="Z247">
            <v>-22.550001144409148</v>
          </cell>
          <cell r="AA247">
            <v>-32.899998664855907</v>
          </cell>
          <cell r="AB247">
            <v>-47.399997711181598</v>
          </cell>
          <cell r="AC247">
            <v>-106.59999847412101</v>
          </cell>
          <cell r="AD247">
            <v>-162.02699999999999</v>
          </cell>
          <cell r="AM247">
            <v>-8.6640082896650359</v>
          </cell>
          <cell r="AN247">
            <v>-13.204008251518056</v>
          </cell>
          <cell r="AO247">
            <v>-22.134009510368145</v>
          </cell>
          <cell r="AP247">
            <v>-32.484007030814901</v>
          </cell>
          <cell r="AQ247">
            <v>-46.984006077140592</v>
          </cell>
          <cell r="AR247">
            <v>-106.18400684008</v>
          </cell>
          <cell r="AS247">
            <v>-161.61100836595898</v>
          </cell>
          <cell r="BE247">
            <v>-7.9325000047683574</v>
          </cell>
          <cell r="BL247">
            <v>36115</v>
          </cell>
        </row>
        <row r="248">
          <cell r="D248">
            <v>3.7262012979999999</v>
          </cell>
          <cell r="F248">
            <v>4.3299999237060502</v>
          </cell>
          <cell r="X248">
            <v>-8.2399997711181605</v>
          </cell>
          <cell r="Y248">
            <v>-12.719999313354478</v>
          </cell>
          <cell r="Z248">
            <v>-21.199998855590799</v>
          </cell>
          <cell r="AA248">
            <v>-31.289998531341553</v>
          </cell>
          <cell r="AB248">
            <v>-46.3999986648559</v>
          </cell>
          <cell r="AC248">
            <v>-107.6000022888182</v>
          </cell>
          <cell r="AD248">
            <v>-161.529</v>
          </cell>
          <cell r="AM248">
            <v>-7.8540081680715712</v>
          </cell>
          <cell r="AN248">
            <v>-12.334007710307889</v>
          </cell>
          <cell r="AO248">
            <v>-20.814007252544208</v>
          </cell>
          <cell r="AP248">
            <v>-30.904006928294962</v>
          </cell>
          <cell r="AQ248">
            <v>-46.014007061809309</v>
          </cell>
          <cell r="AR248">
            <v>-107.21401068577161</v>
          </cell>
          <cell r="AS248">
            <v>-161.14300839695341</v>
          </cell>
          <cell r="BE248">
            <v>-7.1424996852874729</v>
          </cell>
          <cell r="BL248">
            <v>36083</v>
          </cell>
        </row>
        <row r="249">
          <cell r="D249">
            <v>5.495904855</v>
          </cell>
          <cell r="F249">
            <v>4.3699998855590803</v>
          </cell>
          <cell r="X249">
            <v>-8.6000003814697195</v>
          </cell>
          <cell r="Y249">
            <v>-12.78000068664549</v>
          </cell>
          <cell r="Z249">
            <v>-21.1500000953674</v>
          </cell>
          <cell r="AA249">
            <v>-30.660000801086369</v>
          </cell>
          <cell r="AB249">
            <v>-44.400000572204505</v>
          </cell>
          <cell r="AC249">
            <v>-103.40000152587879</v>
          </cell>
          <cell r="AD249">
            <v>-160.14000000000001</v>
          </cell>
          <cell r="AM249">
            <v>-8.2827464313998345</v>
          </cell>
          <cell r="AN249">
            <v>-12.462746736575605</v>
          </cell>
          <cell r="AO249">
            <v>-20.832746145297513</v>
          </cell>
          <cell r="AP249">
            <v>-30.342746851016482</v>
          </cell>
          <cell r="AQ249">
            <v>-44.082746622134621</v>
          </cell>
          <cell r="AR249">
            <v>-103.08274757580891</v>
          </cell>
          <cell r="AS249">
            <v>-159.82274604993012</v>
          </cell>
          <cell r="BE249">
            <v>-7.4475004673004097</v>
          </cell>
          <cell r="BL249">
            <v>36053</v>
          </cell>
        </row>
        <row r="250">
          <cell r="D250">
            <v>4.9932392510000003</v>
          </cell>
          <cell r="F250">
            <v>4.96000003814697</v>
          </cell>
          <cell r="X250">
            <v>-9.8199996948241992</v>
          </cell>
          <cell r="Y250">
            <v>-14.54999971389768</v>
          </cell>
          <cell r="Z250">
            <v>-24.549999237060497</v>
          </cell>
          <cell r="AA250">
            <v>-35.210001468658447</v>
          </cell>
          <cell r="AB250">
            <v>-50.500001907348597</v>
          </cell>
          <cell r="AC250">
            <v>-108.99999618530259</v>
          </cell>
          <cell r="AD250">
            <v>-161.86799999999999</v>
          </cell>
          <cell r="AM250">
            <v>-9.4080513255141618</v>
          </cell>
          <cell r="AN250">
            <v>-14.138051344587643</v>
          </cell>
          <cell r="AO250">
            <v>-24.138050867750458</v>
          </cell>
          <cell r="AP250">
            <v>-34.798053099348408</v>
          </cell>
          <cell r="AQ250">
            <v>-50.088053538038558</v>
          </cell>
          <cell r="AR250">
            <v>-108.58804781599255</v>
          </cell>
          <cell r="AS250">
            <v>-161.45605163068996</v>
          </cell>
          <cell r="BE250">
            <v>-8.5449995994567676</v>
          </cell>
          <cell r="BL250">
            <v>36021</v>
          </cell>
        </row>
        <row r="251">
          <cell r="D251">
            <v>4.4888288379999999</v>
          </cell>
          <cell r="F251">
            <v>5.0999999046325604</v>
          </cell>
          <cell r="X251">
            <v>-10.979999542236319</v>
          </cell>
          <cell r="Y251">
            <v>-16.440000057220441</v>
          </cell>
          <cell r="Z251">
            <v>-27.599999904632551</v>
          </cell>
          <cell r="AA251">
            <v>-38.91999959945678</v>
          </cell>
          <cell r="AB251">
            <v>-55</v>
          </cell>
          <cell r="AC251">
            <v>-116.19999885559081</v>
          </cell>
          <cell r="AD251">
            <v>-171.67200000000003</v>
          </cell>
          <cell r="AM251">
            <v>-10.529534089073916</v>
          </cell>
          <cell r="AN251">
            <v>-15.989534604058038</v>
          </cell>
          <cell r="AO251">
            <v>-27.149534451470146</v>
          </cell>
          <cell r="AP251">
            <v>-38.469534146294379</v>
          </cell>
          <cell r="AQ251">
            <v>-54.549534546837599</v>
          </cell>
          <cell r="AR251">
            <v>-115.7495334024284</v>
          </cell>
          <cell r="AS251">
            <v>-171.22153454683763</v>
          </cell>
          <cell r="BE251">
            <v>-9.649999499320975</v>
          </cell>
          <cell r="BL251">
            <v>35991</v>
          </cell>
        </row>
        <row r="252">
          <cell r="D252">
            <v>4.7413106620000001</v>
          </cell>
          <cell r="F252">
            <v>5.0999999046325604</v>
          </cell>
          <cell r="X252">
            <v>-10.979999542236319</v>
          </cell>
          <cell r="Y252">
            <v>-16.469999313354478</v>
          </cell>
          <cell r="Z252">
            <v>-27.349998950958252</v>
          </cell>
          <cell r="AA252">
            <v>-38.639999866485567</v>
          </cell>
          <cell r="AB252">
            <v>-54.400000572204505</v>
          </cell>
          <cell r="AC252">
            <v>-114.6000003814696</v>
          </cell>
          <cell r="AD252">
            <v>-170.934</v>
          </cell>
          <cell r="AM252">
            <v>-10.540054165073915</v>
          </cell>
          <cell r="AN252">
            <v>-16.030053936192076</v>
          </cell>
          <cell r="AO252">
            <v>-26.91005357379585</v>
          </cell>
          <cell r="AP252">
            <v>-38.200054489323165</v>
          </cell>
          <cell r="AQ252">
            <v>-53.960055195042102</v>
          </cell>
          <cell r="AR252">
            <v>-114.1600550043072</v>
          </cell>
          <cell r="AS252">
            <v>-170.49405462283758</v>
          </cell>
          <cell r="BE252">
            <v>-9.6349996328353793</v>
          </cell>
          <cell r="BL252">
            <v>35961</v>
          </cell>
        </row>
        <row r="253">
          <cell r="D253">
            <v>4.9932392510000003</v>
          </cell>
          <cell r="F253">
            <v>5.0300002098083496</v>
          </cell>
          <cell r="X253">
            <v>-11.060000419616699</v>
          </cell>
          <cell r="Y253">
            <v>-16.619999885559061</v>
          </cell>
          <cell r="Z253">
            <v>-27.799999713897702</v>
          </cell>
          <cell r="AA253">
            <v>-39.410000801086369</v>
          </cell>
          <cell r="AB253">
            <v>-55.599999427795403</v>
          </cell>
          <cell r="AC253">
            <v>-118.0000019073486</v>
          </cell>
          <cell r="AD253">
            <v>-178.977</v>
          </cell>
          <cell r="AM253">
            <v>-10.63930202884899</v>
          </cell>
          <cell r="AN253">
            <v>-16.199301494791349</v>
          </cell>
          <cell r="AO253">
            <v>-27.37930132312999</v>
          </cell>
          <cell r="AP253">
            <v>-38.989302410318658</v>
          </cell>
          <cell r="AQ253">
            <v>-55.179301037027692</v>
          </cell>
          <cell r="AR253">
            <v>-117.57930351658089</v>
          </cell>
          <cell r="AS253">
            <v>-178.55630160923229</v>
          </cell>
          <cell r="BE253">
            <v>-9.6525005102157611</v>
          </cell>
          <cell r="BL253">
            <v>35930</v>
          </cell>
        </row>
        <row r="254">
          <cell r="D254">
            <v>4.9932392510000003</v>
          </cell>
          <cell r="F254">
            <v>5</v>
          </cell>
          <cell r="X254">
            <v>-11.180000305175779</v>
          </cell>
          <cell r="Y254">
            <v>-16.859999656677239</v>
          </cell>
          <cell r="Z254">
            <v>-28.250000476837151</v>
          </cell>
          <cell r="AA254">
            <v>-40.17999839782712</v>
          </cell>
          <cell r="AB254">
            <v>-56.799998283386202</v>
          </cell>
          <cell r="AC254">
            <v>-120.7999992370604</v>
          </cell>
          <cell r="AD254">
            <v>-180.05699999999999</v>
          </cell>
          <cell r="AM254">
            <v>-10.763051940634114</v>
          </cell>
          <cell r="AN254">
            <v>-16.443051292135571</v>
          </cell>
          <cell r="AO254">
            <v>-27.833052112295483</v>
          </cell>
          <cell r="AP254">
            <v>-39.763050033285452</v>
          </cell>
          <cell r="AQ254">
            <v>-56.383049918844534</v>
          </cell>
          <cell r="AR254">
            <v>-120.38305087251874</v>
          </cell>
          <cell r="AS254">
            <v>-179.64005163545832</v>
          </cell>
          <cell r="BE254">
            <v>-9.8100004196166992</v>
          </cell>
          <cell r="BL254">
            <v>35900</v>
          </cell>
        </row>
        <row r="255">
          <cell r="D255">
            <v>4.4888288379999999</v>
          </cell>
          <cell r="F255">
            <v>5.1599998474120996</v>
          </cell>
          <cell r="X255">
            <v>-11.199999809265121</v>
          </cell>
          <cell r="Y255">
            <v>-16.830000400543199</v>
          </cell>
          <cell r="Z255">
            <v>-28.19999933242795</v>
          </cell>
          <cell r="AA255">
            <v>-40.17999839782712</v>
          </cell>
          <cell r="AB255">
            <v>-56.700000762939396</v>
          </cell>
          <cell r="AC255">
            <v>-120.3999996185302</v>
          </cell>
          <cell r="AD255">
            <v>-177.45599999999999</v>
          </cell>
          <cell r="AM255">
            <v>-10.742034363255275</v>
          </cell>
          <cell r="AN255">
            <v>-16.372034954533351</v>
          </cell>
          <cell r="AO255">
            <v>-27.742033886418103</v>
          </cell>
          <cell r="AP255">
            <v>-39.722032951817276</v>
          </cell>
          <cell r="AQ255">
            <v>-56.242035316929552</v>
          </cell>
          <cell r="AR255">
            <v>-119.94203417252035</v>
          </cell>
          <cell r="AS255">
            <v>-176.99803455399015</v>
          </cell>
          <cell r="BE255">
            <v>-9.8549997806548912</v>
          </cell>
          <cell r="BL255">
            <v>35870</v>
          </cell>
        </row>
        <row r="256">
          <cell r="D256">
            <v>5.2447386649999999</v>
          </cell>
          <cell r="F256">
            <v>5.3200001716613698</v>
          </cell>
          <cell r="X256">
            <v>-11.100000381469719</v>
          </cell>
          <cell r="Y256">
            <v>-16.650000572204579</v>
          </cell>
          <cell r="Z256">
            <v>-27.95000076293945</v>
          </cell>
          <cell r="AA256">
            <v>-39.690000534057582</v>
          </cell>
          <cell r="AB256">
            <v>-56.199998855590806</v>
          </cell>
          <cell r="AC256">
            <v>-119.7999954223632</v>
          </cell>
          <cell r="AD256">
            <v>-177.87299999999999</v>
          </cell>
          <cell r="AM256">
            <v>-10.653531137720382</v>
          </cell>
          <cell r="AN256">
            <v>-16.203531328455242</v>
          </cell>
          <cell r="AO256">
            <v>-27.503531519190112</v>
          </cell>
          <cell r="AP256">
            <v>-39.243531290308241</v>
          </cell>
          <cell r="AQ256">
            <v>-55.753529611841465</v>
          </cell>
          <cell r="AR256">
            <v>-119.35352617861386</v>
          </cell>
          <cell r="AS256">
            <v>-177.42653075625066</v>
          </cell>
          <cell r="BE256">
            <v>-9.7650004625320364</v>
          </cell>
          <cell r="BL256">
            <v>35843</v>
          </cell>
        </row>
        <row r="257">
          <cell r="D257">
            <v>5.2447386649999999</v>
          </cell>
          <cell r="F257">
            <v>5.1900000572204501</v>
          </cell>
          <cell r="X257">
            <v>-10.64000034332274</v>
          </cell>
          <cell r="Y257">
            <v>-16.04999971389768</v>
          </cell>
          <cell r="Z257">
            <v>-26.94999933242795</v>
          </cell>
          <cell r="AA257">
            <v>-38.570001602172809</v>
          </cell>
          <cell r="AB257">
            <v>-55.300002098083496</v>
          </cell>
          <cell r="AC257">
            <v>-117.6000022888182</v>
          </cell>
          <cell r="AD257">
            <v>-175.566</v>
          </cell>
          <cell r="AM257">
            <v>-10.209781113878517</v>
          </cell>
          <cell r="AN257">
            <v>-15.619780484453457</v>
          </cell>
          <cell r="AO257">
            <v>-26.519780102983727</v>
          </cell>
          <cell r="AP257">
            <v>-38.13978237272859</v>
          </cell>
          <cell r="AQ257">
            <v>-54.869782868639277</v>
          </cell>
          <cell r="AR257">
            <v>-117.16978305937398</v>
          </cell>
          <cell r="AS257">
            <v>-175.13578077055578</v>
          </cell>
          <cell r="BE257">
            <v>-9.3175004720687724</v>
          </cell>
          <cell r="BL257">
            <v>35810</v>
          </cell>
        </row>
        <row r="258">
          <cell r="D258">
            <v>5.495904855</v>
          </cell>
          <cell r="F258">
            <v>5.3600001335143999</v>
          </cell>
          <cell r="X258">
            <v>-11.319999694824199</v>
          </cell>
          <cell r="Y258">
            <v>-17.039999485015862</v>
          </cell>
          <cell r="Z258">
            <v>-28.550000190734849</v>
          </cell>
          <cell r="AA258">
            <v>-40.389999866485567</v>
          </cell>
          <cell r="AB258">
            <v>-57.5</v>
          </cell>
          <cell r="AC258">
            <v>-120.3999996185302</v>
          </cell>
          <cell r="AD258">
            <v>-178.17000000000002</v>
          </cell>
          <cell r="AM258">
            <v>-10.878995713759899</v>
          </cell>
          <cell r="AN258">
            <v>-16.598995503951564</v>
          </cell>
          <cell r="AO258">
            <v>-28.108996209670551</v>
          </cell>
          <cell r="AP258">
            <v>-39.948995885421269</v>
          </cell>
          <cell r="AQ258">
            <v>-57.058996018935701</v>
          </cell>
          <cell r="AR258">
            <v>-119.9589956374659</v>
          </cell>
          <cell r="AS258">
            <v>-177.7289960189357</v>
          </cell>
          <cell r="BE258">
            <v>-9.9349998235702337</v>
          </cell>
          <cell r="BL258">
            <v>35779</v>
          </cell>
        </row>
        <row r="259">
          <cell r="D259">
            <v>5.2447386649999999</v>
          </cell>
          <cell r="F259">
            <v>5.2199997901916504</v>
          </cell>
          <cell r="X259">
            <v>-11.520000457763659</v>
          </cell>
          <cell r="Y259">
            <v>-17.400000572204579</v>
          </cell>
          <cell r="Z259">
            <v>-29.149999618530252</v>
          </cell>
          <cell r="AA259">
            <v>-41.229999065399134</v>
          </cell>
          <cell r="AB259">
            <v>-58.600001335144</v>
          </cell>
          <cell r="AC259">
            <v>-122.39999771118161</v>
          </cell>
          <cell r="AD259">
            <v>-180.58199999999999</v>
          </cell>
          <cell r="AM259">
            <v>-11.086031261698036</v>
          </cell>
          <cell r="AN259">
            <v>-16.966031376138957</v>
          </cell>
          <cell r="AO259">
            <v>-28.71603042246463</v>
          </cell>
          <cell r="AP259">
            <v>-40.796029869333509</v>
          </cell>
          <cell r="AQ259">
            <v>-58.166032139078375</v>
          </cell>
          <cell r="AR259">
            <v>-121.96602851511599</v>
          </cell>
          <cell r="AS259">
            <v>-180.14803080393438</v>
          </cell>
          <cell r="BE259">
            <v>-10.110000491142262</v>
          </cell>
          <cell r="BL259">
            <v>35748</v>
          </cell>
        </row>
        <row r="260">
          <cell r="D260">
            <v>4.4888288379999999</v>
          </cell>
          <cell r="F260">
            <v>5.21000003814697</v>
          </cell>
          <cell r="X260">
            <v>-11.26000022888182</v>
          </cell>
          <cell r="Y260">
            <v>-17.099999427795389</v>
          </cell>
          <cell r="Z260">
            <v>-28.599998950958252</v>
          </cell>
          <cell r="AA260">
            <v>-41.08999919891356</v>
          </cell>
          <cell r="AB260">
            <v>-58.400001525878899</v>
          </cell>
          <cell r="AC260">
            <v>-124.2000007629394</v>
          </cell>
          <cell r="AD260">
            <v>-185.08799999999999</v>
          </cell>
          <cell r="AM260">
            <v>-10.795784759030115</v>
          </cell>
          <cell r="AN260">
            <v>-16.635783957943683</v>
          </cell>
          <cell r="AO260">
            <v>-28.135783481106547</v>
          </cell>
          <cell r="AP260">
            <v>-40.625783729061858</v>
          </cell>
          <cell r="AQ260">
            <v>-57.935786056027197</v>
          </cell>
          <cell r="AR260">
            <v>-123.73578529308769</v>
          </cell>
          <cell r="AS260">
            <v>-184.6237845301483</v>
          </cell>
          <cell r="BE260">
            <v>-9.9025001525878782</v>
          </cell>
          <cell r="BL260">
            <v>35718</v>
          </cell>
        </row>
        <row r="261">
          <cell r="D261">
            <v>5.2447386649999999</v>
          </cell>
          <cell r="F261">
            <v>5.0599999427795401</v>
          </cell>
          <cell r="X261">
            <v>-11.600000381469719</v>
          </cell>
          <cell r="Y261">
            <v>-17.640000343322729</v>
          </cell>
          <cell r="Z261">
            <v>-30</v>
          </cell>
          <cell r="AA261">
            <v>-42.770000934600802</v>
          </cell>
          <cell r="AB261">
            <v>-61.199998855590806</v>
          </cell>
          <cell r="AC261">
            <v>-129.39999580383301</v>
          </cell>
          <cell r="AD261">
            <v>-197.85900000000001</v>
          </cell>
          <cell r="AM261">
            <v>-11.18603116633061</v>
          </cell>
          <cell r="AN261">
            <v>-17.226031128183621</v>
          </cell>
          <cell r="AO261">
            <v>-29.586030784860892</v>
          </cell>
          <cell r="AP261">
            <v>-42.35603171946169</v>
          </cell>
          <cell r="AQ261">
            <v>-60.786029640451694</v>
          </cell>
          <cell r="AR261">
            <v>-128.9860265886939</v>
          </cell>
          <cell r="AS261">
            <v>-197.4450307848609</v>
          </cell>
          <cell r="BE261">
            <v>-10.22500026226043</v>
          </cell>
          <cell r="BL261">
            <v>35688</v>
          </cell>
        </row>
        <row r="262">
          <cell r="D262">
            <v>4.9932392510000003</v>
          </cell>
          <cell r="F262">
            <v>5.2399997711181596</v>
          </cell>
          <cell r="X262">
            <v>-11.939999580383301</v>
          </cell>
          <cell r="Y262">
            <v>-18.29999971389768</v>
          </cell>
          <cell r="Z262">
            <v>-31.099998950958252</v>
          </cell>
          <cell r="AA262">
            <v>-44.309999465942354</v>
          </cell>
          <cell r="AB262">
            <v>-63.400001525878899</v>
          </cell>
          <cell r="AC262">
            <v>-133.80000114440901</v>
          </cell>
          <cell r="AD262">
            <v>-197.93099999999998</v>
          </cell>
          <cell r="AM262">
            <v>-11.493051244451864</v>
          </cell>
          <cell r="AN262">
            <v>-17.853051377966242</v>
          </cell>
          <cell r="AO262">
            <v>-30.653050615026814</v>
          </cell>
          <cell r="AP262">
            <v>-43.863051130010916</v>
          </cell>
          <cell r="AQ262">
            <v>-62.953053189947461</v>
          </cell>
          <cell r="AR262">
            <v>-133.35305280847757</v>
          </cell>
          <cell r="AS262">
            <v>-197.48405166406855</v>
          </cell>
          <cell r="BE262">
            <v>-10.554999589920046</v>
          </cell>
          <cell r="BL262">
            <v>35657</v>
          </cell>
        </row>
        <row r="263">
          <cell r="D263">
            <v>4.7413106620000001</v>
          </cell>
          <cell r="F263">
            <v>5.25</v>
          </cell>
          <cell r="X263">
            <v>-11.479999542236319</v>
          </cell>
          <cell r="Y263">
            <v>-17.429999828338619</v>
          </cell>
          <cell r="Z263">
            <v>-29.500000476837151</v>
          </cell>
          <cell r="AA263">
            <v>-41.92999839782712</v>
          </cell>
          <cell r="AB263">
            <v>-60.199999809265101</v>
          </cell>
          <cell r="AC263">
            <v>-126.99999809265121</v>
          </cell>
          <cell r="AD263">
            <v>-189.22200000000001</v>
          </cell>
          <cell r="AM263">
            <v>-11.021304153152986</v>
          </cell>
          <cell r="AN263">
            <v>-16.971304439255285</v>
          </cell>
          <cell r="AO263">
            <v>-29.04130508775382</v>
          </cell>
          <cell r="AP263">
            <v>-41.471303008743789</v>
          </cell>
          <cell r="AQ263">
            <v>-59.74130442018177</v>
          </cell>
          <cell r="AR263">
            <v>-126.54130270356788</v>
          </cell>
          <cell r="AS263">
            <v>-188.76330461091666</v>
          </cell>
          <cell r="BE263">
            <v>-10.127499580383294</v>
          </cell>
          <cell r="BL263">
            <v>35626</v>
          </cell>
        </row>
        <row r="264">
          <cell r="D264">
            <v>4.4888288379999999</v>
          </cell>
          <cell r="F264">
            <v>5.25</v>
          </cell>
          <cell r="X264">
            <v>-12.1599998474121</v>
          </cell>
          <cell r="Y264">
            <v>-18.75</v>
          </cell>
          <cell r="Z264">
            <v>-32.000000476837151</v>
          </cell>
          <cell r="AA264">
            <v>-45.42999839782712</v>
          </cell>
          <cell r="AB264">
            <v>-65.100002288818303</v>
          </cell>
          <cell r="AC264">
            <v>-137.200002670288</v>
          </cell>
          <cell r="AD264">
            <v>-202.60799999999998</v>
          </cell>
          <cell r="AM264">
            <v>-11.690784382328767</v>
          </cell>
          <cell r="AN264">
            <v>-18.280784534916666</v>
          </cell>
          <cell r="AO264">
            <v>-31.530785011753817</v>
          </cell>
          <cell r="AP264">
            <v>-44.96078293274379</v>
          </cell>
          <cell r="AQ264">
            <v>-64.630786823734965</v>
          </cell>
          <cell r="AR264">
            <v>-136.73078720520468</v>
          </cell>
          <cell r="AS264">
            <v>-202.13878453491665</v>
          </cell>
          <cell r="BE264">
            <v>-10.802499771118155</v>
          </cell>
          <cell r="BL264">
            <v>35597</v>
          </cell>
        </row>
        <row r="265">
          <cell r="D265">
            <v>5.7468121429999997</v>
          </cell>
          <cell r="F265">
            <v>4.96000003814697</v>
          </cell>
          <cell r="X265">
            <v>-12.439999580383301</v>
          </cell>
          <cell r="Y265">
            <v>-19.109999656677239</v>
          </cell>
          <cell r="Z265">
            <v>-32.550001144409151</v>
          </cell>
          <cell r="AA265">
            <v>-46.270000934600802</v>
          </cell>
          <cell r="AB265">
            <v>-66.700000762939396</v>
          </cell>
          <cell r="AC265">
            <v>-139.7999954223632</v>
          </cell>
          <cell r="AD265">
            <v>-208.227</v>
          </cell>
          <cell r="AM265">
            <v>-12.059450081573264</v>
          </cell>
          <cell r="AN265">
            <v>-18.729450157867202</v>
          </cell>
          <cell r="AO265">
            <v>-32.169451645599111</v>
          </cell>
          <cell r="AP265">
            <v>-45.889451435790761</v>
          </cell>
          <cell r="AQ265">
            <v>-66.319451264129356</v>
          </cell>
          <cell r="AR265">
            <v>-139.41944592355316</v>
          </cell>
          <cell r="AS265">
            <v>-207.84645050118996</v>
          </cell>
          <cell r="BE265">
            <v>-10.949999570846558</v>
          </cell>
          <cell r="BL265">
            <v>35565</v>
          </cell>
        </row>
        <row r="266">
          <cell r="D266">
            <v>4.9932392510000003</v>
          </cell>
          <cell r="F266">
            <v>5.2800002098083496</v>
          </cell>
          <cell r="X266">
            <v>-12.57999992370604</v>
          </cell>
          <cell r="Y266">
            <v>-19.260000228881822</v>
          </cell>
          <cell r="Z266">
            <v>-32.850000858306849</v>
          </cell>
          <cell r="AA266">
            <v>-46.75999879837034</v>
          </cell>
          <cell r="AB266">
            <v>-67.199997901916504</v>
          </cell>
          <cell r="AC266">
            <v>-141.00000381469721</v>
          </cell>
          <cell r="AD266">
            <v>-209.12700000000001</v>
          </cell>
          <cell r="AM266">
            <v>-12.128051532938331</v>
          </cell>
          <cell r="AN266">
            <v>-18.80805183811411</v>
          </cell>
          <cell r="AO266">
            <v>-32.398052467539138</v>
          </cell>
          <cell r="AP266">
            <v>-46.308050407602629</v>
          </cell>
          <cell r="AQ266">
            <v>-66.748049511148793</v>
          </cell>
          <cell r="AR266">
            <v>-140.5480554239295</v>
          </cell>
          <cell r="AS266">
            <v>-208.6750516092323</v>
          </cell>
          <cell r="BE266">
            <v>-11.134999871253953</v>
          </cell>
          <cell r="BL266">
            <v>35535</v>
          </cell>
        </row>
        <row r="267">
          <cell r="D267">
            <v>5.2447386649999999</v>
          </cell>
          <cell r="F267">
            <v>5.3499999046325604</v>
          </cell>
          <cell r="X267">
            <v>-12.899999618530259</v>
          </cell>
          <cell r="Y267">
            <v>-19.79999971389768</v>
          </cell>
          <cell r="Z267">
            <v>-33.849999904632554</v>
          </cell>
          <cell r="AA267">
            <v>-48.229999065399134</v>
          </cell>
          <cell r="AB267">
            <v>-69.200000762939396</v>
          </cell>
          <cell r="AC267">
            <v>-144.39999580383301</v>
          </cell>
          <cell r="AD267">
            <v>-213.405</v>
          </cell>
          <cell r="AM267">
            <v>-12.449780408159523</v>
          </cell>
          <cell r="AN267">
            <v>-19.349780503526944</v>
          </cell>
          <cell r="AO267">
            <v>-33.399780694261814</v>
          </cell>
          <cell r="AP267">
            <v>-47.779779855028394</v>
          </cell>
          <cell r="AQ267">
            <v>-68.749781552568663</v>
          </cell>
          <cell r="AR267">
            <v>-143.94977659346227</v>
          </cell>
          <cell r="AS267">
            <v>-212.95478078962927</v>
          </cell>
          <cell r="BE267">
            <v>-11.46249949932097</v>
          </cell>
          <cell r="BL267">
            <v>35503</v>
          </cell>
        </row>
        <row r="268">
          <cell r="D268">
            <v>4.9932392510000003</v>
          </cell>
          <cell r="F268">
            <v>5.2199997901916504</v>
          </cell>
          <cell r="X268">
            <v>-12.180000305175779</v>
          </cell>
          <cell r="Y268">
            <v>-18.690000057220441</v>
          </cell>
          <cell r="Z268">
            <v>-31.94999933242795</v>
          </cell>
          <cell r="AA268">
            <v>-45.5</v>
          </cell>
          <cell r="AB268">
            <v>-65.599999427795396</v>
          </cell>
          <cell r="AC268">
            <v>-138.19999694824199</v>
          </cell>
          <cell r="AD268">
            <v>-207.25799999999998</v>
          </cell>
          <cell r="AM268">
            <v>-11.735551966860157</v>
          </cell>
          <cell r="AN268">
            <v>-18.245551718904817</v>
          </cell>
          <cell r="AO268">
            <v>-31.505550994112326</v>
          </cell>
          <cell r="AP268">
            <v>-45.055551661684376</v>
          </cell>
          <cell r="AQ268">
            <v>-65.155551089479772</v>
          </cell>
          <cell r="AR268">
            <v>-137.75554860992636</v>
          </cell>
          <cell r="AS268">
            <v>-206.81355166168436</v>
          </cell>
          <cell r="BE268">
            <v>-10.790000319480896</v>
          </cell>
          <cell r="BL268">
            <v>35475</v>
          </cell>
        </row>
        <row r="269">
          <cell r="D269">
            <v>4.9932392510000003</v>
          </cell>
          <cell r="F269">
            <v>5.1500000953674299</v>
          </cell>
          <cell r="X269">
            <v>-11.8800001144409</v>
          </cell>
          <cell r="Y269">
            <v>-18.23999977111815</v>
          </cell>
          <cell r="Z269">
            <v>-31.300001144409148</v>
          </cell>
          <cell r="AA269">
            <v>-44.800000667572007</v>
          </cell>
          <cell r="AB269">
            <v>-65.300002098083496</v>
          </cell>
          <cell r="AC269">
            <v>-137.200002670288</v>
          </cell>
          <cell r="AD269">
            <v>-207.01500000000001</v>
          </cell>
          <cell r="AM269">
            <v>-11.444301737978305</v>
          </cell>
          <cell r="AN269">
            <v>-17.804301394655553</v>
          </cell>
          <cell r="AO269">
            <v>-30.864302767946551</v>
          </cell>
          <cell r="AP269">
            <v>-44.364302291109411</v>
          </cell>
          <cell r="AQ269">
            <v>-64.8643037216209</v>
          </cell>
          <cell r="AR269">
            <v>-136.7643042938254</v>
          </cell>
          <cell r="AS269">
            <v>-206.57930162353742</v>
          </cell>
          <cell r="BE269">
            <v>-10.527500033378583</v>
          </cell>
          <cell r="BL269">
            <v>35445</v>
          </cell>
        </row>
        <row r="270">
          <cell r="D270">
            <v>5.495904855</v>
          </cell>
          <cell r="F270">
            <v>5.21000003814697</v>
          </cell>
          <cell r="X270">
            <v>-11.76000022888182</v>
          </cell>
          <cell r="Y270">
            <v>-18.119999885559061</v>
          </cell>
          <cell r="Z270">
            <v>-31.050000190734849</v>
          </cell>
          <cell r="AA270">
            <v>-44.380001068115227</v>
          </cell>
          <cell r="AB270">
            <v>-64.299998283386202</v>
          </cell>
          <cell r="AC270">
            <v>-134.60000038146961</v>
          </cell>
          <cell r="AD270">
            <v>-201.46800000000002</v>
          </cell>
          <cell r="AM270">
            <v>-11.337746259738449</v>
          </cell>
          <cell r="AN270">
            <v>-17.697745916415691</v>
          </cell>
          <cell r="AO270">
            <v>-30.62774622159148</v>
          </cell>
          <cell r="AP270">
            <v>-43.957747098971858</v>
          </cell>
          <cell r="AQ270">
            <v>-63.877744314242833</v>
          </cell>
          <cell r="AR270">
            <v>-134.17774641232623</v>
          </cell>
          <cell r="AS270">
            <v>-201.04574603085663</v>
          </cell>
          <cell r="BE270">
            <v>-10.397500276565538</v>
          </cell>
          <cell r="BL270">
            <v>35415</v>
          </cell>
        </row>
        <row r="271">
          <cell r="D271">
            <v>4.9932392510000003</v>
          </cell>
          <cell r="F271">
            <v>5.13000011444091</v>
          </cell>
          <cell r="X271">
            <v>-11.180000305175779</v>
          </cell>
          <cell r="Y271">
            <v>-17.099999427795389</v>
          </cell>
          <cell r="Z271">
            <v>-29.20000076293945</v>
          </cell>
          <cell r="AA271">
            <v>-41.789998531341553</v>
          </cell>
          <cell r="AB271">
            <v>-60.599999427795403</v>
          </cell>
          <cell r="AC271">
            <v>-128.99999618530259</v>
          </cell>
          <cell r="AD271">
            <v>-195.63299999999998</v>
          </cell>
          <cell r="AM271">
            <v>-10.746801926328999</v>
          </cell>
          <cell r="AN271">
            <v>-16.66680104894861</v>
          </cell>
          <cell r="AO271">
            <v>-28.766802384092671</v>
          </cell>
          <cell r="AP271">
            <v>-41.35680015249477</v>
          </cell>
          <cell r="AQ271">
            <v>-60.166801048948621</v>
          </cell>
          <cell r="AR271">
            <v>-128.56679780645581</v>
          </cell>
          <cell r="AS271">
            <v>-195.1998016211532</v>
          </cell>
          <cell r="BE271">
            <v>-9.8375003337860072</v>
          </cell>
          <cell r="BL271">
            <v>35384</v>
          </cell>
        </row>
        <row r="272">
          <cell r="D272">
            <v>4.4888288379999999</v>
          </cell>
          <cell r="F272">
            <v>5.17000007629394</v>
          </cell>
          <cell r="X272">
            <v>-11.53999996185302</v>
          </cell>
          <cell r="Y272">
            <v>-17.760000228881822</v>
          </cell>
          <cell r="Z272">
            <v>-30.499999523162803</v>
          </cell>
          <cell r="AA272">
            <v>-43.67999839782712</v>
          </cell>
          <cell r="AB272">
            <v>-63.699998855590806</v>
          </cell>
          <cell r="AC272">
            <v>-134.7999954223632</v>
          </cell>
          <cell r="AD272">
            <v>-203.29500000000002</v>
          </cell>
          <cell r="AM272">
            <v>-11.080784487232945</v>
          </cell>
          <cell r="AN272">
            <v>-17.300784754261745</v>
          </cell>
          <cell r="AO272">
            <v>-30.040784048542726</v>
          </cell>
          <cell r="AP272">
            <v>-43.220782923207047</v>
          </cell>
          <cell r="AQ272">
            <v>-63.240783380970733</v>
          </cell>
          <cell r="AR272">
            <v>-134.34077994774313</v>
          </cell>
          <cell r="AS272">
            <v>-202.83578452537995</v>
          </cell>
          <cell r="BE272">
            <v>-10.182499885559075</v>
          </cell>
          <cell r="BL272">
            <v>35353</v>
          </cell>
        </row>
        <row r="273">
          <cell r="D273">
            <v>5.495904855</v>
          </cell>
          <cell r="F273">
            <v>5.1399998664855904</v>
          </cell>
          <cell r="X273">
            <v>-12.199999809265121</v>
          </cell>
          <cell r="Y273">
            <v>-18.840000629425049</v>
          </cell>
          <cell r="Z273">
            <v>-32.300000190734849</v>
          </cell>
          <cell r="AA273">
            <v>-46.199999332427922</v>
          </cell>
          <cell r="AB273">
            <v>-67.199997901916504</v>
          </cell>
          <cell r="AC273">
            <v>-141.00000381469721</v>
          </cell>
          <cell r="AD273">
            <v>-216.54300000000001</v>
          </cell>
          <cell r="AM273">
            <v>-11.786495861579422</v>
          </cell>
          <cell r="AN273">
            <v>-18.426496681739351</v>
          </cell>
          <cell r="AO273">
            <v>-31.886496243049152</v>
          </cell>
          <cell r="AP273">
            <v>-45.786495384742224</v>
          </cell>
          <cell r="AQ273">
            <v>-66.786493954230806</v>
          </cell>
          <cell r="AR273">
            <v>-140.5864998670115</v>
          </cell>
          <cell r="AS273">
            <v>-216.12949605231429</v>
          </cell>
          <cell r="BE273">
            <v>-10.799999833106979</v>
          </cell>
          <cell r="BL273">
            <v>35324</v>
          </cell>
        </row>
        <row r="274">
          <cell r="D274">
            <v>4.7413106620000001</v>
          </cell>
          <cell r="F274">
            <v>5.2899999618530202</v>
          </cell>
          <cell r="X274">
            <v>-12.680000305175779</v>
          </cell>
          <cell r="Y274">
            <v>-19.619999885559061</v>
          </cell>
          <cell r="Z274">
            <v>-33.650000095367403</v>
          </cell>
          <cell r="AA274">
            <v>-48.020000934600802</v>
          </cell>
          <cell r="AB274">
            <v>-69.600000381469698</v>
          </cell>
          <cell r="AC274">
            <v>-145.60000419616699</v>
          </cell>
          <cell r="AD274">
            <v>-218.01899999999998</v>
          </cell>
          <cell r="AM274">
            <v>-12.216304920860818</v>
          </cell>
          <cell r="AN274">
            <v>-19.156304501244101</v>
          </cell>
          <cell r="AO274">
            <v>-33.186304711052443</v>
          </cell>
          <cell r="AP274">
            <v>-47.556305550285842</v>
          </cell>
          <cell r="AQ274">
            <v>-69.136304997154738</v>
          </cell>
          <cell r="AR274">
            <v>-145.13630881185202</v>
          </cell>
          <cell r="AS274">
            <v>-217.555304615685</v>
          </cell>
          <cell r="BE274">
            <v>-11.257500410079954</v>
          </cell>
          <cell r="BL274">
            <v>35292</v>
          </cell>
        </row>
        <row r="275">
          <cell r="D275">
            <v>4.9932392510000003</v>
          </cell>
          <cell r="F275">
            <v>5.3200001716613698</v>
          </cell>
          <cell r="X275">
            <v>-12.439999580383301</v>
          </cell>
          <cell r="Y275">
            <v>-19.169999599456773</v>
          </cell>
          <cell r="Z275">
            <v>-32.850000858306849</v>
          </cell>
          <cell r="AA275">
            <v>-46.75999879837034</v>
          </cell>
          <cell r="AB275">
            <v>-68.000001907348604</v>
          </cell>
          <cell r="AC275">
            <v>-141.4000034332274</v>
          </cell>
          <cell r="AD275">
            <v>-211.70699999999999</v>
          </cell>
          <cell r="AM275">
            <v>-11.983051194383963</v>
          </cell>
          <cell r="AN275">
            <v>-18.713051213457437</v>
          </cell>
          <cell r="AO275">
            <v>-32.39305247230751</v>
          </cell>
          <cell r="AP275">
            <v>-46.303050412371</v>
          </cell>
          <cell r="AQ275">
            <v>-67.543053521349265</v>
          </cell>
          <cell r="AR275">
            <v>-140.94305504722806</v>
          </cell>
          <cell r="AS275">
            <v>-211.25005161400065</v>
          </cell>
          <cell r="BE275">
            <v>-11.034999728202818</v>
          </cell>
          <cell r="BL275">
            <v>35261</v>
          </cell>
        </row>
        <row r="276">
          <cell r="D276">
            <v>4.9932392510000003</v>
          </cell>
          <cell r="F276">
            <v>5.1799998283386204</v>
          </cell>
          <cell r="X276">
            <v>-12.2200002670288</v>
          </cell>
          <cell r="Y276">
            <v>-18.900000572204579</v>
          </cell>
          <cell r="Z276">
            <v>-32.349998950958252</v>
          </cell>
          <cell r="AA276">
            <v>-46.270000934600802</v>
          </cell>
          <cell r="AB276">
            <v>-67.300000190734806</v>
          </cell>
          <cell r="AC276">
            <v>-140.60000419616699</v>
          </cell>
          <cell r="AD276">
            <v>-209.82900000000001</v>
          </cell>
          <cell r="AM276">
            <v>-11.780551923944806</v>
          </cell>
          <cell r="AN276">
            <v>-18.460552229120584</v>
          </cell>
          <cell r="AO276">
            <v>-31.910550607874256</v>
          </cell>
          <cell r="AP276">
            <v>-45.830552591516806</v>
          </cell>
          <cell r="AQ276">
            <v>-66.860551847650811</v>
          </cell>
          <cell r="AR276">
            <v>-140.160555853083</v>
          </cell>
          <cell r="AS276">
            <v>-209.38955165691601</v>
          </cell>
          <cell r="BE276">
            <v>-10.830000281333914</v>
          </cell>
          <cell r="BL276">
            <v>35230</v>
          </cell>
        </row>
        <row r="277">
          <cell r="D277">
            <v>4.7413106620000001</v>
          </cell>
          <cell r="F277">
            <v>5.1799998283386204</v>
          </cell>
          <cell r="X277">
            <v>-12.53999996185302</v>
          </cell>
          <cell r="Y277">
            <v>-19.320000171661349</v>
          </cell>
          <cell r="Z277">
            <v>-33.19999933242795</v>
          </cell>
          <cell r="AA277">
            <v>-47.460001468658447</v>
          </cell>
          <cell r="AB277">
            <v>-68.499999046325598</v>
          </cell>
          <cell r="AC277">
            <v>-143.40000152587879</v>
          </cell>
          <cell r="AD277">
            <v>-212.22299999999998</v>
          </cell>
          <cell r="AM277">
            <v>-12.090054594227359</v>
          </cell>
          <cell r="AN277">
            <v>-18.870054804035689</v>
          </cell>
          <cell r="AO277">
            <v>-32.750053964802291</v>
          </cell>
          <cell r="AP277">
            <v>-47.010056101032788</v>
          </cell>
          <cell r="AQ277">
            <v>-68.050053678699939</v>
          </cell>
          <cell r="AR277">
            <v>-142.95005615825312</v>
          </cell>
          <cell r="AS277">
            <v>-211.77305463237431</v>
          </cell>
          <cell r="BE277">
            <v>-11.154999852180476</v>
          </cell>
          <cell r="BL277">
            <v>35200</v>
          </cell>
        </row>
        <row r="278">
          <cell r="D278">
            <v>5.495904855</v>
          </cell>
          <cell r="F278">
            <v>5.1399998664855904</v>
          </cell>
          <cell r="X278">
            <v>-12.060000419616699</v>
          </cell>
          <cell r="Y278">
            <v>-18.570000171661349</v>
          </cell>
          <cell r="Z278">
            <v>-32.000000476837151</v>
          </cell>
          <cell r="AA278">
            <v>-46.059999465942354</v>
          </cell>
          <cell r="AB278">
            <v>-66.599998474120994</v>
          </cell>
          <cell r="AC278">
            <v>-141.19999885559079</v>
          </cell>
          <cell r="AD278">
            <v>-210.89699999999999</v>
          </cell>
          <cell r="AM278">
            <v>-11.646496471931</v>
          </cell>
          <cell r="AN278">
            <v>-18.156496223975651</v>
          </cell>
          <cell r="AO278">
            <v>-31.586496529151454</v>
          </cell>
          <cell r="AP278">
            <v>-45.646495518256657</v>
          </cell>
          <cell r="AQ278">
            <v>-66.186494526435297</v>
          </cell>
          <cell r="AR278">
            <v>-140.78649490790508</v>
          </cell>
          <cell r="AS278">
            <v>-210.48349605231428</v>
          </cell>
          <cell r="BE278">
            <v>-10.695000290870667</v>
          </cell>
          <cell r="BL278">
            <v>35170</v>
          </cell>
        </row>
        <row r="279">
          <cell r="D279">
            <v>4.7413106620000001</v>
          </cell>
          <cell r="F279">
            <v>5.13000011444091</v>
          </cell>
          <cell r="X279">
            <v>-11.57999992370604</v>
          </cell>
          <cell r="Y279">
            <v>-17.7299995422363</v>
          </cell>
          <cell r="Z279">
            <v>-30.499999523162803</v>
          </cell>
          <cell r="AA279">
            <v>-44.100001335144015</v>
          </cell>
          <cell r="AB279">
            <v>-63.400001525878899</v>
          </cell>
          <cell r="AC279">
            <v>-136.59999847412101</v>
          </cell>
          <cell r="AD279">
            <v>-206.33700000000002</v>
          </cell>
          <cell r="AM279">
            <v>-11.136304520317594</v>
          </cell>
          <cell r="AN279">
            <v>-17.286304138847854</v>
          </cell>
          <cell r="AO279">
            <v>-30.056304119774357</v>
          </cell>
          <cell r="AP279">
            <v>-43.656305931755568</v>
          </cell>
          <cell r="AQ279">
            <v>-62.956306122490453</v>
          </cell>
          <cell r="AR279">
            <v>-136.15630307073255</v>
          </cell>
          <cell r="AS279">
            <v>-205.89330459661156</v>
          </cell>
          <cell r="BE279">
            <v>-10.262500047683703</v>
          </cell>
          <cell r="BL279">
            <v>35139</v>
          </cell>
        </row>
        <row r="280">
          <cell r="D280">
            <v>4.9932392510000003</v>
          </cell>
          <cell r="F280">
            <v>5.0199999809265101</v>
          </cell>
          <cell r="X280">
            <v>-10.8800001144409</v>
          </cell>
          <cell r="Y280">
            <v>-16.679999828338619</v>
          </cell>
          <cell r="Z280">
            <v>-28.6500000953674</v>
          </cell>
          <cell r="AA280">
            <v>-41.92999839782712</v>
          </cell>
          <cell r="AB280">
            <v>-61.300001144409102</v>
          </cell>
          <cell r="AC280">
            <v>-131.4000034332274</v>
          </cell>
          <cell r="AD280">
            <v>-201.29400000000001</v>
          </cell>
          <cell r="AM280">
            <v>-10.46055175228342</v>
          </cell>
          <cell r="AN280">
            <v>-16.260551466181138</v>
          </cell>
          <cell r="AO280">
            <v>-28.230551733209918</v>
          </cell>
          <cell r="AP280">
            <v>-41.510550035669638</v>
          </cell>
          <cell r="AQ280">
            <v>-60.88055278225162</v>
          </cell>
          <cell r="AR280">
            <v>-130.98055507106992</v>
          </cell>
          <cell r="AS280">
            <v>-200.87455163784253</v>
          </cell>
          <cell r="BE280">
            <v>-9.610000014305097</v>
          </cell>
          <cell r="BL280">
            <v>35110</v>
          </cell>
        </row>
        <row r="281">
          <cell r="D281">
            <v>4.7413106620000001</v>
          </cell>
          <cell r="F281">
            <v>5.0500001907348597</v>
          </cell>
          <cell r="X281">
            <v>-9.8599996566772408</v>
          </cell>
          <cell r="Y281">
            <v>-15.179999828338619</v>
          </cell>
          <cell r="Z281">
            <v>-26.25</v>
          </cell>
          <cell r="AA281">
            <v>-38.220000267028787</v>
          </cell>
          <cell r="AB281">
            <v>-55.999999046325605</v>
          </cell>
          <cell r="AC281">
            <v>-121.4000034332274</v>
          </cell>
          <cell r="AD281">
            <v>-190.17000000000002</v>
          </cell>
          <cell r="AM281">
            <v>-9.4263042437520497</v>
          </cell>
          <cell r="AN281">
            <v>-14.746304415413428</v>
          </cell>
          <cell r="AO281">
            <v>-25.816304587074811</v>
          </cell>
          <cell r="AP281">
            <v>-37.786304854103598</v>
          </cell>
          <cell r="AQ281">
            <v>-55.566303633400416</v>
          </cell>
          <cell r="AR281">
            <v>-120.96630802030221</v>
          </cell>
          <cell r="AS281">
            <v>-189.73630458707481</v>
          </cell>
          <cell r="BE281">
            <v>-8.6374998092651296</v>
          </cell>
          <cell r="BL281">
            <v>35080</v>
          </cell>
        </row>
        <row r="282">
          <cell r="D282">
            <v>5.9975181710000003</v>
          </cell>
          <cell r="F282">
            <v>5.0999999046325604</v>
          </cell>
          <cell r="X282">
            <v>-10.359999656677241</v>
          </cell>
          <cell r="Y282">
            <v>-15.75</v>
          </cell>
          <cell r="Z282">
            <v>-26.900000572204551</v>
          </cell>
          <cell r="AA282">
            <v>-38.42999839782712</v>
          </cell>
          <cell r="AB282">
            <v>-55.799999237060504</v>
          </cell>
          <cell r="AC282">
            <v>-120.20000457763659</v>
          </cell>
          <cell r="AD282">
            <v>-189.84</v>
          </cell>
          <cell r="AM282">
            <v>-9.9723962590565041</v>
          </cell>
          <cell r="AN282">
            <v>-15.362396602379263</v>
          </cell>
          <cell r="AO282">
            <v>-26.512397174583814</v>
          </cell>
          <cell r="AP282">
            <v>-38.042395000206383</v>
          </cell>
          <cell r="AQ282">
            <v>-55.412395839439768</v>
          </cell>
          <cell r="AR282">
            <v>-119.81240118001585</v>
          </cell>
          <cell r="AS282">
            <v>-189.45239660237928</v>
          </cell>
          <cell r="BE282">
            <v>-9.0499995946884102</v>
          </cell>
          <cell r="BL282">
            <v>35048</v>
          </cell>
        </row>
        <row r="283">
          <cell r="D283">
            <v>4.9932392510000003</v>
          </cell>
          <cell r="F283">
            <v>5.4800000190734801</v>
          </cell>
          <cell r="X283">
            <v>-10.7200002670288</v>
          </cell>
          <cell r="Y283">
            <v>-16.2299995422363</v>
          </cell>
          <cell r="Z283">
            <v>-27.650001049041748</v>
          </cell>
          <cell r="AA283">
            <v>-39.75999879837034</v>
          </cell>
          <cell r="AB283">
            <v>-57.600002288818295</v>
          </cell>
          <cell r="AC283">
            <v>-123.99999618530259</v>
          </cell>
          <cell r="AD283">
            <v>-195.25200000000001</v>
          </cell>
          <cell r="AM283">
            <v>-10.243051900102948</v>
          </cell>
          <cell r="AN283">
            <v>-15.753051175310448</v>
          </cell>
          <cell r="AO283">
            <v>-27.173052682115895</v>
          </cell>
          <cell r="AP283">
            <v>-39.283050431444487</v>
          </cell>
          <cell r="AQ283">
            <v>-57.123053921892442</v>
          </cell>
          <cell r="AR283">
            <v>-123.52304781837674</v>
          </cell>
          <cell r="AS283">
            <v>-194.77505163307416</v>
          </cell>
          <cell r="BE283">
            <v>-9.360000252723685</v>
          </cell>
          <cell r="BL283">
            <v>35018</v>
          </cell>
        </row>
        <row r="284">
          <cell r="D284">
            <v>5.2447386649999999</v>
          </cell>
          <cell r="F284">
            <v>5.4800000190734801</v>
          </cell>
          <cell r="X284">
            <v>-11.2200002670288</v>
          </cell>
          <cell r="Y284">
            <v>-17.099999427795389</v>
          </cell>
          <cell r="Z284">
            <v>-29.049999713897702</v>
          </cell>
          <cell r="AA284">
            <v>-41.440000534057582</v>
          </cell>
          <cell r="AB284">
            <v>-60.300002098083496</v>
          </cell>
          <cell r="AC284">
            <v>-128.0000019073486</v>
          </cell>
          <cell r="AD284">
            <v>-195.82799999999997</v>
          </cell>
          <cell r="AM284">
            <v>-10.753531042352948</v>
          </cell>
          <cell r="AN284">
            <v>-16.633530203119538</v>
          </cell>
          <cell r="AO284">
            <v>-28.58353048922185</v>
          </cell>
          <cell r="AP284">
            <v>-40.973531309381727</v>
          </cell>
          <cell r="AQ284">
            <v>-59.833532873407641</v>
          </cell>
          <cell r="AR284">
            <v>-127.53353268267276</v>
          </cell>
          <cell r="AS284">
            <v>-195.36153077532413</v>
          </cell>
          <cell r="BE284">
            <v>-9.8150001764297397</v>
          </cell>
          <cell r="BL284">
            <v>34988</v>
          </cell>
        </row>
        <row r="285">
          <cell r="D285">
            <v>5.495904855</v>
          </cell>
          <cell r="F285">
            <v>5.4000000953674299</v>
          </cell>
          <cell r="X285">
            <v>-11.6599998474121</v>
          </cell>
          <cell r="Y285">
            <v>-17.7299995422363</v>
          </cell>
          <cell r="Z285">
            <v>-30.050001144409148</v>
          </cell>
          <cell r="AA285">
            <v>-42.770000934600802</v>
          </cell>
          <cell r="AB285">
            <v>-61.700000762939396</v>
          </cell>
          <cell r="AC285">
            <v>-131.9999980926512</v>
          </cell>
          <cell r="AD285">
            <v>-201.417</v>
          </cell>
          <cell r="AM285">
            <v>-11.213995871116172</v>
          </cell>
          <cell r="AN285">
            <v>-17.283995565940369</v>
          </cell>
          <cell r="AO285">
            <v>-29.603997168113217</v>
          </cell>
          <cell r="AP285">
            <v>-42.323996958304875</v>
          </cell>
          <cell r="AQ285">
            <v>-61.253996786643469</v>
          </cell>
          <cell r="AR285">
            <v>-131.55399411635526</v>
          </cell>
          <cell r="AS285">
            <v>-200.97099602370406</v>
          </cell>
          <cell r="BE285">
            <v>-10.224999785423273</v>
          </cell>
          <cell r="BL285">
            <v>34957</v>
          </cell>
        </row>
        <row r="286">
          <cell r="D286">
            <v>4.9932392510000003</v>
          </cell>
          <cell r="F286">
            <v>5.4499998092651296</v>
          </cell>
          <cell r="X286">
            <v>-11.699999809265121</v>
          </cell>
          <cell r="Y286">
            <v>-17.849999427795389</v>
          </cell>
          <cell r="Z286">
            <v>-30.350000858306849</v>
          </cell>
          <cell r="AA286">
            <v>-43.470000267028787</v>
          </cell>
          <cell r="AB286">
            <v>-62.800002098083496</v>
          </cell>
          <cell r="AC286">
            <v>-134.39999580383301</v>
          </cell>
          <cell r="AD286">
            <v>-205.07399999999998</v>
          </cell>
          <cell r="AM286">
            <v>-11.226801468565313</v>
          </cell>
          <cell r="AN286">
            <v>-17.376801087095583</v>
          </cell>
          <cell r="AO286">
            <v>-29.876802517607043</v>
          </cell>
          <cell r="AP286">
            <v>-42.996801926328978</v>
          </cell>
          <cell r="AQ286">
            <v>-62.326803757383686</v>
          </cell>
          <cell r="AR286">
            <v>-133.9267974631332</v>
          </cell>
          <cell r="AS286">
            <v>-204.60080165930017</v>
          </cell>
          <cell r="BE286">
            <v>-10.297499656677228</v>
          </cell>
          <cell r="BL286">
            <v>34926</v>
          </cell>
        </row>
        <row r="287">
          <cell r="D287">
            <v>5.7468121429999997</v>
          </cell>
          <cell r="F287">
            <v>5.5999999046325604</v>
          </cell>
          <cell r="X287">
            <v>-11.76000022888182</v>
          </cell>
          <cell r="Y287">
            <v>-18.05999994277953</v>
          </cell>
          <cell r="Z287">
            <v>-30.799999237060497</v>
          </cell>
          <cell r="AA287">
            <v>-44.449999332427922</v>
          </cell>
          <cell r="AB287">
            <v>-64.499998092651296</v>
          </cell>
          <cell r="AC287">
            <v>-137.60000228881819</v>
          </cell>
          <cell r="AD287">
            <v>-211.137</v>
          </cell>
          <cell r="AM287">
            <v>-11.299450746761083</v>
          </cell>
          <cell r="AN287">
            <v>-17.599450460658794</v>
          </cell>
          <cell r="AO287">
            <v>-30.339449754939761</v>
          </cell>
          <cell r="AP287">
            <v>-43.989449850307182</v>
          </cell>
          <cell r="AQ287">
            <v>-64.039448610530556</v>
          </cell>
          <cell r="AR287">
            <v>-137.13945280669745</v>
          </cell>
          <cell r="AS287">
            <v>-210.67645051787926</v>
          </cell>
          <cell r="BE287">
            <v>-10.345000147819505</v>
          </cell>
          <cell r="BL287">
            <v>34894</v>
          </cell>
        </row>
        <row r="288">
          <cell r="D288">
            <v>5.2447386649999999</v>
          </cell>
          <cell r="F288">
            <v>5.5999999046325604</v>
          </cell>
          <cell r="X288">
            <v>-11.57999992370604</v>
          </cell>
          <cell r="Y288">
            <v>-17.640000343322729</v>
          </cell>
          <cell r="Z288">
            <v>-29.9000000953674</v>
          </cell>
          <cell r="AA288">
            <v>-42.83999919891356</v>
          </cell>
          <cell r="AB288">
            <v>-62.100000381469698</v>
          </cell>
          <cell r="AC288">
            <v>-132.7999973297118</v>
          </cell>
          <cell r="AD288">
            <v>-202.61100000000002</v>
          </cell>
          <cell r="AM288">
            <v>-11.098530713335304</v>
          </cell>
          <cell r="AN288">
            <v>-17.158531132951993</v>
          </cell>
          <cell r="AO288">
            <v>-29.418530884996663</v>
          </cell>
          <cell r="AP288">
            <v>-42.35852998854282</v>
          </cell>
          <cell r="AQ288">
            <v>-61.618531171098958</v>
          </cell>
          <cell r="AR288">
            <v>-132.31852811934107</v>
          </cell>
          <cell r="AS288">
            <v>-202.12953078962929</v>
          </cell>
          <cell r="BE288">
            <v>-10.184999823570235</v>
          </cell>
          <cell r="BL288">
            <v>34865</v>
          </cell>
        </row>
        <row r="289">
          <cell r="D289">
            <v>5.9975181710000003</v>
          </cell>
          <cell r="F289">
            <v>5.8099999427795401</v>
          </cell>
          <cell r="X289">
            <v>-11.779999732971181</v>
          </cell>
          <cell r="Y289">
            <v>-17.849999427795389</v>
          </cell>
          <cell r="Z289">
            <v>-30.399999618530252</v>
          </cell>
          <cell r="AA289">
            <v>-43.25999879837034</v>
          </cell>
          <cell r="AB289">
            <v>-63.000001907348597</v>
          </cell>
          <cell r="AC289">
            <v>-134.39999580383301</v>
          </cell>
          <cell r="AD289">
            <v>-205.06200000000001</v>
          </cell>
          <cell r="AM289">
            <v>-11.303646330582072</v>
          </cell>
          <cell r="AN289">
            <v>-17.373646025406281</v>
          </cell>
          <cell r="AO289">
            <v>-29.923646216141144</v>
          </cell>
          <cell r="AP289">
            <v>-42.783645395981232</v>
          </cell>
          <cell r="AQ289">
            <v>-62.523648504959489</v>
          </cell>
          <cell r="AR289">
            <v>-133.92364240144389</v>
          </cell>
          <cell r="AS289">
            <v>-204.58564659761089</v>
          </cell>
          <cell r="BE289">
            <v>-10.31749975681304</v>
          </cell>
          <cell r="BL289">
            <v>34834</v>
          </cell>
        </row>
        <row r="290">
          <cell r="D290">
            <v>5.7468121429999997</v>
          </cell>
          <cell r="F290">
            <v>5.8699998855590803</v>
          </cell>
          <cell r="X290">
            <v>-13.199999809265121</v>
          </cell>
          <cell r="Y290">
            <v>-20.159999370574951</v>
          </cell>
          <cell r="Z290">
            <v>-34.400000572204547</v>
          </cell>
          <cell r="AA290">
            <v>-48.649998664855907</v>
          </cell>
          <cell r="AB290">
            <v>-70.700001716613698</v>
          </cell>
          <cell r="AC290">
            <v>-148.40000152587879</v>
          </cell>
          <cell r="AD290">
            <v>-221.91300000000001</v>
          </cell>
          <cell r="AM290">
            <v>-12.70570032952857</v>
          </cell>
          <cell r="AN290">
            <v>-19.6656998908384</v>
          </cell>
          <cell r="AO290">
            <v>-33.905701092467993</v>
          </cell>
          <cell r="AP290">
            <v>-48.155699185119353</v>
          </cell>
          <cell r="AQ290">
            <v>-70.205702236877144</v>
          </cell>
          <cell r="AR290">
            <v>-147.90570204614224</v>
          </cell>
          <cell r="AS290">
            <v>-221.41870052026346</v>
          </cell>
          <cell r="BE290">
            <v>-11.627499818801866</v>
          </cell>
          <cell r="BL290">
            <v>34806</v>
          </cell>
        </row>
        <row r="291">
          <cell r="D291">
            <v>4.9932392510000003</v>
          </cell>
          <cell r="F291">
            <v>5.88000011444091</v>
          </cell>
          <cell r="X291">
            <v>-13.600000381469719</v>
          </cell>
          <cell r="Y291">
            <v>-20.760000228881822</v>
          </cell>
          <cell r="Z291">
            <v>-35.399999618530252</v>
          </cell>
          <cell r="AA291">
            <v>-50.190000534057582</v>
          </cell>
          <cell r="AB291">
            <v>-71.999998092651296</v>
          </cell>
          <cell r="AC291">
            <v>-150.7999992370604</v>
          </cell>
          <cell r="AD291">
            <v>-230.18099999999998</v>
          </cell>
          <cell r="AM291">
            <v>-13.073052002622939</v>
          </cell>
          <cell r="AN291">
            <v>-20.233051850035043</v>
          </cell>
          <cell r="AO291">
            <v>-34.87305123968347</v>
          </cell>
          <cell r="AP291">
            <v>-49.663052155210799</v>
          </cell>
          <cell r="AQ291">
            <v>-71.473049713804514</v>
          </cell>
          <cell r="AR291">
            <v>-150.27305085821362</v>
          </cell>
          <cell r="AS291">
            <v>-229.6540516211532</v>
          </cell>
          <cell r="BE291">
            <v>-12.005000352859492</v>
          </cell>
          <cell r="BL291">
            <v>34773</v>
          </cell>
        </row>
        <row r="292">
          <cell r="D292">
            <v>5.2447386649999999</v>
          </cell>
          <cell r="F292">
            <v>5.9400000572204501</v>
          </cell>
          <cell r="X292">
            <v>-13.57999992370604</v>
          </cell>
          <cell r="Y292">
            <v>-20.700000286102288</v>
          </cell>
          <cell r="Z292">
            <v>-35.299999713897698</v>
          </cell>
          <cell r="AA292">
            <v>-50.050000667572007</v>
          </cell>
          <cell r="AB292">
            <v>-72.199997901916504</v>
          </cell>
          <cell r="AC292">
            <v>-151.59999847412101</v>
          </cell>
          <cell r="AD292">
            <v>-231.55499999999998</v>
          </cell>
          <cell r="AM292">
            <v>-13.056030694261818</v>
          </cell>
          <cell r="AN292">
            <v>-20.176031056658065</v>
          </cell>
          <cell r="AO292">
            <v>-34.776030484453472</v>
          </cell>
          <cell r="AP292">
            <v>-49.526031438127788</v>
          </cell>
          <cell r="AQ292">
            <v>-71.676028672472285</v>
          </cell>
          <cell r="AR292">
            <v>-151.07602924467679</v>
          </cell>
          <cell r="AS292">
            <v>-231.03103077055576</v>
          </cell>
          <cell r="BE292">
            <v>-11.969999909400928</v>
          </cell>
          <cell r="BL292">
            <v>34745</v>
          </cell>
        </row>
        <row r="293">
          <cell r="D293">
            <v>4.9932392510000003</v>
          </cell>
          <cell r="F293">
            <v>6</v>
          </cell>
          <cell r="X293">
            <v>-14.520000457763659</v>
          </cell>
          <cell r="Y293">
            <v>-22.169999599456773</v>
          </cell>
          <cell r="Z293">
            <v>-37.699999809265101</v>
          </cell>
          <cell r="AA293">
            <v>-53.059999465942354</v>
          </cell>
          <cell r="AB293">
            <v>-75.999999046325598</v>
          </cell>
          <cell r="AC293">
            <v>-156.19999885559079</v>
          </cell>
          <cell r="AD293">
            <v>-234.49800000000002</v>
          </cell>
          <cell r="AM293">
            <v>-13.978052093221994</v>
          </cell>
          <cell r="AN293">
            <v>-21.628051234915105</v>
          </cell>
          <cell r="AO293">
            <v>-37.158051444723434</v>
          </cell>
          <cell r="AP293">
            <v>-52.518051101400687</v>
          </cell>
          <cell r="AQ293">
            <v>-75.458050681783931</v>
          </cell>
          <cell r="AR293">
            <v>-155.65805049104912</v>
          </cell>
          <cell r="AS293">
            <v>-233.95605163545835</v>
          </cell>
          <cell r="BE293">
            <v>-12.820000410079945</v>
          </cell>
          <cell r="BL293">
            <v>34716</v>
          </cell>
        </row>
        <row r="294">
          <cell r="D294">
            <v>5.2447386649999999</v>
          </cell>
          <cell r="F294">
            <v>5.6799998283386204</v>
          </cell>
          <cell r="X294">
            <v>-15.3800001144409</v>
          </cell>
          <cell r="Y294">
            <v>-23.400000572204579</v>
          </cell>
          <cell r="Z294">
            <v>-39.149999618530252</v>
          </cell>
          <cell r="AA294">
            <v>-54.880001068115227</v>
          </cell>
          <cell r="AB294">
            <v>-78.400001525878892</v>
          </cell>
          <cell r="AC294">
            <v>-160.40000915527341</v>
          </cell>
          <cell r="AD294">
            <v>-236.46600000000001</v>
          </cell>
          <cell r="AM294">
            <v>-14.888530913606907</v>
          </cell>
          <cell r="AN294">
            <v>-22.908531371370586</v>
          </cell>
          <cell r="AO294">
            <v>-38.658530417696255</v>
          </cell>
          <cell r="AP294">
            <v>-54.38853186728123</v>
          </cell>
          <cell r="AQ294">
            <v>-77.908532325044902</v>
          </cell>
          <cell r="AR294">
            <v>-159.90853995443942</v>
          </cell>
          <cell r="AS294">
            <v>-235.97453079916602</v>
          </cell>
          <cell r="BE294">
            <v>-13.54499995708464</v>
          </cell>
          <cell r="BL294">
            <v>34683</v>
          </cell>
        </row>
        <row r="295">
          <cell r="D295">
            <v>4.4888288379999999</v>
          </cell>
          <cell r="F295">
            <v>5.7199997901916504</v>
          </cell>
          <cell r="X295">
            <v>-14.80000019073486</v>
          </cell>
          <cell r="Y295">
            <v>-22.859999656677239</v>
          </cell>
          <cell r="Z295">
            <v>-38.949999809265101</v>
          </cell>
          <cell r="AA295">
            <v>-54.880001068115227</v>
          </cell>
          <cell r="AB295">
            <v>-79.099998474120994</v>
          </cell>
          <cell r="AC295">
            <v>-162.00000762939439</v>
          </cell>
          <cell r="AD295">
            <v>-244.554</v>
          </cell>
          <cell r="AM295">
            <v>-14.27203475187757</v>
          </cell>
          <cell r="AN295">
            <v>-22.332034217819949</v>
          </cell>
          <cell r="AO295">
            <v>-38.422034370407815</v>
          </cell>
          <cell r="AP295">
            <v>-54.352035629257941</v>
          </cell>
          <cell r="AQ295">
            <v>-78.572033035263701</v>
          </cell>
          <cell r="AR295">
            <v>-161.47204219053711</v>
          </cell>
          <cell r="AS295">
            <v>-244.02603456114272</v>
          </cell>
          <cell r="BE295">
            <v>-13.120000243186947</v>
          </cell>
          <cell r="BL295">
            <v>34653</v>
          </cell>
        </row>
        <row r="296">
          <cell r="D296">
            <v>4.4888288379999999</v>
          </cell>
          <cell r="F296">
            <v>5.1999998092651296</v>
          </cell>
          <cell r="X296">
            <v>-13.680000305175779</v>
          </cell>
          <cell r="Y296">
            <v>-21.29999971389768</v>
          </cell>
          <cell r="Z296">
            <v>-37.400000095367403</v>
          </cell>
          <cell r="AA296">
            <v>-53.550000667572007</v>
          </cell>
          <cell r="AB296">
            <v>-78.099999427795396</v>
          </cell>
          <cell r="AC296">
            <v>-161.80000305175781</v>
          </cell>
          <cell r="AD296">
            <v>-245.00700000000001</v>
          </cell>
          <cell r="AM296">
            <v>-13.217034863934305</v>
          </cell>
          <cell r="AN296">
            <v>-20.837034272656204</v>
          </cell>
          <cell r="AO296">
            <v>-36.937034654125931</v>
          </cell>
          <cell r="AP296">
            <v>-53.087035226330535</v>
          </cell>
          <cell r="AQ296">
            <v>-77.637033986553917</v>
          </cell>
          <cell r="AR296">
            <v>-161.33703761051635</v>
          </cell>
          <cell r="AS296">
            <v>-244.54403455875854</v>
          </cell>
          <cell r="BE296">
            <v>-12.120000362396237</v>
          </cell>
          <cell r="BL296">
            <v>34621</v>
          </cell>
        </row>
        <row r="297">
          <cell r="D297">
            <v>4.235633054</v>
          </cell>
          <cell r="F297">
            <v>4.8000001907348597</v>
          </cell>
          <cell r="X297">
            <v>-13.239999771118161</v>
          </cell>
          <cell r="Y297">
            <v>-20.760000228881822</v>
          </cell>
          <cell r="Z297">
            <v>-36.400001049041748</v>
          </cell>
          <cell r="AA297">
            <v>-52.220000267028787</v>
          </cell>
          <cell r="AB297">
            <v>-76.199998855590806</v>
          </cell>
          <cell r="AC297">
            <v>-159.60000038146961</v>
          </cell>
          <cell r="AD297">
            <v>-236.94</v>
          </cell>
          <cell r="AM297">
            <v>-12.816484457859636</v>
          </cell>
          <cell r="AN297">
            <v>-20.336484915623299</v>
          </cell>
          <cell r="AO297">
            <v>-35.976485735783221</v>
          </cell>
          <cell r="AP297">
            <v>-51.796484953770261</v>
          </cell>
          <cell r="AQ297">
            <v>-75.776483542332286</v>
          </cell>
          <cell r="AR297">
            <v>-159.17648506821109</v>
          </cell>
          <cell r="AS297">
            <v>-236.51648468674148</v>
          </cell>
          <cell r="BE297">
            <v>-11.724999904632565</v>
          </cell>
          <cell r="BL297">
            <v>34592</v>
          </cell>
        </row>
        <row r="298">
          <cell r="D298">
            <v>3.9815145529999998</v>
          </cell>
          <cell r="F298">
            <v>4.6799998283386204</v>
          </cell>
          <cell r="X298">
            <v>-12.34000015258788</v>
          </cell>
          <cell r="Y298">
            <v>-19.320000171661349</v>
          </cell>
          <cell r="Z298">
            <v>-34.049999713897698</v>
          </cell>
          <cell r="AA298">
            <v>-49</v>
          </cell>
          <cell r="AB298">
            <v>-71.900000572204505</v>
          </cell>
          <cell r="AC298">
            <v>-151.9999980926512</v>
          </cell>
          <cell r="AD298">
            <v>-234.62700000000001</v>
          </cell>
          <cell r="AM298">
            <v>-11.920896613753886</v>
          </cell>
          <cell r="AN298">
            <v>-18.900896632827354</v>
          </cell>
          <cell r="AO298">
            <v>-33.630896175063704</v>
          </cell>
          <cell r="AP298">
            <v>-48.580896461166006</v>
          </cell>
          <cell r="AQ298">
            <v>-71.48089703337051</v>
          </cell>
          <cell r="AR298">
            <v>-151.58089455381719</v>
          </cell>
          <cell r="AS298">
            <v>-234.207896461166</v>
          </cell>
          <cell r="BE298">
            <v>-10.995000004768361</v>
          </cell>
          <cell r="BL298">
            <v>34561</v>
          </cell>
        </row>
        <row r="299">
          <cell r="D299">
            <v>3.4693372839999999</v>
          </cell>
          <cell r="F299">
            <v>4.3899998664855904</v>
          </cell>
          <cell r="X299">
            <v>-11.979999542236319</v>
          </cell>
          <cell r="Y299">
            <v>-18.98999977111815</v>
          </cell>
          <cell r="Z299">
            <v>-33.650000095367403</v>
          </cell>
          <cell r="AA299">
            <v>-48.440000534057582</v>
          </cell>
          <cell r="AB299">
            <v>-71.199998855590806</v>
          </cell>
          <cell r="AC299">
            <v>-149.2000007629394</v>
          </cell>
          <cell r="AD299">
            <v>-224.67600000000002</v>
          </cell>
          <cell r="AM299">
            <v>-11.575805279092288</v>
          </cell>
          <cell r="AN299">
            <v>-18.585805507974118</v>
          </cell>
          <cell r="AO299">
            <v>-33.245805832223368</v>
          </cell>
          <cell r="AP299">
            <v>-48.035806270913547</v>
          </cell>
          <cell r="AQ299">
            <v>-70.795804592446771</v>
          </cell>
          <cell r="AR299">
            <v>-148.79580649979536</v>
          </cell>
          <cell r="AS299">
            <v>-224.27180573685598</v>
          </cell>
          <cell r="BE299">
            <v>-10.642499566078177</v>
          </cell>
          <cell r="BL299">
            <v>34530</v>
          </cell>
        </row>
        <row r="300">
          <cell r="D300">
            <v>3.4693372839999999</v>
          </cell>
          <cell r="F300">
            <v>4.2600002288818297</v>
          </cell>
          <cell r="X300">
            <v>-12.3800001144409</v>
          </cell>
          <cell r="Y300">
            <v>-19.55999994277953</v>
          </cell>
          <cell r="Z300">
            <v>-34.849998950958252</v>
          </cell>
          <cell r="AA300">
            <v>-50.25999879837034</v>
          </cell>
          <cell r="AB300">
            <v>-73.400001525878892</v>
          </cell>
          <cell r="AC300">
            <v>-155</v>
          </cell>
          <cell r="AD300">
            <v>-231.92699999999999</v>
          </cell>
          <cell r="AM300">
            <v>-11.992055805997339</v>
          </cell>
          <cell r="AN300">
            <v>-19.172055634335969</v>
          </cell>
          <cell r="AO300">
            <v>-34.462054642514687</v>
          </cell>
          <cell r="AP300">
            <v>-49.872054489926775</v>
          </cell>
          <cell r="AQ300">
            <v>-73.012057217435327</v>
          </cell>
          <cell r="AR300">
            <v>-154.61205569155644</v>
          </cell>
          <cell r="AS300">
            <v>-231.53905569155643</v>
          </cell>
          <cell r="BE300">
            <v>-11.030000209808332</v>
          </cell>
          <cell r="BL300">
            <v>34500</v>
          </cell>
        </row>
        <row r="301">
          <cell r="D301">
            <v>3.7262012979999999</v>
          </cell>
          <cell r="F301">
            <v>4.3099999427795401</v>
          </cell>
          <cell r="X301">
            <v>-12.020000457763659</v>
          </cell>
          <cell r="Y301">
            <v>-19.080000400543199</v>
          </cell>
          <cell r="Z301">
            <v>-33.849999904632554</v>
          </cell>
          <cell r="AA301">
            <v>-48.92999839782712</v>
          </cell>
          <cell r="AB301">
            <v>-71.700000762939396</v>
          </cell>
          <cell r="AC301">
            <v>-151.59999847412101</v>
          </cell>
          <cell r="AD301">
            <v>-225.40199999999999</v>
          </cell>
          <cell r="AM301">
            <v>-11.636508852332884</v>
          </cell>
          <cell r="AN301">
            <v>-18.696508795112422</v>
          </cell>
          <cell r="AO301">
            <v>-33.466508299201777</v>
          </cell>
          <cell r="AP301">
            <v>-48.546506792396343</v>
          </cell>
          <cell r="AQ301">
            <v>-71.316509157508619</v>
          </cell>
          <cell r="AR301">
            <v>-151.21650686869023</v>
          </cell>
          <cell r="AS301">
            <v>-225.01850839456921</v>
          </cell>
          <cell r="BE301">
            <v>-10.662500500679004</v>
          </cell>
          <cell r="BL301">
            <v>34470</v>
          </cell>
        </row>
        <row r="302">
          <cell r="D302">
            <v>3.4693372839999999</v>
          </cell>
          <cell r="F302">
            <v>3.9700000286102202</v>
          </cell>
          <cell r="X302">
            <v>-11.46000003814696</v>
          </cell>
          <cell r="Y302">
            <v>-18.4799995422363</v>
          </cell>
          <cell r="Z302">
            <v>-33.19999933242795</v>
          </cell>
          <cell r="AA302">
            <v>-48.160000801086369</v>
          </cell>
          <cell r="AB302">
            <v>-70.599999427795396</v>
          </cell>
          <cell r="AC302">
            <v>-148.80000114440901</v>
          </cell>
          <cell r="AD302">
            <v>-225.89400000000001</v>
          </cell>
          <cell r="AM302">
            <v>-11.10830575473735</v>
          </cell>
          <cell r="AN302">
            <v>-18.128305258826689</v>
          </cell>
          <cell r="AO302">
            <v>-32.848305049018336</v>
          </cell>
          <cell r="AP302">
            <v>-47.808306517676755</v>
          </cell>
          <cell r="AQ302">
            <v>-70.248305144385782</v>
          </cell>
          <cell r="AR302">
            <v>-148.44830686099939</v>
          </cell>
          <cell r="AS302">
            <v>-225.54230571659039</v>
          </cell>
          <cell r="BE302">
            <v>-10.227500140666951</v>
          </cell>
          <cell r="BL302">
            <v>34439</v>
          </cell>
        </row>
        <row r="303">
          <cell r="D303">
            <v>2.9489308190000001</v>
          </cell>
          <cell r="F303">
            <v>3.5599999427795401</v>
          </cell>
          <cell r="X303">
            <v>-10.42000007629394</v>
          </cell>
          <cell r="Y303">
            <v>-16.9799995422363</v>
          </cell>
          <cell r="Z303">
            <v>-31.1500000953674</v>
          </cell>
          <cell r="AA303">
            <v>-46.130001068115227</v>
          </cell>
          <cell r="AB303">
            <v>-67.699999809265108</v>
          </cell>
          <cell r="AC303">
            <v>-144.60000038146961</v>
          </cell>
          <cell r="AD303">
            <v>-225.73499999999999</v>
          </cell>
          <cell r="AM303">
            <v>-10.097872200904831</v>
          </cell>
          <cell r="AN303">
            <v>-16.657871666847189</v>
          </cell>
          <cell r="AO303">
            <v>-30.827872219978289</v>
          </cell>
          <cell r="AP303">
            <v>-45.80787319272612</v>
          </cell>
          <cell r="AQ303">
            <v>-67.377871933875994</v>
          </cell>
          <cell r="AR303">
            <v>-144.27787250608051</v>
          </cell>
          <cell r="AS303">
            <v>-225.41287212461089</v>
          </cell>
          <cell r="BE303">
            <v>-9.3500000238418544</v>
          </cell>
          <cell r="BL303">
            <v>34408</v>
          </cell>
        </row>
        <row r="304">
          <cell r="D304">
            <v>2.683937266</v>
          </cell>
          <cell r="F304">
            <v>3.4700000286102202</v>
          </cell>
          <cell r="X304">
            <v>-9.34000015258788</v>
          </cell>
          <cell r="Y304">
            <v>-15.119999885559061</v>
          </cell>
          <cell r="Z304">
            <v>-27.999999523162803</v>
          </cell>
          <cell r="AA304">
            <v>-41.580000400543149</v>
          </cell>
          <cell r="AB304">
            <v>-61.500000953674302</v>
          </cell>
          <cell r="AC304">
            <v>-135</v>
          </cell>
          <cell r="AD304">
            <v>-216.37199999999999</v>
          </cell>
          <cell r="AM304">
            <v>-9.0180808684282692</v>
          </cell>
          <cell r="AN304">
            <v>-14.79808060139945</v>
          </cell>
          <cell r="AO304">
            <v>-27.678080239003194</v>
          </cell>
          <cell r="AP304">
            <v>-41.258081116383536</v>
          </cell>
          <cell r="AQ304">
            <v>-61.17808166951469</v>
          </cell>
          <cell r="AR304">
            <v>-134.67808071584039</v>
          </cell>
          <cell r="AS304">
            <v>-216.05008071584038</v>
          </cell>
          <cell r="BE304">
            <v>-8.3475001454353244</v>
          </cell>
          <cell r="BL304">
            <v>34380</v>
          </cell>
        </row>
        <row r="305">
          <cell r="D305">
            <v>2.9489308190000001</v>
          </cell>
          <cell r="F305">
            <v>3.0499999523162802</v>
          </cell>
          <cell r="X305">
            <v>-8.2399997711181605</v>
          </cell>
          <cell r="Y305">
            <v>-13.32000017166135</v>
          </cell>
          <cell r="Z305">
            <v>-25.099999904632551</v>
          </cell>
          <cell r="AA305">
            <v>-37.380001068115227</v>
          </cell>
          <cell r="AB305">
            <v>-56.999998092651296</v>
          </cell>
          <cell r="AC305">
            <v>-125.7999992370604</v>
          </cell>
          <cell r="AD305">
            <v>-206.31899999999999</v>
          </cell>
          <cell r="BE305">
            <v>-7.3774997591972307</v>
          </cell>
          <cell r="BL305">
            <v>34348</v>
          </cell>
          <cell r="CD305">
            <v>34348</v>
          </cell>
        </row>
        <row r="306">
          <cell r="F306">
            <v>3.0699999332427899</v>
          </cell>
          <cell r="X306">
            <v>-8.5</v>
          </cell>
        </row>
        <row r="307">
          <cell r="F307">
            <v>3.21000003814697</v>
          </cell>
          <cell r="X307">
            <v>-8.4399995803833008</v>
          </cell>
        </row>
        <row r="308">
          <cell r="F308">
            <v>3.0999999046325599</v>
          </cell>
          <cell r="X308">
            <v>-7.9800000190734801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D8">
            <v>1.3713537079661697E-3</v>
          </cell>
          <cell r="E8">
            <v>1.1613505472085432E-3</v>
          </cell>
        </row>
        <row r="9">
          <cell r="D9">
            <v>7.999067294811717E-3</v>
          </cell>
          <cell r="E9">
            <v>5.553880718461553E-4</v>
          </cell>
        </row>
        <row r="10">
          <cell r="D10">
            <v>4.4395793478224704E-3</v>
          </cell>
          <cell r="E10">
            <v>6.7460986741702976E-5</v>
          </cell>
        </row>
        <row r="11">
          <cell r="D11">
            <v>7.4865359743188347E-3</v>
          </cell>
          <cell r="E11">
            <v>1.5926068297715749E-3</v>
          </cell>
        </row>
        <row r="12">
          <cell r="D12">
            <v>-7.9634460497648631E-3</v>
          </cell>
          <cell r="E12">
            <v>4.150292534253734E-3</v>
          </cell>
        </row>
        <row r="13">
          <cell r="D13">
            <v>9.0071717229667572E-3</v>
          </cell>
          <cell r="E13">
            <v>3.9672117619325353E-3</v>
          </cell>
        </row>
        <row r="14">
          <cell r="D14">
            <v>5.7037806029505795E-3</v>
          </cell>
          <cell r="E14">
            <v>2.2585734059277327E-3</v>
          </cell>
        </row>
        <row r="15">
          <cell r="D15">
            <v>3.5358131483000117E-3</v>
          </cell>
          <cell r="E15">
            <v>4.5244392458511787E-3</v>
          </cell>
        </row>
        <row r="16">
          <cell r="D16">
            <v>-2.5422766821721109E-3</v>
          </cell>
          <cell r="E16">
            <v>5.4329601608804718E-3</v>
          </cell>
        </row>
        <row r="17">
          <cell r="D17">
            <v>3.2247629353851035E-3</v>
          </cell>
          <cell r="E17">
            <v>-5.8800511839314637E-4</v>
          </cell>
        </row>
        <row r="18">
          <cell r="D18">
            <v>5.3280786148434608E-3</v>
          </cell>
          <cell r="E18">
            <v>2.4324390067142685E-5</v>
          </cell>
        </row>
        <row r="19">
          <cell r="D19">
            <v>1.5056639659007831E-2</v>
          </cell>
          <cell r="E19">
            <v>-6.3224192654030246E-4</v>
          </cell>
        </row>
        <row r="20">
          <cell r="D20">
            <v>2.5949349754140212E-5</v>
          </cell>
          <cell r="E20">
            <v>5.2809371660559557E-3</v>
          </cell>
        </row>
        <row r="21">
          <cell r="D21">
            <v>-4.7480747448750841E-3</v>
          </cell>
          <cell r="E21">
            <v>2.9899778549391204E-3</v>
          </cell>
        </row>
        <row r="22">
          <cell r="D22">
            <v>-4.035813596367457E-4</v>
          </cell>
          <cell r="E22">
            <v>-6.9016074499868275E-4</v>
          </cell>
        </row>
        <row r="23">
          <cell r="D23">
            <v>1.6459507117413644E-3</v>
          </cell>
          <cell r="E23">
            <v>9.066998383008355E-4</v>
          </cell>
        </row>
        <row r="24">
          <cell r="D24">
            <v>1.3494024138300928E-3</v>
          </cell>
          <cell r="E24">
            <v>8.5435676020120615E-4</v>
          </cell>
        </row>
        <row r="25">
          <cell r="D25">
            <v>8.9502757969918897E-3</v>
          </cell>
          <cell r="E25">
            <v>2.9611448453171745E-3</v>
          </cell>
        </row>
        <row r="26">
          <cell r="D26">
            <v>6.7488674336607544E-3</v>
          </cell>
          <cell r="E26">
            <v>8.1246773063710506E-4</v>
          </cell>
        </row>
        <row r="27">
          <cell r="D27">
            <v>-3.7795795280832997E-3</v>
          </cell>
          <cell r="E27">
            <v>3.1411787148277483E-3</v>
          </cell>
        </row>
        <row r="28">
          <cell r="D28">
            <v>1.0535786961214115E-3</v>
          </cell>
          <cell r="E28">
            <v>5.8108123716157862E-3</v>
          </cell>
        </row>
        <row r="29">
          <cell r="D29">
            <v>8.5609376061189166E-3</v>
          </cell>
          <cell r="E29">
            <v>3.2726783435747201E-4</v>
          </cell>
        </row>
        <row r="30">
          <cell r="D30">
            <v>-1.9363762736724517E-3</v>
          </cell>
          <cell r="E30">
            <v>-1.5566718525127855E-3</v>
          </cell>
        </row>
        <row r="31">
          <cell r="D31">
            <v>1.9657738583689329E-3</v>
          </cell>
          <cell r="E31">
            <v>1.2459719674579638E-3</v>
          </cell>
        </row>
        <row r="32">
          <cell r="D32">
            <v>6.8597725326434759E-5</v>
          </cell>
          <cell r="E32">
            <v>2.4011108892908893E-3</v>
          </cell>
        </row>
        <row r="33">
          <cell r="D33">
            <v>-8.9923659114908886E-4</v>
          </cell>
          <cell r="E33">
            <v>9.1800860901128725E-4</v>
          </cell>
        </row>
        <row r="34">
          <cell r="D34">
            <v>2.5273631246953087E-3</v>
          </cell>
          <cell r="E34">
            <v>-1.6194470014690111E-3</v>
          </cell>
        </row>
        <row r="35">
          <cell r="D35">
            <v>4.3766931886685982E-3</v>
          </cell>
          <cell r="E35">
            <v>3.2789844172604176E-3</v>
          </cell>
        </row>
        <row r="36">
          <cell r="D36">
            <v>-8.5638338489189608E-4</v>
          </cell>
          <cell r="E36">
            <v>4.0376287933581731E-3</v>
          </cell>
        </row>
        <row r="37">
          <cell r="D37">
            <v>9.9737753189642277E-4</v>
          </cell>
          <cell r="E37">
            <v>4.7298645132862601E-3</v>
          </cell>
        </row>
        <row r="38">
          <cell r="D38">
            <v>-7.9258706587371861E-3</v>
          </cell>
          <cell r="E38">
            <v>4.2967558525531264E-3</v>
          </cell>
        </row>
        <row r="39">
          <cell r="D39">
            <v>-7.1159067173083282E-3</v>
          </cell>
          <cell r="E39">
            <v>8.2273799171606759E-4</v>
          </cell>
        </row>
        <row r="40">
          <cell r="D40">
            <v>8.301279688163991E-3</v>
          </cell>
          <cell r="E40">
            <v>1.6517373395839973E-3</v>
          </cell>
        </row>
        <row r="41">
          <cell r="D41">
            <v>-5.7151941801907146E-3</v>
          </cell>
          <cell r="E41">
            <v>-3.4229480452915035E-3</v>
          </cell>
        </row>
        <row r="42">
          <cell r="D42">
            <v>-6.9001196694178117E-3</v>
          </cell>
          <cell r="E42">
            <v>-2.1129110042232961E-3</v>
          </cell>
        </row>
        <row r="43">
          <cell r="D43">
            <v>-3.6606880334638259E-3</v>
          </cell>
          <cell r="E43">
            <v>-4.4978488850545552E-4</v>
          </cell>
        </row>
        <row r="44">
          <cell r="D44">
            <v>-3.7059005406499799E-3</v>
          </cell>
          <cell r="E44">
            <v>-1.5579695798861432E-3</v>
          </cell>
        </row>
        <row r="45">
          <cell r="D45">
            <v>-1.5559771066575613E-3</v>
          </cell>
          <cell r="E45">
            <v>-1.4172801500216133E-3</v>
          </cell>
        </row>
        <row r="46">
          <cell r="D46">
            <v>5.8344237871287476E-3</v>
          </cell>
          <cell r="E46">
            <v>6.7044911735295325E-5</v>
          </cell>
        </row>
        <row r="47">
          <cell r="D47">
            <v>-3.4342134202687419E-3</v>
          </cell>
          <cell r="E47">
            <v>3.4967492387342558E-3</v>
          </cell>
        </row>
        <row r="48">
          <cell r="D48">
            <v>-4.3432183302568005E-3</v>
          </cell>
          <cell r="E48">
            <v>5.0842851152998097E-3</v>
          </cell>
        </row>
        <row r="49">
          <cell r="D49">
            <v>-5.9063401406509973E-3</v>
          </cell>
          <cell r="E49">
            <v>2.0308097638233953E-3</v>
          </cell>
        </row>
        <row r="50">
          <cell r="D50">
            <v>-2.8121158819841129E-3</v>
          </cell>
          <cell r="E50">
            <v>5.9340800797438682E-3</v>
          </cell>
        </row>
        <row r="51">
          <cell r="D51">
            <v>-5.090277854110736E-3</v>
          </cell>
          <cell r="E51">
            <v>4.333641121758958E-3</v>
          </cell>
        </row>
        <row r="52">
          <cell r="D52">
            <v>-4.9687356770820069E-3</v>
          </cell>
          <cell r="E52">
            <v>-4.7169999460494336E-3</v>
          </cell>
        </row>
        <row r="53">
          <cell r="D53">
            <v>-1.4532874854797598E-3</v>
          </cell>
          <cell r="E53">
            <v>-5.6862369564250788E-3</v>
          </cell>
        </row>
        <row r="54">
          <cell r="D54">
            <v>7.7901900373770587E-3</v>
          </cell>
          <cell r="E54">
            <v>-5.4140474825481099E-3</v>
          </cell>
        </row>
        <row r="55">
          <cell r="D55">
            <v>2.0694591839970345E-4</v>
          </cell>
          <cell r="E55">
            <v>-2.5154388778837271E-3</v>
          </cell>
        </row>
        <row r="56">
          <cell r="D56">
            <v>2.9832630150390593E-3</v>
          </cell>
          <cell r="E56">
            <v>7.522857863879644E-4</v>
          </cell>
        </row>
        <row r="57">
          <cell r="D57">
            <v>-1.1093517777734662E-3</v>
          </cell>
          <cell r="E57">
            <v>-1.6719110304528387E-3</v>
          </cell>
        </row>
        <row r="58">
          <cell r="D58">
            <v>1.9675512143440856E-3</v>
          </cell>
          <cell r="E58">
            <v>-3.9027010963410379E-4</v>
          </cell>
        </row>
        <row r="59">
          <cell r="D59">
            <v>3.7343816640295073E-3</v>
          </cell>
          <cell r="E59">
            <v>1.8603953350335412E-3</v>
          </cell>
        </row>
        <row r="60">
          <cell r="D60">
            <v>3.6069283277234557E-3</v>
          </cell>
          <cell r="E60">
            <v>3.4865248425331959E-3</v>
          </cell>
        </row>
        <row r="61">
          <cell r="D61">
            <v>4.6074580456240323E-4</v>
          </cell>
          <cell r="E61">
            <v>3.2913320724323393E-3</v>
          </cell>
        </row>
        <row r="62">
          <cell r="D62">
            <v>9.5802166671838038E-3</v>
          </cell>
          <cell r="E62">
            <v>6.4193956460561257E-3</v>
          </cell>
        </row>
        <row r="63">
          <cell r="D63">
            <v>8.434794641493262E-3</v>
          </cell>
          <cell r="E63">
            <v>3.6910881958819308E-3</v>
          </cell>
        </row>
        <row r="64">
          <cell r="D64">
            <v>-4.1657012132075497E-3</v>
          </cell>
          <cell r="E64">
            <v>3.7133446671586121E-3</v>
          </cell>
        </row>
        <row r="65">
          <cell r="D65">
            <v>3.0341552383519716E-3</v>
          </cell>
          <cell r="E65">
            <v>-8.5815179899896281E-5</v>
          </cell>
        </row>
        <row r="66">
          <cell r="D66">
            <v>2.9292778097500796E-3</v>
          </cell>
          <cell r="E66">
            <v>-2.0445127831563502E-3</v>
          </cell>
        </row>
        <row r="67">
          <cell r="D67">
            <v>-1.752949598247823E-3</v>
          </cell>
          <cell r="E67">
            <v>-2.5786050059225241E-3</v>
          </cell>
        </row>
        <row r="68">
          <cell r="D68">
            <v>5.1369583217042211E-3</v>
          </cell>
          <cell r="E68">
            <v>1.1623287194421873E-3</v>
          </cell>
        </row>
        <row r="69">
          <cell r="D69">
            <v>6.5809120772850642E-3</v>
          </cell>
          <cell r="E69">
            <v>1.2022086145905167E-3</v>
          </cell>
        </row>
        <row r="70">
          <cell r="D70">
            <v>-4.2707951326634254E-3</v>
          </cell>
          <cell r="E70">
            <v>3.9391993658615163E-4</v>
          </cell>
        </row>
        <row r="71">
          <cell r="D71">
            <v>2.0353218204222853E-3</v>
          </cell>
          <cell r="E71">
            <v>2.3968333841957782E-3</v>
          </cell>
        </row>
        <row r="72">
          <cell r="D72">
            <v>1.0934981225712264E-3</v>
          </cell>
          <cell r="E72">
            <v>1.7788247263683104E-3</v>
          </cell>
        </row>
        <row r="73">
          <cell r="D73">
            <v>-1.7203434311952443E-3</v>
          </cell>
          <cell r="E73">
            <v>-1.0401802770653949E-3</v>
          </cell>
        </row>
        <row r="74">
          <cell r="D74">
            <v>4.0539219511022129E-3</v>
          </cell>
          <cell r="E74">
            <v>2.6110967024419148E-3</v>
          </cell>
        </row>
        <row r="75">
          <cell r="D75">
            <v>5.7274440650692511E-3</v>
          </cell>
          <cell r="E75">
            <v>8.1566732396601543E-3</v>
          </cell>
        </row>
        <row r="76">
          <cell r="D76">
            <v>-1.3262325348348959E-3</v>
          </cell>
          <cell r="E76">
            <v>2.9529399709854348E-3</v>
          </cell>
        </row>
        <row r="77">
          <cell r="D77">
            <v>3.5236373446690099E-3</v>
          </cell>
          <cell r="E77">
            <v>-2.6966973121297678E-3</v>
          </cell>
        </row>
        <row r="78">
          <cell r="D78">
            <v>4.8068057306497455E-3</v>
          </cell>
          <cell r="E78">
            <v>-4.7493470099581421E-3</v>
          </cell>
        </row>
        <row r="79">
          <cell r="D79">
            <v>2.117772072211351E-3</v>
          </cell>
          <cell r="E79">
            <v>-3.8900079155138322E-4</v>
          </cell>
        </row>
        <row r="80">
          <cell r="D80">
            <v>4.8958530900422169E-4</v>
          </cell>
          <cell r="E80">
            <v>4.4522861158938221E-3</v>
          </cell>
        </row>
        <row r="81">
          <cell r="D81">
            <v>-4.7894256835873585E-3</v>
          </cell>
          <cell r="E81">
            <v>5.549729902718372E-3</v>
          </cell>
        </row>
        <row r="82">
          <cell r="D82">
            <v>2.6206527506440029E-3</v>
          </cell>
          <cell r="E82">
            <v>-1.6311154075828171E-3</v>
          </cell>
        </row>
        <row r="83">
          <cell r="D83">
            <v>-1.9583823824157582E-4</v>
          </cell>
          <cell r="E83">
            <v>-1.4674730965932796E-3</v>
          </cell>
        </row>
        <row r="84">
          <cell r="D84">
            <v>1.9180677203943319E-3</v>
          </cell>
          <cell r="E84">
            <v>-1.1741684323553611E-3</v>
          </cell>
        </row>
        <row r="85">
          <cell r="D85">
            <v>7.490400783182357E-3</v>
          </cell>
          <cell r="E85">
            <v>3.0164753642699534E-3</v>
          </cell>
        </row>
        <row r="86">
          <cell r="D86">
            <v>-4.6806682247925533E-3</v>
          </cell>
          <cell r="E86">
            <v>7.5658651482020728E-3</v>
          </cell>
        </row>
        <row r="87">
          <cell r="D87">
            <v>2.289300984557035E-3</v>
          </cell>
          <cell r="E87">
            <v>4.3933088218769756E-3</v>
          </cell>
        </row>
        <row r="88">
          <cell r="D88">
            <v>6.1045672951296577E-3</v>
          </cell>
          <cell r="E88">
            <v>4.3905388909478114E-3</v>
          </cell>
        </row>
        <row r="89">
          <cell r="D89">
            <v>5.525035764529093E-3</v>
          </cell>
          <cell r="E89">
            <v>-2.4695632397799118E-3</v>
          </cell>
        </row>
        <row r="90">
          <cell r="D90">
            <v>-8.0278588294853284E-4</v>
          </cell>
          <cell r="E90">
            <v>-8.4391732851916285E-4</v>
          </cell>
        </row>
        <row r="91">
          <cell r="D91">
            <v>6.8663280122507808E-3</v>
          </cell>
          <cell r="E91">
            <v>-2.0648128930518053E-3</v>
          </cell>
        </row>
        <row r="92">
          <cell r="D92">
            <v>-2.4267557620159951E-4</v>
          </cell>
          <cell r="E92">
            <v>1.5173104178217585E-3</v>
          </cell>
        </row>
        <row r="93">
          <cell r="D93">
            <v>5.5841374906786308E-3</v>
          </cell>
          <cell r="E93">
            <v>2.7537937295040774E-3</v>
          </cell>
        </row>
        <row r="94">
          <cell r="D94">
            <v>5.3039021938294118E-3</v>
          </cell>
          <cell r="E94">
            <v>8.8565336004915859E-4</v>
          </cell>
        </row>
        <row r="95">
          <cell r="D95">
            <v>2.8784216655332608E-3</v>
          </cell>
          <cell r="E95">
            <v>-1.0715409517025759E-3</v>
          </cell>
        </row>
        <row r="96">
          <cell r="D96">
            <v>2.2758411206382028E-3</v>
          </cell>
          <cell r="E96">
            <v>4.6931574153710248E-3</v>
          </cell>
        </row>
        <row r="97">
          <cell r="D97">
            <v>-3.589105694607542E-3</v>
          </cell>
          <cell r="E97">
            <v>6.4187849877636585E-3</v>
          </cell>
        </row>
        <row r="98">
          <cell r="D98">
            <v>9.8855006799513766E-3</v>
          </cell>
          <cell r="E98">
            <v>9.7038371399594207E-3</v>
          </cell>
        </row>
        <row r="99">
          <cell r="D99">
            <v>-4.3979808869897942E-3</v>
          </cell>
          <cell r="E99">
            <v>4.9192456719178513E-3</v>
          </cell>
        </row>
        <row r="100">
          <cell r="D100">
            <v>-1.2864833023667813E-3</v>
          </cell>
          <cell r="E100">
            <v>4.7519217687922565E-3</v>
          </cell>
        </row>
        <row r="101">
          <cell r="D101">
            <v>9.6403327800677913E-3</v>
          </cell>
          <cell r="E101">
            <v>1.7169659591936535E-3</v>
          </cell>
        </row>
        <row r="102">
          <cell r="D102">
            <v>2.8804326314591904E-4</v>
          </cell>
          <cell r="E102">
            <v>4.2055797691489257E-4</v>
          </cell>
        </row>
        <row r="103">
          <cell r="D103">
            <v>-2.6544237230054935E-3</v>
          </cell>
          <cell r="E103">
            <v>1.2444242713093056E-3</v>
          </cell>
        </row>
        <row r="104">
          <cell r="D104">
            <v>2.2980612028942211E-3</v>
          </cell>
          <cell r="E104">
            <v>5.8156708778913779E-4</v>
          </cell>
        </row>
        <row r="105">
          <cell r="D105">
            <v>3.0652913709781652E-3</v>
          </cell>
          <cell r="E105">
            <v>1.37971203786539E-3</v>
          </cell>
        </row>
        <row r="106">
          <cell r="D106">
            <v>4.3731147338335911E-3</v>
          </cell>
          <cell r="E106">
            <v>2.1102079091832876E-4</v>
          </cell>
        </row>
        <row r="107">
          <cell r="D107">
            <v>1.4835272940003068E-3</v>
          </cell>
          <cell r="E107">
            <v>-9.7674394377070804E-4</v>
          </cell>
        </row>
        <row r="108">
          <cell r="D108">
            <v>1.4485150723998256E-2</v>
          </cell>
          <cell r="E108">
            <v>7.7489704395838129E-4</v>
          </cell>
        </row>
        <row r="109">
          <cell r="D109">
            <v>3.711275345878859E-3</v>
          </cell>
          <cell r="E109">
            <v>1.7353782704226256E-3</v>
          </cell>
        </row>
        <row r="110">
          <cell r="D110">
            <v>6.558224697323466E-3</v>
          </cell>
          <cell r="E110">
            <v>4.0978757629394043E-3</v>
          </cell>
        </row>
        <row r="111">
          <cell r="D111">
            <v>3.5914579854930198E-3</v>
          </cell>
          <cell r="E111">
            <v>2.4917633507491295E-4</v>
          </cell>
        </row>
        <row r="112">
          <cell r="D112">
            <v>1.153200174486309E-2</v>
          </cell>
          <cell r="E112">
            <v>3.4116472777072624E-3</v>
          </cell>
        </row>
        <row r="113">
          <cell r="D113">
            <v>3.0472411915338027E-3</v>
          </cell>
          <cell r="E113">
            <v>-1.7627509023407145E-3</v>
          </cell>
        </row>
        <row r="114">
          <cell r="D114">
            <v>3.9685672758698835E-3</v>
          </cell>
          <cell r="E114">
            <v>7.0750302946390869E-4</v>
          </cell>
        </row>
        <row r="115">
          <cell r="D115">
            <v>3.1958208844934861E-3</v>
          </cell>
          <cell r="E115">
            <v>9.6263770143574284E-4</v>
          </cell>
        </row>
        <row r="116">
          <cell r="D116">
            <v>7.5384383548131447E-3</v>
          </cell>
          <cell r="E116">
            <v>6.2528516197690471E-4</v>
          </cell>
        </row>
        <row r="117">
          <cell r="D117">
            <v>1.1146037505875388E-2</v>
          </cell>
          <cell r="E117">
            <v>2.240338611127277E-3</v>
          </cell>
        </row>
        <row r="118">
          <cell r="D118">
            <v>1.0943163860243662E-2</v>
          </cell>
          <cell r="E118">
            <v>-1.5868452954465209E-3</v>
          </cell>
        </row>
        <row r="119">
          <cell r="D119">
            <v>-3.9119837475823701E-3</v>
          </cell>
          <cell r="E119">
            <v>8.5532090595612561E-3</v>
          </cell>
        </row>
        <row r="120">
          <cell r="D120">
            <v>-1.0130913282105056E-2</v>
          </cell>
          <cell r="E120">
            <v>2.8845993740993707E-3</v>
          </cell>
        </row>
        <row r="121">
          <cell r="D121">
            <v>-8.012603097907911E-3</v>
          </cell>
          <cell r="E121">
            <v>2.4932575264772971E-3</v>
          </cell>
        </row>
        <row r="122">
          <cell r="D122">
            <v>-1.5983294149850419E-2</v>
          </cell>
          <cell r="E122">
            <v>2.4287965397160674E-3</v>
          </cell>
        </row>
        <row r="123">
          <cell r="D123">
            <v>-6.469889639487348E-3</v>
          </cell>
          <cell r="E123">
            <v>4.9606088457757489E-3</v>
          </cell>
        </row>
        <row r="124">
          <cell r="D124">
            <v>-2.403726573285251E-2</v>
          </cell>
          <cell r="E124">
            <v>4.3429730009061553E-3</v>
          </cell>
        </row>
        <row r="125">
          <cell r="D125">
            <v>-2.9671622925700466E-2</v>
          </cell>
          <cell r="E125">
            <v>-1.0396328847919811E-2</v>
          </cell>
        </row>
        <row r="126">
          <cell r="D126">
            <v>-1.2648111110388832E-2</v>
          </cell>
          <cell r="E126">
            <v>-1.9338688167749887E-2</v>
          </cell>
        </row>
        <row r="127">
          <cell r="D127">
            <v>9.4666438618721226E-3</v>
          </cell>
          <cell r="E127">
            <v>-1.015269794543157E-2</v>
          </cell>
        </row>
        <row r="128">
          <cell r="D128">
            <v>-4.4336615922516427E-2</v>
          </cell>
          <cell r="E128">
            <v>-1.38397579350702E-3</v>
          </cell>
        </row>
        <row r="129">
          <cell r="D129">
            <v>-1.5415343515559666E-2</v>
          </cell>
          <cell r="E129">
            <v>-3.9995498025411436E-3</v>
          </cell>
        </row>
        <row r="130">
          <cell r="D130">
            <v>-5.3065107433656585E-3</v>
          </cell>
          <cell r="E130">
            <v>5.2372726421633896E-3</v>
          </cell>
        </row>
        <row r="131">
          <cell r="D131">
            <v>-2.3483627618924342E-3</v>
          </cell>
          <cell r="E131">
            <v>1.0026562536463604E-2</v>
          </cell>
        </row>
        <row r="132">
          <cell r="D132">
            <v>-5.6501342292721839E-3</v>
          </cell>
          <cell r="E132">
            <v>8.3856281676679637E-3</v>
          </cell>
        </row>
        <row r="133">
          <cell r="D133">
            <v>-7.6029040341379995E-3</v>
          </cell>
          <cell r="E133">
            <v>6.0464616419636597E-3</v>
          </cell>
        </row>
        <row r="134">
          <cell r="D134">
            <v>-2.369354412665196E-3</v>
          </cell>
          <cell r="E134">
            <v>8.6308596753886888E-3</v>
          </cell>
        </row>
        <row r="135">
          <cell r="D135">
            <v>-3.360806094933751E-3</v>
          </cell>
          <cell r="E135">
            <v>2.8999033977200571E-3</v>
          </cell>
        </row>
        <row r="136">
          <cell r="D136">
            <v>-2.6976228245084877E-3</v>
          </cell>
          <cell r="E136">
            <v>4.9582639407683123E-3</v>
          </cell>
        </row>
        <row r="137">
          <cell r="D137">
            <v>1.1296780192327382E-4</v>
          </cell>
          <cell r="E137">
            <v>-6.7108825901013118E-4</v>
          </cell>
        </row>
        <row r="138">
          <cell r="D138">
            <v>5.8719269658860486E-3</v>
          </cell>
          <cell r="E138">
            <v>5.9220478815388434E-3</v>
          </cell>
        </row>
        <row r="139">
          <cell r="D139">
            <v>-4.2310317351692871E-3</v>
          </cell>
          <cell r="E139">
            <v>2.1369065162051017E-3</v>
          </cell>
        </row>
        <row r="140">
          <cell r="D140">
            <v>3.8634420642143794E-3</v>
          </cell>
          <cell r="E140">
            <v>2.7521168552185333E-3</v>
          </cell>
        </row>
        <row r="141">
          <cell r="D141">
            <v>2.2257452984637779E-3</v>
          </cell>
          <cell r="E141">
            <v>-1.8355858845332551E-3</v>
          </cell>
        </row>
        <row r="142">
          <cell r="D142">
            <v>-3.7305509595454369E-4</v>
          </cell>
          <cell r="E142">
            <v>-2.5440956717189054E-4</v>
          </cell>
        </row>
        <row r="143">
          <cell r="D143">
            <v>2.8216987865964643E-4</v>
          </cell>
          <cell r="E143">
            <v>1.9360997253742367E-3</v>
          </cell>
        </row>
        <row r="144">
          <cell r="D144">
            <v>4.8609278056816239E-4</v>
          </cell>
          <cell r="E144">
            <v>6.0921239463305353E-3</v>
          </cell>
        </row>
        <row r="145">
          <cell r="D145">
            <v>7.0046652622496259E-3</v>
          </cell>
          <cell r="E145">
            <v>6.4751535584086058E-3</v>
          </cell>
        </row>
        <row r="146">
          <cell r="D146">
            <v>2.1777472260757309E-3</v>
          </cell>
          <cell r="E146">
            <v>9.0644889586763543E-3</v>
          </cell>
        </row>
        <row r="147">
          <cell r="D147">
            <v>1.0029222055377979E-2</v>
          </cell>
          <cell r="E147">
            <v>5.3361051933482079E-3</v>
          </cell>
        </row>
        <row r="148">
          <cell r="D148">
            <v>-5.2150126097474285E-3</v>
          </cell>
          <cell r="E148">
            <v>3.0478777528050289E-3</v>
          </cell>
        </row>
        <row r="149">
          <cell r="D149">
            <v>1.0345559058330261E-2</v>
          </cell>
          <cell r="E149">
            <v>1.4877265327709898E-3</v>
          </cell>
        </row>
        <row r="150">
          <cell r="D150">
            <v>-9.6061675056775321E-4</v>
          </cell>
          <cell r="E150">
            <v>-1.4877265327709961E-3</v>
          </cell>
        </row>
        <row r="151">
          <cell r="D151">
            <v>-5.7201067223362724E-4</v>
          </cell>
          <cell r="E151">
            <v>-5.4361389122603958E-3</v>
          </cell>
        </row>
        <row r="152">
          <cell r="D152">
            <v>-2.0297584122722159E-3</v>
          </cell>
          <cell r="E152">
            <v>-4.9164307486404442E-3</v>
          </cell>
        </row>
        <row r="153">
          <cell r="D153">
            <v>3.9243267249561278E-3</v>
          </cell>
          <cell r="E153">
            <v>1.9636726977598734E-3</v>
          </cell>
        </row>
        <row r="154">
          <cell r="D154">
            <v>-3.6684433852693767E-4</v>
          </cell>
          <cell r="E154">
            <v>2.9527580508806168E-3</v>
          </cell>
        </row>
        <row r="155">
          <cell r="D155">
            <v>3.8349667213537042E-3</v>
          </cell>
          <cell r="E155">
            <v>1.97336028517529E-3</v>
          </cell>
        </row>
        <row r="156">
          <cell r="D156">
            <v>-1.0065911408942553E-3</v>
          </cell>
          <cell r="E156">
            <v>4.9505051598562047E-3</v>
          </cell>
        </row>
        <row r="157">
          <cell r="D157">
            <v>4.0028355091830375E-3</v>
          </cell>
          <cell r="E157">
            <v>8.4725151722843933E-3</v>
          </cell>
        </row>
        <row r="158">
          <cell r="D158">
            <v>2.0579026942168575E-3</v>
          </cell>
          <cell r="E158">
            <v>5.5207166566819104E-3</v>
          </cell>
        </row>
        <row r="159">
          <cell r="D159">
            <v>4.1557495790939758E-5</v>
          </cell>
          <cell r="E159">
            <v>2.0151140320208909E-3</v>
          </cell>
        </row>
        <row r="160">
          <cell r="D160">
            <v>1.1781806295782728E-3</v>
          </cell>
          <cell r="E160">
            <v>7.5930509075971958E-3</v>
          </cell>
        </row>
        <row r="161">
          <cell r="D161">
            <v>6.1819099584521893E-3</v>
          </cell>
          <cell r="E161">
            <v>-4.056800695614318E-3</v>
          </cell>
        </row>
        <row r="162">
          <cell r="D162">
            <v>1.008541557357851E-2</v>
          </cell>
          <cell r="E162">
            <v>-8.0645598367305189E-3</v>
          </cell>
        </row>
        <row r="163">
          <cell r="D163">
            <v>1.2533549281470957E-2</v>
          </cell>
          <cell r="E163">
            <v>2.0100509280243217E-3</v>
          </cell>
        </row>
        <row r="164">
          <cell r="D164">
            <v>-1.884296544974999E-2</v>
          </cell>
          <cell r="E164">
            <v>1.214589830210812E-2</v>
          </cell>
        </row>
        <row r="165">
          <cell r="D165">
            <v>2.7483238557010608E-3</v>
          </cell>
          <cell r="E165">
            <v>5.1046563116830517E-3</v>
          </cell>
        </row>
        <row r="166">
          <cell r="D166">
            <v>-3.1664727227885326E-3</v>
          </cell>
          <cell r="E166">
            <v>4.6165765501814055E-3</v>
          </cell>
        </row>
        <row r="167">
          <cell r="D167">
            <v>3.8278786107296364E-3</v>
          </cell>
          <cell r="E167">
            <v>5.1427103216232148E-4</v>
          </cell>
        </row>
        <row r="168">
          <cell r="D168">
            <v>1.3050248314942199E-3</v>
          </cell>
          <cell r="E168">
            <v>-1.0282777255659324E-3</v>
          </cell>
        </row>
        <row r="169">
          <cell r="D169">
            <v>1.6832725658572131E-3</v>
          </cell>
          <cell r="E169">
            <v>6.7027835376192828E-3</v>
          </cell>
        </row>
        <row r="170">
          <cell r="D170">
            <v>-1.587765086795133E-3</v>
          </cell>
          <cell r="E170">
            <v>7.7902237649473032E-3</v>
          </cell>
        </row>
        <row r="171">
          <cell r="D171">
            <v>6.8540544058784542E-3</v>
          </cell>
          <cell r="E171">
            <v>5.7516498429643469E-3</v>
          </cell>
        </row>
        <row r="172">
          <cell r="D172">
            <v>4.5932355255726438E-3</v>
          </cell>
          <cell r="E172">
            <v>2.0997383042696952E-3</v>
          </cell>
        </row>
        <row r="173">
          <cell r="D173">
            <v>7.3296219090753277E-3</v>
          </cell>
          <cell r="E173">
            <v>-3.6716537445260085E-3</v>
          </cell>
        </row>
        <row r="174">
          <cell r="D174">
            <v>2.0951371887014954E-3</v>
          </cell>
          <cell r="E174">
            <v>5.2369731492798771E-4</v>
          </cell>
        </row>
        <row r="175">
          <cell r="D175">
            <v>9.4760845882547549E-3</v>
          </cell>
          <cell r="E175">
            <v>5.2521129134617652E-3</v>
          </cell>
        </row>
        <row r="176">
          <cell r="D176">
            <v>8.4188616492893815E-4</v>
          </cell>
          <cell r="E176">
            <v>2.1085932957590971E-3</v>
          </cell>
        </row>
        <row r="177">
          <cell r="D177">
            <v>7.3671325472884387E-4</v>
          </cell>
          <cell r="E177">
            <v>5.2784377050312241E-4</v>
          </cell>
        </row>
        <row r="178">
          <cell r="D178">
            <v>7.6753368872578588E-3</v>
          </cell>
          <cell r="E178">
            <v>-1.5826961889907098E-3</v>
          </cell>
        </row>
        <row r="179">
          <cell r="D179">
            <v>-8.2782369481173707E-3</v>
          </cell>
          <cell r="E179">
            <v>3.1679012765568784E-3</v>
          </cell>
        </row>
        <row r="180">
          <cell r="D180">
            <v>7.8954726321375148E-3</v>
          </cell>
          <cell r="E180">
            <v>5.8340128344626548E-3</v>
          </cell>
        </row>
        <row r="181">
          <cell r="D181">
            <v>4.5030841527523837E-3</v>
          </cell>
          <cell r="E181">
            <v>3.1965930256272726E-3</v>
          </cell>
        </row>
        <row r="182">
          <cell r="D182">
            <v>-4.986036569374964E-3</v>
          </cell>
          <cell r="E182">
            <v>6.4240049613551011E-3</v>
          </cell>
        </row>
        <row r="183">
          <cell r="D183">
            <v>6.0400659118039473E-3</v>
          </cell>
          <cell r="E183">
            <v>5.3850426308877739E-3</v>
          </cell>
        </row>
        <row r="184">
          <cell r="D184">
            <v>2.5508673669244605E-3</v>
          </cell>
          <cell r="E184">
            <v>4.8714575363014165E-3</v>
          </cell>
        </row>
        <row r="185">
          <cell r="D185">
            <v>-7.1232879724367746E-4</v>
          </cell>
          <cell r="E185">
            <v>-1.0845988048042183E-3</v>
          </cell>
        </row>
        <row r="186">
          <cell r="D186">
            <v>7.6757644031511677E-3</v>
          </cell>
          <cell r="E186">
            <v>-2.7063615977429142E-3</v>
          </cell>
        </row>
        <row r="187">
          <cell r="D187">
            <v>1.410642724215206E-3</v>
          </cell>
          <cell r="E187">
            <v>-1.080497133754252E-3</v>
          </cell>
        </row>
        <row r="188">
          <cell r="D188">
            <v>5.8688961668375327E-3</v>
          </cell>
          <cell r="E188">
            <v>3.2450001433273578E-3</v>
          </cell>
        </row>
        <row r="189">
          <cell r="D189">
            <v>-1.4274818272453039E-3</v>
          </cell>
          <cell r="E189">
            <v>3.7991904584763793E-3</v>
          </cell>
        </row>
        <row r="190">
          <cell r="D190">
            <v>4.3936641937068512E-3</v>
          </cell>
          <cell r="E190">
            <v>1.088139389195428E-3</v>
          </cell>
        </row>
        <row r="191">
          <cell r="D191">
            <v>1.672217859512905E-3</v>
          </cell>
          <cell r="E191">
            <v>1.0893247264550212E-3</v>
          </cell>
        </row>
        <row r="192">
          <cell r="D192">
            <v>2.8040772110722888E-4</v>
          </cell>
          <cell r="E192">
            <v>-1.6335424269617862E-3</v>
          </cell>
        </row>
        <row r="193">
          <cell r="D193">
            <v>-7.1744913649392826E-3</v>
          </cell>
          <cell r="E193">
            <v>-2.1739138996197966E-3</v>
          </cell>
        </row>
        <row r="194">
          <cell r="D194">
            <v>-2.3165992383729316E-3</v>
          </cell>
          <cell r="E194">
            <v>5.9896721407416429E-3</v>
          </cell>
        </row>
        <row r="195">
          <cell r="D195">
            <v>1.4208647935854773E-3</v>
          </cell>
          <cell r="E195">
            <v>7.6754762783393373E-3</v>
          </cell>
        </row>
        <row r="196">
          <cell r="D196">
            <v>7.5911092656698624E-3</v>
          </cell>
          <cell r="E196">
            <v>4.4125830008760313E-3</v>
          </cell>
        </row>
        <row r="197">
          <cell r="D197">
            <v>-4.9175263388566313E-3</v>
          </cell>
          <cell r="E197">
            <v>-2.2087253595559323E-3</v>
          </cell>
        </row>
        <row r="198">
          <cell r="D198">
            <v>5.2064727445318088E-3</v>
          </cell>
          <cell r="E198">
            <v>0</v>
          </cell>
        </row>
        <row r="199">
          <cell r="D199">
            <v>-3.0249614375011625E-3</v>
          </cell>
          <cell r="E199">
            <v>1.6560864949797635E-3</v>
          </cell>
        </row>
        <row r="200">
          <cell r="D200">
            <v>1.3879862657999735E-3</v>
          </cell>
          <cell r="E200">
            <v>1.6588336676427739E-3</v>
          </cell>
        </row>
        <row r="201">
          <cell r="D201">
            <v>1.3085944641521739E-4</v>
          </cell>
          <cell r="E201">
            <v>3.325945416272633E-3</v>
          </cell>
        </row>
        <row r="202">
          <cell r="D202">
            <v>-2.398870178445455E-3</v>
          </cell>
          <cell r="E202">
            <v>1.111111225422971E-3</v>
          </cell>
        </row>
        <row r="203">
          <cell r="D203">
            <v>9.470305341873736E-3</v>
          </cell>
          <cell r="E203">
            <v>5.5601891896748981E-4</v>
          </cell>
        </row>
        <row r="204">
          <cell r="D204">
            <v>4.2188194360308915E-3</v>
          </cell>
          <cell r="E204">
            <v>0</v>
          </cell>
        </row>
        <row r="205">
          <cell r="D205">
            <v>4.1212157141477419E-3</v>
          </cell>
          <cell r="E205">
            <v>5.5772592981062153E-3</v>
          </cell>
        </row>
        <row r="206">
          <cell r="D206">
            <v>8.1234966423983368E-3</v>
          </cell>
          <cell r="E206">
            <v>5.608539659609617E-3</v>
          </cell>
        </row>
        <row r="207">
          <cell r="D207">
            <v>-2.6463930421451637E-4</v>
          </cell>
          <cell r="E207">
            <v>3.9447782910165463E-3</v>
          </cell>
        </row>
        <row r="208">
          <cell r="D208">
            <v>6.3011431223348032E-3</v>
          </cell>
          <cell r="E208">
            <v>2.2611654631369423E-3</v>
          </cell>
        </row>
        <row r="209">
          <cell r="D209">
            <v>2.353678296194302E-4</v>
          </cell>
          <cell r="E209">
            <v>-3.9536905498282855E-3</v>
          </cell>
        </row>
        <row r="210">
          <cell r="D210">
            <v>-4.9113332010302805E-3</v>
          </cell>
          <cell r="E210">
            <v>-1.6896652851266045E-3</v>
          </cell>
        </row>
        <row r="211">
          <cell r="D211">
            <v>-4.3608005882309689E-3</v>
          </cell>
          <cell r="E211">
            <v>-3.3707897084889887E-3</v>
          </cell>
        </row>
        <row r="212">
          <cell r="D212">
            <v>-3.8315228035120472E-3</v>
          </cell>
          <cell r="E212">
            <v>4.4969159536242757E-3</v>
          </cell>
        </row>
        <row r="213">
          <cell r="D213">
            <v>-1.2405110140968347E-3</v>
          </cell>
          <cell r="E213">
            <v>0</v>
          </cell>
        </row>
        <row r="214">
          <cell r="D214">
            <v>-5.7301580200362547E-3</v>
          </cell>
          <cell r="E214">
            <v>-2.8129413766146126E-3</v>
          </cell>
        </row>
        <row r="215">
          <cell r="D215">
            <v>-5.9958019066100356E-3</v>
          </cell>
          <cell r="E215">
            <v>1.686815131479348E-3</v>
          </cell>
        </row>
        <row r="216">
          <cell r="D216">
            <v>-6.1280903915326475E-3</v>
          </cell>
          <cell r="E216">
            <v>4.5121339948660695E-3</v>
          </cell>
        </row>
        <row r="217">
          <cell r="D217">
            <v>-2.9193201154829691E-3</v>
          </cell>
          <cell r="E217">
            <v>3.9648876636603336E-3</v>
          </cell>
        </row>
        <row r="218">
          <cell r="D218">
            <v>-2.3414709309253364E-3</v>
          </cell>
          <cell r="E218">
            <v>2.2727282510026188E-3</v>
          </cell>
        </row>
        <row r="219">
          <cell r="D219">
            <v>-6.4196446580999421E-3</v>
          </cell>
          <cell r="E219">
            <v>3.9897459592705062E-3</v>
          </cell>
        </row>
        <row r="220">
          <cell r="D220">
            <v>-6.4575155299898806E-3</v>
          </cell>
          <cell r="E220">
            <v>6.3019400772771697E-3</v>
          </cell>
        </row>
        <row r="221">
          <cell r="D221">
            <v>-2.7872798113576839E-3</v>
          </cell>
          <cell r="E221">
            <v>-5.745475596142432E-4</v>
          </cell>
        </row>
        <row r="222">
          <cell r="D222">
            <v>2.7146015860017992E-4</v>
          </cell>
          <cell r="E222">
            <v>5.7454755961431269E-4</v>
          </cell>
        </row>
        <row r="223">
          <cell r="D223">
            <v>-2.951707223780011E-3</v>
          </cell>
          <cell r="E223">
            <v>1.7256259674696358E-3</v>
          </cell>
        </row>
        <row r="224">
          <cell r="D224">
            <v>3.8515112782358291E-3</v>
          </cell>
          <cell r="E224">
            <v>5.19481687710393E-3</v>
          </cell>
        </row>
        <row r="225">
          <cell r="D225">
            <v>-2.9271614987179235E-3</v>
          </cell>
          <cell r="E225">
            <v>0</v>
          </cell>
        </row>
        <row r="226">
          <cell r="D226">
            <v>-1.5126026072691792E-3</v>
          </cell>
          <cell r="E226">
            <v>2.3174981403624824E-3</v>
          </cell>
        </row>
        <row r="227">
          <cell r="D227">
            <v>9.59353983207761E-4</v>
          </cell>
          <cell r="E227">
            <v>5.2340916235981165E-3</v>
          </cell>
        </row>
        <row r="228">
          <cell r="D228">
            <v>1.7025573336468707E-3</v>
          </cell>
          <cell r="E228">
            <v>1.1668612759203679E-3</v>
          </cell>
        </row>
        <row r="229">
          <cell r="D229">
            <v>7.1768681615673674E-3</v>
          </cell>
          <cell r="E229">
            <v>5.8394162243247637E-4</v>
          </cell>
        </row>
        <row r="230">
          <cell r="D230">
            <v>3.6173704742372636E-3</v>
          </cell>
          <cell r="E230">
            <v>8.2111898303948438E-3</v>
          </cell>
        </row>
        <row r="231">
          <cell r="D231">
            <v>2.967693152288712E-3</v>
          </cell>
          <cell r="E231">
            <v>5.9066917153901798E-3</v>
          </cell>
        </row>
        <row r="232">
          <cell r="D232">
            <v>1.7521959573364701E-4</v>
          </cell>
          <cell r="E232">
            <v>2.9664809650965271E-3</v>
          </cell>
        </row>
        <row r="233">
          <cell r="D233">
            <v>7.6995461303699456E-3</v>
          </cell>
          <cell r="E233">
            <v>0</v>
          </cell>
        </row>
        <row r="234">
          <cell r="D234">
            <v>4.7115703862394944E-3</v>
          </cell>
          <cell r="E234">
            <v>5.9435365791266363E-4</v>
          </cell>
        </row>
        <row r="235">
          <cell r="D235">
            <v>1.3247879143179981E-2</v>
          </cell>
          <cell r="E235">
            <v>1.7851834553526762E-3</v>
          </cell>
        </row>
        <row r="236">
          <cell r="D236">
            <v>-4.2286303564259727E-3</v>
          </cell>
          <cell r="E236">
            <v>4.7761284821472129E-3</v>
          </cell>
        </row>
        <row r="237">
          <cell r="D237">
            <v>4.2003002937601678E-3</v>
          </cell>
          <cell r="E237">
            <v>2.3966458445996747E-3</v>
          </cell>
        </row>
        <row r="238">
          <cell r="D238">
            <v>6.3090450613578963E-3</v>
          </cell>
          <cell r="E238">
            <v>3.0039073354003964E-3</v>
          </cell>
        </row>
        <row r="239">
          <cell r="D239">
            <v>-1.6718582880709475E-3</v>
          </cell>
          <cell r="E239">
            <v>0</v>
          </cell>
        </row>
        <row r="240">
          <cell r="D240">
            <v>6.8607700816261472E-3</v>
          </cell>
          <cell r="E240">
            <v>0</v>
          </cell>
        </row>
        <row r="241">
          <cell r="D241">
            <v>2.7095756145072759E-3</v>
          </cell>
          <cell r="E241">
            <v>7.2464085207672533E-3</v>
          </cell>
        </row>
        <row r="242">
          <cell r="D242">
            <v>1.5849976081259696E-3</v>
          </cell>
          <cell r="E242">
            <v>3.0349036951541112E-3</v>
          </cell>
        </row>
        <row r="243">
          <cell r="D243">
            <v>5.3186065285590212E-3</v>
          </cell>
          <cell r="E243">
            <v>1.216545162204043E-3</v>
          </cell>
        </row>
        <row r="244">
          <cell r="D244">
            <v>4.6703907145163089E-3</v>
          </cell>
          <cell r="E244">
            <v>2.4375392934383512E-3</v>
          </cell>
        </row>
        <row r="245">
          <cell r="D245">
            <v>3.7065186469150491E-3</v>
          </cell>
          <cell r="E245">
            <v>-6.0994207441442225E-4</v>
          </cell>
        </row>
        <row r="246">
          <cell r="D246">
            <v>-6.4954918075184537E-4</v>
          </cell>
          <cell r="E246">
            <v>0</v>
          </cell>
        </row>
        <row r="247">
          <cell r="D247">
            <v>8.0644871901043337E-3</v>
          </cell>
          <cell r="E247">
            <v>2.4420036555518089E-3</v>
          </cell>
        </row>
        <row r="248">
          <cell r="D248">
            <v>-1.9562206014524398E-3</v>
          </cell>
          <cell r="E248">
            <v>1.2232417427440103E-3</v>
          </cell>
        </row>
        <row r="249">
          <cell r="D249">
            <v>2.0316769647282903E-2</v>
          </cell>
          <cell r="E249">
            <v>1.2247398958958697E-3</v>
          </cell>
        </row>
        <row r="250">
          <cell r="D250">
            <v>-3.4795678237309496E-3</v>
          </cell>
          <cell r="E250">
            <v>1.2262417232445154E-3</v>
          </cell>
        </row>
        <row r="251">
          <cell r="D251">
            <v>-6.2937678655904964E-3</v>
          </cell>
          <cell r="E251">
            <v>1.2277472383223377E-3</v>
          </cell>
        </row>
        <row r="252">
          <cell r="D252">
            <v>6.3385218649129162E-3</v>
          </cell>
          <cell r="E252">
            <v>1.8444517986477319E-3</v>
          </cell>
        </row>
        <row r="253">
          <cell r="D253">
            <v>3.6939377222067592E-3</v>
          </cell>
          <cell r="E253">
            <v>1.8478600884796262E-3</v>
          </cell>
        </row>
        <row r="254">
          <cell r="D254">
            <v>6.7518913044868297E-4</v>
          </cell>
          <cell r="E254">
            <v>1.8512809977232389E-3</v>
          </cell>
        </row>
        <row r="255">
          <cell r="D255">
            <v>1.3125071805745907E-3</v>
          </cell>
          <cell r="E255">
            <v>1.8547145965944988E-3</v>
          </cell>
        </row>
        <row r="256">
          <cell r="D256">
            <v>5.1223093958951858E-3</v>
          </cell>
          <cell r="E256">
            <v>1.8581609558318266E-3</v>
          </cell>
        </row>
        <row r="257">
          <cell r="D257">
            <v>3.0788130119812889E-3</v>
          </cell>
          <cell r="E257">
            <v>-1.2391575315479787E-3</v>
          </cell>
        </row>
        <row r="258">
          <cell r="D258">
            <v>8.7407024611649859E-3</v>
          </cell>
          <cell r="E258">
            <v>-6.1900342428371875E-4</v>
          </cell>
        </row>
        <row r="259">
          <cell r="D259">
            <v>8.566753775725678E-3</v>
          </cell>
          <cell r="E259">
            <v>2.4783160144670005E-3</v>
          </cell>
        </row>
        <row r="260">
          <cell r="D260">
            <v>8.8438114503176062E-3</v>
          </cell>
          <cell r="E260">
            <v>2.4844733276619658E-3</v>
          </cell>
        </row>
        <row r="261">
          <cell r="D261">
            <v>1.0394079305581491E-2</v>
          </cell>
          <cell r="E261">
            <v>1.8674141747954624E-3</v>
          </cell>
        </row>
        <row r="262">
          <cell r="D262">
            <v>7.598583241695012E-3</v>
          </cell>
          <cell r="E262">
            <v>1.2468829545631303E-3</v>
          </cell>
        </row>
        <row r="263">
          <cell r="D263">
            <v>4.8665871159610042E-3</v>
          </cell>
          <cell r="E263">
            <v>1.2484396128382761E-3</v>
          </cell>
        </row>
        <row r="264">
          <cell r="D264">
            <v>5.8364302984767937E-3</v>
          </cell>
          <cell r="E264">
            <v>-6.2441463158995699E-4</v>
          </cell>
        </row>
        <row r="265">
          <cell r="D265">
            <v>2.3480657148291305E-4</v>
          </cell>
          <cell r="E265">
            <v>1.24921940043212E-3</v>
          </cell>
        </row>
        <row r="266">
          <cell r="D266">
            <v>6.6738052020398472E-3</v>
          </cell>
          <cell r="E266">
            <v>2.5031302181184748E-3</v>
          </cell>
        </row>
        <row r="267">
          <cell r="D267">
            <v>1.2024776896512615E-2</v>
          </cell>
          <cell r="E267">
            <v>3.1377496719671651E-3</v>
          </cell>
        </row>
        <row r="268">
          <cell r="D268">
            <v>1.416558676807056E-3</v>
          </cell>
          <cell r="E268">
            <v>3.1476261429935516E-3</v>
          </cell>
        </row>
        <row r="269">
          <cell r="D269">
            <v>6.4777442348752396E-3</v>
          </cell>
          <cell r="E269">
            <v>0</v>
          </cell>
        </row>
        <row r="270">
          <cell r="D270">
            <v>8.7898243943840201E-3</v>
          </cell>
          <cell r="E270">
            <v>1.8933423137809581E-3</v>
          </cell>
        </row>
        <row r="271">
          <cell r="D271">
            <v>-5.9467834684845541E-4</v>
          </cell>
          <cell r="E271">
            <v>3.1635584751924942E-3</v>
          </cell>
        </row>
        <row r="272">
          <cell r="D272">
            <v>6.862168396233932E-3</v>
          </cell>
          <cell r="E272">
            <v>3.1735983475417512E-3</v>
          </cell>
        </row>
        <row r="273">
          <cell r="D273">
            <v>5.7821685668067611E-3</v>
          </cell>
          <cell r="E273">
            <v>1.9090047159241931E-3</v>
          </cell>
        </row>
        <row r="274">
          <cell r="D274">
            <v>-1.2974038929238053E-3</v>
          </cell>
          <cell r="E274">
            <v>1.9126559863327658E-3</v>
          </cell>
        </row>
        <row r="275">
          <cell r="D275">
            <v>8.4146782786061417E-3</v>
          </cell>
          <cell r="E275">
            <v>6.3836580527249658E-4</v>
          </cell>
        </row>
        <row r="276">
          <cell r="D276">
            <v>7.2964630622146462E-3</v>
          </cell>
          <cell r="E276">
            <v>1.9175461292716329E-3</v>
          </cell>
        </row>
        <row r="277">
          <cell r="D277">
            <v>9.1066611128246561E-3</v>
          </cell>
          <cell r="E277">
            <v>3.8461585874783148E-3</v>
          </cell>
        </row>
        <row r="278">
          <cell r="D278">
            <v>-9.4064882675907178E-4</v>
          </cell>
          <cell r="E278">
            <v>5.1513314171297555E-3</v>
          </cell>
        </row>
        <row r="279">
          <cell r="D279">
            <v>1.5284797480963395E-2</v>
          </cell>
          <cell r="E279">
            <v>3.2331098321471624E-3</v>
          </cell>
        </row>
        <row r="280">
          <cell r="D280">
            <v>-6.5581619227231954E-3</v>
          </cell>
          <cell r="E280">
            <v>5.84607056342391E-3</v>
          </cell>
        </row>
        <row r="281">
          <cell r="D281">
            <v>3.8090156218283607E-3</v>
          </cell>
          <cell r="E281">
            <v>-6.5125368631991092E-4</v>
          </cell>
        </row>
        <row r="282">
          <cell r="D282">
            <v>2.5135148006928459E-3</v>
          </cell>
          <cell r="E282">
            <v>-6.5082983097848081E-4</v>
          </cell>
        </row>
        <row r="283">
          <cell r="D283">
            <v>-1.2308072571347347E-3</v>
          </cell>
          <cell r="E283">
            <v>3.2583932380592963E-3</v>
          </cell>
        </row>
        <row r="284">
          <cell r="D284">
            <v>4.0016477951077996E-3</v>
          </cell>
          <cell r="E284">
            <v>1.960144371474376E-3</v>
          </cell>
        </row>
        <row r="285">
          <cell r="D285">
            <v>1.2543609281377387E-2</v>
          </cell>
          <cell r="E285">
            <v>2.6195168875504035E-3</v>
          </cell>
        </row>
        <row r="286">
          <cell r="D286">
            <v>-3.9857174884418336E-3</v>
          </cell>
          <cell r="E286">
            <v>0</v>
          </cell>
        </row>
        <row r="287">
          <cell r="D287">
            <v>3.3877971462294276E-3</v>
          </cell>
          <cell r="E287">
            <v>1.9691506198806744E-3</v>
          </cell>
        </row>
        <row r="288">
          <cell r="D288">
            <v>3.3911345976004371E-3</v>
          </cell>
          <cell r="E288">
            <v>1.9730358258583918E-3</v>
          </cell>
        </row>
        <row r="289">
          <cell r="D289">
            <v>-6.3909825278661223E-4</v>
          </cell>
          <cell r="E289">
            <v>3.2970685983787196E-3</v>
          </cell>
        </row>
        <row r="290">
          <cell r="D290">
            <v>1.4395690323229533E-3</v>
          </cell>
          <cell r="E290">
            <v>3.3079752295451193E-3</v>
          </cell>
        </row>
        <row r="291">
          <cell r="D291">
            <v>-1.6275415180633326E-3</v>
          </cell>
          <cell r="E291">
            <v>3.9840690148742917E-3</v>
          </cell>
        </row>
        <row r="292">
          <cell r="D292">
            <v>1.8267360089479232E-3</v>
          </cell>
          <cell r="E292">
            <v>4.0000053333461372E-3</v>
          </cell>
        </row>
        <row r="293">
          <cell r="D293">
            <v>1.0446265531798227E-2</v>
          </cell>
          <cell r="E293">
            <v>0</v>
          </cell>
        </row>
        <row r="294">
          <cell r="D294">
            <v>6.1448948373393894E-3</v>
          </cell>
          <cell r="E294">
            <v>1.3368985948415987E-3</v>
          </cell>
        </row>
        <row r="295">
          <cell r="D295">
            <v>8.4328373974018912E-3</v>
          </cell>
          <cell r="E295">
            <v>6.6912013202419414E-4</v>
          </cell>
        </row>
        <row r="296">
          <cell r="D296">
            <v>3.8042686157850844E-3</v>
          </cell>
          <cell r="E296">
            <v>2.6809667532577425E-3</v>
          </cell>
        </row>
        <row r="297">
          <cell r="D297">
            <v>5.9257909340396705E-3</v>
          </cell>
          <cell r="E297">
            <v>4.0349752121790821E-3</v>
          </cell>
        </row>
        <row r="298">
          <cell r="D298">
            <v>1.5311654479622802E-3</v>
          </cell>
          <cell r="E298">
            <v>2.6990569691649835E-3</v>
          </cell>
        </row>
        <row r="299">
          <cell r="D299">
            <v>6.3617816283679067E-3</v>
          </cell>
          <cell r="E299">
            <v>3.3840979842404942E-3</v>
          </cell>
        </row>
        <row r="300">
          <cell r="D300">
            <v>5.1078495960024412E-3</v>
          </cell>
          <cell r="E300">
            <v>6.7819602463833905E-4</v>
          </cell>
        </row>
        <row r="301">
          <cell r="D301">
            <v>5.6506610131770527E-3</v>
          </cell>
          <cell r="E301">
            <v>1.3577734604602887E-3</v>
          </cell>
        </row>
        <row r="302">
          <cell r="D302">
            <v>1.0024660799110954E-2</v>
          </cell>
          <cell r="E302">
            <v>3.4025211458399338E-3</v>
          </cell>
        </row>
        <row r="303">
          <cell r="D303">
            <v>2.7335832502691984E-4</v>
          </cell>
          <cell r="E303">
            <v>3.414137833257897E-3</v>
          </cell>
        </row>
        <row r="304">
          <cell r="D304">
            <v>1.4286145565358881E-2</v>
          </cell>
          <cell r="E304">
            <v>4.1124115530927407E-3</v>
          </cell>
        </row>
      </sheetData>
      <sheetData sheetId="23">
        <row r="8">
          <cell r="H8">
            <v>-3.1748698314580187E-2</v>
          </cell>
        </row>
        <row r="9">
          <cell r="H9">
            <v>1.0471299867295216E-2</v>
          </cell>
        </row>
        <row r="10">
          <cell r="H10">
            <v>0</v>
          </cell>
        </row>
        <row r="11">
          <cell r="H11">
            <v>-2.0834086902841914E-2</v>
          </cell>
        </row>
        <row r="12">
          <cell r="H12">
            <v>-5.1413995004186523E-3</v>
          </cell>
        </row>
        <row r="13">
          <cell r="H13">
            <v>3.6557595733797514E-2</v>
          </cell>
        </row>
        <row r="14">
          <cell r="H14">
            <v>2.1506205220963682E-2</v>
          </cell>
        </row>
        <row r="15">
          <cell r="H15">
            <v>2.1978906718775167E-2</v>
          </cell>
        </row>
        <row r="16">
          <cell r="H16">
            <v>-3.8151765964376291E-2</v>
          </cell>
        </row>
        <row r="17">
          <cell r="H17">
            <v>-4.1890941709160141E-2</v>
          </cell>
        </row>
        <row r="18">
          <cell r="H18">
            <v>1.0309369658861287E-2</v>
          </cell>
        </row>
        <row r="19">
          <cell r="H19">
            <v>-1.5424470325631639E-2</v>
          </cell>
        </row>
        <row r="20">
          <cell r="H20">
            <v>-2.0202707317519466E-2</v>
          </cell>
        </row>
        <row r="21">
          <cell r="H21">
            <v>1.0050335853501506E-2</v>
          </cell>
        </row>
        <row r="22">
          <cell r="H22">
            <v>-1.0050335853501451E-2</v>
          </cell>
        </row>
        <row r="23">
          <cell r="H23">
            <v>-9.950330853168092E-3</v>
          </cell>
        </row>
        <row r="24">
          <cell r="H24">
            <v>-1.4742281737203319E-2</v>
          </cell>
        </row>
        <row r="25">
          <cell r="H25">
            <v>2.4692612590371414E-2</v>
          </cell>
        </row>
        <row r="26">
          <cell r="H26">
            <v>-1.4888612493750749E-2</v>
          </cell>
        </row>
        <row r="27">
          <cell r="H27">
            <v>-1.951281422358149E-2</v>
          </cell>
        </row>
        <row r="28">
          <cell r="H28">
            <v>-4.8192864359489947E-3</v>
          </cell>
        </row>
        <row r="29">
          <cell r="H29">
            <v>-2.375408600810703E-2</v>
          </cell>
        </row>
        <row r="30">
          <cell r="H30">
            <v>-9.345862418237658E-3</v>
          </cell>
        </row>
        <row r="31">
          <cell r="H31">
            <v>9.345862418237599E-3</v>
          </cell>
        </row>
        <row r="32">
          <cell r="H32">
            <v>1.4184634991956381E-2</v>
          </cell>
        </row>
        <row r="33">
          <cell r="H33">
            <v>-4.7506027585977528E-3</v>
          </cell>
        </row>
        <row r="34">
          <cell r="H34">
            <v>-3.7213596340434321E-2</v>
          </cell>
        </row>
        <row r="35">
          <cell r="H35">
            <v>-9.0909717012519625E-3</v>
          </cell>
        </row>
        <row r="36">
          <cell r="H36">
            <v>2.2884293833587806E-2</v>
          </cell>
        </row>
        <row r="37">
          <cell r="H37">
            <v>-2.7398974188114503E-2</v>
          </cell>
        </row>
        <row r="38">
          <cell r="H38">
            <v>-7.7961541469711695E-2</v>
          </cell>
        </row>
        <row r="39">
          <cell r="H39">
            <v>8.3682496705165792E-3</v>
          </cell>
        </row>
        <row r="40">
          <cell r="H40">
            <v>7.8643127319113132E-2</v>
          </cell>
        </row>
        <row r="41">
          <cell r="H41">
            <v>4.5558165358608824E-3</v>
          </cell>
        </row>
        <row r="42">
          <cell r="H42">
            <v>9.1743762760412295E-3</v>
          </cell>
        </row>
        <row r="43">
          <cell r="H43">
            <v>-2.2780028331819999E-2</v>
          </cell>
        </row>
        <row r="44">
          <cell r="H44">
            <v>6.0343129907468644E-2</v>
          </cell>
        </row>
        <row r="45">
          <cell r="H45">
            <v>1.4458083175229917E-2</v>
          </cell>
        </row>
        <row r="46">
          <cell r="H46">
            <v>-4.8426244757879032E-3</v>
          </cell>
        </row>
        <row r="47">
          <cell r="H47">
            <v>1.95128142235815E-2</v>
          </cell>
        </row>
        <row r="48">
          <cell r="H48">
            <v>1.9901154317295021E-2</v>
          </cell>
        </row>
        <row r="49">
          <cell r="H49">
            <v>-2.481516911972402E-2</v>
          </cell>
        </row>
        <row r="50">
          <cell r="H50">
            <v>2.4815169119723993E-2</v>
          </cell>
        </row>
        <row r="51">
          <cell r="H51">
            <v>-4.4233254976825648E-2</v>
          </cell>
        </row>
        <row r="52">
          <cell r="H52">
            <v>4.8192864359489218E-3</v>
          </cell>
        </row>
        <row r="53">
          <cell r="H53">
            <v>3.9413968540876629E-2</v>
          </cell>
        </row>
        <row r="54">
          <cell r="H54">
            <v>-8.1973582959672622E-2</v>
          </cell>
        </row>
        <row r="55">
          <cell r="H55">
            <v>6.7010710282960295E-2</v>
          </cell>
        </row>
        <row r="56">
          <cell r="H56">
            <v>-9.8522964430115944E-3</v>
          </cell>
        </row>
        <row r="57">
          <cell r="H57">
            <v>1.980262729617973E-2</v>
          </cell>
        </row>
        <row r="58">
          <cell r="H58">
            <v>-1.4888612493750749E-2</v>
          </cell>
        </row>
        <row r="59">
          <cell r="H59">
            <v>-2.9128272923023484E-2</v>
          </cell>
        </row>
        <row r="60">
          <cell r="H60">
            <v>9.6154586994419734E-3</v>
          </cell>
        </row>
        <row r="61">
          <cell r="H61">
            <v>4.8426244757879908E-3</v>
          </cell>
        </row>
        <row r="62">
          <cell r="H62">
            <v>9.7561749453646558E-3</v>
          </cell>
        </row>
        <row r="63">
          <cell r="H63">
            <v>1.980262729617973E-2</v>
          </cell>
        </row>
        <row r="64">
          <cell r="H64">
            <v>-2.9558802241544391E-2</v>
          </cell>
        </row>
        <row r="65">
          <cell r="H65">
            <v>1.9608471388376337E-2</v>
          </cell>
        </row>
        <row r="66">
          <cell r="H66">
            <v>-5.3024468308220316E-2</v>
          </cell>
        </row>
        <row r="67">
          <cell r="H67">
            <v>4.7058910374124926E-3</v>
          </cell>
        </row>
        <row r="68">
          <cell r="H68">
            <v>-1.4051753455650302E-2</v>
          </cell>
        </row>
        <row r="69">
          <cell r="H69">
            <v>2.3530497410194036E-2</v>
          </cell>
        </row>
        <row r="70">
          <cell r="H70">
            <v>-2.8170876966696335E-2</v>
          </cell>
        </row>
        <row r="71">
          <cell r="H71">
            <v>2.8170876966696439E-2</v>
          </cell>
        </row>
        <row r="72">
          <cell r="H72">
            <v>-4.6520015634892928E-2</v>
          </cell>
        </row>
        <row r="73">
          <cell r="H73">
            <v>1.3730192811902037E-2</v>
          </cell>
        </row>
        <row r="74">
          <cell r="H74">
            <v>-9.1743762760412694E-3</v>
          </cell>
        </row>
        <row r="75">
          <cell r="H75">
            <v>-2.2574322038539176E-2</v>
          </cell>
        </row>
        <row r="76">
          <cell r="H76">
            <v>-3.5091319811269943E-2</v>
          </cell>
        </row>
        <row r="77">
          <cell r="H77">
            <v>-2.5533302005164762E-2</v>
          </cell>
        </row>
        <row r="78">
          <cell r="H78">
            <v>6.9593291799195184E-2</v>
          </cell>
        </row>
        <row r="79">
          <cell r="H79">
            <v>2.2780028331820121E-2</v>
          </cell>
        </row>
        <row r="80">
          <cell r="H80">
            <v>-2.7274417919659288E-2</v>
          </cell>
        </row>
        <row r="81">
          <cell r="H81">
            <v>4.4943895878392674E-3</v>
          </cell>
        </row>
        <row r="82">
          <cell r="H82">
            <v>-4.4943895878392153E-3</v>
          </cell>
        </row>
        <row r="83">
          <cell r="H83">
            <v>0</v>
          </cell>
        </row>
        <row r="84">
          <cell r="H84">
            <v>5.5313637984052401E-2</v>
          </cell>
        </row>
        <row r="85">
          <cell r="H85">
            <v>2.8848154337658343E-2</v>
          </cell>
        </row>
        <row r="86">
          <cell r="H86">
            <v>-2.8848154337658392E-2</v>
          </cell>
        </row>
        <row r="87">
          <cell r="H87">
            <v>-2.3420274208098613E-2</v>
          </cell>
        </row>
        <row r="88">
          <cell r="H88">
            <v>-5.8443595870074548E-2</v>
          </cell>
        </row>
        <row r="89">
          <cell r="H89">
            <v>5.3824650013780083E-2</v>
          </cell>
        </row>
        <row r="90">
          <cell r="H90">
            <v>-1.3730192811902131E-2</v>
          </cell>
        </row>
        <row r="91">
          <cell r="H91">
            <v>-4.5351551653911512E-3</v>
          </cell>
        </row>
        <row r="92">
          <cell r="H92">
            <v>4.5351551653911425E-3</v>
          </cell>
        </row>
        <row r="93">
          <cell r="H93">
            <v>9.5310179804324935E-2</v>
          </cell>
        </row>
        <row r="94">
          <cell r="H94">
            <v>-3.4401426717332324E-2</v>
          </cell>
        </row>
        <row r="95">
          <cell r="H95">
            <v>6.4860634202040926E-2</v>
          </cell>
        </row>
        <row r="96">
          <cell r="H96">
            <v>1.5584731016698111E-2</v>
          </cell>
        </row>
        <row r="97">
          <cell r="H97">
            <v>1.0526412986987603E-2</v>
          </cell>
        </row>
        <row r="98">
          <cell r="H98">
            <v>4.324998379381674E-2</v>
          </cell>
        </row>
        <row r="99">
          <cell r="H99">
            <v>-5.5096558109695845E-3</v>
          </cell>
        </row>
        <row r="100">
          <cell r="H100">
            <v>-4.3017385083690816E-2</v>
          </cell>
        </row>
        <row r="101">
          <cell r="H101">
            <v>-2.0834086902841914E-2</v>
          </cell>
        </row>
        <row r="102">
          <cell r="H102">
            <v>-1.025650016718911E-2</v>
          </cell>
        </row>
        <row r="103">
          <cell r="H103">
            <v>-4.0005334613699248E-2</v>
          </cell>
        </row>
        <row r="104">
          <cell r="H104">
            <v>-3.3738139631850003E-2</v>
          </cell>
        </row>
        <row r="105">
          <cell r="H105">
            <v>1.9139340210697506E-2</v>
          </cell>
        </row>
        <row r="106">
          <cell r="H106">
            <v>2.9413885206293192E-2</v>
          </cell>
        </row>
        <row r="107">
          <cell r="H107">
            <v>2.5190248828558713E-2</v>
          </cell>
        </row>
        <row r="108">
          <cell r="H108">
            <v>7.9617627964691393E-2</v>
          </cell>
        </row>
        <row r="109">
          <cell r="H109">
            <v>-4.3249983793816629E-2</v>
          </cell>
        </row>
        <row r="110">
          <cell r="H110">
            <v>-6.1557892999433435E-2</v>
          </cell>
        </row>
        <row r="111">
          <cell r="H111">
            <v>6.1557892999433365E-2</v>
          </cell>
        </row>
        <row r="112">
          <cell r="H112">
            <v>-3.1252543504104308E-2</v>
          </cell>
        </row>
        <row r="113">
          <cell r="H113">
            <v>-5.1151006667703768E-3</v>
          </cell>
        </row>
        <row r="114">
          <cell r="H114">
            <v>1.5424470325631731E-2</v>
          </cell>
        </row>
        <row r="115">
          <cell r="H115">
            <v>-5.5429804939330869E-2</v>
          </cell>
        </row>
        <row r="116">
          <cell r="H116">
            <v>-4.3172171865208664E-2</v>
          </cell>
        </row>
        <row r="117">
          <cell r="H117">
            <v>-7.6787143213770406E-2</v>
          </cell>
        </row>
        <row r="118">
          <cell r="H118">
            <v>-1.7241806434505878E-2</v>
          </cell>
        </row>
        <row r="119">
          <cell r="H119">
            <v>-8.9856329121861173E-2</v>
          </cell>
        </row>
        <row r="120">
          <cell r="H120">
            <v>-9.3177224854183338E-2</v>
          </cell>
        </row>
        <row r="121">
          <cell r="H121">
            <v>-0.12369671344643104</v>
          </cell>
        </row>
        <row r="122">
          <cell r="H122">
            <v>3.8466280827796143E-2</v>
          </cell>
        </row>
        <row r="123">
          <cell r="H123">
            <v>-5.0966443592027628E-2</v>
          </cell>
        </row>
        <row r="124">
          <cell r="H124">
            <v>2.5158559636154931E-2</v>
          </cell>
        </row>
        <row r="125">
          <cell r="H125">
            <v>6.3897980987709883E-3</v>
          </cell>
        </row>
        <row r="126">
          <cell r="H126">
            <v>1.9418085857101516E-2</v>
          </cell>
        </row>
        <row r="127">
          <cell r="H127">
            <v>0.25131442828090617</v>
          </cell>
        </row>
        <row r="128">
          <cell r="H128">
            <v>8.7775610882385585E-2</v>
          </cell>
        </row>
        <row r="129">
          <cell r="H129">
            <v>-7.5090451355069948E-2</v>
          </cell>
        </row>
        <row r="130">
          <cell r="H130">
            <v>0.12204743444284097</v>
          </cell>
        </row>
        <row r="131">
          <cell r="H131">
            <v>4.4233254976825662E-2</v>
          </cell>
        </row>
        <row r="132">
          <cell r="H132">
            <v>-4.9029427240318522E-2</v>
          </cell>
        </row>
        <row r="133">
          <cell r="H133">
            <v>-5.582844955294184E-2</v>
          </cell>
        </row>
        <row r="134">
          <cell r="H134">
            <v>5.5828449552941889E-2</v>
          </cell>
        </row>
        <row r="135">
          <cell r="H135">
            <v>2.9128272923023422E-2</v>
          </cell>
        </row>
        <row r="136">
          <cell r="H136">
            <v>4.5347819978459256E-2</v>
          </cell>
        </row>
        <row r="137">
          <cell r="H137">
            <v>0</v>
          </cell>
        </row>
        <row r="138">
          <cell r="H138">
            <v>6.9361127797502323E-2</v>
          </cell>
        </row>
        <row r="139">
          <cell r="H139">
            <v>-3.7944931564123485E-2</v>
          </cell>
        </row>
        <row r="140">
          <cell r="H140">
            <v>-4.1672696400567956E-2</v>
          </cell>
        </row>
        <row r="141">
          <cell r="H141">
            <v>0.11332868530700307</v>
          </cell>
        </row>
        <row r="142">
          <cell r="H142">
            <v>-1.1363758650315095E-2</v>
          </cell>
        </row>
        <row r="143">
          <cell r="H143">
            <v>-1.6807118316381289E-2</v>
          </cell>
        </row>
        <row r="144">
          <cell r="H144">
            <v>-1.6529301951210582E-2</v>
          </cell>
        </row>
        <row r="145">
          <cell r="H145">
            <v>-3.7537919319065208E-2</v>
          </cell>
        </row>
        <row r="146">
          <cell r="H146">
            <v>5.9638266319731244E-2</v>
          </cell>
        </row>
        <row r="147">
          <cell r="H147">
            <v>1.123607326692597E-2</v>
          </cell>
        </row>
        <row r="148">
          <cell r="H148">
            <v>5.6657375356772999E-3</v>
          </cell>
        </row>
        <row r="149">
          <cell r="H149">
            <v>-1.1299555253933394E-2</v>
          </cell>
        </row>
        <row r="150">
          <cell r="H150">
            <v>-2.2223136784710235E-2</v>
          </cell>
        </row>
        <row r="151">
          <cell r="H151">
            <v>-2.7101929777791269E-2</v>
          </cell>
        </row>
        <row r="152">
          <cell r="H152">
            <v>-2.1164811192043272E-2</v>
          </cell>
        </row>
        <row r="153">
          <cell r="H153">
            <v>-4.6043938501406728E-2</v>
          </cell>
        </row>
        <row r="154">
          <cell r="H154">
            <v>2.0202707317519469E-2</v>
          </cell>
        </row>
        <row r="155">
          <cell r="H155">
            <v>4.7006042375930576E-2</v>
          </cell>
        </row>
        <row r="156">
          <cell r="H156">
            <v>1.0752791776261915E-2</v>
          </cell>
        </row>
        <row r="157">
          <cell r="H157">
            <v>1.0869672236903891E-2</v>
          </cell>
        </row>
        <row r="158">
          <cell r="H158">
            <v>-5.449604767564703E-3</v>
          </cell>
        </row>
        <row r="159">
          <cell r="H159">
            <v>2.7549951768230649E-2</v>
          </cell>
        </row>
        <row r="160">
          <cell r="H160">
            <v>-1.1111225425070722E-2</v>
          </cell>
        </row>
        <row r="161">
          <cell r="H161">
            <v>-1.0989121575595206E-2</v>
          </cell>
        </row>
        <row r="162">
          <cell r="H162">
            <v>-3.2260862218221435E-2</v>
          </cell>
        </row>
        <row r="163">
          <cell r="H163">
            <v>3.7740327982847113E-2</v>
          </cell>
        </row>
        <row r="164">
          <cell r="H164">
            <v>5.5096558109696998E-3</v>
          </cell>
        </row>
        <row r="165">
          <cell r="H165">
            <v>0</v>
          </cell>
        </row>
        <row r="166">
          <cell r="H166">
            <v>-1.0989121575595206E-2</v>
          </cell>
        </row>
        <row r="167">
          <cell r="H167">
            <v>-3.7537919319065208E-2</v>
          </cell>
        </row>
        <row r="168">
          <cell r="H168">
            <v>5.2770571008438193E-3</v>
          </cell>
        </row>
        <row r="169">
          <cell r="H169">
            <v>4.8790164169432049E-2</v>
          </cell>
        </row>
        <row r="170">
          <cell r="H170">
            <v>2.2472855852058576E-2</v>
          </cell>
        </row>
        <row r="171">
          <cell r="H171">
            <v>-1.1299555253933394E-2</v>
          </cell>
        </row>
        <row r="172">
          <cell r="H172">
            <v>2.2728251077556091E-2</v>
          </cell>
        </row>
        <row r="173">
          <cell r="H173">
            <v>0</v>
          </cell>
        </row>
        <row r="174">
          <cell r="H174">
            <v>-1.7094433359300183E-2</v>
          </cell>
        </row>
        <row r="175">
          <cell r="H175">
            <v>1.1363758650315003E-2</v>
          </cell>
        </row>
        <row r="176">
          <cell r="H176">
            <v>-4.4700178917906938E-2</v>
          </cell>
        </row>
        <row r="177">
          <cell r="H177">
            <v>5.0430853626891904E-2</v>
          </cell>
        </row>
        <row r="178">
          <cell r="H178">
            <v>2.9156584291455487E-2</v>
          </cell>
        </row>
        <row r="179">
          <cell r="H179">
            <v>-2.9156584291455578E-2</v>
          </cell>
        </row>
        <row r="180">
          <cell r="H180">
            <v>4.7067510857985731E-2</v>
          </cell>
        </row>
        <row r="181">
          <cell r="H181">
            <v>-2.3810648693718447E-2</v>
          </cell>
        </row>
        <row r="182">
          <cell r="H182">
            <v>4.8202101817877686E-2</v>
          </cell>
        </row>
        <row r="183">
          <cell r="H183">
            <v>6.1919702479209804E-3</v>
          </cell>
        </row>
        <row r="184">
          <cell r="H184">
            <v>-5.4394072065798688E-2</v>
          </cell>
        </row>
        <row r="185">
          <cell r="H185">
            <v>0</v>
          </cell>
        </row>
        <row r="186">
          <cell r="H186">
            <v>-5.8651194523981339E-3</v>
          </cell>
        </row>
        <row r="187">
          <cell r="H187">
            <v>-2.3122417420854264E-2</v>
          </cell>
        </row>
        <row r="188">
          <cell r="H188">
            <v>-1.6997576368571136E-2</v>
          </cell>
        </row>
        <row r="189">
          <cell r="H189">
            <v>3.4289073478632165E-2</v>
          </cell>
        </row>
        <row r="190">
          <cell r="H190">
            <v>2.3530497410194036E-2</v>
          </cell>
        </row>
        <row r="191">
          <cell r="H191">
            <v>-3.5091319811270172E-2</v>
          </cell>
        </row>
        <row r="192">
          <cell r="H192">
            <v>-4.4951387862266393E-2</v>
          </cell>
        </row>
        <row r="193">
          <cell r="H193">
            <v>-6.8992871486951435E-2</v>
          </cell>
        </row>
        <row r="194">
          <cell r="H194">
            <v>5.1413995004186523E-3</v>
          </cell>
        </row>
        <row r="195">
          <cell r="H195">
            <v>0.10307218513981405</v>
          </cell>
        </row>
        <row r="196">
          <cell r="H196">
            <v>-2.2599831917240919E-2</v>
          </cell>
        </row>
        <row r="197">
          <cell r="H197">
            <v>2.2599831917240992E-2</v>
          </cell>
        </row>
        <row r="198">
          <cell r="H198">
            <v>-2.8170876966696335E-2</v>
          </cell>
        </row>
        <row r="199">
          <cell r="H199">
            <v>5.5710450494554295E-3</v>
          </cell>
        </row>
        <row r="200">
          <cell r="H200">
            <v>5.1587368790493263E-2</v>
          </cell>
        </row>
        <row r="201">
          <cell r="H201">
            <v>-1.749315744751723E-2</v>
          </cell>
        </row>
        <row r="202">
          <cell r="H202">
            <v>9.7045789149470874E-2</v>
          </cell>
        </row>
        <row r="203">
          <cell r="H203">
            <v>7.9512062927733815E-2</v>
          </cell>
        </row>
        <row r="204">
          <cell r="H204">
            <v>2.0906684819313643E-2</v>
          </cell>
        </row>
        <row r="205">
          <cell r="H205">
            <v>5.0552279162831247E-2</v>
          </cell>
        </row>
        <row r="206">
          <cell r="H206">
            <v>-5.0552279162831212E-2</v>
          </cell>
        </row>
        <row r="207">
          <cell r="H207">
            <v>3.5846131773135663E-2</v>
          </cell>
        </row>
        <row r="208">
          <cell r="H208">
            <v>-1.4493007302566864E-2</v>
          </cell>
        </row>
        <row r="209">
          <cell r="H209">
            <v>2.1819047394639673E-2</v>
          </cell>
        </row>
        <row r="210">
          <cell r="H210">
            <v>-5.0189744523855162E-2</v>
          </cell>
        </row>
        <row r="211">
          <cell r="H211">
            <v>0</v>
          </cell>
        </row>
        <row r="212">
          <cell r="H212">
            <v>7.2495502038153414E-2</v>
          </cell>
        </row>
        <row r="213">
          <cell r="H213">
            <v>3.8318864302136602E-2</v>
          </cell>
        </row>
        <row r="214">
          <cell r="H214">
            <v>-7.7821404420549628E-3</v>
          </cell>
        </row>
        <row r="215">
          <cell r="H215">
            <v>3.1498667059371016E-2</v>
          </cell>
        </row>
        <row r="216">
          <cell r="H216">
            <v>-5.4488185284069797E-2</v>
          </cell>
        </row>
        <row r="217">
          <cell r="H217">
            <v>-7.5472056353829663E-3</v>
          </cell>
        </row>
        <row r="218">
          <cell r="H218">
            <v>0.1196645037560891</v>
          </cell>
        </row>
        <row r="219">
          <cell r="H219">
            <v>0</v>
          </cell>
        </row>
        <row r="220">
          <cell r="H220">
            <v>-3.3336420267591836E-2</v>
          </cell>
        </row>
        <row r="221">
          <cell r="H221">
            <v>5.9088916370006371E-2</v>
          </cell>
        </row>
        <row r="222">
          <cell r="H222">
            <v>-1.7241806434505878E-2</v>
          </cell>
        </row>
        <row r="223">
          <cell r="H223">
            <v>7.0826052568612213E-2</v>
          </cell>
        </row>
        <row r="224">
          <cell r="H224">
            <v>9.2166551049240476E-3</v>
          </cell>
        </row>
        <row r="225">
          <cell r="H225">
            <v>9.3023926623136306E-3</v>
          </cell>
        </row>
        <row r="226">
          <cell r="H226">
            <v>-1.8519047767237527E-2</v>
          </cell>
        </row>
        <row r="227">
          <cell r="H227">
            <v>-9.1324835632725868E-3</v>
          </cell>
        </row>
        <row r="228">
          <cell r="H228">
            <v>-7.0204258673248462E-2</v>
          </cell>
        </row>
        <row r="229">
          <cell r="H229">
            <v>3.4486176071169189E-2</v>
          </cell>
        </row>
        <row r="230">
          <cell r="H230">
            <v>-8.7336799687546662E-3</v>
          </cell>
        </row>
        <row r="231">
          <cell r="H231">
            <v>5.3584246134106471E-2</v>
          </cell>
        </row>
        <row r="232">
          <cell r="H232">
            <v>-3.6039936483196928E-2</v>
          </cell>
        </row>
        <row r="233">
          <cell r="H233">
            <v>-1.7544309650909508E-2</v>
          </cell>
        </row>
        <row r="234">
          <cell r="H234">
            <v>-0.10709813555636698</v>
          </cell>
        </row>
        <row r="235">
          <cell r="H235">
            <v>6.4538521137571164E-2</v>
          </cell>
        </row>
        <row r="236">
          <cell r="H236">
            <v>0</v>
          </cell>
        </row>
        <row r="237">
          <cell r="H237">
            <v>7.7961541469711709E-2</v>
          </cell>
        </row>
        <row r="238">
          <cell r="H238">
            <v>-8.626034428440689E-2</v>
          </cell>
        </row>
        <row r="239">
          <cell r="H239">
            <v>3.3616610798985064E-2</v>
          </cell>
        </row>
        <row r="240">
          <cell r="H240">
            <v>0</v>
          </cell>
        </row>
        <row r="241">
          <cell r="H241">
            <v>-1.694955831377332E-2</v>
          </cell>
        </row>
        <row r="242">
          <cell r="H242">
            <v>-5.7158413839948637E-2</v>
          </cell>
        </row>
        <row r="243">
          <cell r="H243">
            <v>1.600034134644112E-2</v>
          </cell>
        </row>
        <row r="244">
          <cell r="H244">
            <v>-6.2520356981334055E-2</v>
          </cell>
        </row>
        <row r="245">
          <cell r="H245">
            <v>-3.7179003241754133E-2</v>
          </cell>
        </row>
        <row r="246">
          <cell r="H246">
            <v>-6.3625695880211428E-2</v>
          </cell>
        </row>
        <row r="247">
          <cell r="H247">
            <v>0</v>
          </cell>
        </row>
        <row r="248">
          <cell r="H248">
            <v>3.48467313301681E-2</v>
          </cell>
        </row>
        <row r="249">
          <cell r="H249">
            <v>0.10457280391957703</v>
          </cell>
        </row>
        <row r="250">
          <cell r="H250">
            <v>-9.0286846672100504E-2</v>
          </cell>
        </row>
        <row r="251">
          <cell r="H251">
            <v>3.6634133179780384E-2</v>
          </cell>
        </row>
        <row r="252">
          <cell r="H252">
            <v>2.2642476749759752E-2</v>
          </cell>
        </row>
        <row r="253">
          <cell r="H253">
            <v>-4.478360262697343E-2</v>
          </cell>
        </row>
        <row r="254">
          <cell r="H254">
            <v>-3.5846131773135649E-2</v>
          </cell>
        </row>
        <row r="255">
          <cell r="H255">
            <v>-6.8053463245015752E-2</v>
          </cell>
        </row>
        <row r="256">
          <cell r="H256">
            <v>1.3245226750020723E-2</v>
          </cell>
        </row>
        <row r="257">
          <cell r="H257">
            <v>-2.6317308317373417E-2</v>
          </cell>
        </row>
        <row r="258">
          <cell r="H258">
            <v>3.3006296468170077E-2</v>
          </cell>
        </row>
        <row r="259">
          <cell r="H259">
            <v>-4.5909701304077968E-2</v>
          </cell>
        </row>
        <row r="260">
          <cell r="H260">
            <v>-1.2739025777429714E-2</v>
          </cell>
        </row>
        <row r="261">
          <cell r="H261">
            <v>3.2157111634531443E-2</v>
          </cell>
        </row>
        <row r="262">
          <cell r="H262">
            <v>-3.2157111634531402E-2</v>
          </cell>
        </row>
        <row r="263">
          <cell r="H263">
            <v>-6.1368946376292012E-2</v>
          </cell>
        </row>
        <row r="264">
          <cell r="H264">
            <v>-0.10178269430994247</v>
          </cell>
        </row>
        <row r="265">
          <cell r="H265">
            <v>5.5262678675049519E-2</v>
          </cell>
        </row>
        <row r="266">
          <cell r="H266">
            <v>2.8820438535491884E-2</v>
          </cell>
        </row>
        <row r="267">
          <cell r="H267">
            <v>-4.5722249338095218E-2</v>
          </cell>
        </row>
        <row r="268">
          <cell r="H268">
            <v>-3.836086787244633E-2</v>
          </cell>
        </row>
        <row r="269">
          <cell r="H269">
            <v>1.6260520871780326E-2</v>
          </cell>
        </row>
        <row r="270">
          <cell r="H270">
            <v>-4.8009219186360488E-2</v>
          </cell>
        </row>
        <row r="271">
          <cell r="H271">
            <v>-3.5809452696710889E-2</v>
          </cell>
        </row>
        <row r="272">
          <cell r="H272">
            <v>-2.481516911972402E-2</v>
          </cell>
        </row>
        <row r="273">
          <cell r="H273">
            <v>-4.78560211776351E-2</v>
          </cell>
        </row>
        <row r="274">
          <cell r="H274">
            <v>6.7658648473814864E-2</v>
          </cell>
        </row>
        <row r="275">
          <cell r="H275">
            <v>0</v>
          </cell>
        </row>
        <row r="276">
          <cell r="H276">
            <v>-2.9558802241544391E-2</v>
          </cell>
        </row>
        <row r="277">
          <cell r="H277">
            <v>0</v>
          </cell>
        </row>
        <row r="278">
          <cell r="H278">
            <v>2.4571260730505327E-2</v>
          </cell>
        </row>
        <row r="279">
          <cell r="H279">
            <v>-7.6592445481383692E-2</v>
          </cell>
        </row>
        <row r="280">
          <cell r="H280">
            <v>3.2789822822990755E-2</v>
          </cell>
        </row>
        <row r="281">
          <cell r="H281">
            <v>-1.8868484304382805E-2</v>
          </cell>
        </row>
        <row r="282">
          <cell r="H282">
            <v>-2.309571479464928E-2</v>
          </cell>
        </row>
        <row r="283">
          <cell r="H283">
            <v>-4.5558165358608018E-3</v>
          </cell>
        </row>
        <row r="284">
          <cell r="H284">
            <v>-3.1322471129041039E-2</v>
          </cell>
        </row>
        <row r="285">
          <cell r="H285">
            <v>8.8496152769826E-3</v>
          </cell>
        </row>
        <row r="286">
          <cell r="H286">
            <v>-3.9220713153281267E-2</v>
          </cell>
        </row>
        <row r="287">
          <cell r="H287">
            <v>-1.694955831377332E-2</v>
          </cell>
        </row>
        <row r="288">
          <cell r="H288">
            <v>-2.4897551621727201E-2</v>
          </cell>
        </row>
        <row r="289">
          <cell r="H289">
            <v>-3.2260862218221435E-2</v>
          </cell>
        </row>
        <row r="290">
          <cell r="H290">
            <v>-1.5748356968139168E-2</v>
          </cell>
        </row>
        <row r="291">
          <cell r="H291">
            <v>-3.077165866675366E-2</v>
          </cell>
        </row>
        <row r="292">
          <cell r="H292">
            <v>-1.8762276455522892E-2</v>
          </cell>
        </row>
        <row r="293">
          <cell r="H293">
            <v>2.6366875840742134E-2</v>
          </cell>
        </row>
        <row r="294">
          <cell r="H294">
            <v>1.1516442061559301E-2</v>
          </cell>
        </row>
        <row r="295">
          <cell r="H295">
            <v>1.1650617219975274E-2</v>
          </cell>
        </row>
        <row r="296">
          <cell r="H296">
            <v>-2.3167059281534418E-2</v>
          </cell>
        </row>
        <row r="297">
          <cell r="H297">
            <v>-1.1385322225125241E-2</v>
          </cell>
        </row>
        <row r="298">
          <cell r="H298">
            <v>1.9048194970694411E-2</v>
          </cell>
        </row>
        <row r="299">
          <cell r="H299">
            <v>-3.0305349495328922E-2</v>
          </cell>
        </row>
        <row r="300">
          <cell r="H300">
            <v>7.4906717291576587E-3</v>
          </cell>
        </row>
        <row r="301">
          <cell r="H301">
            <v>5.804336964991514E-2</v>
          </cell>
        </row>
        <row r="302">
          <cell r="H302">
            <v>2.0121403199421243E-2</v>
          </cell>
        </row>
        <row r="303">
          <cell r="H303">
            <v>8.1633106391608354E-3</v>
          </cell>
        </row>
        <row r="304">
          <cell r="H304">
            <v>-2.4292692569044587E-2</v>
          </cell>
        </row>
      </sheetData>
      <sheetData sheetId="24">
        <row r="8">
          <cell r="K8">
            <v>0.83736595288589066</v>
          </cell>
          <cell r="L8">
            <v>0.1614280539438353</v>
          </cell>
          <cell r="M8">
            <v>0.18580805137862796</v>
          </cell>
        </row>
        <row r="9">
          <cell r="K9">
            <v>-0.16828109758892024</v>
          </cell>
          <cell r="L9">
            <v>-0.53270410137372382</v>
          </cell>
          <cell r="M9">
            <v>0.49808206055062837</v>
          </cell>
        </row>
        <row r="10">
          <cell r="K10">
            <v>0.62467179892166702</v>
          </cell>
          <cell r="L10">
            <v>-0.10804775609520406</v>
          </cell>
          <cell r="M10">
            <v>0.30955355534968909</v>
          </cell>
        </row>
        <row r="11">
          <cell r="K11">
            <v>0.24093252642924906</v>
          </cell>
          <cell r="L11">
            <v>-0.2235000839554076</v>
          </cell>
          <cell r="M11">
            <v>-0.75733870900541822</v>
          </cell>
        </row>
        <row r="12">
          <cell r="K12">
            <v>-0.28502119017074939</v>
          </cell>
          <cell r="L12">
            <v>-0.48858254198615775</v>
          </cell>
          <cell r="M12">
            <v>0.30213801220768449</v>
          </cell>
        </row>
        <row r="13">
          <cell r="K13">
            <v>0.91962661193227713</v>
          </cell>
          <cell r="L13">
            <v>-0.11974258374417762</v>
          </cell>
          <cell r="M13">
            <v>-0.14836244861199907</v>
          </cell>
        </row>
        <row r="14">
          <cell r="K14">
            <v>-0.22083883740875121</v>
          </cell>
          <cell r="L14">
            <v>-0.81044697108659935</v>
          </cell>
          <cell r="M14">
            <v>-0.37465561168063649</v>
          </cell>
        </row>
        <row r="15">
          <cell r="K15">
            <v>0.82672038655857516</v>
          </cell>
          <cell r="L15">
            <v>-0.29943799550827316</v>
          </cell>
          <cell r="M15">
            <v>1.2427743902082709</v>
          </cell>
        </row>
        <row r="16">
          <cell r="K16">
            <v>1.1802273326178461</v>
          </cell>
          <cell r="L16">
            <v>0.28927919151880099</v>
          </cell>
          <cell r="M16">
            <v>-0.3041882024949582</v>
          </cell>
        </row>
        <row r="17">
          <cell r="K17">
            <v>0.25437771948571913</v>
          </cell>
          <cell r="L17">
            <v>-0.74219641084657018</v>
          </cell>
          <cell r="M17">
            <v>-0.53086019099528092</v>
          </cell>
        </row>
        <row r="18">
          <cell r="K18">
            <v>0.54224257870485415</v>
          </cell>
          <cell r="L18">
            <v>-0.76261016153287697</v>
          </cell>
          <cell r="M18">
            <v>-0.64757200395873127</v>
          </cell>
        </row>
        <row r="19">
          <cell r="K19">
            <v>0.43083021888147</v>
          </cell>
          <cell r="L19">
            <v>-0.3406331877941669</v>
          </cell>
          <cell r="M19">
            <v>-0.17815603594769469</v>
          </cell>
        </row>
        <row r="20">
          <cell r="K20">
            <v>0.78854758848676409</v>
          </cell>
          <cell r="L20">
            <v>0.18499674405201758</v>
          </cell>
          <cell r="M20">
            <v>8.0846353985355529E-2</v>
          </cell>
        </row>
        <row r="21">
          <cell r="K21">
            <v>-0.45899685730683737</v>
          </cell>
          <cell r="L21">
            <v>-0.3848020306651474</v>
          </cell>
          <cell r="M21">
            <v>-0.81831365972617232</v>
          </cell>
        </row>
        <row r="22">
          <cell r="K22">
            <v>8.2940196701933536E-3</v>
          </cell>
          <cell r="L22">
            <v>7.912657891507506E-2</v>
          </cell>
          <cell r="M22">
            <v>0.6832356521977081</v>
          </cell>
        </row>
        <row r="23">
          <cell r="K23">
            <v>0.39880169888820072</v>
          </cell>
          <cell r="L23">
            <v>-0.17751540345552369</v>
          </cell>
          <cell r="M23">
            <v>-0.59640268605540125</v>
          </cell>
        </row>
        <row r="24">
          <cell r="K24">
            <v>5.416508281541946E-4</v>
          </cell>
          <cell r="L24">
            <v>-0.90855222745951048</v>
          </cell>
          <cell r="M24">
            <v>0.22201103319880627</v>
          </cell>
        </row>
        <row r="25">
          <cell r="K25">
            <v>-0.15054839915379781</v>
          </cell>
          <cell r="L25">
            <v>-0.56085734450323288</v>
          </cell>
          <cell r="M25">
            <v>0.15309397397245883</v>
          </cell>
        </row>
        <row r="26">
          <cell r="K26">
            <v>0.46676840758431126</v>
          </cell>
          <cell r="L26">
            <v>-0.79145998989415345</v>
          </cell>
          <cell r="M26">
            <v>1.2179676366252898</v>
          </cell>
        </row>
        <row r="27">
          <cell r="K27">
            <v>-2.7951187268720385E-2</v>
          </cell>
          <cell r="L27">
            <v>-0.39589466006269869</v>
          </cell>
          <cell r="M27">
            <v>-0.42402063782232546</v>
          </cell>
        </row>
        <row r="28">
          <cell r="K28">
            <v>-1.3171685223325751E-3</v>
          </cell>
          <cell r="L28">
            <v>-6.6889492567590816E-2</v>
          </cell>
          <cell r="M28">
            <v>4.3362006476425803E-2</v>
          </cell>
        </row>
        <row r="29">
          <cell r="K29">
            <v>0.34357135569965819</v>
          </cell>
          <cell r="L29">
            <v>0.11777981957610635</v>
          </cell>
          <cell r="M29">
            <v>-7.7153751855947653E-2</v>
          </cell>
        </row>
        <row r="30">
          <cell r="K30">
            <v>1.8193450509417832</v>
          </cell>
          <cell r="L30">
            <v>1.0858009990059274</v>
          </cell>
          <cell r="M30">
            <v>0.95362079709491554</v>
          </cell>
        </row>
        <row r="31">
          <cell r="K31">
            <v>0.80065368311281659</v>
          </cell>
          <cell r="L31">
            <v>0.60117860456383221</v>
          </cell>
          <cell r="M31">
            <v>1.0474623998311363</v>
          </cell>
        </row>
        <row r="32">
          <cell r="K32">
            <v>2.4454083281037618E-2</v>
          </cell>
          <cell r="L32">
            <v>0.35717207539977092</v>
          </cell>
          <cell r="M32">
            <v>0.59934383136267211</v>
          </cell>
        </row>
        <row r="33">
          <cell r="K33">
            <v>0.59648844989184113</v>
          </cell>
          <cell r="L33">
            <v>-8.2269621397693435E-2</v>
          </cell>
          <cell r="M33">
            <v>-0.40335997361786935</v>
          </cell>
        </row>
        <row r="34">
          <cell r="K34">
            <v>5.5529491087353708E-2</v>
          </cell>
          <cell r="L34">
            <v>-0.38063232156065058</v>
          </cell>
          <cell r="M34">
            <v>-0.86157888900619661</v>
          </cell>
        </row>
        <row r="35">
          <cell r="K35">
            <v>-1.3744033426089652</v>
          </cell>
          <cell r="L35">
            <v>-0.46065694176918115</v>
          </cell>
          <cell r="M35">
            <v>-0.32094843182898036</v>
          </cell>
        </row>
        <row r="36">
          <cell r="K36">
            <v>0.36440204668199749</v>
          </cell>
          <cell r="L36">
            <v>-0.52579028530636607</v>
          </cell>
          <cell r="M36">
            <v>-0.19783916856523387</v>
          </cell>
        </row>
        <row r="37">
          <cell r="K37">
            <v>0.21019360687372618</v>
          </cell>
          <cell r="L37">
            <v>0.18179095940946538</v>
          </cell>
          <cell r="M37">
            <v>-1.8817387642654587E-2</v>
          </cell>
        </row>
        <row r="38">
          <cell r="K38">
            <v>-7.0668664982154183E-2</v>
          </cell>
          <cell r="L38">
            <v>0.57549280640359202</v>
          </cell>
          <cell r="M38">
            <v>-0.14806855066906044</v>
          </cell>
        </row>
        <row r="39">
          <cell r="K39">
            <v>-0.24463261903605726</v>
          </cell>
          <cell r="L39">
            <v>-0.82644887094092423</v>
          </cell>
          <cell r="M39">
            <v>-0.52703209567531617</v>
          </cell>
        </row>
        <row r="40">
          <cell r="K40">
            <v>-1.2188013657171655</v>
          </cell>
          <cell r="L40">
            <v>-0.99022310094341182</v>
          </cell>
          <cell r="M40">
            <v>1.1600640425899096</v>
          </cell>
        </row>
        <row r="41">
          <cell r="K41">
            <v>0.3993755390664957</v>
          </cell>
          <cell r="L41">
            <v>3.7816091436650248E-3</v>
          </cell>
          <cell r="M41">
            <v>-0.5400072277549065</v>
          </cell>
        </row>
        <row r="42">
          <cell r="K42">
            <v>0.68955718005247979</v>
          </cell>
          <cell r="L42">
            <v>-0.57926885011327911</v>
          </cell>
          <cell r="M42">
            <v>6.8276072517148512E-2</v>
          </cell>
        </row>
        <row r="43">
          <cell r="K43">
            <v>0.49841294561099131</v>
          </cell>
          <cell r="L43">
            <v>-0.2017370313269157</v>
          </cell>
          <cell r="M43">
            <v>-9.4036780604242573E-2</v>
          </cell>
        </row>
        <row r="44">
          <cell r="K44">
            <v>-0.57362292894110345</v>
          </cell>
          <cell r="L44">
            <v>0.23897064470844276</v>
          </cell>
          <cell r="M44">
            <v>3.1429233637166029E-2</v>
          </cell>
        </row>
        <row r="45">
          <cell r="K45">
            <v>0.22487942112324663</v>
          </cell>
          <cell r="L45">
            <v>-0.28578676379081347</v>
          </cell>
          <cell r="M45">
            <v>-0.14718474684910837</v>
          </cell>
        </row>
        <row r="46">
          <cell r="K46">
            <v>-0.27035683408336247</v>
          </cell>
          <cell r="L46">
            <v>-0.86944543846552536</v>
          </cell>
          <cell r="M46">
            <v>-0.73671791215994864</v>
          </cell>
        </row>
        <row r="47">
          <cell r="K47">
            <v>0.64867840340798122</v>
          </cell>
          <cell r="L47">
            <v>0.73196408907862931</v>
          </cell>
          <cell r="M47">
            <v>1.0808539008529248</v>
          </cell>
        </row>
        <row r="48">
          <cell r="K48">
            <v>0.33905200937344077</v>
          </cell>
          <cell r="L48">
            <v>0.44875828814261903</v>
          </cell>
          <cell r="M48">
            <v>0.74333394783540785</v>
          </cell>
        </row>
        <row r="49">
          <cell r="K49">
            <v>0.33029820643837243</v>
          </cell>
          <cell r="L49">
            <v>0.81570335671646343</v>
          </cell>
          <cell r="M49">
            <v>0.90475559481497891</v>
          </cell>
        </row>
        <row r="50">
          <cell r="K50">
            <v>-0.20045110266107247</v>
          </cell>
          <cell r="L50">
            <v>-0.37013756290741645</v>
          </cell>
          <cell r="M50">
            <v>0.48979592242968772</v>
          </cell>
        </row>
        <row r="51">
          <cell r="K51">
            <v>1.1023081254063067</v>
          </cell>
          <cell r="L51">
            <v>1.1622143037327932</v>
          </cell>
          <cell r="M51">
            <v>0.70298767624406655</v>
          </cell>
        </row>
        <row r="52">
          <cell r="K52">
            <v>-1.488194651703568</v>
          </cell>
          <cell r="L52">
            <v>-1.4204522032719229</v>
          </cell>
          <cell r="M52">
            <v>-1.0280013362142049</v>
          </cell>
        </row>
        <row r="53">
          <cell r="K53">
            <v>0.33313292458933808</v>
          </cell>
          <cell r="L53">
            <v>-0.5646842221732169</v>
          </cell>
          <cell r="M53">
            <v>-1.8217143739863664</v>
          </cell>
        </row>
        <row r="54">
          <cell r="K54">
            <v>-0.39179132049733878</v>
          </cell>
          <cell r="L54">
            <v>-0.65560308102704079</v>
          </cell>
          <cell r="M54">
            <v>-0.4893171124617941</v>
          </cell>
        </row>
        <row r="55">
          <cell r="K55">
            <v>-0.46086503281876856</v>
          </cell>
          <cell r="L55">
            <v>-0.48457041477764162</v>
          </cell>
          <cell r="M55">
            <v>-5.2217793614856074E-2</v>
          </cell>
        </row>
        <row r="56">
          <cell r="K56">
            <v>0.54055183048559208</v>
          </cell>
          <cell r="L56">
            <v>0.51356050656124785</v>
          </cell>
          <cell r="M56">
            <v>-0.10557987419797464</v>
          </cell>
        </row>
        <row r="57">
          <cell r="K57">
            <v>-0.54525929157341879</v>
          </cell>
          <cell r="L57">
            <v>-0.70701307658068857</v>
          </cell>
          <cell r="M57">
            <v>-0.76371192221583994</v>
          </cell>
        </row>
        <row r="58">
          <cell r="K58">
            <v>0.26609661999492201</v>
          </cell>
          <cell r="L58">
            <v>0.11980052797210405</v>
          </cell>
          <cell r="M58">
            <v>-0.82704257471227316</v>
          </cell>
        </row>
        <row r="59">
          <cell r="K59">
            <v>0.27050642341824066</v>
          </cell>
          <cell r="L59">
            <v>9.1553021388368794E-2</v>
          </cell>
          <cell r="M59">
            <v>-0.39937483699342313</v>
          </cell>
        </row>
        <row r="60">
          <cell r="K60">
            <v>-0.43190079399517434</v>
          </cell>
          <cell r="L60">
            <v>-0.55335759159994835</v>
          </cell>
          <cell r="M60">
            <v>-0.16678832254699119</v>
          </cell>
        </row>
        <row r="61">
          <cell r="K61">
            <v>-0.18721560336975149</v>
          </cell>
          <cell r="L61">
            <v>-0.1646577600656996</v>
          </cell>
          <cell r="M61">
            <v>-0.48852424547403078</v>
          </cell>
        </row>
        <row r="62">
          <cell r="K62">
            <v>0.42670160142963259</v>
          </cell>
          <cell r="L62">
            <v>0.1465186055661343</v>
          </cell>
          <cell r="M62">
            <v>-1.1047520034816709</v>
          </cell>
        </row>
        <row r="63">
          <cell r="K63">
            <v>5.2804710455020359E-2</v>
          </cell>
          <cell r="L63">
            <v>-0.12178945048083399</v>
          </cell>
          <cell r="M63">
            <v>7.756649668754069E-2</v>
          </cell>
        </row>
        <row r="64">
          <cell r="K64">
            <v>-0.91425451952577419</v>
          </cell>
          <cell r="L64">
            <v>-1.0388538907956841</v>
          </cell>
          <cell r="M64">
            <v>-1.5576231010168036</v>
          </cell>
        </row>
        <row r="65">
          <cell r="K65">
            <v>0.8724323624936654</v>
          </cell>
          <cell r="L65">
            <v>0.80471680496302656</v>
          </cell>
          <cell r="M65">
            <v>-0.36200422980249564</v>
          </cell>
        </row>
        <row r="66">
          <cell r="K66">
            <v>0.43380327338429636</v>
          </cell>
          <cell r="L66">
            <v>0.53228055138827901</v>
          </cell>
          <cell r="M66">
            <v>1.0686733530344339</v>
          </cell>
        </row>
        <row r="67">
          <cell r="K67">
            <v>-0.15290968255257628</v>
          </cell>
          <cell r="L67">
            <v>-0.32465027581851513</v>
          </cell>
          <cell r="M67">
            <v>6.556435051163198E-2</v>
          </cell>
        </row>
        <row r="68">
          <cell r="K68">
            <v>-0.3901417791742664</v>
          </cell>
          <cell r="L68">
            <v>-0.11317130412367785</v>
          </cell>
          <cell r="M68">
            <v>0.98790180217684509</v>
          </cell>
        </row>
        <row r="69">
          <cell r="K69">
            <v>0.60090945203101065</v>
          </cell>
          <cell r="L69">
            <v>0.57336060836176028</v>
          </cell>
          <cell r="M69">
            <v>-0.43831980731908909</v>
          </cell>
        </row>
        <row r="70">
          <cell r="K70">
            <v>0.13343864281924259</v>
          </cell>
          <cell r="L70">
            <v>0.5025726257272819</v>
          </cell>
          <cell r="M70">
            <v>1.0680259118512285</v>
          </cell>
        </row>
        <row r="71">
          <cell r="K71">
            <v>0.93925992380428647</v>
          </cell>
          <cell r="L71">
            <v>0.94533160201181976</v>
          </cell>
          <cell r="M71">
            <v>0.1287543856864963</v>
          </cell>
        </row>
        <row r="72">
          <cell r="K72">
            <v>1.257081801988168</v>
          </cell>
          <cell r="L72">
            <v>1.6149387120489829</v>
          </cell>
          <cell r="M72">
            <v>1.232337430355366</v>
          </cell>
        </row>
        <row r="73">
          <cell r="K73">
            <v>-0.4433607346487014</v>
          </cell>
          <cell r="L73">
            <v>-0.5468815315703951</v>
          </cell>
          <cell r="M73">
            <v>-1.036883719358533</v>
          </cell>
        </row>
        <row r="74">
          <cell r="K74">
            <v>-4.997864351730474E-3</v>
          </cell>
          <cell r="L74">
            <v>0.19197220838603354</v>
          </cell>
          <cell r="M74">
            <v>2.1306447008087356E-2</v>
          </cell>
        </row>
        <row r="75">
          <cell r="K75">
            <v>-0.21128884644071666</v>
          </cell>
          <cell r="L75">
            <v>-0.38875698411728393</v>
          </cell>
          <cell r="M75">
            <v>0.18659343320008212</v>
          </cell>
        </row>
        <row r="76">
          <cell r="K76">
            <v>0.62037009541343613</v>
          </cell>
          <cell r="L76">
            <v>0.80290354574097056</v>
          </cell>
          <cell r="M76">
            <v>1.0005024753720535</v>
          </cell>
        </row>
        <row r="77">
          <cell r="K77">
            <v>0.36530276204482148</v>
          </cell>
          <cell r="L77">
            <v>0.66799869264205103</v>
          </cell>
          <cell r="M77">
            <v>0.44355060182951184</v>
          </cell>
        </row>
        <row r="78">
          <cell r="K78">
            <v>-0.24135983108416198</v>
          </cell>
          <cell r="L78">
            <v>-0.10163317925857231</v>
          </cell>
          <cell r="M78">
            <v>2.0268389083065188E-2</v>
          </cell>
        </row>
        <row r="79">
          <cell r="K79">
            <v>0.31122062138286971</v>
          </cell>
          <cell r="L79">
            <v>0.15785784607708925</v>
          </cell>
          <cell r="M79">
            <v>-0.11101668477832555</v>
          </cell>
        </row>
        <row r="80">
          <cell r="K80">
            <v>0.25407746960442495</v>
          </cell>
          <cell r="L80">
            <v>0.35156157499769242</v>
          </cell>
          <cell r="M80">
            <v>0.68264484065850028</v>
          </cell>
        </row>
        <row r="81">
          <cell r="K81">
            <v>0.16044723999582708</v>
          </cell>
          <cell r="L81">
            <v>0.33713708902230627</v>
          </cell>
          <cell r="M81">
            <v>0.56882531641069667</v>
          </cell>
        </row>
        <row r="82">
          <cell r="K82">
            <v>-0.48281691296993495</v>
          </cell>
          <cell r="L82">
            <v>-0.4812523237193076</v>
          </cell>
          <cell r="M82">
            <v>-0.35534602731087278</v>
          </cell>
        </row>
        <row r="83">
          <cell r="K83">
            <v>0.32885795637203991</v>
          </cell>
          <cell r="L83">
            <v>0.19393611415738293</v>
          </cell>
          <cell r="M83">
            <v>0.209761590625516</v>
          </cell>
        </row>
        <row r="84">
          <cell r="K84">
            <v>-0.85226779399099595</v>
          </cell>
          <cell r="L84">
            <v>-1.309924746876356</v>
          </cell>
          <cell r="M84">
            <v>-2.3121010405710964</v>
          </cell>
        </row>
        <row r="85">
          <cell r="K85">
            <v>-0.66484383277815129</v>
          </cell>
          <cell r="L85">
            <v>-0.91812472255930877</v>
          </cell>
          <cell r="M85">
            <v>-0.3955544458274754</v>
          </cell>
        </row>
        <row r="86">
          <cell r="K86">
            <v>0.69320418997107258</v>
          </cell>
          <cell r="L86">
            <v>0.90865280608056076</v>
          </cell>
          <cell r="M86">
            <v>1.0452226643152365</v>
          </cell>
        </row>
        <row r="87">
          <cell r="K87">
            <v>0.57512294299993771</v>
          </cell>
          <cell r="L87">
            <v>0.33361512620530182</v>
          </cell>
          <cell r="M87">
            <v>0.23690198206350357</v>
          </cell>
        </row>
        <row r="88">
          <cell r="K88">
            <v>-8.8998193543743206E-2</v>
          </cell>
          <cell r="L88">
            <v>-0.13158623499780939</v>
          </cell>
          <cell r="M88">
            <v>0.78262859555817321</v>
          </cell>
        </row>
        <row r="89">
          <cell r="K89">
            <v>-0.40975870130246039</v>
          </cell>
          <cell r="L89">
            <v>-0.63917319500819625</v>
          </cell>
          <cell r="M89">
            <v>-0.60994459341314566</v>
          </cell>
        </row>
        <row r="90">
          <cell r="K90">
            <v>-0.15739423359117335</v>
          </cell>
          <cell r="L90">
            <v>-0.31829456548284019</v>
          </cell>
          <cell r="M90">
            <v>-0.57281535945363171</v>
          </cell>
        </row>
        <row r="91">
          <cell r="K91">
            <v>0.47236863286368524</v>
          </cell>
          <cell r="L91">
            <v>0.83924690768152688</v>
          </cell>
          <cell r="M91">
            <v>1.3187996666173516</v>
          </cell>
        </row>
        <row r="92">
          <cell r="K92">
            <v>-0.73971140495964105</v>
          </cell>
          <cell r="L92">
            <v>-1.8321465102736829</v>
          </cell>
          <cell r="M92">
            <v>-4.4264216659554343</v>
          </cell>
        </row>
        <row r="93">
          <cell r="K93">
            <v>-1.5665519471419764</v>
          </cell>
          <cell r="L93">
            <v>-1.3571173198281505</v>
          </cell>
          <cell r="M93">
            <v>-1.756753165809249</v>
          </cell>
        </row>
        <row r="94">
          <cell r="K94">
            <v>-0.95293831816443619</v>
          </cell>
          <cell r="L94">
            <v>-1.3634409131779273</v>
          </cell>
          <cell r="M94">
            <v>0.15866742839769898</v>
          </cell>
        </row>
        <row r="95">
          <cell r="K95">
            <v>0.36651501972977857</v>
          </cell>
          <cell r="L95">
            <v>0.6445720058315223</v>
          </cell>
          <cell r="M95">
            <v>0.59993264986032169</v>
          </cell>
        </row>
        <row r="96">
          <cell r="K96">
            <v>-0.77864671930685736</v>
          </cell>
          <cell r="L96">
            <v>-0.72120172275037242</v>
          </cell>
          <cell r="M96">
            <v>0.43383645018284245</v>
          </cell>
        </row>
        <row r="97">
          <cell r="K97">
            <v>-0.73027341861207362</v>
          </cell>
          <cell r="L97">
            <v>-0.10650792117829809</v>
          </cell>
          <cell r="M97">
            <v>0.72230528827885088</v>
          </cell>
        </row>
        <row r="98">
          <cell r="K98">
            <v>0.30214010371194933</v>
          </cell>
          <cell r="L98">
            <v>0.21369059981128577</v>
          </cell>
          <cell r="M98">
            <v>-0.73189965758078845</v>
          </cell>
        </row>
        <row r="99">
          <cell r="K99">
            <v>0.25082847710120759</v>
          </cell>
          <cell r="L99">
            <v>-0.14523150995606798</v>
          </cell>
          <cell r="M99">
            <v>-1.4803736761066553</v>
          </cell>
        </row>
        <row r="100">
          <cell r="K100">
            <v>0.27065393674236227</v>
          </cell>
          <cell r="L100">
            <v>0.70450418088947764</v>
          </cell>
          <cell r="M100">
            <v>1.9722618954748534</v>
          </cell>
        </row>
        <row r="101">
          <cell r="K101">
            <v>1.2618457587923999</v>
          </cell>
          <cell r="L101">
            <v>1.2621734180615198</v>
          </cell>
          <cell r="M101">
            <v>-1.0892692048599235</v>
          </cell>
        </row>
        <row r="102">
          <cell r="K102">
            <v>0.78565232621914927</v>
          </cell>
          <cell r="L102">
            <v>0.3976990955997774</v>
          </cell>
          <cell r="M102">
            <v>-0.17925815058634378</v>
          </cell>
        </row>
        <row r="103">
          <cell r="K103">
            <v>0.17824857304506028</v>
          </cell>
          <cell r="L103">
            <v>0.98011236673317881</v>
          </cell>
          <cell r="M103">
            <v>2.4297002661090561</v>
          </cell>
        </row>
        <row r="104">
          <cell r="K104">
            <v>0.15430238269132801</v>
          </cell>
          <cell r="L104">
            <v>0.39606397787179082</v>
          </cell>
          <cell r="M104">
            <v>1.4726542916731959</v>
          </cell>
        </row>
        <row r="105">
          <cell r="K105">
            <v>-1.1192986654128574</v>
          </cell>
          <cell r="L105">
            <v>-1.474427739777598</v>
          </cell>
          <cell r="M105">
            <v>-1.7476670641922953</v>
          </cell>
        </row>
        <row r="106">
          <cell r="K106">
            <v>-0.20972185697459397</v>
          </cell>
          <cell r="L106">
            <v>0.23618065955123949</v>
          </cell>
          <cell r="M106">
            <v>1.2739062848890679</v>
          </cell>
        </row>
        <row r="107">
          <cell r="K107">
            <v>-0.96243451638810351</v>
          </cell>
          <cell r="L107">
            <v>-1.0583259166792038</v>
          </cell>
          <cell r="M107">
            <v>-0.25331230842680341</v>
          </cell>
        </row>
        <row r="108">
          <cell r="K108">
            <v>-1.0879474509674971</v>
          </cell>
          <cell r="L108">
            <v>-0.93768247012135453</v>
          </cell>
          <cell r="M108">
            <v>-0.17867051134061923</v>
          </cell>
        </row>
        <row r="109">
          <cell r="K109">
            <v>-0.42103014911236308</v>
          </cell>
          <cell r="L109">
            <v>-0.57867855313815608</v>
          </cell>
          <cell r="M109">
            <v>-0.4793548225026914</v>
          </cell>
        </row>
        <row r="110">
          <cell r="K110">
            <v>0.85248312243392166</v>
          </cell>
          <cell r="L110">
            <v>0.33081861903301252</v>
          </cell>
          <cell r="M110">
            <v>-0.414121210627095</v>
          </cell>
        </row>
        <row r="111">
          <cell r="K111">
            <v>6.2504244142090229E-2</v>
          </cell>
          <cell r="L111">
            <v>-0.1149733337640495</v>
          </cell>
          <cell r="M111">
            <v>0.59187888846647718</v>
          </cell>
        </row>
        <row r="112">
          <cell r="K112">
            <v>-0.96201549326962843</v>
          </cell>
          <cell r="L112">
            <v>-0.22327513511946429</v>
          </cell>
          <cell r="M112">
            <v>1.5539424721736759</v>
          </cell>
        </row>
        <row r="113">
          <cell r="K113">
            <v>2.1234447984495479</v>
          </cell>
          <cell r="L113">
            <v>1.3185509943741804</v>
          </cell>
          <cell r="M113">
            <v>-1.3312081276368404</v>
          </cell>
        </row>
        <row r="114">
          <cell r="K114">
            <v>-0.72146123798928141</v>
          </cell>
          <cell r="L114">
            <v>-0.15372947256036823</v>
          </cell>
          <cell r="M114">
            <v>1.7884632187105931</v>
          </cell>
        </row>
        <row r="115">
          <cell r="K115">
            <v>0.22375032721460489</v>
          </cell>
          <cell r="L115">
            <v>0.85532125098092282</v>
          </cell>
          <cell r="M115">
            <v>1.1557523741060249</v>
          </cell>
        </row>
        <row r="116">
          <cell r="K116">
            <v>-0.28491274442963616</v>
          </cell>
          <cell r="L116">
            <v>-0.17809786567572472</v>
          </cell>
          <cell r="M116">
            <v>-0.43624710070565981</v>
          </cell>
        </row>
        <row r="117">
          <cell r="K117">
            <v>-0.47072922577929133</v>
          </cell>
          <cell r="L117">
            <v>-0.20412328847961275</v>
          </cell>
          <cell r="M117">
            <v>7.4410017207381232E-2</v>
          </cell>
        </row>
        <row r="118">
          <cell r="K118">
            <v>-0.10799996391321488</v>
          </cell>
          <cell r="L118">
            <v>0.21011431040468115</v>
          </cell>
          <cell r="M118">
            <v>-0.22296014703461822</v>
          </cell>
        </row>
        <row r="119">
          <cell r="K119">
            <v>0.53271075210060603</v>
          </cell>
          <cell r="L119">
            <v>-0.19904937994512789</v>
          </cell>
          <cell r="M119">
            <v>-0.92977461456172739</v>
          </cell>
        </row>
        <row r="120">
          <cell r="K120">
            <v>0.85221941019278447</v>
          </cell>
          <cell r="L120">
            <v>1.1960857011646338</v>
          </cell>
          <cell r="M120">
            <v>1.3112751227381996</v>
          </cell>
        </row>
        <row r="121">
          <cell r="K121">
            <v>1.119931439607341</v>
          </cell>
          <cell r="L121">
            <v>2.0397039860342621</v>
          </cell>
          <cell r="M121">
            <v>0.79838051149197398</v>
          </cell>
        </row>
        <row r="122">
          <cell r="K122">
            <v>-1.0270825991279071</v>
          </cell>
          <cell r="L122">
            <v>-0.5082473253581653</v>
          </cell>
          <cell r="M122">
            <v>0.62066069752731823</v>
          </cell>
        </row>
        <row r="123">
          <cell r="K123">
            <v>0.81383838345493853</v>
          </cell>
          <cell r="L123">
            <v>0.32124891507300418</v>
          </cell>
          <cell r="M123">
            <v>0.62590973719045495</v>
          </cell>
        </row>
        <row r="124">
          <cell r="K124">
            <v>1.9150831934462111</v>
          </cell>
          <cell r="L124">
            <v>1.8432244573301471</v>
          </cell>
          <cell r="M124">
            <v>3.5430270450560539</v>
          </cell>
        </row>
        <row r="125">
          <cell r="K125">
            <v>-1.9704018373986767</v>
          </cell>
          <cell r="L125">
            <v>-1.3649665140932439</v>
          </cell>
          <cell r="M125">
            <v>-1.6032786697366699</v>
          </cell>
        </row>
        <row r="126">
          <cell r="K126">
            <v>-3.4555085772580241</v>
          </cell>
          <cell r="L126">
            <v>-0.74142082091593076</v>
          </cell>
          <cell r="M126">
            <v>-2.6032681811875822</v>
          </cell>
        </row>
        <row r="127">
          <cell r="K127">
            <v>-1.2349545702998164</v>
          </cell>
          <cell r="L127">
            <v>2.7221595258611777</v>
          </cell>
          <cell r="M127">
            <v>-0.83537327685978535</v>
          </cell>
        </row>
        <row r="128">
          <cell r="K128">
            <v>-1.1734338205987147</v>
          </cell>
          <cell r="L128">
            <v>2.5737663342105934</v>
          </cell>
          <cell r="M128">
            <v>-1.8565131260728533</v>
          </cell>
        </row>
        <row r="129">
          <cell r="K129">
            <v>-0.5186930559793711</v>
          </cell>
          <cell r="L129">
            <v>-0.54795406344298125</v>
          </cell>
          <cell r="M129">
            <v>0.42832430206831074</v>
          </cell>
        </row>
        <row r="130">
          <cell r="K130">
            <v>-0.38189848804161081</v>
          </cell>
          <cell r="L130">
            <v>1.0999695735422803</v>
          </cell>
          <cell r="M130">
            <v>-0.37516988780864968</v>
          </cell>
        </row>
        <row r="131">
          <cell r="K131">
            <v>-0.11720279386268778</v>
          </cell>
          <cell r="L131">
            <v>-0.95401877708600391</v>
          </cell>
          <cell r="M131">
            <v>-0.74246935722989882</v>
          </cell>
        </row>
        <row r="132">
          <cell r="K132">
            <v>1.7852444023734424</v>
          </cell>
          <cell r="L132">
            <v>-1.0357805167343335</v>
          </cell>
          <cell r="M132">
            <v>1.1361379180142037</v>
          </cell>
        </row>
        <row r="133">
          <cell r="K133">
            <v>1.9368761750728798</v>
          </cell>
          <cell r="L133">
            <v>0.25382584990575024</v>
          </cell>
          <cell r="M133">
            <v>-1.8698252683780405</v>
          </cell>
        </row>
        <row r="134">
          <cell r="K134">
            <v>-0.73894188218415813</v>
          </cell>
          <cell r="L134">
            <v>1.2491624796155312</v>
          </cell>
          <cell r="M134">
            <v>-2.8227716692495153</v>
          </cell>
        </row>
        <row r="135">
          <cell r="K135">
            <v>-1.0796029589494895</v>
          </cell>
          <cell r="L135">
            <v>1.1145095203375193</v>
          </cell>
          <cell r="M135">
            <v>2.3313962920737921</v>
          </cell>
        </row>
        <row r="136">
          <cell r="K136">
            <v>-3.6553008096335984</v>
          </cell>
          <cell r="L136">
            <v>5.9590693018602714</v>
          </cell>
          <cell r="M136">
            <v>-2.5018928803562068</v>
          </cell>
        </row>
        <row r="137">
          <cell r="K137">
            <v>0.33010881181826796</v>
          </cell>
          <cell r="L137">
            <v>-0.52850871584446069</v>
          </cell>
          <cell r="M137">
            <v>0.88255424232592916</v>
          </cell>
        </row>
        <row r="138">
          <cell r="K138">
            <v>-3.1855864831237004</v>
          </cell>
          <cell r="L138">
            <v>2.6186633200779181</v>
          </cell>
          <cell r="M138">
            <v>0.21714832648258056</v>
          </cell>
        </row>
        <row r="139">
          <cell r="K139">
            <v>-0.17317187973924167</v>
          </cell>
          <cell r="L139">
            <v>-0.42202499088655293</v>
          </cell>
          <cell r="M139">
            <v>0.57052289548240898</v>
          </cell>
        </row>
        <row r="140">
          <cell r="K140">
            <v>-0.27800362105281518</v>
          </cell>
          <cell r="L140">
            <v>0.94216481016678921</v>
          </cell>
          <cell r="M140">
            <v>0.15248369540182871</v>
          </cell>
        </row>
        <row r="141">
          <cell r="K141">
            <v>-2.0352740275876284</v>
          </cell>
          <cell r="L141">
            <v>3.5088261598761772</v>
          </cell>
          <cell r="M141">
            <v>-2.2195896433884532</v>
          </cell>
        </row>
        <row r="142">
          <cell r="K142">
            <v>-0.79033109832136672</v>
          </cell>
          <cell r="L142">
            <v>-0.75801299332585137</v>
          </cell>
          <cell r="M142">
            <v>2.0973979828095213</v>
          </cell>
        </row>
        <row r="143">
          <cell r="K143">
            <v>0.23854182164697035</v>
          </cell>
          <cell r="L143">
            <v>0.31010193881729037</v>
          </cell>
          <cell r="M143">
            <v>0.7054006772488346</v>
          </cell>
        </row>
        <row r="144">
          <cell r="K144">
            <v>0.88863473085982447</v>
          </cell>
          <cell r="L144">
            <v>0.92227237728532219</v>
          </cell>
          <cell r="M144">
            <v>-2.3609587113841202</v>
          </cell>
        </row>
        <row r="145">
          <cell r="K145">
            <v>-8.3158973860664162E-2</v>
          </cell>
          <cell r="L145">
            <v>0.24127159927289951</v>
          </cell>
          <cell r="M145">
            <v>-0.54458720037406982</v>
          </cell>
        </row>
        <row r="146">
          <cell r="K146">
            <v>0.12452174855689034</v>
          </cell>
          <cell r="L146">
            <v>0.90256718616195675</v>
          </cell>
          <cell r="M146">
            <v>0.65283747173038154</v>
          </cell>
        </row>
        <row r="147">
          <cell r="K147">
            <v>-0.96737326608752938</v>
          </cell>
          <cell r="L147">
            <v>-0.52917835830085402</v>
          </cell>
          <cell r="M147">
            <v>0.87553426923254352</v>
          </cell>
        </row>
        <row r="148">
          <cell r="K148">
            <v>0.60005572938781915</v>
          </cell>
          <cell r="L148">
            <v>5.2203475671903379E-2</v>
          </cell>
          <cell r="M148">
            <v>0.61557644704827374</v>
          </cell>
        </row>
        <row r="149">
          <cell r="K149">
            <v>0.82781298265967795</v>
          </cell>
          <cell r="L149">
            <v>0.63226053933417592</v>
          </cell>
          <cell r="M149">
            <v>-0.56135940100167259</v>
          </cell>
        </row>
        <row r="150">
          <cell r="K150">
            <v>-0.46695599657183745</v>
          </cell>
          <cell r="L150">
            <v>-0.26315979921750554</v>
          </cell>
          <cell r="M150">
            <v>-0.47327578703665885</v>
          </cell>
        </row>
        <row r="151">
          <cell r="K151">
            <v>0.13850367061252622</v>
          </cell>
          <cell r="L151">
            <v>-0.72821238819323975</v>
          </cell>
          <cell r="M151">
            <v>0.61933032750789008</v>
          </cell>
        </row>
        <row r="152">
          <cell r="K152">
            <v>-0.47562882694305092</v>
          </cell>
          <cell r="L152">
            <v>0.23973471181406494</v>
          </cell>
          <cell r="M152">
            <v>-0.72286128272320882</v>
          </cell>
        </row>
        <row r="153">
          <cell r="K153">
            <v>-0.7165263335088109</v>
          </cell>
          <cell r="L153">
            <v>-8.1211323464626964E-2</v>
          </cell>
          <cell r="M153">
            <v>0.75164521972775056</v>
          </cell>
        </row>
        <row r="154">
          <cell r="K154">
            <v>-0.63885126400785519</v>
          </cell>
          <cell r="L154">
            <v>-0.4469859517213372</v>
          </cell>
          <cell r="M154">
            <v>0.41818931602219622</v>
          </cell>
        </row>
        <row r="155">
          <cell r="K155">
            <v>0.43266813391471615</v>
          </cell>
          <cell r="L155">
            <v>-0.69285017419453521</v>
          </cell>
          <cell r="M155">
            <v>0.18840704321160576</v>
          </cell>
        </row>
        <row r="156">
          <cell r="K156">
            <v>0.55794869303289185</v>
          </cell>
          <cell r="L156">
            <v>-0.59480360959313838</v>
          </cell>
          <cell r="M156">
            <v>-0.42437492853984227</v>
          </cell>
        </row>
        <row r="157">
          <cell r="K157">
            <v>0.71350093160492833</v>
          </cell>
          <cell r="L157">
            <v>0.28845964205125052</v>
          </cell>
          <cell r="M157">
            <v>1.7353192136128617</v>
          </cell>
        </row>
        <row r="158">
          <cell r="K158">
            <v>1.0105318014691749</v>
          </cell>
          <cell r="L158">
            <v>0.88518572823338892</v>
          </cell>
          <cell r="M158">
            <v>1.0909292100756014</v>
          </cell>
        </row>
        <row r="159">
          <cell r="K159">
            <v>0.47847259341999665</v>
          </cell>
          <cell r="L159">
            <v>-0.82788370433694525</v>
          </cell>
          <cell r="M159">
            <v>-0.70659498793705977</v>
          </cell>
        </row>
        <row r="160">
          <cell r="K160">
            <v>0.86746189849324629</v>
          </cell>
          <cell r="L160">
            <v>-0.8811580075835006</v>
          </cell>
          <cell r="M160">
            <v>1.6303095393465654</v>
          </cell>
        </row>
        <row r="161">
          <cell r="K161">
            <v>-0.21258001228187881</v>
          </cell>
          <cell r="L161">
            <v>-0.93876131388700201</v>
          </cell>
          <cell r="M161">
            <v>-0.4082672695215393</v>
          </cell>
        </row>
        <row r="162">
          <cell r="K162">
            <v>-2.7049955871976599E-2</v>
          </cell>
          <cell r="L162">
            <v>-0.20333671097644973</v>
          </cell>
          <cell r="M162">
            <v>-0.22041843745440978</v>
          </cell>
        </row>
        <row r="163">
          <cell r="K163">
            <v>1.1952057826051261</v>
          </cell>
          <cell r="L163">
            <v>-1.3758583103361275</v>
          </cell>
          <cell r="M163">
            <v>0.24767123438147448</v>
          </cell>
        </row>
        <row r="164">
          <cell r="K164">
            <v>1.5277713282833352</v>
          </cell>
          <cell r="L164">
            <v>0.64062939388803342</v>
          </cell>
          <cell r="M164">
            <v>1.1121762052017681</v>
          </cell>
        </row>
        <row r="165">
          <cell r="K165">
            <v>-0.72729483833319897</v>
          </cell>
          <cell r="L165">
            <v>-0.97762771325271947</v>
          </cell>
          <cell r="M165">
            <v>0.56707618581050601</v>
          </cell>
        </row>
        <row r="166">
          <cell r="K166">
            <v>1.6918224657450067</v>
          </cell>
          <cell r="L166">
            <v>-0.68511044286041622</v>
          </cell>
          <cell r="M166">
            <v>0.24025524495978934</v>
          </cell>
        </row>
        <row r="167">
          <cell r="K167">
            <v>7.5205034550790084E-2</v>
          </cell>
          <cell r="L167">
            <v>-1.071379316282866</v>
          </cell>
          <cell r="M167">
            <v>-0.23336662630647764</v>
          </cell>
        </row>
        <row r="168">
          <cell r="K168">
            <v>-0.45185860359442059</v>
          </cell>
          <cell r="L168">
            <v>-0.81556456741180849</v>
          </cell>
          <cell r="M168">
            <v>-0.22713548944868542</v>
          </cell>
        </row>
        <row r="169">
          <cell r="K169">
            <v>-0.75652934593328391</v>
          </cell>
          <cell r="L169">
            <v>-1.0644665865999148</v>
          </cell>
          <cell r="M169">
            <v>0.5281839471330676</v>
          </cell>
        </row>
        <row r="170">
          <cell r="K170">
            <v>0.71050825597666434</v>
          </cell>
          <cell r="L170">
            <v>-0.15309068774939225</v>
          </cell>
          <cell r="M170">
            <v>-0.64189496113241395</v>
          </cell>
        </row>
        <row r="171">
          <cell r="K171">
            <v>1.1791902215787948</v>
          </cell>
          <cell r="L171">
            <v>-0.68275194944412421</v>
          </cell>
          <cell r="M171">
            <v>-0.29355923480590884</v>
          </cell>
        </row>
        <row r="172">
          <cell r="K172">
            <v>0.29724805200176513</v>
          </cell>
          <cell r="L172">
            <v>-1.8386714865283842</v>
          </cell>
          <cell r="M172">
            <v>-1.3408546134045394</v>
          </cell>
        </row>
        <row r="173">
          <cell r="K173">
            <v>-0.15879198047993787</v>
          </cell>
          <cell r="L173">
            <v>-0.94676189449430637</v>
          </cell>
          <cell r="M173">
            <v>-0.76400349771653131</v>
          </cell>
        </row>
        <row r="174">
          <cell r="K174">
            <v>1.7226394927683939</v>
          </cell>
          <cell r="L174">
            <v>-0.83011947186944801</v>
          </cell>
          <cell r="M174">
            <v>-0.3586421051039676</v>
          </cell>
        </row>
        <row r="175">
          <cell r="K175">
            <v>-7.9979618417633208E-2</v>
          </cell>
          <cell r="L175">
            <v>-0.96826860344490351</v>
          </cell>
          <cell r="M175">
            <v>0.72452301490154591</v>
          </cell>
        </row>
        <row r="176">
          <cell r="K176">
            <v>0.48705234258576935</v>
          </cell>
          <cell r="L176">
            <v>-1.014973845869467</v>
          </cell>
          <cell r="M176">
            <v>-0.60117608109251697</v>
          </cell>
        </row>
        <row r="177">
          <cell r="K177">
            <v>-1.1734922066199598</v>
          </cell>
          <cell r="L177">
            <v>-1.2481448671840303</v>
          </cell>
          <cell r="M177">
            <v>0.56143196224856462</v>
          </cell>
        </row>
        <row r="178">
          <cell r="K178">
            <v>-0.12594241415583715</v>
          </cell>
          <cell r="L178">
            <v>-0.69785631632811806</v>
          </cell>
          <cell r="M178">
            <v>0.55292007027043921</v>
          </cell>
        </row>
        <row r="179">
          <cell r="K179">
            <v>0.46608521154881694</v>
          </cell>
          <cell r="L179">
            <v>-1.4459165576609931</v>
          </cell>
          <cell r="M179">
            <v>0.49197799907689238</v>
          </cell>
        </row>
        <row r="180">
          <cell r="K180">
            <v>0.85905256553082132</v>
          </cell>
          <cell r="L180">
            <v>-0.6780851221234343</v>
          </cell>
          <cell r="M180">
            <v>-0.58199284740620505</v>
          </cell>
        </row>
        <row r="181">
          <cell r="K181">
            <v>2.7788760608615197</v>
          </cell>
          <cell r="L181">
            <v>1.125018906607316</v>
          </cell>
          <cell r="M181">
            <v>-1.7084461676121963</v>
          </cell>
        </row>
        <row r="182">
          <cell r="K182">
            <v>-0.40405950764156412</v>
          </cell>
          <cell r="L182">
            <v>-0.32619705104962898</v>
          </cell>
          <cell r="M182">
            <v>0.20333342417946043</v>
          </cell>
        </row>
        <row r="183">
          <cell r="K183">
            <v>-0.56605279908632899</v>
          </cell>
          <cell r="L183">
            <v>-0.37627727635722991</v>
          </cell>
          <cell r="M183">
            <v>0.77373389733642772</v>
          </cell>
        </row>
        <row r="184">
          <cell r="K184">
            <v>-0.2101424659201728</v>
          </cell>
          <cell r="L184">
            <v>-0.27503488633776652</v>
          </cell>
          <cell r="M184">
            <v>-0.48258214753350226</v>
          </cell>
        </row>
        <row r="185">
          <cell r="K185">
            <v>-0.49321756642298809</v>
          </cell>
          <cell r="L185">
            <v>-5.4100800791591366E-2</v>
          </cell>
          <cell r="M185">
            <v>0.75862506707649224</v>
          </cell>
        </row>
        <row r="186">
          <cell r="K186">
            <v>0.4061048322294652</v>
          </cell>
          <cell r="L186">
            <v>1.3347001201187701E-2</v>
          </cell>
          <cell r="M186">
            <v>-1.0569273275725943</v>
          </cell>
        </row>
        <row r="187">
          <cell r="K187">
            <v>1.3782764615600342</v>
          </cell>
          <cell r="L187">
            <v>0.71467982315773337</v>
          </cell>
          <cell r="M187">
            <v>-0.92610770514335461</v>
          </cell>
        </row>
        <row r="188">
          <cell r="K188">
            <v>-1.817202315346139</v>
          </cell>
          <cell r="L188">
            <v>-0.92758706921291834</v>
          </cell>
          <cell r="M188">
            <v>1.2813097732510181</v>
          </cell>
        </row>
        <row r="189">
          <cell r="K189">
            <v>0.20212028788387265</v>
          </cell>
          <cell r="L189">
            <v>-0.46734872996259696</v>
          </cell>
          <cell r="M189">
            <v>-1.3382843926857915</v>
          </cell>
        </row>
        <row r="190">
          <cell r="K190">
            <v>2.9583008659851893</v>
          </cell>
          <cell r="L190">
            <v>2.4609927173154369</v>
          </cell>
          <cell r="M190">
            <v>0.38139948578085242</v>
          </cell>
        </row>
        <row r="191">
          <cell r="K191">
            <v>0.36487190283493148</v>
          </cell>
          <cell r="L191">
            <v>1.3623725005092806</v>
          </cell>
          <cell r="M191">
            <v>6.2412953222952323E-2</v>
          </cell>
        </row>
        <row r="192">
          <cell r="K192">
            <v>-1.5376625173590643</v>
          </cell>
          <cell r="L192">
            <v>-1.3189663201056141</v>
          </cell>
          <cell r="M192">
            <v>-0.44257641249019919</v>
          </cell>
        </row>
        <row r="193">
          <cell r="K193">
            <v>0.1059046892508945</v>
          </cell>
          <cell r="L193">
            <v>-6.0759540817600551E-2</v>
          </cell>
          <cell r="M193">
            <v>-0.44080619891689371</v>
          </cell>
        </row>
        <row r="194">
          <cell r="K194">
            <v>0.26991185277160479</v>
          </cell>
          <cell r="L194">
            <v>0.8156661058838186</v>
          </cell>
          <cell r="M194">
            <v>0.5206814076615085</v>
          </cell>
        </row>
        <row r="195">
          <cell r="K195">
            <v>-0.86306284537903366</v>
          </cell>
          <cell r="L195">
            <v>-0.67109115327754498</v>
          </cell>
          <cell r="M195">
            <v>0.66328207512181614</v>
          </cell>
        </row>
        <row r="196">
          <cell r="K196">
            <v>0.53200102761251944</v>
          </cell>
          <cell r="L196">
            <v>0.60353764503437635</v>
          </cell>
          <cell r="M196">
            <v>-0.64465433967380725</v>
          </cell>
        </row>
        <row r="197">
          <cell r="K197">
            <v>-1.639611159103229</v>
          </cell>
          <cell r="L197">
            <v>-0.65797003349390781</v>
          </cell>
          <cell r="M197">
            <v>1.4098791520116252</v>
          </cell>
        </row>
        <row r="198">
          <cell r="K198">
            <v>1.071849046627521</v>
          </cell>
          <cell r="L198">
            <v>1.076277208151331</v>
          </cell>
          <cell r="M198">
            <v>-3.2487628101565376</v>
          </cell>
        </row>
        <row r="199">
          <cell r="K199">
            <v>0.53431516429069226</v>
          </cell>
          <cell r="L199">
            <v>1.5161746901906006</v>
          </cell>
          <cell r="M199">
            <v>0.97266291470575228</v>
          </cell>
        </row>
        <row r="200">
          <cell r="K200">
            <v>-1.7113578760270505</v>
          </cell>
          <cell r="L200">
            <v>-0.29626073185903085</v>
          </cell>
          <cell r="M200">
            <v>1.185063928795814</v>
          </cell>
        </row>
        <row r="201">
          <cell r="K201">
            <v>-1.01323820749078</v>
          </cell>
          <cell r="L201">
            <v>-1.0935119651167533</v>
          </cell>
          <cell r="M201">
            <v>-1.243883723342845</v>
          </cell>
        </row>
        <row r="202">
          <cell r="K202">
            <v>-1.7275297869695405</v>
          </cell>
          <cell r="L202">
            <v>-0.3878485211011794</v>
          </cell>
          <cell r="M202">
            <v>2.6484701205309693</v>
          </cell>
        </row>
        <row r="203">
          <cell r="K203">
            <v>-0.9974180335453765</v>
          </cell>
          <cell r="L203">
            <v>0.39024857654285211</v>
          </cell>
          <cell r="M203">
            <v>1.4816066630773668</v>
          </cell>
        </row>
        <row r="204">
          <cell r="K204">
            <v>-0.14013065553645584</v>
          </cell>
          <cell r="L204">
            <v>0.10596600918152256</v>
          </cell>
          <cell r="M204">
            <v>0.7629440625045617</v>
          </cell>
        </row>
        <row r="205">
          <cell r="K205">
            <v>-1.5652667561621247</v>
          </cell>
          <cell r="L205">
            <v>-1.1067841055961949E-2</v>
          </cell>
          <cell r="M205">
            <v>1.130610414392452</v>
          </cell>
        </row>
        <row r="206">
          <cell r="K206">
            <v>2.3833374956830689</v>
          </cell>
          <cell r="L206">
            <v>0.48219068193361653</v>
          </cell>
          <cell r="M206">
            <v>-1.4295212829318502</v>
          </cell>
        </row>
        <row r="207">
          <cell r="K207">
            <v>-0.34316452963318111</v>
          </cell>
          <cell r="L207">
            <v>-0.24138418727645755</v>
          </cell>
          <cell r="M207">
            <v>0.42862659917705098</v>
          </cell>
        </row>
        <row r="208">
          <cell r="K208">
            <v>0.18322779883827753</v>
          </cell>
          <cell r="L208">
            <v>-0.46803309968653894</v>
          </cell>
          <cell r="M208">
            <v>-0.82014634593822955</v>
          </cell>
        </row>
        <row r="209">
          <cell r="K209">
            <v>1.008889670042532</v>
          </cell>
          <cell r="L209">
            <v>0.65613280383567341</v>
          </cell>
          <cell r="M209">
            <v>-0.56054339087818217</v>
          </cell>
        </row>
        <row r="210">
          <cell r="K210">
            <v>1.4508497593258034</v>
          </cell>
          <cell r="L210">
            <v>2.3677021648519272</v>
          </cell>
          <cell r="M210">
            <v>-0.99891503888162125</v>
          </cell>
        </row>
        <row r="211">
          <cell r="K211">
            <v>-1.7992397824413691</v>
          </cell>
          <cell r="L211">
            <v>0.69506600643842786</v>
          </cell>
          <cell r="M211">
            <v>-1.9165333437455183</v>
          </cell>
        </row>
        <row r="212">
          <cell r="K212">
            <v>-2.597426217970491</v>
          </cell>
          <cell r="L212">
            <v>4.5551102606197569</v>
          </cell>
          <cell r="M212">
            <v>0.14452016012063557</v>
          </cell>
        </row>
        <row r="213">
          <cell r="K213">
            <v>-0.68737298498414656</v>
          </cell>
          <cell r="L213">
            <v>0.30391630150952431</v>
          </cell>
          <cell r="M213">
            <v>-0.63745965828623774</v>
          </cell>
        </row>
        <row r="214">
          <cell r="K214">
            <v>-1.4861387937829955</v>
          </cell>
          <cell r="L214">
            <v>-0.12940013457572078</v>
          </cell>
          <cell r="M214">
            <v>0.89639170229513843</v>
          </cell>
        </row>
        <row r="215">
          <cell r="K215">
            <v>0.10428237688833343</v>
          </cell>
          <cell r="L215">
            <v>-0.3299215932948793</v>
          </cell>
          <cell r="M215">
            <v>-0.47208606336370712</v>
          </cell>
        </row>
        <row r="216">
          <cell r="K216">
            <v>-0.45074500192567152</v>
          </cell>
          <cell r="L216">
            <v>1.7918170444824228</v>
          </cell>
          <cell r="M216">
            <v>-1.0991415395135173</v>
          </cell>
        </row>
        <row r="217">
          <cell r="K217">
            <v>0.78541667265826998</v>
          </cell>
          <cell r="L217">
            <v>2.1965905990861541</v>
          </cell>
          <cell r="M217">
            <v>-0.9581151116885307</v>
          </cell>
        </row>
        <row r="218">
          <cell r="K218">
            <v>-0.83399429459015373</v>
          </cell>
          <cell r="L218">
            <v>2.8892350887080767</v>
          </cell>
          <cell r="M218">
            <v>-0.86069857209601985</v>
          </cell>
        </row>
        <row r="219">
          <cell r="K219">
            <v>-0.75410767935827361</v>
          </cell>
          <cell r="L219">
            <v>0.21886188177094384</v>
          </cell>
          <cell r="M219">
            <v>-0.10350641687886994</v>
          </cell>
        </row>
        <row r="220">
          <cell r="K220">
            <v>-1.559459732806445</v>
          </cell>
          <cell r="L220">
            <v>4.5203738047838513</v>
          </cell>
          <cell r="M220">
            <v>-1.0843845930107783</v>
          </cell>
        </row>
        <row r="221">
          <cell r="K221">
            <v>-1.8379038601048387</v>
          </cell>
          <cell r="L221">
            <v>1.6053352721390681</v>
          </cell>
          <cell r="M221">
            <v>0.68919807755264439</v>
          </cell>
        </row>
        <row r="222">
          <cell r="K222">
            <v>-1.3251299810582731</v>
          </cell>
          <cell r="L222">
            <v>8.050045187245361E-2</v>
          </cell>
          <cell r="M222">
            <v>0.20949268200781301</v>
          </cell>
        </row>
        <row r="223">
          <cell r="K223">
            <v>-4.601042032839231E-3</v>
          </cell>
          <cell r="L223">
            <v>-0.6419710139366277</v>
          </cell>
          <cell r="M223">
            <v>0.51841759141253241</v>
          </cell>
        </row>
        <row r="224">
          <cell r="K224">
            <v>-0.21106853834155992</v>
          </cell>
          <cell r="L224">
            <v>0.97862081202201767</v>
          </cell>
          <cell r="M224">
            <v>1.6492427803061351</v>
          </cell>
        </row>
        <row r="225">
          <cell r="K225">
            <v>-0.51664943331833646</v>
          </cell>
          <cell r="L225">
            <v>-0.78587682123589253</v>
          </cell>
          <cell r="M225">
            <v>4.5955973758384581E-2</v>
          </cell>
        </row>
        <row r="226">
          <cell r="K226">
            <v>3.4487258055320553E-2</v>
          </cell>
          <cell r="L226">
            <v>-1.3032988358110329</v>
          </cell>
          <cell r="M226">
            <v>1.2614380704597705</v>
          </cell>
        </row>
        <row r="227">
          <cell r="K227">
            <v>-1.0208629738677111</v>
          </cell>
          <cell r="L227">
            <v>-0.48570389617616927</v>
          </cell>
          <cell r="M227">
            <v>1.9324339159718782</v>
          </cell>
        </row>
        <row r="228">
          <cell r="K228">
            <v>0.3241772460676261</v>
          </cell>
          <cell r="L228">
            <v>0.1465620619164428</v>
          </cell>
          <cell r="M228">
            <v>0.36896184625454964</v>
          </cell>
        </row>
        <row r="229">
          <cell r="K229">
            <v>0.64780321978515831</v>
          </cell>
          <cell r="L229">
            <v>0.80168577206056013</v>
          </cell>
          <cell r="M229">
            <v>-0.43082834240329632</v>
          </cell>
        </row>
        <row r="230">
          <cell r="K230">
            <v>-0.68059511212013735</v>
          </cell>
          <cell r="L230">
            <v>-1.5503563155663604</v>
          </cell>
          <cell r="M230">
            <v>-4.5518154315226371E-2</v>
          </cell>
        </row>
        <row r="231">
          <cell r="K231">
            <v>-0.52875641005239715</v>
          </cell>
          <cell r="L231">
            <v>-0.74523914904126121</v>
          </cell>
          <cell r="M231">
            <v>-0.76631115355042123</v>
          </cell>
        </row>
        <row r="232">
          <cell r="K232">
            <v>1.136610594274206</v>
          </cell>
          <cell r="L232">
            <v>-1.6596480934200892</v>
          </cell>
          <cell r="M232">
            <v>-1.1970926194858014</v>
          </cell>
        </row>
        <row r="233">
          <cell r="K233">
            <v>1.1783258164938999</v>
          </cell>
          <cell r="L233">
            <v>0.19763677513979175</v>
          </cell>
          <cell r="M233">
            <v>0.3878429528070903</v>
          </cell>
        </row>
        <row r="234">
          <cell r="K234">
            <v>0.84177432554235598</v>
          </cell>
          <cell r="L234">
            <v>-0.92771709537220837</v>
          </cell>
          <cell r="M234">
            <v>0.12811532503292</v>
          </cell>
        </row>
        <row r="235">
          <cell r="K235">
            <v>0.82734877521472339</v>
          </cell>
          <cell r="L235">
            <v>-0.95948432494721247</v>
          </cell>
          <cell r="M235">
            <v>0.42945261305198767</v>
          </cell>
        </row>
        <row r="236">
          <cell r="K236">
            <v>-0.44179429118079022</v>
          </cell>
          <cell r="L236">
            <v>0.52413400260379384</v>
          </cell>
          <cell r="M236">
            <v>-0.24853801550734095</v>
          </cell>
        </row>
        <row r="237">
          <cell r="K237">
            <v>0.72533256136595103</v>
          </cell>
          <cell r="L237">
            <v>-0.94056823756356867</v>
          </cell>
          <cell r="M237">
            <v>1.3026842921276567</v>
          </cell>
        </row>
        <row r="238">
          <cell r="K238">
            <v>0.38194084818262353</v>
          </cell>
          <cell r="L238">
            <v>0.70007425314815552</v>
          </cell>
          <cell r="M238">
            <v>-0.6485408020542317</v>
          </cell>
        </row>
        <row r="239">
          <cell r="K239">
            <v>0.62508905977749762</v>
          </cell>
          <cell r="L239">
            <v>-0.29835831807692248</v>
          </cell>
          <cell r="M239">
            <v>0.76630191210199639</v>
          </cell>
        </row>
        <row r="240">
          <cell r="K240">
            <v>1.3031361730222144</v>
          </cell>
          <cell r="L240">
            <v>-2.5141100813464046E-2</v>
          </cell>
          <cell r="M240">
            <v>-0.76104318491359646</v>
          </cell>
        </row>
        <row r="241">
          <cell r="K241">
            <v>0.40907225446127254</v>
          </cell>
          <cell r="L241">
            <v>-0.26104149336409238</v>
          </cell>
          <cell r="M241">
            <v>-7.6457984774276372E-2</v>
          </cell>
        </row>
        <row r="242">
          <cell r="K242">
            <v>-0.29830256609987565</v>
          </cell>
          <cell r="L242">
            <v>1.0405537155336462</v>
          </cell>
          <cell r="M242">
            <v>0.44781024967904548</v>
          </cell>
        </row>
        <row r="243">
          <cell r="K243">
            <v>2.4116987108311521</v>
          </cell>
          <cell r="L243">
            <v>0.4579330714536749</v>
          </cell>
          <cell r="M243">
            <v>-0.51367291030072471</v>
          </cell>
        </row>
        <row r="244">
          <cell r="K244">
            <v>-7.0267779874756825E-2</v>
          </cell>
          <cell r="L244">
            <v>-2.9767316506301877E-2</v>
          </cell>
          <cell r="M244">
            <v>-0.82583881435459228</v>
          </cell>
        </row>
        <row r="245">
          <cell r="K245">
            <v>3.9250392758822306E-2</v>
          </cell>
          <cell r="L245">
            <v>0.32105043670916583</v>
          </cell>
          <cell r="M245">
            <v>-0.20650296052188269</v>
          </cell>
        </row>
        <row r="246">
          <cell r="K246">
            <v>1.0960280495177694</v>
          </cell>
          <cell r="L246">
            <v>-1.164708504286869</v>
          </cell>
          <cell r="M246">
            <v>-0.99773751155014656</v>
          </cell>
        </row>
        <row r="247">
          <cell r="K247">
            <v>3.1711468248650076E-3</v>
          </cell>
          <cell r="L247">
            <v>1.1217988746171113</v>
          </cell>
          <cell r="M247">
            <v>0.75608903643054581</v>
          </cell>
        </row>
        <row r="248">
          <cell r="K248">
            <v>-2.5066871887485855</v>
          </cell>
          <cell r="L248">
            <v>1.7207241749234872</v>
          </cell>
          <cell r="M248">
            <v>0.48485767561434212</v>
          </cell>
        </row>
        <row r="249">
          <cell r="K249">
            <v>-2.0978707341824032</v>
          </cell>
          <cell r="L249">
            <v>-0.10596720104872952</v>
          </cell>
          <cell r="M249">
            <v>1.1541073406547333</v>
          </cell>
        </row>
        <row r="250">
          <cell r="K250">
            <v>0.14811022603710997</v>
          </cell>
          <cell r="L250">
            <v>0.2712313544749323</v>
          </cell>
          <cell r="M250">
            <v>0.16092774419695899</v>
          </cell>
        </row>
        <row r="251">
          <cell r="K251">
            <v>-0.41221012713389088</v>
          </cell>
          <cell r="L251">
            <v>-0.51226191195138204</v>
          </cell>
          <cell r="M251">
            <v>-0.82549294487125768</v>
          </cell>
        </row>
        <row r="252">
          <cell r="K252">
            <v>-0.21195263353194124</v>
          </cell>
          <cell r="L252">
            <v>-0.52374730110847367</v>
          </cell>
          <cell r="M252">
            <v>0.33005209068341418</v>
          </cell>
        </row>
        <row r="253">
          <cell r="K253">
            <v>2.2576967429754017E-2</v>
          </cell>
          <cell r="L253">
            <v>0.53461320257524636</v>
          </cell>
          <cell r="M253">
            <v>-0.15652038709084379</v>
          </cell>
        </row>
        <row r="254">
          <cell r="K254">
            <v>0.10630690123467408</v>
          </cell>
          <cell r="L254">
            <v>0.52188281603681286</v>
          </cell>
          <cell r="M254">
            <v>-0.88333998960382287</v>
          </cell>
        </row>
        <row r="255">
          <cell r="K255">
            <v>0.77011225435085651</v>
          </cell>
          <cell r="L255">
            <v>-0.27240864101534779</v>
          </cell>
          <cell r="M255">
            <v>-0.23956770516671341</v>
          </cell>
        </row>
        <row r="256">
          <cell r="K256">
            <v>-1.1362502870998554</v>
          </cell>
          <cell r="L256">
            <v>0.57789151521048743</v>
          </cell>
          <cell r="M256">
            <v>0.63219336446314611</v>
          </cell>
        </row>
        <row r="257">
          <cell r="K257">
            <v>-0.2802788512461753</v>
          </cell>
          <cell r="L257">
            <v>-0.57456551616075258</v>
          </cell>
          <cell r="M257">
            <v>0.6912346328892971</v>
          </cell>
        </row>
        <row r="258">
          <cell r="K258">
            <v>0.27298943142290644</v>
          </cell>
          <cell r="L258">
            <v>-0.62311770769080166</v>
          </cell>
          <cell r="M258">
            <v>-1.1831765657294129</v>
          </cell>
        </row>
        <row r="259">
          <cell r="K259">
            <v>-0.85216672036557917</v>
          </cell>
          <cell r="L259">
            <v>-1.254746503844322</v>
          </cell>
          <cell r="M259">
            <v>-0.27490030355608724</v>
          </cell>
        </row>
        <row r="260">
          <cell r="K260">
            <v>-0.79052664913841353</v>
          </cell>
          <cell r="L260">
            <v>0.23972409162072597</v>
          </cell>
          <cell r="M260">
            <v>0.14222076731245697</v>
          </cell>
        </row>
        <row r="261">
          <cell r="K261">
            <v>1.2103870700230959</v>
          </cell>
          <cell r="L261">
            <v>0.83050443634342641</v>
          </cell>
          <cell r="M261">
            <v>9.7946774185359256E-2</v>
          </cell>
        </row>
        <row r="262">
          <cell r="K262">
            <v>-1.6976964903396647</v>
          </cell>
          <cell r="L262">
            <v>-1.2840666576064248</v>
          </cell>
          <cell r="M262">
            <v>1.1538813440559437E-3</v>
          </cell>
        </row>
        <row r="263">
          <cell r="K263">
            <v>-0.45521715870300905</v>
          </cell>
          <cell r="L263">
            <v>-0.66637113921036173</v>
          </cell>
          <cell r="M263">
            <v>0.60476799220636035</v>
          </cell>
        </row>
        <row r="264">
          <cell r="K264">
            <v>-0.37253307036344585</v>
          </cell>
          <cell r="L264">
            <v>0.75737564269132363</v>
          </cell>
          <cell r="M264">
            <v>-0.88175024454049433</v>
          </cell>
        </row>
        <row r="265">
          <cell r="K265">
            <v>-0.69384901376420494</v>
          </cell>
          <cell r="L265">
            <v>-0.21824873818856635</v>
          </cell>
          <cell r="M265">
            <v>4.7458210082711033E-2</v>
          </cell>
        </row>
        <row r="266">
          <cell r="K266">
            <v>1.5607238023032053</v>
          </cell>
          <cell r="L266">
            <v>3.3633778316134524E-2</v>
          </cell>
          <cell r="M266">
            <v>-0.31701606398666399</v>
          </cell>
        </row>
        <row r="267">
          <cell r="K267">
            <v>0.48830083386601136</v>
          </cell>
          <cell r="L267">
            <v>-0.29680100336251253</v>
          </cell>
          <cell r="M267">
            <v>-0.33919563187954016</v>
          </cell>
        </row>
        <row r="268">
          <cell r="K268">
            <v>0.34145723686940782</v>
          </cell>
          <cell r="L268">
            <v>0.58326956129460472</v>
          </cell>
          <cell r="M268">
            <v>0.36956609044074845</v>
          </cell>
        </row>
        <row r="269">
          <cell r="K269">
            <v>1.2968768440632501</v>
          </cell>
          <cell r="L269">
            <v>0.5049359236185117</v>
          </cell>
          <cell r="M269">
            <v>-0.33466414007623368</v>
          </cell>
        </row>
        <row r="270">
          <cell r="K270">
            <v>-0.92105635410513709</v>
          </cell>
          <cell r="L270">
            <v>-0.65281602519453019</v>
          </cell>
          <cell r="M270">
            <v>-0.35609566778290958</v>
          </cell>
        </row>
        <row r="271">
          <cell r="K271">
            <v>-1.3855158128083074</v>
          </cell>
          <cell r="L271">
            <v>-0.77385588692746976</v>
          </cell>
          <cell r="M271">
            <v>-3.4535065431963267E-2</v>
          </cell>
        </row>
        <row r="272">
          <cell r="K272">
            <v>-0.96892706052711508</v>
          </cell>
          <cell r="L272">
            <v>0.21020785869711459</v>
          </cell>
          <cell r="M272">
            <v>0.37855652501349113</v>
          </cell>
        </row>
        <row r="273">
          <cell r="K273">
            <v>0.66629477316355035</v>
          </cell>
          <cell r="L273">
            <v>0.62554804780943507</v>
          </cell>
          <cell r="M273">
            <v>0.26455160016121965</v>
          </cell>
        </row>
        <row r="274">
          <cell r="K274">
            <v>0.49949127928789672</v>
          </cell>
          <cell r="L274">
            <v>-0.40878026329827505</v>
          </cell>
          <cell r="M274">
            <v>0.29903496643116217</v>
          </cell>
        </row>
        <row r="275">
          <cell r="K275">
            <v>-0.48688939214302523</v>
          </cell>
          <cell r="L275">
            <v>-0.28187510538841876</v>
          </cell>
          <cell r="M275">
            <v>0.46006171405172164</v>
          </cell>
        </row>
        <row r="276">
          <cell r="K276">
            <v>0.81802620305001761</v>
          </cell>
          <cell r="L276">
            <v>3.2659690806034467E-2</v>
          </cell>
          <cell r="M276">
            <v>-0.85034141216874892</v>
          </cell>
        </row>
        <row r="277">
          <cell r="K277">
            <v>1.1193998126709863</v>
          </cell>
          <cell r="L277">
            <v>0.33630300683658088</v>
          </cell>
          <cell r="M277">
            <v>-0.4576960197987861</v>
          </cell>
        </row>
        <row r="278">
          <cell r="K278">
            <v>1.275803009106053</v>
          </cell>
          <cell r="L278">
            <v>5.383481481004064E-2</v>
          </cell>
          <cell r="M278">
            <v>-0.4499524490396079</v>
          </cell>
        </row>
        <row r="279">
          <cell r="K279">
            <v>1.9752145810402217</v>
          </cell>
          <cell r="L279">
            <v>1.0351276105180327</v>
          </cell>
          <cell r="M279">
            <v>-0.73606137892391976</v>
          </cell>
        </row>
        <row r="280">
          <cell r="K280">
            <v>-0.49907737743957226</v>
          </cell>
          <cell r="L280">
            <v>0.94478833553042552</v>
          </cell>
          <cell r="M280">
            <v>0.94980029565826074</v>
          </cell>
        </row>
        <row r="281">
          <cell r="K281">
            <v>-0.95394360135935796</v>
          </cell>
          <cell r="L281">
            <v>0.9030231012471297</v>
          </cell>
          <cell r="M281">
            <v>-1.5633251434096376</v>
          </cell>
        </row>
        <row r="282">
          <cell r="K282">
            <v>-0.89677181823510976</v>
          </cell>
          <cell r="L282">
            <v>-8.5944746465694749E-2</v>
          </cell>
          <cell r="M282">
            <v>1.1296965539323598</v>
          </cell>
        </row>
        <row r="283">
          <cell r="K283">
            <v>-0.67098631579574652</v>
          </cell>
          <cell r="L283">
            <v>-0.53333205776392723</v>
          </cell>
          <cell r="M283">
            <v>0.49024033053500221</v>
          </cell>
        </row>
        <row r="284">
          <cell r="K284">
            <v>-0.23796106316737423</v>
          </cell>
          <cell r="L284">
            <v>-0.33158414886570958</v>
          </cell>
          <cell r="M284">
            <v>-0.49194977495507219</v>
          </cell>
        </row>
        <row r="285">
          <cell r="K285">
            <v>-0.49556668513016938</v>
          </cell>
          <cell r="L285">
            <v>-6.3774052238954396E-2</v>
          </cell>
          <cell r="M285">
            <v>-1.2600232897737269</v>
          </cell>
        </row>
        <row r="286">
          <cell r="K286">
            <v>0.76613750949419068</v>
          </cell>
          <cell r="L286">
            <v>0.78898699316381204</v>
          </cell>
          <cell r="M286">
            <v>0.7933931341075714</v>
          </cell>
        </row>
        <row r="287">
          <cell r="K287">
            <v>-0.52723077170169552</v>
          </cell>
          <cell r="L287">
            <v>0.7815112150079605</v>
          </cell>
          <cell r="M287">
            <v>-0.87202359361413107</v>
          </cell>
        </row>
        <row r="288">
          <cell r="K288">
            <v>-2.9466518784007114</v>
          </cell>
          <cell r="L288">
            <v>-0.97567792820887811</v>
          </cell>
          <cell r="M288">
            <v>0.75205324442040022</v>
          </cell>
        </row>
        <row r="289">
          <cell r="K289">
            <v>-0.75162561000135575</v>
          </cell>
          <cell r="L289">
            <v>-0.26115559872390109</v>
          </cell>
          <cell r="M289">
            <v>-6.0629284490977528E-2</v>
          </cell>
        </row>
        <row r="290">
          <cell r="K290">
            <v>4.0734230776657719E-3</v>
          </cell>
          <cell r="L290">
            <v>0.10132246377089779</v>
          </cell>
          <cell r="M290">
            <v>-0.61487957919027314</v>
          </cell>
        </row>
        <row r="291">
          <cell r="K291">
            <v>-1.6171120598619191</v>
          </cell>
          <cell r="L291">
            <v>0.23220754468369675</v>
          </cell>
          <cell r="M291">
            <v>1.7124926335136086</v>
          </cell>
        </row>
        <row r="292">
          <cell r="K292">
            <v>-1.0714036957505726</v>
          </cell>
          <cell r="L292">
            <v>-0.44809478108047646</v>
          </cell>
          <cell r="M292">
            <v>2.6616012901079968</v>
          </cell>
        </row>
        <row r="293">
          <cell r="K293">
            <v>0.4048568723317883</v>
          </cell>
          <cell r="L293">
            <v>-1.2740355711817684</v>
          </cell>
          <cell r="M293">
            <v>-1.9954873754936164</v>
          </cell>
        </row>
        <row r="294">
          <cell r="K294">
            <v>1.7529069709650207</v>
          </cell>
          <cell r="L294">
            <v>-2.6839992692018306</v>
          </cell>
          <cell r="M294">
            <v>-0.66224774815872745</v>
          </cell>
        </row>
        <row r="295">
          <cell r="K295">
            <v>1.1289647144422041</v>
          </cell>
          <cell r="L295">
            <v>-0.89698660129044583</v>
          </cell>
          <cell r="M295">
            <v>1.7053644462229833</v>
          </cell>
        </row>
        <row r="296">
          <cell r="K296">
            <v>1.8999433983436749</v>
          </cell>
          <cell r="L296">
            <v>-0.43291550024536246</v>
          </cell>
          <cell r="M296">
            <v>-0.9261179998755501</v>
          </cell>
        </row>
        <row r="297">
          <cell r="K297">
            <v>0.8199143621385423</v>
          </cell>
          <cell r="L297">
            <v>-0.472759121952462</v>
          </cell>
          <cell r="M297">
            <v>1.8654453898484766</v>
          </cell>
        </row>
        <row r="298">
          <cell r="K298">
            <v>-0.78990316550126816</v>
          </cell>
          <cell r="L298">
            <v>-0.95146064113643802</v>
          </cell>
          <cell r="M298">
            <v>0.39521939716429377</v>
          </cell>
        </row>
        <row r="299">
          <cell r="K299">
            <v>0.71976024418761397</v>
          </cell>
          <cell r="L299">
            <v>0.65734148828876948</v>
          </cell>
          <cell r="M299">
            <v>-0.16610394575870818</v>
          </cell>
        </row>
        <row r="300">
          <cell r="K300">
            <v>1.0358604590464728</v>
          </cell>
          <cell r="L300">
            <v>-1.5421016465367086</v>
          </cell>
          <cell r="M300">
            <v>0.57111299257771009</v>
          </cell>
        </row>
        <row r="301">
          <cell r="K301">
            <v>1.9098481802913367</v>
          </cell>
          <cell r="L301">
            <v>-1.8908895871427445</v>
          </cell>
          <cell r="M301">
            <v>-0.49213960513072819</v>
          </cell>
        </row>
        <row r="302">
          <cell r="K302">
            <v>2.377276299374417</v>
          </cell>
          <cell r="L302">
            <v>0.48927563927880091</v>
          </cell>
          <cell r="M302">
            <v>-1.0367685494037753</v>
          </cell>
        </row>
        <row r="303">
          <cell r="K303">
            <v>2.5057758081401604</v>
          </cell>
          <cell r="L303">
            <v>-0.8077832220662714</v>
          </cell>
          <cell r="M303">
            <v>0.52770004956942818</v>
          </cell>
        </row>
        <row r="304">
          <cell r="K304">
            <v>-0.6019405558099965</v>
          </cell>
          <cell r="L304">
            <v>-0.25565128884238425</v>
          </cell>
          <cell r="M304">
            <v>-2.4778867695596424E-2</v>
          </cell>
        </row>
        <row r="305">
          <cell r="K305">
            <v>0.33103624183744207</v>
          </cell>
          <cell r="L305">
            <v>1.342394678229152</v>
          </cell>
          <cell r="M305">
            <v>2.0687058161650378</v>
          </cell>
        </row>
        <row r="306">
          <cell r="K306">
            <v>1.342650369944784</v>
          </cell>
          <cell r="L306">
            <v>0.55106337809092953</v>
          </cell>
          <cell r="M306">
            <v>0.80390106088659141</v>
          </cell>
        </row>
        <row r="307">
          <cell r="K307">
            <v>0.28399455938667328</v>
          </cell>
          <cell r="L307">
            <v>-0.69931865549441286</v>
          </cell>
          <cell r="M307">
            <v>-0.25552790321779617</v>
          </cell>
        </row>
        <row r="308">
          <cell r="K308">
            <v>-4.6993263160130597E-2</v>
          </cell>
          <cell r="L308">
            <v>0.26921685015202884</v>
          </cell>
          <cell r="M308">
            <v>-0.67970841777363356</v>
          </cell>
        </row>
        <row r="309">
          <cell r="K309">
            <v>-1.3123636915805938</v>
          </cell>
          <cell r="L309">
            <v>-0.93471679611000558</v>
          </cell>
          <cell r="M309">
            <v>-0.69264561544463776</v>
          </cell>
        </row>
        <row r="310">
          <cell r="K310">
            <v>0.21296317395620731</v>
          </cell>
          <cell r="L310">
            <v>-0.36964727693631194</v>
          </cell>
          <cell r="M310">
            <v>-1.0893038404167146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14B53-A12A-4CF3-8B05-C81EBB85F450}">
  <dimension ref="A1:G30"/>
  <sheetViews>
    <sheetView topLeftCell="A10" workbookViewId="0">
      <selection activeCell="D28" sqref="D28"/>
    </sheetView>
  </sheetViews>
  <sheetFormatPr defaultRowHeight="14.4" x14ac:dyDescent="0.3"/>
  <sheetData>
    <row r="1" spans="1:7" ht="77.400000000000006" customHeight="1" x14ac:dyDescent="0.3">
      <c r="A1" s="20" t="s">
        <v>85</v>
      </c>
      <c r="B1" s="20"/>
      <c r="C1" s="20"/>
      <c r="D1" s="20"/>
      <c r="E1" s="20"/>
      <c r="F1" s="20"/>
      <c r="G1" s="20"/>
    </row>
    <row r="2" spans="1:7" ht="73.8" customHeight="1" x14ac:dyDescent="0.3">
      <c r="A2" s="20" t="s">
        <v>86</v>
      </c>
      <c r="B2" s="20"/>
      <c r="C2" s="20"/>
      <c r="D2" s="20"/>
      <c r="E2" s="20"/>
      <c r="F2" s="20"/>
      <c r="G2" s="20"/>
    </row>
    <row r="3" spans="1:7" ht="57" customHeight="1" x14ac:dyDescent="0.3">
      <c r="A3" s="20" t="s">
        <v>87</v>
      </c>
      <c r="B3" s="20"/>
      <c r="C3" s="20"/>
      <c r="D3" s="20"/>
      <c r="E3" s="20"/>
      <c r="F3" s="20"/>
      <c r="G3" s="20"/>
    </row>
    <row r="4" spans="1:7" ht="130.19999999999999" customHeight="1" x14ac:dyDescent="0.3">
      <c r="A4" s="20" t="s">
        <v>88</v>
      </c>
      <c r="B4" s="20"/>
      <c r="C4" s="20"/>
      <c r="D4" s="20"/>
      <c r="E4" s="20"/>
      <c r="F4" s="20"/>
      <c r="G4" s="20"/>
    </row>
    <row r="5" spans="1:7" ht="33" customHeight="1" x14ac:dyDescent="0.3">
      <c r="A5" s="20" t="s">
        <v>89</v>
      </c>
      <c r="B5" s="20"/>
      <c r="C5" s="20"/>
      <c r="D5" s="20"/>
      <c r="E5" s="20"/>
      <c r="F5" s="20"/>
      <c r="G5" s="20"/>
    </row>
    <row r="6" spans="1:7" ht="70.8" customHeight="1" x14ac:dyDescent="0.3">
      <c r="A6" s="20" t="s">
        <v>90</v>
      </c>
      <c r="B6" s="20"/>
      <c r="C6" s="20"/>
      <c r="D6" s="20"/>
      <c r="E6" s="20"/>
      <c r="F6" s="20"/>
      <c r="G6" s="20"/>
    </row>
    <row r="7" spans="1:7" ht="51.6" customHeight="1" x14ac:dyDescent="0.3">
      <c r="A7" s="20" t="s">
        <v>91</v>
      </c>
      <c r="B7" s="20"/>
      <c r="C7" s="20"/>
      <c r="D7" s="20"/>
      <c r="E7" s="20"/>
      <c r="F7" s="20"/>
      <c r="G7" s="20"/>
    </row>
    <row r="8" spans="1:7" ht="28.8" customHeight="1" x14ac:dyDescent="0.3">
      <c r="A8" s="20" t="s">
        <v>92</v>
      </c>
      <c r="B8" s="20"/>
      <c r="C8" s="20"/>
      <c r="D8" s="20"/>
      <c r="E8" s="20"/>
      <c r="F8" s="20"/>
      <c r="G8" s="20"/>
    </row>
    <row r="9" spans="1:7" x14ac:dyDescent="0.3">
      <c r="A9" t="s">
        <v>94</v>
      </c>
      <c r="B9" t="s">
        <v>93</v>
      </c>
    </row>
    <row r="10" spans="1:7" x14ac:dyDescent="0.3">
      <c r="A10" t="s">
        <v>95</v>
      </c>
      <c r="B10" t="s">
        <v>96</v>
      </c>
    </row>
    <row r="11" spans="1:7" x14ac:dyDescent="0.3">
      <c r="A11" t="s">
        <v>42</v>
      </c>
      <c r="B11" t="s">
        <v>97</v>
      </c>
    </row>
    <row r="12" spans="1:7" x14ac:dyDescent="0.3">
      <c r="A12" t="s">
        <v>40</v>
      </c>
      <c r="B12" t="s">
        <v>98</v>
      </c>
    </row>
    <row r="13" spans="1:7" x14ac:dyDescent="0.3">
      <c r="A13" t="s">
        <v>41</v>
      </c>
      <c r="B13" t="s">
        <v>99</v>
      </c>
    </row>
    <row r="14" spans="1:7" x14ac:dyDescent="0.3">
      <c r="A14" t="s">
        <v>36</v>
      </c>
      <c r="B14" t="s">
        <v>100</v>
      </c>
    </row>
    <row r="15" spans="1:7" ht="55.8" customHeight="1" x14ac:dyDescent="0.3">
      <c r="A15" s="20" t="s">
        <v>101</v>
      </c>
      <c r="B15" s="20"/>
      <c r="C15" s="20"/>
      <c r="D15" s="20"/>
      <c r="E15" s="20"/>
      <c r="F15" s="20"/>
      <c r="G15" s="20"/>
    </row>
    <row r="16" spans="1:7" x14ac:dyDescent="0.3">
      <c r="A16" s="2" t="s">
        <v>62</v>
      </c>
      <c r="B16" t="s">
        <v>102</v>
      </c>
    </row>
    <row r="17" spans="1:2" x14ac:dyDescent="0.3">
      <c r="A17" s="2" t="s">
        <v>63</v>
      </c>
      <c r="B17" t="s">
        <v>103</v>
      </c>
    </row>
    <row r="18" spans="1:2" x14ac:dyDescent="0.3">
      <c r="A18" s="2" t="s">
        <v>64</v>
      </c>
      <c r="B18" t="s">
        <v>104</v>
      </c>
    </row>
    <row r="19" spans="1:2" x14ac:dyDescent="0.3">
      <c r="A19" s="2" t="s">
        <v>65</v>
      </c>
      <c r="B19" t="s">
        <v>105</v>
      </c>
    </row>
    <row r="20" spans="1:2" x14ac:dyDescent="0.3">
      <c r="A20" s="2" t="s">
        <v>66</v>
      </c>
      <c r="B20" t="s">
        <v>106</v>
      </c>
    </row>
    <row r="21" spans="1:2" x14ac:dyDescent="0.3">
      <c r="A21" s="2" t="s">
        <v>67</v>
      </c>
      <c r="B21" t="s">
        <v>107</v>
      </c>
    </row>
    <row r="22" spans="1:2" x14ac:dyDescent="0.3">
      <c r="A22" s="2" t="s">
        <v>68</v>
      </c>
      <c r="B22" t="s">
        <v>108</v>
      </c>
    </row>
    <row r="23" spans="1:2" x14ac:dyDescent="0.3">
      <c r="A23" s="2" t="s">
        <v>69</v>
      </c>
      <c r="B23" t="s">
        <v>109</v>
      </c>
    </row>
    <row r="24" spans="1:2" x14ac:dyDescent="0.3">
      <c r="A24" t="s">
        <v>42</v>
      </c>
      <c r="B24" t="s">
        <v>97</v>
      </c>
    </row>
    <row r="25" spans="1:2" x14ac:dyDescent="0.3">
      <c r="A25" t="s">
        <v>40</v>
      </c>
      <c r="B25" t="s">
        <v>98</v>
      </c>
    </row>
    <row r="26" spans="1:2" x14ac:dyDescent="0.3">
      <c r="A26" t="s">
        <v>41</v>
      </c>
      <c r="B26" t="s">
        <v>99</v>
      </c>
    </row>
    <row r="27" spans="1:2" x14ac:dyDescent="0.3">
      <c r="A27" t="s">
        <v>36</v>
      </c>
      <c r="B27" t="s">
        <v>100</v>
      </c>
    </row>
    <row r="28" spans="1:2" x14ac:dyDescent="0.3">
      <c r="A28" t="s">
        <v>43</v>
      </c>
      <c r="B28" t="s">
        <v>110</v>
      </c>
    </row>
    <row r="29" spans="1:2" x14ac:dyDescent="0.3">
      <c r="A29" t="s">
        <v>44</v>
      </c>
      <c r="B29" t="s">
        <v>111</v>
      </c>
    </row>
    <row r="30" spans="1:2" x14ac:dyDescent="0.3">
      <c r="A30" t="s">
        <v>45</v>
      </c>
      <c r="B30" t="s">
        <v>112</v>
      </c>
    </row>
  </sheetData>
  <mergeCells count="9">
    <mergeCell ref="A6:G6"/>
    <mergeCell ref="A7:G7"/>
    <mergeCell ref="A8:G8"/>
    <mergeCell ref="A15:G15"/>
    <mergeCell ref="A1:G1"/>
    <mergeCell ref="A2:G2"/>
    <mergeCell ref="A3:G3"/>
    <mergeCell ref="A4:G4"/>
    <mergeCell ref="A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04018-09EE-426C-9EF7-C24F6D536DCA}">
  <dimension ref="A1:M6566"/>
  <sheetViews>
    <sheetView workbookViewId="0">
      <selection activeCell="B1" sqref="B1"/>
    </sheetView>
  </sheetViews>
  <sheetFormatPr defaultRowHeight="14.4" x14ac:dyDescent="0.3"/>
  <cols>
    <col min="1" max="1" width="10.5546875" bestFit="1" customWidth="1"/>
  </cols>
  <sheetData>
    <row r="1" spans="1:13" ht="15.6" x14ac:dyDescent="0.3">
      <c r="A1" s="1" t="s">
        <v>12</v>
      </c>
      <c r="B1" s="6" t="s">
        <v>13</v>
      </c>
      <c r="C1" s="6" t="s">
        <v>14</v>
      </c>
      <c r="D1" s="6" t="s">
        <v>15</v>
      </c>
      <c r="E1" s="6" t="s">
        <v>16</v>
      </c>
      <c r="F1" s="1" t="s">
        <v>18</v>
      </c>
      <c r="G1" s="1" t="s">
        <v>19</v>
      </c>
      <c r="H1" s="1" t="s">
        <v>20</v>
      </c>
      <c r="I1" s="1" t="s">
        <v>21</v>
      </c>
      <c r="J1" s="1" t="s">
        <v>22</v>
      </c>
      <c r="K1" s="1" t="s">
        <v>23</v>
      </c>
      <c r="L1" s="1" t="s">
        <v>24</v>
      </c>
      <c r="M1" s="1" t="s">
        <v>25</v>
      </c>
    </row>
    <row r="2" spans="1:13" x14ac:dyDescent="0.3">
      <c r="A2" s="2">
        <v>43553</v>
      </c>
      <c r="B2">
        <v>2.4300000000000002</v>
      </c>
      <c r="C2">
        <v>2.44</v>
      </c>
      <c r="D2">
        <v>2.4</v>
      </c>
      <c r="E2">
        <v>2.44</v>
      </c>
      <c r="F2">
        <v>2.4</v>
      </c>
      <c r="G2">
        <v>2.27</v>
      </c>
      <c r="H2">
        <v>2.21</v>
      </c>
      <c r="I2">
        <v>2.23</v>
      </c>
      <c r="J2">
        <v>2.31</v>
      </c>
      <c r="K2">
        <v>2.41</v>
      </c>
      <c r="L2">
        <v>2.63</v>
      </c>
      <c r="M2">
        <v>2.9538000000000002</v>
      </c>
    </row>
    <row r="3" spans="1:13" x14ac:dyDescent="0.3">
      <c r="A3" s="2">
        <v>43552</v>
      </c>
      <c r="B3">
        <v>2.44</v>
      </c>
      <c r="C3">
        <v>2.4500000000000002</v>
      </c>
      <c r="D3">
        <v>2.4300000000000002</v>
      </c>
      <c r="E3">
        <v>2.44</v>
      </c>
      <c r="F3">
        <v>2.4</v>
      </c>
      <c r="G3">
        <v>2.23</v>
      </c>
      <c r="H3">
        <v>2.1800000000000002</v>
      </c>
      <c r="I3">
        <v>2.2000000000000002</v>
      </c>
      <c r="J3">
        <v>2.29</v>
      </c>
      <c r="K3">
        <v>2.39</v>
      </c>
      <c r="L3">
        <v>2.62</v>
      </c>
      <c r="M3">
        <v>2.9605000000000001</v>
      </c>
    </row>
    <row r="4" spans="1:13" x14ac:dyDescent="0.3">
      <c r="A4" s="2">
        <v>43551</v>
      </c>
      <c r="B4">
        <v>2.4500000000000002</v>
      </c>
      <c r="C4">
        <v>2.4300000000000002</v>
      </c>
      <c r="D4">
        <v>2.44</v>
      </c>
      <c r="E4">
        <v>2.46</v>
      </c>
      <c r="F4">
        <v>2.4</v>
      </c>
      <c r="G4">
        <v>2.2200000000000002</v>
      </c>
      <c r="H4">
        <v>2.16</v>
      </c>
      <c r="I4">
        <v>2.1800000000000002</v>
      </c>
      <c r="J4">
        <v>2.2799999999999998</v>
      </c>
      <c r="K4">
        <v>2.39</v>
      </c>
      <c r="L4">
        <v>2.63</v>
      </c>
      <c r="M4">
        <v>2.9784999999999999</v>
      </c>
    </row>
    <row r="5" spans="1:13" x14ac:dyDescent="0.3">
      <c r="A5" s="2">
        <v>43550</v>
      </c>
      <c r="B5">
        <v>2.46</v>
      </c>
      <c r="C5">
        <v>2.44</v>
      </c>
      <c r="D5">
        <v>2.46</v>
      </c>
      <c r="E5">
        <v>2.4900000000000002</v>
      </c>
      <c r="F5">
        <v>2.44</v>
      </c>
      <c r="G5">
        <v>2.2400000000000002</v>
      </c>
      <c r="H5">
        <v>2.1800000000000002</v>
      </c>
      <c r="I5">
        <v>2.1800000000000002</v>
      </c>
      <c r="J5">
        <v>2.29</v>
      </c>
      <c r="K5">
        <v>2.41</v>
      </c>
      <c r="L5">
        <v>2.67</v>
      </c>
      <c r="M5">
        <v>3.0137999999999998</v>
      </c>
    </row>
    <row r="6" spans="1:13" x14ac:dyDescent="0.3">
      <c r="A6" s="2">
        <v>43549</v>
      </c>
      <c r="B6">
        <v>2.4700000000000002</v>
      </c>
      <c r="C6">
        <v>2.4700000000000002</v>
      </c>
      <c r="D6">
        <v>2.46</v>
      </c>
      <c r="E6">
        <v>2.4900000000000002</v>
      </c>
      <c r="F6">
        <v>2.41</v>
      </c>
      <c r="G6">
        <v>2.2599999999999998</v>
      </c>
      <c r="H6">
        <v>2.19</v>
      </c>
      <c r="I6">
        <v>2.21</v>
      </c>
      <c r="J6">
        <v>2.3199999999999998</v>
      </c>
      <c r="K6">
        <v>2.4300000000000002</v>
      </c>
      <c r="L6">
        <v>2.68</v>
      </c>
      <c r="M6">
        <v>3.0215999999999998</v>
      </c>
    </row>
    <row r="7" spans="1:13" x14ac:dyDescent="0.3">
      <c r="A7" s="2">
        <v>43546</v>
      </c>
      <c r="B7">
        <v>2.4900000000000002</v>
      </c>
      <c r="C7">
        <v>2.48</v>
      </c>
      <c r="D7">
        <v>2.46</v>
      </c>
      <c r="E7">
        <v>2.48</v>
      </c>
      <c r="F7">
        <v>2.4500000000000002</v>
      </c>
      <c r="G7">
        <v>2.31</v>
      </c>
      <c r="H7">
        <v>2.2400000000000002</v>
      </c>
      <c r="I7">
        <v>2.2400000000000002</v>
      </c>
      <c r="J7">
        <v>2.34</v>
      </c>
      <c r="K7">
        <v>2.44</v>
      </c>
      <c r="L7">
        <v>2.69</v>
      </c>
      <c r="M7">
        <v>3.0177999999999998</v>
      </c>
    </row>
    <row r="8" spans="1:13" x14ac:dyDescent="0.3">
      <c r="A8" s="2">
        <v>43545</v>
      </c>
      <c r="B8">
        <v>2.5099999999999998</v>
      </c>
      <c r="C8">
        <v>2.4700000000000002</v>
      </c>
      <c r="D8">
        <v>2.4900000000000002</v>
      </c>
      <c r="E8">
        <v>2.5</v>
      </c>
      <c r="F8">
        <v>2.48</v>
      </c>
      <c r="G8">
        <v>2.41</v>
      </c>
      <c r="H8">
        <v>2.34</v>
      </c>
      <c r="I8">
        <v>2.34</v>
      </c>
      <c r="J8">
        <v>2.44</v>
      </c>
      <c r="K8">
        <v>2.54</v>
      </c>
      <c r="L8">
        <v>2.78</v>
      </c>
      <c r="M8">
        <v>3.1042000000000001</v>
      </c>
    </row>
    <row r="9" spans="1:13" x14ac:dyDescent="0.3">
      <c r="A9" s="2">
        <v>43544</v>
      </c>
      <c r="B9">
        <v>2.4500000000000002</v>
      </c>
      <c r="C9">
        <v>2.4500000000000002</v>
      </c>
      <c r="D9">
        <v>2.48</v>
      </c>
      <c r="E9">
        <v>2.4900000000000002</v>
      </c>
      <c r="F9">
        <v>2.4700000000000002</v>
      </c>
      <c r="G9">
        <v>2.4</v>
      </c>
      <c r="H9">
        <v>2.34</v>
      </c>
      <c r="I9">
        <v>2.34</v>
      </c>
      <c r="J9">
        <v>2.44</v>
      </c>
      <c r="K9">
        <v>2.54</v>
      </c>
      <c r="L9">
        <v>2.79</v>
      </c>
      <c r="M9">
        <v>3.12</v>
      </c>
    </row>
    <row r="10" spans="1:13" x14ac:dyDescent="0.3">
      <c r="A10" s="2">
        <v>43543</v>
      </c>
      <c r="B10">
        <v>2.46</v>
      </c>
      <c r="C10">
        <v>2.4700000000000002</v>
      </c>
      <c r="D10">
        <v>2.46</v>
      </c>
      <c r="E10">
        <v>2.52</v>
      </c>
      <c r="F10">
        <v>2.5</v>
      </c>
      <c r="G10">
        <v>2.46</v>
      </c>
      <c r="H10">
        <v>2.42</v>
      </c>
      <c r="I10">
        <v>2.42</v>
      </c>
      <c r="J10">
        <v>2.5099999999999998</v>
      </c>
      <c r="K10">
        <v>2.61</v>
      </c>
      <c r="L10">
        <v>2.84</v>
      </c>
      <c r="M10">
        <v>3.1547000000000001</v>
      </c>
    </row>
    <row r="11" spans="1:13" x14ac:dyDescent="0.3">
      <c r="A11" s="2">
        <v>43542</v>
      </c>
      <c r="B11">
        <v>2.4700000000000002</v>
      </c>
      <c r="C11">
        <v>2.46</v>
      </c>
      <c r="D11">
        <v>2.44</v>
      </c>
      <c r="E11">
        <v>2.5099999999999998</v>
      </c>
      <c r="F11">
        <v>2.52</v>
      </c>
      <c r="G11">
        <v>2.4500000000000002</v>
      </c>
      <c r="H11">
        <v>2.41</v>
      </c>
      <c r="I11">
        <v>2.42</v>
      </c>
      <c r="J11">
        <v>2.5099999999999998</v>
      </c>
      <c r="K11">
        <v>2.6</v>
      </c>
      <c r="L11">
        <v>2.83</v>
      </c>
      <c r="M11">
        <v>3.1509</v>
      </c>
    </row>
    <row r="12" spans="1:13" x14ac:dyDescent="0.3">
      <c r="A12" s="2">
        <v>43539</v>
      </c>
      <c r="B12">
        <v>2.46</v>
      </c>
      <c r="C12">
        <v>2.46</v>
      </c>
      <c r="D12">
        <v>2.4500000000000002</v>
      </c>
      <c r="E12">
        <v>2.52</v>
      </c>
      <c r="F12">
        <v>2.52</v>
      </c>
      <c r="G12">
        <v>2.4300000000000002</v>
      </c>
      <c r="H12">
        <v>2.39</v>
      </c>
      <c r="I12">
        <v>2.4</v>
      </c>
      <c r="J12">
        <v>2.4900000000000002</v>
      </c>
      <c r="K12">
        <v>2.59</v>
      </c>
      <c r="L12">
        <v>2.83</v>
      </c>
      <c r="M12">
        <v>3.1623999999999999</v>
      </c>
    </row>
    <row r="13" spans="1:13" x14ac:dyDescent="0.3">
      <c r="A13" s="2">
        <v>43538</v>
      </c>
      <c r="B13">
        <v>2.48</v>
      </c>
      <c r="C13">
        <v>2.46</v>
      </c>
      <c r="D13">
        <v>2.4500000000000002</v>
      </c>
      <c r="E13">
        <v>2.52</v>
      </c>
      <c r="F13">
        <v>2.52</v>
      </c>
      <c r="G13">
        <v>2.46</v>
      </c>
      <c r="H13">
        <v>2.42</v>
      </c>
      <c r="I13">
        <v>2.4300000000000002</v>
      </c>
      <c r="J13">
        <v>2.5299999999999998</v>
      </c>
      <c r="K13">
        <v>2.63</v>
      </c>
      <c r="L13">
        <v>2.86</v>
      </c>
      <c r="M13">
        <v>3.1848000000000001</v>
      </c>
    </row>
    <row r="14" spans="1:13" x14ac:dyDescent="0.3">
      <c r="A14" s="2">
        <v>43537</v>
      </c>
      <c r="B14">
        <v>2.4300000000000002</v>
      </c>
      <c r="C14">
        <v>2.44</v>
      </c>
      <c r="D14">
        <v>2.4500000000000002</v>
      </c>
      <c r="E14">
        <v>2.5299999999999998</v>
      </c>
      <c r="F14">
        <v>2.5299999999999998</v>
      </c>
      <c r="G14">
        <v>2.4500000000000002</v>
      </c>
      <c r="H14">
        <v>2.41</v>
      </c>
      <c r="I14">
        <v>2.42</v>
      </c>
      <c r="J14">
        <v>2.5099999999999998</v>
      </c>
      <c r="K14">
        <v>2.61</v>
      </c>
      <c r="L14">
        <v>2.82</v>
      </c>
      <c r="M14">
        <v>3.1566000000000001</v>
      </c>
    </row>
    <row r="15" spans="1:13" x14ac:dyDescent="0.3">
      <c r="A15" s="2">
        <v>43536</v>
      </c>
      <c r="B15">
        <v>2.44</v>
      </c>
      <c r="C15">
        <v>2.46</v>
      </c>
      <c r="D15">
        <v>2.46</v>
      </c>
      <c r="E15">
        <v>2.5299999999999998</v>
      </c>
      <c r="F15">
        <v>2.52</v>
      </c>
      <c r="G15">
        <v>2.4500000000000002</v>
      </c>
      <c r="H15">
        <v>2.41</v>
      </c>
      <c r="I15">
        <v>2.41</v>
      </c>
      <c r="J15">
        <v>2.5</v>
      </c>
      <c r="K15">
        <v>2.61</v>
      </c>
      <c r="L15">
        <v>2.82</v>
      </c>
      <c r="M15">
        <v>3.1375999999999999</v>
      </c>
    </row>
    <row r="16" spans="1:13" x14ac:dyDescent="0.3">
      <c r="A16" s="2">
        <v>43535</v>
      </c>
      <c r="B16">
        <v>2.44</v>
      </c>
      <c r="C16">
        <v>2.4500000000000002</v>
      </c>
      <c r="D16">
        <v>2.46</v>
      </c>
      <c r="E16">
        <v>2.54</v>
      </c>
      <c r="F16">
        <v>2.5299999999999998</v>
      </c>
      <c r="G16">
        <v>2.4700000000000002</v>
      </c>
      <c r="H16">
        <v>2.4500000000000002</v>
      </c>
      <c r="I16">
        <v>2.44</v>
      </c>
      <c r="J16">
        <v>2.5299999999999998</v>
      </c>
      <c r="K16">
        <v>2.64</v>
      </c>
      <c r="L16">
        <v>2.86</v>
      </c>
      <c r="M16">
        <v>3.1696</v>
      </c>
    </row>
    <row r="17" spans="1:13" x14ac:dyDescent="0.3">
      <c r="A17" s="2">
        <v>43532</v>
      </c>
      <c r="B17">
        <v>2.4500000000000002</v>
      </c>
      <c r="C17">
        <v>2.46</v>
      </c>
      <c r="D17">
        <v>2.46</v>
      </c>
      <c r="E17">
        <v>2.52</v>
      </c>
      <c r="F17">
        <v>2.5299999999999998</v>
      </c>
      <c r="G17">
        <v>2.4500000000000002</v>
      </c>
      <c r="H17">
        <v>2.4300000000000002</v>
      </c>
      <c r="I17">
        <v>2.42</v>
      </c>
      <c r="J17">
        <v>2.5099999999999998</v>
      </c>
      <c r="K17">
        <v>2.62</v>
      </c>
      <c r="L17">
        <v>2.83</v>
      </c>
      <c r="M17">
        <v>3.1368</v>
      </c>
    </row>
    <row r="18" spans="1:13" x14ac:dyDescent="0.3">
      <c r="A18" s="2">
        <v>43531</v>
      </c>
      <c r="B18">
        <v>2.4500000000000002</v>
      </c>
      <c r="C18">
        <v>2.46</v>
      </c>
      <c r="D18">
        <v>2.4500000000000002</v>
      </c>
      <c r="E18">
        <v>2.52</v>
      </c>
      <c r="F18">
        <v>2.52</v>
      </c>
      <c r="G18">
        <v>2.4700000000000002</v>
      </c>
      <c r="H18">
        <v>2.44</v>
      </c>
      <c r="I18">
        <v>2.44</v>
      </c>
      <c r="J18">
        <v>2.54</v>
      </c>
      <c r="K18">
        <v>2.64</v>
      </c>
      <c r="L18">
        <v>2.86</v>
      </c>
      <c r="M18">
        <v>3.1633</v>
      </c>
    </row>
    <row r="19" spans="1:13" x14ac:dyDescent="0.3">
      <c r="A19" s="2">
        <v>43530</v>
      </c>
      <c r="B19">
        <v>2.4300000000000002</v>
      </c>
      <c r="C19">
        <v>2.44</v>
      </c>
      <c r="D19">
        <v>2.4700000000000002</v>
      </c>
      <c r="E19">
        <v>2.5299999999999998</v>
      </c>
      <c r="F19">
        <v>2.54</v>
      </c>
      <c r="G19">
        <v>2.52</v>
      </c>
      <c r="H19">
        <v>2.4900000000000002</v>
      </c>
      <c r="I19">
        <v>2.4900000000000002</v>
      </c>
      <c r="J19">
        <v>2.59</v>
      </c>
      <c r="K19">
        <v>2.69</v>
      </c>
      <c r="L19">
        <v>2.9</v>
      </c>
      <c r="M19">
        <v>3.1932</v>
      </c>
    </row>
    <row r="20" spans="1:13" x14ac:dyDescent="0.3">
      <c r="A20" s="2">
        <v>43529</v>
      </c>
      <c r="B20">
        <v>2.44</v>
      </c>
      <c r="C20">
        <v>2.4500000000000002</v>
      </c>
      <c r="D20">
        <v>2.46</v>
      </c>
      <c r="E20">
        <v>2.5299999999999998</v>
      </c>
      <c r="F20">
        <v>2.54</v>
      </c>
      <c r="G20">
        <v>2.5499999999999998</v>
      </c>
      <c r="H20">
        <v>2.52</v>
      </c>
      <c r="I20">
        <v>2.5299999999999998</v>
      </c>
      <c r="J20">
        <v>2.63</v>
      </c>
      <c r="K20">
        <v>2.72</v>
      </c>
      <c r="L20">
        <v>2.93</v>
      </c>
      <c r="M20">
        <v>3.2050000000000001</v>
      </c>
    </row>
    <row r="21" spans="1:13" x14ac:dyDescent="0.3">
      <c r="A21" s="2">
        <v>43528</v>
      </c>
      <c r="B21">
        <v>2.4500000000000002</v>
      </c>
      <c r="C21">
        <v>2.46</v>
      </c>
      <c r="D21">
        <v>2.46</v>
      </c>
      <c r="E21">
        <v>2.54</v>
      </c>
      <c r="F21">
        <v>2.54</v>
      </c>
      <c r="G21">
        <v>2.5499999999999998</v>
      </c>
      <c r="H21">
        <v>2.52</v>
      </c>
      <c r="I21">
        <v>2.5299999999999998</v>
      </c>
      <c r="J21">
        <v>2.63</v>
      </c>
      <c r="K21">
        <v>2.72</v>
      </c>
      <c r="L21">
        <v>2.93</v>
      </c>
      <c r="M21">
        <v>3.2153999999999998</v>
      </c>
    </row>
    <row r="22" spans="1:13" x14ac:dyDescent="0.3">
      <c r="A22" s="2">
        <v>43525</v>
      </c>
      <c r="B22">
        <v>2.44</v>
      </c>
      <c r="C22">
        <v>2.46</v>
      </c>
      <c r="D22">
        <v>2.44</v>
      </c>
      <c r="E22">
        <v>2.52</v>
      </c>
      <c r="F22">
        <v>2.5499999999999998</v>
      </c>
      <c r="G22">
        <v>2.5499999999999998</v>
      </c>
      <c r="H22">
        <v>2.54</v>
      </c>
      <c r="I22">
        <v>2.56</v>
      </c>
      <c r="J22">
        <v>2.67</v>
      </c>
      <c r="K22">
        <v>2.76</v>
      </c>
      <c r="L22">
        <v>2.97</v>
      </c>
      <c r="M22">
        <v>3.2530999999999999</v>
      </c>
    </row>
    <row r="23" spans="1:13" x14ac:dyDescent="0.3">
      <c r="A23" s="2">
        <v>43524</v>
      </c>
      <c r="B23">
        <v>2.44</v>
      </c>
      <c r="C23">
        <v>2.4700000000000002</v>
      </c>
      <c r="D23">
        <v>2.4500000000000002</v>
      </c>
      <c r="E23">
        <v>2.5</v>
      </c>
      <c r="F23">
        <v>2.54</v>
      </c>
      <c r="G23">
        <v>2.52</v>
      </c>
      <c r="H23">
        <v>2.5</v>
      </c>
      <c r="I23">
        <v>2.52</v>
      </c>
      <c r="J23">
        <v>2.63</v>
      </c>
      <c r="K23">
        <v>2.73</v>
      </c>
      <c r="L23">
        <v>2.94</v>
      </c>
      <c r="M23">
        <v>3.22</v>
      </c>
    </row>
    <row r="24" spans="1:13" x14ac:dyDescent="0.3">
      <c r="A24" s="2">
        <v>43523</v>
      </c>
      <c r="B24">
        <v>2.4300000000000002</v>
      </c>
      <c r="C24">
        <v>2.44</v>
      </c>
      <c r="D24">
        <v>2.4500000000000002</v>
      </c>
      <c r="E24">
        <v>2.52</v>
      </c>
      <c r="F24">
        <v>2.54</v>
      </c>
      <c r="G24">
        <v>2.5</v>
      </c>
      <c r="H24">
        <v>2.48</v>
      </c>
      <c r="I24">
        <v>2.4900000000000002</v>
      </c>
      <c r="J24">
        <v>2.59</v>
      </c>
      <c r="K24">
        <v>2.69</v>
      </c>
      <c r="L24">
        <v>2.91</v>
      </c>
      <c r="M24">
        <v>3.1972</v>
      </c>
    </row>
    <row r="25" spans="1:13" x14ac:dyDescent="0.3">
      <c r="A25" s="2">
        <v>43522</v>
      </c>
      <c r="B25">
        <v>2.4300000000000002</v>
      </c>
      <c r="C25">
        <v>2.44</v>
      </c>
      <c r="D25">
        <v>2.4500000000000002</v>
      </c>
      <c r="E25">
        <v>2.5099999999999998</v>
      </c>
      <c r="F25">
        <v>2.5499999999999998</v>
      </c>
      <c r="G25">
        <v>2.48</v>
      </c>
      <c r="H25">
        <v>2.44</v>
      </c>
      <c r="I25">
        <v>2.4500000000000002</v>
      </c>
      <c r="J25">
        <v>2.54</v>
      </c>
      <c r="K25">
        <v>2.64</v>
      </c>
      <c r="L25">
        <v>2.84</v>
      </c>
      <c r="M25">
        <v>3.1398999999999999</v>
      </c>
    </row>
    <row r="26" spans="1:13" x14ac:dyDescent="0.3">
      <c r="A26" s="2">
        <v>43521</v>
      </c>
      <c r="B26">
        <v>2.44</v>
      </c>
      <c r="C26">
        <v>2.46</v>
      </c>
      <c r="D26">
        <v>2.4700000000000002</v>
      </c>
      <c r="E26">
        <v>2.5099999999999998</v>
      </c>
      <c r="F26">
        <v>2.56</v>
      </c>
      <c r="G26">
        <v>2.5099999999999998</v>
      </c>
      <c r="H26">
        <v>2.48</v>
      </c>
      <c r="I26">
        <v>2.48</v>
      </c>
      <c r="J26">
        <v>2.57</v>
      </c>
      <c r="K26">
        <v>2.67</v>
      </c>
      <c r="L26">
        <v>2.87</v>
      </c>
      <c r="M26">
        <v>3.1545000000000001</v>
      </c>
    </row>
    <row r="27" spans="1:13" x14ac:dyDescent="0.3">
      <c r="A27" s="2">
        <v>43518</v>
      </c>
      <c r="B27">
        <v>2.4300000000000002</v>
      </c>
      <c r="C27">
        <v>2.4500000000000002</v>
      </c>
      <c r="D27">
        <v>2.46</v>
      </c>
      <c r="E27">
        <v>2.5099999999999998</v>
      </c>
      <c r="F27">
        <v>2.5499999999999998</v>
      </c>
      <c r="G27">
        <v>2.48</v>
      </c>
      <c r="H27">
        <v>2.46</v>
      </c>
      <c r="I27">
        <v>2.4700000000000002</v>
      </c>
      <c r="J27">
        <v>2.5499999999999998</v>
      </c>
      <c r="K27">
        <v>2.65</v>
      </c>
      <c r="L27">
        <v>2.86</v>
      </c>
      <c r="M27">
        <v>3.1408</v>
      </c>
    </row>
    <row r="28" spans="1:13" x14ac:dyDescent="0.3">
      <c r="A28" s="2">
        <v>43517</v>
      </c>
      <c r="B28">
        <v>2.4300000000000002</v>
      </c>
      <c r="C28">
        <v>2.44</v>
      </c>
      <c r="D28">
        <v>2.4500000000000002</v>
      </c>
      <c r="E28">
        <v>2.5099999999999998</v>
      </c>
      <c r="F28">
        <v>2.5499999999999998</v>
      </c>
      <c r="G28">
        <v>2.5299999999999998</v>
      </c>
      <c r="H28">
        <v>2.4900000000000002</v>
      </c>
      <c r="I28">
        <v>2.5099999999999998</v>
      </c>
      <c r="J28">
        <v>2.59</v>
      </c>
      <c r="K28">
        <v>2.69</v>
      </c>
      <c r="L28">
        <v>2.89</v>
      </c>
      <c r="M28">
        <v>3.1524000000000001</v>
      </c>
    </row>
    <row r="29" spans="1:13" x14ac:dyDescent="0.3">
      <c r="A29" s="2">
        <v>43516</v>
      </c>
      <c r="B29">
        <v>2.41</v>
      </c>
      <c r="C29">
        <v>2.42</v>
      </c>
      <c r="D29">
        <v>2.4500000000000002</v>
      </c>
      <c r="E29">
        <v>2.5099999999999998</v>
      </c>
      <c r="F29">
        <v>2.54</v>
      </c>
      <c r="G29">
        <v>2.5</v>
      </c>
      <c r="H29">
        <v>2.4700000000000002</v>
      </c>
      <c r="I29">
        <v>2.4700000000000002</v>
      </c>
      <c r="J29">
        <v>2.5499999999999998</v>
      </c>
      <c r="K29">
        <v>2.65</v>
      </c>
      <c r="L29">
        <v>2.84</v>
      </c>
      <c r="M29">
        <v>3.1040000000000001</v>
      </c>
    </row>
    <row r="30" spans="1:13" x14ac:dyDescent="0.3">
      <c r="A30" s="2">
        <v>43515</v>
      </c>
      <c r="B30">
        <v>2.44</v>
      </c>
      <c r="C30">
        <v>2.42</v>
      </c>
      <c r="D30">
        <v>2.4500000000000002</v>
      </c>
      <c r="E30">
        <v>2.52</v>
      </c>
      <c r="F30">
        <v>2.54</v>
      </c>
      <c r="G30">
        <v>2.5</v>
      </c>
      <c r="H30">
        <v>2.4700000000000002</v>
      </c>
      <c r="I30">
        <v>2.4700000000000002</v>
      </c>
      <c r="J30">
        <v>2.5499999999999998</v>
      </c>
      <c r="K30">
        <v>2.65</v>
      </c>
      <c r="L30">
        <v>2.84</v>
      </c>
      <c r="M30">
        <v>3.105</v>
      </c>
    </row>
    <row r="31" spans="1:13" x14ac:dyDescent="0.3">
      <c r="A31" s="2">
        <v>43511</v>
      </c>
      <c r="B31">
        <v>2.4300000000000002</v>
      </c>
      <c r="C31">
        <v>2.4300000000000002</v>
      </c>
      <c r="D31">
        <v>2.4300000000000002</v>
      </c>
      <c r="E31">
        <v>2.5</v>
      </c>
      <c r="F31">
        <v>2.5499999999999998</v>
      </c>
      <c r="G31">
        <v>2.52</v>
      </c>
      <c r="H31">
        <v>2.5</v>
      </c>
      <c r="I31">
        <v>2.4900000000000002</v>
      </c>
      <c r="J31">
        <v>2.57</v>
      </c>
      <c r="K31">
        <v>2.66</v>
      </c>
      <c r="L31">
        <v>2.84</v>
      </c>
      <c r="M31">
        <v>3.0996999999999999</v>
      </c>
    </row>
    <row r="32" spans="1:13" x14ac:dyDescent="0.3">
      <c r="A32" s="2">
        <v>43510</v>
      </c>
      <c r="B32">
        <v>2.4500000000000002</v>
      </c>
      <c r="C32">
        <v>2.4300000000000002</v>
      </c>
      <c r="D32">
        <v>2.4300000000000002</v>
      </c>
      <c r="E32">
        <v>2.5099999999999998</v>
      </c>
      <c r="F32">
        <v>2.5299999999999998</v>
      </c>
      <c r="G32">
        <v>2.5</v>
      </c>
      <c r="H32">
        <v>2.48</v>
      </c>
      <c r="I32">
        <v>2.48</v>
      </c>
      <c r="J32">
        <v>2.56</v>
      </c>
      <c r="K32">
        <v>2.66</v>
      </c>
      <c r="L32">
        <v>2.85</v>
      </c>
      <c r="M32">
        <v>3.1236999999999999</v>
      </c>
    </row>
    <row r="33" spans="1:13" x14ac:dyDescent="0.3">
      <c r="A33" s="2">
        <v>43509</v>
      </c>
      <c r="B33">
        <v>2.42</v>
      </c>
      <c r="C33">
        <v>2.42</v>
      </c>
      <c r="D33">
        <v>2.44</v>
      </c>
      <c r="E33">
        <v>2.5099999999999998</v>
      </c>
      <c r="F33">
        <v>2.5499999999999998</v>
      </c>
      <c r="G33">
        <v>2.5299999999999998</v>
      </c>
      <c r="H33">
        <v>2.52</v>
      </c>
      <c r="I33">
        <v>2.5299999999999998</v>
      </c>
      <c r="J33">
        <v>2.61</v>
      </c>
      <c r="K33">
        <v>2.71</v>
      </c>
      <c r="L33">
        <v>2.89</v>
      </c>
      <c r="M33">
        <v>3.1353</v>
      </c>
    </row>
    <row r="34" spans="1:13" x14ac:dyDescent="0.3">
      <c r="A34" s="2">
        <v>43508</v>
      </c>
      <c r="B34">
        <v>2.42</v>
      </c>
      <c r="C34">
        <v>2.4300000000000002</v>
      </c>
      <c r="D34">
        <v>2.4300000000000002</v>
      </c>
      <c r="E34">
        <v>2.5</v>
      </c>
      <c r="F34">
        <v>2.5499999999999998</v>
      </c>
      <c r="G34">
        <v>2.5</v>
      </c>
      <c r="H34">
        <v>2.48</v>
      </c>
      <c r="I34">
        <v>2.4900000000000002</v>
      </c>
      <c r="J34">
        <v>2.58</v>
      </c>
      <c r="K34">
        <v>2.68</v>
      </c>
      <c r="L34">
        <v>2.87</v>
      </c>
      <c r="M34">
        <v>3.1255999999999999</v>
      </c>
    </row>
    <row r="35" spans="1:13" x14ac:dyDescent="0.3">
      <c r="A35" s="2">
        <v>43507</v>
      </c>
      <c r="B35">
        <v>2.44</v>
      </c>
      <c r="C35">
        <v>2.44</v>
      </c>
      <c r="D35">
        <v>2.4500000000000002</v>
      </c>
      <c r="E35">
        <v>2.5099999999999998</v>
      </c>
      <c r="F35">
        <v>2.5499999999999998</v>
      </c>
      <c r="G35">
        <v>2.48</v>
      </c>
      <c r="H35">
        <v>2.4700000000000002</v>
      </c>
      <c r="I35">
        <v>2.4700000000000002</v>
      </c>
      <c r="J35">
        <v>2.56</v>
      </c>
      <c r="K35">
        <v>2.65</v>
      </c>
      <c r="L35">
        <v>2.85</v>
      </c>
      <c r="M35">
        <v>3.1025999999999998</v>
      </c>
    </row>
    <row r="36" spans="1:13" x14ac:dyDescent="0.3">
      <c r="A36" s="2">
        <v>43504</v>
      </c>
      <c r="B36">
        <v>2.4300000000000002</v>
      </c>
      <c r="C36">
        <v>2.4300000000000002</v>
      </c>
      <c r="D36">
        <v>2.4300000000000002</v>
      </c>
      <c r="E36">
        <v>2.4900000000000002</v>
      </c>
      <c r="F36">
        <v>2.54</v>
      </c>
      <c r="G36">
        <v>2.4500000000000002</v>
      </c>
      <c r="H36">
        <v>2.4300000000000002</v>
      </c>
      <c r="I36">
        <v>2.44</v>
      </c>
      <c r="J36">
        <v>2.5299999999999998</v>
      </c>
      <c r="K36">
        <v>2.63</v>
      </c>
      <c r="L36">
        <v>2.82</v>
      </c>
      <c r="M36">
        <v>3.0830000000000002</v>
      </c>
    </row>
    <row r="37" spans="1:13" x14ac:dyDescent="0.3">
      <c r="A37" s="2">
        <v>43503</v>
      </c>
      <c r="B37">
        <v>2.4300000000000002</v>
      </c>
      <c r="C37">
        <v>2.4300000000000002</v>
      </c>
      <c r="D37">
        <v>2.42</v>
      </c>
      <c r="E37">
        <v>2.4900000000000002</v>
      </c>
      <c r="F37">
        <v>2.5499999999999998</v>
      </c>
      <c r="G37">
        <v>2.48</v>
      </c>
      <c r="H37">
        <v>2.46</v>
      </c>
      <c r="I37">
        <v>2.46</v>
      </c>
      <c r="J37">
        <v>2.54</v>
      </c>
      <c r="K37">
        <v>2.65</v>
      </c>
      <c r="L37">
        <v>2.85</v>
      </c>
      <c r="M37">
        <v>3.1107</v>
      </c>
    </row>
    <row r="38" spans="1:13" x14ac:dyDescent="0.3">
      <c r="A38" s="2">
        <v>43502</v>
      </c>
      <c r="B38">
        <v>2.4</v>
      </c>
      <c r="C38">
        <v>2.41</v>
      </c>
      <c r="D38">
        <v>2.42</v>
      </c>
      <c r="E38">
        <v>2.5</v>
      </c>
      <c r="F38">
        <v>2.56</v>
      </c>
      <c r="G38">
        <v>2.52</v>
      </c>
      <c r="H38">
        <v>2.5</v>
      </c>
      <c r="I38">
        <v>2.5</v>
      </c>
      <c r="J38">
        <v>2.59</v>
      </c>
      <c r="K38">
        <v>2.7</v>
      </c>
      <c r="L38">
        <v>2.88</v>
      </c>
      <c r="M38">
        <v>3.1461999999999999</v>
      </c>
    </row>
    <row r="39" spans="1:13" x14ac:dyDescent="0.3">
      <c r="A39" s="2">
        <v>43501</v>
      </c>
      <c r="B39">
        <v>2.39</v>
      </c>
      <c r="C39">
        <v>2.4</v>
      </c>
      <c r="D39">
        <v>2.42</v>
      </c>
      <c r="E39">
        <v>2.5</v>
      </c>
      <c r="F39">
        <v>2.56</v>
      </c>
      <c r="G39">
        <v>2.5299999999999998</v>
      </c>
      <c r="H39">
        <v>2.5</v>
      </c>
      <c r="I39">
        <v>2.5099999999999998</v>
      </c>
      <c r="J39">
        <v>2.6</v>
      </c>
      <c r="K39">
        <v>2.71</v>
      </c>
      <c r="L39">
        <v>2.89</v>
      </c>
      <c r="M39">
        <v>3.1459000000000001</v>
      </c>
    </row>
    <row r="40" spans="1:13" x14ac:dyDescent="0.3">
      <c r="A40" s="2">
        <v>43500</v>
      </c>
      <c r="B40">
        <v>2.41</v>
      </c>
      <c r="C40">
        <v>2.41</v>
      </c>
      <c r="D40">
        <v>2.42</v>
      </c>
      <c r="E40">
        <v>2.4900000000000002</v>
      </c>
      <c r="F40">
        <v>2.57</v>
      </c>
      <c r="G40">
        <v>2.5299999999999998</v>
      </c>
      <c r="H40">
        <v>2.52</v>
      </c>
      <c r="I40">
        <v>2.5299999999999998</v>
      </c>
      <c r="J40">
        <v>2.62</v>
      </c>
      <c r="K40">
        <v>2.73</v>
      </c>
      <c r="L40">
        <v>2.92</v>
      </c>
      <c r="M40">
        <v>3.1717</v>
      </c>
    </row>
    <row r="41" spans="1:13" x14ac:dyDescent="0.3">
      <c r="A41" s="2">
        <v>43497</v>
      </c>
      <c r="B41">
        <v>2.41</v>
      </c>
      <c r="C41">
        <v>2.42</v>
      </c>
      <c r="D41">
        <v>2.4</v>
      </c>
      <c r="E41">
        <v>2.46</v>
      </c>
      <c r="F41">
        <v>2.56</v>
      </c>
      <c r="G41">
        <v>2.52</v>
      </c>
      <c r="H41">
        <v>2.5</v>
      </c>
      <c r="I41">
        <v>2.5099999999999998</v>
      </c>
      <c r="J41">
        <v>2.59</v>
      </c>
      <c r="K41">
        <v>2.7</v>
      </c>
      <c r="L41">
        <v>2.88</v>
      </c>
      <c r="M41">
        <v>3.1526000000000001</v>
      </c>
    </row>
    <row r="42" spans="1:13" x14ac:dyDescent="0.3">
      <c r="A42" s="2">
        <v>43496</v>
      </c>
      <c r="B42">
        <v>2.42</v>
      </c>
      <c r="C42">
        <v>2.4300000000000002</v>
      </c>
      <c r="D42">
        <v>2.41</v>
      </c>
      <c r="E42">
        <v>2.46</v>
      </c>
      <c r="F42">
        <v>2.5499999999999998</v>
      </c>
      <c r="G42">
        <v>2.4500000000000002</v>
      </c>
      <c r="H42">
        <v>2.4300000000000002</v>
      </c>
      <c r="I42">
        <v>2.4300000000000002</v>
      </c>
      <c r="J42">
        <v>2.5099999999999998</v>
      </c>
      <c r="K42">
        <v>2.63</v>
      </c>
      <c r="L42">
        <v>2.83</v>
      </c>
      <c r="M42">
        <v>3.1286999999999998</v>
      </c>
    </row>
    <row r="43" spans="1:13" x14ac:dyDescent="0.3">
      <c r="A43" s="2">
        <v>43495</v>
      </c>
      <c r="B43">
        <v>2.4</v>
      </c>
      <c r="C43">
        <v>2.39</v>
      </c>
      <c r="D43">
        <v>2.42</v>
      </c>
      <c r="E43">
        <v>2.5</v>
      </c>
      <c r="F43">
        <v>2.57</v>
      </c>
      <c r="G43">
        <v>2.52</v>
      </c>
      <c r="H43">
        <v>2.4900000000000002</v>
      </c>
      <c r="I43">
        <v>2.4900000000000002</v>
      </c>
      <c r="J43">
        <v>2.58</v>
      </c>
      <c r="K43">
        <v>2.7</v>
      </c>
      <c r="L43">
        <v>2.9</v>
      </c>
      <c r="M43">
        <v>3.1890000000000001</v>
      </c>
    </row>
    <row r="44" spans="1:13" x14ac:dyDescent="0.3">
      <c r="A44" s="2">
        <v>43494</v>
      </c>
      <c r="B44">
        <v>2.39</v>
      </c>
      <c r="C44">
        <v>2.41</v>
      </c>
      <c r="D44">
        <v>2.42</v>
      </c>
      <c r="E44">
        <v>2.5099999999999998</v>
      </c>
      <c r="F44">
        <v>2.6</v>
      </c>
      <c r="G44">
        <v>2.56</v>
      </c>
      <c r="H44">
        <v>2.54</v>
      </c>
      <c r="I44">
        <v>2.5499999999999998</v>
      </c>
      <c r="J44">
        <v>2.61</v>
      </c>
      <c r="K44">
        <v>2.72</v>
      </c>
      <c r="L44">
        <v>2.9</v>
      </c>
      <c r="M44">
        <v>3.1509999999999998</v>
      </c>
    </row>
    <row r="45" spans="1:13" x14ac:dyDescent="0.3">
      <c r="A45" s="2">
        <v>43493</v>
      </c>
      <c r="B45">
        <v>2.39</v>
      </c>
      <c r="C45">
        <v>2.41</v>
      </c>
      <c r="D45">
        <v>2.42</v>
      </c>
      <c r="E45">
        <v>2.5099999999999998</v>
      </c>
      <c r="F45">
        <v>2.6</v>
      </c>
      <c r="G45">
        <v>2.6</v>
      </c>
      <c r="H45">
        <v>2.58</v>
      </c>
      <c r="I45">
        <v>2.58</v>
      </c>
      <c r="J45">
        <v>2.65</v>
      </c>
      <c r="K45">
        <v>2.75</v>
      </c>
      <c r="L45">
        <v>2.92</v>
      </c>
      <c r="M45">
        <v>3.1680000000000001</v>
      </c>
    </row>
    <row r="46" spans="1:13" x14ac:dyDescent="0.3">
      <c r="A46" s="2">
        <v>43490</v>
      </c>
      <c r="B46">
        <v>2.36</v>
      </c>
      <c r="C46">
        <v>2.41</v>
      </c>
      <c r="D46">
        <v>2.39</v>
      </c>
      <c r="E46">
        <v>2.5099999999999998</v>
      </c>
      <c r="F46">
        <v>2.6</v>
      </c>
      <c r="G46">
        <v>2.6</v>
      </c>
      <c r="H46">
        <v>2.58</v>
      </c>
      <c r="I46">
        <v>2.59</v>
      </c>
      <c r="J46">
        <v>2.66</v>
      </c>
      <c r="K46">
        <v>2.76</v>
      </c>
      <c r="L46">
        <v>2.92</v>
      </c>
      <c r="M46">
        <v>3.1648999999999998</v>
      </c>
    </row>
    <row r="47" spans="1:13" x14ac:dyDescent="0.3">
      <c r="A47" s="2">
        <v>43489</v>
      </c>
      <c r="B47">
        <v>2.38</v>
      </c>
      <c r="C47">
        <v>2.41</v>
      </c>
      <c r="D47">
        <v>2.37</v>
      </c>
      <c r="E47">
        <v>2.5</v>
      </c>
      <c r="F47">
        <v>2.58</v>
      </c>
      <c r="G47">
        <v>2.56</v>
      </c>
      <c r="H47">
        <v>2.54</v>
      </c>
      <c r="I47">
        <v>2.5499999999999998</v>
      </c>
      <c r="J47">
        <v>2.62</v>
      </c>
      <c r="K47">
        <v>2.72</v>
      </c>
      <c r="L47">
        <v>2.89</v>
      </c>
      <c r="M47">
        <v>3.1459000000000001</v>
      </c>
    </row>
    <row r="48" spans="1:13" x14ac:dyDescent="0.3">
      <c r="A48" s="2">
        <v>43488</v>
      </c>
      <c r="B48">
        <v>2.37</v>
      </c>
      <c r="C48">
        <v>2.38</v>
      </c>
      <c r="D48">
        <v>2.41</v>
      </c>
      <c r="E48">
        <v>2.5099999999999998</v>
      </c>
      <c r="F48">
        <v>2.59</v>
      </c>
      <c r="G48">
        <v>2.58</v>
      </c>
      <c r="H48">
        <v>2.57</v>
      </c>
      <c r="I48">
        <v>2.59</v>
      </c>
      <c r="J48">
        <v>2.66</v>
      </c>
      <c r="K48">
        <v>2.76</v>
      </c>
      <c r="L48">
        <v>2.93</v>
      </c>
      <c r="M48">
        <v>3.1714000000000002</v>
      </c>
    </row>
    <row r="49" spans="1:13" x14ac:dyDescent="0.3">
      <c r="A49" s="2">
        <v>43487</v>
      </c>
      <c r="B49">
        <v>2.38</v>
      </c>
      <c r="C49">
        <v>2.4</v>
      </c>
      <c r="D49">
        <v>2.4300000000000002</v>
      </c>
      <c r="E49">
        <v>2.5099999999999998</v>
      </c>
      <c r="F49">
        <v>2.59</v>
      </c>
      <c r="G49">
        <v>2.58</v>
      </c>
      <c r="H49">
        <v>2.5499999999999998</v>
      </c>
      <c r="I49">
        <v>2.57</v>
      </c>
      <c r="J49">
        <v>2.65</v>
      </c>
      <c r="K49">
        <v>2.74</v>
      </c>
      <c r="L49">
        <v>2.91</v>
      </c>
      <c r="M49">
        <v>3.1738</v>
      </c>
    </row>
    <row r="50" spans="1:13" x14ac:dyDescent="0.3">
      <c r="A50" s="2">
        <v>43483</v>
      </c>
      <c r="B50">
        <v>2.4</v>
      </c>
      <c r="C50">
        <v>2.4</v>
      </c>
      <c r="D50">
        <v>2.41</v>
      </c>
      <c r="E50">
        <v>2.5</v>
      </c>
      <c r="F50">
        <v>2.6</v>
      </c>
      <c r="G50">
        <v>2.62</v>
      </c>
      <c r="H50">
        <v>2.6</v>
      </c>
      <c r="I50">
        <v>2.62</v>
      </c>
      <c r="J50">
        <v>2.7</v>
      </c>
      <c r="K50">
        <v>2.79</v>
      </c>
      <c r="L50">
        <v>2.95</v>
      </c>
      <c r="M50">
        <v>3.1993999999999998</v>
      </c>
    </row>
    <row r="51" spans="1:13" x14ac:dyDescent="0.3">
      <c r="A51" s="2">
        <v>43482</v>
      </c>
      <c r="B51">
        <v>2.41</v>
      </c>
      <c r="C51">
        <v>2.41</v>
      </c>
      <c r="D51">
        <v>2.42</v>
      </c>
      <c r="E51">
        <v>2.5</v>
      </c>
      <c r="F51">
        <v>2.57</v>
      </c>
      <c r="G51">
        <v>2.56</v>
      </c>
      <c r="H51">
        <v>2.5499999999999998</v>
      </c>
      <c r="I51">
        <v>2.58</v>
      </c>
      <c r="J51">
        <v>2.66</v>
      </c>
      <c r="K51">
        <v>2.75</v>
      </c>
      <c r="L51">
        <v>2.93</v>
      </c>
      <c r="M51">
        <v>3.1903999999999999</v>
      </c>
    </row>
    <row r="52" spans="1:13" x14ac:dyDescent="0.3">
      <c r="A52" s="2">
        <v>43481</v>
      </c>
      <c r="B52">
        <v>2.41</v>
      </c>
      <c r="C52">
        <v>2.4</v>
      </c>
      <c r="D52">
        <v>2.4300000000000002</v>
      </c>
      <c r="E52">
        <v>2.4900000000000002</v>
      </c>
      <c r="F52">
        <v>2.57</v>
      </c>
      <c r="G52">
        <v>2.5499999999999998</v>
      </c>
      <c r="H52">
        <v>2.5299999999999998</v>
      </c>
      <c r="I52">
        <v>2.54</v>
      </c>
      <c r="J52">
        <v>2.62</v>
      </c>
      <c r="K52">
        <v>2.73</v>
      </c>
      <c r="L52">
        <v>2.92</v>
      </c>
      <c r="M52">
        <v>3.1981000000000002</v>
      </c>
    </row>
    <row r="53" spans="1:13" x14ac:dyDescent="0.3">
      <c r="A53" s="2">
        <v>43480</v>
      </c>
      <c r="B53">
        <v>2.41</v>
      </c>
      <c r="C53">
        <v>2.4300000000000002</v>
      </c>
      <c r="D53">
        <v>2.4500000000000002</v>
      </c>
      <c r="E53">
        <v>2.52</v>
      </c>
      <c r="F53">
        <v>2.57</v>
      </c>
      <c r="G53">
        <v>2.5299999999999998</v>
      </c>
      <c r="H53">
        <v>2.5099999999999998</v>
      </c>
      <c r="I53">
        <v>2.5299999999999998</v>
      </c>
      <c r="J53">
        <v>2.61</v>
      </c>
      <c r="K53">
        <v>2.72</v>
      </c>
      <c r="L53">
        <v>2.92</v>
      </c>
      <c r="M53">
        <v>3.2059000000000002</v>
      </c>
    </row>
    <row r="54" spans="1:13" x14ac:dyDescent="0.3">
      <c r="A54" s="2">
        <v>43479</v>
      </c>
      <c r="B54">
        <v>2.42</v>
      </c>
      <c r="C54">
        <v>2.4300000000000002</v>
      </c>
      <c r="D54">
        <v>2.4500000000000002</v>
      </c>
      <c r="E54">
        <v>2.52</v>
      </c>
      <c r="F54">
        <v>2.57</v>
      </c>
      <c r="G54">
        <v>2.5299999999999998</v>
      </c>
      <c r="H54">
        <v>2.5099999999999998</v>
      </c>
      <c r="I54">
        <v>2.5299999999999998</v>
      </c>
      <c r="J54">
        <v>2.6</v>
      </c>
      <c r="K54">
        <v>2.71</v>
      </c>
      <c r="L54">
        <v>2.91</v>
      </c>
      <c r="M54">
        <v>3.1812999999999998</v>
      </c>
    </row>
    <row r="55" spans="1:13" x14ac:dyDescent="0.3">
      <c r="A55" s="2">
        <v>43476</v>
      </c>
      <c r="B55">
        <v>2.41</v>
      </c>
      <c r="C55">
        <v>2.4300000000000002</v>
      </c>
      <c r="D55">
        <v>2.4300000000000002</v>
      </c>
      <c r="E55">
        <v>2.5</v>
      </c>
      <c r="F55">
        <v>2.58</v>
      </c>
      <c r="G55">
        <v>2.5499999999999998</v>
      </c>
      <c r="H55">
        <v>2.5099999999999998</v>
      </c>
      <c r="I55">
        <v>2.52</v>
      </c>
      <c r="J55">
        <v>2.6</v>
      </c>
      <c r="K55">
        <v>2.71</v>
      </c>
      <c r="L55">
        <v>2.9</v>
      </c>
      <c r="M55">
        <v>3.157</v>
      </c>
    </row>
    <row r="56" spans="1:13" x14ac:dyDescent="0.3">
      <c r="A56" s="2">
        <v>43475</v>
      </c>
      <c r="B56">
        <v>2.42</v>
      </c>
      <c r="C56">
        <v>2.42</v>
      </c>
      <c r="D56">
        <v>2.4300000000000002</v>
      </c>
      <c r="E56">
        <v>2.5099999999999998</v>
      </c>
      <c r="F56">
        <v>2.59</v>
      </c>
      <c r="G56">
        <v>2.56</v>
      </c>
      <c r="H56">
        <v>2.54</v>
      </c>
      <c r="I56">
        <v>2.56</v>
      </c>
      <c r="J56">
        <v>2.63</v>
      </c>
      <c r="K56">
        <v>2.74</v>
      </c>
      <c r="L56">
        <v>2.92</v>
      </c>
      <c r="M56">
        <v>3.1627000000000001</v>
      </c>
    </row>
    <row r="57" spans="1:13" x14ac:dyDescent="0.3">
      <c r="A57" s="2">
        <v>43474</v>
      </c>
      <c r="B57">
        <v>2.4</v>
      </c>
      <c r="C57">
        <v>2.42</v>
      </c>
      <c r="D57">
        <v>2.4500000000000002</v>
      </c>
      <c r="E57">
        <v>2.52</v>
      </c>
      <c r="F57">
        <v>2.59</v>
      </c>
      <c r="G57">
        <v>2.56</v>
      </c>
      <c r="H57">
        <v>2.54</v>
      </c>
      <c r="I57">
        <v>2.57</v>
      </c>
      <c r="J57">
        <v>2.64</v>
      </c>
      <c r="K57">
        <v>2.74</v>
      </c>
      <c r="L57">
        <v>2.9</v>
      </c>
      <c r="M57">
        <v>3.1341000000000001</v>
      </c>
    </row>
    <row r="58" spans="1:13" x14ac:dyDescent="0.3">
      <c r="A58" s="2">
        <v>43473</v>
      </c>
      <c r="B58">
        <v>2.4</v>
      </c>
      <c r="C58">
        <v>2.42</v>
      </c>
      <c r="D58">
        <v>2.46</v>
      </c>
      <c r="E58">
        <v>2.54</v>
      </c>
      <c r="F58">
        <v>2.6</v>
      </c>
      <c r="G58">
        <v>2.58</v>
      </c>
      <c r="H58">
        <v>2.57</v>
      </c>
      <c r="I58">
        <v>2.58</v>
      </c>
      <c r="J58">
        <v>2.63</v>
      </c>
      <c r="K58">
        <v>2.73</v>
      </c>
      <c r="L58">
        <v>2.88</v>
      </c>
      <c r="M58">
        <v>3.101</v>
      </c>
    </row>
    <row r="59" spans="1:13" x14ac:dyDescent="0.3">
      <c r="A59" s="2">
        <v>43472</v>
      </c>
      <c r="B59">
        <v>2.42</v>
      </c>
      <c r="C59">
        <v>2.42</v>
      </c>
      <c r="D59">
        <v>2.4500000000000002</v>
      </c>
      <c r="E59">
        <v>2.54</v>
      </c>
      <c r="F59">
        <v>2.58</v>
      </c>
      <c r="G59">
        <v>2.5299999999999998</v>
      </c>
      <c r="H59">
        <v>2.5099999999999998</v>
      </c>
      <c r="I59">
        <v>2.5299999999999998</v>
      </c>
      <c r="J59">
        <v>2.6</v>
      </c>
      <c r="K59">
        <v>2.7</v>
      </c>
      <c r="L59">
        <v>2.86</v>
      </c>
      <c r="M59">
        <v>3.1032000000000002</v>
      </c>
    </row>
    <row r="60" spans="1:13" x14ac:dyDescent="0.3">
      <c r="A60" s="2">
        <v>43469</v>
      </c>
      <c r="B60">
        <v>2.4</v>
      </c>
      <c r="C60">
        <v>2.42</v>
      </c>
      <c r="D60">
        <v>2.42</v>
      </c>
      <c r="E60">
        <v>2.5099999999999998</v>
      </c>
      <c r="F60">
        <v>2.57</v>
      </c>
      <c r="G60">
        <v>2.5</v>
      </c>
      <c r="H60">
        <v>2.4700000000000002</v>
      </c>
      <c r="I60">
        <v>2.4900000000000002</v>
      </c>
      <c r="J60">
        <v>2.56</v>
      </c>
      <c r="K60">
        <v>2.67</v>
      </c>
      <c r="L60">
        <v>2.83</v>
      </c>
      <c r="M60">
        <v>3.1023999999999998</v>
      </c>
    </row>
    <row r="61" spans="1:13" x14ac:dyDescent="0.3">
      <c r="A61" s="2">
        <v>43468</v>
      </c>
      <c r="B61">
        <v>2.42</v>
      </c>
      <c r="C61">
        <v>2.42</v>
      </c>
      <c r="D61">
        <v>2.41</v>
      </c>
      <c r="E61">
        <v>2.4700000000000002</v>
      </c>
      <c r="F61">
        <v>2.5</v>
      </c>
      <c r="G61">
        <v>2.39</v>
      </c>
      <c r="H61">
        <v>2.35</v>
      </c>
      <c r="I61">
        <v>2.37</v>
      </c>
      <c r="J61">
        <v>2.44</v>
      </c>
      <c r="K61">
        <v>2.56</v>
      </c>
      <c r="L61">
        <v>2.75</v>
      </c>
      <c r="M61">
        <v>3.0579000000000001</v>
      </c>
    </row>
    <row r="62" spans="1:13" x14ac:dyDescent="0.3">
      <c r="A62" s="2">
        <v>43467</v>
      </c>
      <c r="B62">
        <v>2.4</v>
      </c>
      <c r="C62">
        <v>2.4</v>
      </c>
      <c r="D62">
        <v>2.42</v>
      </c>
      <c r="E62">
        <v>2.5099999999999998</v>
      </c>
      <c r="F62">
        <v>2.6</v>
      </c>
      <c r="G62">
        <v>2.5</v>
      </c>
      <c r="H62">
        <v>2.4700000000000002</v>
      </c>
      <c r="I62">
        <v>2.4900000000000002</v>
      </c>
      <c r="J62">
        <v>2.56</v>
      </c>
      <c r="K62">
        <v>2.66</v>
      </c>
      <c r="L62">
        <v>2.83</v>
      </c>
      <c r="M62">
        <v>3.0994999999999999</v>
      </c>
    </row>
    <row r="63" spans="1:13" x14ac:dyDescent="0.3">
      <c r="A63" s="2">
        <v>43465</v>
      </c>
      <c r="B63">
        <v>2.44</v>
      </c>
      <c r="C63">
        <v>2.4500000000000002</v>
      </c>
      <c r="D63">
        <v>2.4500000000000002</v>
      </c>
      <c r="E63">
        <v>2.56</v>
      </c>
      <c r="F63">
        <v>2.63</v>
      </c>
      <c r="G63">
        <v>2.48</v>
      </c>
      <c r="H63">
        <v>2.46</v>
      </c>
      <c r="I63">
        <v>2.5099999999999998</v>
      </c>
      <c r="J63">
        <v>2.59</v>
      </c>
      <c r="K63">
        <v>2.69</v>
      </c>
      <c r="L63">
        <v>2.87</v>
      </c>
      <c r="M63">
        <v>3.1427999999999998</v>
      </c>
    </row>
    <row r="64" spans="1:13" x14ac:dyDescent="0.3">
      <c r="A64" s="2">
        <v>43462</v>
      </c>
      <c r="B64">
        <v>2.39</v>
      </c>
      <c r="C64">
        <v>2.4700000000000002</v>
      </c>
      <c r="D64">
        <v>2.4</v>
      </c>
      <c r="E64">
        <v>2.48</v>
      </c>
      <c r="F64">
        <v>2.57</v>
      </c>
      <c r="G64">
        <v>2.52</v>
      </c>
      <c r="H64">
        <v>2.5</v>
      </c>
      <c r="I64">
        <v>2.56</v>
      </c>
      <c r="J64">
        <v>2.63</v>
      </c>
      <c r="K64">
        <v>2.72</v>
      </c>
      <c r="L64">
        <v>2.89</v>
      </c>
      <c r="M64">
        <v>3.1585000000000001</v>
      </c>
    </row>
    <row r="65" spans="1:13" x14ac:dyDescent="0.3">
      <c r="A65" s="2">
        <v>43461</v>
      </c>
      <c r="B65">
        <v>2.4300000000000002</v>
      </c>
      <c r="C65">
        <v>2.46</v>
      </c>
      <c r="D65">
        <v>2.41</v>
      </c>
      <c r="E65">
        <v>2.4900000000000002</v>
      </c>
      <c r="F65">
        <v>2.58</v>
      </c>
      <c r="G65">
        <v>2.56</v>
      </c>
      <c r="H65">
        <v>2.5499999999999998</v>
      </c>
      <c r="I65">
        <v>2.6</v>
      </c>
      <c r="J65">
        <v>2.68</v>
      </c>
      <c r="K65">
        <v>2.77</v>
      </c>
      <c r="L65">
        <v>2.92</v>
      </c>
      <c r="M65">
        <v>3.1680000000000001</v>
      </c>
    </row>
    <row r="66" spans="1:13" x14ac:dyDescent="0.3">
      <c r="A66" s="2">
        <v>43460</v>
      </c>
      <c r="B66">
        <v>2.41</v>
      </c>
      <c r="C66">
        <v>2.4300000000000002</v>
      </c>
      <c r="D66">
        <v>2.44</v>
      </c>
      <c r="E66">
        <v>2.54</v>
      </c>
      <c r="F66">
        <v>2.61</v>
      </c>
      <c r="G66">
        <v>2.61</v>
      </c>
      <c r="H66">
        <v>2.6</v>
      </c>
      <c r="I66">
        <v>2.67</v>
      </c>
      <c r="J66">
        <v>2.74</v>
      </c>
      <c r="K66">
        <v>2.81</v>
      </c>
      <c r="L66">
        <v>2.94</v>
      </c>
      <c r="M66">
        <v>3.1579000000000002</v>
      </c>
    </row>
    <row r="67" spans="1:13" x14ac:dyDescent="0.3">
      <c r="A67" s="2">
        <v>43458</v>
      </c>
      <c r="B67">
        <v>2.42</v>
      </c>
      <c r="C67">
        <v>2.4300000000000002</v>
      </c>
      <c r="D67">
        <v>2.4500000000000002</v>
      </c>
      <c r="E67">
        <v>2.52</v>
      </c>
      <c r="F67">
        <v>2.61</v>
      </c>
      <c r="G67">
        <v>2.5499999999999998</v>
      </c>
      <c r="H67">
        <v>2.56</v>
      </c>
      <c r="I67">
        <v>2.58</v>
      </c>
      <c r="J67">
        <v>2.66</v>
      </c>
      <c r="K67">
        <v>2.74</v>
      </c>
      <c r="L67">
        <v>2.88</v>
      </c>
      <c r="M67">
        <v>3.0908000000000002</v>
      </c>
    </row>
    <row r="68" spans="1:13" x14ac:dyDescent="0.3">
      <c r="A68" s="2">
        <v>43455</v>
      </c>
      <c r="B68">
        <v>2.41</v>
      </c>
      <c r="C68">
        <v>2.42</v>
      </c>
      <c r="D68">
        <v>2.39</v>
      </c>
      <c r="E68">
        <v>2.54</v>
      </c>
      <c r="F68">
        <v>2.62</v>
      </c>
      <c r="G68">
        <v>2.63</v>
      </c>
      <c r="H68">
        <v>2.61</v>
      </c>
      <c r="I68">
        <v>2.64</v>
      </c>
      <c r="J68">
        <v>2.72</v>
      </c>
      <c r="K68">
        <v>2.79</v>
      </c>
      <c r="L68">
        <v>2.92</v>
      </c>
      <c r="M68">
        <v>3.1076000000000001</v>
      </c>
    </row>
    <row r="69" spans="1:13" x14ac:dyDescent="0.3">
      <c r="A69" s="2">
        <v>43454</v>
      </c>
      <c r="B69">
        <v>2.42</v>
      </c>
      <c r="C69">
        <v>2.42</v>
      </c>
      <c r="D69">
        <v>2.39</v>
      </c>
      <c r="E69">
        <v>2.5499999999999998</v>
      </c>
      <c r="F69">
        <v>2.64</v>
      </c>
      <c r="G69">
        <v>2.67</v>
      </c>
      <c r="H69">
        <v>2.65</v>
      </c>
      <c r="I69">
        <v>2.65</v>
      </c>
      <c r="J69">
        <v>2.72</v>
      </c>
      <c r="K69">
        <v>2.79</v>
      </c>
      <c r="L69">
        <v>2.92</v>
      </c>
      <c r="M69">
        <v>3.0741999999999998</v>
      </c>
    </row>
    <row r="70" spans="1:13" x14ac:dyDescent="0.3">
      <c r="A70" s="2">
        <v>43453</v>
      </c>
      <c r="B70">
        <v>2.35</v>
      </c>
      <c r="C70">
        <v>2.39</v>
      </c>
      <c r="D70">
        <v>2.4</v>
      </c>
      <c r="E70">
        <v>2.54</v>
      </c>
      <c r="F70">
        <v>2.62</v>
      </c>
      <c r="G70">
        <v>2.63</v>
      </c>
      <c r="H70">
        <v>2.61</v>
      </c>
      <c r="I70">
        <v>2.62</v>
      </c>
      <c r="J70">
        <v>2.69</v>
      </c>
      <c r="K70">
        <v>2.77</v>
      </c>
      <c r="L70">
        <v>2.89</v>
      </c>
      <c r="M70">
        <v>3.0794000000000001</v>
      </c>
    </row>
    <row r="71" spans="1:13" x14ac:dyDescent="0.3">
      <c r="A71" s="2">
        <v>43452</v>
      </c>
      <c r="B71">
        <v>2.35</v>
      </c>
      <c r="C71">
        <v>2.39</v>
      </c>
      <c r="D71">
        <v>2.39</v>
      </c>
      <c r="E71">
        <v>2.5299999999999998</v>
      </c>
      <c r="F71">
        <v>2.64</v>
      </c>
      <c r="G71">
        <v>2.65</v>
      </c>
      <c r="H71">
        <v>2.64</v>
      </c>
      <c r="I71">
        <v>2.65</v>
      </c>
      <c r="J71">
        <v>2.74</v>
      </c>
      <c r="K71">
        <v>2.82</v>
      </c>
      <c r="L71">
        <v>2.96</v>
      </c>
      <c r="M71">
        <v>3.1480000000000001</v>
      </c>
    </row>
    <row r="72" spans="1:13" x14ac:dyDescent="0.3">
      <c r="A72" s="2">
        <v>43451</v>
      </c>
      <c r="B72">
        <v>2.36</v>
      </c>
      <c r="C72">
        <v>2.39</v>
      </c>
      <c r="D72">
        <v>2.4</v>
      </c>
      <c r="E72">
        <v>2.54</v>
      </c>
      <c r="F72">
        <v>2.66</v>
      </c>
      <c r="G72">
        <v>2.7</v>
      </c>
      <c r="H72">
        <v>2.68</v>
      </c>
      <c r="I72">
        <v>2.69</v>
      </c>
      <c r="J72">
        <v>2.77</v>
      </c>
      <c r="K72">
        <v>2.86</v>
      </c>
      <c r="L72">
        <v>3</v>
      </c>
      <c r="M72">
        <v>3.1781000000000001</v>
      </c>
    </row>
    <row r="73" spans="1:13" x14ac:dyDescent="0.3">
      <c r="A73" s="2">
        <v>43448</v>
      </c>
      <c r="B73">
        <v>2.36</v>
      </c>
      <c r="C73">
        <v>2.41</v>
      </c>
      <c r="D73">
        <v>2.42</v>
      </c>
      <c r="E73">
        <v>2.56</v>
      </c>
      <c r="F73">
        <v>2.68</v>
      </c>
      <c r="G73">
        <v>2.73</v>
      </c>
      <c r="H73">
        <v>2.72</v>
      </c>
      <c r="I73">
        <v>2.73</v>
      </c>
      <c r="J73">
        <v>2.81</v>
      </c>
      <c r="K73">
        <v>2.89</v>
      </c>
      <c r="L73">
        <v>3.03</v>
      </c>
      <c r="M73">
        <v>3.2063000000000001</v>
      </c>
    </row>
    <row r="74" spans="1:13" x14ac:dyDescent="0.3">
      <c r="A74" s="2">
        <v>43447</v>
      </c>
      <c r="B74">
        <v>2.36</v>
      </c>
      <c r="C74">
        <v>2.4</v>
      </c>
      <c r="D74">
        <v>2.4300000000000002</v>
      </c>
      <c r="E74">
        <v>2.56</v>
      </c>
      <c r="F74">
        <v>2.69</v>
      </c>
      <c r="G74">
        <v>2.75</v>
      </c>
      <c r="H74">
        <v>2.76</v>
      </c>
      <c r="I74">
        <v>2.75</v>
      </c>
      <c r="J74">
        <v>2.83</v>
      </c>
      <c r="K74">
        <v>2.91</v>
      </c>
      <c r="L74">
        <v>3.05</v>
      </c>
      <c r="M74">
        <v>3.2153999999999998</v>
      </c>
    </row>
    <row r="75" spans="1:13" x14ac:dyDescent="0.3">
      <c r="A75" s="2">
        <v>43446</v>
      </c>
      <c r="B75">
        <v>2.2999999999999998</v>
      </c>
      <c r="C75">
        <v>2.38</v>
      </c>
      <c r="D75">
        <v>2.4300000000000002</v>
      </c>
      <c r="E75">
        <v>2.56</v>
      </c>
      <c r="F75">
        <v>2.7</v>
      </c>
      <c r="G75">
        <v>2.77</v>
      </c>
      <c r="H75">
        <v>2.78</v>
      </c>
      <c r="I75">
        <v>2.77</v>
      </c>
      <c r="J75">
        <v>2.84</v>
      </c>
      <c r="K75">
        <v>2.91</v>
      </c>
      <c r="L75">
        <v>3.04</v>
      </c>
      <c r="M75">
        <v>3.1779999999999999</v>
      </c>
    </row>
    <row r="76" spans="1:13" x14ac:dyDescent="0.3">
      <c r="A76" s="2">
        <v>43445</v>
      </c>
      <c r="B76">
        <v>2.2799999999999998</v>
      </c>
      <c r="C76">
        <v>2.36</v>
      </c>
      <c r="D76">
        <v>2.41</v>
      </c>
      <c r="E76">
        <v>2.5499999999999998</v>
      </c>
      <c r="F76">
        <v>2.7</v>
      </c>
      <c r="G76">
        <v>2.78</v>
      </c>
      <c r="H76">
        <v>2.78</v>
      </c>
      <c r="I76">
        <v>2.75</v>
      </c>
      <c r="J76">
        <v>2.81</v>
      </c>
      <c r="K76">
        <v>2.89</v>
      </c>
      <c r="L76">
        <v>3.02</v>
      </c>
      <c r="M76">
        <v>3.1554000000000002</v>
      </c>
    </row>
    <row r="77" spans="1:13" x14ac:dyDescent="0.3">
      <c r="A77" s="2">
        <v>43444</v>
      </c>
      <c r="B77">
        <v>2.3199999999999998</v>
      </c>
      <c r="C77">
        <v>2.39</v>
      </c>
      <c r="D77">
        <v>2.41</v>
      </c>
      <c r="E77">
        <v>2.54</v>
      </c>
      <c r="F77">
        <v>2.69</v>
      </c>
      <c r="G77">
        <v>2.72</v>
      </c>
      <c r="H77">
        <v>2.73</v>
      </c>
      <c r="I77">
        <v>2.71</v>
      </c>
      <c r="J77">
        <v>2.77</v>
      </c>
      <c r="K77">
        <v>2.85</v>
      </c>
      <c r="L77">
        <v>3</v>
      </c>
      <c r="M77">
        <v>3.1701999999999999</v>
      </c>
    </row>
    <row r="78" spans="1:13" x14ac:dyDescent="0.3">
      <c r="A78" s="2">
        <v>43441</v>
      </c>
      <c r="B78">
        <v>2.3199999999999998</v>
      </c>
      <c r="C78">
        <v>2.4</v>
      </c>
      <c r="D78">
        <v>2.4</v>
      </c>
      <c r="E78">
        <v>2.54</v>
      </c>
      <c r="F78">
        <v>2.68</v>
      </c>
      <c r="G78">
        <v>2.72</v>
      </c>
      <c r="H78">
        <v>2.72</v>
      </c>
      <c r="I78">
        <v>2.7</v>
      </c>
      <c r="J78">
        <v>2.77</v>
      </c>
      <c r="K78">
        <v>2.85</v>
      </c>
      <c r="L78">
        <v>3.01</v>
      </c>
      <c r="M78">
        <v>3.1865999999999999</v>
      </c>
    </row>
    <row r="79" spans="1:13" x14ac:dyDescent="0.3">
      <c r="A79" s="2">
        <v>43440</v>
      </c>
      <c r="B79">
        <v>2.36</v>
      </c>
      <c r="C79">
        <v>2.42</v>
      </c>
      <c r="D79">
        <v>2.41</v>
      </c>
      <c r="E79">
        <v>2.56</v>
      </c>
      <c r="F79">
        <v>2.7</v>
      </c>
      <c r="G79">
        <v>2.75</v>
      </c>
      <c r="H79">
        <v>2.76</v>
      </c>
      <c r="I79">
        <v>2.75</v>
      </c>
      <c r="J79">
        <v>2.8</v>
      </c>
      <c r="K79">
        <v>2.87</v>
      </c>
      <c r="L79">
        <v>3.01</v>
      </c>
      <c r="M79">
        <v>3.1732999999999998</v>
      </c>
    </row>
    <row r="80" spans="1:13" x14ac:dyDescent="0.3">
      <c r="A80" s="2">
        <v>43438</v>
      </c>
      <c r="B80">
        <v>2.37</v>
      </c>
      <c r="C80">
        <v>2.42</v>
      </c>
      <c r="D80">
        <v>2.42</v>
      </c>
      <c r="E80">
        <v>2.58</v>
      </c>
      <c r="F80">
        <v>2.71</v>
      </c>
      <c r="G80">
        <v>2.8</v>
      </c>
      <c r="H80">
        <v>2.81</v>
      </c>
      <c r="I80">
        <v>2.79</v>
      </c>
      <c r="J80">
        <v>2.84</v>
      </c>
      <c r="K80">
        <v>2.91</v>
      </c>
      <c r="L80">
        <v>3.05</v>
      </c>
      <c r="M80">
        <v>3.2023000000000001</v>
      </c>
    </row>
    <row r="81" spans="1:13" x14ac:dyDescent="0.3">
      <c r="A81" s="2">
        <v>43437</v>
      </c>
      <c r="B81">
        <v>2.2999999999999998</v>
      </c>
      <c r="C81">
        <v>2.35</v>
      </c>
      <c r="D81">
        <v>2.38</v>
      </c>
      <c r="E81">
        <v>2.56</v>
      </c>
      <c r="F81">
        <v>2.72</v>
      </c>
      <c r="G81">
        <v>2.83</v>
      </c>
      <c r="H81">
        <v>2.84</v>
      </c>
      <c r="I81">
        <v>2.83</v>
      </c>
      <c r="J81">
        <v>2.9</v>
      </c>
      <c r="K81">
        <v>2.98</v>
      </c>
      <c r="L81">
        <v>3.15</v>
      </c>
      <c r="M81">
        <v>3.3037999999999998</v>
      </c>
    </row>
    <row r="82" spans="1:13" x14ac:dyDescent="0.3">
      <c r="A82" s="2">
        <v>43434</v>
      </c>
      <c r="B82">
        <v>2.31</v>
      </c>
      <c r="C82">
        <v>2.33</v>
      </c>
      <c r="D82">
        <v>2.37</v>
      </c>
      <c r="E82">
        <v>2.52</v>
      </c>
      <c r="F82">
        <v>2.7</v>
      </c>
      <c r="G82">
        <v>2.8</v>
      </c>
      <c r="H82">
        <v>2.83</v>
      </c>
      <c r="I82">
        <v>2.84</v>
      </c>
      <c r="J82">
        <v>2.92</v>
      </c>
      <c r="K82">
        <v>3.01</v>
      </c>
      <c r="L82">
        <v>3.19</v>
      </c>
      <c r="M82">
        <v>3.3529</v>
      </c>
    </row>
    <row r="83" spans="1:13" x14ac:dyDescent="0.3">
      <c r="A83" s="2">
        <v>43433</v>
      </c>
      <c r="B83">
        <v>2.31</v>
      </c>
      <c r="C83">
        <v>2.34</v>
      </c>
      <c r="D83">
        <v>2.37</v>
      </c>
      <c r="E83">
        <v>2.52</v>
      </c>
      <c r="F83">
        <v>2.69</v>
      </c>
      <c r="G83">
        <v>2.81</v>
      </c>
      <c r="H83">
        <v>2.83</v>
      </c>
      <c r="I83">
        <v>2.85</v>
      </c>
      <c r="J83">
        <v>2.94</v>
      </c>
      <c r="K83">
        <v>3.03</v>
      </c>
      <c r="L83">
        <v>3.21</v>
      </c>
      <c r="M83">
        <v>3.3694000000000002</v>
      </c>
    </row>
    <row r="84" spans="1:13" x14ac:dyDescent="0.3">
      <c r="A84" s="2">
        <v>43432</v>
      </c>
      <c r="B84">
        <v>2.31</v>
      </c>
      <c r="C84">
        <v>2.37</v>
      </c>
      <c r="D84">
        <v>2.4</v>
      </c>
      <c r="E84">
        <v>2.5299999999999998</v>
      </c>
      <c r="F84">
        <v>2.69</v>
      </c>
      <c r="G84">
        <v>2.81</v>
      </c>
      <c r="H84">
        <v>2.84</v>
      </c>
      <c r="I84">
        <v>2.87</v>
      </c>
      <c r="J84">
        <v>2.97</v>
      </c>
      <c r="K84">
        <v>3.06</v>
      </c>
      <c r="L84">
        <v>3.23</v>
      </c>
      <c r="M84">
        <v>3.3997999999999999</v>
      </c>
    </row>
    <row r="85" spans="1:13" x14ac:dyDescent="0.3">
      <c r="A85" s="2">
        <v>43431</v>
      </c>
      <c r="B85">
        <v>2.31</v>
      </c>
      <c r="C85">
        <v>2.37</v>
      </c>
      <c r="D85">
        <v>2.41</v>
      </c>
      <c r="E85">
        <v>2.5299999999999998</v>
      </c>
      <c r="F85">
        <v>2.7</v>
      </c>
      <c r="G85">
        <v>2.83</v>
      </c>
      <c r="H85">
        <v>2.86</v>
      </c>
      <c r="I85">
        <v>2.89</v>
      </c>
      <c r="J85">
        <v>2.98</v>
      </c>
      <c r="K85">
        <v>3.06</v>
      </c>
      <c r="L85">
        <v>3.22</v>
      </c>
      <c r="M85">
        <v>3.3572000000000002</v>
      </c>
    </row>
    <row r="86" spans="1:13" x14ac:dyDescent="0.3">
      <c r="A86" s="2">
        <v>43430</v>
      </c>
      <c r="B86">
        <v>2.2400000000000002</v>
      </c>
      <c r="C86">
        <v>2.35</v>
      </c>
      <c r="D86">
        <v>2.41</v>
      </c>
      <c r="E86">
        <v>2.54</v>
      </c>
      <c r="F86">
        <v>2.7</v>
      </c>
      <c r="G86">
        <v>2.84</v>
      </c>
      <c r="H86">
        <v>2.86</v>
      </c>
      <c r="I86">
        <v>2.9</v>
      </c>
      <c r="J86">
        <v>2.98</v>
      </c>
      <c r="K86">
        <v>3.07</v>
      </c>
      <c r="L86">
        <v>3.22</v>
      </c>
      <c r="M86">
        <v>3.3559999999999999</v>
      </c>
    </row>
    <row r="87" spans="1:13" x14ac:dyDescent="0.3">
      <c r="A87" s="2">
        <v>43427</v>
      </c>
      <c r="B87">
        <v>2.25</v>
      </c>
      <c r="C87">
        <v>2.35</v>
      </c>
      <c r="D87">
        <v>2.41</v>
      </c>
      <c r="E87">
        <v>2.52</v>
      </c>
      <c r="F87">
        <v>2.67</v>
      </c>
      <c r="G87">
        <v>2.81</v>
      </c>
      <c r="H87">
        <v>2.83</v>
      </c>
      <c r="I87">
        <v>2.88</v>
      </c>
      <c r="J87">
        <v>2.97</v>
      </c>
      <c r="K87">
        <v>3.05</v>
      </c>
      <c r="L87">
        <v>3.21</v>
      </c>
      <c r="M87">
        <v>3.3365999999999998</v>
      </c>
    </row>
    <row r="88" spans="1:13" x14ac:dyDescent="0.3">
      <c r="A88" s="2">
        <v>43425</v>
      </c>
      <c r="B88">
        <v>2.25</v>
      </c>
      <c r="C88">
        <v>2.34</v>
      </c>
      <c r="D88">
        <v>2.41</v>
      </c>
      <c r="E88">
        <v>2.52</v>
      </c>
      <c r="F88">
        <v>2.67</v>
      </c>
      <c r="G88">
        <v>2.81</v>
      </c>
      <c r="H88">
        <v>2.84</v>
      </c>
      <c r="I88">
        <v>2.89</v>
      </c>
      <c r="J88">
        <v>2.98</v>
      </c>
      <c r="K88">
        <v>3.06</v>
      </c>
      <c r="L88">
        <v>3.22</v>
      </c>
      <c r="M88">
        <v>3.3452000000000002</v>
      </c>
    </row>
    <row r="89" spans="1:13" x14ac:dyDescent="0.3">
      <c r="A89" s="2">
        <v>43424</v>
      </c>
      <c r="B89">
        <v>2.23</v>
      </c>
      <c r="C89">
        <v>2.35</v>
      </c>
      <c r="D89">
        <v>2.39</v>
      </c>
      <c r="E89">
        <v>2.5099999999999998</v>
      </c>
      <c r="F89">
        <v>2.67</v>
      </c>
      <c r="G89">
        <v>2.79</v>
      </c>
      <c r="H89">
        <v>2.83</v>
      </c>
      <c r="I89">
        <v>2.88</v>
      </c>
      <c r="J89">
        <v>2.97</v>
      </c>
      <c r="K89">
        <v>3.06</v>
      </c>
      <c r="L89">
        <v>3.22</v>
      </c>
      <c r="M89">
        <v>3.3481999999999998</v>
      </c>
    </row>
    <row r="90" spans="1:13" x14ac:dyDescent="0.3">
      <c r="A90" s="2">
        <v>43423</v>
      </c>
      <c r="B90">
        <v>2.23</v>
      </c>
      <c r="C90">
        <v>2.3199999999999998</v>
      </c>
      <c r="D90">
        <v>2.38</v>
      </c>
      <c r="E90">
        <v>2.52</v>
      </c>
      <c r="F90">
        <v>2.66</v>
      </c>
      <c r="G90">
        <v>2.79</v>
      </c>
      <c r="H90">
        <v>2.82</v>
      </c>
      <c r="I90">
        <v>2.87</v>
      </c>
      <c r="J90">
        <v>2.97</v>
      </c>
      <c r="K90">
        <v>3.06</v>
      </c>
      <c r="L90">
        <v>3.22</v>
      </c>
      <c r="M90">
        <v>3.3523999999999998</v>
      </c>
    </row>
    <row r="91" spans="1:13" x14ac:dyDescent="0.3">
      <c r="A91" s="2">
        <v>43420</v>
      </c>
      <c r="B91">
        <v>2.21</v>
      </c>
      <c r="C91">
        <v>2.31</v>
      </c>
      <c r="D91">
        <v>2.36</v>
      </c>
      <c r="E91">
        <v>2.5</v>
      </c>
      <c r="F91">
        <v>2.68</v>
      </c>
      <c r="G91">
        <v>2.81</v>
      </c>
      <c r="H91">
        <v>2.85</v>
      </c>
      <c r="I91">
        <v>2.9</v>
      </c>
      <c r="J91">
        <v>2.99</v>
      </c>
      <c r="K91">
        <v>3.08</v>
      </c>
      <c r="L91">
        <v>3.23</v>
      </c>
      <c r="M91">
        <v>3.3685999999999998</v>
      </c>
    </row>
    <row r="92" spans="1:13" x14ac:dyDescent="0.3">
      <c r="A92" s="2">
        <v>43419</v>
      </c>
      <c r="B92">
        <v>2.2000000000000002</v>
      </c>
      <c r="C92">
        <v>2.3199999999999998</v>
      </c>
      <c r="D92">
        <v>2.37</v>
      </c>
      <c r="E92">
        <v>2.5099999999999998</v>
      </c>
      <c r="F92">
        <v>2.7</v>
      </c>
      <c r="G92">
        <v>2.86</v>
      </c>
      <c r="H92">
        <v>2.91</v>
      </c>
      <c r="I92">
        <v>2.94</v>
      </c>
      <c r="J92">
        <v>3.02</v>
      </c>
      <c r="K92">
        <v>3.11</v>
      </c>
      <c r="L92">
        <v>3.27</v>
      </c>
      <c r="M92">
        <v>3.3965999999999998</v>
      </c>
    </row>
    <row r="93" spans="1:13" x14ac:dyDescent="0.3">
      <c r="A93" s="2">
        <v>43418</v>
      </c>
      <c r="B93">
        <v>2.2400000000000002</v>
      </c>
      <c r="C93">
        <v>2.33</v>
      </c>
      <c r="D93">
        <v>2.38</v>
      </c>
      <c r="E93">
        <v>2.52</v>
      </c>
      <c r="F93">
        <v>2.71</v>
      </c>
      <c r="G93">
        <v>2.86</v>
      </c>
      <c r="H93">
        <v>2.92</v>
      </c>
      <c r="I93">
        <v>2.95</v>
      </c>
      <c r="J93">
        <v>3.04</v>
      </c>
      <c r="K93">
        <v>3.12</v>
      </c>
      <c r="L93">
        <v>3.26</v>
      </c>
      <c r="M93">
        <v>3.3864999999999998</v>
      </c>
    </row>
    <row r="94" spans="1:13" x14ac:dyDescent="0.3">
      <c r="A94" s="2">
        <v>43417</v>
      </c>
      <c r="B94">
        <v>2.2400000000000002</v>
      </c>
      <c r="C94">
        <v>2.3199999999999998</v>
      </c>
      <c r="D94">
        <v>2.38</v>
      </c>
      <c r="E94">
        <v>2.5299999999999998</v>
      </c>
      <c r="F94">
        <v>2.72</v>
      </c>
      <c r="G94">
        <v>2.89</v>
      </c>
      <c r="H94">
        <v>2.95</v>
      </c>
      <c r="I94">
        <v>2.99</v>
      </c>
      <c r="J94">
        <v>3.07</v>
      </c>
      <c r="K94">
        <v>3.14</v>
      </c>
      <c r="L94">
        <v>3.28</v>
      </c>
      <c r="M94">
        <v>3.3914</v>
      </c>
    </row>
    <row r="95" spans="1:13" x14ac:dyDescent="0.3">
      <c r="A95" s="2">
        <v>43413</v>
      </c>
      <c r="B95">
        <v>2.21</v>
      </c>
      <c r="C95">
        <v>2.2999999999999998</v>
      </c>
      <c r="D95">
        <v>2.36</v>
      </c>
      <c r="E95">
        <v>2.52</v>
      </c>
      <c r="F95">
        <v>2.73</v>
      </c>
      <c r="G95">
        <v>2.94</v>
      </c>
      <c r="H95">
        <v>3.01</v>
      </c>
      <c r="I95">
        <v>3.05</v>
      </c>
      <c r="J95">
        <v>3.13</v>
      </c>
      <c r="K95">
        <v>3.19</v>
      </c>
      <c r="L95">
        <v>3.32</v>
      </c>
      <c r="M95">
        <v>3.4224000000000001</v>
      </c>
    </row>
    <row r="96" spans="1:13" x14ac:dyDescent="0.3">
      <c r="A96" s="2">
        <v>43412</v>
      </c>
      <c r="B96">
        <v>2.21</v>
      </c>
      <c r="C96">
        <v>2.29</v>
      </c>
      <c r="D96">
        <v>2.35</v>
      </c>
      <c r="E96">
        <v>2.52</v>
      </c>
      <c r="F96">
        <v>2.74</v>
      </c>
      <c r="G96">
        <v>2.98</v>
      </c>
      <c r="H96">
        <v>3.05</v>
      </c>
      <c r="I96">
        <v>3.09</v>
      </c>
      <c r="J96">
        <v>3.17</v>
      </c>
      <c r="K96">
        <v>3.24</v>
      </c>
      <c r="L96">
        <v>3.36</v>
      </c>
      <c r="M96">
        <v>3.4596</v>
      </c>
    </row>
    <row r="97" spans="1:13" x14ac:dyDescent="0.3">
      <c r="A97" s="2">
        <v>43411</v>
      </c>
      <c r="B97">
        <v>2.23</v>
      </c>
      <c r="C97">
        <v>2.29</v>
      </c>
      <c r="D97">
        <v>2.37</v>
      </c>
      <c r="E97">
        <v>2.5099999999999998</v>
      </c>
      <c r="F97">
        <v>2.74</v>
      </c>
      <c r="G97">
        <v>2.96</v>
      </c>
      <c r="H97">
        <v>3.03</v>
      </c>
      <c r="I97">
        <v>3.07</v>
      </c>
      <c r="J97">
        <v>3.15</v>
      </c>
      <c r="K97">
        <v>3.22</v>
      </c>
      <c r="L97">
        <v>3.35</v>
      </c>
      <c r="M97">
        <v>3.4651999999999998</v>
      </c>
    </row>
    <row r="98" spans="1:13" x14ac:dyDescent="0.3">
      <c r="A98" s="2">
        <v>43410</v>
      </c>
      <c r="B98">
        <v>2.23</v>
      </c>
      <c r="C98">
        <v>2.29</v>
      </c>
      <c r="D98">
        <v>2.35</v>
      </c>
      <c r="E98">
        <v>2.52</v>
      </c>
      <c r="F98">
        <v>2.72</v>
      </c>
      <c r="G98">
        <v>2.93</v>
      </c>
      <c r="H98">
        <v>3.01</v>
      </c>
      <c r="I98">
        <v>3.05</v>
      </c>
      <c r="J98">
        <v>3.14</v>
      </c>
      <c r="K98">
        <v>3.22</v>
      </c>
      <c r="L98">
        <v>3.35</v>
      </c>
      <c r="M98">
        <v>3.4609999999999999</v>
      </c>
    </row>
    <row r="99" spans="1:13" x14ac:dyDescent="0.3">
      <c r="A99" s="2">
        <v>43409</v>
      </c>
      <c r="B99">
        <v>2.2000000000000002</v>
      </c>
      <c r="C99">
        <v>2.29</v>
      </c>
      <c r="D99">
        <v>2.36</v>
      </c>
      <c r="E99">
        <v>2.5099999999999998</v>
      </c>
      <c r="F99">
        <v>2.71</v>
      </c>
      <c r="G99">
        <v>2.91</v>
      </c>
      <c r="H99">
        <v>2.99</v>
      </c>
      <c r="I99">
        <v>3.03</v>
      </c>
      <c r="J99">
        <v>3.12</v>
      </c>
      <c r="K99">
        <v>3.2</v>
      </c>
      <c r="L99">
        <v>3.34</v>
      </c>
      <c r="M99">
        <v>3.4702999999999999</v>
      </c>
    </row>
    <row r="100" spans="1:13" x14ac:dyDescent="0.3">
      <c r="A100" s="2">
        <v>43406</v>
      </c>
      <c r="B100">
        <v>2.19</v>
      </c>
      <c r="C100">
        <v>2.2799999999999998</v>
      </c>
      <c r="D100">
        <v>2.33</v>
      </c>
      <c r="E100">
        <v>2.5</v>
      </c>
      <c r="F100">
        <v>2.7</v>
      </c>
      <c r="G100">
        <v>2.91</v>
      </c>
      <c r="H100">
        <v>2.98</v>
      </c>
      <c r="I100">
        <v>3.04</v>
      </c>
      <c r="J100">
        <v>3.13</v>
      </c>
      <c r="K100">
        <v>3.22</v>
      </c>
      <c r="L100">
        <v>3.37</v>
      </c>
      <c r="M100">
        <v>3.4967000000000001</v>
      </c>
    </row>
    <row r="101" spans="1:13" x14ac:dyDescent="0.3">
      <c r="A101" s="2">
        <v>43405</v>
      </c>
      <c r="B101">
        <v>2.21</v>
      </c>
      <c r="C101">
        <v>2.2799999999999998</v>
      </c>
      <c r="D101">
        <v>2.3199999999999998</v>
      </c>
      <c r="E101">
        <v>2.4900000000000002</v>
      </c>
      <c r="F101">
        <v>2.67</v>
      </c>
      <c r="G101">
        <v>2.84</v>
      </c>
      <c r="H101">
        <v>2.91</v>
      </c>
      <c r="I101">
        <v>2.96</v>
      </c>
      <c r="J101">
        <v>3.06</v>
      </c>
      <c r="K101">
        <v>3.14</v>
      </c>
      <c r="L101">
        <v>3.29</v>
      </c>
      <c r="M101">
        <v>3.4188999999999998</v>
      </c>
    </row>
    <row r="102" spans="1:13" x14ac:dyDescent="0.3">
      <c r="A102" s="2">
        <v>43404</v>
      </c>
      <c r="B102">
        <v>2.2000000000000002</v>
      </c>
      <c r="C102">
        <v>2.2599999999999998</v>
      </c>
      <c r="D102">
        <v>2.34</v>
      </c>
      <c r="E102">
        <v>2.4900000000000002</v>
      </c>
      <c r="F102">
        <v>2.69</v>
      </c>
      <c r="G102">
        <v>2.87</v>
      </c>
      <c r="H102">
        <v>2.93</v>
      </c>
      <c r="I102">
        <v>2.98</v>
      </c>
      <c r="J102">
        <v>3.07</v>
      </c>
      <c r="K102">
        <v>3.15</v>
      </c>
      <c r="L102">
        <v>3.3</v>
      </c>
      <c r="M102">
        <v>3.4308999999999998</v>
      </c>
    </row>
    <row r="103" spans="1:13" x14ac:dyDescent="0.3">
      <c r="A103" s="2">
        <v>43403</v>
      </c>
      <c r="B103">
        <v>2.21</v>
      </c>
      <c r="C103">
        <v>2.2599999999999998</v>
      </c>
      <c r="D103">
        <v>2.33</v>
      </c>
      <c r="E103">
        <v>2.48</v>
      </c>
      <c r="F103">
        <v>2.66</v>
      </c>
      <c r="G103">
        <v>2.84</v>
      </c>
      <c r="H103">
        <v>2.9</v>
      </c>
      <c r="I103">
        <v>2.94</v>
      </c>
      <c r="J103">
        <v>3.03</v>
      </c>
      <c r="K103">
        <v>3.12</v>
      </c>
      <c r="L103">
        <v>3.26</v>
      </c>
      <c r="M103">
        <v>3.3980000000000001</v>
      </c>
    </row>
    <row r="104" spans="1:13" x14ac:dyDescent="0.3">
      <c r="A104" s="2">
        <v>43402</v>
      </c>
      <c r="B104">
        <v>2.17</v>
      </c>
      <c r="C104">
        <v>2.21</v>
      </c>
      <c r="D104">
        <v>2.34</v>
      </c>
      <c r="E104">
        <v>2.4900000000000002</v>
      </c>
      <c r="F104">
        <v>2.64</v>
      </c>
      <c r="G104">
        <v>2.81</v>
      </c>
      <c r="H104">
        <v>2.86</v>
      </c>
      <c r="I104">
        <v>2.91</v>
      </c>
      <c r="J104">
        <v>3</v>
      </c>
      <c r="K104">
        <v>3.08</v>
      </c>
      <c r="L104">
        <v>3.23</v>
      </c>
      <c r="M104">
        <v>3.363</v>
      </c>
    </row>
    <row r="105" spans="1:13" x14ac:dyDescent="0.3">
      <c r="A105" s="2">
        <v>43399</v>
      </c>
      <c r="B105">
        <v>2.16</v>
      </c>
      <c r="C105">
        <v>2.21</v>
      </c>
      <c r="D105">
        <v>2.33</v>
      </c>
      <c r="E105">
        <v>2.4700000000000002</v>
      </c>
      <c r="F105">
        <v>2.63</v>
      </c>
      <c r="G105">
        <v>2.81</v>
      </c>
      <c r="H105">
        <v>2.85</v>
      </c>
      <c r="I105">
        <v>2.91</v>
      </c>
      <c r="J105">
        <v>3</v>
      </c>
      <c r="K105">
        <v>3.08</v>
      </c>
      <c r="L105">
        <v>3.23</v>
      </c>
      <c r="M105">
        <v>3.3544999999999998</v>
      </c>
    </row>
    <row r="106" spans="1:13" x14ac:dyDescent="0.3">
      <c r="A106" s="2">
        <v>43398</v>
      </c>
      <c r="B106">
        <v>2.19</v>
      </c>
      <c r="C106">
        <v>2.2400000000000002</v>
      </c>
      <c r="D106">
        <v>2.34</v>
      </c>
      <c r="E106">
        <v>2.4700000000000002</v>
      </c>
      <c r="F106">
        <v>2.66</v>
      </c>
      <c r="G106">
        <v>2.86</v>
      </c>
      <c r="H106">
        <v>2.92</v>
      </c>
      <c r="I106">
        <v>2.98</v>
      </c>
      <c r="J106">
        <v>3.07</v>
      </c>
      <c r="K106">
        <v>3.14</v>
      </c>
      <c r="L106">
        <v>3.27</v>
      </c>
      <c r="M106">
        <v>3.3809999999999998</v>
      </c>
    </row>
    <row r="107" spans="1:13" x14ac:dyDescent="0.3">
      <c r="A107" s="2">
        <v>43397</v>
      </c>
      <c r="B107">
        <v>2.2000000000000002</v>
      </c>
      <c r="C107">
        <v>2.23</v>
      </c>
      <c r="D107">
        <v>2.34</v>
      </c>
      <c r="E107">
        <v>2.4700000000000002</v>
      </c>
      <c r="F107">
        <v>2.64</v>
      </c>
      <c r="G107">
        <v>2.84</v>
      </c>
      <c r="H107">
        <v>2.89</v>
      </c>
      <c r="I107">
        <v>2.94</v>
      </c>
      <c r="J107">
        <v>3.02</v>
      </c>
      <c r="K107">
        <v>3.1</v>
      </c>
      <c r="L107">
        <v>3.24</v>
      </c>
      <c r="M107">
        <v>3.3622999999999998</v>
      </c>
    </row>
    <row r="108" spans="1:13" x14ac:dyDescent="0.3">
      <c r="A108" s="2">
        <v>43396</v>
      </c>
      <c r="B108">
        <v>2.21</v>
      </c>
      <c r="C108">
        <v>2.23</v>
      </c>
      <c r="D108">
        <v>2.33</v>
      </c>
      <c r="E108">
        <v>2.48</v>
      </c>
      <c r="F108">
        <v>2.67</v>
      </c>
      <c r="G108">
        <v>2.89</v>
      </c>
      <c r="H108">
        <v>2.95</v>
      </c>
      <c r="I108">
        <v>3.01</v>
      </c>
      <c r="J108">
        <v>3.1</v>
      </c>
      <c r="K108">
        <v>3.17</v>
      </c>
      <c r="L108">
        <v>3.29</v>
      </c>
      <c r="M108">
        <v>3.3940000000000001</v>
      </c>
    </row>
    <row r="109" spans="1:13" x14ac:dyDescent="0.3">
      <c r="A109" s="2">
        <v>43395</v>
      </c>
      <c r="B109">
        <v>2.1800000000000002</v>
      </c>
      <c r="C109">
        <v>2.25</v>
      </c>
      <c r="D109">
        <v>2.34</v>
      </c>
      <c r="E109">
        <v>2.4900000000000002</v>
      </c>
      <c r="F109">
        <v>2.68</v>
      </c>
      <c r="G109">
        <v>2.92</v>
      </c>
      <c r="H109">
        <v>2.99</v>
      </c>
      <c r="I109">
        <v>3.05</v>
      </c>
      <c r="J109">
        <v>3.13</v>
      </c>
      <c r="K109">
        <v>3.2</v>
      </c>
      <c r="L109">
        <v>3.31</v>
      </c>
      <c r="M109">
        <v>3.4026999999999998</v>
      </c>
    </row>
    <row r="110" spans="1:13" x14ac:dyDescent="0.3">
      <c r="A110" s="2">
        <v>43392</v>
      </c>
      <c r="B110">
        <v>2.19</v>
      </c>
      <c r="C110">
        <v>2.23</v>
      </c>
      <c r="D110">
        <v>2.31</v>
      </c>
      <c r="E110">
        <v>2.48</v>
      </c>
      <c r="F110">
        <v>2.67</v>
      </c>
      <c r="G110">
        <v>2.92</v>
      </c>
      <c r="H110">
        <v>2.99</v>
      </c>
      <c r="I110">
        <v>3.05</v>
      </c>
      <c r="J110">
        <v>3.14</v>
      </c>
      <c r="K110">
        <v>3.2</v>
      </c>
      <c r="L110">
        <v>3.31</v>
      </c>
      <c r="M110">
        <v>3.3992</v>
      </c>
    </row>
    <row r="111" spans="1:13" x14ac:dyDescent="0.3">
      <c r="A111" s="2">
        <v>43391</v>
      </c>
      <c r="B111">
        <v>2.19</v>
      </c>
      <c r="C111">
        <v>2.23</v>
      </c>
      <c r="D111">
        <v>2.3199999999999998</v>
      </c>
      <c r="E111">
        <v>2.4700000000000002</v>
      </c>
      <c r="F111">
        <v>2.67</v>
      </c>
      <c r="G111">
        <v>2.87</v>
      </c>
      <c r="H111">
        <v>2.95</v>
      </c>
      <c r="I111">
        <v>3.03</v>
      </c>
      <c r="J111">
        <v>3.11</v>
      </c>
      <c r="K111">
        <v>3.17</v>
      </c>
      <c r="L111">
        <v>3.28</v>
      </c>
      <c r="M111">
        <v>3.3734000000000002</v>
      </c>
    </row>
    <row r="112" spans="1:13" x14ac:dyDescent="0.3">
      <c r="A112" s="2">
        <v>43390</v>
      </c>
      <c r="B112">
        <v>2.2000000000000002</v>
      </c>
      <c r="C112">
        <v>2.23</v>
      </c>
      <c r="D112">
        <v>2.31</v>
      </c>
      <c r="E112">
        <v>2.4700000000000002</v>
      </c>
      <c r="F112">
        <v>2.66</v>
      </c>
      <c r="G112">
        <v>2.89</v>
      </c>
      <c r="H112">
        <v>2.97</v>
      </c>
      <c r="I112">
        <v>3.04</v>
      </c>
      <c r="J112">
        <v>3.13</v>
      </c>
      <c r="K112">
        <v>3.19</v>
      </c>
      <c r="L112">
        <v>3.29</v>
      </c>
      <c r="M112">
        <v>3.3679999999999999</v>
      </c>
    </row>
    <row r="113" spans="1:13" x14ac:dyDescent="0.3">
      <c r="A113" s="2">
        <v>43389</v>
      </c>
      <c r="B113">
        <v>2.19</v>
      </c>
      <c r="C113">
        <v>2.2200000000000002</v>
      </c>
      <c r="D113">
        <v>2.2999999999999998</v>
      </c>
      <c r="E113">
        <v>2.46</v>
      </c>
      <c r="F113">
        <v>2.66</v>
      </c>
      <c r="G113">
        <v>2.87</v>
      </c>
      <c r="H113">
        <v>2.95</v>
      </c>
      <c r="I113">
        <v>3.02</v>
      </c>
      <c r="J113">
        <v>3.1</v>
      </c>
      <c r="K113">
        <v>3.16</v>
      </c>
      <c r="L113">
        <v>3.26</v>
      </c>
      <c r="M113">
        <v>3.3393000000000002</v>
      </c>
    </row>
    <row r="114" spans="1:13" x14ac:dyDescent="0.3">
      <c r="A114" s="2">
        <v>43388</v>
      </c>
      <c r="B114">
        <v>2.17</v>
      </c>
      <c r="C114">
        <v>2.2749999999999999</v>
      </c>
      <c r="D114">
        <v>2.31</v>
      </c>
      <c r="E114">
        <v>2.4700000000000002</v>
      </c>
      <c r="F114">
        <v>2.67</v>
      </c>
      <c r="G114">
        <v>2.85</v>
      </c>
      <c r="H114">
        <v>2.94</v>
      </c>
      <c r="I114">
        <v>3.01</v>
      </c>
      <c r="J114">
        <v>3.1</v>
      </c>
      <c r="K114">
        <v>3.16</v>
      </c>
      <c r="L114">
        <v>3.27</v>
      </c>
      <c r="M114">
        <v>3.3525999999999998</v>
      </c>
    </row>
    <row r="115" spans="1:13" x14ac:dyDescent="0.3">
      <c r="A115" s="2">
        <v>43385</v>
      </c>
      <c r="B115">
        <v>2.14</v>
      </c>
      <c r="C115">
        <v>2.2450000000000001</v>
      </c>
      <c r="D115">
        <v>2.2799999999999998</v>
      </c>
      <c r="E115">
        <v>2.44</v>
      </c>
      <c r="F115">
        <v>2.66</v>
      </c>
      <c r="G115">
        <v>2.85</v>
      </c>
      <c r="H115">
        <v>2.93</v>
      </c>
      <c r="I115">
        <v>3</v>
      </c>
      <c r="J115">
        <v>3.09</v>
      </c>
      <c r="K115">
        <v>3.15</v>
      </c>
      <c r="L115">
        <v>3.25</v>
      </c>
      <c r="M115">
        <v>3.3327</v>
      </c>
    </row>
    <row r="116" spans="1:13" x14ac:dyDescent="0.3">
      <c r="A116" s="2">
        <v>43384</v>
      </c>
      <c r="B116">
        <v>2.14</v>
      </c>
      <c r="C116">
        <v>2.2374999999999998</v>
      </c>
      <c r="D116">
        <v>2.27</v>
      </c>
      <c r="E116">
        <v>2.44</v>
      </c>
      <c r="F116">
        <v>2.66</v>
      </c>
      <c r="G116">
        <v>2.85</v>
      </c>
      <c r="H116">
        <v>2.94</v>
      </c>
      <c r="I116">
        <v>3</v>
      </c>
      <c r="J116">
        <v>3.09</v>
      </c>
      <c r="K116">
        <v>3.14</v>
      </c>
      <c r="L116">
        <v>3.25</v>
      </c>
      <c r="M116">
        <v>3.3327</v>
      </c>
    </row>
    <row r="117" spans="1:13" x14ac:dyDescent="0.3">
      <c r="A117" s="2">
        <v>43383</v>
      </c>
      <c r="B117">
        <v>2.1800000000000002</v>
      </c>
      <c r="C117">
        <v>2.2475000000000001</v>
      </c>
      <c r="D117">
        <v>2.27</v>
      </c>
      <c r="E117">
        <v>2.4500000000000002</v>
      </c>
      <c r="F117">
        <v>2.67</v>
      </c>
      <c r="G117">
        <v>2.88</v>
      </c>
      <c r="H117">
        <v>2.97</v>
      </c>
      <c r="I117">
        <v>3.05</v>
      </c>
      <c r="J117">
        <v>3.15</v>
      </c>
      <c r="K117">
        <v>3.22</v>
      </c>
      <c r="L117">
        <v>3.33</v>
      </c>
      <c r="M117">
        <v>3.4116</v>
      </c>
    </row>
    <row r="118" spans="1:13" x14ac:dyDescent="0.3">
      <c r="A118" s="2">
        <v>43382</v>
      </c>
      <c r="B118">
        <v>2.17</v>
      </c>
      <c r="C118">
        <v>2.23</v>
      </c>
      <c r="D118">
        <v>2.25</v>
      </c>
      <c r="E118">
        <v>2.46</v>
      </c>
      <c r="F118">
        <v>2.65</v>
      </c>
      <c r="G118">
        <v>2.88</v>
      </c>
      <c r="H118">
        <v>2.98</v>
      </c>
      <c r="I118">
        <v>3.05</v>
      </c>
      <c r="J118">
        <v>3.15</v>
      </c>
      <c r="K118">
        <v>3.21</v>
      </c>
      <c r="L118">
        <v>3.3</v>
      </c>
      <c r="M118">
        <v>3.3797999999999999</v>
      </c>
    </row>
    <row r="119" spans="1:13" x14ac:dyDescent="0.3">
      <c r="A119" s="2">
        <v>43378</v>
      </c>
      <c r="B119">
        <v>2.15</v>
      </c>
      <c r="C119">
        <v>2.21</v>
      </c>
      <c r="D119">
        <v>2.23</v>
      </c>
      <c r="E119">
        <v>2.41</v>
      </c>
      <c r="F119">
        <v>2.64</v>
      </c>
      <c r="G119">
        <v>2.88</v>
      </c>
      <c r="H119">
        <v>2.99</v>
      </c>
      <c r="I119">
        <v>3.07</v>
      </c>
      <c r="J119">
        <v>3.18</v>
      </c>
      <c r="K119">
        <v>3.23</v>
      </c>
      <c r="L119">
        <v>3.34</v>
      </c>
      <c r="M119">
        <v>3.4161999999999999</v>
      </c>
    </row>
    <row r="120" spans="1:13" x14ac:dyDescent="0.3">
      <c r="A120" s="2">
        <v>43377</v>
      </c>
      <c r="B120">
        <v>2.16</v>
      </c>
      <c r="C120">
        <v>2.2050000000000001</v>
      </c>
      <c r="D120">
        <v>2.2200000000000002</v>
      </c>
      <c r="E120">
        <v>2.42</v>
      </c>
      <c r="F120">
        <v>2.63</v>
      </c>
      <c r="G120">
        <v>2.87</v>
      </c>
      <c r="H120">
        <v>2.97</v>
      </c>
      <c r="I120">
        <v>3.05</v>
      </c>
      <c r="J120">
        <v>3.14</v>
      </c>
      <c r="K120">
        <v>3.19</v>
      </c>
      <c r="L120">
        <v>3.29</v>
      </c>
      <c r="M120">
        <v>3.3601000000000001</v>
      </c>
    </row>
    <row r="121" spans="1:13" x14ac:dyDescent="0.3">
      <c r="A121" s="2">
        <v>43376</v>
      </c>
      <c r="B121">
        <v>2.15</v>
      </c>
      <c r="C121">
        <v>2.21</v>
      </c>
      <c r="D121">
        <v>2.23</v>
      </c>
      <c r="E121">
        <v>2.41</v>
      </c>
      <c r="F121">
        <v>2.62</v>
      </c>
      <c r="G121">
        <v>2.85</v>
      </c>
      <c r="H121">
        <v>2.94</v>
      </c>
      <c r="I121">
        <v>3.02</v>
      </c>
      <c r="J121">
        <v>3.1</v>
      </c>
      <c r="K121">
        <v>3.15</v>
      </c>
      <c r="L121">
        <v>3.24</v>
      </c>
      <c r="M121">
        <v>3.3132000000000001</v>
      </c>
    </row>
    <row r="122" spans="1:13" x14ac:dyDescent="0.3">
      <c r="A122" s="2">
        <v>43375</v>
      </c>
      <c r="B122">
        <v>2.14</v>
      </c>
      <c r="C122">
        <v>2.2075</v>
      </c>
      <c r="D122">
        <v>2.23</v>
      </c>
      <c r="E122">
        <v>2.41</v>
      </c>
      <c r="F122">
        <v>2.61</v>
      </c>
      <c r="G122">
        <v>2.82</v>
      </c>
      <c r="H122">
        <v>2.88</v>
      </c>
      <c r="I122">
        <v>2.94</v>
      </c>
      <c r="J122">
        <v>3.01</v>
      </c>
      <c r="K122">
        <v>3.05</v>
      </c>
      <c r="L122">
        <v>3.14</v>
      </c>
      <c r="M122">
        <v>3.2117</v>
      </c>
    </row>
    <row r="123" spans="1:13" x14ac:dyDescent="0.3">
      <c r="A123" s="2">
        <v>43374</v>
      </c>
      <c r="B123">
        <v>2.13</v>
      </c>
      <c r="C123">
        <v>2.2050000000000001</v>
      </c>
      <c r="D123">
        <v>2.23</v>
      </c>
      <c r="E123">
        <v>2.4</v>
      </c>
      <c r="F123">
        <v>2.6</v>
      </c>
      <c r="G123">
        <v>2.82</v>
      </c>
      <c r="H123">
        <v>2.9</v>
      </c>
      <c r="I123">
        <v>2.96</v>
      </c>
      <c r="J123">
        <v>3.04</v>
      </c>
      <c r="K123">
        <v>3.09</v>
      </c>
      <c r="L123">
        <v>3.18</v>
      </c>
      <c r="M123">
        <v>3.2458999999999998</v>
      </c>
    </row>
    <row r="124" spans="1:13" x14ac:dyDescent="0.3">
      <c r="A124" s="2">
        <v>43371</v>
      </c>
      <c r="B124">
        <v>2.12</v>
      </c>
      <c r="C124">
        <v>2.1724999999999999</v>
      </c>
      <c r="D124">
        <v>2.19</v>
      </c>
      <c r="E124">
        <v>2.36</v>
      </c>
      <c r="F124">
        <v>2.59</v>
      </c>
      <c r="G124">
        <v>2.81</v>
      </c>
      <c r="H124">
        <v>2.88</v>
      </c>
      <c r="I124">
        <v>2.94</v>
      </c>
      <c r="J124">
        <v>3.01</v>
      </c>
      <c r="K124">
        <v>3.05</v>
      </c>
      <c r="L124">
        <v>3.13</v>
      </c>
      <c r="M124">
        <v>3.2010000000000001</v>
      </c>
    </row>
    <row r="125" spans="1:13" x14ac:dyDescent="0.3">
      <c r="A125" s="2">
        <v>43370</v>
      </c>
      <c r="B125">
        <v>2.1</v>
      </c>
      <c r="C125">
        <v>2.16</v>
      </c>
      <c r="D125">
        <v>2.1800000000000002</v>
      </c>
      <c r="E125">
        <v>2.37</v>
      </c>
      <c r="F125">
        <v>2.58</v>
      </c>
      <c r="G125">
        <v>2.83</v>
      </c>
      <c r="H125">
        <v>2.89</v>
      </c>
      <c r="I125">
        <v>2.96</v>
      </c>
      <c r="J125">
        <v>3.02</v>
      </c>
      <c r="K125">
        <v>3.06</v>
      </c>
      <c r="L125">
        <v>3.13</v>
      </c>
      <c r="M125">
        <v>3.1993</v>
      </c>
    </row>
    <row r="126" spans="1:13" x14ac:dyDescent="0.3">
      <c r="A126" s="2">
        <v>43369</v>
      </c>
      <c r="B126">
        <v>2.11</v>
      </c>
      <c r="C126">
        <v>2.1775000000000002</v>
      </c>
      <c r="D126">
        <v>2.2000000000000002</v>
      </c>
      <c r="E126">
        <v>2.37</v>
      </c>
      <c r="F126">
        <v>2.58</v>
      </c>
      <c r="G126">
        <v>2.83</v>
      </c>
      <c r="H126">
        <v>2.89</v>
      </c>
      <c r="I126">
        <v>2.96</v>
      </c>
      <c r="J126">
        <v>3.02</v>
      </c>
      <c r="K126">
        <v>3.06</v>
      </c>
      <c r="L126">
        <v>3.14</v>
      </c>
      <c r="M126">
        <v>3.2004000000000001</v>
      </c>
    </row>
    <row r="127" spans="1:13" x14ac:dyDescent="0.3">
      <c r="A127" s="2">
        <v>43368</v>
      </c>
      <c r="B127">
        <v>2.12</v>
      </c>
      <c r="C127">
        <v>2.1875</v>
      </c>
      <c r="D127">
        <v>2.21</v>
      </c>
      <c r="E127">
        <v>2.38</v>
      </c>
      <c r="F127">
        <v>2.59</v>
      </c>
      <c r="G127">
        <v>2.83</v>
      </c>
      <c r="H127">
        <v>2.91</v>
      </c>
      <c r="I127">
        <v>2.99</v>
      </c>
      <c r="J127">
        <v>3.06</v>
      </c>
      <c r="K127">
        <v>3.1</v>
      </c>
      <c r="L127">
        <v>3.17</v>
      </c>
      <c r="M127">
        <v>3.2317999999999998</v>
      </c>
    </row>
    <row r="128" spans="1:13" x14ac:dyDescent="0.3">
      <c r="A128" s="2">
        <v>43367</v>
      </c>
      <c r="B128">
        <v>2.0699999999999998</v>
      </c>
      <c r="C128">
        <v>2.1825000000000001</v>
      </c>
      <c r="D128">
        <v>2.2200000000000002</v>
      </c>
      <c r="E128">
        <v>2.38</v>
      </c>
      <c r="F128">
        <v>2.6</v>
      </c>
      <c r="G128">
        <v>2.83</v>
      </c>
      <c r="H128">
        <v>2.89</v>
      </c>
      <c r="I128">
        <v>2.96</v>
      </c>
      <c r="J128">
        <v>3.04</v>
      </c>
      <c r="K128">
        <v>3.08</v>
      </c>
      <c r="L128">
        <v>3.15</v>
      </c>
      <c r="M128">
        <v>3.2198000000000002</v>
      </c>
    </row>
    <row r="129" spans="1:13" x14ac:dyDescent="0.3">
      <c r="A129" s="2">
        <v>43364</v>
      </c>
      <c r="B129">
        <v>2.0499999999999998</v>
      </c>
      <c r="C129">
        <v>2.1475</v>
      </c>
      <c r="D129">
        <v>2.1800000000000002</v>
      </c>
      <c r="E129">
        <v>2.38</v>
      </c>
      <c r="F129">
        <v>2.58</v>
      </c>
      <c r="G129">
        <v>2.81</v>
      </c>
      <c r="H129">
        <v>2.89</v>
      </c>
      <c r="I129">
        <v>2.95</v>
      </c>
      <c r="J129">
        <v>3.03</v>
      </c>
      <c r="K129">
        <v>3.07</v>
      </c>
      <c r="L129">
        <v>3.14</v>
      </c>
      <c r="M129">
        <v>3.2128999999999999</v>
      </c>
    </row>
    <row r="130" spans="1:13" x14ac:dyDescent="0.3">
      <c r="A130" s="2">
        <v>43363</v>
      </c>
      <c r="B130">
        <v>2.0299999999999998</v>
      </c>
      <c r="C130">
        <v>2.1349999999999998</v>
      </c>
      <c r="D130">
        <v>2.17</v>
      </c>
      <c r="E130">
        <v>2.37</v>
      </c>
      <c r="F130">
        <v>2.58</v>
      </c>
      <c r="G130">
        <v>2.81</v>
      </c>
      <c r="H130">
        <v>2.89</v>
      </c>
      <c r="I130">
        <v>2.96</v>
      </c>
      <c r="J130">
        <v>3.03</v>
      </c>
      <c r="K130">
        <v>3.07</v>
      </c>
      <c r="L130">
        <v>3.15</v>
      </c>
      <c r="M130">
        <v>3.2149999999999999</v>
      </c>
    </row>
    <row r="131" spans="1:13" x14ac:dyDescent="0.3">
      <c r="A131" s="2">
        <v>43362</v>
      </c>
      <c r="B131">
        <v>2.0299999999999998</v>
      </c>
      <c r="C131">
        <v>2.1275000000000004</v>
      </c>
      <c r="D131">
        <v>2.16</v>
      </c>
      <c r="E131">
        <v>2.36</v>
      </c>
      <c r="F131">
        <v>2.58</v>
      </c>
      <c r="G131">
        <v>2.81</v>
      </c>
      <c r="H131">
        <v>2.89</v>
      </c>
      <c r="I131">
        <v>2.96</v>
      </c>
      <c r="J131">
        <v>3.04</v>
      </c>
      <c r="K131">
        <v>3.08</v>
      </c>
      <c r="L131">
        <v>3.16</v>
      </c>
      <c r="M131">
        <v>3.2403</v>
      </c>
    </row>
    <row r="132" spans="1:13" x14ac:dyDescent="0.3">
      <c r="A132" s="2">
        <v>43361</v>
      </c>
      <c r="B132">
        <v>2.0499999999999998</v>
      </c>
      <c r="C132">
        <v>2.1399999999999997</v>
      </c>
      <c r="D132">
        <v>2.17</v>
      </c>
      <c r="E132">
        <v>2.36</v>
      </c>
      <c r="F132">
        <v>2.58</v>
      </c>
      <c r="G132">
        <v>2.81</v>
      </c>
      <c r="H132">
        <v>2.88</v>
      </c>
      <c r="I132">
        <v>2.94</v>
      </c>
      <c r="J132">
        <v>3.01</v>
      </c>
      <c r="K132">
        <v>3.05</v>
      </c>
      <c r="L132">
        <v>3.14</v>
      </c>
      <c r="M132">
        <v>3.2101000000000002</v>
      </c>
    </row>
    <row r="133" spans="1:13" x14ac:dyDescent="0.3">
      <c r="A133" s="2">
        <v>43360</v>
      </c>
      <c r="B133">
        <v>2.02</v>
      </c>
      <c r="C133">
        <v>2.125</v>
      </c>
      <c r="D133">
        <v>2.16</v>
      </c>
      <c r="E133">
        <v>2.35</v>
      </c>
      <c r="F133">
        <v>2.57</v>
      </c>
      <c r="G133">
        <v>2.78</v>
      </c>
      <c r="H133">
        <v>2.85</v>
      </c>
      <c r="I133">
        <v>2.89</v>
      </c>
      <c r="J133">
        <v>2.96</v>
      </c>
      <c r="K133">
        <v>2.99</v>
      </c>
      <c r="L133">
        <v>3.07</v>
      </c>
      <c r="M133">
        <v>3.1406000000000001</v>
      </c>
    </row>
    <row r="134" spans="1:13" x14ac:dyDescent="0.3">
      <c r="A134" s="2">
        <v>43357</v>
      </c>
      <c r="B134">
        <v>2.02</v>
      </c>
      <c r="C134">
        <v>2.125</v>
      </c>
      <c r="D134">
        <v>2.16</v>
      </c>
      <c r="E134">
        <v>2.33</v>
      </c>
      <c r="F134">
        <v>2.56</v>
      </c>
      <c r="G134">
        <v>2.78</v>
      </c>
      <c r="H134">
        <v>2.85</v>
      </c>
      <c r="I134">
        <v>2.9</v>
      </c>
      <c r="J134">
        <v>2.96</v>
      </c>
      <c r="K134">
        <v>2.99</v>
      </c>
      <c r="L134">
        <v>3.07</v>
      </c>
      <c r="M134">
        <v>3.1412</v>
      </c>
    </row>
    <row r="135" spans="1:13" x14ac:dyDescent="0.3">
      <c r="A135" s="2">
        <v>43356</v>
      </c>
      <c r="B135">
        <v>2.0099999999999998</v>
      </c>
      <c r="C135">
        <v>2.1149999999999998</v>
      </c>
      <c r="D135">
        <v>2.15</v>
      </c>
      <c r="E135">
        <v>2.33</v>
      </c>
      <c r="F135">
        <v>2.5499999999999998</v>
      </c>
      <c r="G135">
        <v>2.76</v>
      </c>
      <c r="H135">
        <v>2.83</v>
      </c>
      <c r="I135">
        <v>2.87</v>
      </c>
      <c r="J135">
        <v>2.93</v>
      </c>
      <c r="K135">
        <v>2.97</v>
      </c>
      <c r="L135">
        <v>3.04</v>
      </c>
      <c r="M135">
        <v>3.117</v>
      </c>
    </row>
    <row r="136" spans="1:13" x14ac:dyDescent="0.3">
      <c r="A136" s="2">
        <v>43355</v>
      </c>
      <c r="B136">
        <v>2.0099999999999998</v>
      </c>
      <c r="C136">
        <v>2.1225000000000001</v>
      </c>
      <c r="D136">
        <v>2.16</v>
      </c>
      <c r="E136">
        <v>2.33</v>
      </c>
      <c r="F136">
        <v>2.56</v>
      </c>
      <c r="G136">
        <v>2.74</v>
      </c>
      <c r="H136">
        <v>2.82</v>
      </c>
      <c r="I136">
        <v>2.87</v>
      </c>
      <c r="J136">
        <v>2.93</v>
      </c>
      <c r="K136">
        <v>2.97</v>
      </c>
      <c r="L136">
        <v>3.04</v>
      </c>
      <c r="M136">
        <v>3.1219999999999999</v>
      </c>
    </row>
    <row r="137" spans="1:13" x14ac:dyDescent="0.3">
      <c r="A137" s="2">
        <v>43354</v>
      </c>
      <c r="B137">
        <v>2.02</v>
      </c>
      <c r="C137">
        <v>2.1174999999999997</v>
      </c>
      <c r="D137">
        <v>2.15</v>
      </c>
      <c r="E137">
        <v>2.31</v>
      </c>
      <c r="F137">
        <v>2.5499999999999998</v>
      </c>
      <c r="G137">
        <v>2.76</v>
      </c>
      <c r="H137">
        <v>2.83</v>
      </c>
      <c r="I137">
        <v>2.87</v>
      </c>
      <c r="J137">
        <v>2.94</v>
      </c>
      <c r="K137">
        <v>2.98</v>
      </c>
      <c r="L137">
        <v>3.06</v>
      </c>
      <c r="M137">
        <v>3.1377000000000002</v>
      </c>
    </row>
    <row r="138" spans="1:13" x14ac:dyDescent="0.3">
      <c r="A138" s="2">
        <v>43353</v>
      </c>
      <c r="B138">
        <v>1.98</v>
      </c>
      <c r="C138">
        <v>2.0999999999999996</v>
      </c>
      <c r="D138">
        <v>2.14</v>
      </c>
      <c r="E138">
        <v>2.3199999999999998</v>
      </c>
      <c r="F138">
        <v>2.54</v>
      </c>
      <c r="G138">
        <v>2.73</v>
      </c>
      <c r="H138">
        <v>2.78</v>
      </c>
      <c r="I138">
        <v>2.83</v>
      </c>
      <c r="J138">
        <v>2.89</v>
      </c>
      <c r="K138">
        <v>2.94</v>
      </c>
      <c r="L138">
        <v>3.02</v>
      </c>
      <c r="M138">
        <v>3.1006</v>
      </c>
    </row>
    <row r="139" spans="1:13" x14ac:dyDescent="0.3">
      <c r="A139" s="2">
        <v>43350</v>
      </c>
      <c r="B139">
        <v>1.98</v>
      </c>
      <c r="C139">
        <v>2.0999999999999996</v>
      </c>
      <c r="D139">
        <v>2.14</v>
      </c>
      <c r="E139">
        <v>2.2999999999999998</v>
      </c>
      <c r="F139">
        <v>2.5299999999999998</v>
      </c>
      <c r="G139">
        <v>2.71</v>
      </c>
      <c r="H139">
        <v>2.78</v>
      </c>
      <c r="I139">
        <v>2.82</v>
      </c>
      <c r="J139">
        <v>2.89</v>
      </c>
      <c r="K139">
        <v>2.94</v>
      </c>
      <c r="L139">
        <v>3.03</v>
      </c>
      <c r="M139">
        <v>3.1212</v>
      </c>
    </row>
    <row r="140" spans="1:13" x14ac:dyDescent="0.3">
      <c r="A140" s="2">
        <v>43349</v>
      </c>
      <c r="B140">
        <v>1.98</v>
      </c>
      <c r="C140">
        <v>2.0925000000000002</v>
      </c>
      <c r="D140">
        <v>2.13</v>
      </c>
      <c r="E140">
        <v>2.2999999999999998</v>
      </c>
      <c r="F140">
        <v>2.5</v>
      </c>
      <c r="G140">
        <v>2.64</v>
      </c>
      <c r="H140">
        <v>2.71</v>
      </c>
      <c r="I140">
        <v>2.76</v>
      </c>
      <c r="J140">
        <v>2.83</v>
      </c>
      <c r="K140">
        <v>2.88</v>
      </c>
      <c r="L140">
        <v>2.98</v>
      </c>
      <c r="M140">
        <v>3.0714000000000001</v>
      </c>
    </row>
    <row r="141" spans="1:13" x14ac:dyDescent="0.3">
      <c r="A141" s="2">
        <v>43348</v>
      </c>
      <c r="B141">
        <v>2</v>
      </c>
      <c r="C141">
        <v>2.105</v>
      </c>
      <c r="D141">
        <v>2.14</v>
      </c>
      <c r="E141">
        <v>2.2999999999999998</v>
      </c>
      <c r="F141">
        <v>2.4900000000000002</v>
      </c>
      <c r="G141">
        <v>2.66</v>
      </c>
      <c r="H141">
        <v>2.72</v>
      </c>
      <c r="I141">
        <v>2.77</v>
      </c>
      <c r="J141">
        <v>2.85</v>
      </c>
      <c r="K141">
        <v>2.9</v>
      </c>
      <c r="L141">
        <v>3</v>
      </c>
      <c r="M141">
        <v>3.0905</v>
      </c>
    </row>
    <row r="142" spans="1:13" x14ac:dyDescent="0.3">
      <c r="A142" s="2">
        <v>43347</v>
      </c>
      <c r="B142">
        <v>2</v>
      </c>
      <c r="C142">
        <v>2.0974999999999997</v>
      </c>
      <c r="D142">
        <v>2.13</v>
      </c>
      <c r="E142">
        <v>2.29</v>
      </c>
      <c r="F142">
        <v>2.4900000000000002</v>
      </c>
      <c r="G142">
        <v>2.66</v>
      </c>
      <c r="H142">
        <v>2.73</v>
      </c>
      <c r="I142">
        <v>2.78</v>
      </c>
      <c r="J142">
        <v>2.85</v>
      </c>
      <c r="K142">
        <v>2.9</v>
      </c>
      <c r="L142">
        <v>2.99</v>
      </c>
      <c r="M142">
        <v>3.0819000000000001</v>
      </c>
    </row>
    <row r="143" spans="1:13" x14ac:dyDescent="0.3">
      <c r="A143" s="2">
        <v>43343</v>
      </c>
      <c r="B143">
        <v>1.95</v>
      </c>
      <c r="C143">
        <v>2.0699999999999998</v>
      </c>
      <c r="D143">
        <v>2.11</v>
      </c>
      <c r="E143">
        <v>2.2799999999999998</v>
      </c>
      <c r="F143">
        <v>2.46</v>
      </c>
      <c r="G143">
        <v>2.62</v>
      </c>
      <c r="H143">
        <v>2.7</v>
      </c>
      <c r="I143">
        <v>2.74</v>
      </c>
      <c r="J143">
        <v>2.81</v>
      </c>
      <c r="K143">
        <v>2.86</v>
      </c>
      <c r="L143">
        <v>2.95</v>
      </c>
      <c r="M143">
        <v>3.036</v>
      </c>
    </row>
    <row r="144" spans="1:13" x14ac:dyDescent="0.3">
      <c r="A144" s="2">
        <v>43342</v>
      </c>
      <c r="B144">
        <v>1.97</v>
      </c>
      <c r="C144">
        <v>2.0750000000000002</v>
      </c>
      <c r="D144">
        <v>2.11</v>
      </c>
      <c r="E144">
        <v>2.2799999999999998</v>
      </c>
      <c r="F144">
        <v>2.4700000000000002</v>
      </c>
      <c r="G144">
        <v>2.64</v>
      </c>
      <c r="H144">
        <v>2.72</v>
      </c>
      <c r="I144">
        <v>2.75</v>
      </c>
      <c r="J144">
        <v>2.82</v>
      </c>
      <c r="K144">
        <v>2.86</v>
      </c>
      <c r="L144">
        <v>2.93</v>
      </c>
      <c r="M144">
        <v>3.0183</v>
      </c>
    </row>
    <row r="145" spans="1:13" x14ac:dyDescent="0.3">
      <c r="A145" s="2">
        <v>43341</v>
      </c>
      <c r="B145">
        <v>1.97</v>
      </c>
      <c r="C145">
        <v>2.09</v>
      </c>
      <c r="D145">
        <v>2.13</v>
      </c>
      <c r="E145">
        <v>2.2799999999999998</v>
      </c>
      <c r="F145">
        <v>2.48</v>
      </c>
      <c r="G145">
        <v>2.67</v>
      </c>
      <c r="H145">
        <v>2.75</v>
      </c>
      <c r="I145">
        <v>2.78</v>
      </c>
      <c r="J145">
        <v>2.85</v>
      </c>
      <c r="K145">
        <v>2.89</v>
      </c>
      <c r="L145">
        <v>2.96</v>
      </c>
      <c r="M145">
        <v>3.0323000000000002</v>
      </c>
    </row>
    <row r="146" spans="1:13" x14ac:dyDescent="0.3">
      <c r="A146" s="2">
        <v>43340</v>
      </c>
      <c r="B146">
        <v>1.96</v>
      </c>
      <c r="C146">
        <v>2.0874999999999999</v>
      </c>
      <c r="D146">
        <v>2.13</v>
      </c>
      <c r="E146">
        <v>2.2799999999999998</v>
      </c>
      <c r="F146">
        <v>2.4700000000000002</v>
      </c>
      <c r="G146">
        <v>2.67</v>
      </c>
      <c r="H146">
        <v>2.73</v>
      </c>
      <c r="I146">
        <v>2.77</v>
      </c>
      <c r="J146">
        <v>2.84</v>
      </c>
      <c r="K146">
        <v>2.88</v>
      </c>
      <c r="L146">
        <v>2.96</v>
      </c>
      <c r="M146">
        <v>3.0377000000000001</v>
      </c>
    </row>
    <row r="147" spans="1:13" x14ac:dyDescent="0.3">
      <c r="A147" s="2">
        <v>43339</v>
      </c>
      <c r="B147">
        <v>1.96</v>
      </c>
      <c r="C147">
        <v>2.08</v>
      </c>
      <c r="D147">
        <v>2.12</v>
      </c>
      <c r="E147">
        <v>2.25</v>
      </c>
      <c r="F147">
        <v>2.4700000000000002</v>
      </c>
      <c r="G147">
        <v>2.67</v>
      </c>
      <c r="H147">
        <v>2.7</v>
      </c>
      <c r="I147">
        <v>2.74</v>
      </c>
      <c r="J147">
        <v>2.81</v>
      </c>
      <c r="K147">
        <v>2.85</v>
      </c>
      <c r="L147">
        <v>2.92</v>
      </c>
      <c r="M147">
        <v>3.0026000000000002</v>
      </c>
    </row>
    <row r="148" spans="1:13" x14ac:dyDescent="0.3">
      <c r="A148" s="2">
        <v>43336</v>
      </c>
      <c r="B148">
        <v>1.95</v>
      </c>
      <c r="C148">
        <v>2.0549999999999997</v>
      </c>
      <c r="D148">
        <v>2.09</v>
      </c>
      <c r="E148">
        <v>2.25</v>
      </c>
      <c r="F148">
        <v>2.44</v>
      </c>
      <c r="G148">
        <v>2.63</v>
      </c>
      <c r="H148">
        <v>2.68</v>
      </c>
      <c r="I148">
        <v>2.72</v>
      </c>
      <c r="J148">
        <v>2.78</v>
      </c>
      <c r="K148">
        <v>2.82</v>
      </c>
      <c r="L148">
        <v>2.89</v>
      </c>
      <c r="M148">
        <v>2.9741</v>
      </c>
    </row>
    <row r="149" spans="1:13" x14ac:dyDescent="0.3">
      <c r="A149" s="2">
        <v>43335</v>
      </c>
      <c r="B149">
        <v>1.94</v>
      </c>
      <c r="C149">
        <v>2.0449999999999999</v>
      </c>
      <c r="D149">
        <v>2.08</v>
      </c>
      <c r="E149">
        <v>2.23</v>
      </c>
      <c r="F149">
        <v>2.4300000000000002</v>
      </c>
      <c r="G149">
        <v>2.61</v>
      </c>
      <c r="H149">
        <v>2.66</v>
      </c>
      <c r="I149">
        <v>2.72</v>
      </c>
      <c r="J149">
        <v>2.78</v>
      </c>
      <c r="K149">
        <v>2.82</v>
      </c>
      <c r="L149">
        <v>2.9</v>
      </c>
      <c r="M149">
        <v>2.9794999999999998</v>
      </c>
    </row>
    <row r="150" spans="1:13" x14ac:dyDescent="0.3">
      <c r="A150" s="2">
        <v>43334</v>
      </c>
      <c r="B150">
        <v>1.95</v>
      </c>
      <c r="C150">
        <v>2.0549999999999997</v>
      </c>
      <c r="D150">
        <v>2.09</v>
      </c>
      <c r="E150">
        <v>2.2400000000000002</v>
      </c>
      <c r="F150">
        <v>2.4300000000000002</v>
      </c>
      <c r="G150">
        <v>2.6</v>
      </c>
      <c r="H150">
        <v>2.65</v>
      </c>
      <c r="I150">
        <v>2.7</v>
      </c>
      <c r="J150">
        <v>2.77</v>
      </c>
      <c r="K150">
        <v>2.82</v>
      </c>
      <c r="L150">
        <v>2.91</v>
      </c>
      <c r="M150">
        <v>2.9965000000000002</v>
      </c>
    </row>
    <row r="151" spans="1:13" x14ac:dyDescent="0.3">
      <c r="A151" s="2">
        <v>43333</v>
      </c>
      <c r="B151">
        <v>1.94</v>
      </c>
      <c r="C151">
        <v>2.0449999999999999</v>
      </c>
      <c r="D151">
        <v>2.08</v>
      </c>
      <c r="E151">
        <v>2.25</v>
      </c>
      <c r="F151">
        <v>2.4500000000000002</v>
      </c>
      <c r="G151">
        <v>2.61</v>
      </c>
      <c r="H151">
        <v>2.67</v>
      </c>
      <c r="I151">
        <v>2.73</v>
      </c>
      <c r="J151">
        <v>2.8</v>
      </c>
      <c r="K151">
        <v>2.85</v>
      </c>
      <c r="L151">
        <v>2.93</v>
      </c>
      <c r="M151">
        <v>3.0114999999999998</v>
      </c>
    </row>
    <row r="152" spans="1:13" x14ac:dyDescent="0.3">
      <c r="A152" s="2">
        <v>43332</v>
      </c>
      <c r="B152">
        <v>1.93</v>
      </c>
      <c r="C152">
        <v>2.0274999999999999</v>
      </c>
      <c r="D152">
        <v>2.06</v>
      </c>
      <c r="E152">
        <v>2.25</v>
      </c>
      <c r="F152">
        <v>2.4300000000000002</v>
      </c>
      <c r="G152">
        <v>2.6</v>
      </c>
      <c r="H152">
        <v>2.65</v>
      </c>
      <c r="I152">
        <v>2.7</v>
      </c>
      <c r="J152">
        <v>2.77</v>
      </c>
      <c r="K152">
        <v>2.82</v>
      </c>
      <c r="L152">
        <v>2.91</v>
      </c>
      <c r="M152">
        <v>2.9903</v>
      </c>
    </row>
    <row r="153" spans="1:13" x14ac:dyDescent="0.3">
      <c r="A153" s="2">
        <v>43329</v>
      </c>
      <c r="B153">
        <v>1.95</v>
      </c>
      <c r="C153">
        <v>2.0249999999999999</v>
      </c>
      <c r="D153">
        <v>2.0499999999999998</v>
      </c>
      <c r="E153">
        <v>2.2400000000000002</v>
      </c>
      <c r="F153">
        <v>2.44</v>
      </c>
      <c r="G153">
        <v>2.61</v>
      </c>
      <c r="H153">
        <v>2.68</v>
      </c>
      <c r="I153">
        <v>2.75</v>
      </c>
      <c r="J153">
        <v>2.82</v>
      </c>
      <c r="K153">
        <v>2.87</v>
      </c>
      <c r="L153">
        <v>2.95</v>
      </c>
      <c r="M153">
        <v>3.0323000000000002</v>
      </c>
    </row>
    <row r="154" spans="1:13" x14ac:dyDescent="0.3">
      <c r="A154" s="2">
        <v>43328</v>
      </c>
      <c r="B154">
        <v>1.96</v>
      </c>
      <c r="C154">
        <v>2.0425</v>
      </c>
      <c r="D154">
        <v>2.0699999999999998</v>
      </c>
      <c r="E154">
        <v>2.2400000000000002</v>
      </c>
      <c r="F154">
        <v>2.4500000000000002</v>
      </c>
      <c r="G154">
        <v>2.63</v>
      </c>
      <c r="H154">
        <v>2.7</v>
      </c>
      <c r="I154">
        <v>2.75</v>
      </c>
      <c r="J154">
        <v>2.82</v>
      </c>
      <c r="K154">
        <v>2.87</v>
      </c>
      <c r="L154">
        <v>2.95</v>
      </c>
      <c r="M154">
        <v>3.0344000000000002</v>
      </c>
    </row>
    <row r="155" spans="1:13" x14ac:dyDescent="0.3">
      <c r="A155" s="2">
        <v>43327</v>
      </c>
      <c r="B155">
        <v>1.96</v>
      </c>
      <c r="C155">
        <v>2.0425</v>
      </c>
      <c r="D155">
        <v>2.0699999999999998</v>
      </c>
      <c r="E155">
        <v>2.23</v>
      </c>
      <c r="F155">
        <v>2.4500000000000002</v>
      </c>
      <c r="G155">
        <v>2.61</v>
      </c>
      <c r="H155">
        <v>2.68</v>
      </c>
      <c r="I155">
        <v>2.73</v>
      </c>
      <c r="J155">
        <v>2.81</v>
      </c>
      <c r="K155">
        <v>2.86</v>
      </c>
      <c r="L155">
        <v>2.95</v>
      </c>
      <c r="M155">
        <v>3.0369999999999999</v>
      </c>
    </row>
    <row r="156" spans="1:13" x14ac:dyDescent="0.3">
      <c r="A156" s="2">
        <v>43326</v>
      </c>
      <c r="B156">
        <v>1.96</v>
      </c>
      <c r="C156">
        <v>2.0499999999999998</v>
      </c>
      <c r="D156">
        <v>2.08</v>
      </c>
      <c r="E156">
        <v>2.25</v>
      </c>
      <c r="F156">
        <v>2.44</v>
      </c>
      <c r="G156">
        <v>2.63</v>
      </c>
      <c r="H156">
        <v>2.71</v>
      </c>
      <c r="I156">
        <v>2.77</v>
      </c>
      <c r="J156">
        <v>2.84</v>
      </c>
      <c r="K156">
        <v>2.89</v>
      </c>
      <c r="L156">
        <v>2.98</v>
      </c>
      <c r="M156">
        <v>3.0661999999999998</v>
      </c>
    </row>
    <row r="157" spans="1:13" x14ac:dyDescent="0.3">
      <c r="A157" s="2">
        <v>43325</v>
      </c>
      <c r="B157">
        <v>1.93</v>
      </c>
      <c r="C157">
        <v>2.0274999999999999</v>
      </c>
      <c r="D157">
        <v>2.06</v>
      </c>
      <c r="E157">
        <v>2.2200000000000002</v>
      </c>
      <c r="F157">
        <v>2.42</v>
      </c>
      <c r="G157">
        <v>2.61</v>
      </c>
      <c r="H157">
        <v>2.68</v>
      </c>
      <c r="I157">
        <v>2.75</v>
      </c>
      <c r="J157">
        <v>2.82</v>
      </c>
      <c r="K157">
        <v>2.88</v>
      </c>
      <c r="L157">
        <v>2.97</v>
      </c>
      <c r="M157">
        <v>3.0569999999999999</v>
      </c>
    </row>
    <row r="158" spans="1:13" x14ac:dyDescent="0.3">
      <c r="A158" s="2">
        <v>43322</v>
      </c>
      <c r="B158">
        <v>1.92</v>
      </c>
      <c r="C158">
        <v>2.0174999999999996</v>
      </c>
      <c r="D158">
        <v>2.0499999999999998</v>
      </c>
      <c r="E158">
        <v>2.23</v>
      </c>
      <c r="F158">
        <v>2.42</v>
      </c>
      <c r="G158">
        <v>2.61</v>
      </c>
      <c r="H158">
        <v>2.68</v>
      </c>
      <c r="I158">
        <v>2.75</v>
      </c>
      <c r="J158">
        <v>2.82</v>
      </c>
      <c r="K158">
        <v>2.87</v>
      </c>
      <c r="L158">
        <v>2.96</v>
      </c>
      <c r="M158">
        <v>3.0352999999999999</v>
      </c>
    </row>
    <row r="159" spans="1:13" x14ac:dyDescent="0.3">
      <c r="A159" s="2">
        <v>43321</v>
      </c>
      <c r="B159">
        <v>1.91</v>
      </c>
      <c r="C159">
        <v>2.0225</v>
      </c>
      <c r="D159">
        <v>2.06</v>
      </c>
      <c r="E159">
        <v>2.25</v>
      </c>
      <c r="F159">
        <v>2.44</v>
      </c>
      <c r="G159">
        <v>2.64</v>
      </c>
      <c r="H159">
        <v>2.74</v>
      </c>
      <c r="I159">
        <v>2.8</v>
      </c>
      <c r="J159">
        <v>2.89</v>
      </c>
      <c r="K159">
        <v>2.93</v>
      </c>
      <c r="L159">
        <v>3.01</v>
      </c>
      <c r="M159">
        <v>3.0766</v>
      </c>
    </row>
    <row r="160" spans="1:13" x14ac:dyDescent="0.3">
      <c r="A160" s="2">
        <v>43320</v>
      </c>
      <c r="B160">
        <v>1.93</v>
      </c>
      <c r="C160">
        <v>2.0274999999999999</v>
      </c>
      <c r="D160">
        <v>2.06</v>
      </c>
      <c r="E160">
        <v>2.2400000000000002</v>
      </c>
      <c r="F160">
        <v>2.44</v>
      </c>
      <c r="G160">
        <v>2.68</v>
      </c>
      <c r="H160">
        <v>2.77</v>
      </c>
      <c r="I160">
        <v>2.83</v>
      </c>
      <c r="J160">
        <v>2.92</v>
      </c>
      <c r="K160">
        <v>2.96</v>
      </c>
      <c r="L160">
        <v>3.05</v>
      </c>
      <c r="M160">
        <v>3.1240000000000001</v>
      </c>
    </row>
    <row r="161" spans="1:13" x14ac:dyDescent="0.3">
      <c r="A161" s="2">
        <v>43319</v>
      </c>
      <c r="B161">
        <v>1.96</v>
      </c>
      <c r="C161">
        <v>2.0350000000000001</v>
      </c>
      <c r="D161">
        <v>2.06</v>
      </c>
      <c r="E161">
        <v>2.23</v>
      </c>
      <c r="F161">
        <v>2.4500000000000002</v>
      </c>
      <c r="G161">
        <v>2.68</v>
      </c>
      <c r="H161">
        <v>2.76</v>
      </c>
      <c r="I161">
        <v>2.84</v>
      </c>
      <c r="J161">
        <v>2.92</v>
      </c>
      <c r="K161">
        <v>2.98</v>
      </c>
      <c r="L161">
        <v>3.06</v>
      </c>
      <c r="M161">
        <v>3.1288999999999998</v>
      </c>
    </row>
    <row r="162" spans="1:13" x14ac:dyDescent="0.3">
      <c r="A162" s="2">
        <v>43318</v>
      </c>
      <c r="B162">
        <v>1.92</v>
      </c>
      <c r="C162">
        <v>2.0174999999999996</v>
      </c>
      <c r="D162">
        <v>2.0499999999999998</v>
      </c>
      <c r="E162">
        <v>2.23</v>
      </c>
      <c r="F162">
        <v>2.44</v>
      </c>
      <c r="G162">
        <v>2.64</v>
      </c>
      <c r="H162">
        <v>2.73</v>
      </c>
      <c r="I162">
        <v>2.8</v>
      </c>
      <c r="J162">
        <v>2.89</v>
      </c>
      <c r="K162">
        <v>2.94</v>
      </c>
      <c r="L162">
        <v>3.02</v>
      </c>
      <c r="M162">
        <v>3.0926</v>
      </c>
    </row>
    <row r="163" spans="1:13" x14ac:dyDescent="0.3">
      <c r="A163" s="2">
        <v>43315</v>
      </c>
      <c r="B163">
        <v>1.9</v>
      </c>
      <c r="C163">
        <v>1.9824999999999999</v>
      </c>
      <c r="D163">
        <v>2.0099999999999998</v>
      </c>
      <c r="E163">
        <v>2.23</v>
      </c>
      <c r="F163">
        <v>2.4300000000000002</v>
      </c>
      <c r="G163">
        <v>2.63</v>
      </c>
      <c r="H163">
        <v>2.74</v>
      </c>
      <c r="I163">
        <v>2.82</v>
      </c>
      <c r="J163">
        <v>2.91</v>
      </c>
      <c r="K163">
        <v>2.95</v>
      </c>
      <c r="L163">
        <v>3.03</v>
      </c>
      <c r="M163">
        <v>3.0973000000000002</v>
      </c>
    </row>
    <row r="164" spans="1:13" x14ac:dyDescent="0.3">
      <c r="A164" s="2">
        <v>43314</v>
      </c>
      <c r="B164">
        <v>1.89</v>
      </c>
      <c r="C164">
        <v>1.9874999999999998</v>
      </c>
      <c r="D164">
        <v>2.02</v>
      </c>
      <c r="E164">
        <v>2.2200000000000002</v>
      </c>
      <c r="F164">
        <v>2.4500000000000002</v>
      </c>
      <c r="G164">
        <v>2.66</v>
      </c>
      <c r="H164">
        <v>2.76</v>
      </c>
      <c r="I164">
        <v>2.85</v>
      </c>
      <c r="J164">
        <v>2.93</v>
      </c>
      <c r="K164">
        <v>2.98</v>
      </c>
      <c r="L164">
        <v>3.06</v>
      </c>
      <c r="M164">
        <v>3.1212</v>
      </c>
    </row>
    <row r="165" spans="1:13" x14ac:dyDescent="0.3">
      <c r="A165" s="2">
        <v>43313</v>
      </c>
      <c r="B165">
        <v>1.93</v>
      </c>
      <c r="C165">
        <v>2.0049999999999999</v>
      </c>
      <c r="D165">
        <v>2.0299999999999998</v>
      </c>
      <c r="E165">
        <v>2.2200000000000002</v>
      </c>
      <c r="F165">
        <v>2.4500000000000002</v>
      </c>
      <c r="G165">
        <v>2.67</v>
      </c>
      <c r="H165">
        <v>2.78</v>
      </c>
      <c r="I165">
        <v>2.87</v>
      </c>
      <c r="J165">
        <v>2.96</v>
      </c>
      <c r="K165">
        <v>3</v>
      </c>
      <c r="L165">
        <v>3.07</v>
      </c>
      <c r="M165">
        <v>3.1284999999999998</v>
      </c>
    </row>
    <row r="166" spans="1:13" x14ac:dyDescent="0.3">
      <c r="A166" s="2">
        <v>43312</v>
      </c>
      <c r="B166">
        <v>1.94</v>
      </c>
      <c r="C166">
        <v>2.0074999999999998</v>
      </c>
      <c r="D166">
        <v>2.0299999999999998</v>
      </c>
      <c r="E166">
        <v>2.21</v>
      </c>
      <c r="F166">
        <v>2.44</v>
      </c>
      <c r="G166">
        <v>2.67</v>
      </c>
      <c r="H166">
        <v>2.77</v>
      </c>
      <c r="I166">
        <v>2.85</v>
      </c>
      <c r="J166">
        <v>2.92</v>
      </c>
      <c r="K166">
        <v>2.96</v>
      </c>
      <c r="L166">
        <v>3.03</v>
      </c>
      <c r="M166">
        <v>3.0838999999999999</v>
      </c>
    </row>
    <row r="167" spans="1:13" x14ac:dyDescent="0.3">
      <c r="A167" s="2">
        <v>43311</v>
      </c>
      <c r="B167">
        <v>1.91</v>
      </c>
      <c r="C167">
        <v>2.0075000000000003</v>
      </c>
      <c r="D167">
        <v>2.04</v>
      </c>
      <c r="E167">
        <v>2.21</v>
      </c>
      <c r="F167">
        <v>2.4300000000000002</v>
      </c>
      <c r="G167">
        <v>2.66</v>
      </c>
      <c r="H167">
        <v>2.77</v>
      </c>
      <c r="I167">
        <v>2.85</v>
      </c>
      <c r="J167">
        <v>2.94</v>
      </c>
      <c r="K167">
        <v>2.98</v>
      </c>
      <c r="L167">
        <v>3.05</v>
      </c>
      <c r="M167">
        <v>3.1147</v>
      </c>
    </row>
    <row r="168" spans="1:13" x14ac:dyDescent="0.3">
      <c r="A168" s="2">
        <v>43308</v>
      </c>
      <c r="B168">
        <v>1.9</v>
      </c>
      <c r="C168">
        <v>1.9750000000000001</v>
      </c>
      <c r="D168">
        <v>2</v>
      </c>
      <c r="E168">
        <v>2.2000000000000002</v>
      </c>
      <c r="F168">
        <v>2.4300000000000002</v>
      </c>
      <c r="G168">
        <v>2.67</v>
      </c>
      <c r="H168">
        <v>2.76</v>
      </c>
      <c r="I168">
        <v>2.84</v>
      </c>
      <c r="J168">
        <v>2.92</v>
      </c>
      <c r="K168">
        <v>2.96</v>
      </c>
      <c r="L168">
        <v>3.03</v>
      </c>
      <c r="M168">
        <v>3.0870000000000002</v>
      </c>
    </row>
    <row r="169" spans="1:13" x14ac:dyDescent="0.3">
      <c r="A169" s="2">
        <v>43307</v>
      </c>
      <c r="B169">
        <v>1.89</v>
      </c>
      <c r="C169">
        <v>1.9650000000000001</v>
      </c>
      <c r="D169">
        <v>1.99</v>
      </c>
      <c r="E169">
        <v>2.19</v>
      </c>
      <c r="F169">
        <v>2.41</v>
      </c>
      <c r="G169">
        <v>2.69</v>
      </c>
      <c r="H169">
        <v>2.78</v>
      </c>
      <c r="I169">
        <v>2.86</v>
      </c>
      <c r="J169">
        <v>2.95</v>
      </c>
      <c r="K169">
        <v>2.98</v>
      </c>
      <c r="L169">
        <v>3.05</v>
      </c>
      <c r="M169">
        <v>3.101</v>
      </c>
    </row>
    <row r="170" spans="1:13" x14ac:dyDescent="0.3">
      <c r="A170" s="2">
        <v>43306</v>
      </c>
      <c r="B170">
        <v>1.9</v>
      </c>
      <c r="C170">
        <v>1.9824999999999999</v>
      </c>
      <c r="D170">
        <v>2.0099999999999998</v>
      </c>
      <c r="E170">
        <v>2.2000000000000002</v>
      </c>
      <c r="F170">
        <v>2.42</v>
      </c>
      <c r="G170">
        <v>2.66</v>
      </c>
      <c r="H170">
        <v>2.74</v>
      </c>
      <c r="I170">
        <v>2.82</v>
      </c>
      <c r="J170">
        <v>2.9</v>
      </c>
      <c r="K170">
        <v>2.94</v>
      </c>
      <c r="L170">
        <v>3</v>
      </c>
      <c r="M170">
        <v>3.0613000000000001</v>
      </c>
    </row>
    <row r="171" spans="1:13" x14ac:dyDescent="0.3">
      <c r="A171" s="2">
        <v>43305</v>
      </c>
      <c r="B171">
        <v>1.92</v>
      </c>
      <c r="C171">
        <v>1.9950000000000001</v>
      </c>
      <c r="D171">
        <v>2.02</v>
      </c>
      <c r="E171">
        <v>2.19</v>
      </c>
      <c r="F171">
        <v>2.42</v>
      </c>
      <c r="G171">
        <v>2.63</v>
      </c>
      <c r="H171">
        <v>2.74</v>
      </c>
      <c r="I171">
        <v>2.83</v>
      </c>
      <c r="J171">
        <v>2.91</v>
      </c>
      <c r="K171">
        <v>2.95</v>
      </c>
      <c r="L171">
        <v>3.02</v>
      </c>
      <c r="M171">
        <v>3.0766</v>
      </c>
    </row>
    <row r="172" spans="1:13" x14ac:dyDescent="0.3">
      <c r="A172" s="2">
        <v>43304</v>
      </c>
      <c r="B172">
        <v>1.88</v>
      </c>
      <c r="C172">
        <v>1.9624999999999999</v>
      </c>
      <c r="D172">
        <v>1.99</v>
      </c>
      <c r="E172">
        <v>2.19</v>
      </c>
      <c r="F172">
        <v>2.42</v>
      </c>
      <c r="G172">
        <v>2.64</v>
      </c>
      <c r="H172">
        <v>2.72</v>
      </c>
      <c r="I172">
        <v>2.83</v>
      </c>
      <c r="J172">
        <v>2.92</v>
      </c>
      <c r="K172">
        <v>2.96</v>
      </c>
      <c r="L172">
        <v>3.04</v>
      </c>
      <c r="M172">
        <v>3.0996000000000001</v>
      </c>
    </row>
    <row r="173" spans="1:13" x14ac:dyDescent="0.3">
      <c r="A173" s="2">
        <v>43301</v>
      </c>
      <c r="B173">
        <v>1.86</v>
      </c>
      <c r="C173">
        <v>1.9575</v>
      </c>
      <c r="D173">
        <v>1.99</v>
      </c>
      <c r="E173">
        <v>2.16</v>
      </c>
      <c r="F173">
        <v>2.41</v>
      </c>
      <c r="G173">
        <v>2.6</v>
      </c>
      <c r="H173">
        <v>2.68</v>
      </c>
      <c r="I173">
        <v>2.77</v>
      </c>
      <c r="J173">
        <v>2.85</v>
      </c>
      <c r="K173">
        <v>2.89</v>
      </c>
      <c r="L173">
        <v>2.96</v>
      </c>
      <c r="M173">
        <v>3.0257999999999998</v>
      </c>
    </row>
    <row r="174" spans="1:13" x14ac:dyDescent="0.3">
      <c r="A174" s="2">
        <v>43300</v>
      </c>
      <c r="B174">
        <v>1.89</v>
      </c>
      <c r="C174">
        <v>1.9724999999999999</v>
      </c>
      <c r="D174">
        <v>2</v>
      </c>
      <c r="E174">
        <v>2.16</v>
      </c>
      <c r="F174">
        <v>2.4</v>
      </c>
      <c r="G174">
        <v>2.6</v>
      </c>
      <c r="H174">
        <v>2.67</v>
      </c>
      <c r="I174">
        <v>2.74</v>
      </c>
      <c r="J174">
        <v>2.81</v>
      </c>
      <c r="K174">
        <v>2.84</v>
      </c>
      <c r="L174">
        <v>2.9</v>
      </c>
      <c r="M174">
        <v>2.9544999999999999</v>
      </c>
    </row>
    <row r="175" spans="1:13" x14ac:dyDescent="0.3">
      <c r="A175" s="2">
        <v>43299</v>
      </c>
      <c r="B175">
        <v>1.9</v>
      </c>
      <c r="C175">
        <v>1.9750000000000001</v>
      </c>
      <c r="D175">
        <v>2</v>
      </c>
      <c r="E175">
        <v>2.17</v>
      </c>
      <c r="F175">
        <v>2.4300000000000002</v>
      </c>
      <c r="G175">
        <v>2.6</v>
      </c>
      <c r="H175">
        <v>2.69</v>
      </c>
      <c r="I175">
        <v>2.77</v>
      </c>
      <c r="J175">
        <v>2.84</v>
      </c>
      <c r="K175">
        <v>2.88</v>
      </c>
      <c r="L175">
        <v>2.93</v>
      </c>
      <c r="M175">
        <v>2.9853999999999998</v>
      </c>
    </row>
    <row r="176" spans="1:13" x14ac:dyDescent="0.3">
      <c r="A176" s="2">
        <v>43298</v>
      </c>
      <c r="B176">
        <v>1.93</v>
      </c>
      <c r="C176">
        <v>1.9974999999999998</v>
      </c>
      <c r="D176">
        <v>2.02</v>
      </c>
      <c r="E176">
        <v>2.19</v>
      </c>
      <c r="F176">
        <v>2.39</v>
      </c>
      <c r="G176">
        <v>2.62</v>
      </c>
      <c r="H176">
        <v>2.69</v>
      </c>
      <c r="I176">
        <v>2.76</v>
      </c>
      <c r="J176">
        <v>2.83</v>
      </c>
      <c r="K176">
        <v>2.86</v>
      </c>
      <c r="L176">
        <v>2.91</v>
      </c>
      <c r="M176">
        <v>2.9567999999999999</v>
      </c>
    </row>
    <row r="177" spans="1:13" x14ac:dyDescent="0.3">
      <c r="A177" s="2">
        <v>43297</v>
      </c>
      <c r="B177">
        <v>1.9</v>
      </c>
      <c r="C177">
        <v>1.9824999999999999</v>
      </c>
      <c r="D177">
        <v>2.0099999999999998</v>
      </c>
      <c r="E177">
        <v>2.19</v>
      </c>
      <c r="F177">
        <v>2.39</v>
      </c>
      <c r="G177">
        <v>2.59</v>
      </c>
      <c r="H177">
        <v>2.67</v>
      </c>
      <c r="I177">
        <v>2.75</v>
      </c>
      <c r="J177">
        <v>2.82</v>
      </c>
      <c r="K177">
        <v>2.85</v>
      </c>
      <c r="L177">
        <v>2.9</v>
      </c>
      <c r="M177">
        <v>2.9437000000000002</v>
      </c>
    </row>
    <row r="178" spans="1:13" x14ac:dyDescent="0.3">
      <c r="A178" s="2">
        <v>43294</v>
      </c>
      <c r="B178">
        <v>1.87</v>
      </c>
      <c r="C178">
        <v>1.9525000000000001</v>
      </c>
      <c r="D178">
        <v>1.98</v>
      </c>
      <c r="E178">
        <v>2.16</v>
      </c>
      <c r="F178">
        <v>2.37</v>
      </c>
      <c r="G178">
        <v>2.59</v>
      </c>
      <c r="H178">
        <v>2.66</v>
      </c>
      <c r="I178">
        <v>2.73</v>
      </c>
      <c r="J178">
        <v>2.8</v>
      </c>
      <c r="K178">
        <v>2.83</v>
      </c>
      <c r="L178">
        <v>2.87</v>
      </c>
      <c r="M178">
        <v>2.9205999999999999</v>
      </c>
    </row>
    <row r="179" spans="1:13" x14ac:dyDescent="0.3">
      <c r="A179" s="2">
        <v>43293</v>
      </c>
      <c r="B179">
        <v>1.89</v>
      </c>
      <c r="C179">
        <v>1.9575</v>
      </c>
      <c r="D179">
        <v>1.98</v>
      </c>
      <c r="E179">
        <v>2.17</v>
      </c>
      <c r="F179">
        <v>2.39</v>
      </c>
      <c r="G179">
        <v>2.6</v>
      </c>
      <c r="H179">
        <v>2.68</v>
      </c>
      <c r="I179">
        <v>2.75</v>
      </c>
      <c r="J179">
        <v>2.83</v>
      </c>
      <c r="K179">
        <v>2.85</v>
      </c>
      <c r="L179">
        <v>2.89</v>
      </c>
      <c r="M179">
        <v>2.9363999999999999</v>
      </c>
    </row>
    <row r="180" spans="1:13" x14ac:dyDescent="0.3">
      <c r="A180" s="2">
        <v>43292</v>
      </c>
      <c r="B180">
        <v>1.89</v>
      </c>
      <c r="C180">
        <v>1.9499999999999997</v>
      </c>
      <c r="D180">
        <v>1.97</v>
      </c>
      <c r="E180">
        <v>2.14</v>
      </c>
      <c r="F180">
        <v>2.36</v>
      </c>
      <c r="G180">
        <v>2.58</v>
      </c>
      <c r="H180">
        <v>2.67</v>
      </c>
      <c r="I180">
        <v>2.74</v>
      </c>
      <c r="J180">
        <v>2.82</v>
      </c>
      <c r="K180">
        <v>2.85</v>
      </c>
      <c r="L180">
        <v>2.89</v>
      </c>
      <c r="M180">
        <v>2.9338000000000002</v>
      </c>
    </row>
    <row r="181" spans="1:13" x14ac:dyDescent="0.3">
      <c r="A181" s="2">
        <v>43291</v>
      </c>
      <c r="B181">
        <v>1.88</v>
      </c>
      <c r="C181">
        <v>1.9624999999999999</v>
      </c>
      <c r="D181">
        <v>1.99</v>
      </c>
      <c r="E181">
        <v>2.15</v>
      </c>
      <c r="F181">
        <v>2.36</v>
      </c>
      <c r="G181">
        <v>2.59</v>
      </c>
      <c r="H181">
        <v>2.69</v>
      </c>
      <c r="I181">
        <v>2.77</v>
      </c>
      <c r="J181">
        <v>2.83</v>
      </c>
      <c r="K181">
        <v>2.87</v>
      </c>
      <c r="L181">
        <v>2.91</v>
      </c>
      <c r="M181">
        <v>2.9525999999999999</v>
      </c>
    </row>
    <row r="182" spans="1:13" x14ac:dyDescent="0.3">
      <c r="A182" s="2">
        <v>43290</v>
      </c>
      <c r="B182">
        <v>1.87</v>
      </c>
      <c r="C182">
        <v>1.9525000000000001</v>
      </c>
      <c r="D182">
        <v>1.98</v>
      </c>
      <c r="E182">
        <v>2.15</v>
      </c>
      <c r="F182">
        <v>2.34</v>
      </c>
      <c r="G182">
        <v>2.57</v>
      </c>
      <c r="H182">
        <v>2.66</v>
      </c>
      <c r="I182">
        <v>2.75</v>
      </c>
      <c r="J182">
        <v>2.82</v>
      </c>
      <c r="K182">
        <v>2.86</v>
      </c>
      <c r="L182">
        <v>2.9</v>
      </c>
      <c r="M182">
        <v>2.9504000000000001</v>
      </c>
    </row>
    <row r="183" spans="1:13" x14ac:dyDescent="0.3">
      <c r="A183" s="2">
        <v>43287</v>
      </c>
      <c r="B183">
        <v>1.86</v>
      </c>
      <c r="C183">
        <v>1.9424999999999999</v>
      </c>
      <c r="D183">
        <v>1.97</v>
      </c>
      <c r="E183">
        <v>2.13</v>
      </c>
      <c r="F183">
        <v>2.34</v>
      </c>
      <c r="G183">
        <v>2.5299999999999998</v>
      </c>
      <c r="H183">
        <v>2.64</v>
      </c>
      <c r="I183">
        <v>2.71</v>
      </c>
      <c r="J183">
        <v>2.78</v>
      </c>
      <c r="K183">
        <v>2.82</v>
      </c>
      <c r="L183">
        <v>2.87</v>
      </c>
      <c r="M183">
        <v>2.9239000000000002</v>
      </c>
    </row>
    <row r="184" spans="1:13" x14ac:dyDescent="0.3">
      <c r="A184" s="2">
        <v>43286</v>
      </c>
      <c r="B184">
        <v>1.87</v>
      </c>
      <c r="C184">
        <v>1.9374999999999998</v>
      </c>
      <c r="D184">
        <v>1.96</v>
      </c>
      <c r="E184">
        <v>2.11</v>
      </c>
      <c r="F184">
        <v>2.3199999999999998</v>
      </c>
      <c r="G184">
        <v>2.5499999999999998</v>
      </c>
      <c r="H184">
        <v>2.65</v>
      </c>
      <c r="I184">
        <v>2.74</v>
      </c>
      <c r="J184">
        <v>2.8</v>
      </c>
      <c r="K184">
        <v>2.84</v>
      </c>
      <c r="L184">
        <v>2.88</v>
      </c>
      <c r="M184">
        <v>2.9346999999999999</v>
      </c>
    </row>
    <row r="185" spans="1:13" x14ac:dyDescent="0.3">
      <c r="A185" s="2">
        <v>43284</v>
      </c>
      <c r="B185">
        <v>1.91</v>
      </c>
      <c r="C185">
        <v>1.9624999999999999</v>
      </c>
      <c r="D185">
        <v>1.98</v>
      </c>
      <c r="E185">
        <v>2.12</v>
      </c>
      <c r="F185">
        <v>2.33</v>
      </c>
      <c r="G185">
        <v>2.5299999999999998</v>
      </c>
      <c r="H185">
        <v>2.63</v>
      </c>
      <c r="I185">
        <v>2.72</v>
      </c>
      <c r="J185">
        <v>2.79</v>
      </c>
      <c r="K185">
        <v>2.83</v>
      </c>
      <c r="L185">
        <v>2.89</v>
      </c>
      <c r="M185">
        <v>2.9472999999999998</v>
      </c>
    </row>
    <row r="186" spans="1:13" x14ac:dyDescent="0.3">
      <c r="A186" s="2">
        <v>43283</v>
      </c>
      <c r="B186">
        <v>1.9</v>
      </c>
      <c r="C186">
        <v>1.96</v>
      </c>
      <c r="D186">
        <v>1.98</v>
      </c>
      <c r="E186">
        <v>2.14</v>
      </c>
      <c r="F186">
        <v>2.34</v>
      </c>
      <c r="G186">
        <v>2.57</v>
      </c>
      <c r="H186">
        <v>2.65</v>
      </c>
      <c r="I186">
        <v>2.75</v>
      </c>
      <c r="J186">
        <v>2.83</v>
      </c>
      <c r="K186">
        <v>2.87</v>
      </c>
      <c r="L186">
        <v>2.92</v>
      </c>
      <c r="M186">
        <v>2.9792999999999998</v>
      </c>
    </row>
    <row r="187" spans="1:13" x14ac:dyDescent="0.3">
      <c r="A187" s="2">
        <v>43280</v>
      </c>
      <c r="B187">
        <v>1.77</v>
      </c>
      <c r="C187">
        <v>1.8900000000000001</v>
      </c>
      <c r="D187">
        <v>1.93</v>
      </c>
      <c r="E187">
        <v>2.11</v>
      </c>
      <c r="F187">
        <v>2.33</v>
      </c>
      <c r="G187">
        <v>2.52</v>
      </c>
      <c r="H187">
        <v>2.63</v>
      </c>
      <c r="I187">
        <v>2.73</v>
      </c>
      <c r="J187">
        <v>2.81</v>
      </c>
      <c r="K187">
        <v>2.85</v>
      </c>
      <c r="L187">
        <v>2.91</v>
      </c>
      <c r="M187">
        <v>2.9664000000000001</v>
      </c>
    </row>
    <row r="188" spans="1:13" x14ac:dyDescent="0.3">
      <c r="A188" s="2">
        <v>43279</v>
      </c>
      <c r="B188">
        <v>1.76</v>
      </c>
      <c r="C188">
        <v>1.8875</v>
      </c>
      <c r="D188">
        <v>1.93</v>
      </c>
      <c r="E188">
        <v>2.11</v>
      </c>
      <c r="F188">
        <v>2.33</v>
      </c>
      <c r="G188">
        <v>2.52</v>
      </c>
      <c r="H188">
        <v>2.6</v>
      </c>
      <c r="I188">
        <v>2.73</v>
      </c>
      <c r="J188">
        <v>2.81</v>
      </c>
      <c r="K188">
        <v>2.84</v>
      </c>
      <c r="L188">
        <v>2.91</v>
      </c>
      <c r="M188">
        <v>2.9594999999999998</v>
      </c>
    </row>
    <row r="189" spans="1:13" x14ac:dyDescent="0.3">
      <c r="A189" s="2">
        <v>43278</v>
      </c>
      <c r="B189">
        <v>1.79</v>
      </c>
      <c r="C189">
        <v>1.8949999999999998</v>
      </c>
      <c r="D189">
        <v>1.93</v>
      </c>
      <c r="E189">
        <v>2.1</v>
      </c>
      <c r="F189">
        <v>2.33</v>
      </c>
      <c r="G189">
        <v>2.52</v>
      </c>
      <c r="H189">
        <v>2.59</v>
      </c>
      <c r="I189">
        <v>2.71</v>
      </c>
      <c r="J189">
        <v>2.79</v>
      </c>
      <c r="K189">
        <v>2.83</v>
      </c>
      <c r="L189">
        <v>2.9</v>
      </c>
      <c r="M189">
        <v>2.9592999999999998</v>
      </c>
    </row>
    <row r="190" spans="1:13" x14ac:dyDescent="0.3">
      <c r="A190" s="2">
        <v>43277</v>
      </c>
      <c r="B190">
        <v>1.79</v>
      </c>
      <c r="C190">
        <v>1.8949999999999998</v>
      </c>
      <c r="D190">
        <v>1.93</v>
      </c>
      <c r="E190">
        <v>2.14</v>
      </c>
      <c r="F190">
        <v>2.33</v>
      </c>
      <c r="G190">
        <v>2.5299999999999998</v>
      </c>
      <c r="H190">
        <v>2.63</v>
      </c>
      <c r="I190">
        <v>2.75</v>
      </c>
      <c r="J190">
        <v>2.84</v>
      </c>
      <c r="K190">
        <v>2.88</v>
      </c>
      <c r="L190">
        <v>2.95</v>
      </c>
      <c r="M190">
        <v>3.0133999999999999</v>
      </c>
    </row>
    <row r="191" spans="1:13" x14ac:dyDescent="0.3">
      <c r="A191" s="2">
        <v>43276</v>
      </c>
      <c r="B191">
        <v>1.8</v>
      </c>
      <c r="C191">
        <v>1.8975</v>
      </c>
      <c r="D191">
        <v>1.93</v>
      </c>
      <c r="E191">
        <v>2.13</v>
      </c>
      <c r="F191">
        <v>2.34</v>
      </c>
      <c r="G191">
        <v>2.54</v>
      </c>
      <c r="H191">
        <v>2.63</v>
      </c>
      <c r="I191">
        <v>2.75</v>
      </c>
      <c r="J191">
        <v>2.83</v>
      </c>
      <c r="K191">
        <v>2.87</v>
      </c>
      <c r="L191">
        <v>2.95</v>
      </c>
      <c r="M191">
        <v>3.0101</v>
      </c>
    </row>
    <row r="192" spans="1:13" x14ac:dyDescent="0.3">
      <c r="A192" s="2">
        <v>43273</v>
      </c>
      <c r="B192">
        <v>1.83</v>
      </c>
      <c r="C192">
        <v>1.905</v>
      </c>
      <c r="D192">
        <v>1.93</v>
      </c>
      <c r="E192">
        <v>2.11</v>
      </c>
      <c r="F192">
        <v>2.33</v>
      </c>
      <c r="G192">
        <v>2.56</v>
      </c>
      <c r="H192">
        <v>2.65</v>
      </c>
      <c r="I192">
        <v>2.77</v>
      </c>
      <c r="J192">
        <v>2.86</v>
      </c>
      <c r="K192">
        <v>2.9</v>
      </c>
      <c r="L192">
        <v>2.97</v>
      </c>
      <c r="M192">
        <v>3.024</v>
      </c>
    </row>
    <row r="193" spans="1:13" x14ac:dyDescent="0.3">
      <c r="A193" s="2">
        <v>43272</v>
      </c>
      <c r="B193">
        <v>1.85</v>
      </c>
      <c r="C193">
        <v>1.9175</v>
      </c>
      <c r="D193">
        <v>1.94</v>
      </c>
      <c r="E193">
        <v>2.12</v>
      </c>
      <c r="F193">
        <v>2.34</v>
      </c>
      <c r="G193">
        <v>2.56</v>
      </c>
      <c r="H193">
        <v>2.65</v>
      </c>
      <c r="I193">
        <v>2.77</v>
      </c>
      <c r="J193">
        <v>2.86</v>
      </c>
      <c r="K193">
        <v>2.9</v>
      </c>
      <c r="L193">
        <v>2.97</v>
      </c>
      <c r="M193">
        <v>3.0263</v>
      </c>
    </row>
    <row r="194" spans="1:13" x14ac:dyDescent="0.3">
      <c r="A194" s="2">
        <v>43271</v>
      </c>
      <c r="B194">
        <v>1.85</v>
      </c>
      <c r="C194">
        <v>1.9175</v>
      </c>
      <c r="D194">
        <v>1.94</v>
      </c>
      <c r="E194">
        <v>2.14</v>
      </c>
      <c r="F194">
        <v>2.36</v>
      </c>
      <c r="G194">
        <v>2.56</v>
      </c>
      <c r="H194">
        <v>2.67</v>
      </c>
      <c r="I194">
        <v>2.8</v>
      </c>
      <c r="J194">
        <v>2.89</v>
      </c>
      <c r="K194">
        <v>2.93</v>
      </c>
      <c r="L194">
        <v>2.99</v>
      </c>
      <c r="M194">
        <v>3.0461999999999998</v>
      </c>
    </row>
    <row r="195" spans="1:13" x14ac:dyDescent="0.3">
      <c r="A195" s="2">
        <v>43270</v>
      </c>
      <c r="B195">
        <v>1.85</v>
      </c>
      <c r="C195">
        <v>1.9175</v>
      </c>
      <c r="D195">
        <v>1.94</v>
      </c>
      <c r="E195">
        <v>2.13</v>
      </c>
      <c r="F195">
        <v>2.34</v>
      </c>
      <c r="G195">
        <v>2.54</v>
      </c>
      <c r="H195">
        <v>2.64</v>
      </c>
      <c r="I195">
        <v>2.77</v>
      </c>
      <c r="J195">
        <v>2.84</v>
      </c>
      <c r="K195">
        <v>2.89</v>
      </c>
      <c r="L195">
        <v>2.95</v>
      </c>
      <c r="M195">
        <v>3.0065</v>
      </c>
    </row>
    <row r="196" spans="1:13" x14ac:dyDescent="0.3">
      <c r="A196" s="2">
        <v>43269</v>
      </c>
      <c r="B196">
        <v>1.84</v>
      </c>
      <c r="C196">
        <v>1.915</v>
      </c>
      <c r="D196">
        <v>1.94</v>
      </c>
      <c r="E196">
        <v>2.13</v>
      </c>
      <c r="F196">
        <v>2.35</v>
      </c>
      <c r="G196">
        <v>2.56</v>
      </c>
      <c r="H196">
        <v>2.67</v>
      </c>
      <c r="I196">
        <v>2.8</v>
      </c>
      <c r="J196">
        <v>2.89</v>
      </c>
      <c r="K196">
        <v>2.92</v>
      </c>
      <c r="L196">
        <v>2.98</v>
      </c>
      <c r="M196">
        <v>3.0333999999999999</v>
      </c>
    </row>
    <row r="197" spans="1:13" x14ac:dyDescent="0.3">
      <c r="A197" s="2">
        <v>43266</v>
      </c>
      <c r="B197">
        <v>1.82</v>
      </c>
      <c r="C197">
        <v>1.9100000000000001</v>
      </c>
      <c r="D197">
        <v>1.94</v>
      </c>
      <c r="E197">
        <v>2.0699999999999998</v>
      </c>
      <c r="F197">
        <v>2.35</v>
      </c>
      <c r="G197">
        <v>2.5499999999999998</v>
      </c>
      <c r="H197">
        <v>2.68</v>
      </c>
      <c r="I197">
        <v>2.81</v>
      </c>
      <c r="J197">
        <v>2.89</v>
      </c>
      <c r="K197">
        <v>2.93</v>
      </c>
      <c r="L197">
        <v>2.98</v>
      </c>
      <c r="M197">
        <v>3.0251000000000001</v>
      </c>
    </row>
    <row r="198" spans="1:13" x14ac:dyDescent="0.3">
      <c r="A198" s="2">
        <v>43265</v>
      </c>
      <c r="B198">
        <v>1.81</v>
      </c>
      <c r="C198">
        <v>1.9074999999999998</v>
      </c>
      <c r="D198">
        <v>1.94</v>
      </c>
      <c r="E198">
        <v>2.0699999999999998</v>
      </c>
      <c r="F198">
        <v>2.35</v>
      </c>
      <c r="G198">
        <v>2.59</v>
      </c>
      <c r="H198">
        <v>2.69</v>
      </c>
      <c r="I198">
        <v>2.81</v>
      </c>
      <c r="J198">
        <v>2.9</v>
      </c>
      <c r="K198">
        <v>2.94</v>
      </c>
      <c r="L198">
        <v>2.99</v>
      </c>
      <c r="M198">
        <v>3.0379999999999998</v>
      </c>
    </row>
    <row r="199" spans="1:13" x14ac:dyDescent="0.3">
      <c r="A199" s="2">
        <v>43264</v>
      </c>
      <c r="B199">
        <v>1.82</v>
      </c>
      <c r="C199">
        <v>1.9100000000000001</v>
      </c>
      <c r="D199">
        <v>1.94</v>
      </c>
      <c r="E199">
        <v>2.09</v>
      </c>
      <c r="F199">
        <v>2.35</v>
      </c>
      <c r="G199">
        <v>2.59</v>
      </c>
      <c r="H199">
        <v>2.71</v>
      </c>
      <c r="I199">
        <v>2.85</v>
      </c>
      <c r="J199">
        <v>2.95</v>
      </c>
      <c r="K199">
        <v>2.98</v>
      </c>
      <c r="L199">
        <v>3.04</v>
      </c>
      <c r="M199">
        <v>3.0924</v>
      </c>
    </row>
    <row r="200" spans="1:13" x14ac:dyDescent="0.3">
      <c r="A200" s="2">
        <v>43263</v>
      </c>
      <c r="B200">
        <v>1.81</v>
      </c>
      <c r="C200">
        <v>1.8925000000000001</v>
      </c>
      <c r="D200">
        <v>1.92</v>
      </c>
      <c r="E200">
        <v>2.1</v>
      </c>
      <c r="F200">
        <v>2.31</v>
      </c>
      <c r="G200">
        <v>2.54</v>
      </c>
      <c r="H200">
        <v>2.67</v>
      </c>
      <c r="I200">
        <v>2.81</v>
      </c>
      <c r="J200">
        <v>2.91</v>
      </c>
      <c r="K200">
        <v>2.96</v>
      </c>
      <c r="L200">
        <v>3.02</v>
      </c>
      <c r="M200">
        <v>3.0758000000000001</v>
      </c>
    </row>
    <row r="201" spans="1:13" x14ac:dyDescent="0.3">
      <c r="A201" s="2">
        <v>43262</v>
      </c>
      <c r="B201">
        <v>1.82</v>
      </c>
      <c r="C201">
        <v>1.9100000000000001</v>
      </c>
      <c r="D201">
        <v>1.94</v>
      </c>
      <c r="E201">
        <v>2.11</v>
      </c>
      <c r="F201">
        <v>2.3199999999999998</v>
      </c>
      <c r="G201">
        <v>2.52</v>
      </c>
      <c r="H201">
        <v>2.66</v>
      </c>
      <c r="I201">
        <v>2.8</v>
      </c>
      <c r="J201">
        <v>2.91</v>
      </c>
      <c r="K201">
        <v>2.96</v>
      </c>
      <c r="L201">
        <v>3.02</v>
      </c>
      <c r="M201">
        <v>3.1137000000000001</v>
      </c>
    </row>
    <row r="202" spans="1:13" x14ac:dyDescent="0.3">
      <c r="A202" s="2">
        <v>43259</v>
      </c>
      <c r="B202">
        <v>1.78</v>
      </c>
      <c r="C202">
        <v>1.8925000000000001</v>
      </c>
      <c r="D202">
        <v>1.93</v>
      </c>
      <c r="E202">
        <v>2.12</v>
      </c>
      <c r="F202">
        <v>2.2999999999999998</v>
      </c>
      <c r="G202">
        <v>2.5</v>
      </c>
      <c r="H202">
        <v>2.63</v>
      </c>
      <c r="I202">
        <v>2.77</v>
      </c>
      <c r="J202">
        <v>2.88</v>
      </c>
      <c r="K202">
        <v>2.93</v>
      </c>
      <c r="L202">
        <v>3</v>
      </c>
      <c r="M202">
        <v>3.1053999999999999</v>
      </c>
    </row>
    <row r="203" spans="1:13" x14ac:dyDescent="0.3">
      <c r="A203" s="2">
        <v>43258</v>
      </c>
      <c r="B203">
        <v>1.78</v>
      </c>
      <c r="C203">
        <v>1.9</v>
      </c>
      <c r="D203">
        <v>1.94</v>
      </c>
      <c r="E203">
        <v>2.12</v>
      </c>
      <c r="F203">
        <v>2.31</v>
      </c>
      <c r="G203">
        <v>2.5</v>
      </c>
      <c r="H203">
        <v>2.63</v>
      </c>
      <c r="I203">
        <v>2.77</v>
      </c>
      <c r="J203">
        <v>2.88</v>
      </c>
      <c r="K203">
        <v>2.93</v>
      </c>
      <c r="L203">
        <v>3</v>
      </c>
      <c r="M203">
        <v>3.1092</v>
      </c>
    </row>
    <row r="204" spans="1:13" x14ac:dyDescent="0.3">
      <c r="A204" s="2">
        <v>43257</v>
      </c>
      <c r="B204">
        <v>1.81</v>
      </c>
      <c r="C204">
        <v>1.915</v>
      </c>
      <c r="D204">
        <v>1.95</v>
      </c>
      <c r="E204">
        <v>2.13</v>
      </c>
      <c r="F204">
        <v>2.3199999999999998</v>
      </c>
      <c r="G204">
        <v>2.52</v>
      </c>
      <c r="H204">
        <v>2.65</v>
      </c>
      <c r="I204">
        <v>2.81</v>
      </c>
      <c r="J204">
        <v>2.93</v>
      </c>
      <c r="K204">
        <v>2.97</v>
      </c>
      <c r="L204">
        <v>3.05</v>
      </c>
      <c r="M204">
        <v>3.1617000000000002</v>
      </c>
    </row>
    <row r="205" spans="1:13" x14ac:dyDescent="0.3">
      <c r="A205" s="2">
        <v>43256</v>
      </c>
      <c r="B205">
        <v>1.82</v>
      </c>
      <c r="C205">
        <v>1.9100000000000001</v>
      </c>
      <c r="D205">
        <v>1.94</v>
      </c>
      <c r="E205">
        <v>2.13</v>
      </c>
      <c r="F205">
        <v>2.3199999999999998</v>
      </c>
      <c r="G205">
        <v>2.4900000000000002</v>
      </c>
      <c r="H205">
        <v>2.62</v>
      </c>
      <c r="I205">
        <v>2.76</v>
      </c>
      <c r="J205">
        <v>2.87</v>
      </c>
      <c r="K205">
        <v>2.92</v>
      </c>
      <c r="L205">
        <v>2.99</v>
      </c>
      <c r="M205">
        <v>3.1073</v>
      </c>
    </row>
    <row r="206" spans="1:13" x14ac:dyDescent="0.3">
      <c r="A206" s="2">
        <v>43255</v>
      </c>
      <c r="B206">
        <v>1.77</v>
      </c>
      <c r="C206">
        <v>1.8975</v>
      </c>
      <c r="D206">
        <v>1.94</v>
      </c>
      <c r="E206">
        <v>2.13</v>
      </c>
      <c r="F206">
        <v>2.2999999999999998</v>
      </c>
      <c r="G206">
        <v>2.52</v>
      </c>
      <c r="H206">
        <v>2.64</v>
      </c>
      <c r="I206">
        <v>2.78</v>
      </c>
      <c r="J206">
        <v>2.89</v>
      </c>
      <c r="K206">
        <v>2.94</v>
      </c>
      <c r="L206">
        <v>3</v>
      </c>
      <c r="M206">
        <v>3.1080999999999999</v>
      </c>
    </row>
    <row r="207" spans="1:13" x14ac:dyDescent="0.3">
      <c r="A207" s="2">
        <v>43252</v>
      </c>
      <c r="B207">
        <v>1.74</v>
      </c>
      <c r="C207">
        <v>1.875</v>
      </c>
      <c r="D207">
        <v>1.92</v>
      </c>
      <c r="E207">
        <v>2.1</v>
      </c>
      <c r="F207">
        <v>2.2799999999999998</v>
      </c>
      <c r="G207">
        <v>2.4700000000000002</v>
      </c>
      <c r="H207">
        <v>2.61</v>
      </c>
      <c r="I207">
        <v>2.74</v>
      </c>
      <c r="J207">
        <v>2.85</v>
      </c>
      <c r="K207">
        <v>2.89</v>
      </c>
      <c r="L207">
        <v>2.96</v>
      </c>
      <c r="M207">
        <v>3.0779999999999998</v>
      </c>
    </row>
    <row r="208" spans="1:13" x14ac:dyDescent="0.3">
      <c r="A208" s="2">
        <v>43251</v>
      </c>
      <c r="B208">
        <v>1.76</v>
      </c>
      <c r="C208">
        <v>1.8875</v>
      </c>
      <c r="D208">
        <v>1.93</v>
      </c>
      <c r="E208">
        <v>2.08</v>
      </c>
      <c r="F208">
        <v>2.23</v>
      </c>
      <c r="G208">
        <v>2.4</v>
      </c>
      <c r="H208">
        <v>2.54</v>
      </c>
      <c r="I208">
        <v>2.68</v>
      </c>
      <c r="J208">
        <v>2.78</v>
      </c>
      <c r="K208">
        <v>2.83</v>
      </c>
      <c r="L208">
        <v>2.91</v>
      </c>
      <c r="M208">
        <v>3.0396000000000001</v>
      </c>
    </row>
    <row r="209" spans="1:13" x14ac:dyDescent="0.3">
      <c r="A209" s="2">
        <v>43250</v>
      </c>
      <c r="B209">
        <v>1.77</v>
      </c>
      <c r="C209">
        <v>1.8975</v>
      </c>
      <c r="D209">
        <v>1.94</v>
      </c>
      <c r="E209">
        <v>2.08</v>
      </c>
      <c r="F209">
        <v>2.23</v>
      </c>
      <c r="G209">
        <v>2.42</v>
      </c>
      <c r="H209">
        <v>2.5299999999999998</v>
      </c>
      <c r="I209">
        <v>2.67</v>
      </c>
      <c r="J209">
        <v>2.79</v>
      </c>
      <c r="K209">
        <v>2.84</v>
      </c>
      <c r="L209">
        <v>2.93</v>
      </c>
      <c r="M209">
        <v>3.0388000000000002</v>
      </c>
    </row>
    <row r="210" spans="1:13" x14ac:dyDescent="0.3">
      <c r="A210" s="2">
        <v>43249</v>
      </c>
      <c r="B210">
        <v>1.77</v>
      </c>
      <c r="C210">
        <v>1.8900000000000001</v>
      </c>
      <c r="D210">
        <v>1.93</v>
      </c>
      <c r="E210">
        <v>2.06</v>
      </c>
      <c r="F210">
        <v>2.17</v>
      </c>
      <c r="G210">
        <v>2.3199999999999998</v>
      </c>
      <c r="H210">
        <v>2.4300000000000002</v>
      </c>
      <c r="I210">
        <v>2.58</v>
      </c>
      <c r="J210">
        <v>2.71</v>
      </c>
      <c r="K210">
        <v>2.77</v>
      </c>
      <c r="L210">
        <v>2.87</v>
      </c>
      <c r="M210">
        <v>3.0097999999999998</v>
      </c>
    </row>
    <row r="211" spans="1:13" x14ac:dyDescent="0.3">
      <c r="A211" s="2">
        <v>43245</v>
      </c>
      <c r="B211">
        <v>1.7</v>
      </c>
      <c r="C211">
        <v>1.85</v>
      </c>
      <c r="D211">
        <v>1.9</v>
      </c>
      <c r="E211">
        <v>2.0699999999999998</v>
      </c>
      <c r="F211">
        <v>2.27</v>
      </c>
      <c r="G211">
        <v>2.48</v>
      </c>
      <c r="H211">
        <v>2.6</v>
      </c>
      <c r="I211">
        <v>2.76</v>
      </c>
      <c r="J211">
        <v>2.88</v>
      </c>
      <c r="K211">
        <v>2.93</v>
      </c>
      <c r="L211">
        <v>3.01</v>
      </c>
      <c r="M211">
        <v>3.1131000000000002</v>
      </c>
    </row>
    <row r="212" spans="1:13" x14ac:dyDescent="0.3">
      <c r="A212" s="2">
        <v>43244</v>
      </c>
      <c r="B212">
        <v>1.74</v>
      </c>
      <c r="C212">
        <v>1.8674999999999997</v>
      </c>
      <c r="D212">
        <v>1.91</v>
      </c>
      <c r="E212">
        <v>2.09</v>
      </c>
      <c r="F212">
        <v>2.2799999999999998</v>
      </c>
      <c r="G212">
        <v>2.5</v>
      </c>
      <c r="H212">
        <v>2.65</v>
      </c>
      <c r="I212">
        <v>2.82</v>
      </c>
      <c r="J212">
        <v>2.93</v>
      </c>
      <c r="K212">
        <v>2.98</v>
      </c>
      <c r="L212">
        <v>3.06</v>
      </c>
      <c r="M212">
        <v>3.1377999999999999</v>
      </c>
    </row>
    <row r="213" spans="1:13" x14ac:dyDescent="0.3">
      <c r="A213" s="2">
        <v>43243</v>
      </c>
      <c r="B213">
        <v>1.76</v>
      </c>
      <c r="C213">
        <v>1.8800000000000001</v>
      </c>
      <c r="D213">
        <v>1.92</v>
      </c>
      <c r="E213">
        <v>2.11</v>
      </c>
      <c r="F213">
        <v>2.29</v>
      </c>
      <c r="G213">
        <v>2.5299999999999998</v>
      </c>
      <c r="H213">
        <v>2.67</v>
      </c>
      <c r="I213">
        <v>2.83</v>
      </c>
      <c r="J213">
        <v>2.95</v>
      </c>
      <c r="K213">
        <v>3.01</v>
      </c>
      <c r="L213">
        <v>3.09</v>
      </c>
      <c r="M213">
        <v>3.1661000000000001</v>
      </c>
    </row>
    <row r="214" spans="1:13" x14ac:dyDescent="0.3">
      <c r="A214" s="2">
        <v>43242</v>
      </c>
      <c r="B214">
        <v>1.73</v>
      </c>
      <c r="C214">
        <v>1.8800000000000001</v>
      </c>
      <c r="D214">
        <v>1.93</v>
      </c>
      <c r="E214">
        <v>2.13</v>
      </c>
      <c r="F214">
        <v>2.34</v>
      </c>
      <c r="G214">
        <v>2.59</v>
      </c>
      <c r="H214">
        <v>2.73</v>
      </c>
      <c r="I214">
        <v>2.9</v>
      </c>
      <c r="J214">
        <v>3.02</v>
      </c>
      <c r="K214">
        <v>3.06</v>
      </c>
      <c r="L214">
        <v>3.14</v>
      </c>
      <c r="M214">
        <v>3.2017000000000002</v>
      </c>
    </row>
    <row r="215" spans="1:13" x14ac:dyDescent="0.3">
      <c r="A215" s="2">
        <v>43241</v>
      </c>
      <c r="B215">
        <v>1.71</v>
      </c>
      <c r="C215">
        <v>1.875</v>
      </c>
      <c r="D215">
        <v>1.93</v>
      </c>
      <c r="E215">
        <v>2.14</v>
      </c>
      <c r="F215">
        <v>2.35</v>
      </c>
      <c r="G215">
        <v>2.58</v>
      </c>
      <c r="H215">
        <v>2.73</v>
      </c>
      <c r="I215">
        <v>2.9</v>
      </c>
      <c r="J215">
        <v>3.02</v>
      </c>
      <c r="K215">
        <v>3.06</v>
      </c>
      <c r="L215">
        <v>3.13</v>
      </c>
      <c r="M215">
        <v>3.1945999999999999</v>
      </c>
    </row>
    <row r="216" spans="1:13" x14ac:dyDescent="0.3">
      <c r="A216" s="2">
        <v>43238</v>
      </c>
      <c r="B216">
        <v>1.68</v>
      </c>
      <c r="C216">
        <v>1.8524999999999998</v>
      </c>
      <c r="D216">
        <v>1.91</v>
      </c>
      <c r="E216">
        <v>2.09</v>
      </c>
      <c r="F216">
        <v>2.3199999999999998</v>
      </c>
      <c r="G216">
        <v>2.5499999999999998</v>
      </c>
      <c r="H216">
        <v>2.71</v>
      </c>
      <c r="I216">
        <v>2.9</v>
      </c>
      <c r="J216">
        <v>3.02</v>
      </c>
      <c r="K216">
        <v>3.06</v>
      </c>
      <c r="L216">
        <v>3.14</v>
      </c>
      <c r="M216">
        <v>3.1951000000000001</v>
      </c>
    </row>
    <row r="217" spans="1:13" x14ac:dyDescent="0.3">
      <c r="A217" s="2">
        <v>43237</v>
      </c>
      <c r="B217">
        <v>1.7</v>
      </c>
      <c r="C217">
        <v>1.8649999999999998</v>
      </c>
      <c r="D217">
        <v>1.92</v>
      </c>
      <c r="E217">
        <v>2.1</v>
      </c>
      <c r="F217">
        <v>2.3199999999999998</v>
      </c>
      <c r="G217">
        <v>2.57</v>
      </c>
      <c r="H217">
        <v>2.75</v>
      </c>
      <c r="I217">
        <v>2.94</v>
      </c>
      <c r="J217">
        <v>3.07</v>
      </c>
      <c r="K217">
        <v>3.11</v>
      </c>
      <c r="L217">
        <v>3.19</v>
      </c>
      <c r="M217">
        <v>3.2494000000000001</v>
      </c>
    </row>
    <row r="218" spans="1:13" x14ac:dyDescent="0.3">
      <c r="A218" s="2">
        <v>43236</v>
      </c>
      <c r="B218">
        <v>1.69</v>
      </c>
      <c r="C218">
        <v>1.8625</v>
      </c>
      <c r="D218">
        <v>1.92</v>
      </c>
      <c r="E218">
        <v>2.09</v>
      </c>
      <c r="F218">
        <v>2.3199999999999998</v>
      </c>
      <c r="G218">
        <v>2.58</v>
      </c>
      <c r="H218">
        <v>2.76</v>
      </c>
      <c r="I218">
        <v>2.94</v>
      </c>
      <c r="J218">
        <v>3.05</v>
      </c>
      <c r="K218">
        <v>3.09</v>
      </c>
      <c r="L218">
        <v>3.16</v>
      </c>
      <c r="M218">
        <v>3.2086999999999999</v>
      </c>
    </row>
    <row r="219" spans="1:13" x14ac:dyDescent="0.3">
      <c r="A219" s="2">
        <v>43235</v>
      </c>
      <c r="B219">
        <v>1.69</v>
      </c>
      <c r="C219">
        <v>1.8625</v>
      </c>
      <c r="D219">
        <v>1.92</v>
      </c>
      <c r="E219">
        <v>2.09</v>
      </c>
      <c r="F219">
        <v>2.31</v>
      </c>
      <c r="G219">
        <v>2.58</v>
      </c>
      <c r="H219">
        <v>2.75</v>
      </c>
      <c r="I219">
        <v>2.92</v>
      </c>
      <c r="J219">
        <v>3.04</v>
      </c>
      <c r="K219">
        <v>3.08</v>
      </c>
      <c r="L219">
        <v>3.14</v>
      </c>
      <c r="M219">
        <v>3.1966999999999999</v>
      </c>
    </row>
    <row r="220" spans="1:13" x14ac:dyDescent="0.3">
      <c r="A220" s="2">
        <v>43234</v>
      </c>
      <c r="B220">
        <v>1.7</v>
      </c>
      <c r="C220">
        <v>1.8725000000000001</v>
      </c>
      <c r="D220">
        <v>1.93</v>
      </c>
      <c r="E220">
        <v>2.09</v>
      </c>
      <c r="F220">
        <v>2.2799999999999998</v>
      </c>
      <c r="G220">
        <v>2.5499999999999998</v>
      </c>
      <c r="H220">
        <v>2.7</v>
      </c>
      <c r="I220">
        <v>2.85</v>
      </c>
      <c r="J220">
        <v>2.96</v>
      </c>
      <c r="K220">
        <v>3</v>
      </c>
      <c r="L220">
        <v>3.06</v>
      </c>
      <c r="M220">
        <v>3.1113</v>
      </c>
    </row>
    <row r="221" spans="1:13" x14ac:dyDescent="0.3">
      <c r="A221" s="2">
        <v>43231</v>
      </c>
      <c r="B221">
        <v>1.68</v>
      </c>
      <c r="C221">
        <v>1.8599999999999999</v>
      </c>
      <c r="D221">
        <v>1.92</v>
      </c>
      <c r="E221">
        <v>2.06</v>
      </c>
      <c r="F221">
        <v>2.2799999999999998</v>
      </c>
      <c r="G221">
        <v>2.54</v>
      </c>
      <c r="H221">
        <v>2.69</v>
      </c>
      <c r="I221">
        <v>2.84</v>
      </c>
      <c r="J221">
        <v>2.94</v>
      </c>
      <c r="K221">
        <v>2.97</v>
      </c>
      <c r="L221">
        <v>3.03</v>
      </c>
      <c r="M221">
        <v>3.0880000000000001</v>
      </c>
    </row>
    <row r="222" spans="1:13" x14ac:dyDescent="0.3">
      <c r="A222" s="2">
        <v>43230</v>
      </c>
      <c r="B222">
        <v>1.69</v>
      </c>
      <c r="C222">
        <v>1.8474999999999997</v>
      </c>
      <c r="D222">
        <v>1.9</v>
      </c>
      <c r="E222">
        <v>2.0499999999999998</v>
      </c>
      <c r="F222">
        <v>2.27</v>
      </c>
      <c r="G222">
        <v>2.54</v>
      </c>
      <c r="H222">
        <v>2.69</v>
      </c>
      <c r="I222">
        <v>2.83</v>
      </c>
      <c r="J222">
        <v>2.94</v>
      </c>
      <c r="K222">
        <v>2.97</v>
      </c>
      <c r="L222">
        <v>3.04</v>
      </c>
      <c r="M222">
        <v>3.0954999999999999</v>
      </c>
    </row>
    <row r="223" spans="1:13" x14ac:dyDescent="0.3">
      <c r="A223" s="2">
        <v>43229</v>
      </c>
      <c r="B223">
        <v>1.68</v>
      </c>
      <c r="C223">
        <v>1.83</v>
      </c>
      <c r="D223">
        <v>1.88</v>
      </c>
      <c r="E223">
        <v>2.0499999999999998</v>
      </c>
      <c r="F223">
        <v>2.27</v>
      </c>
      <c r="G223">
        <v>2.54</v>
      </c>
      <c r="H223">
        <v>2.68</v>
      </c>
      <c r="I223">
        <v>2.84</v>
      </c>
      <c r="J223">
        <v>2.96</v>
      </c>
      <c r="K223">
        <v>3</v>
      </c>
      <c r="L223">
        <v>3.07</v>
      </c>
      <c r="M223">
        <v>3.1423999999999999</v>
      </c>
    </row>
    <row r="224" spans="1:13" x14ac:dyDescent="0.3">
      <c r="A224" s="2">
        <v>43228</v>
      </c>
      <c r="B224">
        <v>1.69</v>
      </c>
      <c r="C224">
        <v>1.8250000000000002</v>
      </c>
      <c r="D224">
        <v>1.87</v>
      </c>
      <c r="E224">
        <v>2.0499999999999998</v>
      </c>
      <c r="F224">
        <v>2.2599999999999998</v>
      </c>
      <c r="G224">
        <v>2.5099999999999998</v>
      </c>
      <c r="H224">
        <v>2.66</v>
      </c>
      <c r="I224">
        <v>2.81</v>
      </c>
      <c r="J224">
        <v>2.93</v>
      </c>
      <c r="K224">
        <v>2.97</v>
      </c>
      <c r="L224">
        <v>3.04</v>
      </c>
      <c r="M224">
        <v>3.1059000000000001</v>
      </c>
    </row>
    <row r="225" spans="1:13" x14ac:dyDescent="0.3">
      <c r="A225" s="2">
        <v>43227</v>
      </c>
      <c r="B225">
        <v>1.69</v>
      </c>
      <c r="C225">
        <v>1.8174999999999999</v>
      </c>
      <c r="D225">
        <v>1.86</v>
      </c>
      <c r="E225">
        <v>2.0499999999999998</v>
      </c>
      <c r="F225">
        <v>2.25</v>
      </c>
      <c r="G225">
        <v>2.4900000000000002</v>
      </c>
      <c r="H225">
        <v>2.64</v>
      </c>
      <c r="I225">
        <v>2.78</v>
      </c>
      <c r="J225">
        <v>2.9</v>
      </c>
      <c r="K225">
        <v>2.95</v>
      </c>
      <c r="L225">
        <v>3.02</v>
      </c>
      <c r="M225">
        <v>3.0981000000000001</v>
      </c>
    </row>
    <row r="226" spans="1:13" x14ac:dyDescent="0.3">
      <c r="A226" s="2">
        <v>43224</v>
      </c>
      <c r="B226">
        <v>1.67</v>
      </c>
      <c r="C226">
        <v>1.7974999999999999</v>
      </c>
      <c r="D226">
        <v>1.84</v>
      </c>
      <c r="E226">
        <v>2.0299999999999998</v>
      </c>
      <c r="F226">
        <v>2.2400000000000002</v>
      </c>
      <c r="G226">
        <v>2.5099999999999998</v>
      </c>
      <c r="H226">
        <v>2.63</v>
      </c>
      <c r="I226">
        <v>2.78</v>
      </c>
      <c r="J226">
        <v>2.9</v>
      </c>
      <c r="K226">
        <v>2.95</v>
      </c>
      <c r="L226">
        <v>3.02</v>
      </c>
      <c r="M226">
        <v>3.0973000000000002</v>
      </c>
    </row>
    <row r="227" spans="1:13" x14ac:dyDescent="0.3">
      <c r="A227" s="2">
        <v>43223</v>
      </c>
      <c r="B227">
        <v>1.68</v>
      </c>
      <c r="C227">
        <v>1.7999999999999998</v>
      </c>
      <c r="D227">
        <v>1.84</v>
      </c>
      <c r="E227">
        <v>2.02</v>
      </c>
      <c r="F227">
        <v>2.2400000000000002</v>
      </c>
      <c r="G227">
        <v>2.4900000000000002</v>
      </c>
      <c r="H227">
        <v>2.62</v>
      </c>
      <c r="I227">
        <v>2.78</v>
      </c>
      <c r="J227">
        <v>2.9</v>
      </c>
      <c r="K227">
        <v>2.94</v>
      </c>
      <c r="L227">
        <v>3.02</v>
      </c>
      <c r="M227">
        <v>3.1288999999999998</v>
      </c>
    </row>
    <row r="228" spans="1:13" x14ac:dyDescent="0.3">
      <c r="A228" s="2">
        <v>43222</v>
      </c>
      <c r="B228">
        <v>1.69</v>
      </c>
      <c r="C228">
        <v>1.8025</v>
      </c>
      <c r="D228">
        <v>1.84</v>
      </c>
      <c r="E228">
        <v>2.0299999999999998</v>
      </c>
      <c r="F228">
        <v>2.2400000000000002</v>
      </c>
      <c r="G228">
        <v>2.4900000000000002</v>
      </c>
      <c r="H228">
        <v>2.64</v>
      </c>
      <c r="I228">
        <v>2.8</v>
      </c>
      <c r="J228">
        <v>2.92</v>
      </c>
      <c r="K228">
        <v>2.97</v>
      </c>
      <c r="L228">
        <v>3.04</v>
      </c>
      <c r="M228">
        <v>3.161</v>
      </c>
    </row>
    <row r="229" spans="1:13" x14ac:dyDescent="0.3">
      <c r="A229" s="2">
        <v>43221</v>
      </c>
      <c r="B229">
        <v>1.68</v>
      </c>
      <c r="C229">
        <v>1.8075000000000001</v>
      </c>
      <c r="D229">
        <v>1.85</v>
      </c>
      <c r="E229">
        <v>2.0499999999999998</v>
      </c>
      <c r="F229">
        <v>2.2599999999999998</v>
      </c>
      <c r="G229">
        <v>2.5</v>
      </c>
      <c r="H229">
        <v>2.66</v>
      </c>
      <c r="I229">
        <v>2.82</v>
      </c>
      <c r="J229">
        <v>2.93</v>
      </c>
      <c r="K229">
        <v>2.97</v>
      </c>
      <c r="L229">
        <v>3.03</v>
      </c>
      <c r="M229">
        <v>3.1387999999999998</v>
      </c>
    </row>
    <row r="230" spans="1:13" x14ac:dyDescent="0.3">
      <c r="A230" s="2">
        <v>43220</v>
      </c>
      <c r="B230">
        <v>1.65</v>
      </c>
      <c r="C230">
        <v>1.8149999999999999</v>
      </c>
      <c r="D230">
        <v>1.87</v>
      </c>
      <c r="E230">
        <v>2.04</v>
      </c>
      <c r="F230">
        <v>2.2400000000000002</v>
      </c>
      <c r="G230">
        <v>2.4900000000000002</v>
      </c>
      <c r="H230">
        <v>2.62</v>
      </c>
      <c r="I230">
        <v>2.79</v>
      </c>
      <c r="J230">
        <v>2.91</v>
      </c>
      <c r="K230">
        <v>2.95</v>
      </c>
      <c r="L230">
        <v>3.01</v>
      </c>
      <c r="M230">
        <v>3.1347999999999998</v>
      </c>
    </row>
    <row r="231" spans="1:13" x14ac:dyDescent="0.3">
      <c r="A231" s="2">
        <v>43217</v>
      </c>
      <c r="B231">
        <v>1.62</v>
      </c>
      <c r="C231">
        <v>1.7700000000000002</v>
      </c>
      <c r="D231">
        <v>1.82</v>
      </c>
      <c r="E231">
        <v>2.02</v>
      </c>
      <c r="F231">
        <v>2.2400000000000002</v>
      </c>
      <c r="G231">
        <v>2.4900000000000002</v>
      </c>
      <c r="H231">
        <v>2.62</v>
      </c>
      <c r="I231">
        <v>2.8</v>
      </c>
      <c r="J231">
        <v>2.92</v>
      </c>
      <c r="K231">
        <v>2.96</v>
      </c>
      <c r="L231">
        <v>3.03</v>
      </c>
      <c r="M231">
        <v>3.1589</v>
      </c>
    </row>
    <row r="232" spans="1:13" x14ac:dyDescent="0.3">
      <c r="A232" s="2">
        <v>43216</v>
      </c>
      <c r="B232">
        <v>1.62</v>
      </c>
      <c r="C232">
        <v>1.7700000000000002</v>
      </c>
      <c r="D232">
        <v>1.82</v>
      </c>
      <c r="E232">
        <v>2.02</v>
      </c>
      <c r="F232">
        <v>2.25</v>
      </c>
      <c r="G232">
        <v>2.4900000000000002</v>
      </c>
      <c r="H232">
        <v>2.63</v>
      </c>
      <c r="I232">
        <v>2.82</v>
      </c>
      <c r="J232">
        <v>2.95</v>
      </c>
      <c r="K232">
        <v>3</v>
      </c>
      <c r="L232">
        <v>3.08</v>
      </c>
      <c r="M232">
        <v>3.2145999999999999</v>
      </c>
    </row>
    <row r="233" spans="1:13" x14ac:dyDescent="0.3">
      <c r="A233" s="2">
        <v>43215</v>
      </c>
      <c r="B233">
        <v>1.65</v>
      </c>
      <c r="C233">
        <v>1.7999999999999998</v>
      </c>
      <c r="D233">
        <v>1.85</v>
      </c>
      <c r="E233">
        <v>2.0299999999999998</v>
      </c>
      <c r="F233">
        <v>2.2599999999999998</v>
      </c>
      <c r="G233">
        <v>2.4900000000000002</v>
      </c>
      <c r="H233">
        <v>2.64</v>
      </c>
      <c r="I233">
        <v>2.84</v>
      </c>
      <c r="J233">
        <v>2.97</v>
      </c>
      <c r="K233">
        <v>3.03</v>
      </c>
      <c r="L233">
        <v>3.12</v>
      </c>
      <c r="M233">
        <v>3.2458</v>
      </c>
    </row>
    <row r="234" spans="1:13" x14ac:dyDescent="0.3">
      <c r="A234" s="2">
        <v>43214</v>
      </c>
      <c r="B234">
        <v>1.7</v>
      </c>
      <c r="C234">
        <v>1.8274999999999999</v>
      </c>
      <c r="D234">
        <v>1.87</v>
      </c>
      <c r="E234">
        <v>2.0499999999999998</v>
      </c>
      <c r="F234">
        <v>2.25</v>
      </c>
      <c r="G234">
        <v>2.48</v>
      </c>
      <c r="H234">
        <v>2.63</v>
      </c>
      <c r="I234">
        <v>2.83</v>
      </c>
      <c r="J234">
        <v>2.95</v>
      </c>
      <c r="K234">
        <v>3</v>
      </c>
      <c r="L234">
        <v>3.08</v>
      </c>
      <c r="M234">
        <v>3.2263999999999999</v>
      </c>
    </row>
    <row r="235" spans="1:13" x14ac:dyDescent="0.3">
      <c r="A235" s="2">
        <v>43213</v>
      </c>
      <c r="B235">
        <v>1.69</v>
      </c>
      <c r="C235">
        <v>1.8250000000000002</v>
      </c>
      <c r="D235">
        <v>1.87</v>
      </c>
      <c r="E235">
        <v>2.04</v>
      </c>
      <c r="F235">
        <v>2.25</v>
      </c>
      <c r="G235">
        <v>2.4900000000000002</v>
      </c>
      <c r="H235">
        <v>2.64</v>
      </c>
      <c r="I235">
        <v>2.83</v>
      </c>
      <c r="J235">
        <v>2.94</v>
      </c>
      <c r="K235">
        <v>2.98</v>
      </c>
      <c r="L235">
        <v>3.05</v>
      </c>
      <c r="M235">
        <v>3.1920000000000002</v>
      </c>
    </row>
    <row r="236" spans="1:13" x14ac:dyDescent="0.3">
      <c r="A236" s="2">
        <v>43210</v>
      </c>
      <c r="B236">
        <v>1.65</v>
      </c>
      <c r="C236">
        <v>1.77</v>
      </c>
      <c r="D236">
        <v>1.81</v>
      </c>
      <c r="E236">
        <v>2.0099999999999998</v>
      </c>
      <c r="F236">
        <v>2.2200000000000002</v>
      </c>
      <c r="G236">
        <v>2.46</v>
      </c>
      <c r="H236">
        <v>2.62</v>
      </c>
      <c r="I236">
        <v>2.8</v>
      </c>
      <c r="J236">
        <v>2.91</v>
      </c>
      <c r="K236">
        <v>2.96</v>
      </c>
      <c r="L236">
        <v>3.04</v>
      </c>
      <c r="M236">
        <v>3.1884000000000001</v>
      </c>
    </row>
    <row r="237" spans="1:13" x14ac:dyDescent="0.3">
      <c r="A237" s="2">
        <v>43209</v>
      </c>
      <c r="B237">
        <v>1.67</v>
      </c>
      <c r="C237">
        <v>1.7825000000000002</v>
      </c>
      <c r="D237">
        <v>1.82</v>
      </c>
      <c r="E237">
        <v>2.0099999999999998</v>
      </c>
      <c r="F237">
        <v>2.21</v>
      </c>
      <c r="G237">
        <v>2.44</v>
      </c>
      <c r="H237">
        <v>2.58</v>
      </c>
      <c r="I237">
        <v>2.77</v>
      </c>
      <c r="J237">
        <v>2.87</v>
      </c>
      <c r="K237">
        <v>2.92</v>
      </c>
      <c r="L237">
        <v>3.01</v>
      </c>
      <c r="M237">
        <v>3.1536</v>
      </c>
    </row>
    <row r="238" spans="1:13" x14ac:dyDescent="0.3">
      <c r="A238" s="2">
        <v>43208</v>
      </c>
      <c r="B238">
        <v>1.67</v>
      </c>
      <c r="C238">
        <v>1.7749999999999999</v>
      </c>
      <c r="D238">
        <v>1.81</v>
      </c>
      <c r="E238">
        <v>2.0099999999999998</v>
      </c>
      <c r="F238">
        <v>2.17</v>
      </c>
      <c r="G238">
        <v>2.42</v>
      </c>
      <c r="H238">
        <v>2.57</v>
      </c>
      <c r="I238">
        <v>2.73</v>
      </c>
      <c r="J238">
        <v>2.83</v>
      </c>
      <c r="K238">
        <v>2.87</v>
      </c>
      <c r="L238">
        <v>2.95</v>
      </c>
      <c r="M238">
        <v>3.0756999999999999</v>
      </c>
    </row>
    <row r="239" spans="1:13" x14ac:dyDescent="0.3">
      <c r="A239" s="2">
        <v>43207</v>
      </c>
      <c r="B239">
        <v>1.68</v>
      </c>
      <c r="C239">
        <v>1.77</v>
      </c>
      <c r="D239">
        <v>1.8</v>
      </c>
      <c r="E239">
        <v>2.02</v>
      </c>
      <c r="F239">
        <v>2.16</v>
      </c>
      <c r="G239">
        <v>2.41</v>
      </c>
      <c r="H239">
        <v>2.52</v>
      </c>
      <c r="I239">
        <v>2.68</v>
      </c>
      <c r="J239">
        <v>2.77</v>
      </c>
      <c r="K239">
        <v>2.82</v>
      </c>
      <c r="L239">
        <v>2.89</v>
      </c>
      <c r="M239">
        <v>3.0407999999999999</v>
      </c>
    </row>
    <row r="240" spans="1:13" x14ac:dyDescent="0.3">
      <c r="A240" s="2">
        <v>43206</v>
      </c>
      <c r="B240">
        <v>1.64</v>
      </c>
      <c r="C240">
        <v>1.7525000000000002</v>
      </c>
      <c r="D240">
        <v>1.79</v>
      </c>
      <c r="E240">
        <v>1.98</v>
      </c>
      <c r="F240">
        <v>2.12</v>
      </c>
      <c r="G240">
        <v>2.39</v>
      </c>
      <c r="H240">
        <v>2.52</v>
      </c>
      <c r="I240">
        <v>2.69</v>
      </c>
      <c r="J240">
        <v>2.78</v>
      </c>
      <c r="K240">
        <v>2.83</v>
      </c>
      <c r="L240">
        <v>2.91</v>
      </c>
      <c r="M240">
        <v>3.0735999999999999</v>
      </c>
    </row>
    <row r="241" spans="1:13" x14ac:dyDescent="0.3">
      <c r="A241" s="2">
        <v>43203</v>
      </c>
      <c r="B241">
        <v>1.64</v>
      </c>
      <c r="C241">
        <v>1.73</v>
      </c>
      <c r="D241">
        <v>1.76</v>
      </c>
      <c r="E241">
        <v>1.97</v>
      </c>
      <c r="F241">
        <v>2.12</v>
      </c>
      <c r="G241">
        <v>2.37</v>
      </c>
      <c r="H241">
        <v>2.5099999999999998</v>
      </c>
      <c r="I241">
        <v>2.67</v>
      </c>
      <c r="J241">
        <v>2.77</v>
      </c>
      <c r="K241">
        <v>2.82</v>
      </c>
      <c r="L241">
        <v>2.91</v>
      </c>
      <c r="M241">
        <v>3.0716999999999999</v>
      </c>
    </row>
    <row r="242" spans="1:13" x14ac:dyDescent="0.3">
      <c r="A242" s="2">
        <v>43202</v>
      </c>
      <c r="B242">
        <v>1.65</v>
      </c>
      <c r="C242">
        <v>1.7249999999999999</v>
      </c>
      <c r="D242">
        <v>1.75</v>
      </c>
      <c r="E242">
        <v>1.95</v>
      </c>
      <c r="F242">
        <v>2.11</v>
      </c>
      <c r="G242">
        <v>2.34</v>
      </c>
      <c r="H242">
        <v>2.4900000000000002</v>
      </c>
      <c r="I242">
        <v>2.67</v>
      </c>
      <c r="J242">
        <v>2.78</v>
      </c>
      <c r="K242">
        <v>2.83</v>
      </c>
      <c r="L242">
        <v>2.92</v>
      </c>
      <c r="M242">
        <v>3.0935000000000001</v>
      </c>
    </row>
    <row r="243" spans="1:13" x14ac:dyDescent="0.3">
      <c r="A243" s="2">
        <v>43201</v>
      </c>
      <c r="B243">
        <v>1.64</v>
      </c>
      <c r="C243">
        <v>1.7074999999999998</v>
      </c>
      <c r="D243">
        <v>1.73</v>
      </c>
      <c r="E243">
        <v>1.95</v>
      </c>
      <c r="F243">
        <v>2.09</v>
      </c>
      <c r="G243">
        <v>2.3199999999999998</v>
      </c>
      <c r="H243">
        <v>2.4500000000000002</v>
      </c>
      <c r="I243">
        <v>2.62</v>
      </c>
      <c r="J243">
        <v>2.72</v>
      </c>
      <c r="K243">
        <v>2.79</v>
      </c>
      <c r="L243">
        <v>2.87</v>
      </c>
      <c r="M243">
        <v>3.0478999999999998</v>
      </c>
    </row>
    <row r="244" spans="1:13" x14ac:dyDescent="0.3">
      <c r="A244" s="2">
        <v>43200</v>
      </c>
      <c r="B244">
        <v>1.63</v>
      </c>
      <c r="C244">
        <v>1.7124999999999999</v>
      </c>
      <c r="D244">
        <v>1.74</v>
      </c>
      <c r="E244">
        <v>1.93</v>
      </c>
      <c r="F244">
        <v>2.09</v>
      </c>
      <c r="G244">
        <v>2.3199999999999998</v>
      </c>
      <c r="H244">
        <v>2.4500000000000002</v>
      </c>
      <c r="I244">
        <v>2.62</v>
      </c>
      <c r="J244">
        <v>2.74</v>
      </c>
      <c r="K244">
        <v>2.8</v>
      </c>
      <c r="L244">
        <v>2.89</v>
      </c>
      <c r="M244">
        <v>3.0687000000000002</v>
      </c>
    </row>
    <row r="245" spans="1:13" x14ac:dyDescent="0.3">
      <c r="A245" s="2">
        <v>43199</v>
      </c>
      <c r="B245">
        <v>1.67</v>
      </c>
      <c r="C245">
        <v>1.7374999999999998</v>
      </c>
      <c r="D245">
        <v>1.76</v>
      </c>
      <c r="E245">
        <v>1.93</v>
      </c>
      <c r="F245">
        <v>2.08</v>
      </c>
      <c r="G245">
        <v>2.29</v>
      </c>
      <c r="H245">
        <v>2.4300000000000002</v>
      </c>
      <c r="I245">
        <v>2.6</v>
      </c>
      <c r="J245">
        <v>2.72</v>
      </c>
      <c r="K245">
        <v>2.78</v>
      </c>
      <c r="L245">
        <v>2.89</v>
      </c>
      <c r="M245">
        <v>3.0809000000000002</v>
      </c>
    </row>
    <row r="246" spans="1:13" x14ac:dyDescent="0.3">
      <c r="A246" s="2">
        <v>43196</v>
      </c>
      <c r="B246">
        <v>1.68</v>
      </c>
      <c r="C246">
        <v>1.7175</v>
      </c>
      <c r="D246">
        <v>1.73</v>
      </c>
      <c r="E246">
        <v>1.91</v>
      </c>
      <c r="F246">
        <v>2.06</v>
      </c>
      <c r="G246">
        <v>2.27</v>
      </c>
      <c r="H246">
        <v>2.4</v>
      </c>
      <c r="I246">
        <v>2.58</v>
      </c>
      <c r="J246">
        <v>2.7</v>
      </c>
      <c r="K246">
        <v>2.77</v>
      </c>
      <c r="L246">
        <v>2.89</v>
      </c>
      <c r="M246">
        <v>3.0828000000000002</v>
      </c>
    </row>
    <row r="247" spans="1:13" x14ac:dyDescent="0.3">
      <c r="A247" s="2">
        <v>43195</v>
      </c>
      <c r="B247">
        <v>1.67</v>
      </c>
      <c r="C247">
        <v>1.7074999999999998</v>
      </c>
      <c r="D247">
        <v>1.72</v>
      </c>
      <c r="E247">
        <v>1.93</v>
      </c>
      <c r="F247">
        <v>2.0699999999999998</v>
      </c>
      <c r="G247">
        <v>2.2999999999999998</v>
      </c>
      <c r="H247">
        <v>2.4500000000000002</v>
      </c>
      <c r="I247">
        <v>2.64</v>
      </c>
      <c r="J247">
        <v>2.76</v>
      </c>
      <c r="K247">
        <v>2.83</v>
      </c>
      <c r="L247">
        <v>2.95</v>
      </c>
      <c r="M247">
        <v>3.1291000000000002</v>
      </c>
    </row>
    <row r="248" spans="1:13" x14ac:dyDescent="0.3">
      <c r="A248" s="2">
        <v>43194</v>
      </c>
      <c r="B248">
        <v>1.67</v>
      </c>
      <c r="C248">
        <v>1.7</v>
      </c>
      <c r="D248">
        <v>1.71</v>
      </c>
      <c r="E248">
        <v>1.9</v>
      </c>
      <c r="F248">
        <v>2.0699999999999998</v>
      </c>
      <c r="G248">
        <v>2.2799999999999998</v>
      </c>
      <c r="H248">
        <v>2.42</v>
      </c>
      <c r="I248">
        <v>2.61</v>
      </c>
      <c r="J248">
        <v>2.73</v>
      </c>
      <c r="K248">
        <v>2.79</v>
      </c>
      <c r="L248">
        <v>2.91</v>
      </c>
      <c r="M248">
        <v>3.1025</v>
      </c>
    </row>
    <row r="249" spans="1:13" x14ac:dyDescent="0.3">
      <c r="A249" s="2">
        <v>43193</v>
      </c>
      <c r="B249">
        <v>1.7</v>
      </c>
      <c r="C249">
        <v>1.7374999999999998</v>
      </c>
      <c r="D249">
        <v>1.75</v>
      </c>
      <c r="E249">
        <v>1.92</v>
      </c>
      <c r="F249">
        <v>2.09</v>
      </c>
      <c r="G249">
        <v>2.2799999999999998</v>
      </c>
      <c r="H249">
        <v>2.41</v>
      </c>
      <c r="I249">
        <v>2.6</v>
      </c>
      <c r="J249">
        <v>2.73</v>
      </c>
      <c r="K249">
        <v>2.79</v>
      </c>
      <c r="L249">
        <v>2.9</v>
      </c>
      <c r="M249">
        <v>3.0977999999999999</v>
      </c>
    </row>
    <row r="250" spans="1:13" x14ac:dyDescent="0.3">
      <c r="A250" s="2">
        <v>43192</v>
      </c>
      <c r="B250">
        <v>1.68</v>
      </c>
      <c r="C250">
        <v>1.7475000000000001</v>
      </c>
      <c r="D250">
        <v>1.77</v>
      </c>
      <c r="E250">
        <v>1.92</v>
      </c>
      <c r="F250">
        <v>2.08</v>
      </c>
      <c r="G250">
        <v>2.25</v>
      </c>
      <c r="H250">
        <v>2.37</v>
      </c>
      <c r="I250">
        <v>2.5499999999999998</v>
      </c>
      <c r="J250">
        <v>2.67</v>
      </c>
      <c r="K250">
        <v>2.73</v>
      </c>
      <c r="L250">
        <v>2.85</v>
      </c>
      <c r="M250">
        <v>3.0609999999999999</v>
      </c>
    </row>
    <row r="251" spans="1:13" x14ac:dyDescent="0.3">
      <c r="A251" s="2">
        <v>43188</v>
      </c>
      <c r="B251">
        <v>1.63</v>
      </c>
      <c r="C251">
        <v>1.7050000000000001</v>
      </c>
      <c r="D251">
        <v>1.73</v>
      </c>
      <c r="E251">
        <v>1.93</v>
      </c>
      <c r="F251">
        <v>2.09</v>
      </c>
      <c r="G251">
        <v>2.27</v>
      </c>
      <c r="H251">
        <v>2.39</v>
      </c>
      <c r="I251">
        <v>2.56</v>
      </c>
      <c r="J251">
        <v>2.68</v>
      </c>
      <c r="K251">
        <v>2.74</v>
      </c>
      <c r="L251">
        <v>2.85</v>
      </c>
      <c r="M251">
        <v>3.0525000000000002</v>
      </c>
    </row>
    <row r="252" spans="1:13" x14ac:dyDescent="0.3">
      <c r="A252" s="2">
        <v>43187</v>
      </c>
      <c r="B252">
        <v>1.65</v>
      </c>
      <c r="C252">
        <v>1.71</v>
      </c>
      <c r="D252">
        <v>1.73</v>
      </c>
      <c r="E252">
        <v>1.95</v>
      </c>
      <c r="F252">
        <v>2.12</v>
      </c>
      <c r="G252">
        <v>2.2799999999999998</v>
      </c>
      <c r="H252">
        <v>2.41</v>
      </c>
      <c r="I252">
        <v>2.59</v>
      </c>
      <c r="J252">
        <v>2.72</v>
      </c>
      <c r="K252">
        <v>2.77</v>
      </c>
      <c r="L252">
        <v>2.89</v>
      </c>
      <c r="M252">
        <v>3.0941999999999998</v>
      </c>
    </row>
    <row r="253" spans="1:13" x14ac:dyDescent="0.3">
      <c r="A253" s="2">
        <v>43186</v>
      </c>
      <c r="B253">
        <v>1.69</v>
      </c>
      <c r="C253">
        <v>1.7499999999999998</v>
      </c>
      <c r="D253">
        <v>1.77</v>
      </c>
      <c r="E253">
        <v>1.93</v>
      </c>
      <c r="F253">
        <v>2.1</v>
      </c>
      <c r="G253">
        <v>2.2599999999999998</v>
      </c>
      <c r="H253">
        <v>2.39</v>
      </c>
      <c r="I253">
        <v>2.58</v>
      </c>
      <c r="J253">
        <v>2.7</v>
      </c>
      <c r="K253">
        <v>2.78</v>
      </c>
      <c r="L253">
        <v>2.9</v>
      </c>
      <c r="M253">
        <v>3.1128</v>
      </c>
    </row>
    <row r="254" spans="1:13" x14ac:dyDescent="0.3">
      <c r="A254" s="2">
        <v>43185</v>
      </c>
      <c r="B254">
        <v>1.71</v>
      </c>
      <c r="C254">
        <v>1.77</v>
      </c>
      <c r="D254">
        <v>1.79</v>
      </c>
      <c r="E254">
        <v>1.94</v>
      </c>
      <c r="F254">
        <v>2.06</v>
      </c>
      <c r="G254">
        <v>2.33</v>
      </c>
      <c r="H254">
        <v>2.44</v>
      </c>
      <c r="I254">
        <v>2.64</v>
      </c>
      <c r="J254">
        <v>2.78</v>
      </c>
      <c r="K254">
        <v>2.85</v>
      </c>
      <c r="L254">
        <v>2.96</v>
      </c>
      <c r="M254">
        <v>3.1606999999999998</v>
      </c>
    </row>
    <row r="255" spans="1:13" x14ac:dyDescent="0.3">
      <c r="A255" s="2">
        <v>43182</v>
      </c>
      <c r="B255">
        <v>1.69</v>
      </c>
      <c r="C255">
        <v>1.7275</v>
      </c>
      <c r="D255">
        <v>1.74</v>
      </c>
      <c r="E255">
        <v>1.92</v>
      </c>
      <c r="F255">
        <v>2.04</v>
      </c>
      <c r="G255">
        <v>2.2799999999999998</v>
      </c>
      <c r="H255">
        <v>2.41</v>
      </c>
      <c r="I255">
        <v>2.61</v>
      </c>
      <c r="J255">
        <v>2.74</v>
      </c>
      <c r="K255">
        <v>2.82</v>
      </c>
      <c r="L255">
        <v>2.94</v>
      </c>
      <c r="M255">
        <v>3.1511999999999998</v>
      </c>
    </row>
    <row r="256" spans="1:13" x14ac:dyDescent="0.3">
      <c r="A256" s="2">
        <v>43181</v>
      </c>
      <c r="B256">
        <v>1.67</v>
      </c>
      <c r="C256">
        <v>1.7074999999999998</v>
      </c>
      <c r="D256">
        <v>1.72</v>
      </c>
      <c r="E256">
        <v>1.95</v>
      </c>
      <c r="F256">
        <v>2.0499999999999998</v>
      </c>
      <c r="G256">
        <v>2.29</v>
      </c>
      <c r="H256">
        <v>2.4300000000000002</v>
      </c>
      <c r="I256">
        <v>2.63</v>
      </c>
      <c r="J256">
        <v>2.76</v>
      </c>
      <c r="K256">
        <v>2.83</v>
      </c>
      <c r="L256">
        <v>2.94</v>
      </c>
      <c r="M256">
        <v>3.1402000000000001</v>
      </c>
    </row>
    <row r="257" spans="1:13" x14ac:dyDescent="0.3">
      <c r="A257" s="2">
        <v>43180</v>
      </c>
      <c r="B257">
        <v>1.71</v>
      </c>
      <c r="C257">
        <v>1.7324999999999999</v>
      </c>
      <c r="D257">
        <v>1.74</v>
      </c>
      <c r="E257">
        <v>1.95</v>
      </c>
      <c r="F257">
        <v>2.06</v>
      </c>
      <c r="G257">
        <v>2.31</v>
      </c>
      <c r="H257">
        <v>2.46</v>
      </c>
      <c r="I257">
        <v>2.69</v>
      </c>
      <c r="J257">
        <v>2.82</v>
      </c>
      <c r="K257">
        <v>2.89</v>
      </c>
      <c r="L257">
        <v>3.01</v>
      </c>
      <c r="M257">
        <v>3.2155999999999998</v>
      </c>
    </row>
    <row r="258" spans="1:13" x14ac:dyDescent="0.3">
      <c r="A258" s="2">
        <v>43179</v>
      </c>
      <c r="B258">
        <v>1.76</v>
      </c>
      <c r="C258">
        <v>1.7974999999999999</v>
      </c>
      <c r="D258">
        <v>1.81</v>
      </c>
      <c r="E258">
        <v>1.97</v>
      </c>
      <c r="F258">
        <v>2.08</v>
      </c>
      <c r="G258">
        <v>2.34</v>
      </c>
      <c r="H258">
        <v>2.4900000000000002</v>
      </c>
      <c r="I258">
        <v>2.69</v>
      </c>
      <c r="J258">
        <v>2.82</v>
      </c>
      <c r="K258">
        <v>2.89</v>
      </c>
      <c r="L258">
        <v>3.01</v>
      </c>
      <c r="M258">
        <v>3.1928999999999998</v>
      </c>
    </row>
    <row r="259" spans="1:13" x14ac:dyDescent="0.3">
      <c r="A259" s="2">
        <v>43178</v>
      </c>
      <c r="B259">
        <v>1.7</v>
      </c>
      <c r="C259">
        <v>1.7749999999999999</v>
      </c>
      <c r="D259">
        <v>1.8</v>
      </c>
      <c r="E259">
        <v>1.99</v>
      </c>
      <c r="F259">
        <v>2.08</v>
      </c>
      <c r="G259">
        <v>2.31</v>
      </c>
      <c r="H259">
        <v>2.4500000000000002</v>
      </c>
      <c r="I259">
        <v>2.65</v>
      </c>
      <c r="J259">
        <v>2.78</v>
      </c>
      <c r="K259">
        <v>2.85</v>
      </c>
      <c r="L259">
        <v>2.97</v>
      </c>
      <c r="M259">
        <v>3.1756000000000002</v>
      </c>
    </row>
    <row r="260" spans="1:13" x14ac:dyDescent="0.3">
      <c r="A260" s="2">
        <v>43175</v>
      </c>
      <c r="B260">
        <v>1.71</v>
      </c>
      <c r="C260">
        <v>1.7625000000000002</v>
      </c>
      <c r="D260">
        <v>1.78</v>
      </c>
      <c r="E260">
        <v>1.96</v>
      </c>
      <c r="F260">
        <v>2.08</v>
      </c>
      <c r="G260">
        <v>2.31</v>
      </c>
      <c r="H260">
        <v>2.44</v>
      </c>
      <c r="I260">
        <v>2.65</v>
      </c>
      <c r="J260">
        <v>2.78</v>
      </c>
      <c r="K260">
        <v>2.85</v>
      </c>
      <c r="L260">
        <v>2.96</v>
      </c>
      <c r="M260">
        <v>3.1654</v>
      </c>
    </row>
    <row r="261" spans="1:13" x14ac:dyDescent="0.3">
      <c r="A261" s="2">
        <v>43174</v>
      </c>
      <c r="B261">
        <v>1.7</v>
      </c>
      <c r="C261">
        <v>1.7525000000000002</v>
      </c>
      <c r="D261">
        <v>1.77</v>
      </c>
      <c r="E261">
        <v>1.95</v>
      </c>
      <c r="F261">
        <v>2.0699999999999998</v>
      </c>
      <c r="G261">
        <v>2.29</v>
      </c>
      <c r="H261">
        <v>2.42</v>
      </c>
      <c r="I261">
        <v>2.62</v>
      </c>
      <c r="J261">
        <v>2.76</v>
      </c>
      <c r="K261">
        <v>2.82</v>
      </c>
      <c r="L261">
        <v>2.94</v>
      </c>
      <c r="M261">
        <v>3.1387</v>
      </c>
    </row>
    <row r="262" spans="1:13" x14ac:dyDescent="0.3">
      <c r="A262" s="2">
        <v>43173</v>
      </c>
      <c r="B262">
        <v>1.71</v>
      </c>
      <c r="C262">
        <v>1.7475000000000001</v>
      </c>
      <c r="D262">
        <v>1.76</v>
      </c>
      <c r="E262">
        <v>1.94</v>
      </c>
      <c r="F262">
        <v>2.0499999999999998</v>
      </c>
      <c r="G262">
        <v>2.2599999999999998</v>
      </c>
      <c r="H262">
        <v>2.41</v>
      </c>
      <c r="I262">
        <v>2.61</v>
      </c>
      <c r="J262">
        <v>2.75</v>
      </c>
      <c r="K262">
        <v>2.81</v>
      </c>
      <c r="L262">
        <v>2.94</v>
      </c>
      <c r="M262">
        <v>3.1484999999999999</v>
      </c>
    </row>
    <row r="263" spans="1:13" x14ac:dyDescent="0.3">
      <c r="A263" s="2">
        <v>43172</v>
      </c>
      <c r="B263">
        <v>1.64</v>
      </c>
      <c r="C263">
        <v>1.7074999999999998</v>
      </c>
      <c r="D263">
        <v>1.73</v>
      </c>
      <c r="E263">
        <v>1.9</v>
      </c>
      <c r="F263">
        <v>2.0299999999999998</v>
      </c>
      <c r="G263">
        <v>2.2599999999999998</v>
      </c>
      <c r="H263">
        <v>2.41</v>
      </c>
      <c r="I263">
        <v>2.62</v>
      </c>
      <c r="J263">
        <v>2.77</v>
      </c>
      <c r="K263">
        <v>2.84</v>
      </c>
      <c r="L263">
        <v>2.98</v>
      </c>
      <c r="M263">
        <v>3.1941999999999999</v>
      </c>
    </row>
    <row r="264" spans="1:13" x14ac:dyDescent="0.3">
      <c r="A264" s="2">
        <v>43171</v>
      </c>
      <c r="B264">
        <v>1.6</v>
      </c>
      <c r="C264">
        <v>1.6824999999999999</v>
      </c>
      <c r="D264">
        <v>1.71</v>
      </c>
      <c r="E264">
        <v>1.89</v>
      </c>
      <c r="F264">
        <v>2.0499999999999998</v>
      </c>
      <c r="G264">
        <v>2.27</v>
      </c>
      <c r="H264">
        <v>2.4300000000000002</v>
      </c>
      <c r="I264">
        <v>2.64</v>
      </c>
      <c r="J264">
        <v>2.79</v>
      </c>
      <c r="K264">
        <v>2.87</v>
      </c>
      <c r="L264">
        <v>3</v>
      </c>
      <c r="M264">
        <v>3.2317999999999998</v>
      </c>
    </row>
    <row r="265" spans="1:13" x14ac:dyDescent="0.3">
      <c r="A265" s="2">
        <v>43168</v>
      </c>
      <c r="B265">
        <v>1.57</v>
      </c>
      <c r="C265">
        <v>1.645</v>
      </c>
      <c r="D265">
        <v>1.67</v>
      </c>
      <c r="E265">
        <v>1.89</v>
      </c>
      <c r="F265">
        <v>2.0299999999999998</v>
      </c>
      <c r="G265">
        <v>2.27</v>
      </c>
      <c r="H265">
        <v>2.4500000000000002</v>
      </c>
      <c r="I265">
        <v>2.65</v>
      </c>
      <c r="J265">
        <v>2.82</v>
      </c>
      <c r="K265">
        <v>2.9</v>
      </c>
      <c r="L265">
        <v>3.04</v>
      </c>
      <c r="M265">
        <v>3.2589999999999999</v>
      </c>
    </row>
    <row r="266" spans="1:13" x14ac:dyDescent="0.3">
      <c r="A266" s="2">
        <v>43167</v>
      </c>
      <c r="B266">
        <v>1.57</v>
      </c>
      <c r="C266">
        <v>1.645</v>
      </c>
      <c r="D266">
        <v>1.67</v>
      </c>
      <c r="E266">
        <v>1.89</v>
      </c>
      <c r="F266">
        <v>2.0499999999999998</v>
      </c>
      <c r="G266">
        <v>2.25</v>
      </c>
      <c r="H266">
        <v>2.42</v>
      </c>
      <c r="I266">
        <v>2.63</v>
      </c>
      <c r="J266">
        <v>2.79</v>
      </c>
      <c r="K266">
        <v>2.86</v>
      </c>
      <c r="L266">
        <v>3.01</v>
      </c>
      <c r="M266">
        <v>3.2281</v>
      </c>
    </row>
    <row r="267" spans="1:13" x14ac:dyDescent="0.3">
      <c r="A267" s="2">
        <v>43166</v>
      </c>
      <c r="B267">
        <v>1.57</v>
      </c>
      <c r="C267">
        <v>1.6524999999999999</v>
      </c>
      <c r="D267">
        <v>1.68</v>
      </c>
      <c r="E267">
        <v>1.87</v>
      </c>
      <c r="F267">
        <v>2.0499999999999998</v>
      </c>
      <c r="G267">
        <v>2.25</v>
      </c>
      <c r="H267">
        <v>2.42</v>
      </c>
      <c r="I267">
        <v>2.65</v>
      </c>
      <c r="J267">
        <v>2.81</v>
      </c>
      <c r="K267">
        <v>2.89</v>
      </c>
      <c r="L267">
        <v>3.04</v>
      </c>
      <c r="M267">
        <v>3.2465999999999999</v>
      </c>
    </row>
    <row r="268" spans="1:13" x14ac:dyDescent="0.3">
      <c r="A268" s="2">
        <v>43165</v>
      </c>
      <c r="B268">
        <v>1.56</v>
      </c>
      <c r="C268">
        <v>1.6500000000000001</v>
      </c>
      <c r="D268">
        <v>1.68</v>
      </c>
      <c r="E268">
        <v>1.87</v>
      </c>
      <c r="F268">
        <v>2.06</v>
      </c>
      <c r="G268">
        <v>2.25</v>
      </c>
      <c r="H268">
        <v>2.42</v>
      </c>
      <c r="I268">
        <v>2.65</v>
      </c>
      <c r="J268">
        <v>2.81</v>
      </c>
      <c r="K268">
        <v>2.88</v>
      </c>
      <c r="L268">
        <v>3.03</v>
      </c>
      <c r="M268">
        <v>3.2378999999999998</v>
      </c>
    </row>
    <row r="269" spans="1:13" x14ac:dyDescent="0.3">
      <c r="A269" s="2">
        <v>43164</v>
      </c>
      <c r="B269">
        <v>1.53</v>
      </c>
      <c r="C269">
        <v>1.6575</v>
      </c>
      <c r="D269">
        <v>1.7</v>
      </c>
      <c r="E269">
        <v>1.86</v>
      </c>
      <c r="F269">
        <v>2.06</v>
      </c>
      <c r="G269">
        <v>2.2400000000000002</v>
      </c>
      <c r="H269">
        <v>2.41</v>
      </c>
      <c r="I269">
        <v>2.65</v>
      </c>
      <c r="J269">
        <v>2.81</v>
      </c>
      <c r="K269">
        <v>2.88</v>
      </c>
      <c r="L269">
        <v>3.04</v>
      </c>
      <c r="M269">
        <v>3.2521</v>
      </c>
    </row>
    <row r="270" spans="1:13" x14ac:dyDescent="0.3">
      <c r="A270" s="2">
        <v>43161</v>
      </c>
      <c r="B270">
        <v>1.5</v>
      </c>
      <c r="C270">
        <v>1.6124999999999998</v>
      </c>
      <c r="D270">
        <v>1.65</v>
      </c>
      <c r="E270">
        <v>1.86</v>
      </c>
      <c r="F270">
        <v>2.06</v>
      </c>
      <c r="G270">
        <v>2.25</v>
      </c>
      <c r="H270">
        <v>2.4</v>
      </c>
      <c r="I270">
        <v>2.63</v>
      </c>
      <c r="J270">
        <v>2.79</v>
      </c>
      <c r="K270">
        <v>2.86</v>
      </c>
      <c r="L270">
        <v>3.02</v>
      </c>
      <c r="M270">
        <v>3.2256</v>
      </c>
    </row>
    <row r="271" spans="1:13" x14ac:dyDescent="0.3">
      <c r="A271" s="2">
        <v>43160</v>
      </c>
      <c r="B271">
        <v>1.5</v>
      </c>
      <c r="C271">
        <v>1.5974999999999999</v>
      </c>
      <c r="D271">
        <v>1.63</v>
      </c>
      <c r="E271">
        <v>1.85</v>
      </c>
      <c r="F271">
        <v>2.0499999999999998</v>
      </c>
      <c r="G271">
        <v>2.2200000000000002</v>
      </c>
      <c r="H271">
        <v>2.36</v>
      </c>
      <c r="I271">
        <v>2.58</v>
      </c>
      <c r="J271">
        <v>2.74</v>
      </c>
      <c r="K271">
        <v>2.81</v>
      </c>
      <c r="L271">
        <v>2.97</v>
      </c>
      <c r="M271">
        <v>3.1846000000000001</v>
      </c>
    </row>
    <row r="272" spans="1:13" x14ac:dyDescent="0.3">
      <c r="A272" s="2">
        <v>43159</v>
      </c>
      <c r="B272">
        <v>1.5</v>
      </c>
      <c r="C272">
        <v>1.6124999999999998</v>
      </c>
      <c r="D272">
        <v>1.65</v>
      </c>
      <c r="E272">
        <v>1.86</v>
      </c>
      <c r="F272">
        <v>2.0699999999999998</v>
      </c>
      <c r="G272">
        <v>2.25</v>
      </c>
      <c r="H272">
        <v>2.42</v>
      </c>
      <c r="I272">
        <v>2.65</v>
      </c>
      <c r="J272">
        <v>2.8</v>
      </c>
      <c r="K272">
        <v>2.87</v>
      </c>
      <c r="L272">
        <v>3.02</v>
      </c>
      <c r="M272">
        <v>3.2244000000000002</v>
      </c>
    </row>
    <row r="273" spans="1:13" x14ac:dyDescent="0.3">
      <c r="A273" s="2">
        <v>43158</v>
      </c>
      <c r="B273">
        <v>1.49</v>
      </c>
      <c r="C273">
        <v>1.6175000000000002</v>
      </c>
      <c r="D273">
        <v>1.66</v>
      </c>
      <c r="E273">
        <v>1.87</v>
      </c>
      <c r="F273">
        <v>2.08</v>
      </c>
      <c r="G273">
        <v>2.27</v>
      </c>
      <c r="H273">
        <v>2.4300000000000002</v>
      </c>
      <c r="I273">
        <v>2.67</v>
      </c>
      <c r="J273">
        <v>2.83</v>
      </c>
      <c r="K273">
        <v>2.9</v>
      </c>
      <c r="L273">
        <v>3.06</v>
      </c>
      <c r="M273">
        <v>3.2509999999999999</v>
      </c>
    </row>
    <row r="274" spans="1:13" x14ac:dyDescent="0.3">
      <c r="A274" s="2">
        <v>43157</v>
      </c>
      <c r="B274">
        <v>1.39</v>
      </c>
      <c r="C274">
        <v>1.5924999999999998</v>
      </c>
      <c r="D274">
        <v>1.66</v>
      </c>
      <c r="E274">
        <v>1.87</v>
      </c>
      <c r="F274">
        <v>2.0299999999999998</v>
      </c>
      <c r="G274">
        <v>2.2200000000000002</v>
      </c>
      <c r="H274">
        <v>2.37</v>
      </c>
      <c r="I274">
        <v>2.6</v>
      </c>
      <c r="J274">
        <v>2.77</v>
      </c>
      <c r="K274">
        <v>2.86</v>
      </c>
      <c r="L274">
        <v>3.03</v>
      </c>
      <c r="M274">
        <v>3.2528999999999999</v>
      </c>
    </row>
    <row r="275" spans="1:13" x14ac:dyDescent="0.3">
      <c r="A275" s="2">
        <v>43154</v>
      </c>
      <c r="B275">
        <v>1.38</v>
      </c>
      <c r="C275">
        <v>1.5749999999999997</v>
      </c>
      <c r="D275">
        <v>1.64</v>
      </c>
      <c r="E275">
        <v>1.85</v>
      </c>
      <c r="F275">
        <v>2.02</v>
      </c>
      <c r="G275">
        <v>2.25</v>
      </c>
      <c r="H275">
        <v>2.39</v>
      </c>
      <c r="I275">
        <v>2.62</v>
      </c>
      <c r="J275">
        <v>2.79</v>
      </c>
      <c r="K275">
        <v>2.88</v>
      </c>
      <c r="L275">
        <v>3.04</v>
      </c>
      <c r="M275">
        <v>3.2576999999999998</v>
      </c>
    </row>
    <row r="276" spans="1:13" x14ac:dyDescent="0.3">
      <c r="A276" s="2">
        <v>43153</v>
      </c>
      <c r="B276">
        <v>1.34</v>
      </c>
      <c r="C276">
        <v>1.5575000000000001</v>
      </c>
      <c r="D276">
        <v>1.63</v>
      </c>
      <c r="E276">
        <v>1.84</v>
      </c>
      <c r="F276">
        <v>2.02</v>
      </c>
      <c r="G276">
        <v>2.25</v>
      </c>
      <c r="H276">
        <v>2.42</v>
      </c>
      <c r="I276">
        <v>2.66</v>
      </c>
      <c r="J276">
        <v>2.84</v>
      </c>
      <c r="K276">
        <v>2.92</v>
      </c>
      <c r="L276">
        <v>3.09</v>
      </c>
      <c r="M276">
        <v>3.298</v>
      </c>
    </row>
    <row r="277" spans="1:13" x14ac:dyDescent="0.3">
      <c r="A277" s="2">
        <v>43152</v>
      </c>
      <c r="B277">
        <v>1.4</v>
      </c>
      <c r="C277">
        <v>1.5799999999999998</v>
      </c>
      <c r="D277">
        <v>1.64</v>
      </c>
      <c r="E277">
        <v>1.85</v>
      </c>
      <c r="F277">
        <v>2.0299999999999998</v>
      </c>
      <c r="G277">
        <v>2.2599999999999998</v>
      </c>
      <c r="H277">
        <v>2.44</v>
      </c>
      <c r="I277">
        <v>2.69</v>
      </c>
      <c r="J277">
        <v>2.86</v>
      </c>
      <c r="K277">
        <v>2.94</v>
      </c>
      <c r="L277">
        <v>3.11</v>
      </c>
      <c r="M277">
        <v>3.3060999999999998</v>
      </c>
    </row>
    <row r="278" spans="1:13" x14ac:dyDescent="0.3">
      <c r="A278" s="2">
        <v>43151</v>
      </c>
      <c r="B278">
        <v>1.39</v>
      </c>
      <c r="C278">
        <v>1.5924999999999998</v>
      </c>
      <c r="D278">
        <v>1.66</v>
      </c>
      <c r="E278">
        <v>1.87</v>
      </c>
      <c r="F278">
        <v>2.0099999999999998</v>
      </c>
      <c r="G278">
        <v>2.25</v>
      </c>
      <c r="H278">
        <v>2.4</v>
      </c>
      <c r="I278">
        <v>2.65</v>
      </c>
      <c r="J278">
        <v>2.81</v>
      </c>
      <c r="K278">
        <v>2.88</v>
      </c>
      <c r="L278">
        <v>3.04</v>
      </c>
      <c r="M278">
        <v>3.2334000000000001</v>
      </c>
    </row>
    <row r="279" spans="1:13" x14ac:dyDescent="0.3">
      <c r="A279" s="2">
        <v>43147</v>
      </c>
      <c r="B279">
        <v>1.35</v>
      </c>
      <c r="C279">
        <v>1.5525000000000002</v>
      </c>
      <c r="D279">
        <v>1.62</v>
      </c>
      <c r="E279">
        <v>1.83</v>
      </c>
      <c r="F279">
        <v>2</v>
      </c>
      <c r="G279">
        <v>2.21</v>
      </c>
      <c r="H279">
        <v>2.38</v>
      </c>
      <c r="I279">
        <v>2.63</v>
      </c>
      <c r="J279">
        <v>2.81</v>
      </c>
      <c r="K279">
        <v>2.87</v>
      </c>
      <c r="L279">
        <v>3.02</v>
      </c>
      <c r="M279">
        <v>3.2214</v>
      </c>
    </row>
    <row r="280" spans="1:13" x14ac:dyDescent="0.3">
      <c r="A280" s="2">
        <v>43146</v>
      </c>
      <c r="B280">
        <v>1.3</v>
      </c>
      <c r="C280">
        <v>1.5100000000000002</v>
      </c>
      <c r="D280">
        <v>1.58</v>
      </c>
      <c r="E280">
        <v>1.82</v>
      </c>
      <c r="F280">
        <v>1.99</v>
      </c>
      <c r="G280">
        <v>2.19</v>
      </c>
      <c r="H280">
        <v>2.4</v>
      </c>
      <c r="I280">
        <v>2.65</v>
      </c>
      <c r="J280">
        <v>2.83</v>
      </c>
      <c r="K280">
        <v>2.9</v>
      </c>
      <c r="L280">
        <v>3.04</v>
      </c>
      <c r="M280">
        <v>3.242</v>
      </c>
    </row>
    <row r="281" spans="1:13" x14ac:dyDescent="0.3">
      <c r="A281" s="2">
        <v>43145</v>
      </c>
      <c r="B281">
        <v>1.32</v>
      </c>
      <c r="C281">
        <v>1.5150000000000001</v>
      </c>
      <c r="D281">
        <v>1.58</v>
      </c>
      <c r="E281">
        <v>1.81</v>
      </c>
      <c r="F281">
        <v>1.98</v>
      </c>
      <c r="G281">
        <v>2.17</v>
      </c>
      <c r="H281">
        <v>2.4</v>
      </c>
      <c r="I281">
        <v>2.65</v>
      </c>
      <c r="J281">
        <v>2.84</v>
      </c>
      <c r="K281">
        <v>2.91</v>
      </c>
      <c r="L281">
        <v>3.07</v>
      </c>
      <c r="M281">
        <v>3.2715999999999998</v>
      </c>
    </row>
    <row r="282" spans="1:13" x14ac:dyDescent="0.3">
      <c r="A282" s="2">
        <v>43144</v>
      </c>
      <c r="B282">
        <v>1.34</v>
      </c>
      <c r="C282">
        <v>1.5274999999999999</v>
      </c>
      <c r="D282">
        <v>1.59</v>
      </c>
      <c r="E282">
        <v>1.8</v>
      </c>
      <c r="F282">
        <v>1.95</v>
      </c>
      <c r="G282">
        <v>2.1</v>
      </c>
      <c r="H282">
        <v>2.2999999999999998</v>
      </c>
      <c r="I282">
        <v>2.54</v>
      </c>
      <c r="J282">
        <v>2.74</v>
      </c>
      <c r="K282">
        <v>2.83</v>
      </c>
      <c r="L282">
        <v>2.99</v>
      </c>
      <c r="M282">
        <v>3.2189999999999999</v>
      </c>
    </row>
    <row r="283" spans="1:13" x14ac:dyDescent="0.3">
      <c r="A283" s="2">
        <v>43143</v>
      </c>
      <c r="B283">
        <v>1.35</v>
      </c>
      <c r="C283">
        <v>1.5525000000000002</v>
      </c>
      <c r="D283">
        <v>1.62</v>
      </c>
      <c r="E283">
        <v>1.82</v>
      </c>
      <c r="F283">
        <v>1.93</v>
      </c>
      <c r="G283">
        <v>2.09</v>
      </c>
      <c r="H283">
        <v>2.2999999999999998</v>
      </c>
      <c r="I283">
        <v>2.56</v>
      </c>
      <c r="J283">
        <v>2.77</v>
      </c>
      <c r="K283">
        <v>2.86</v>
      </c>
      <c r="L283">
        <v>3.02</v>
      </c>
      <c r="M283">
        <v>3.2528000000000001</v>
      </c>
    </row>
    <row r="284" spans="1:13" x14ac:dyDescent="0.3">
      <c r="A284" s="2">
        <v>43140</v>
      </c>
      <c r="B284">
        <v>1.31</v>
      </c>
      <c r="C284">
        <v>1.4900000000000002</v>
      </c>
      <c r="D284">
        <v>1.55</v>
      </c>
      <c r="E284">
        <v>1.73</v>
      </c>
      <c r="F284">
        <v>1.89</v>
      </c>
      <c r="G284">
        <v>2.0499999999999998</v>
      </c>
      <c r="H284">
        <v>2.2599999999999998</v>
      </c>
      <c r="I284">
        <v>2.52</v>
      </c>
      <c r="J284">
        <v>2.72</v>
      </c>
      <c r="K284">
        <v>2.83</v>
      </c>
      <c r="L284">
        <v>3.02</v>
      </c>
      <c r="M284">
        <v>3.2376</v>
      </c>
    </row>
    <row r="285" spans="1:13" x14ac:dyDescent="0.3">
      <c r="A285" s="2">
        <v>43139</v>
      </c>
      <c r="B285">
        <v>1.32</v>
      </c>
      <c r="C285">
        <v>1.4924999999999999</v>
      </c>
      <c r="D285">
        <v>1.55</v>
      </c>
      <c r="E285">
        <v>1.73</v>
      </c>
      <c r="F285">
        <v>1.91</v>
      </c>
      <c r="G285">
        <v>2.13</v>
      </c>
      <c r="H285">
        <v>2.3199999999999998</v>
      </c>
      <c r="I285">
        <v>2.57</v>
      </c>
      <c r="J285">
        <v>2.76</v>
      </c>
      <c r="K285">
        <v>2.85</v>
      </c>
      <c r="L285">
        <v>3.03</v>
      </c>
      <c r="M285">
        <v>3.2189999999999999</v>
      </c>
    </row>
    <row r="286" spans="1:13" x14ac:dyDescent="0.3">
      <c r="A286" s="2">
        <v>43138</v>
      </c>
      <c r="B286">
        <v>1.36</v>
      </c>
      <c r="C286">
        <v>1.5024999999999999</v>
      </c>
      <c r="D286">
        <v>1.55</v>
      </c>
      <c r="E286">
        <v>1.73</v>
      </c>
      <c r="F286">
        <v>1.91</v>
      </c>
      <c r="G286">
        <v>2.15</v>
      </c>
      <c r="H286">
        <v>2.33</v>
      </c>
      <c r="I286">
        <v>2.57</v>
      </c>
      <c r="J286">
        <v>2.75</v>
      </c>
      <c r="K286">
        <v>2.84</v>
      </c>
      <c r="L286">
        <v>3.01</v>
      </c>
      <c r="M286">
        <v>3.2105999999999999</v>
      </c>
    </row>
    <row r="287" spans="1:13" x14ac:dyDescent="0.3">
      <c r="A287" s="2">
        <v>43137</v>
      </c>
      <c r="B287">
        <v>1.48</v>
      </c>
      <c r="C287">
        <v>1.5099999999999998</v>
      </c>
      <c r="D287">
        <v>1.52</v>
      </c>
      <c r="E287">
        <v>1.69</v>
      </c>
      <c r="F287">
        <v>1.87</v>
      </c>
      <c r="G287">
        <v>2.1</v>
      </c>
      <c r="H287">
        <v>2.2999999999999998</v>
      </c>
      <c r="I287">
        <v>2.52</v>
      </c>
      <c r="J287">
        <v>2.7</v>
      </c>
      <c r="K287">
        <v>2.79</v>
      </c>
      <c r="L287">
        <v>2.94</v>
      </c>
      <c r="M287">
        <v>3.1436000000000002</v>
      </c>
    </row>
    <row r="288" spans="1:13" x14ac:dyDescent="0.3">
      <c r="A288" s="2">
        <v>43136</v>
      </c>
      <c r="B288">
        <v>1.4</v>
      </c>
      <c r="C288">
        <v>1.4824999999999999</v>
      </c>
      <c r="D288">
        <v>1.51</v>
      </c>
      <c r="E288">
        <v>1.67</v>
      </c>
      <c r="F288">
        <v>1.85</v>
      </c>
      <c r="G288">
        <v>2.08</v>
      </c>
      <c r="H288">
        <v>2.25</v>
      </c>
      <c r="I288">
        <v>2.5</v>
      </c>
      <c r="J288">
        <v>2.68</v>
      </c>
      <c r="K288">
        <v>2.77</v>
      </c>
      <c r="L288">
        <v>2.92</v>
      </c>
      <c r="M288">
        <v>3.1465999999999998</v>
      </c>
    </row>
    <row r="289" spans="1:13" x14ac:dyDescent="0.3">
      <c r="A289" s="2">
        <v>43133</v>
      </c>
      <c r="B289">
        <v>1.4</v>
      </c>
      <c r="C289">
        <v>1.46</v>
      </c>
      <c r="D289">
        <v>1.48</v>
      </c>
      <c r="E289">
        <v>1.65</v>
      </c>
      <c r="F289">
        <v>1.88</v>
      </c>
      <c r="G289">
        <v>2.15</v>
      </c>
      <c r="H289">
        <v>2.33</v>
      </c>
      <c r="I289">
        <v>2.58</v>
      </c>
      <c r="J289">
        <v>2.76</v>
      </c>
      <c r="K289">
        <v>2.84</v>
      </c>
      <c r="L289">
        <v>2.97</v>
      </c>
      <c r="M289">
        <v>3.1635</v>
      </c>
    </row>
    <row r="290" spans="1:13" x14ac:dyDescent="0.3">
      <c r="A290" s="2">
        <v>43132</v>
      </c>
      <c r="B290">
        <v>1.41</v>
      </c>
      <c r="C290">
        <v>1.4624999999999999</v>
      </c>
      <c r="D290">
        <v>1.48</v>
      </c>
      <c r="E290">
        <v>1.64</v>
      </c>
      <c r="F290">
        <v>1.89</v>
      </c>
      <c r="G290">
        <v>2.16</v>
      </c>
      <c r="H290">
        <v>2.33</v>
      </c>
      <c r="I290">
        <v>2.56</v>
      </c>
      <c r="J290">
        <v>2.72</v>
      </c>
      <c r="K290">
        <v>2.78</v>
      </c>
      <c r="L290">
        <v>2.9</v>
      </c>
      <c r="M290">
        <v>3.0823</v>
      </c>
    </row>
    <row r="291" spans="1:13" x14ac:dyDescent="0.3">
      <c r="A291" s="2">
        <v>43131</v>
      </c>
      <c r="B291">
        <v>1.43</v>
      </c>
      <c r="C291">
        <v>1.4524999999999999</v>
      </c>
      <c r="D291">
        <v>1.46</v>
      </c>
      <c r="E291">
        <v>1.66</v>
      </c>
      <c r="F291">
        <v>1.9</v>
      </c>
      <c r="G291">
        <v>2.14</v>
      </c>
      <c r="H291">
        <v>2.29</v>
      </c>
      <c r="I291">
        <v>2.52</v>
      </c>
      <c r="J291">
        <v>2.66</v>
      </c>
      <c r="K291">
        <v>2.72</v>
      </c>
      <c r="L291">
        <v>2.83</v>
      </c>
      <c r="M291">
        <v>3.0209999999999999</v>
      </c>
    </row>
    <row r="292" spans="1:13" x14ac:dyDescent="0.3">
      <c r="A292" s="2">
        <v>43130</v>
      </c>
      <c r="B292">
        <v>1.49</v>
      </c>
      <c r="C292">
        <v>1.4524999999999999</v>
      </c>
      <c r="D292">
        <v>1.44</v>
      </c>
      <c r="E292">
        <v>1.66</v>
      </c>
      <c r="F292">
        <v>1.88</v>
      </c>
      <c r="G292">
        <v>2.13</v>
      </c>
      <c r="H292">
        <v>2.27</v>
      </c>
      <c r="I292">
        <v>2.5099999999999998</v>
      </c>
      <c r="J292">
        <v>2.65</v>
      </c>
      <c r="K292">
        <v>2.73</v>
      </c>
      <c r="L292">
        <v>2.86</v>
      </c>
      <c r="M292">
        <v>3.0548999999999999</v>
      </c>
    </row>
    <row r="293" spans="1:13" x14ac:dyDescent="0.3">
      <c r="A293" s="2">
        <v>43129</v>
      </c>
      <c r="B293">
        <v>1.28</v>
      </c>
      <c r="C293">
        <v>1.4</v>
      </c>
      <c r="D293">
        <v>1.44</v>
      </c>
      <c r="E293">
        <v>1.66</v>
      </c>
      <c r="F293">
        <v>1.8</v>
      </c>
      <c r="G293">
        <v>2.11</v>
      </c>
      <c r="H293">
        <v>2.2599999999999998</v>
      </c>
      <c r="I293">
        <v>2.4900000000000002</v>
      </c>
      <c r="J293">
        <v>2.63</v>
      </c>
      <c r="K293">
        <v>2.7</v>
      </c>
      <c r="L293">
        <v>2.82</v>
      </c>
      <c r="M293">
        <v>3.0251000000000001</v>
      </c>
    </row>
    <row r="294" spans="1:13" x14ac:dyDescent="0.3">
      <c r="A294" s="2">
        <v>43126</v>
      </c>
      <c r="B294">
        <v>1.24</v>
      </c>
      <c r="C294">
        <v>1.3674999999999999</v>
      </c>
      <c r="D294">
        <v>1.41</v>
      </c>
      <c r="E294">
        <v>1.64</v>
      </c>
      <c r="F294">
        <v>1.8</v>
      </c>
      <c r="G294">
        <v>2.13</v>
      </c>
      <c r="H294">
        <v>2.2400000000000002</v>
      </c>
      <c r="I294">
        <v>2.4700000000000002</v>
      </c>
      <c r="J294">
        <v>2.6</v>
      </c>
      <c r="K294">
        <v>2.66</v>
      </c>
      <c r="L294">
        <v>2.79</v>
      </c>
      <c r="M294">
        <v>2.9923999999999999</v>
      </c>
    </row>
    <row r="295" spans="1:13" x14ac:dyDescent="0.3">
      <c r="A295" s="2">
        <v>43125</v>
      </c>
      <c r="B295">
        <v>1.23</v>
      </c>
      <c r="C295">
        <v>1.3724999999999998</v>
      </c>
      <c r="D295">
        <v>1.42</v>
      </c>
      <c r="E295">
        <v>1.64</v>
      </c>
      <c r="F295">
        <v>1.8</v>
      </c>
      <c r="G295">
        <v>2.08</v>
      </c>
      <c r="H295">
        <v>2.2000000000000002</v>
      </c>
      <c r="I295">
        <v>2.41</v>
      </c>
      <c r="J295">
        <v>2.5499999999999998</v>
      </c>
      <c r="K295">
        <v>2.63</v>
      </c>
      <c r="L295">
        <v>2.76</v>
      </c>
      <c r="M295">
        <v>2.9676999999999998</v>
      </c>
    </row>
    <row r="296" spans="1:13" x14ac:dyDescent="0.3">
      <c r="A296" s="2">
        <v>43124</v>
      </c>
      <c r="B296">
        <v>1.25</v>
      </c>
      <c r="C296">
        <v>1.385</v>
      </c>
      <c r="D296">
        <v>1.43</v>
      </c>
      <c r="E296">
        <v>1.63</v>
      </c>
      <c r="F296">
        <v>1.79</v>
      </c>
      <c r="G296">
        <v>2.08</v>
      </c>
      <c r="H296">
        <v>2.2000000000000002</v>
      </c>
      <c r="I296">
        <v>2.4300000000000002</v>
      </c>
      <c r="J296">
        <v>2.57</v>
      </c>
      <c r="K296">
        <v>2.65</v>
      </c>
      <c r="L296">
        <v>2.8</v>
      </c>
      <c r="M296">
        <v>3.0246</v>
      </c>
    </row>
    <row r="297" spans="1:13" x14ac:dyDescent="0.3">
      <c r="A297" s="2">
        <v>43123</v>
      </c>
      <c r="B297">
        <v>1.26</v>
      </c>
      <c r="C297">
        <v>1.395</v>
      </c>
      <c r="D297">
        <v>1.44</v>
      </c>
      <c r="E297">
        <v>1.63</v>
      </c>
      <c r="F297">
        <v>1.78</v>
      </c>
      <c r="G297">
        <v>2.06</v>
      </c>
      <c r="H297">
        <v>2.1800000000000002</v>
      </c>
      <c r="I297">
        <v>2.4300000000000002</v>
      </c>
      <c r="J297">
        <v>2.5499999999999998</v>
      </c>
      <c r="K297">
        <v>2.63</v>
      </c>
      <c r="L297">
        <v>2.77</v>
      </c>
      <c r="M297">
        <v>3.0095000000000001</v>
      </c>
    </row>
    <row r="298" spans="1:13" x14ac:dyDescent="0.3">
      <c r="A298" s="2">
        <v>43122</v>
      </c>
      <c r="B298">
        <v>1.27</v>
      </c>
      <c r="C298">
        <v>1.3975</v>
      </c>
      <c r="D298">
        <v>1.44</v>
      </c>
      <c r="E298">
        <v>1.65</v>
      </c>
      <c r="F298">
        <v>1.79</v>
      </c>
      <c r="G298">
        <v>2.08</v>
      </c>
      <c r="H298">
        <v>2.21</v>
      </c>
      <c r="I298">
        <v>2.46</v>
      </c>
      <c r="J298">
        <v>2.59</v>
      </c>
      <c r="K298">
        <v>2.66</v>
      </c>
      <c r="L298">
        <v>2.79</v>
      </c>
      <c r="M298">
        <v>3.0247999999999999</v>
      </c>
    </row>
    <row r="299" spans="1:13" x14ac:dyDescent="0.3">
      <c r="A299" s="2">
        <v>43119</v>
      </c>
      <c r="B299">
        <v>1.28</v>
      </c>
      <c r="C299">
        <v>1.4</v>
      </c>
      <c r="D299">
        <v>1.44</v>
      </c>
      <c r="E299">
        <v>1.62</v>
      </c>
      <c r="F299">
        <v>1.79</v>
      </c>
      <c r="G299">
        <v>2.06</v>
      </c>
      <c r="H299">
        <v>2.2000000000000002</v>
      </c>
      <c r="I299">
        <v>2.4500000000000002</v>
      </c>
      <c r="J299">
        <v>2.57</v>
      </c>
      <c r="K299">
        <v>2.64</v>
      </c>
      <c r="L299">
        <v>2.78</v>
      </c>
      <c r="M299">
        <v>3.0133000000000001</v>
      </c>
    </row>
    <row r="300" spans="1:13" x14ac:dyDescent="0.3">
      <c r="A300" s="2">
        <v>43118</v>
      </c>
      <c r="B300">
        <v>1.29</v>
      </c>
      <c r="C300">
        <v>1.41</v>
      </c>
      <c r="D300">
        <v>1.45</v>
      </c>
      <c r="E300">
        <v>1.63</v>
      </c>
      <c r="F300">
        <v>1.79</v>
      </c>
      <c r="G300">
        <v>2.0499999999999998</v>
      </c>
      <c r="H300">
        <v>2.17</v>
      </c>
      <c r="I300">
        <v>2.4300000000000002</v>
      </c>
      <c r="J300">
        <v>2.5499999999999998</v>
      </c>
      <c r="K300">
        <v>2.62</v>
      </c>
      <c r="L300">
        <v>2.77</v>
      </c>
      <c r="M300">
        <v>3.0055999999999998</v>
      </c>
    </row>
    <row r="301" spans="1:13" x14ac:dyDescent="0.3">
      <c r="A301" s="2">
        <v>43117</v>
      </c>
      <c r="B301">
        <v>1.31</v>
      </c>
      <c r="C301">
        <v>1.4074999999999998</v>
      </c>
      <c r="D301">
        <v>1.44</v>
      </c>
      <c r="E301">
        <v>1.63</v>
      </c>
      <c r="F301">
        <v>1.79</v>
      </c>
      <c r="G301">
        <v>2.0499999999999998</v>
      </c>
      <c r="H301">
        <v>2.15</v>
      </c>
      <c r="I301">
        <v>2.39</v>
      </c>
      <c r="J301">
        <v>2.5099999999999998</v>
      </c>
      <c r="K301">
        <v>2.57</v>
      </c>
      <c r="L301">
        <v>2.71</v>
      </c>
      <c r="M301">
        <v>2.9413</v>
      </c>
    </row>
    <row r="302" spans="1:13" x14ac:dyDescent="0.3">
      <c r="A302" s="2">
        <v>43116</v>
      </c>
      <c r="B302">
        <v>1.33</v>
      </c>
      <c r="C302">
        <v>1.42</v>
      </c>
      <c r="D302">
        <v>1.45</v>
      </c>
      <c r="E302">
        <v>1.63</v>
      </c>
      <c r="F302">
        <v>1.79</v>
      </c>
      <c r="G302">
        <v>2.0299999999999998</v>
      </c>
      <c r="H302">
        <v>2.12</v>
      </c>
      <c r="I302">
        <v>2.36</v>
      </c>
      <c r="J302">
        <v>2.48</v>
      </c>
      <c r="K302">
        <v>2.54</v>
      </c>
      <c r="L302">
        <v>2.69</v>
      </c>
      <c r="M302">
        <v>2.9424000000000001</v>
      </c>
    </row>
    <row r="303" spans="1:13" x14ac:dyDescent="0.3">
      <c r="A303" s="2">
        <v>43112</v>
      </c>
      <c r="B303">
        <v>1.31</v>
      </c>
      <c r="C303">
        <v>1.4</v>
      </c>
      <c r="D303">
        <v>1.43</v>
      </c>
      <c r="E303">
        <v>1.59</v>
      </c>
      <c r="F303">
        <v>1.78</v>
      </c>
      <c r="G303">
        <v>1.99</v>
      </c>
      <c r="H303">
        <v>2.12</v>
      </c>
      <c r="I303">
        <v>2.35</v>
      </c>
      <c r="J303">
        <v>2.48</v>
      </c>
      <c r="K303">
        <v>2.5499999999999998</v>
      </c>
      <c r="L303">
        <v>2.71</v>
      </c>
      <c r="M303">
        <v>2.9683999999999999</v>
      </c>
    </row>
    <row r="304" spans="1:13" x14ac:dyDescent="0.3">
      <c r="A304" s="2">
        <v>43111</v>
      </c>
      <c r="B304">
        <v>1.32</v>
      </c>
      <c r="C304">
        <v>1.4024999999999999</v>
      </c>
      <c r="D304">
        <v>1.43</v>
      </c>
      <c r="E304">
        <v>1.58</v>
      </c>
      <c r="F304">
        <v>1.77</v>
      </c>
      <c r="G304">
        <v>1.98</v>
      </c>
      <c r="H304">
        <v>2.09</v>
      </c>
      <c r="I304">
        <v>2.3199999999999998</v>
      </c>
      <c r="J304">
        <v>2.46</v>
      </c>
      <c r="K304">
        <v>2.54</v>
      </c>
      <c r="L304">
        <v>2.72</v>
      </c>
      <c r="M304">
        <v>2.9891000000000001</v>
      </c>
    </row>
    <row r="305" spans="1:13" x14ac:dyDescent="0.3">
      <c r="A305" s="2">
        <v>43110</v>
      </c>
      <c r="B305">
        <v>1.31</v>
      </c>
      <c r="C305">
        <v>1.3924999999999998</v>
      </c>
      <c r="D305">
        <v>1.42</v>
      </c>
      <c r="E305">
        <v>1.59</v>
      </c>
      <c r="F305">
        <v>1.78</v>
      </c>
      <c r="G305">
        <v>1.98</v>
      </c>
      <c r="H305">
        <v>2.08</v>
      </c>
      <c r="I305">
        <v>2.3199999999999998</v>
      </c>
      <c r="J305">
        <v>2.4700000000000002</v>
      </c>
      <c r="K305">
        <v>2.5499999999999998</v>
      </c>
      <c r="L305">
        <v>2.73</v>
      </c>
      <c r="M305">
        <v>3.0133999999999999</v>
      </c>
    </row>
    <row r="306" spans="1:13" x14ac:dyDescent="0.3">
      <c r="A306" s="2">
        <v>43109</v>
      </c>
      <c r="B306">
        <v>1.27</v>
      </c>
      <c r="C306">
        <v>1.3975</v>
      </c>
      <c r="D306">
        <v>1.44</v>
      </c>
      <c r="E306">
        <v>1.6</v>
      </c>
      <c r="F306">
        <v>1.78</v>
      </c>
      <c r="G306">
        <v>1.98</v>
      </c>
      <c r="H306">
        <v>2.09</v>
      </c>
      <c r="I306">
        <v>2.33</v>
      </c>
      <c r="J306">
        <v>2.46</v>
      </c>
      <c r="K306">
        <v>2.5499999999999998</v>
      </c>
      <c r="L306">
        <v>2.72</v>
      </c>
      <c r="M306">
        <v>3.0124</v>
      </c>
    </row>
    <row r="307" spans="1:13" x14ac:dyDescent="0.3">
      <c r="A307" s="2">
        <v>43108</v>
      </c>
      <c r="B307">
        <v>1.3</v>
      </c>
      <c r="C307">
        <v>1.4125000000000001</v>
      </c>
      <c r="D307">
        <v>1.45</v>
      </c>
      <c r="E307">
        <v>1.6</v>
      </c>
      <c r="F307">
        <v>1.79</v>
      </c>
      <c r="G307">
        <v>1.96</v>
      </c>
      <c r="H307">
        <v>2.0699999999999998</v>
      </c>
      <c r="I307">
        <v>2.29</v>
      </c>
      <c r="J307">
        <v>2.41</v>
      </c>
      <c r="K307">
        <v>2.4900000000000002</v>
      </c>
      <c r="L307">
        <v>2.65</v>
      </c>
      <c r="M307">
        <v>2.9419</v>
      </c>
    </row>
    <row r="308" spans="1:13" x14ac:dyDescent="0.3">
      <c r="A308" s="2">
        <v>43105</v>
      </c>
      <c r="B308">
        <v>1.27</v>
      </c>
      <c r="C308">
        <v>1.3599999999999999</v>
      </c>
      <c r="D308">
        <v>1.39</v>
      </c>
      <c r="E308">
        <v>1.58</v>
      </c>
      <c r="F308">
        <v>1.8</v>
      </c>
      <c r="G308">
        <v>1.96</v>
      </c>
      <c r="H308">
        <v>2.06</v>
      </c>
      <c r="I308">
        <v>2.29</v>
      </c>
      <c r="J308">
        <v>2.4</v>
      </c>
      <c r="K308">
        <v>2.4700000000000002</v>
      </c>
      <c r="L308">
        <v>2.64</v>
      </c>
      <c r="M308">
        <v>2.9375</v>
      </c>
    </row>
    <row r="309" spans="1:13" x14ac:dyDescent="0.3">
      <c r="A309" s="2">
        <v>43104</v>
      </c>
      <c r="B309">
        <v>1.28</v>
      </c>
      <c r="C309">
        <v>1.3774999999999999</v>
      </c>
      <c r="D309">
        <v>1.41</v>
      </c>
      <c r="E309">
        <v>1.6</v>
      </c>
      <c r="F309">
        <v>1.82</v>
      </c>
      <c r="G309">
        <v>1.96</v>
      </c>
      <c r="H309">
        <v>2.0499999999999998</v>
      </c>
      <c r="I309">
        <v>2.27</v>
      </c>
      <c r="J309">
        <v>2.38</v>
      </c>
      <c r="K309">
        <v>2.46</v>
      </c>
      <c r="L309">
        <v>2.62</v>
      </c>
      <c r="M309">
        <v>2.9180999999999999</v>
      </c>
    </row>
    <row r="310" spans="1:13" x14ac:dyDescent="0.3">
      <c r="A310" s="2">
        <v>43103</v>
      </c>
      <c r="B310">
        <v>1.29</v>
      </c>
      <c r="C310">
        <v>1.38</v>
      </c>
      <c r="D310">
        <v>1.41</v>
      </c>
      <c r="E310">
        <v>1.59</v>
      </c>
      <c r="F310">
        <v>1.81</v>
      </c>
      <c r="G310">
        <v>1.94</v>
      </c>
      <c r="H310">
        <v>2.02</v>
      </c>
      <c r="I310">
        <v>2.25</v>
      </c>
      <c r="J310">
        <v>2.37</v>
      </c>
      <c r="K310">
        <v>2.44</v>
      </c>
      <c r="L310">
        <v>2.62</v>
      </c>
      <c r="M310">
        <v>2.9137</v>
      </c>
    </row>
    <row r="311" spans="1:13" x14ac:dyDescent="0.3">
      <c r="A311" s="2">
        <v>43102</v>
      </c>
      <c r="B311">
        <v>1.29</v>
      </c>
      <c r="C311">
        <v>1.4024999999999999</v>
      </c>
      <c r="D311">
        <v>1.44</v>
      </c>
      <c r="E311">
        <v>1.61</v>
      </c>
      <c r="F311">
        <v>1.83</v>
      </c>
      <c r="G311">
        <v>1.92</v>
      </c>
      <c r="H311">
        <v>2.0099999999999998</v>
      </c>
      <c r="I311">
        <v>2.25</v>
      </c>
      <c r="J311">
        <v>2.38</v>
      </c>
      <c r="K311">
        <v>2.46</v>
      </c>
      <c r="L311">
        <v>2.64</v>
      </c>
      <c r="M311">
        <v>2.9422000000000001</v>
      </c>
    </row>
    <row r="312" spans="1:13" x14ac:dyDescent="0.3">
      <c r="A312" s="2">
        <v>43098</v>
      </c>
      <c r="B312">
        <v>1.28</v>
      </c>
      <c r="C312">
        <v>1.3624999999999998</v>
      </c>
      <c r="D312">
        <v>1.39</v>
      </c>
      <c r="E312">
        <v>1.53</v>
      </c>
      <c r="F312">
        <v>1.76</v>
      </c>
      <c r="G312">
        <v>1.89</v>
      </c>
      <c r="H312">
        <v>1.98</v>
      </c>
      <c r="I312">
        <v>2.2000000000000002</v>
      </c>
      <c r="J312">
        <v>2.33</v>
      </c>
      <c r="K312">
        <v>2.4</v>
      </c>
      <c r="L312">
        <v>2.58</v>
      </c>
      <c r="M312">
        <v>2.8733</v>
      </c>
    </row>
    <row r="313" spans="1:13" x14ac:dyDescent="0.3">
      <c r="A313" s="2">
        <v>43097</v>
      </c>
      <c r="B313">
        <v>1.19</v>
      </c>
      <c r="C313">
        <v>1.3399999999999999</v>
      </c>
      <c r="D313">
        <v>1.39</v>
      </c>
      <c r="E313">
        <v>1.54</v>
      </c>
      <c r="F313">
        <v>1.76</v>
      </c>
      <c r="G313">
        <v>1.91</v>
      </c>
      <c r="H313">
        <v>2</v>
      </c>
      <c r="I313">
        <v>2.23</v>
      </c>
      <c r="J313">
        <v>2.36</v>
      </c>
      <c r="K313">
        <v>2.4300000000000002</v>
      </c>
      <c r="L313">
        <v>2.6</v>
      </c>
      <c r="M313">
        <v>2.8879999999999999</v>
      </c>
    </row>
    <row r="314" spans="1:13" x14ac:dyDescent="0.3">
      <c r="A314" s="2">
        <v>43096</v>
      </c>
      <c r="B314">
        <v>1.18</v>
      </c>
      <c r="C314">
        <v>1.375</v>
      </c>
      <c r="D314">
        <v>1.44</v>
      </c>
      <c r="E314">
        <v>1.53</v>
      </c>
      <c r="F314">
        <v>1.75</v>
      </c>
      <c r="G314">
        <v>1.89</v>
      </c>
      <c r="H314">
        <v>1.99</v>
      </c>
      <c r="I314">
        <v>2.2200000000000002</v>
      </c>
      <c r="J314">
        <v>2.34</v>
      </c>
      <c r="K314">
        <v>2.42</v>
      </c>
      <c r="L314">
        <v>2.59</v>
      </c>
      <c r="M314">
        <v>2.8807999999999998</v>
      </c>
    </row>
    <row r="315" spans="1:13" x14ac:dyDescent="0.3">
      <c r="A315" s="2">
        <v>43095</v>
      </c>
      <c r="B315">
        <v>1.24</v>
      </c>
      <c r="C315">
        <v>1.4125000000000001</v>
      </c>
      <c r="D315">
        <v>1.47</v>
      </c>
      <c r="E315">
        <v>1.52</v>
      </c>
      <c r="F315">
        <v>1.75</v>
      </c>
      <c r="G315">
        <v>1.92</v>
      </c>
      <c r="H315">
        <v>2.02</v>
      </c>
      <c r="I315">
        <v>2.25</v>
      </c>
      <c r="J315">
        <v>2.38</v>
      </c>
      <c r="K315">
        <v>2.4700000000000002</v>
      </c>
      <c r="L315">
        <v>2.66</v>
      </c>
      <c r="M315">
        <v>2.9487999999999999</v>
      </c>
    </row>
    <row r="316" spans="1:13" x14ac:dyDescent="0.3">
      <c r="A316" s="2">
        <v>43091</v>
      </c>
      <c r="B316">
        <v>1.1499999999999999</v>
      </c>
      <c r="C316">
        <v>1.2850000000000001</v>
      </c>
      <c r="D316">
        <v>1.33</v>
      </c>
      <c r="E316">
        <v>1.54</v>
      </c>
      <c r="F316">
        <v>1.73</v>
      </c>
      <c r="G316">
        <v>1.91</v>
      </c>
      <c r="H316">
        <v>2.0099999999999998</v>
      </c>
      <c r="I316">
        <v>2.2599999999999998</v>
      </c>
      <c r="J316">
        <v>2.4</v>
      </c>
      <c r="K316">
        <v>2.48</v>
      </c>
      <c r="L316">
        <v>2.68</v>
      </c>
      <c r="M316">
        <v>2.9666999999999999</v>
      </c>
    </row>
    <row r="317" spans="1:13" x14ac:dyDescent="0.3">
      <c r="A317" s="2">
        <v>43090</v>
      </c>
      <c r="B317">
        <v>1.21</v>
      </c>
      <c r="C317">
        <v>1.3149999999999999</v>
      </c>
      <c r="D317">
        <v>1.35</v>
      </c>
      <c r="E317">
        <v>1.54</v>
      </c>
      <c r="F317">
        <v>1.73</v>
      </c>
      <c r="G317">
        <v>1.89</v>
      </c>
      <c r="H317">
        <v>2.0099999999999998</v>
      </c>
      <c r="I317">
        <v>2.2599999999999998</v>
      </c>
      <c r="J317">
        <v>2.39</v>
      </c>
      <c r="K317">
        <v>2.48</v>
      </c>
      <c r="L317">
        <v>2.68</v>
      </c>
      <c r="M317">
        <v>2.9756</v>
      </c>
    </row>
    <row r="318" spans="1:13" x14ac:dyDescent="0.3">
      <c r="A318" s="2">
        <v>43089</v>
      </c>
      <c r="B318">
        <v>1.22</v>
      </c>
      <c r="C318">
        <v>1.3399999999999999</v>
      </c>
      <c r="D318">
        <v>1.38</v>
      </c>
      <c r="E318">
        <v>1.51</v>
      </c>
      <c r="F318">
        <v>1.72</v>
      </c>
      <c r="G318">
        <v>1.87</v>
      </c>
      <c r="H318">
        <v>1.98</v>
      </c>
      <c r="I318">
        <v>2.2400000000000002</v>
      </c>
      <c r="J318">
        <v>2.4</v>
      </c>
      <c r="K318">
        <v>2.4900000000000002</v>
      </c>
      <c r="L318">
        <v>2.71</v>
      </c>
      <c r="M318">
        <v>3.0228999999999999</v>
      </c>
    </row>
    <row r="319" spans="1:13" x14ac:dyDescent="0.3">
      <c r="A319" s="2">
        <v>43088</v>
      </c>
      <c r="B319">
        <v>1.25</v>
      </c>
      <c r="C319">
        <v>1.3399999999999999</v>
      </c>
      <c r="D319">
        <v>1.37</v>
      </c>
      <c r="E319">
        <v>1.51</v>
      </c>
      <c r="F319">
        <v>1.71</v>
      </c>
      <c r="G319">
        <v>1.87</v>
      </c>
      <c r="H319">
        <v>1.97</v>
      </c>
      <c r="I319">
        <v>2.23</v>
      </c>
      <c r="J319">
        <v>2.37</v>
      </c>
      <c r="K319">
        <v>2.46</v>
      </c>
      <c r="L319">
        <v>2.66</v>
      </c>
      <c r="M319">
        <v>2.9565999999999999</v>
      </c>
    </row>
    <row r="320" spans="1:13" x14ac:dyDescent="0.3">
      <c r="A320" s="2">
        <v>43087</v>
      </c>
      <c r="B320">
        <v>1.26</v>
      </c>
      <c r="C320">
        <v>1.3499999999999999</v>
      </c>
      <c r="D320">
        <v>1.38</v>
      </c>
      <c r="E320">
        <v>1.51</v>
      </c>
      <c r="F320">
        <v>1.7</v>
      </c>
      <c r="G320">
        <v>1.84</v>
      </c>
      <c r="H320">
        <v>1.94</v>
      </c>
      <c r="I320">
        <v>2.17</v>
      </c>
      <c r="J320">
        <v>2.2999999999999998</v>
      </c>
      <c r="K320">
        <v>2.39</v>
      </c>
      <c r="L320">
        <v>2.57</v>
      </c>
      <c r="M320">
        <v>2.8754</v>
      </c>
    </row>
    <row r="321" spans="1:13" x14ac:dyDescent="0.3">
      <c r="A321" s="2">
        <v>43084</v>
      </c>
      <c r="B321">
        <v>1.24</v>
      </c>
      <c r="C321">
        <v>1.2925</v>
      </c>
      <c r="D321">
        <v>1.31</v>
      </c>
      <c r="E321">
        <v>1.48</v>
      </c>
      <c r="F321">
        <v>1.71</v>
      </c>
      <c r="G321">
        <v>1.84</v>
      </c>
      <c r="H321">
        <v>1.95</v>
      </c>
      <c r="I321">
        <v>2.16</v>
      </c>
      <c r="J321">
        <v>2.2799999999999998</v>
      </c>
      <c r="K321">
        <v>2.35</v>
      </c>
      <c r="L321">
        <v>2.52</v>
      </c>
      <c r="M321">
        <v>2.8111000000000002</v>
      </c>
    </row>
    <row r="322" spans="1:13" x14ac:dyDescent="0.3">
      <c r="A322" s="2">
        <v>43083</v>
      </c>
      <c r="B322">
        <v>1.21</v>
      </c>
      <c r="C322">
        <v>1.2925</v>
      </c>
      <c r="D322">
        <v>1.32</v>
      </c>
      <c r="E322">
        <v>1.48</v>
      </c>
      <c r="F322">
        <v>1.7</v>
      </c>
      <c r="G322">
        <v>1.82</v>
      </c>
      <c r="H322">
        <v>1.92</v>
      </c>
      <c r="I322">
        <v>2.14</v>
      </c>
      <c r="J322">
        <v>2.27</v>
      </c>
      <c r="K322">
        <v>2.35</v>
      </c>
      <c r="L322">
        <v>2.5299999999999998</v>
      </c>
      <c r="M322">
        <v>2.8458999999999999</v>
      </c>
    </row>
    <row r="323" spans="1:13" x14ac:dyDescent="0.3">
      <c r="A323" s="2">
        <v>43082</v>
      </c>
      <c r="B323">
        <v>1.22</v>
      </c>
      <c r="C323">
        <v>1.2799999999999998</v>
      </c>
      <c r="D323">
        <v>1.3</v>
      </c>
      <c r="E323">
        <v>1.47</v>
      </c>
      <c r="F323">
        <v>1.68</v>
      </c>
      <c r="G323">
        <v>1.79</v>
      </c>
      <c r="H323">
        <v>1.9</v>
      </c>
      <c r="I323">
        <v>2.12</v>
      </c>
      <c r="J323">
        <v>2.2599999999999998</v>
      </c>
      <c r="K323">
        <v>2.36</v>
      </c>
      <c r="L323">
        <v>2.56</v>
      </c>
      <c r="M323">
        <v>2.8797000000000001</v>
      </c>
    </row>
    <row r="324" spans="1:13" x14ac:dyDescent="0.3">
      <c r="A324" s="2">
        <v>43081</v>
      </c>
      <c r="B324">
        <v>1.26</v>
      </c>
      <c r="C324">
        <v>1.32</v>
      </c>
      <c r="D324">
        <v>1.34</v>
      </c>
      <c r="E324">
        <v>1.49</v>
      </c>
      <c r="F324">
        <v>1.7</v>
      </c>
      <c r="G324">
        <v>1.83</v>
      </c>
      <c r="H324">
        <v>1.95</v>
      </c>
      <c r="I324">
        <v>2.1800000000000002</v>
      </c>
      <c r="J324">
        <v>2.3199999999999998</v>
      </c>
      <c r="K324">
        <v>2.4</v>
      </c>
      <c r="L324">
        <v>2.6</v>
      </c>
      <c r="M324">
        <v>2.9155000000000002</v>
      </c>
    </row>
    <row r="325" spans="1:13" x14ac:dyDescent="0.3">
      <c r="A325" s="2">
        <v>43080</v>
      </c>
      <c r="B325">
        <v>1.18</v>
      </c>
      <c r="C325">
        <v>1.2925</v>
      </c>
      <c r="D325">
        <v>1.33</v>
      </c>
      <c r="E325">
        <v>1.47</v>
      </c>
      <c r="F325">
        <v>1.69</v>
      </c>
      <c r="G325">
        <v>1.82</v>
      </c>
      <c r="H325">
        <v>1.95</v>
      </c>
      <c r="I325">
        <v>2.16</v>
      </c>
      <c r="J325">
        <v>2.2999999999999998</v>
      </c>
      <c r="K325">
        <v>2.39</v>
      </c>
      <c r="L325">
        <v>2.59</v>
      </c>
      <c r="M325">
        <v>2.9106999999999998</v>
      </c>
    </row>
    <row r="326" spans="1:13" x14ac:dyDescent="0.3">
      <c r="A326" s="2">
        <v>43077</v>
      </c>
      <c r="B326">
        <v>1.1399999999999999</v>
      </c>
      <c r="C326">
        <v>1.2449999999999999</v>
      </c>
      <c r="D326">
        <v>1.28</v>
      </c>
      <c r="E326">
        <v>1.45</v>
      </c>
      <c r="F326">
        <v>1.65</v>
      </c>
      <c r="G326">
        <v>1.8</v>
      </c>
      <c r="H326">
        <v>1.92</v>
      </c>
      <c r="I326">
        <v>2.14</v>
      </c>
      <c r="J326">
        <v>2.29</v>
      </c>
      <c r="K326">
        <v>2.38</v>
      </c>
      <c r="L326">
        <v>2.59</v>
      </c>
      <c r="M326">
        <v>2.9104000000000001</v>
      </c>
    </row>
    <row r="327" spans="1:13" x14ac:dyDescent="0.3">
      <c r="A327" s="2">
        <v>43076</v>
      </c>
      <c r="B327">
        <v>1.1599999999999999</v>
      </c>
      <c r="C327">
        <v>1.2575000000000001</v>
      </c>
      <c r="D327">
        <v>1.29</v>
      </c>
      <c r="E327">
        <v>1.47</v>
      </c>
      <c r="F327">
        <v>1.67</v>
      </c>
      <c r="G327">
        <v>1.8</v>
      </c>
      <c r="H327">
        <v>1.92</v>
      </c>
      <c r="I327">
        <v>2.14</v>
      </c>
      <c r="J327">
        <v>2.29</v>
      </c>
      <c r="K327">
        <v>2.37</v>
      </c>
      <c r="L327">
        <v>2.58</v>
      </c>
      <c r="M327">
        <v>2.9056999999999999</v>
      </c>
    </row>
    <row r="328" spans="1:13" x14ac:dyDescent="0.3">
      <c r="A328" s="2">
        <v>43075</v>
      </c>
      <c r="B328">
        <v>1.18</v>
      </c>
      <c r="C328">
        <v>1.27</v>
      </c>
      <c r="D328">
        <v>1.3</v>
      </c>
      <c r="E328">
        <v>1.48</v>
      </c>
      <c r="F328">
        <v>1.68</v>
      </c>
      <c r="G328">
        <v>1.78</v>
      </c>
      <c r="H328">
        <v>1.92</v>
      </c>
      <c r="I328">
        <v>2.11</v>
      </c>
      <c r="J328">
        <v>2.25</v>
      </c>
      <c r="K328">
        <v>2.33</v>
      </c>
      <c r="L328">
        <v>2.5299999999999998</v>
      </c>
      <c r="M328">
        <v>2.8498999999999999</v>
      </c>
    </row>
    <row r="329" spans="1:13" x14ac:dyDescent="0.3">
      <c r="A329" s="2">
        <v>43074</v>
      </c>
      <c r="B329">
        <v>1.21</v>
      </c>
      <c r="C329">
        <v>1.2775000000000001</v>
      </c>
      <c r="D329">
        <v>1.3</v>
      </c>
      <c r="E329">
        <v>1.48</v>
      </c>
      <c r="F329">
        <v>1.64</v>
      </c>
      <c r="G329">
        <v>1.83</v>
      </c>
      <c r="H329">
        <v>1.94</v>
      </c>
      <c r="I329">
        <v>2.15</v>
      </c>
      <c r="J329">
        <v>2.2799999999999998</v>
      </c>
      <c r="K329">
        <v>2.36</v>
      </c>
      <c r="L329">
        <v>2.5499999999999998</v>
      </c>
      <c r="M329">
        <v>2.8683000000000001</v>
      </c>
    </row>
    <row r="330" spans="1:13" x14ac:dyDescent="0.3">
      <c r="A330" s="2">
        <v>43073</v>
      </c>
      <c r="B330">
        <v>1.1599999999999999</v>
      </c>
      <c r="C330">
        <v>1.2575000000000001</v>
      </c>
      <c r="D330">
        <v>1.29</v>
      </c>
      <c r="E330">
        <v>1.45</v>
      </c>
      <c r="F330">
        <v>1.66</v>
      </c>
      <c r="G330">
        <v>1.8</v>
      </c>
      <c r="H330">
        <v>1.93</v>
      </c>
      <c r="I330">
        <v>2.15</v>
      </c>
      <c r="J330">
        <v>2.29</v>
      </c>
      <c r="K330">
        <v>2.37</v>
      </c>
      <c r="L330">
        <v>2.58</v>
      </c>
      <c r="M330">
        <v>2.9033000000000002</v>
      </c>
    </row>
    <row r="331" spans="1:13" x14ac:dyDescent="0.3">
      <c r="A331" s="2">
        <v>43070</v>
      </c>
      <c r="B331">
        <v>1.1399999999999999</v>
      </c>
      <c r="C331">
        <v>1.2374999999999998</v>
      </c>
      <c r="D331">
        <v>1.27</v>
      </c>
      <c r="E331">
        <v>1.45</v>
      </c>
      <c r="F331">
        <v>1.62</v>
      </c>
      <c r="G331">
        <v>1.78</v>
      </c>
      <c r="H331">
        <v>1.9</v>
      </c>
      <c r="I331">
        <v>2.13</v>
      </c>
      <c r="J331">
        <v>2.2799999999999998</v>
      </c>
      <c r="K331">
        <v>2.37</v>
      </c>
      <c r="L331">
        <v>2.58</v>
      </c>
      <c r="M331">
        <v>2.9032</v>
      </c>
    </row>
    <row r="332" spans="1:13" x14ac:dyDescent="0.3">
      <c r="A332" s="2">
        <v>43069</v>
      </c>
      <c r="B332">
        <v>1.1399999999999999</v>
      </c>
      <c r="C332">
        <v>1.2374999999999998</v>
      </c>
      <c r="D332">
        <v>1.27</v>
      </c>
      <c r="E332">
        <v>1.44</v>
      </c>
      <c r="F332">
        <v>1.62</v>
      </c>
      <c r="G332">
        <v>1.78</v>
      </c>
      <c r="H332">
        <v>1.9</v>
      </c>
      <c r="I332">
        <v>2.14</v>
      </c>
      <c r="J332">
        <v>2.31</v>
      </c>
      <c r="K332">
        <v>2.42</v>
      </c>
      <c r="L332">
        <v>2.65</v>
      </c>
      <c r="M332">
        <v>2.9822000000000002</v>
      </c>
    </row>
    <row r="333" spans="1:13" x14ac:dyDescent="0.3">
      <c r="A333" s="2">
        <v>43068</v>
      </c>
      <c r="B333">
        <v>1.17</v>
      </c>
      <c r="C333">
        <v>1.26</v>
      </c>
      <c r="D333">
        <v>1.29</v>
      </c>
      <c r="E333">
        <v>1.45</v>
      </c>
      <c r="F333">
        <v>1.61</v>
      </c>
      <c r="G333">
        <v>1.78</v>
      </c>
      <c r="H333">
        <v>1.86</v>
      </c>
      <c r="I333">
        <v>2.09</v>
      </c>
      <c r="J333">
        <v>2.27</v>
      </c>
      <c r="K333">
        <v>2.37</v>
      </c>
      <c r="L333">
        <v>2.62</v>
      </c>
      <c r="M333">
        <v>2.9655999999999998</v>
      </c>
    </row>
    <row r="334" spans="1:13" x14ac:dyDescent="0.3">
      <c r="A334" s="2">
        <v>43067</v>
      </c>
      <c r="B334">
        <v>1.1599999999999999</v>
      </c>
      <c r="C334">
        <v>1.2649999999999999</v>
      </c>
      <c r="D334">
        <v>1.3</v>
      </c>
      <c r="E334">
        <v>1.46</v>
      </c>
      <c r="F334">
        <v>1.61</v>
      </c>
      <c r="G334">
        <v>1.75</v>
      </c>
      <c r="H334">
        <v>1.85</v>
      </c>
      <c r="I334">
        <v>2.0699999999999998</v>
      </c>
      <c r="J334">
        <v>2.2400000000000002</v>
      </c>
      <c r="K334">
        <v>2.34</v>
      </c>
      <c r="L334">
        <v>2.58</v>
      </c>
      <c r="M334">
        <v>2.9131999999999998</v>
      </c>
    </row>
    <row r="335" spans="1:13" x14ac:dyDescent="0.3">
      <c r="A335" s="2">
        <v>43066</v>
      </c>
      <c r="B335">
        <v>1.1499999999999999</v>
      </c>
      <c r="C335">
        <v>1.24</v>
      </c>
      <c r="D335">
        <v>1.27</v>
      </c>
      <c r="E335">
        <v>1.41</v>
      </c>
      <c r="F335">
        <v>1.62</v>
      </c>
      <c r="G335">
        <v>1.74</v>
      </c>
      <c r="H335">
        <v>1.84</v>
      </c>
      <c r="I335">
        <v>2.06</v>
      </c>
      <c r="J335">
        <v>2.21</v>
      </c>
      <c r="K335">
        <v>2.3199999999999998</v>
      </c>
      <c r="L335">
        <v>2.57</v>
      </c>
      <c r="M335">
        <v>2.9070999999999998</v>
      </c>
    </row>
    <row r="336" spans="1:13" x14ac:dyDescent="0.3">
      <c r="A336" s="2">
        <v>43063</v>
      </c>
      <c r="B336">
        <v>1.1399999999999999</v>
      </c>
      <c r="C336">
        <v>1.2524999999999999</v>
      </c>
      <c r="D336">
        <v>1.29</v>
      </c>
      <c r="E336">
        <v>1.45</v>
      </c>
      <c r="F336">
        <v>1.61</v>
      </c>
      <c r="G336">
        <v>1.75</v>
      </c>
      <c r="H336">
        <v>1.85</v>
      </c>
      <c r="I336">
        <v>2.0699999999999998</v>
      </c>
      <c r="J336">
        <v>2.23</v>
      </c>
      <c r="K336">
        <v>2.34</v>
      </c>
      <c r="L336">
        <v>2.58</v>
      </c>
      <c r="M336">
        <v>2.9049</v>
      </c>
    </row>
    <row r="337" spans="1:13" x14ac:dyDescent="0.3">
      <c r="A337" s="2">
        <v>43061</v>
      </c>
      <c r="B337">
        <v>1.1599999999999999</v>
      </c>
      <c r="C337">
        <v>1.2575000000000001</v>
      </c>
      <c r="D337">
        <v>1.29</v>
      </c>
      <c r="E337">
        <v>1.45</v>
      </c>
      <c r="F337">
        <v>1.61</v>
      </c>
      <c r="G337">
        <v>1.74</v>
      </c>
      <c r="H337">
        <v>1.84</v>
      </c>
      <c r="I337">
        <v>2.0499999999999998</v>
      </c>
      <c r="J337">
        <v>2.2200000000000002</v>
      </c>
      <c r="K337">
        <v>2.3199999999999998</v>
      </c>
      <c r="L337">
        <v>2.57</v>
      </c>
      <c r="M337">
        <v>2.8877000000000002</v>
      </c>
    </row>
    <row r="338" spans="1:13" x14ac:dyDescent="0.3">
      <c r="A338" s="2">
        <v>43060</v>
      </c>
      <c r="B338">
        <v>1.1499999999999999</v>
      </c>
      <c r="C338">
        <v>1.2625</v>
      </c>
      <c r="D338">
        <v>1.3</v>
      </c>
      <c r="E338">
        <v>1.45</v>
      </c>
      <c r="F338">
        <v>1.62</v>
      </c>
      <c r="G338">
        <v>1.77</v>
      </c>
      <c r="H338">
        <v>1.88</v>
      </c>
      <c r="I338">
        <v>2.11</v>
      </c>
      <c r="J338">
        <v>2.27</v>
      </c>
      <c r="K338">
        <v>2.36</v>
      </c>
      <c r="L338">
        <v>2.58</v>
      </c>
      <c r="M338">
        <v>2.9001000000000001</v>
      </c>
    </row>
    <row r="339" spans="1:13" x14ac:dyDescent="0.3">
      <c r="A339" s="2">
        <v>43059</v>
      </c>
      <c r="B339">
        <v>1.0900000000000001</v>
      </c>
      <c r="C339">
        <v>1.2475000000000001</v>
      </c>
      <c r="D339">
        <v>1.3</v>
      </c>
      <c r="E339">
        <v>1.46</v>
      </c>
      <c r="F339">
        <v>1.62</v>
      </c>
      <c r="G339">
        <v>1.77</v>
      </c>
      <c r="H339">
        <v>1.86</v>
      </c>
      <c r="I339">
        <v>2.09</v>
      </c>
      <c r="J339">
        <v>2.2599999999999998</v>
      </c>
      <c r="K339">
        <v>2.37</v>
      </c>
      <c r="L339">
        <v>2.6</v>
      </c>
      <c r="M339">
        <v>2.9283000000000001</v>
      </c>
    </row>
    <row r="340" spans="1:13" x14ac:dyDescent="0.3">
      <c r="A340" s="2">
        <v>43056</v>
      </c>
      <c r="B340">
        <v>1.08</v>
      </c>
      <c r="C340">
        <v>1.2374999999999998</v>
      </c>
      <c r="D340">
        <v>1.29</v>
      </c>
      <c r="E340">
        <v>1.42</v>
      </c>
      <c r="F340">
        <v>1.6</v>
      </c>
      <c r="G340">
        <v>1.73</v>
      </c>
      <c r="H340">
        <v>1.83</v>
      </c>
      <c r="I340">
        <v>2.06</v>
      </c>
      <c r="J340">
        <v>2.23</v>
      </c>
      <c r="K340">
        <v>2.35</v>
      </c>
      <c r="L340">
        <v>2.59</v>
      </c>
      <c r="M340">
        <v>2.9304000000000001</v>
      </c>
    </row>
    <row r="341" spans="1:13" x14ac:dyDescent="0.3">
      <c r="A341" s="2">
        <v>43055</v>
      </c>
      <c r="B341">
        <v>1.08</v>
      </c>
      <c r="C341">
        <v>1.2224999999999999</v>
      </c>
      <c r="D341">
        <v>1.27</v>
      </c>
      <c r="E341">
        <v>1.42</v>
      </c>
      <c r="F341">
        <v>1.59</v>
      </c>
      <c r="G341">
        <v>1.72</v>
      </c>
      <c r="H341">
        <v>1.83</v>
      </c>
      <c r="I341">
        <v>2.0699999999999998</v>
      </c>
      <c r="J341">
        <v>2.25</v>
      </c>
      <c r="K341">
        <v>2.37</v>
      </c>
      <c r="L341">
        <v>2.62</v>
      </c>
      <c r="M341">
        <v>2.9710999999999999</v>
      </c>
    </row>
    <row r="342" spans="1:13" x14ac:dyDescent="0.3">
      <c r="A342" s="2">
        <v>43054</v>
      </c>
      <c r="B342">
        <v>1.08</v>
      </c>
      <c r="C342">
        <v>1.2075</v>
      </c>
      <c r="D342">
        <v>1.25</v>
      </c>
      <c r="E342">
        <v>1.39</v>
      </c>
      <c r="F342">
        <v>1.55</v>
      </c>
      <c r="G342">
        <v>1.68</v>
      </c>
      <c r="H342">
        <v>1.79</v>
      </c>
      <c r="I342">
        <v>2.04</v>
      </c>
      <c r="J342">
        <v>2.21</v>
      </c>
      <c r="K342">
        <v>2.33</v>
      </c>
      <c r="L342">
        <v>2.58</v>
      </c>
      <c r="M342">
        <v>2.9238</v>
      </c>
    </row>
    <row r="343" spans="1:13" x14ac:dyDescent="0.3">
      <c r="A343" s="2">
        <v>43053</v>
      </c>
      <c r="B343">
        <v>1.06</v>
      </c>
      <c r="C343">
        <v>1.21</v>
      </c>
      <c r="D343">
        <v>1.26</v>
      </c>
      <c r="E343">
        <v>1.4</v>
      </c>
      <c r="F343">
        <v>1.55</v>
      </c>
      <c r="G343">
        <v>1.68</v>
      </c>
      <c r="H343">
        <v>1.81</v>
      </c>
      <c r="I343">
        <v>2.06</v>
      </c>
      <c r="J343">
        <v>2.2599999999999998</v>
      </c>
      <c r="K343">
        <v>2.38</v>
      </c>
      <c r="L343">
        <v>2.64</v>
      </c>
      <c r="M343">
        <v>2.9994999999999998</v>
      </c>
    </row>
    <row r="344" spans="1:13" x14ac:dyDescent="0.3">
      <c r="A344" s="2">
        <v>43052</v>
      </c>
      <c r="B344">
        <v>1.07</v>
      </c>
      <c r="C344">
        <v>1.1975</v>
      </c>
      <c r="D344">
        <v>1.24</v>
      </c>
      <c r="E344">
        <v>1.37</v>
      </c>
      <c r="F344">
        <v>1.55</v>
      </c>
      <c r="G344">
        <v>1.7</v>
      </c>
      <c r="H344">
        <v>1.82</v>
      </c>
      <c r="I344">
        <v>2.08</v>
      </c>
      <c r="J344">
        <v>2.27</v>
      </c>
      <c r="K344">
        <v>2.4</v>
      </c>
      <c r="L344">
        <v>2.67</v>
      </c>
      <c r="M344">
        <v>3.0325000000000002</v>
      </c>
    </row>
    <row r="345" spans="1:13" x14ac:dyDescent="0.3">
      <c r="A345" s="2">
        <v>43049</v>
      </c>
      <c r="B345">
        <v>1.06</v>
      </c>
      <c r="C345">
        <v>1.1875</v>
      </c>
      <c r="D345">
        <v>1.23</v>
      </c>
      <c r="E345">
        <v>1.37</v>
      </c>
      <c r="F345">
        <v>1.54</v>
      </c>
      <c r="G345">
        <v>1.67</v>
      </c>
      <c r="H345">
        <v>1.79</v>
      </c>
      <c r="I345">
        <v>2.06</v>
      </c>
      <c r="J345">
        <v>2.27</v>
      </c>
      <c r="K345">
        <v>2.4</v>
      </c>
      <c r="L345">
        <v>2.67</v>
      </c>
      <c r="M345">
        <v>3.0537000000000001</v>
      </c>
    </row>
    <row r="346" spans="1:13" x14ac:dyDescent="0.3">
      <c r="A346" s="2">
        <v>43048</v>
      </c>
      <c r="B346">
        <v>1.07</v>
      </c>
      <c r="C346">
        <v>1.1975</v>
      </c>
      <c r="D346">
        <v>1.24</v>
      </c>
      <c r="E346">
        <v>1.36</v>
      </c>
      <c r="F346">
        <v>1.53</v>
      </c>
      <c r="G346">
        <v>1.63</v>
      </c>
      <c r="H346">
        <v>1.75</v>
      </c>
      <c r="I346">
        <v>2.0099999999999998</v>
      </c>
      <c r="J346">
        <v>2.2000000000000002</v>
      </c>
      <c r="K346">
        <v>2.33</v>
      </c>
      <c r="L346">
        <v>2.59</v>
      </c>
      <c r="M346">
        <v>2.9796</v>
      </c>
    </row>
    <row r="347" spans="1:13" x14ac:dyDescent="0.3">
      <c r="A347" s="2">
        <v>43047</v>
      </c>
      <c r="B347">
        <v>1.05</v>
      </c>
      <c r="C347">
        <v>1.1850000000000001</v>
      </c>
      <c r="D347">
        <v>1.23</v>
      </c>
      <c r="E347">
        <v>1.35</v>
      </c>
      <c r="F347">
        <v>1.53</v>
      </c>
      <c r="G347">
        <v>1.65</v>
      </c>
      <c r="H347">
        <v>1.77</v>
      </c>
      <c r="I347">
        <v>2.0099999999999998</v>
      </c>
      <c r="J347">
        <v>2.19</v>
      </c>
      <c r="K347">
        <v>2.3199999999999998</v>
      </c>
      <c r="L347">
        <v>2.57</v>
      </c>
      <c r="M347">
        <v>2.9569999999999999</v>
      </c>
    </row>
    <row r="348" spans="1:13" x14ac:dyDescent="0.3">
      <c r="A348" s="2">
        <v>43046</v>
      </c>
      <c r="B348">
        <v>1.05</v>
      </c>
      <c r="C348">
        <v>1.1774999999999998</v>
      </c>
      <c r="D348">
        <v>1.22</v>
      </c>
      <c r="E348">
        <v>1.33</v>
      </c>
      <c r="F348">
        <v>1.49</v>
      </c>
      <c r="G348">
        <v>1.63</v>
      </c>
      <c r="H348">
        <v>1.75</v>
      </c>
      <c r="I348">
        <v>1.99</v>
      </c>
      <c r="J348">
        <v>2.17</v>
      </c>
      <c r="K348">
        <v>2.3199999999999998</v>
      </c>
      <c r="L348">
        <v>2.56</v>
      </c>
      <c r="M348">
        <v>2.9424999999999999</v>
      </c>
    </row>
    <row r="349" spans="1:13" x14ac:dyDescent="0.3">
      <c r="A349" s="2">
        <v>43045</v>
      </c>
      <c r="B349">
        <v>1.03</v>
      </c>
      <c r="C349">
        <v>1.1499999999999999</v>
      </c>
      <c r="D349">
        <v>1.19</v>
      </c>
      <c r="E349">
        <v>1.3</v>
      </c>
      <c r="F349">
        <v>1.5</v>
      </c>
      <c r="G349">
        <v>1.61</v>
      </c>
      <c r="H349">
        <v>1.73</v>
      </c>
      <c r="I349">
        <v>1.99</v>
      </c>
      <c r="J349">
        <v>2.17</v>
      </c>
      <c r="K349">
        <v>2.3199999999999998</v>
      </c>
      <c r="L349">
        <v>2.58</v>
      </c>
      <c r="M349">
        <v>2.9702000000000002</v>
      </c>
    </row>
    <row r="350" spans="1:13" x14ac:dyDescent="0.3">
      <c r="A350" s="2">
        <v>43042</v>
      </c>
      <c r="B350">
        <v>1.02</v>
      </c>
      <c r="C350">
        <v>1.1400000000000001</v>
      </c>
      <c r="D350">
        <v>1.18</v>
      </c>
      <c r="E350">
        <v>1.31</v>
      </c>
      <c r="F350">
        <v>1.49</v>
      </c>
      <c r="G350">
        <v>1.63</v>
      </c>
      <c r="H350">
        <v>1.74</v>
      </c>
      <c r="I350">
        <v>1.99</v>
      </c>
      <c r="J350">
        <v>2.19</v>
      </c>
      <c r="K350">
        <v>2.34</v>
      </c>
      <c r="L350">
        <v>2.59</v>
      </c>
      <c r="M350">
        <v>2.9912999999999998</v>
      </c>
    </row>
    <row r="351" spans="1:13" x14ac:dyDescent="0.3">
      <c r="A351" s="2">
        <v>43041</v>
      </c>
      <c r="B351">
        <v>1.02</v>
      </c>
      <c r="C351">
        <v>1.1324999999999998</v>
      </c>
      <c r="D351">
        <v>1.17</v>
      </c>
      <c r="E351">
        <v>1.29</v>
      </c>
      <c r="F351">
        <v>1.46</v>
      </c>
      <c r="G351">
        <v>1.61</v>
      </c>
      <c r="H351">
        <v>1.73</v>
      </c>
      <c r="I351">
        <v>2</v>
      </c>
      <c r="J351">
        <v>2.21</v>
      </c>
      <c r="K351">
        <v>2.35</v>
      </c>
      <c r="L351">
        <v>2.61</v>
      </c>
      <c r="M351">
        <v>3.0044</v>
      </c>
    </row>
    <row r="352" spans="1:13" x14ac:dyDescent="0.3">
      <c r="A352" s="2">
        <v>43040</v>
      </c>
      <c r="B352">
        <v>1.06</v>
      </c>
      <c r="C352">
        <v>1.1499999999999999</v>
      </c>
      <c r="D352">
        <v>1.18</v>
      </c>
      <c r="E352">
        <v>1.3</v>
      </c>
      <c r="F352">
        <v>1.46</v>
      </c>
      <c r="G352">
        <v>1.61</v>
      </c>
      <c r="H352">
        <v>1.74</v>
      </c>
      <c r="I352">
        <v>2.0099999999999998</v>
      </c>
      <c r="J352">
        <v>2.2200000000000002</v>
      </c>
      <c r="K352">
        <v>2.37</v>
      </c>
      <c r="L352">
        <v>2.63</v>
      </c>
      <c r="M352">
        <v>3.0276000000000001</v>
      </c>
    </row>
    <row r="353" spans="1:13" x14ac:dyDescent="0.3">
      <c r="A353" s="2">
        <v>43039</v>
      </c>
      <c r="B353">
        <v>0.99</v>
      </c>
      <c r="C353">
        <v>1.1099999999999999</v>
      </c>
      <c r="D353">
        <v>1.1499999999999999</v>
      </c>
      <c r="E353">
        <v>1.28</v>
      </c>
      <c r="F353">
        <v>1.43</v>
      </c>
      <c r="G353">
        <v>1.6</v>
      </c>
      <c r="H353">
        <v>1.73</v>
      </c>
      <c r="I353">
        <v>2.0099999999999998</v>
      </c>
      <c r="J353">
        <v>2.23</v>
      </c>
      <c r="K353">
        <v>2.38</v>
      </c>
      <c r="L353">
        <v>2.66</v>
      </c>
      <c r="M353">
        <v>3.0546000000000002</v>
      </c>
    </row>
    <row r="354" spans="1:13" x14ac:dyDescent="0.3">
      <c r="A354" s="2">
        <v>43038</v>
      </c>
      <c r="B354">
        <v>0.97</v>
      </c>
      <c r="C354">
        <v>1.0825</v>
      </c>
      <c r="D354">
        <v>1.1200000000000001</v>
      </c>
      <c r="E354">
        <v>1.24</v>
      </c>
      <c r="F354">
        <v>1.42</v>
      </c>
      <c r="G354">
        <v>1.58</v>
      </c>
      <c r="H354">
        <v>1.71</v>
      </c>
      <c r="I354">
        <v>2</v>
      </c>
      <c r="J354">
        <v>2.2200000000000002</v>
      </c>
      <c r="K354">
        <v>2.37</v>
      </c>
      <c r="L354">
        <v>2.66</v>
      </c>
      <c r="M354">
        <v>3.0669</v>
      </c>
    </row>
    <row r="355" spans="1:13" x14ac:dyDescent="0.3">
      <c r="A355" s="2">
        <v>43035</v>
      </c>
      <c r="B355">
        <v>0.98</v>
      </c>
      <c r="C355">
        <v>1.07</v>
      </c>
      <c r="D355">
        <v>1.1000000000000001</v>
      </c>
      <c r="E355">
        <v>1.28</v>
      </c>
      <c r="F355">
        <v>1.42</v>
      </c>
      <c r="G355">
        <v>1.59</v>
      </c>
      <c r="H355">
        <v>1.73</v>
      </c>
      <c r="I355">
        <v>2.0299999999999998</v>
      </c>
      <c r="J355">
        <v>2.2599999999999998</v>
      </c>
      <c r="K355">
        <v>2.42</v>
      </c>
      <c r="L355">
        <v>2.71</v>
      </c>
      <c r="M355">
        <v>3.1135000000000002</v>
      </c>
    </row>
    <row r="356" spans="1:13" x14ac:dyDescent="0.3">
      <c r="A356" s="2">
        <v>43034</v>
      </c>
      <c r="B356">
        <v>0.99</v>
      </c>
      <c r="C356">
        <v>1.08</v>
      </c>
      <c r="D356">
        <v>1.1100000000000001</v>
      </c>
      <c r="E356">
        <v>1.29</v>
      </c>
      <c r="F356">
        <v>1.43</v>
      </c>
      <c r="G356">
        <v>1.63</v>
      </c>
      <c r="H356">
        <v>1.76</v>
      </c>
      <c r="I356">
        <v>2.0699999999999998</v>
      </c>
      <c r="J356">
        <v>2.2999999999999998</v>
      </c>
      <c r="K356">
        <v>2.46</v>
      </c>
      <c r="L356">
        <v>2.74</v>
      </c>
      <c r="M356">
        <v>3.1444000000000001</v>
      </c>
    </row>
    <row r="357" spans="1:13" x14ac:dyDescent="0.3">
      <c r="A357" s="2">
        <v>43033</v>
      </c>
      <c r="B357">
        <v>1.01</v>
      </c>
      <c r="C357">
        <v>1.0925</v>
      </c>
      <c r="D357">
        <v>1.1200000000000001</v>
      </c>
      <c r="E357">
        <v>1.27</v>
      </c>
      <c r="F357">
        <v>1.43</v>
      </c>
      <c r="G357">
        <v>1.61</v>
      </c>
      <c r="H357">
        <v>1.74</v>
      </c>
      <c r="I357">
        <v>2.06</v>
      </c>
      <c r="J357">
        <v>2.2799999999999998</v>
      </c>
      <c r="K357">
        <v>2.44</v>
      </c>
      <c r="L357">
        <v>2.72</v>
      </c>
      <c r="M357">
        <v>3.1353</v>
      </c>
    </row>
    <row r="358" spans="1:13" x14ac:dyDescent="0.3">
      <c r="A358" s="2">
        <v>43032</v>
      </c>
      <c r="B358">
        <v>1</v>
      </c>
      <c r="C358">
        <v>1.0900000000000001</v>
      </c>
      <c r="D358">
        <v>1.1200000000000001</v>
      </c>
      <c r="E358">
        <v>1.27</v>
      </c>
      <c r="F358">
        <v>1.43</v>
      </c>
      <c r="G358">
        <v>1.6</v>
      </c>
      <c r="H358">
        <v>1.73</v>
      </c>
      <c r="I358">
        <v>2.0499999999999998</v>
      </c>
      <c r="J358">
        <v>2.2599999999999998</v>
      </c>
      <c r="K358">
        <v>2.42</v>
      </c>
      <c r="L358">
        <v>2.7</v>
      </c>
      <c r="M358">
        <v>3.1128999999999998</v>
      </c>
    </row>
    <row r="359" spans="1:13" x14ac:dyDescent="0.3">
      <c r="A359" s="2">
        <v>43031</v>
      </c>
      <c r="B359">
        <v>1</v>
      </c>
      <c r="C359">
        <v>1.0674999999999999</v>
      </c>
      <c r="D359">
        <v>1.0900000000000001</v>
      </c>
      <c r="E359">
        <v>1.25</v>
      </c>
      <c r="F359">
        <v>1.42</v>
      </c>
      <c r="G359">
        <v>1.58</v>
      </c>
      <c r="H359">
        <v>1.7</v>
      </c>
      <c r="I359">
        <v>2.0099999999999998</v>
      </c>
      <c r="J359">
        <v>2.2200000000000002</v>
      </c>
      <c r="K359">
        <v>2.38</v>
      </c>
      <c r="L359">
        <v>2.66</v>
      </c>
      <c r="M359">
        <v>3.0764999999999998</v>
      </c>
    </row>
    <row r="360" spans="1:13" x14ac:dyDescent="0.3">
      <c r="A360" s="2">
        <v>43028</v>
      </c>
      <c r="B360">
        <v>0.99</v>
      </c>
      <c r="C360">
        <v>1.08</v>
      </c>
      <c r="D360">
        <v>1.1100000000000001</v>
      </c>
      <c r="E360">
        <v>1.27</v>
      </c>
      <c r="F360">
        <v>1.43</v>
      </c>
      <c r="G360">
        <v>1.6</v>
      </c>
      <c r="H360">
        <v>1.72</v>
      </c>
      <c r="I360">
        <v>2.0299999999999998</v>
      </c>
      <c r="J360">
        <v>2.2400000000000002</v>
      </c>
      <c r="K360">
        <v>2.39</v>
      </c>
      <c r="L360">
        <v>2.67</v>
      </c>
      <c r="M360">
        <v>3.0806</v>
      </c>
    </row>
    <row r="361" spans="1:13" x14ac:dyDescent="0.3">
      <c r="A361" s="2">
        <v>43027</v>
      </c>
      <c r="B361">
        <v>0.99</v>
      </c>
      <c r="C361">
        <v>1.0725000000000002</v>
      </c>
      <c r="D361">
        <v>1.1000000000000001</v>
      </c>
      <c r="E361">
        <v>1.25</v>
      </c>
      <c r="F361">
        <v>1.41</v>
      </c>
      <c r="G361">
        <v>1.58</v>
      </c>
      <c r="H361">
        <v>1.69</v>
      </c>
      <c r="I361">
        <v>1.98</v>
      </c>
      <c r="J361">
        <v>2.1800000000000002</v>
      </c>
      <c r="K361">
        <v>2.33</v>
      </c>
      <c r="L361">
        <v>2.6</v>
      </c>
      <c r="M361">
        <v>3.0127000000000002</v>
      </c>
    </row>
    <row r="362" spans="1:13" x14ac:dyDescent="0.3">
      <c r="A362" s="2">
        <v>43026</v>
      </c>
      <c r="B362">
        <v>0.99</v>
      </c>
      <c r="C362">
        <v>1.0649999999999999</v>
      </c>
      <c r="D362">
        <v>1.0900000000000001</v>
      </c>
      <c r="E362">
        <v>1.24</v>
      </c>
      <c r="F362">
        <v>1.42</v>
      </c>
      <c r="G362">
        <v>1.59</v>
      </c>
      <c r="H362">
        <v>1.7</v>
      </c>
      <c r="I362">
        <v>1.99</v>
      </c>
      <c r="J362">
        <v>2.19</v>
      </c>
      <c r="K362">
        <v>2.34</v>
      </c>
      <c r="L362">
        <v>2.62</v>
      </c>
      <c r="M362">
        <v>3.0316999999999998</v>
      </c>
    </row>
    <row r="363" spans="1:13" x14ac:dyDescent="0.3">
      <c r="A363" s="2">
        <v>43025</v>
      </c>
      <c r="B363">
        <v>0.99</v>
      </c>
      <c r="C363">
        <v>1.0649999999999999</v>
      </c>
      <c r="D363">
        <v>1.0900000000000001</v>
      </c>
      <c r="E363">
        <v>1.25</v>
      </c>
      <c r="F363">
        <v>1.41</v>
      </c>
      <c r="G363">
        <v>1.54</v>
      </c>
      <c r="H363">
        <v>1.69</v>
      </c>
      <c r="I363">
        <v>1.97</v>
      </c>
      <c r="J363">
        <v>2.15</v>
      </c>
      <c r="K363">
        <v>2.2999999999999998</v>
      </c>
      <c r="L363">
        <v>2.58</v>
      </c>
      <c r="M363">
        <v>2.9842</v>
      </c>
    </row>
    <row r="364" spans="1:13" x14ac:dyDescent="0.3">
      <c r="A364" s="2">
        <v>43024</v>
      </c>
      <c r="B364">
        <v>0.97</v>
      </c>
      <c r="C364">
        <v>1.0674999999999999</v>
      </c>
      <c r="D364">
        <v>1.1000000000000001</v>
      </c>
      <c r="E364">
        <v>1.24</v>
      </c>
      <c r="F364">
        <v>1.42</v>
      </c>
      <c r="G364">
        <v>1.54</v>
      </c>
      <c r="H364">
        <v>1.68</v>
      </c>
      <c r="I364">
        <v>1.95</v>
      </c>
      <c r="J364">
        <v>2.15</v>
      </c>
      <c r="K364">
        <v>2.2999999999999998</v>
      </c>
      <c r="L364">
        <v>2.58</v>
      </c>
      <c r="M364">
        <v>2.9992000000000001</v>
      </c>
    </row>
    <row r="365" spans="1:13" x14ac:dyDescent="0.3">
      <c r="A365" s="2">
        <v>43021</v>
      </c>
      <c r="B365">
        <v>0.97</v>
      </c>
      <c r="C365">
        <v>1.06</v>
      </c>
      <c r="D365">
        <v>1.0900000000000001</v>
      </c>
      <c r="E365">
        <v>1.26</v>
      </c>
      <c r="F365">
        <v>1.39</v>
      </c>
      <c r="G365">
        <v>1.51</v>
      </c>
      <c r="H365">
        <v>1.64</v>
      </c>
      <c r="I365">
        <v>1.91</v>
      </c>
      <c r="J365">
        <v>2.12</v>
      </c>
      <c r="K365">
        <v>2.2799999999999998</v>
      </c>
      <c r="L365">
        <v>2.58</v>
      </c>
      <c r="M365">
        <v>3.0030999999999999</v>
      </c>
    </row>
    <row r="366" spans="1:13" x14ac:dyDescent="0.3">
      <c r="A366" s="2">
        <v>43020</v>
      </c>
      <c r="B366">
        <v>0.99</v>
      </c>
      <c r="C366">
        <v>1.0649999999999999</v>
      </c>
      <c r="D366">
        <v>1.0900000000000001</v>
      </c>
      <c r="E366">
        <v>1.27</v>
      </c>
      <c r="F366">
        <v>1.41</v>
      </c>
      <c r="G366">
        <v>1.51</v>
      </c>
      <c r="H366">
        <v>1.66</v>
      </c>
      <c r="I366">
        <v>1.95</v>
      </c>
      <c r="J366">
        <v>2.16</v>
      </c>
      <c r="K366">
        <v>2.33</v>
      </c>
      <c r="L366">
        <v>2.62</v>
      </c>
      <c r="M366">
        <v>3.0426000000000002</v>
      </c>
    </row>
    <row r="367" spans="1:13" x14ac:dyDescent="0.3">
      <c r="A367" s="2">
        <v>43019</v>
      </c>
      <c r="B367">
        <v>1.04</v>
      </c>
      <c r="C367">
        <v>1.085</v>
      </c>
      <c r="D367">
        <v>1.1000000000000001</v>
      </c>
      <c r="E367">
        <v>1.25</v>
      </c>
      <c r="F367">
        <v>1.4</v>
      </c>
      <c r="G367">
        <v>1.51</v>
      </c>
      <c r="H367">
        <v>1.66</v>
      </c>
      <c r="I367">
        <v>1.95</v>
      </c>
      <c r="J367">
        <v>2.17</v>
      </c>
      <c r="K367">
        <v>2.35</v>
      </c>
      <c r="L367">
        <v>2.64</v>
      </c>
      <c r="M367">
        <v>3.0628000000000002</v>
      </c>
    </row>
    <row r="368" spans="1:13" x14ac:dyDescent="0.3">
      <c r="A368" s="2">
        <v>43018</v>
      </c>
      <c r="B368">
        <v>1.03</v>
      </c>
      <c r="C368">
        <v>1.0674999999999999</v>
      </c>
      <c r="D368">
        <v>1.08</v>
      </c>
      <c r="E368">
        <v>1.26</v>
      </c>
      <c r="F368">
        <v>1.42</v>
      </c>
      <c r="G368">
        <v>1.51</v>
      </c>
      <c r="H368">
        <v>1.64</v>
      </c>
      <c r="I368">
        <v>1.95</v>
      </c>
      <c r="J368">
        <v>2.1800000000000002</v>
      </c>
      <c r="K368">
        <v>2.35</v>
      </c>
      <c r="L368">
        <v>2.65</v>
      </c>
      <c r="M368">
        <v>3.0709</v>
      </c>
    </row>
    <row r="369" spans="1:13" x14ac:dyDescent="0.3">
      <c r="A369" s="2">
        <v>43014</v>
      </c>
      <c r="B369">
        <v>1.03</v>
      </c>
      <c r="C369">
        <v>1.06</v>
      </c>
      <c r="D369">
        <v>1.07</v>
      </c>
      <c r="E369">
        <v>1.22</v>
      </c>
      <c r="F369">
        <v>1.35</v>
      </c>
      <c r="G369">
        <v>1.54</v>
      </c>
      <c r="H369">
        <v>1.66</v>
      </c>
      <c r="I369">
        <v>1.97</v>
      </c>
      <c r="J369">
        <v>2.2000000000000002</v>
      </c>
      <c r="K369">
        <v>2.37</v>
      </c>
      <c r="L369">
        <v>2.68</v>
      </c>
      <c r="M369">
        <v>3.0985999999999998</v>
      </c>
    </row>
    <row r="370" spans="1:13" x14ac:dyDescent="0.3">
      <c r="A370" s="2">
        <v>43013</v>
      </c>
      <c r="B370">
        <v>1.02</v>
      </c>
      <c r="C370">
        <v>1.0575000000000001</v>
      </c>
      <c r="D370">
        <v>1.07</v>
      </c>
      <c r="E370">
        <v>1.21</v>
      </c>
      <c r="F370">
        <v>1.35</v>
      </c>
      <c r="G370">
        <v>1.49</v>
      </c>
      <c r="H370">
        <v>1.63</v>
      </c>
      <c r="I370">
        <v>1.94</v>
      </c>
      <c r="J370">
        <v>2.17</v>
      </c>
      <c r="K370">
        <v>2.35</v>
      </c>
      <c r="L370">
        <v>2.65</v>
      </c>
      <c r="M370">
        <v>3.0794999999999999</v>
      </c>
    </row>
    <row r="371" spans="1:13" x14ac:dyDescent="0.3">
      <c r="A371" s="2">
        <v>43012</v>
      </c>
      <c r="B371">
        <v>1</v>
      </c>
      <c r="C371">
        <v>1.06</v>
      </c>
      <c r="D371">
        <v>1.08</v>
      </c>
      <c r="E371">
        <v>1.21</v>
      </c>
      <c r="F371">
        <v>1.33</v>
      </c>
      <c r="G371">
        <v>1.47</v>
      </c>
      <c r="H371">
        <v>1.62</v>
      </c>
      <c r="I371">
        <v>1.92</v>
      </c>
      <c r="J371">
        <v>2.15</v>
      </c>
      <c r="K371">
        <v>2.33</v>
      </c>
      <c r="L371">
        <v>2.64</v>
      </c>
      <c r="M371">
        <v>3.0615999999999999</v>
      </c>
    </row>
    <row r="372" spans="1:13" x14ac:dyDescent="0.3">
      <c r="A372" s="2">
        <v>43011</v>
      </c>
      <c r="B372">
        <v>1.01</v>
      </c>
      <c r="C372">
        <v>1.0550000000000002</v>
      </c>
      <c r="D372">
        <v>1.07</v>
      </c>
      <c r="E372">
        <v>1.21</v>
      </c>
      <c r="F372">
        <v>1.32</v>
      </c>
      <c r="G372">
        <v>1.47</v>
      </c>
      <c r="H372">
        <v>1.62</v>
      </c>
      <c r="I372">
        <v>1.92</v>
      </c>
      <c r="J372">
        <v>2.15</v>
      </c>
      <c r="K372">
        <v>2.33</v>
      </c>
      <c r="L372">
        <v>2.63</v>
      </c>
      <c r="M372">
        <v>3.0592999999999999</v>
      </c>
    </row>
    <row r="373" spans="1:13" x14ac:dyDescent="0.3">
      <c r="A373" s="2">
        <v>43010</v>
      </c>
      <c r="B373">
        <v>0.95</v>
      </c>
      <c r="C373">
        <v>0.995</v>
      </c>
      <c r="D373">
        <v>1.01</v>
      </c>
      <c r="E373">
        <v>1.22</v>
      </c>
      <c r="F373">
        <v>1.31</v>
      </c>
      <c r="G373">
        <v>1.49</v>
      </c>
      <c r="H373">
        <v>1.63</v>
      </c>
      <c r="I373">
        <v>1.94</v>
      </c>
      <c r="J373">
        <v>2.17</v>
      </c>
      <c r="K373">
        <v>2.34</v>
      </c>
      <c r="L373">
        <v>2.64</v>
      </c>
      <c r="M373">
        <v>3.0588000000000002</v>
      </c>
    </row>
    <row r="374" spans="1:13" x14ac:dyDescent="0.3">
      <c r="A374" s="2">
        <v>43007</v>
      </c>
      <c r="B374">
        <v>0.96</v>
      </c>
      <c r="C374">
        <v>1.0349999999999999</v>
      </c>
      <c r="D374">
        <v>1.06</v>
      </c>
      <c r="E374">
        <v>1.2</v>
      </c>
      <c r="F374">
        <v>1.31</v>
      </c>
      <c r="G374">
        <v>1.47</v>
      </c>
      <c r="H374">
        <v>1.62</v>
      </c>
      <c r="I374">
        <v>1.92</v>
      </c>
      <c r="J374">
        <v>2.16</v>
      </c>
      <c r="K374">
        <v>2.33</v>
      </c>
      <c r="L374">
        <v>2.63</v>
      </c>
      <c r="M374">
        <v>3.0476999999999999</v>
      </c>
    </row>
    <row r="375" spans="1:13" x14ac:dyDescent="0.3">
      <c r="A375" s="2">
        <v>43006</v>
      </c>
      <c r="B375">
        <v>0.97</v>
      </c>
      <c r="C375">
        <v>1.0375000000000001</v>
      </c>
      <c r="D375">
        <v>1.06</v>
      </c>
      <c r="E375">
        <v>1.18</v>
      </c>
      <c r="F375">
        <v>1.31</v>
      </c>
      <c r="G375">
        <v>1.45</v>
      </c>
      <c r="H375">
        <v>1.59</v>
      </c>
      <c r="I375">
        <v>1.89</v>
      </c>
      <c r="J375">
        <v>2.13</v>
      </c>
      <c r="K375">
        <v>2.31</v>
      </c>
      <c r="L375">
        <v>2.63</v>
      </c>
      <c r="M375">
        <v>3.0634999999999999</v>
      </c>
    </row>
    <row r="376" spans="1:13" x14ac:dyDescent="0.3">
      <c r="A376" s="2">
        <v>43005</v>
      </c>
      <c r="B376">
        <v>0.99</v>
      </c>
      <c r="C376">
        <v>1.0499999999999998</v>
      </c>
      <c r="D376">
        <v>1.07</v>
      </c>
      <c r="E376">
        <v>1.2</v>
      </c>
      <c r="F376">
        <v>1.33</v>
      </c>
      <c r="G376">
        <v>1.47</v>
      </c>
      <c r="H376">
        <v>1.6</v>
      </c>
      <c r="I376">
        <v>1.91</v>
      </c>
      <c r="J376">
        <v>2.14</v>
      </c>
      <c r="K376">
        <v>2.31</v>
      </c>
      <c r="L376">
        <v>2.62</v>
      </c>
      <c r="M376">
        <v>3.0526</v>
      </c>
    </row>
    <row r="377" spans="1:13" x14ac:dyDescent="0.3">
      <c r="A377" s="2">
        <v>43004</v>
      </c>
      <c r="B377">
        <v>0.96</v>
      </c>
      <c r="C377">
        <v>1.0349999999999999</v>
      </c>
      <c r="D377">
        <v>1.06</v>
      </c>
      <c r="E377">
        <v>1.19</v>
      </c>
      <c r="F377">
        <v>1.31</v>
      </c>
      <c r="G377">
        <v>1.45</v>
      </c>
      <c r="H377">
        <v>1.57</v>
      </c>
      <c r="I377">
        <v>1.87</v>
      </c>
      <c r="J377">
        <v>2.08</v>
      </c>
      <c r="K377">
        <v>2.2400000000000002</v>
      </c>
      <c r="L377">
        <v>2.54</v>
      </c>
      <c r="M377">
        <v>2.9661</v>
      </c>
    </row>
    <row r="378" spans="1:13" x14ac:dyDescent="0.3">
      <c r="A378" s="2">
        <v>43003</v>
      </c>
      <c r="B378">
        <v>0.97</v>
      </c>
      <c r="C378">
        <v>1.03</v>
      </c>
      <c r="D378">
        <v>1.05</v>
      </c>
      <c r="E378">
        <v>1.19</v>
      </c>
      <c r="F378">
        <v>1.3</v>
      </c>
      <c r="G378">
        <v>1.44</v>
      </c>
      <c r="H378">
        <v>1.56</v>
      </c>
      <c r="I378">
        <v>1.85</v>
      </c>
      <c r="J378">
        <v>2.0699999999999998</v>
      </c>
      <c r="K378">
        <v>2.2200000000000002</v>
      </c>
      <c r="L378">
        <v>2.5299999999999998</v>
      </c>
      <c r="M378">
        <v>2.9426999999999999</v>
      </c>
    </row>
    <row r="379" spans="1:13" x14ac:dyDescent="0.3">
      <c r="A379" s="2">
        <v>43000</v>
      </c>
      <c r="B379">
        <v>0.97</v>
      </c>
      <c r="C379">
        <v>1.0149999999999999</v>
      </c>
      <c r="D379">
        <v>1.03</v>
      </c>
      <c r="E379">
        <v>1.19</v>
      </c>
      <c r="F379">
        <v>1.3</v>
      </c>
      <c r="G379">
        <v>1.46</v>
      </c>
      <c r="H379">
        <v>1.58</v>
      </c>
      <c r="I379">
        <v>1.88</v>
      </c>
      <c r="J379">
        <v>2.1</v>
      </c>
      <c r="K379">
        <v>2.2599999999999998</v>
      </c>
      <c r="L379">
        <v>2.57</v>
      </c>
      <c r="M379">
        <v>2.9775999999999998</v>
      </c>
    </row>
    <row r="380" spans="1:13" x14ac:dyDescent="0.3">
      <c r="A380" s="2">
        <v>42999</v>
      </c>
      <c r="B380">
        <v>0.99</v>
      </c>
      <c r="C380">
        <v>1.0275000000000001</v>
      </c>
      <c r="D380">
        <v>1.04</v>
      </c>
      <c r="E380">
        <v>1.19</v>
      </c>
      <c r="F380">
        <v>1.31</v>
      </c>
      <c r="G380">
        <v>1.45</v>
      </c>
      <c r="H380">
        <v>1.59</v>
      </c>
      <c r="I380">
        <v>1.89</v>
      </c>
      <c r="J380">
        <v>2.11</v>
      </c>
      <c r="K380">
        <v>2.27</v>
      </c>
      <c r="L380">
        <v>2.57</v>
      </c>
      <c r="M380">
        <v>2.9832000000000001</v>
      </c>
    </row>
    <row r="381" spans="1:13" x14ac:dyDescent="0.3">
      <c r="A381" s="2">
        <v>42998</v>
      </c>
      <c r="B381">
        <v>0.98</v>
      </c>
      <c r="C381">
        <v>1.0249999999999999</v>
      </c>
      <c r="D381">
        <v>1.04</v>
      </c>
      <c r="E381">
        <v>1.2</v>
      </c>
      <c r="F381">
        <v>1.32</v>
      </c>
      <c r="G381">
        <v>1.45</v>
      </c>
      <c r="H381">
        <v>1.6</v>
      </c>
      <c r="I381">
        <v>1.89</v>
      </c>
      <c r="J381">
        <v>2.12</v>
      </c>
      <c r="K381">
        <v>2.2799999999999998</v>
      </c>
      <c r="L381">
        <v>2.59</v>
      </c>
      <c r="M381">
        <v>3.0059999999999998</v>
      </c>
    </row>
    <row r="382" spans="1:13" x14ac:dyDescent="0.3">
      <c r="A382" s="2">
        <v>42997</v>
      </c>
      <c r="B382">
        <v>0.97</v>
      </c>
      <c r="C382">
        <v>1.0225</v>
      </c>
      <c r="D382">
        <v>1.04</v>
      </c>
      <c r="E382">
        <v>1.19</v>
      </c>
      <c r="F382">
        <v>1.31</v>
      </c>
      <c r="G382">
        <v>1.4</v>
      </c>
      <c r="H382">
        <v>1.55</v>
      </c>
      <c r="I382">
        <v>1.84</v>
      </c>
      <c r="J382">
        <v>2.0699999999999998</v>
      </c>
      <c r="K382">
        <v>2.2400000000000002</v>
      </c>
      <c r="L382">
        <v>2.57</v>
      </c>
      <c r="M382">
        <v>3.0028999999999999</v>
      </c>
    </row>
    <row r="383" spans="1:13" x14ac:dyDescent="0.3">
      <c r="A383" s="2">
        <v>42996</v>
      </c>
      <c r="B383">
        <v>0.96</v>
      </c>
      <c r="C383">
        <v>1.0275000000000001</v>
      </c>
      <c r="D383">
        <v>1.05</v>
      </c>
      <c r="E383">
        <v>1.18</v>
      </c>
      <c r="F383">
        <v>1.3</v>
      </c>
      <c r="G383">
        <v>1.4</v>
      </c>
      <c r="H383">
        <v>1.54</v>
      </c>
      <c r="I383">
        <v>1.83</v>
      </c>
      <c r="J383">
        <v>2.06</v>
      </c>
      <c r="K383">
        <v>2.23</v>
      </c>
      <c r="L383">
        <v>2.56</v>
      </c>
      <c r="M383">
        <v>2.9988000000000001</v>
      </c>
    </row>
    <row r="384" spans="1:13" x14ac:dyDescent="0.3">
      <c r="A384" s="2">
        <v>42993</v>
      </c>
      <c r="B384">
        <v>0.98</v>
      </c>
      <c r="C384">
        <v>1.0325</v>
      </c>
      <c r="D384">
        <v>1.05</v>
      </c>
      <c r="E384">
        <v>1.17</v>
      </c>
      <c r="F384">
        <v>1.3</v>
      </c>
      <c r="G384">
        <v>1.39</v>
      </c>
      <c r="H384">
        <v>1.53</v>
      </c>
      <c r="I384">
        <v>1.81</v>
      </c>
      <c r="J384">
        <v>2.04</v>
      </c>
      <c r="K384">
        <v>2.2000000000000002</v>
      </c>
      <c r="L384">
        <v>2.52</v>
      </c>
      <c r="M384">
        <v>2.9613</v>
      </c>
    </row>
    <row r="385" spans="1:13" x14ac:dyDescent="0.3">
      <c r="A385" s="2">
        <v>42992</v>
      </c>
      <c r="B385">
        <v>0.99</v>
      </c>
      <c r="C385">
        <v>1.0349999999999999</v>
      </c>
      <c r="D385">
        <v>1.05</v>
      </c>
      <c r="E385">
        <v>1.17</v>
      </c>
      <c r="F385">
        <v>1.28</v>
      </c>
      <c r="G385">
        <v>1.37</v>
      </c>
      <c r="H385">
        <v>1.5</v>
      </c>
      <c r="I385">
        <v>1.79</v>
      </c>
      <c r="J385">
        <v>2.0099999999999998</v>
      </c>
      <c r="K385">
        <v>2.2000000000000002</v>
      </c>
      <c r="L385">
        <v>2.52</v>
      </c>
      <c r="M385">
        <v>2.9668999999999999</v>
      </c>
    </row>
    <row r="386" spans="1:13" x14ac:dyDescent="0.3">
      <c r="A386" s="2">
        <v>42991</v>
      </c>
      <c r="B386">
        <v>0.99</v>
      </c>
      <c r="C386">
        <v>1.0275000000000001</v>
      </c>
      <c r="D386">
        <v>1.04</v>
      </c>
      <c r="E386">
        <v>1.1599999999999999</v>
      </c>
      <c r="F386">
        <v>1.27</v>
      </c>
      <c r="G386">
        <v>1.35</v>
      </c>
      <c r="H386">
        <v>1.48</v>
      </c>
      <c r="I386">
        <v>1.78</v>
      </c>
      <c r="J386">
        <v>2.0099999999999998</v>
      </c>
      <c r="K386">
        <v>2.2000000000000002</v>
      </c>
      <c r="L386">
        <v>2.5299999999999998</v>
      </c>
      <c r="M386">
        <v>2.9874999999999998</v>
      </c>
    </row>
    <row r="387" spans="1:13" x14ac:dyDescent="0.3">
      <c r="A387" s="2">
        <v>42990</v>
      </c>
      <c r="B387">
        <v>0.99</v>
      </c>
      <c r="C387">
        <v>1.02</v>
      </c>
      <c r="D387">
        <v>1.03</v>
      </c>
      <c r="E387">
        <v>1.1599999999999999</v>
      </c>
      <c r="F387">
        <v>1.27</v>
      </c>
      <c r="G387">
        <v>1.33</v>
      </c>
      <c r="H387">
        <v>1.46</v>
      </c>
      <c r="I387">
        <v>1.75</v>
      </c>
      <c r="J387">
        <v>1.99</v>
      </c>
      <c r="K387">
        <v>2.17</v>
      </c>
      <c r="L387">
        <v>2.52</v>
      </c>
      <c r="M387">
        <v>2.9746000000000001</v>
      </c>
    </row>
    <row r="388" spans="1:13" x14ac:dyDescent="0.3">
      <c r="A388" s="2">
        <v>42989</v>
      </c>
      <c r="B388">
        <v>0.97</v>
      </c>
      <c r="C388">
        <v>1.03</v>
      </c>
      <c r="D388">
        <v>1.05</v>
      </c>
      <c r="E388">
        <v>1.1599999999999999</v>
      </c>
      <c r="F388">
        <v>1.24</v>
      </c>
      <c r="G388">
        <v>1.32</v>
      </c>
      <c r="H388">
        <v>1.44</v>
      </c>
      <c r="I388">
        <v>1.71</v>
      </c>
      <c r="J388">
        <v>1.96</v>
      </c>
      <c r="K388">
        <v>2.14</v>
      </c>
      <c r="L388">
        <v>2.4900000000000002</v>
      </c>
      <c r="M388">
        <v>2.9491999999999998</v>
      </c>
    </row>
    <row r="389" spans="1:13" x14ac:dyDescent="0.3">
      <c r="A389" s="2">
        <v>42986</v>
      </c>
      <c r="B389">
        <v>0.96</v>
      </c>
      <c r="C389">
        <v>1.02</v>
      </c>
      <c r="D389">
        <v>1.04</v>
      </c>
      <c r="E389">
        <v>1.1399999999999999</v>
      </c>
      <c r="F389">
        <v>1.22</v>
      </c>
      <c r="G389">
        <v>1.27</v>
      </c>
      <c r="H389">
        <v>1.39</v>
      </c>
      <c r="I389">
        <v>1.64</v>
      </c>
      <c r="J389">
        <v>1.89</v>
      </c>
      <c r="K389">
        <v>2.06</v>
      </c>
      <c r="L389">
        <v>2.41</v>
      </c>
      <c r="M389">
        <v>2.8731</v>
      </c>
    </row>
    <row r="390" spans="1:13" x14ac:dyDescent="0.3">
      <c r="A390" s="2">
        <v>42985</v>
      </c>
      <c r="B390">
        <v>0.98</v>
      </c>
      <c r="C390">
        <v>1.0325</v>
      </c>
      <c r="D390">
        <v>1.05</v>
      </c>
      <c r="E390">
        <v>1.1499999999999999</v>
      </c>
      <c r="F390">
        <v>1.21</v>
      </c>
      <c r="G390">
        <v>1.27</v>
      </c>
      <c r="H390">
        <v>1.38</v>
      </c>
      <c r="I390">
        <v>1.63</v>
      </c>
      <c r="J390">
        <v>1.88</v>
      </c>
      <c r="K390">
        <v>2.0499999999999998</v>
      </c>
      <c r="L390">
        <v>2.4</v>
      </c>
      <c r="M390">
        <v>2.8647999999999998</v>
      </c>
    </row>
    <row r="391" spans="1:13" x14ac:dyDescent="0.3">
      <c r="A391" s="2">
        <v>42984</v>
      </c>
      <c r="B391">
        <v>1.04</v>
      </c>
      <c r="C391">
        <v>1.0625</v>
      </c>
      <c r="D391">
        <v>1.07</v>
      </c>
      <c r="E391">
        <v>1.17</v>
      </c>
      <c r="F391">
        <v>1.24</v>
      </c>
      <c r="G391">
        <v>1.3</v>
      </c>
      <c r="H391">
        <v>1.42</v>
      </c>
      <c r="I391">
        <v>1.69</v>
      </c>
      <c r="J391">
        <v>1.93</v>
      </c>
      <c r="K391">
        <v>2.1</v>
      </c>
      <c r="L391">
        <v>2.46</v>
      </c>
      <c r="M391">
        <v>2.9224000000000001</v>
      </c>
    </row>
    <row r="392" spans="1:13" x14ac:dyDescent="0.3">
      <c r="A392" s="2">
        <v>42983</v>
      </c>
      <c r="B392">
        <v>1.3</v>
      </c>
      <c r="C392">
        <v>1.0975000000000001</v>
      </c>
      <c r="D392">
        <v>1.03</v>
      </c>
      <c r="E392">
        <v>1.1299999999999999</v>
      </c>
      <c r="F392">
        <v>1.23</v>
      </c>
      <c r="G392">
        <v>1.3</v>
      </c>
      <c r="H392">
        <v>1.4</v>
      </c>
      <c r="I392">
        <v>1.65</v>
      </c>
      <c r="J392">
        <v>1.9</v>
      </c>
      <c r="K392">
        <v>2.0699999999999998</v>
      </c>
      <c r="L392">
        <v>2.4300000000000002</v>
      </c>
      <c r="M392">
        <v>2.8841000000000001</v>
      </c>
    </row>
    <row r="393" spans="1:13" x14ac:dyDescent="0.3">
      <c r="A393" s="2">
        <v>42979</v>
      </c>
      <c r="B393">
        <v>0.96</v>
      </c>
      <c r="C393">
        <v>1.0049999999999999</v>
      </c>
      <c r="D393">
        <v>1.02</v>
      </c>
      <c r="E393">
        <v>1.1000000000000001</v>
      </c>
      <c r="F393">
        <v>1.24</v>
      </c>
      <c r="G393">
        <v>1.35</v>
      </c>
      <c r="H393">
        <v>1.46</v>
      </c>
      <c r="I393">
        <v>1.73</v>
      </c>
      <c r="J393">
        <v>1.99</v>
      </c>
      <c r="K393">
        <v>2.16</v>
      </c>
      <c r="L393">
        <v>2.5099999999999998</v>
      </c>
      <c r="M393">
        <v>2.9655</v>
      </c>
    </row>
    <row r="394" spans="1:13" x14ac:dyDescent="0.3">
      <c r="A394" s="2">
        <v>42978</v>
      </c>
      <c r="B394">
        <v>0.95</v>
      </c>
      <c r="C394">
        <v>0.995</v>
      </c>
      <c r="D394">
        <v>1.01</v>
      </c>
      <c r="E394">
        <v>1.08</v>
      </c>
      <c r="F394">
        <v>1.23</v>
      </c>
      <c r="G394">
        <v>1.33</v>
      </c>
      <c r="H394">
        <v>1.44</v>
      </c>
      <c r="I394">
        <v>1.7</v>
      </c>
      <c r="J394">
        <v>1.95</v>
      </c>
      <c r="K394">
        <v>2.12</v>
      </c>
      <c r="L394">
        <v>2.4700000000000002</v>
      </c>
      <c r="M394">
        <v>2.9211</v>
      </c>
    </row>
    <row r="395" spans="1:13" x14ac:dyDescent="0.3">
      <c r="A395" s="2">
        <v>42977</v>
      </c>
      <c r="B395">
        <v>0.96</v>
      </c>
      <c r="C395">
        <v>1.0125000000000002</v>
      </c>
      <c r="D395">
        <v>1.03</v>
      </c>
      <c r="E395">
        <v>1.1100000000000001</v>
      </c>
      <c r="F395">
        <v>1.23</v>
      </c>
      <c r="G395">
        <v>1.33</v>
      </c>
      <c r="H395">
        <v>1.44</v>
      </c>
      <c r="I395">
        <v>1.72</v>
      </c>
      <c r="J395">
        <v>1.97</v>
      </c>
      <c r="K395">
        <v>2.15</v>
      </c>
      <c r="L395">
        <v>2.4900000000000002</v>
      </c>
      <c r="M395">
        <v>2.9434</v>
      </c>
    </row>
    <row r="396" spans="1:13" x14ac:dyDescent="0.3">
      <c r="A396" s="2">
        <v>42976</v>
      </c>
      <c r="B396">
        <v>0.96</v>
      </c>
      <c r="C396">
        <v>1.0125000000000002</v>
      </c>
      <c r="D396">
        <v>1.03</v>
      </c>
      <c r="E396">
        <v>1.1299999999999999</v>
      </c>
      <c r="F396">
        <v>1.23</v>
      </c>
      <c r="G396">
        <v>1.33</v>
      </c>
      <c r="H396">
        <v>1.43</v>
      </c>
      <c r="I396">
        <v>1.7</v>
      </c>
      <c r="J396">
        <v>1.96</v>
      </c>
      <c r="K396">
        <v>2.13</v>
      </c>
      <c r="L396">
        <v>2.48</v>
      </c>
      <c r="M396">
        <v>2.9392999999999998</v>
      </c>
    </row>
    <row r="397" spans="1:13" x14ac:dyDescent="0.3">
      <c r="A397" s="2">
        <v>42975</v>
      </c>
      <c r="B397">
        <v>0.99</v>
      </c>
      <c r="C397">
        <v>0.98250000000000004</v>
      </c>
      <c r="D397">
        <v>0.98</v>
      </c>
      <c r="E397">
        <v>1.1200000000000001</v>
      </c>
      <c r="F397">
        <v>1.24</v>
      </c>
      <c r="G397">
        <v>1.33</v>
      </c>
      <c r="H397">
        <v>1.46</v>
      </c>
      <c r="I397">
        <v>1.74</v>
      </c>
      <c r="J397">
        <v>1.99</v>
      </c>
      <c r="K397">
        <v>2.16</v>
      </c>
      <c r="L397">
        <v>2.5099999999999998</v>
      </c>
      <c r="M397">
        <v>2.9552999999999998</v>
      </c>
    </row>
    <row r="398" spans="1:13" x14ac:dyDescent="0.3">
      <c r="A398" s="2">
        <v>42972</v>
      </c>
      <c r="B398">
        <v>0.99</v>
      </c>
      <c r="C398">
        <v>1.02</v>
      </c>
      <c r="D398">
        <v>1.03</v>
      </c>
      <c r="E398">
        <v>1.1100000000000001</v>
      </c>
      <c r="F398">
        <v>1.23</v>
      </c>
      <c r="G398">
        <v>1.35</v>
      </c>
      <c r="H398">
        <v>1.47</v>
      </c>
      <c r="I398">
        <v>1.77</v>
      </c>
      <c r="J398">
        <v>2</v>
      </c>
      <c r="K398">
        <v>2.17</v>
      </c>
      <c r="L398">
        <v>2.5099999999999998</v>
      </c>
      <c r="M398">
        <v>2.9401999999999999</v>
      </c>
    </row>
    <row r="399" spans="1:13" x14ac:dyDescent="0.3">
      <c r="A399" s="2">
        <v>42971</v>
      </c>
      <c r="B399">
        <v>0.98</v>
      </c>
      <c r="C399">
        <v>1.01</v>
      </c>
      <c r="D399">
        <v>1.02</v>
      </c>
      <c r="E399">
        <v>1.1100000000000001</v>
      </c>
      <c r="F399">
        <v>1.23</v>
      </c>
      <c r="G399">
        <v>1.33</v>
      </c>
      <c r="H399">
        <v>1.47</v>
      </c>
      <c r="I399">
        <v>1.78</v>
      </c>
      <c r="J399">
        <v>2.0099999999999998</v>
      </c>
      <c r="K399">
        <v>2.19</v>
      </c>
      <c r="L399">
        <v>2.5299999999999998</v>
      </c>
      <c r="M399">
        <v>2.9597000000000002</v>
      </c>
    </row>
    <row r="400" spans="1:13" x14ac:dyDescent="0.3">
      <c r="A400" s="2">
        <v>42970</v>
      </c>
      <c r="B400">
        <v>0.98</v>
      </c>
      <c r="C400">
        <v>0.995</v>
      </c>
      <c r="D400">
        <v>1</v>
      </c>
      <c r="E400">
        <v>1.1100000000000001</v>
      </c>
      <c r="F400">
        <v>1.22</v>
      </c>
      <c r="G400">
        <v>1.32</v>
      </c>
      <c r="H400">
        <v>1.45</v>
      </c>
      <c r="I400">
        <v>1.76</v>
      </c>
      <c r="J400">
        <v>1.99</v>
      </c>
      <c r="K400">
        <v>2.17</v>
      </c>
      <c r="L400">
        <v>2.5099999999999998</v>
      </c>
      <c r="M400">
        <v>2.9371</v>
      </c>
    </row>
    <row r="401" spans="1:13" x14ac:dyDescent="0.3">
      <c r="A401" s="2">
        <v>42969</v>
      </c>
      <c r="B401">
        <v>0.93</v>
      </c>
      <c r="C401">
        <v>0.98250000000000004</v>
      </c>
      <c r="D401">
        <v>1</v>
      </c>
      <c r="E401">
        <v>1.1299999999999999</v>
      </c>
      <c r="F401">
        <v>1.24</v>
      </c>
      <c r="G401">
        <v>1.33</v>
      </c>
      <c r="H401">
        <v>1.48</v>
      </c>
      <c r="I401">
        <v>1.8</v>
      </c>
      <c r="J401">
        <v>2.04</v>
      </c>
      <c r="K401">
        <v>2.2200000000000002</v>
      </c>
      <c r="L401">
        <v>2.5499999999999998</v>
      </c>
      <c r="M401">
        <v>2.9748000000000001</v>
      </c>
    </row>
    <row r="402" spans="1:13" x14ac:dyDescent="0.3">
      <c r="A402" s="2">
        <v>42968</v>
      </c>
      <c r="B402">
        <v>0.95</v>
      </c>
      <c r="C402">
        <v>0.98750000000000004</v>
      </c>
      <c r="D402">
        <v>1</v>
      </c>
      <c r="E402">
        <v>1.1100000000000001</v>
      </c>
      <c r="F402">
        <v>1.23</v>
      </c>
      <c r="G402">
        <v>1.32</v>
      </c>
      <c r="H402">
        <v>1.46</v>
      </c>
      <c r="I402">
        <v>1.76</v>
      </c>
      <c r="J402">
        <v>2</v>
      </c>
      <c r="K402">
        <v>2.1800000000000002</v>
      </c>
      <c r="L402">
        <v>2.52</v>
      </c>
      <c r="M402">
        <v>2.9478</v>
      </c>
    </row>
    <row r="403" spans="1:13" x14ac:dyDescent="0.3">
      <c r="A403" s="2">
        <v>42965</v>
      </c>
      <c r="B403">
        <v>0.97</v>
      </c>
      <c r="C403">
        <v>1.0074999999999998</v>
      </c>
      <c r="D403">
        <v>1.02</v>
      </c>
      <c r="E403">
        <v>1.1299999999999999</v>
      </c>
      <c r="F403">
        <v>1.24</v>
      </c>
      <c r="G403">
        <v>1.33</v>
      </c>
      <c r="H403">
        <v>1.47</v>
      </c>
      <c r="I403">
        <v>1.77</v>
      </c>
      <c r="J403">
        <v>2.0099999999999998</v>
      </c>
      <c r="K403">
        <v>2.19</v>
      </c>
      <c r="L403">
        <v>2.54</v>
      </c>
      <c r="M403">
        <v>2.9559000000000002</v>
      </c>
    </row>
    <row r="404" spans="1:13" x14ac:dyDescent="0.3">
      <c r="A404" s="2">
        <v>42964</v>
      </c>
      <c r="B404">
        <v>0.95</v>
      </c>
      <c r="C404">
        <v>0.98750000000000004</v>
      </c>
      <c r="D404">
        <v>1</v>
      </c>
      <c r="E404">
        <v>1.1100000000000001</v>
      </c>
      <c r="F404">
        <v>1.24</v>
      </c>
      <c r="G404">
        <v>1.32</v>
      </c>
      <c r="H404">
        <v>1.46</v>
      </c>
      <c r="I404">
        <v>1.76</v>
      </c>
      <c r="J404">
        <v>2.0099999999999998</v>
      </c>
      <c r="K404">
        <v>2.19</v>
      </c>
      <c r="L404">
        <v>2.54</v>
      </c>
      <c r="M404">
        <v>2.9578000000000002</v>
      </c>
    </row>
    <row r="405" spans="1:13" x14ac:dyDescent="0.3">
      <c r="A405" s="2">
        <v>42963</v>
      </c>
      <c r="B405">
        <v>0.97</v>
      </c>
      <c r="C405">
        <v>1.0074999999999998</v>
      </c>
      <c r="D405">
        <v>1.02</v>
      </c>
      <c r="E405">
        <v>1.1299999999999999</v>
      </c>
      <c r="F405">
        <v>1.24</v>
      </c>
      <c r="G405">
        <v>1.33</v>
      </c>
      <c r="H405">
        <v>1.49</v>
      </c>
      <c r="I405">
        <v>1.79</v>
      </c>
      <c r="J405">
        <v>2.04</v>
      </c>
      <c r="K405">
        <v>2.23</v>
      </c>
      <c r="L405">
        <v>2.58</v>
      </c>
      <c r="M405">
        <v>2.9889000000000001</v>
      </c>
    </row>
    <row r="406" spans="1:13" x14ac:dyDescent="0.3">
      <c r="A406" s="2">
        <v>42962</v>
      </c>
      <c r="B406">
        <v>0.97</v>
      </c>
      <c r="C406">
        <v>1.0225</v>
      </c>
      <c r="D406">
        <v>1.04</v>
      </c>
      <c r="E406">
        <v>1.1599999999999999</v>
      </c>
      <c r="F406">
        <v>1.23</v>
      </c>
      <c r="G406">
        <v>1.35</v>
      </c>
      <c r="H406">
        <v>1.51</v>
      </c>
      <c r="I406">
        <v>1.83</v>
      </c>
      <c r="J406">
        <v>2.09</v>
      </c>
      <c r="K406">
        <v>2.27</v>
      </c>
      <c r="L406">
        <v>2.6</v>
      </c>
      <c r="M406">
        <v>3.0207999999999999</v>
      </c>
    </row>
    <row r="407" spans="1:13" x14ac:dyDescent="0.3">
      <c r="A407" s="2">
        <v>42961</v>
      </c>
      <c r="B407">
        <v>0.95</v>
      </c>
      <c r="C407">
        <v>1.0024999999999999</v>
      </c>
      <c r="D407">
        <v>1.02</v>
      </c>
      <c r="E407">
        <v>1.1299999999999999</v>
      </c>
      <c r="F407">
        <v>1.23</v>
      </c>
      <c r="G407">
        <v>1.33</v>
      </c>
      <c r="H407">
        <v>1.48</v>
      </c>
      <c r="I407">
        <v>1.77</v>
      </c>
      <c r="J407">
        <v>2.04</v>
      </c>
      <c r="K407">
        <v>2.2200000000000002</v>
      </c>
      <c r="L407">
        <v>2.57</v>
      </c>
      <c r="M407">
        <v>2.9933999999999998</v>
      </c>
    </row>
    <row r="408" spans="1:13" x14ac:dyDescent="0.3">
      <c r="A408" s="2">
        <v>42958</v>
      </c>
      <c r="B408">
        <v>0.99</v>
      </c>
      <c r="C408">
        <v>1.02</v>
      </c>
      <c r="D408">
        <v>1.03</v>
      </c>
      <c r="E408">
        <v>1.1399999999999999</v>
      </c>
      <c r="F408">
        <v>1.21</v>
      </c>
      <c r="G408">
        <v>1.3</v>
      </c>
      <c r="H408">
        <v>1.43</v>
      </c>
      <c r="I408">
        <v>1.74</v>
      </c>
      <c r="J408">
        <v>2</v>
      </c>
      <c r="K408">
        <v>2.19</v>
      </c>
      <c r="L408">
        <v>2.5499999999999998</v>
      </c>
      <c r="M408">
        <v>2.9714</v>
      </c>
    </row>
    <row r="409" spans="1:13" x14ac:dyDescent="0.3">
      <c r="A409" s="2">
        <v>42957</v>
      </c>
      <c r="B409">
        <v>1.02</v>
      </c>
      <c r="C409">
        <v>1.0425</v>
      </c>
      <c r="D409">
        <v>1.05</v>
      </c>
      <c r="E409">
        <v>1.1399999999999999</v>
      </c>
      <c r="F409">
        <v>1.22</v>
      </c>
      <c r="G409">
        <v>1.33</v>
      </c>
      <c r="H409">
        <v>1.49</v>
      </c>
      <c r="I409">
        <v>1.78</v>
      </c>
      <c r="J409">
        <v>2.0299999999999998</v>
      </c>
      <c r="K409">
        <v>2.2000000000000002</v>
      </c>
      <c r="L409">
        <v>2.5499999999999998</v>
      </c>
      <c r="M409">
        <v>2.9695</v>
      </c>
    </row>
    <row r="410" spans="1:13" x14ac:dyDescent="0.3">
      <c r="A410" s="2">
        <v>42956</v>
      </c>
      <c r="B410">
        <v>1.01</v>
      </c>
      <c r="C410">
        <v>1.0475000000000001</v>
      </c>
      <c r="D410">
        <v>1.06</v>
      </c>
      <c r="E410">
        <v>1.1499999999999999</v>
      </c>
      <c r="F410">
        <v>1.21</v>
      </c>
      <c r="G410">
        <v>1.33</v>
      </c>
      <c r="H410">
        <v>1.5</v>
      </c>
      <c r="I410">
        <v>1.81</v>
      </c>
      <c r="J410">
        <v>2.06</v>
      </c>
      <c r="K410">
        <v>2.2400000000000002</v>
      </c>
      <c r="L410">
        <v>2.59</v>
      </c>
      <c r="M410">
        <v>3.0114999999999998</v>
      </c>
    </row>
    <row r="411" spans="1:13" x14ac:dyDescent="0.3">
      <c r="A411" s="2">
        <v>42955</v>
      </c>
      <c r="B411">
        <v>1</v>
      </c>
      <c r="C411">
        <v>1.0449999999999999</v>
      </c>
      <c r="D411">
        <v>1.06</v>
      </c>
      <c r="E411">
        <v>1.1599999999999999</v>
      </c>
      <c r="F411">
        <v>1.24</v>
      </c>
      <c r="G411">
        <v>1.36</v>
      </c>
      <c r="H411">
        <v>1.53</v>
      </c>
      <c r="I411">
        <v>1.84</v>
      </c>
      <c r="J411">
        <v>2.1</v>
      </c>
      <c r="K411">
        <v>2.29</v>
      </c>
      <c r="L411">
        <v>2.63</v>
      </c>
      <c r="M411">
        <v>3.0608</v>
      </c>
    </row>
    <row r="412" spans="1:13" x14ac:dyDescent="0.3">
      <c r="A412" s="2">
        <v>42954</v>
      </c>
      <c r="B412">
        <v>0.99</v>
      </c>
      <c r="C412">
        <v>1.0125000000000002</v>
      </c>
      <c r="D412">
        <v>1.02</v>
      </c>
      <c r="E412">
        <v>1.1399999999999999</v>
      </c>
      <c r="F412">
        <v>1.22</v>
      </c>
      <c r="G412">
        <v>1.36</v>
      </c>
      <c r="H412">
        <v>1.52</v>
      </c>
      <c r="I412">
        <v>1.81</v>
      </c>
      <c r="J412">
        <v>2.0699999999999998</v>
      </c>
      <c r="K412">
        <v>2.2599999999999998</v>
      </c>
      <c r="L412">
        <v>2.6</v>
      </c>
      <c r="M412">
        <v>3.0312000000000001</v>
      </c>
    </row>
    <row r="413" spans="1:13" x14ac:dyDescent="0.3">
      <c r="A413" s="2">
        <v>42951</v>
      </c>
      <c r="B413">
        <v>1</v>
      </c>
      <c r="C413">
        <v>1.06</v>
      </c>
      <c r="D413">
        <v>1.08</v>
      </c>
      <c r="E413">
        <v>1.1399999999999999</v>
      </c>
      <c r="F413">
        <v>1.23</v>
      </c>
      <c r="G413">
        <v>1.36</v>
      </c>
      <c r="H413">
        <v>1.51</v>
      </c>
      <c r="I413">
        <v>1.82</v>
      </c>
      <c r="J413">
        <v>2.08</v>
      </c>
      <c r="K413">
        <v>2.27</v>
      </c>
      <c r="L413">
        <v>2.61</v>
      </c>
      <c r="M413">
        <v>3.0341</v>
      </c>
    </row>
    <row r="414" spans="1:13" x14ac:dyDescent="0.3">
      <c r="A414" s="2">
        <v>42950</v>
      </c>
      <c r="B414">
        <v>1</v>
      </c>
      <c r="C414">
        <v>1.06</v>
      </c>
      <c r="D414">
        <v>1.08</v>
      </c>
      <c r="E414">
        <v>1.1299999999999999</v>
      </c>
      <c r="F414">
        <v>1.22</v>
      </c>
      <c r="G414">
        <v>1.34</v>
      </c>
      <c r="H414">
        <v>1.49</v>
      </c>
      <c r="I414">
        <v>1.79</v>
      </c>
      <c r="J414">
        <v>2.0499999999999998</v>
      </c>
      <c r="K414">
        <v>2.2400000000000002</v>
      </c>
      <c r="L414">
        <v>2.56</v>
      </c>
      <c r="M414">
        <v>3.0007000000000001</v>
      </c>
    </row>
    <row r="415" spans="1:13" x14ac:dyDescent="0.3">
      <c r="A415" s="2">
        <v>42949</v>
      </c>
      <c r="B415">
        <v>1.02</v>
      </c>
      <c r="C415">
        <v>1.0649999999999999</v>
      </c>
      <c r="D415">
        <v>1.08</v>
      </c>
      <c r="E415">
        <v>1.1499999999999999</v>
      </c>
      <c r="F415">
        <v>1.24</v>
      </c>
      <c r="G415">
        <v>1.36</v>
      </c>
      <c r="H415">
        <v>1.52</v>
      </c>
      <c r="I415">
        <v>1.82</v>
      </c>
      <c r="J415">
        <v>2.08</v>
      </c>
      <c r="K415">
        <v>2.27</v>
      </c>
      <c r="L415">
        <v>2.6</v>
      </c>
      <c r="M415">
        <v>3.0385</v>
      </c>
    </row>
    <row r="416" spans="1:13" x14ac:dyDescent="0.3">
      <c r="A416" s="2">
        <v>42948</v>
      </c>
      <c r="B416">
        <v>1</v>
      </c>
      <c r="C416">
        <v>1.06</v>
      </c>
      <c r="D416">
        <v>1.08</v>
      </c>
      <c r="E416">
        <v>1.1499999999999999</v>
      </c>
      <c r="F416">
        <v>1.22</v>
      </c>
      <c r="G416">
        <v>1.34</v>
      </c>
      <c r="H416">
        <v>1.5</v>
      </c>
      <c r="I416">
        <v>1.8</v>
      </c>
      <c r="J416">
        <v>2.0699999999999998</v>
      </c>
      <c r="K416">
        <v>2.2599999999999998</v>
      </c>
      <c r="L416">
        <v>2.61</v>
      </c>
      <c r="M416">
        <v>3.0503</v>
      </c>
    </row>
    <row r="417" spans="1:13" x14ac:dyDescent="0.3">
      <c r="A417" s="2">
        <v>42947</v>
      </c>
      <c r="B417">
        <v>1</v>
      </c>
      <c r="C417">
        <v>1.0525</v>
      </c>
      <c r="D417">
        <v>1.07</v>
      </c>
      <c r="E417">
        <v>1.1299999999999999</v>
      </c>
      <c r="F417">
        <v>1.23</v>
      </c>
      <c r="G417">
        <v>1.34</v>
      </c>
      <c r="H417">
        <v>1.51</v>
      </c>
      <c r="I417">
        <v>1.84</v>
      </c>
      <c r="J417">
        <v>2.11</v>
      </c>
      <c r="K417">
        <v>2.2999999999999998</v>
      </c>
      <c r="L417">
        <v>2.66</v>
      </c>
      <c r="M417">
        <v>3.0952999999999999</v>
      </c>
    </row>
    <row r="418" spans="1:13" x14ac:dyDescent="0.3">
      <c r="A418" s="2">
        <v>42944</v>
      </c>
      <c r="B418">
        <v>1</v>
      </c>
      <c r="C418">
        <v>1.06</v>
      </c>
      <c r="D418">
        <v>1.08</v>
      </c>
      <c r="E418">
        <v>1.1299999999999999</v>
      </c>
      <c r="F418">
        <v>1.22</v>
      </c>
      <c r="G418">
        <v>1.34</v>
      </c>
      <c r="H418">
        <v>1.51</v>
      </c>
      <c r="I418">
        <v>1.83</v>
      </c>
      <c r="J418">
        <v>2.1</v>
      </c>
      <c r="K418">
        <v>2.2999999999999998</v>
      </c>
      <c r="L418">
        <v>2.65</v>
      </c>
      <c r="M418">
        <v>3.1004999999999998</v>
      </c>
    </row>
    <row r="419" spans="1:13" x14ac:dyDescent="0.3">
      <c r="A419" s="2">
        <v>42943</v>
      </c>
      <c r="B419">
        <v>1.01</v>
      </c>
      <c r="C419">
        <v>1.085</v>
      </c>
      <c r="D419">
        <v>1.1100000000000001</v>
      </c>
      <c r="E419">
        <v>1.1299999999999999</v>
      </c>
      <c r="F419">
        <v>1.22</v>
      </c>
      <c r="G419">
        <v>1.36</v>
      </c>
      <c r="H419">
        <v>1.52</v>
      </c>
      <c r="I419">
        <v>1.84</v>
      </c>
      <c r="J419">
        <v>2.12</v>
      </c>
      <c r="K419">
        <v>2.3199999999999998</v>
      </c>
      <c r="L419">
        <v>2.68</v>
      </c>
      <c r="M419">
        <v>3.137</v>
      </c>
    </row>
    <row r="420" spans="1:13" x14ac:dyDescent="0.3">
      <c r="A420" s="2">
        <v>42942</v>
      </c>
      <c r="B420">
        <v>1.02</v>
      </c>
      <c r="C420">
        <v>1.1024999999999998</v>
      </c>
      <c r="D420">
        <v>1.1299999999999999</v>
      </c>
      <c r="E420">
        <v>1.1399999999999999</v>
      </c>
      <c r="F420">
        <v>1.23</v>
      </c>
      <c r="G420">
        <v>1.36</v>
      </c>
      <c r="H420">
        <v>1.5</v>
      </c>
      <c r="I420">
        <v>1.83</v>
      </c>
      <c r="J420">
        <v>2.09</v>
      </c>
      <c r="K420">
        <v>2.29</v>
      </c>
      <c r="L420">
        <v>2.65</v>
      </c>
      <c r="M420">
        <v>3.0926</v>
      </c>
    </row>
    <row r="421" spans="1:13" x14ac:dyDescent="0.3">
      <c r="A421" s="2">
        <v>42941</v>
      </c>
      <c r="B421">
        <v>0.96</v>
      </c>
      <c r="C421">
        <v>1.125</v>
      </c>
      <c r="D421">
        <v>1.18</v>
      </c>
      <c r="E421">
        <v>1.1499999999999999</v>
      </c>
      <c r="F421">
        <v>1.24</v>
      </c>
      <c r="G421">
        <v>1.4</v>
      </c>
      <c r="H421">
        <v>1.56</v>
      </c>
      <c r="I421">
        <v>1.9</v>
      </c>
      <c r="J421">
        <v>2.15</v>
      </c>
      <c r="K421">
        <v>2.33</v>
      </c>
      <c r="L421">
        <v>2.67</v>
      </c>
      <c r="M421">
        <v>3.1086</v>
      </c>
    </row>
    <row r="422" spans="1:13" x14ac:dyDescent="0.3">
      <c r="A422" s="2">
        <v>42940</v>
      </c>
      <c r="B422">
        <v>1</v>
      </c>
      <c r="C422">
        <v>1.1274999999999999</v>
      </c>
      <c r="D422">
        <v>1.17</v>
      </c>
      <c r="E422">
        <v>1.1200000000000001</v>
      </c>
      <c r="F422">
        <v>1.23</v>
      </c>
      <c r="G422">
        <v>1.37</v>
      </c>
      <c r="H422">
        <v>1.53</v>
      </c>
      <c r="I422">
        <v>1.83</v>
      </c>
      <c r="J422">
        <v>2.0699999999999998</v>
      </c>
      <c r="K422">
        <v>2.2599999999999998</v>
      </c>
      <c r="L422">
        <v>2.59</v>
      </c>
      <c r="M422">
        <v>3.0243000000000002</v>
      </c>
    </row>
    <row r="423" spans="1:13" x14ac:dyDescent="0.3">
      <c r="A423" s="2">
        <v>42937</v>
      </c>
      <c r="B423">
        <v>1</v>
      </c>
      <c r="C423">
        <v>1.1199999999999999</v>
      </c>
      <c r="D423">
        <v>1.1599999999999999</v>
      </c>
      <c r="E423">
        <v>1.1000000000000001</v>
      </c>
      <c r="F423">
        <v>1.22</v>
      </c>
      <c r="G423">
        <v>1.36</v>
      </c>
      <c r="H423">
        <v>1.5</v>
      </c>
      <c r="I423">
        <v>1.81</v>
      </c>
      <c r="J423">
        <v>2.0499999999999998</v>
      </c>
      <c r="K423">
        <v>2.2400000000000002</v>
      </c>
      <c r="L423">
        <v>2.57</v>
      </c>
      <c r="M423">
        <v>3.0001000000000002</v>
      </c>
    </row>
    <row r="424" spans="1:13" x14ac:dyDescent="0.3">
      <c r="A424" s="2">
        <v>42936</v>
      </c>
      <c r="B424">
        <v>1</v>
      </c>
      <c r="C424">
        <v>1.1124999999999998</v>
      </c>
      <c r="D424">
        <v>1.1499999999999999</v>
      </c>
      <c r="E424">
        <v>1.1200000000000001</v>
      </c>
      <c r="F424">
        <v>1.22</v>
      </c>
      <c r="G424">
        <v>1.37</v>
      </c>
      <c r="H424">
        <v>1.51</v>
      </c>
      <c r="I424">
        <v>1.82</v>
      </c>
      <c r="J424">
        <v>2.08</v>
      </c>
      <c r="K424">
        <v>2.27</v>
      </c>
      <c r="L424">
        <v>2.6</v>
      </c>
      <c r="M424">
        <v>3.0238999999999998</v>
      </c>
    </row>
    <row r="425" spans="1:13" x14ac:dyDescent="0.3">
      <c r="A425" s="2">
        <v>42935</v>
      </c>
      <c r="B425">
        <v>0.99</v>
      </c>
      <c r="C425">
        <v>1.08</v>
      </c>
      <c r="D425">
        <v>1.1100000000000001</v>
      </c>
      <c r="E425">
        <v>1.1200000000000001</v>
      </c>
      <c r="F425">
        <v>1.23</v>
      </c>
      <c r="G425">
        <v>1.37</v>
      </c>
      <c r="H425">
        <v>1.52</v>
      </c>
      <c r="I425">
        <v>1.83</v>
      </c>
      <c r="J425">
        <v>2.09</v>
      </c>
      <c r="K425">
        <v>2.27</v>
      </c>
      <c r="L425">
        <v>2.61</v>
      </c>
      <c r="M425">
        <v>3.0444</v>
      </c>
    </row>
    <row r="426" spans="1:13" x14ac:dyDescent="0.3">
      <c r="A426" s="2">
        <v>42934</v>
      </c>
      <c r="B426">
        <v>0.95</v>
      </c>
      <c r="C426">
        <v>1.04</v>
      </c>
      <c r="D426">
        <v>1.07</v>
      </c>
      <c r="E426">
        <v>1.1100000000000001</v>
      </c>
      <c r="F426">
        <v>1.19</v>
      </c>
      <c r="G426">
        <v>1.36</v>
      </c>
      <c r="H426">
        <v>1.52</v>
      </c>
      <c r="I426">
        <v>1.82</v>
      </c>
      <c r="J426">
        <v>2.08</v>
      </c>
      <c r="K426">
        <v>2.27</v>
      </c>
      <c r="L426">
        <v>2.61</v>
      </c>
      <c r="M426">
        <v>3.0468000000000002</v>
      </c>
    </row>
    <row r="427" spans="1:13" x14ac:dyDescent="0.3">
      <c r="A427" s="2">
        <v>42933</v>
      </c>
      <c r="B427">
        <v>0.95</v>
      </c>
      <c r="C427">
        <v>1.04</v>
      </c>
      <c r="D427">
        <v>1.07</v>
      </c>
      <c r="E427">
        <v>1.1000000000000001</v>
      </c>
      <c r="F427">
        <v>1.22</v>
      </c>
      <c r="G427">
        <v>1.36</v>
      </c>
      <c r="H427">
        <v>1.53</v>
      </c>
      <c r="I427">
        <v>1.86</v>
      </c>
      <c r="J427">
        <v>2.12</v>
      </c>
      <c r="K427">
        <v>2.31</v>
      </c>
      <c r="L427">
        <v>2.65</v>
      </c>
      <c r="M427">
        <v>3.0878000000000001</v>
      </c>
    </row>
    <row r="428" spans="1:13" x14ac:dyDescent="0.3">
      <c r="A428" s="2">
        <v>42930</v>
      </c>
      <c r="B428">
        <v>0.93</v>
      </c>
      <c r="C428">
        <v>1.0125000000000002</v>
      </c>
      <c r="D428">
        <v>1.04</v>
      </c>
      <c r="E428">
        <v>1.1200000000000001</v>
      </c>
      <c r="F428">
        <v>1.22</v>
      </c>
      <c r="G428">
        <v>1.35</v>
      </c>
      <c r="H428">
        <v>1.54</v>
      </c>
      <c r="I428">
        <v>1.87</v>
      </c>
      <c r="J428">
        <v>2.13</v>
      </c>
      <c r="K428">
        <v>2.33</v>
      </c>
      <c r="L428">
        <v>2.67</v>
      </c>
      <c r="M428">
        <v>3.1132</v>
      </c>
    </row>
    <row r="429" spans="1:13" x14ac:dyDescent="0.3">
      <c r="A429" s="2">
        <v>42929</v>
      </c>
      <c r="B429">
        <v>0.95</v>
      </c>
      <c r="C429">
        <v>1.0249999999999999</v>
      </c>
      <c r="D429">
        <v>1.05</v>
      </c>
      <c r="E429">
        <v>1.1399999999999999</v>
      </c>
      <c r="F429">
        <v>1.23</v>
      </c>
      <c r="G429">
        <v>1.37</v>
      </c>
      <c r="H429">
        <v>1.55</v>
      </c>
      <c r="I429">
        <v>1.89</v>
      </c>
      <c r="J429">
        <v>2.16</v>
      </c>
      <c r="K429">
        <v>2.35</v>
      </c>
      <c r="L429">
        <v>2.69</v>
      </c>
      <c r="M429">
        <v>3.1097000000000001</v>
      </c>
    </row>
    <row r="430" spans="1:13" x14ac:dyDescent="0.3">
      <c r="A430" s="2">
        <v>42928</v>
      </c>
      <c r="B430">
        <v>0.94</v>
      </c>
      <c r="C430">
        <v>1.0225</v>
      </c>
      <c r="D430">
        <v>1.05</v>
      </c>
      <c r="E430">
        <v>1.1299999999999999</v>
      </c>
      <c r="F430">
        <v>1.21</v>
      </c>
      <c r="G430">
        <v>1.35</v>
      </c>
      <c r="H430">
        <v>1.53</v>
      </c>
      <c r="I430">
        <v>1.88</v>
      </c>
      <c r="J430">
        <v>2.14</v>
      </c>
      <c r="K430">
        <v>2.33</v>
      </c>
      <c r="L430">
        <v>2.65</v>
      </c>
      <c r="M430">
        <v>3.0882999999999998</v>
      </c>
    </row>
    <row r="431" spans="1:13" x14ac:dyDescent="0.3">
      <c r="A431" s="2">
        <v>42927</v>
      </c>
      <c r="B431">
        <v>0.97</v>
      </c>
      <c r="C431">
        <v>1.03</v>
      </c>
      <c r="D431">
        <v>1.05</v>
      </c>
      <c r="E431">
        <v>1.1399999999999999</v>
      </c>
      <c r="F431">
        <v>1.2</v>
      </c>
      <c r="G431">
        <v>1.37</v>
      </c>
      <c r="H431">
        <v>1.57</v>
      </c>
      <c r="I431">
        <v>1.92</v>
      </c>
      <c r="J431">
        <v>2.1800000000000002</v>
      </c>
      <c r="K431">
        <v>2.37</v>
      </c>
      <c r="L431">
        <v>2.69</v>
      </c>
      <c r="M431">
        <v>3.1214</v>
      </c>
    </row>
    <row r="432" spans="1:13" x14ac:dyDescent="0.3">
      <c r="A432" s="2">
        <v>42926</v>
      </c>
      <c r="B432">
        <v>0.95</v>
      </c>
      <c r="C432">
        <v>1.0175000000000001</v>
      </c>
      <c r="D432">
        <v>1.04</v>
      </c>
      <c r="E432">
        <v>1.1299999999999999</v>
      </c>
      <c r="F432">
        <v>1.23</v>
      </c>
      <c r="G432">
        <v>1.4</v>
      </c>
      <c r="H432">
        <v>1.59</v>
      </c>
      <c r="I432">
        <v>1.93</v>
      </c>
      <c r="J432">
        <v>2.2000000000000002</v>
      </c>
      <c r="K432">
        <v>2.38</v>
      </c>
      <c r="L432">
        <v>2.7</v>
      </c>
      <c r="M432">
        <v>3.1267999999999998</v>
      </c>
    </row>
    <row r="433" spans="1:13" x14ac:dyDescent="0.3">
      <c r="A433" s="2">
        <v>42923</v>
      </c>
      <c r="B433">
        <v>0.94</v>
      </c>
      <c r="C433">
        <v>1.0225</v>
      </c>
      <c r="D433">
        <v>1.05</v>
      </c>
      <c r="E433">
        <v>1.1399999999999999</v>
      </c>
      <c r="F433">
        <v>1.22</v>
      </c>
      <c r="G433">
        <v>1.4</v>
      </c>
      <c r="H433">
        <v>1.6</v>
      </c>
      <c r="I433">
        <v>1.95</v>
      </c>
      <c r="J433">
        <v>2.2200000000000002</v>
      </c>
      <c r="K433">
        <v>2.39</v>
      </c>
      <c r="L433">
        <v>2.71</v>
      </c>
      <c r="M433">
        <v>3.1286</v>
      </c>
    </row>
    <row r="434" spans="1:13" x14ac:dyDescent="0.3">
      <c r="A434" s="2">
        <v>42922</v>
      </c>
      <c r="B434">
        <v>0.95</v>
      </c>
      <c r="C434">
        <v>1.0175000000000001</v>
      </c>
      <c r="D434">
        <v>1.04</v>
      </c>
      <c r="E434">
        <v>1.1399999999999999</v>
      </c>
      <c r="F434">
        <v>1.23</v>
      </c>
      <c r="G434">
        <v>1.4</v>
      </c>
      <c r="H434">
        <v>1.6</v>
      </c>
      <c r="I434">
        <v>1.94</v>
      </c>
      <c r="J434">
        <v>2.21</v>
      </c>
      <c r="K434">
        <v>2.37</v>
      </c>
      <c r="L434">
        <v>2.68</v>
      </c>
      <c r="M434">
        <v>3.0945999999999998</v>
      </c>
    </row>
    <row r="435" spans="1:13" x14ac:dyDescent="0.3">
      <c r="A435" s="2">
        <v>42921</v>
      </c>
      <c r="B435">
        <v>0.97</v>
      </c>
      <c r="C435">
        <v>1.03</v>
      </c>
      <c r="D435">
        <v>1.05</v>
      </c>
      <c r="E435">
        <v>1.1499999999999999</v>
      </c>
      <c r="F435">
        <v>1.24</v>
      </c>
      <c r="G435">
        <v>1.41</v>
      </c>
      <c r="H435">
        <v>1.59</v>
      </c>
      <c r="I435">
        <v>1.92</v>
      </c>
      <c r="J435">
        <v>2.17</v>
      </c>
      <c r="K435">
        <v>2.33</v>
      </c>
      <c r="L435">
        <v>2.63</v>
      </c>
      <c r="M435">
        <v>3.0436000000000001</v>
      </c>
    </row>
    <row r="436" spans="1:13" x14ac:dyDescent="0.3">
      <c r="A436" s="2">
        <v>42919</v>
      </c>
      <c r="B436">
        <v>0.96</v>
      </c>
      <c r="C436">
        <v>1.0349999999999999</v>
      </c>
      <c r="D436">
        <v>1.06</v>
      </c>
      <c r="E436">
        <v>1.1299999999999999</v>
      </c>
      <c r="F436">
        <v>1.24</v>
      </c>
      <c r="G436">
        <v>1.41</v>
      </c>
      <c r="H436">
        <v>1.6</v>
      </c>
      <c r="I436">
        <v>1.93</v>
      </c>
      <c r="J436">
        <v>2.19</v>
      </c>
      <c r="K436">
        <v>2.35</v>
      </c>
      <c r="L436">
        <v>2.65</v>
      </c>
      <c r="M436">
        <v>3.0554999999999999</v>
      </c>
    </row>
    <row r="437" spans="1:13" x14ac:dyDescent="0.3">
      <c r="A437" s="2">
        <v>42916</v>
      </c>
      <c r="B437">
        <v>0.84</v>
      </c>
      <c r="C437">
        <v>0.98250000000000004</v>
      </c>
      <c r="D437">
        <v>1.03</v>
      </c>
      <c r="E437">
        <v>1.1399999999999999</v>
      </c>
      <c r="F437">
        <v>1.24</v>
      </c>
      <c r="G437">
        <v>1.38</v>
      </c>
      <c r="H437">
        <v>1.55</v>
      </c>
      <c r="I437">
        <v>1.89</v>
      </c>
      <c r="J437">
        <v>2.14</v>
      </c>
      <c r="K437">
        <v>2.31</v>
      </c>
      <c r="L437">
        <v>2.61</v>
      </c>
      <c r="M437">
        <v>3.0409000000000002</v>
      </c>
    </row>
    <row r="438" spans="1:13" x14ac:dyDescent="0.3">
      <c r="A438" s="2">
        <v>42915</v>
      </c>
      <c r="B438">
        <v>0.88</v>
      </c>
      <c r="C438">
        <v>1</v>
      </c>
      <c r="D438">
        <v>1.04</v>
      </c>
      <c r="E438">
        <v>1.1399999999999999</v>
      </c>
      <c r="F438">
        <v>1.23</v>
      </c>
      <c r="G438">
        <v>1.38</v>
      </c>
      <c r="H438">
        <v>1.53</v>
      </c>
      <c r="I438">
        <v>1.85</v>
      </c>
      <c r="J438">
        <v>2.1</v>
      </c>
      <c r="K438">
        <v>2.27</v>
      </c>
      <c r="L438">
        <v>2.59</v>
      </c>
      <c r="M438">
        <v>3.012</v>
      </c>
    </row>
    <row r="439" spans="1:13" x14ac:dyDescent="0.3">
      <c r="A439" s="2">
        <v>42914</v>
      </c>
      <c r="B439">
        <v>0.89</v>
      </c>
      <c r="C439">
        <v>0.98750000000000004</v>
      </c>
      <c r="D439">
        <v>1.02</v>
      </c>
      <c r="E439">
        <v>1.1200000000000001</v>
      </c>
      <c r="F439">
        <v>1.21</v>
      </c>
      <c r="G439">
        <v>1.34</v>
      </c>
      <c r="H439">
        <v>1.51</v>
      </c>
      <c r="I439">
        <v>1.81</v>
      </c>
      <c r="J439">
        <v>2.0499999999999998</v>
      </c>
      <c r="K439">
        <v>2.2200000000000002</v>
      </c>
      <c r="L439">
        <v>2.5499999999999998</v>
      </c>
      <c r="M439">
        <v>2.9628999999999999</v>
      </c>
    </row>
    <row r="440" spans="1:13" x14ac:dyDescent="0.3">
      <c r="A440" s="2">
        <v>42913</v>
      </c>
      <c r="B440">
        <v>0.89</v>
      </c>
      <c r="C440">
        <v>0.97249999999999992</v>
      </c>
      <c r="D440">
        <v>1</v>
      </c>
      <c r="E440">
        <v>1.1299999999999999</v>
      </c>
      <c r="F440">
        <v>1.22</v>
      </c>
      <c r="G440">
        <v>1.38</v>
      </c>
      <c r="H440">
        <v>1.53</v>
      </c>
      <c r="I440">
        <v>1.83</v>
      </c>
      <c r="J440">
        <v>2.04</v>
      </c>
      <c r="K440">
        <v>2.21</v>
      </c>
      <c r="L440">
        <v>2.52</v>
      </c>
      <c r="M440">
        <v>2.9371999999999998</v>
      </c>
    </row>
    <row r="441" spans="1:13" x14ac:dyDescent="0.3">
      <c r="A441" s="2">
        <v>42912</v>
      </c>
      <c r="B441">
        <v>0.81</v>
      </c>
      <c r="C441">
        <v>0.94500000000000006</v>
      </c>
      <c r="D441">
        <v>0.99</v>
      </c>
      <c r="E441">
        <v>1.1000000000000001</v>
      </c>
      <c r="F441">
        <v>1.2</v>
      </c>
      <c r="G441">
        <v>1.36</v>
      </c>
      <c r="H441">
        <v>1.48</v>
      </c>
      <c r="I441">
        <v>1.77</v>
      </c>
      <c r="J441">
        <v>1.97</v>
      </c>
      <c r="K441">
        <v>2.14</v>
      </c>
      <c r="L441">
        <v>2.46</v>
      </c>
      <c r="M441">
        <v>2.8906000000000001</v>
      </c>
    </row>
    <row r="442" spans="1:13" x14ac:dyDescent="0.3">
      <c r="A442" s="2">
        <v>42909</v>
      </c>
      <c r="B442">
        <v>0.76</v>
      </c>
      <c r="C442">
        <v>0.91749999999999987</v>
      </c>
      <c r="D442">
        <v>0.97</v>
      </c>
      <c r="E442">
        <v>1.1000000000000001</v>
      </c>
      <c r="F442">
        <v>1.21</v>
      </c>
      <c r="G442">
        <v>1.34</v>
      </c>
      <c r="H442">
        <v>1.48</v>
      </c>
      <c r="I442">
        <v>1.77</v>
      </c>
      <c r="J442">
        <v>1.98</v>
      </c>
      <c r="K442">
        <v>2.15</v>
      </c>
      <c r="L442">
        <v>2.48</v>
      </c>
      <c r="M442">
        <v>2.9129</v>
      </c>
    </row>
    <row r="443" spans="1:13" x14ac:dyDescent="0.3">
      <c r="A443" s="2">
        <v>42908</v>
      </c>
      <c r="B443">
        <v>0.8</v>
      </c>
      <c r="C443">
        <v>0.91999999999999993</v>
      </c>
      <c r="D443">
        <v>0.96</v>
      </c>
      <c r="E443">
        <v>1.1000000000000001</v>
      </c>
      <c r="F443">
        <v>1.22</v>
      </c>
      <c r="G443">
        <v>1.34</v>
      </c>
      <c r="H443">
        <v>1.48</v>
      </c>
      <c r="I443">
        <v>1.76</v>
      </c>
      <c r="J443">
        <v>1.98</v>
      </c>
      <c r="K443">
        <v>2.15</v>
      </c>
      <c r="L443">
        <v>2.4700000000000002</v>
      </c>
      <c r="M443">
        <v>2.9163999999999999</v>
      </c>
    </row>
    <row r="444" spans="1:13" x14ac:dyDescent="0.3">
      <c r="A444" s="2">
        <v>42907</v>
      </c>
      <c r="B444">
        <v>0.85</v>
      </c>
      <c r="C444">
        <v>0.95500000000000007</v>
      </c>
      <c r="D444">
        <v>0.99</v>
      </c>
      <c r="E444">
        <v>1.1200000000000001</v>
      </c>
      <c r="F444">
        <v>1.22</v>
      </c>
      <c r="G444">
        <v>1.36</v>
      </c>
      <c r="H444">
        <v>1.5</v>
      </c>
      <c r="I444">
        <v>1.78</v>
      </c>
      <c r="J444">
        <v>2</v>
      </c>
      <c r="K444">
        <v>2.16</v>
      </c>
      <c r="L444">
        <v>2.48</v>
      </c>
      <c r="M444">
        <v>2.9249999999999998</v>
      </c>
    </row>
    <row r="445" spans="1:13" x14ac:dyDescent="0.3">
      <c r="A445" s="2">
        <v>42906</v>
      </c>
      <c r="B445">
        <v>0.88</v>
      </c>
      <c r="C445">
        <v>0.97749999999999992</v>
      </c>
      <c r="D445">
        <v>1.01</v>
      </c>
      <c r="E445">
        <v>1.1399999999999999</v>
      </c>
      <c r="F445">
        <v>1.22</v>
      </c>
      <c r="G445">
        <v>1.36</v>
      </c>
      <c r="H445">
        <v>1.5</v>
      </c>
      <c r="I445">
        <v>1.77</v>
      </c>
      <c r="J445">
        <v>1.99</v>
      </c>
      <c r="K445">
        <v>2.16</v>
      </c>
      <c r="L445">
        <v>2.4900000000000002</v>
      </c>
      <c r="M445">
        <v>2.9367000000000001</v>
      </c>
    </row>
    <row r="446" spans="1:13" x14ac:dyDescent="0.3">
      <c r="A446" s="2">
        <v>42905</v>
      </c>
      <c r="B446">
        <v>0.85</v>
      </c>
      <c r="C446">
        <v>0.97749999999999992</v>
      </c>
      <c r="D446">
        <v>1.02</v>
      </c>
      <c r="E446">
        <v>1.1299999999999999</v>
      </c>
      <c r="F446">
        <v>1.22</v>
      </c>
      <c r="G446">
        <v>1.36</v>
      </c>
      <c r="H446">
        <v>1.52</v>
      </c>
      <c r="I446">
        <v>1.8</v>
      </c>
      <c r="J446">
        <v>2.02</v>
      </c>
      <c r="K446">
        <v>2.19</v>
      </c>
      <c r="L446">
        <v>2.5299999999999998</v>
      </c>
      <c r="M446">
        <v>2.9937999999999998</v>
      </c>
    </row>
    <row r="447" spans="1:13" x14ac:dyDescent="0.3">
      <c r="A447" s="2">
        <v>42902</v>
      </c>
      <c r="B447">
        <v>0.85</v>
      </c>
      <c r="C447">
        <v>0.9850000000000001</v>
      </c>
      <c r="D447">
        <v>1.03</v>
      </c>
      <c r="E447">
        <v>1.1299999999999999</v>
      </c>
      <c r="F447">
        <v>1.21</v>
      </c>
      <c r="G447">
        <v>1.32</v>
      </c>
      <c r="H447">
        <v>1.48</v>
      </c>
      <c r="I447">
        <v>1.75</v>
      </c>
      <c r="J447">
        <v>1.97</v>
      </c>
      <c r="K447">
        <v>2.16</v>
      </c>
      <c r="L447">
        <v>2.52</v>
      </c>
      <c r="M447">
        <v>2.9923000000000002</v>
      </c>
    </row>
    <row r="448" spans="1:13" x14ac:dyDescent="0.3">
      <c r="A448" s="2">
        <v>42901</v>
      </c>
      <c r="B448">
        <v>0.86</v>
      </c>
      <c r="C448">
        <v>0.98</v>
      </c>
      <c r="D448">
        <v>1.02</v>
      </c>
      <c r="E448">
        <v>1.1299999999999999</v>
      </c>
      <c r="F448">
        <v>1.21</v>
      </c>
      <c r="G448">
        <v>1.35</v>
      </c>
      <c r="H448">
        <v>1.49</v>
      </c>
      <c r="I448">
        <v>1.76</v>
      </c>
      <c r="J448">
        <v>1.98</v>
      </c>
      <c r="K448">
        <v>2.16</v>
      </c>
      <c r="L448">
        <v>2.52</v>
      </c>
      <c r="M448">
        <v>2.9996</v>
      </c>
    </row>
    <row r="449" spans="1:13" x14ac:dyDescent="0.3">
      <c r="A449" s="2">
        <v>42900</v>
      </c>
      <c r="B449">
        <v>0.9</v>
      </c>
      <c r="C449">
        <v>0.98250000000000004</v>
      </c>
      <c r="D449">
        <v>1.01</v>
      </c>
      <c r="E449">
        <v>1.1200000000000001</v>
      </c>
      <c r="F449">
        <v>1.2</v>
      </c>
      <c r="G449">
        <v>1.35</v>
      </c>
      <c r="H449">
        <v>1.48</v>
      </c>
      <c r="I449">
        <v>1.74</v>
      </c>
      <c r="J449">
        <v>1.96</v>
      </c>
      <c r="K449">
        <v>2.15</v>
      </c>
      <c r="L449">
        <v>2.5299999999999998</v>
      </c>
      <c r="M449">
        <v>3.0024000000000002</v>
      </c>
    </row>
    <row r="450" spans="1:13" x14ac:dyDescent="0.3">
      <c r="A450" s="2">
        <v>42899</v>
      </c>
      <c r="B450">
        <v>0.89</v>
      </c>
      <c r="C450">
        <v>0.97249999999999992</v>
      </c>
      <c r="D450">
        <v>1</v>
      </c>
      <c r="E450">
        <v>1.1200000000000001</v>
      </c>
      <c r="F450">
        <v>1.22</v>
      </c>
      <c r="G450">
        <v>1.38</v>
      </c>
      <c r="H450">
        <v>1.51</v>
      </c>
      <c r="I450">
        <v>1.79</v>
      </c>
      <c r="J450">
        <v>2.02</v>
      </c>
      <c r="K450">
        <v>2.21</v>
      </c>
      <c r="L450">
        <v>2.6</v>
      </c>
      <c r="M450">
        <v>3.0874000000000001</v>
      </c>
    </row>
    <row r="451" spans="1:13" x14ac:dyDescent="0.3">
      <c r="A451" s="2">
        <v>42898</v>
      </c>
      <c r="B451">
        <v>0.82</v>
      </c>
      <c r="C451">
        <v>0.94000000000000006</v>
      </c>
      <c r="D451">
        <v>0.98</v>
      </c>
      <c r="E451">
        <v>1.0900000000000001</v>
      </c>
      <c r="F451">
        <v>1.19</v>
      </c>
      <c r="G451">
        <v>1.35</v>
      </c>
      <c r="H451">
        <v>1.5</v>
      </c>
      <c r="I451">
        <v>1.78</v>
      </c>
      <c r="J451">
        <v>2.02</v>
      </c>
      <c r="K451">
        <v>2.21</v>
      </c>
      <c r="L451">
        <v>2.59</v>
      </c>
      <c r="M451">
        <v>3.0926</v>
      </c>
    </row>
    <row r="452" spans="1:13" x14ac:dyDescent="0.3">
      <c r="A452" s="2">
        <v>42895</v>
      </c>
      <c r="B452">
        <v>0.8</v>
      </c>
      <c r="C452">
        <v>0.95750000000000002</v>
      </c>
      <c r="D452">
        <v>1.01</v>
      </c>
      <c r="E452">
        <v>1.1299999999999999</v>
      </c>
      <c r="F452">
        <v>1.2</v>
      </c>
      <c r="G452">
        <v>1.35</v>
      </c>
      <c r="H452">
        <v>1.5</v>
      </c>
      <c r="I452">
        <v>1.77</v>
      </c>
      <c r="J452">
        <v>2.02</v>
      </c>
      <c r="K452">
        <v>2.21</v>
      </c>
      <c r="L452">
        <v>2.59</v>
      </c>
      <c r="M452">
        <v>3.0897000000000001</v>
      </c>
    </row>
    <row r="453" spans="1:13" x14ac:dyDescent="0.3">
      <c r="A453" s="2">
        <v>42894</v>
      </c>
      <c r="B453">
        <v>0.8</v>
      </c>
      <c r="C453">
        <v>0.95750000000000002</v>
      </c>
      <c r="D453">
        <v>1.01</v>
      </c>
      <c r="E453">
        <v>1.1100000000000001</v>
      </c>
      <c r="F453">
        <v>1.19</v>
      </c>
      <c r="G453">
        <v>1.33</v>
      </c>
      <c r="H453">
        <v>1.47</v>
      </c>
      <c r="I453">
        <v>1.75</v>
      </c>
      <c r="J453">
        <v>2</v>
      </c>
      <c r="K453">
        <v>2.19</v>
      </c>
      <c r="L453">
        <v>2.57</v>
      </c>
      <c r="M453">
        <v>3.0806</v>
      </c>
    </row>
    <row r="454" spans="1:13" x14ac:dyDescent="0.3">
      <c r="A454" s="2">
        <v>42893</v>
      </c>
      <c r="B454">
        <v>0.84</v>
      </c>
      <c r="C454">
        <v>0.96</v>
      </c>
      <c r="D454">
        <v>1</v>
      </c>
      <c r="E454">
        <v>1.0900000000000001</v>
      </c>
      <c r="F454">
        <v>1.17</v>
      </c>
      <c r="G454">
        <v>1.32</v>
      </c>
      <c r="H454">
        <v>1.45</v>
      </c>
      <c r="I454">
        <v>1.74</v>
      </c>
      <c r="J454">
        <v>1.99</v>
      </c>
      <c r="K454">
        <v>2.1800000000000002</v>
      </c>
      <c r="L454">
        <v>2.56</v>
      </c>
      <c r="M454">
        <v>3.0672000000000001</v>
      </c>
    </row>
    <row r="455" spans="1:13" x14ac:dyDescent="0.3">
      <c r="A455" s="2">
        <v>42892</v>
      </c>
      <c r="B455">
        <v>0.83</v>
      </c>
      <c r="C455">
        <v>0.93499999999999994</v>
      </c>
      <c r="D455">
        <v>0.97</v>
      </c>
      <c r="E455">
        <v>1.08</v>
      </c>
      <c r="F455">
        <v>1.1599999999999999</v>
      </c>
      <c r="G455">
        <v>1.3</v>
      </c>
      <c r="H455">
        <v>1.42</v>
      </c>
      <c r="I455">
        <v>1.71</v>
      </c>
      <c r="J455">
        <v>1.95</v>
      </c>
      <c r="K455">
        <v>2.14</v>
      </c>
      <c r="L455">
        <v>2.5299999999999998</v>
      </c>
      <c r="M455">
        <v>3.0312999999999999</v>
      </c>
    </row>
    <row r="456" spans="1:13" x14ac:dyDescent="0.3">
      <c r="A456" s="2">
        <v>42891</v>
      </c>
      <c r="B456">
        <v>0.83</v>
      </c>
      <c r="C456">
        <v>0.92749999999999999</v>
      </c>
      <c r="D456">
        <v>0.96</v>
      </c>
      <c r="E456">
        <v>1.06</v>
      </c>
      <c r="F456">
        <v>1.1599999999999999</v>
      </c>
      <c r="G456">
        <v>1.32</v>
      </c>
      <c r="H456">
        <v>1.45</v>
      </c>
      <c r="I456">
        <v>1.74</v>
      </c>
      <c r="J456">
        <v>1.99</v>
      </c>
      <c r="K456">
        <v>2.1800000000000002</v>
      </c>
      <c r="L456">
        <v>2.56</v>
      </c>
      <c r="M456">
        <v>3.0630000000000002</v>
      </c>
    </row>
    <row r="457" spans="1:13" x14ac:dyDescent="0.3">
      <c r="A457" s="2">
        <v>42888</v>
      </c>
      <c r="B457">
        <v>0.82</v>
      </c>
      <c r="C457">
        <v>0.94000000000000006</v>
      </c>
      <c r="D457">
        <v>0.98</v>
      </c>
      <c r="E457">
        <v>1.06</v>
      </c>
      <c r="F457">
        <v>1.1599999999999999</v>
      </c>
      <c r="G457">
        <v>1.28</v>
      </c>
      <c r="H457">
        <v>1.42</v>
      </c>
      <c r="I457">
        <v>1.71</v>
      </c>
      <c r="J457">
        <v>1.96</v>
      </c>
      <c r="K457">
        <v>2.15</v>
      </c>
      <c r="L457">
        <v>2.5299999999999998</v>
      </c>
      <c r="M457">
        <v>3.0251999999999999</v>
      </c>
    </row>
    <row r="458" spans="1:13" x14ac:dyDescent="0.3">
      <c r="A458" s="2">
        <v>42887</v>
      </c>
      <c r="B458">
        <v>0.82</v>
      </c>
      <c r="C458">
        <v>0.94000000000000006</v>
      </c>
      <c r="D458">
        <v>0.98</v>
      </c>
      <c r="E458">
        <v>1.07</v>
      </c>
      <c r="F458">
        <v>1.1599999999999999</v>
      </c>
      <c r="G458">
        <v>1.28</v>
      </c>
      <c r="H458">
        <v>1.45</v>
      </c>
      <c r="I458">
        <v>1.76</v>
      </c>
      <c r="J458">
        <v>2.02</v>
      </c>
      <c r="K458">
        <v>2.21</v>
      </c>
      <c r="L458">
        <v>2.6</v>
      </c>
      <c r="M458">
        <v>3.0899000000000001</v>
      </c>
    </row>
    <row r="459" spans="1:13" x14ac:dyDescent="0.3">
      <c r="A459" s="2">
        <v>42886</v>
      </c>
      <c r="B459">
        <v>0.86</v>
      </c>
      <c r="C459">
        <v>0.95</v>
      </c>
      <c r="D459">
        <v>0.98</v>
      </c>
      <c r="E459">
        <v>1.08</v>
      </c>
      <c r="F459">
        <v>1.17</v>
      </c>
      <c r="G459">
        <v>1.28</v>
      </c>
      <c r="H459">
        <v>1.44</v>
      </c>
      <c r="I459">
        <v>1.75</v>
      </c>
      <c r="J459">
        <v>2.02</v>
      </c>
      <c r="K459">
        <v>2.21</v>
      </c>
      <c r="L459">
        <v>2.6</v>
      </c>
      <c r="M459">
        <v>3.0968</v>
      </c>
    </row>
    <row r="460" spans="1:13" x14ac:dyDescent="0.3">
      <c r="A460" s="2">
        <v>42885</v>
      </c>
      <c r="B460">
        <v>0.77</v>
      </c>
      <c r="C460">
        <v>0.89000000000000012</v>
      </c>
      <c r="D460">
        <v>0.93</v>
      </c>
      <c r="E460">
        <v>1.07</v>
      </c>
      <c r="F460">
        <v>1.1599999999999999</v>
      </c>
      <c r="G460">
        <v>1.28</v>
      </c>
      <c r="H460">
        <v>1.44</v>
      </c>
      <c r="I460">
        <v>1.76</v>
      </c>
      <c r="J460">
        <v>2.02</v>
      </c>
      <c r="K460">
        <v>2.21</v>
      </c>
      <c r="L460">
        <v>2.61</v>
      </c>
      <c r="M460">
        <v>3.1143999999999998</v>
      </c>
    </row>
    <row r="461" spans="1:13" x14ac:dyDescent="0.3">
      <c r="A461" s="2">
        <v>42881</v>
      </c>
      <c r="B461">
        <v>0.75</v>
      </c>
      <c r="C461">
        <v>0.89249999999999996</v>
      </c>
      <c r="D461">
        <v>0.94</v>
      </c>
      <c r="E461">
        <v>1.08</v>
      </c>
      <c r="F461">
        <v>1.17</v>
      </c>
      <c r="G461">
        <v>1.3</v>
      </c>
      <c r="H461">
        <v>1.46</v>
      </c>
      <c r="I461">
        <v>1.79</v>
      </c>
      <c r="J461">
        <v>2.06</v>
      </c>
      <c r="K461">
        <v>2.25</v>
      </c>
      <c r="L461">
        <v>2.65</v>
      </c>
      <c r="M461">
        <v>3.1457999999999999</v>
      </c>
    </row>
    <row r="462" spans="1:13" x14ac:dyDescent="0.3">
      <c r="A462" s="2">
        <v>42880</v>
      </c>
      <c r="B462">
        <v>0.72</v>
      </c>
      <c r="C462">
        <v>0.88500000000000001</v>
      </c>
      <c r="D462">
        <v>0.94</v>
      </c>
      <c r="E462">
        <v>1.08</v>
      </c>
      <c r="F462">
        <v>1.1599999999999999</v>
      </c>
      <c r="G462">
        <v>1.3</v>
      </c>
      <c r="H462">
        <v>1.46</v>
      </c>
      <c r="I462">
        <v>1.78</v>
      </c>
      <c r="J462">
        <v>2.06</v>
      </c>
      <c r="K462">
        <v>2.25</v>
      </c>
      <c r="L462">
        <v>2.65</v>
      </c>
      <c r="M462">
        <v>3.1535000000000002</v>
      </c>
    </row>
    <row r="463" spans="1:13" x14ac:dyDescent="0.3">
      <c r="A463" s="2">
        <v>42879</v>
      </c>
      <c r="B463">
        <v>0.76</v>
      </c>
      <c r="C463">
        <v>0.88749999999999996</v>
      </c>
      <c r="D463">
        <v>0.93</v>
      </c>
      <c r="E463">
        <v>1.07</v>
      </c>
      <c r="F463">
        <v>1.18</v>
      </c>
      <c r="G463">
        <v>1.29</v>
      </c>
      <c r="H463">
        <v>1.46</v>
      </c>
      <c r="I463">
        <v>1.79</v>
      </c>
      <c r="J463">
        <v>2.0699999999999998</v>
      </c>
      <c r="K463">
        <v>2.2599999999999998</v>
      </c>
      <c r="L463">
        <v>2.65</v>
      </c>
      <c r="M463">
        <v>3.1575000000000002</v>
      </c>
    </row>
    <row r="464" spans="1:13" x14ac:dyDescent="0.3">
      <c r="A464" s="2">
        <v>42878</v>
      </c>
      <c r="B464">
        <v>0.76</v>
      </c>
      <c r="C464">
        <v>0.88</v>
      </c>
      <c r="D464">
        <v>0.92</v>
      </c>
      <c r="E464">
        <v>1.08</v>
      </c>
      <c r="F464">
        <v>1.1399999999999999</v>
      </c>
      <c r="G464">
        <v>1.31</v>
      </c>
      <c r="H464">
        <v>1.49</v>
      </c>
      <c r="I464">
        <v>1.84</v>
      </c>
      <c r="J464">
        <v>2.1</v>
      </c>
      <c r="K464">
        <v>2.29</v>
      </c>
      <c r="L464">
        <v>2.68</v>
      </c>
      <c r="M464">
        <v>3.1905999999999999</v>
      </c>
    </row>
    <row r="465" spans="1:13" x14ac:dyDescent="0.3">
      <c r="A465" s="2">
        <v>42877</v>
      </c>
      <c r="B465">
        <v>0.7</v>
      </c>
      <c r="C465">
        <v>0.87250000000000005</v>
      </c>
      <c r="D465">
        <v>0.93</v>
      </c>
      <c r="E465">
        <v>1.05</v>
      </c>
      <c r="F465">
        <v>1.1200000000000001</v>
      </c>
      <c r="G465">
        <v>1.29</v>
      </c>
      <c r="H465">
        <v>1.45</v>
      </c>
      <c r="I465">
        <v>1.8</v>
      </c>
      <c r="J465">
        <v>2.06</v>
      </c>
      <c r="K465">
        <v>2.25</v>
      </c>
      <c r="L465">
        <v>2.64</v>
      </c>
      <c r="M465">
        <v>3.1438000000000001</v>
      </c>
    </row>
    <row r="466" spans="1:13" x14ac:dyDescent="0.3">
      <c r="A466" s="2">
        <v>42874</v>
      </c>
      <c r="B466">
        <v>0.71</v>
      </c>
      <c r="C466">
        <v>0.86750000000000005</v>
      </c>
      <c r="D466">
        <v>0.92</v>
      </c>
      <c r="E466">
        <v>1.03</v>
      </c>
      <c r="F466">
        <v>1.1000000000000001</v>
      </c>
      <c r="G466">
        <v>1.28</v>
      </c>
      <c r="H466">
        <v>1.45</v>
      </c>
      <c r="I466">
        <v>1.79</v>
      </c>
      <c r="J466">
        <v>2.0499999999999998</v>
      </c>
      <c r="K466">
        <v>2.23</v>
      </c>
      <c r="L466">
        <v>2.63</v>
      </c>
      <c r="M466">
        <v>3.1238999999999999</v>
      </c>
    </row>
    <row r="467" spans="1:13" x14ac:dyDescent="0.3">
      <c r="A467" s="2">
        <v>42873</v>
      </c>
      <c r="B467">
        <v>0.73</v>
      </c>
      <c r="C467">
        <v>0.88</v>
      </c>
      <c r="D467">
        <v>0.93</v>
      </c>
      <c r="E467">
        <v>1.02</v>
      </c>
      <c r="F467">
        <v>1.0900000000000001</v>
      </c>
      <c r="G467">
        <v>1.27</v>
      </c>
      <c r="H467">
        <v>1.44</v>
      </c>
      <c r="I467">
        <v>1.78</v>
      </c>
      <c r="J467">
        <v>2.04</v>
      </c>
      <c r="K467">
        <v>2.23</v>
      </c>
      <c r="L467">
        <v>2.64</v>
      </c>
      <c r="M467">
        <v>3.1372</v>
      </c>
    </row>
    <row r="468" spans="1:13" x14ac:dyDescent="0.3">
      <c r="A468" s="2">
        <v>42872</v>
      </c>
      <c r="B468">
        <v>0.72</v>
      </c>
      <c r="C468">
        <v>0.85500000000000009</v>
      </c>
      <c r="D468">
        <v>0.9</v>
      </c>
      <c r="E468">
        <v>1</v>
      </c>
      <c r="F468">
        <v>1.08</v>
      </c>
      <c r="G468">
        <v>1.26</v>
      </c>
      <c r="H468">
        <v>1.42</v>
      </c>
      <c r="I468">
        <v>1.76</v>
      </c>
      <c r="J468">
        <v>2.0299999999999998</v>
      </c>
      <c r="K468">
        <v>2.2200000000000002</v>
      </c>
      <c r="L468">
        <v>2.65</v>
      </c>
      <c r="M468">
        <v>3.1375999999999999</v>
      </c>
    </row>
    <row r="469" spans="1:13" x14ac:dyDescent="0.3">
      <c r="A469" s="2">
        <v>42871</v>
      </c>
      <c r="B469">
        <v>0.72</v>
      </c>
      <c r="C469">
        <v>0.85500000000000009</v>
      </c>
      <c r="D469">
        <v>0.9</v>
      </c>
      <c r="E469">
        <v>1.04</v>
      </c>
      <c r="F469">
        <v>1.1100000000000001</v>
      </c>
      <c r="G469">
        <v>1.29</v>
      </c>
      <c r="H469">
        <v>1.48</v>
      </c>
      <c r="I469">
        <v>1.86</v>
      </c>
      <c r="J469">
        <v>2.13</v>
      </c>
      <c r="K469">
        <v>2.33</v>
      </c>
      <c r="L469">
        <v>2.74</v>
      </c>
      <c r="M469">
        <v>3.2212000000000001</v>
      </c>
    </row>
    <row r="470" spans="1:13" x14ac:dyDescent="0.3">
      <c r="A470" s="2">
        <v>42870</v>
      </c>
      <c r="B470">
        <v>0.73</v>
      </c>
      <c r="C470">
        <v>0.85749999999999993</v>
      </c>
      <c r="D470">
        <v>0.9</v>
      </c>
      <c r="E470">
        <v>1.02</v>
      </c>
      <c r="F470">
        <v>1.1100000000000001</v>
      </c>
      <c r="G470">
        <v>1.31</v>
      </c>
      <c r="H470">
        <v>1.49</v>
      </c>
      <c r="I470">
        <v>1.86</v>
      </c>
      <c r="J470">
        <v>2.14</v>
      </c>
      <c r="K470">
        <v>2.34</v>
      </c>
      <c r="L470">
        <v>2.76</v>
      </c>
      <c r="M470">
        <v>3.2372999999999998</v>
      </c>
    </row>
    <row r="471" spans="1:13" x14ac:dyDescent="0.3">
      <c r="A471" s="2">
        <v>42867</v>
      </c>
      <c r="B471">
        <v>0.69</v>
      </c>
      <c r="C471">
        <v>0.83249999999999991</v>
      </c>
      <c r="D471">
        <v>0.88</v>
      </c>
      <c r="E471">
        <v>1.03</v>
      </c>
      <c r="F471">
        <v>1.1100000000000001</v>
      </c>
      <c r="G471">
        <v>1.29</v>
      </c>
      <c r="H471">
        <v>1.49</v>
      </c>
      <c r="I471">
        <v>1.85</v>
      </c>
      <c r="J471">
        <v>2.13</v>
      </c>
      <c r="K471">
        <v>2.33</v>
      </c>
      <c r="L471">
        <v>2.74</v>
      </c>
      <c r="M471">
        <v>3.2256999999999998</v>
      </c>
    </row>
    <row r="472" spans="1:13" x14ac:dyDescent="0.3">
      <c r="A472" s="2">
        <v>42866</v>
      </c>
      <c r="B472">
        <v>0.68</v>
      </c>
      <c r="C472">
        <v>0.83750000000000002</v>
      </c>
      <c r="D472">
        <v>0.89</v>
      </c>
      <c r="E472">
        <v>1.04</v>
      </c>
      <c r="F472">
        <v>1.1299999999999999</v>
      </c>
      <c r="G472">
        <v>1.35</v>
      </c>
      <c r="H472">
        <v>1.55</v>
      </c>
      <c r="I472">
        <v>1.93</v>
      </c>
      <c r="J472">
        <v>2.2000000000000002</v>
      </c>
      <c r="K472">
        <v>2.39</v>
      </c>
      <c r="L472">
        <v>2.78</v>
      </c>
      <c r="M472">
        <v>3.2675000000000001</v>
      </c>
    </row>
    <row r="473" spans="1:13" x14ac:dyDescent="0.3">
      <c r="A473" s="2">
        <v>42865</v>
      </c>
      <c r="B473">
        <v>0.71</v>
      </c>
      <c r="C473">
        <v>0.85250000000000004</v>
      </c>
      <c r="D473">
        <v>0.9</v>
      </c>
      <c r="E473">
        <v>1.04</v>
      </c>
      <c r="F473">
        <v>1.1299999999999999</v>
      </c>
      <c r="G473">
        <v>1.35</v>
      </c>
      <c r="H473">
        <v>1.56</v>
      </c>
      <c r="I473">
        <v>1.94</v>
      </c>
      <c r="J473">
        <v>2.2200000000000002</v>
      </c>
      <c r="K473">
        <v>2.41</v>
      </c>
      <c r="L473">
        <v>2.79</v>
      </c>
      <c r="M473">
        <v>3.2770999999999999</v>
      </c>
    </row>
    <row r="474" spans="1:13" x14ac:dyDescent="0.3">
      <c r="A474" s="2">
        <v>42864</v>
      </c>
      <c r="B474">
        <v>0.74</v>
      </c>
      <c r="C474">
        <v>0.86750000000000005</v>
      </c>
      <c r="D474">
        <v>0.91</v>
      </c>
      <c r="E474">
        <v>1.04</v>
      </c>
      <c r="F474">
        <v>1.1399999999999999</v>
      </c>
      <c r="G474">
        <v>1.37</v>
      </c>
      <c r="H474">
        <v>1.57</v>
      </c>
      <c r="I474">
        <v>1.94</v>
      </c>
      <c r="J474">
        <v>2.2200000000000002</v>
      </c>
      <c r="K474">
        <v>2.42</v>
      </c>
      <c r="L474">
        <v>2.79</v>
      </c>
      <c r="M474">
        <v>3.2856000000000001</v>
      </c>
    </row>
    <row r="475" spans="1:13" x14ac:dyDescent="0.3">
      <c r="A475" s="2">
        <v>42863</v>
      </c>
      <c r="B475">
        <v>0.73</v>
      </c>
      <c r="C475">
        <v>0.86499999999999999</v>
      </c>
      <c r="D475">
        <v>0.91</v>
      </c>
      <c r="E475">
        <v>1.02</v>
      </c>
      <c r="F475">
        <v>1.1200000000000001</v>
      </c>
      <c r="G475">
        <v>1.33</v>
      </c>
      <c r="H475">
        <v>1.53</v>
      </c>
      <c r="I475">
        <v>1.91</v>
      </c>
      <c r="J475">
        <v>2.19</v>
      </c>
      <c r="K475">
        <v>2.39</v>
      </c>
      <c r="L475">
        <v>2.76</v>
      </c>
      <c r="M475">
        <v>3.2730999999999999</v>
      </c>
    </row>
    <row r="476" spans="1:13" x14ac:dyDescent="0.3">
      <c r="A476" s="2">
        <v>42860</v>
      </c>
      <c r="B476">
        <v>0.71</v>
      </c>
      <c r="C476">
        <v>0.85250000000000004</v>
      </c>
      <c r="D476">
        <v>0.9</v>
      </c>
      <c r="E476">
        <v>1.01</v>
      </c>
      <c r="F476">
        <v>1.1000000000000001</v>
      </c>
      <c r="G476">
        <v>1.32</v>
      </c>
      <c r="H476">
        <v>1.52</v>
      </c>
      <c r="I476">
        <v>1.89</v>
      </c>
      <c r="J476">
        <v>2.17</v>
      </c>
      <c r="K476">
        <v>2.36</v>
      </c>
      <c r="L476">
        <v>2.73</v>
      </c>
      <c r="M476">
        <v>3.234</v>
      </c>
    </row>
    <row r="477" spans="1:13" x14ac:dyDescent="0.3">
      <c r="A477" s="2">
        <v>42859</v>
      </c>
      <c r="B477">
        <v>0.71</v>
      </c>
      <c r="C477">
        <v>0.82250000000000001</v>
      </c>
      <c r="D477">
        <v>0.86</v>
      </c>
      <c r="E477">
        <v>1</v>
      </c>
      <c r="F477">
        <v>1.1100000000000001</v>
      </c>
      <c r="G477">
        <v>1.32</v>
      </c>
      <c r="H477">
        <v>1.51</v>
      </c>
      <c r="I477">
        <v>1.88</v>
      </c>
      <c r="J477">
        <v>2.17</v>
      </c>
      <c r="K477">
        <v>2.36</v>
      </c>
      <c r="L477">
        <v>2.73</v>
      </c>
      <c r="M477">
        <v>3.2524999999999999</v>
      </c>
    </row>
    <row r="478" spans="1:13" x14ac:dyDescent="0.3">
      <c r="A478" s="2">
        <v>42858</v>
      </c>
      <c r="B478">
        <v>0.73</v>
      </c>
      <c r="C478">
        <v>0.82</v>
      </c>
      <c r="D478">
        <v>0.85</v>
      </c>
      <c r="E478">
        <v>1</v>
      </c>
      <c r="F478">
        <v>1.1000000000000001</v>
      </c>
      <c r="G478">
        <v>1.3</v>
      </c>
      <c r="H478">
        <v>1.5</v>
      </c>
      <c r="I478">
        <v>1.86</v>
      </c>
      <c r="J478">
        <v>2.14</v>
      </c>
      <c r="K478">
        <v>2.33</v>
      </c>
      <c r="L478">
        <v>2.7</v>
      </c>
      <c r="M478">
        <v>3.2303999999999999</v>
      </c>
    </row>
    <row r="479" spans="1:13" x14ac:dyDescent="0.3">
      <c r="A479" s="2">
        <v>42857</v>
      </c>
      <c r="B479">
        <v>0.72</v>
      </c>
      <c r="C479">
        <v>0.79500000000000004</v>
      </c>
      <c r="D479">
        <v>0.82</v>
      </c>
      <c r="E479">
        <v>0.99</v>
      </c>
      <c r="F479">
        <v>1.08</v>
      </c>
      <c r="G479">
        <v>1.27</v>
      </c>
      <c r="H479">
        <v>1.45</v>
      </c>
      <c r="I479">
        <v>1.81</v>
      </c>
      <c r="J479">
        <v>2.09</v>
      </c>
      <c r="K479">
        <v>2.29</v>
      </c>
      <c r="L479">
        <v>2.68</v>
      </c>
      <c r="M479">
        <v>3.2484000000000002</v>
      </c>
    </row>
    <row r="480" spans="1:13" x14ac:dyDescent="0.3">
      <c r="A480" s="2">
        <v>42856</v>
      </c>
      <c r="B480">
        <v>0.67</v>
      </c>
      <c r="C480">
        <v>0.78999999999999992</v>
      </c>
      <c r="D480">
        <v>0.83</v>
      </c>
      <c r="E480">
        <v>0.98</v>
      </c>
      <c r="F480">
        <v>1.0900000000000001</v>
      </c>
      <c r="G480">
        <v>1.28</v>
      </c>
      <c r="H480">
        <v>1.48</v>
      </c>
      <c r="I480">
        <v>1.84</v>
      </c>
      <c r="J480">
        <v>2.13</v>
      </c>
      <c r="K480">
        <v>2.33</v>
      </c>
      <c r="L480">
        <v>2.71</v>
      </c>
      <c r="M480">
        <v>3.2772999999999999</v>
      </c>
    </row>
    <row r="481" spans="1:13" x14ac:dyDescent="0.3">
      <c r="A481" s="2">
        <v>42853</v>
      </c>
      <c r="B481">
        <v>0.68</v>
      </c>
      <c r="C481">
        <v>0.77000000000000013</v>
      </c>
      <c r="D481">
        <v>0.8</v>
      </c>
      <c r="E481">
        <v>0.99</v>
      </c>
      <c r="F481">
        <v>1.07</v>
      </c>
      <c r="G481">
        <v>1.28</v>
      </c>
      <c r="H481">
        <v>1.45</v>
      </c>
      <c r="I481">
        <v>1.81</v>
      </c>
      <c r="J481">
        <v>2.1</v>
      </c>
      <c r="K481">
        <v>2.29</v>
      </c>
      <c r="L481">
        <v>2.67</v>
      </c>
      <c r="M481">
        <v>3.2225000000000001</v>
      </c>
    </row>
    <row r="482" spans="1:13" x14ac:dyDescent="0.3">
      <c r="A482" s="2">
        <v>42852</v>
      </c>
      <c r="B482">
        <v>0.7</v>
      </c>
      <c r="C482">
        <v>0.78250000000000008</v>
      </c>
      <c r="D482">
        <v>0.81</v>
      </c>
      <c r="E482">
        <v>0.98</v>
      </c>
      <c r="F482">
        <v>1.06</v>
      </c>
      <c r="G482">
        <v>1.25</v>
      </c>
      <c r="H482">
        <v>1.44</v>
      </c>
      <c r="I482">
        <v>1.81</v>
      </c>
      <c r="J482">
        <v>2.1</v>
      </c>
      <c r="K482">
        <v>2.2999999999999998</v>
      </c>
      <c r="L482">
        <v>2.68</v>
      </c>
      <c r="M482">
        <v>3.2336999999999998</v>
      </c>
    </row>
    <row r="483" spans="1:13" x14ac:dyDescent="0.3">
      <c r="A483" s="2">
        <v>42851</v>
      </c>
      <c r="B483">
        <v>0.74</v>
      </c>
      <c r="C483">
        <v>0.8075</v>
      </c>
      <c r="D483">
        <v>0.83</v>
      </c>
      <c r="E483">
        <v>0.99</v>
      </c>
      <c r="F483">
        <v>1.07</v>
      </c>
      <c r="G483">
        <v>1.28</v>
      </c>
      <c r="H483">
        <v>1.46</v>
      </c>
      <c r="I483">
        <v>1.84</v>
      </c>
      <c r="J483">
        <v>2.12</v>
      </c>
      <c r="K483">
        <v>2.3199999999999998</v>
      </c>
      <c r="L483">
        <v>2.69</v>
      </c>
      <c r="M483">
        <v>3.2393000000000001</v>
      </c>
    </row>
    <row r="484" spans="1:13" x14ac:dyDescent="0.3">
      <c r="A484" s="2">
        <v>42850</v>
      </c>
      <c r="B484">
        <v>0.73</v>
      </c>
      <c r="C484">
        <v>0.79749999999999988</v>
      </c>
      <c r="D484">
        <v>0.82</v>
      </c>
      <c r="E484">
        <v>0.98</v>
      </c>
      <c r="F484">
        <v>1.0900000000000001</v>
      </c>
      <c r="G484">
        <v>1.29</v>
      </c>
      <c r="H484">
        <v>1.49</v>
      </c>
      <c r="I484">
        <v>1.87</v>
      </c>
      <c r="J484">
        <v>2.15</v>
      </c>
      <c r="K484">
        <v>2.35</v>
      </c>
      <c r="L484">
        <v>2.71</v>
      </c>
      <c r="M484">
        <v>3.2591999999999999</v>
      </c>
    </row>
    <row r="485" spans="1:13" x14ac:dyDescent="0.3">
      <c r="A485" s="2">
        <v>42849</v>
      </c>
      <c r="B485">
        <v>0.74</v>
      </c>
      <c r="C485">
        <v>0.79249999999999998</v>
      </c>
      <c r="D485">
        <v>0.81</v>
      </c>
      <c r="E485">
        <v>0.96</v>
      </c>
      <c r="F485">
        <v>1.03</v>
      </c>
      <c r="G485">
        <v>1.25</v>
      </c>
      <c r="H485">
        <v>1.44</v>
      </c>
      <c r="I485">
        <v>1.81</v>
      </c>
      <c r="J485">
        <v>2.09</v>
      </c>
      <c r="K485">
        <v>2.2799999999999998</v>
      </c>
      <c r="L485">
        <v>2.65</v>
      </c>
      <c r="M485">
        <v>3.1938</v>
      </c>
    </row>
    <row r="486" spans="1:13" x14ac:dyDescent="0.3">
      <c r="A486" s="2">
        <v>42846</v>
      </c>
      <c r="B486">
        <v>0.72</v>
      </c>
      <c r="C486">
        <v>0.77249999999999996</v>
      </c>
      <c r="D486">
        <v>0.79</v>
      </c>
      <c r="E486">
        <v>0.92</v>
      </c>
      <c r="F486">
        <v>0.99</v>
      </c>
      <c r="G486">
        <v>1.2</v>
      </c>
      <c r="H486">
        <v>1.4</v>
      </c>
      <c r="I486">
        <v>1.77</v>
      </c>
      <c r="J486">
        <v>2.0499999999999998</v>
      </c>
      <c r="K486">
        <v>2.2400000000000002</v>
      </c>
      <c r="L486">
        <v>2.61</v>
      </c>
      <c r="M486">
        <v>3.1591</v>
      </c>
    </row>
    <row r="487" spans="1:13" x14ac:dyDescent="0.3">
      <c r="A487" s="2">
        <v>42845</v>
      </c>
      <c r="B487">
        <v>0.73</v>
      </c>
      <c r="C487">
        <v>0.77500000000000013</v>
      </c>
      <c r="D487">
        <v>0.79</v>
      </c>
      <c r="E487">
        <v>0.93</v>
      </c>
      <c r="F487">
        <v>1.01</v>
      </c>
      <c r="G487">
        <v>1.21</v>
      </c>
      <c r="H487">
        <v>1.41</v>
      </c>
      <c r="I487">
        <v>1.78</v>
      </c>
      <c r="J487">
        <v>2.06</v>
      </c>
      <c r="K487">
        <v>2.2400000000000002</v>
      </c>
      <c r="L487">
        <v>2.61</v>
      </c>
      <c r="M487">
        <v>3.1595</v>
      </c>
    </row>
    <row r="488" spans="1:13" x14ac:dyDescent="0.3">
      <c r="A488" s="2">
        <v>42844</v>
      </c>
      <c r="B488">
        <v>0.75</v>
      </c>
      <c r="C488">
        <v>0.79500000000000004</v>
      </c>
      <c r="D488">
        <v>0.81</v>
      </c>
      <c r="E488">
        <v>0.94</v>
      </c>
      <c r="F488">
        <v>1.02</v>
      </c>
      <c r="G488">
        <v>1.19</v>
      </c>
      <c r="H488">
        <v>1.38</v>
      </c>
      <c r="I488">
        <v>1.74</v>
      </c>
      <c r="J488">
        <v>2.02</v>
      </c>
      <c r="K488">
        <v>2.21</v>
      </c>
      <c r="L488">
        <v>2.59</v>
      </c>
      <c r="M488">
        <v>3.1375999999999999</v>
      </c>
    </row>
    <row r="489" spans="1:13" x14ac:dyDescent="0.3">
      <c r="A489" s="2">
        <v>42843</v>
      </c>
      <c r="B489">
        <v>0.76</v>
      </c>
      <c r="C489">
        <v>0.80499999999999994</v>
      </c>
      <c r="D489">
        <v>0.82</v>
      </c>
      <c r="E489">
        <v>0.94</v>
      </c>
      <c r="F489">
        <v>1.02</v>
      </c>
      <c r="G489">
        <v>1.18</v>
      </c>
      <c r="H489">
        <v>1.35</v>
      </c>
      <c r="I489">
        <v>1.71</v>
      </c>
      <c r="J489">
        <v>1.98</v>
      </c>
      <c r="K489">
        <v>2.1800000000000002</v>
      </c>
      <c r="L489">
        <v>2.56</v>
      </c>
      <c r="M489">
        <v>3.0979999999999999</v>
      </c>
    </row>
    <row r="490" spans="1:13" x14ac:dyDescent="0.3">
      <c r="A490" s="2">
        <v>42842</v>
      </c>
      <c r="B490">
        <v>0.76</v>
      </c>
      <c r="C490">
        <v>0.8125</v>
      </c>
      <c r="D490">
        <v>0.83</v>
      </c>
      <c r="E490">
        <v>0.94</v>
      </c>
      <c r="F490">
        <v>1.04</v>
      </c>
      <c r="G490">
        <v>1.21</v>
      </c>
      <c r="H490">
        <v>1.42</v>
      </c>
      <c r="I490">
        <v>1.79</v>
      </c>
      <c r="J490">
        <v>2.0699999999999998</v>
      </c>
      <c r="K490">
        <v>2.2599999999999998</v>
      </c>
      <c r="L490">
        <v>2.65</v>
      </c>
      <c r="M490">
        <v>3.1840999999999999</v>
      </c>
    </row>
    <row r="491" spans="1:13" x14ac:dyDescent="0.3">
      <c r="A491" s="2">
        <v>42838</v>
      </c>
      <c r="B491">
        <v>0.76</v>
      </c>
      <c r="C491">
        <v>0.7975000000000001</v>
      </c>
      <c r="D491">
        <v>0.81</v>
      </c>
      <c r="E491">
        <v>0.94</v>
      </c>
      <c r="F491">
        <v>1.03</v>
      </c>
      <c r="G491">
        <v>1.21</v>
      </c>
      <c r="H491">
        <v>1.4</v>
      </c>
      <c r="I491">
        <v>1.77</v>
      </c>
      <c r="J491">
        <v>2.0499999999999998</v>
      </c>
      <c r="K491">
        <v>2.2400000000000002</v>
      </c>
      <c r="L491">
        <v>2.62</v>
      </c>
      <c r="M491">
        <v>3.1503000000000001</v>
      </c>
    </row>
    <row r="492" spans="1:13" x14ac:dyDescent="0.3">
      <c r="A492" s="2">
        <v>42837</v>
      </c>
      <c r="B492">
        <v>0.77</v>
      </c>
      <c r="C492">
        <v>0.8</v>
      </c>
      <c r="D492">
        <v>0.81</v>
      </c>
      <c r="E492">
        <v>0.95</v>
      </c>
      <c r="F492">
        <v>1.04</v>
      </c>
      <c r="G492">
        <v>1.24</v>
      </c>
      <c r="H492">
        <v>1.44</v>
      </c>
      <c r="I492">
        <v>1.81</v>
      </c>
      <c r="J492">
        <v>2.09</v>
      </c>
      <c r="K492">
        <v>2.2799999999999998</v>
      </c>
      <c r="L492">
        <v>2.65</v>
      </c>
      <c r="M492">
        <v>3.1724999999999999</v>
      </c>
    </row>
    <row r="493" spans="1:13" x14ac:dyDescent="0.3">
      <c r="A493" s="2">
        <v>42836</v>
      </c>
      <c r="B493">
        <v>0.74</v>
      </c>
      <c r="C493">
        <v>0.8</v>
      </c>
      <c r="D493">
        <v>0.82</v>
      </c>
      <c r="E493">
        <v>0.94</v>
      </c>
      <c r="F493">
        <v>1.05</v>
      </c>
      <c r="G493">
        <v>1.24</v>
      </c>
      <c r="H493">
        <v>1.45</v>
      </c>
      <c r="I493">
        <v>1.84</v>
      </c>
      <c r="J493">
        <v>2.11</v>
      </c>
      <c r="K493">
        <v>2.3199999999999998</v>
      </c>
      <c r="L493">
        <v>2.67</v>
      </c>
      <c r="M493">
        <v>3.1943000000000001</v>
      </c>
    </row>
    <row r="494" spans="1:13" x14ac:dyDescent="0.3">
      <c r="A494" s="2">
        <v>42835</v>
      </c>
      <c r="B494">
        <v>0.77</v>
      </c>
      <c r="C494">
        <v>0.8075</v>
      </c>
      <c r="D494">
        <v>0.82</v>
      </c>
      <c r="E494">
        <v>0.97</v>
      </c>
      <c r="F494">
        <v>1.07</v>
      </c>
      <c r="G494">
        <v>1.29</v>
      </c>
      <c r="H494">
        <v>1.52</v>
      </c>
      <c r="I494">
        <v>1.91</v>
      </c>
      <c r="J494">
        <v>2.1800000000000002</v>
      </c>
      <c r="K494">
        <v>2.37</v>
      </c>
      <c r="L494">
        <v>2.72</v>
      </c>
      <c r="M494">
        <v>3.2524999999999999</v>
      </c>
    </row>
    <row r="495" spans="1:13" x14ac:dyDescent="0.3">
      <c r="A495" s="2">
        <v>42832</v>
      </c>
      <c r="B495">
        <v>0.77</v>
      </c>
      <c r="C495">
        <v>0.8075</v>
      </c>
      <c r="D495">
        <v>0.82</v>
      </c>
      <c r="E495">
        <v>0.95</v>
      </c>
      <c r="F495">
        <v>1.08</v>
      </c>
      <c r="G495">
        <v>1.29</v>
      </c>
      <c r="H495">
        <v>1.52</v>
      </c>
      <c r="I495">
        <v>1.92</v>
      </c>
      <c r="J495">
        <v>2.2000000000000002</v>
      </c>
      <c r="K495">
        <v>2.38</v>
      </c>
      <c r="L495">
        <v>2.74</v>
      </c>
      <c r="M495">
        <v>3.2709999999999999</v>
      </c>
    </row>
    <row r="496" spans="1:13" x14ac:dyDescent="0.3">
      <c r="A496" s="2">
        <v>42831</v>
      </c>
      <c r="B496">
        <v>0.78</v>
      </c>
      <c r="C496">
        <v>0.78750000000000009</v>
      </c>
      <c r="D496">
        <v>0.79</v>
      </c>
      <c r="E496">
        <v>0.94</v>
      </c>
      <c r="F496">
        <v>1.05</v>
      </c>
      <c r="G496">
        <v>1.24</v>
      </c>
      <c r="H496">
        <v>1.45</v>
      </c>
      <c r="I496">
        <v>1.87</v>
      </c>
      <c r="J496">
        <v>2.15</v>
      </c>
      <c r="K496">
        <v>2.34</v>
      </c>
      <c r="L496">
        <v>2.72</v>
      </c>
      <c r="M496">
        <v>3.2549999999999999</v>
      </c>
    </row>
    <row r="497" spans="1:13" x14ac:dyDescent="0.3">
      <c r="A497" s="2">
        <v>42830</v>
      </c>
      <c r="B497">
        <v>0.77</v>
      </c>
      <c r="C497">
        <v>0.79249999999999998</v>
      </c>
      <c r="D497">
        <v>0.8</v>
      </c>
      <c r="E497">
        <v>0.93</v>
      </c>
      <c r="F497">
        <v>1.03</v>
      </c>
      <c r="G497">
        <v>1.24</v>
      </c>
      <c r="H497">
        <v>1.44</v>
      </c>
      <c r="I497">
        <v>1.85</v>
      </c>
      <c r="J497">
        <v>2.14</v>
      </c>
      <c r="K497">
        <v>2.34</v>
      </c>
      <c r="L497">
        <v>2.71</v>
      </c>
      <c r="M497">
        <v>3.2515000000000001</v>
      </c>
    </row>
    <row r="498" spans="1:13" x14ac:dyDescent="0.3">
      <c r="A498" s="2">
        <v>42829</v>
      </c>
      <c r="B498">
        <v>0.77</v>
      </c>
      <c r="C498">
        <v>0.78499999999999992</v>
      </c>
      <c r="D498">
        <v>0.79</v>
      </c>
      <c r="E498">
        <v>0.92</v>
      </c>
      <c r="F498">
        <v>1.03</v>
      </c>
      <c r="G498">
        <v>1.25</v>
      </c>
      <c r="H498">
        <v>1.47</v>
      </c>
      <c r="I498">
        <v>1.88</v>
      </c>
      <c r="J498">
        <v>2.16</v>
      </c>
      <c r="K498">
        <v>2.36</v>
      </c>
      <c r="L498">
        <v>2.72</v>
      </c>
      <c r="M498">
        <v>3.2639</v>
      </c>
    </row>
    <row r="499" spans="1:13" x14ac:dyDescent="0.3">
      <c r="A499" s="2">
        <v>42828</v>
      </c>
      <c r="B499">
        <v>0.73</v>
      </c>
      <c r="C499">
        <v>0.77500000000000013</v>
      </c>
      <c r="D499">
        <v>0.79</v>
      </c>
      <c r="E499">
        <v>0.92</v>
      </c>
      <c r="F499">
        <v>1.02</v>
      </c>
      <c r="G499">
        <v>1.24</v>
      </c>
      <c r="H499">
        <v>1.47</v>
      </c>
      <c r="I499">
        <v>1.88</v>
      </c>
      <c r="J499">
        <v>2.16</v>
      </c>
      <c r="K499">
        <v>2.35</v>
      </c>
      <c r="L499">
        <v>2.71</v>
      </c>
      <c r="M499">
        <v>3.24</v>
      </c>
    </row>
    <row r="500" spans="1:13" x14ac:dyDescent="0.3">
      <c r="A500" s="2">
        <v>42825</v>
      </c>
      <c r="B500">
        <v>0.74</v>
      </c>
      <c r="C500">
        <v>0.75499999999999989</v>
      </c>
      <c r="D500">
        <v>0.76</v>
      </c>
      <c r="E500">
        <v>0.91</v>
      </c>
      <c r="F500">
        <v>1.03</v>
      </c>
      <c r="G500">
        <v>1.27</v>
      </c>
      <c r="H500">
        <v>1.5</v>
      </c>
      <c r="I500">
        <v>1.93</v>
      </c>
      <c r="J500">
        <v>2.2200000000000002</v>
      </c>
      <c r="K500">
        <v>2.4</v>
      </c>
      <c r="L500">
        <v>2.76</v>
      </c>
      <c r="M500">
        <v>3.2850999999999999</v>
      </c>
    </row>
    <row r="501" spans="1:13" x14ac:dyDescent="0.3">
      <c r="A501" s="2">
        <v>42824</v>
      </c>
      <c r="B501">
        <v>0.75</v>
      </c>
      <c r="C501">
        <v>0.77249999999999996</v>
      </c>
      <c r="D501">
        <v>0.78</v>
      </c>
      <c r="E501">
        <v>0.91</v>
      </c>
      <c r="F501">
        <v>1.03</v>
      </c>
      <c r="G501">
        <v>1.28</v>
      </c>
      <c r="H501">
        <v>1.55</v>
      </c>
      <c r="I501">
        <v>1.96</v>
      </c>
      <c r="J501">
        <v>2.25</v>
      </c>
      <c r="K501">
        <v>2.42</v>
      </c>
      <c r="L501">
        <v>2.78</v>
      </c>
      <c r="M501">
        <v>3.2907000000000002</v>
      </c>
    </row>
    <row r="502" spans="1:13" x14ac:dyDescent="0.3">
      <c r="A502" s="2">
        <v>42823</v>
      </c>
      <c r="B502">
        <v>0.76</v>
      </c>
      <c r="C502">
        <v>0.77499999999999991</v>
      </c>
      <c r="D502">
        <v>0.78</v>
      </c>
      <c r="E502">
        <v>0.92</v>
      </c>
      <c r="F502">
        <v>1.04</v>
      </c>
      <c r="G502">
        <v>1.26</v>
      </c>
      <c r="H502">
        <v>1.53</v>
      </c>
      <c r="I502">
        <v>1.93</v>
      </c>
      <c r="J502">
        <v>2.21</v>
      </c>
      <c r="K502">
        <v>2.39</v>
      </c>
      <c r="L502">
        <v>2.74</v>
      </c>
      <c r="M502">
        <v>3.2387000000000001</v>
      </c>
    </row>
    <row r="503" spans="1:13" x14ac:dyDescent="0.3">
      <c r="A503" s="2">
        <v>42822</v>
      </c>
      <c r="B503">
        <v>0.75</v>
      </c>
      <c r="C503">
        <v>0.77249999999999996</v>
      </c>
      <c r="D503">
        <v>0.78</v>
      </c>
      <c r="E503">
        <v>0.92</v>
      </c>
      <c r="F503">
        <v>1.03</v>
      </c>
      <c r="G503">
        <v>1.3</v>
      </c>
      <c r="H503">
        <v>1.56</v>
      </c>
      <c r="I503">
        <v>1.97</v>
      </c>
      <c r="J503">
        <v>2.25</v>
      </c>
      <c r="K503">
        <v>2.42</v>
      </c>
      <c r="L503">
        <v>2.77</v>
      </c>
      <c r="M503">
        <v>3.2698999999999998</v>
      </c>
    </row>
    <row r="504" spans="1:13" x14ac:dyDescent="0.3">
      <c r="A504" s="2">
        <v>42821</v>
      </c>
      <c r="B504">
        <v>0.73</v>
      </c>
      <c r="C504">
        <v>0.76750000000000007</v>
      </c>
      <c r="D504">
        <v>0.78</v>
      </c>
      <c r="E504">
        <v>0.91</v>
      </c>
      <c r="F504">
        <v>1</v>
      </c>
      <c r="G504">
        <v>1.27</v>
      </c>
      <c r="H504">
        <v>1.51</v>
      </c>
      <c r="I504">
        <v>1.93</v>
      </c>
      <c r="J504">
        <v>2.2000000000000002</v>
      </c>
      <c r="K504">
        <v>2.38</v>
      </c>
      <c r="L504">
        <v>2.73</v>
      </c>
      <c r="M504">
        <v>3.2336999999999998</v>
      </c>
    </row>
    <row r="505" spans="1:13" x14ac:dyDescent="0.3">
      <c r="A505" s="2">
        <v>42818</v>
      </c>
      <c r="B505">
        <v>0.73</v>
      </c>
      <c r="C505">
        <v>0.76750000000000007</v>
      </c>
      <c r="D505">
        <v>0.78</v>
      </c>
      <c r="E505">
        <v>0.89</v>
      </c>
      <c r="F505">
        <v>1</v>
      </c>
      <c r="G505">
        <v>1.26</v>
      </c>
      <c r="H505">
        <v>1.52</v>
      </c>
      <c r="I505">
        <v>1.93</v>
      </c>
      <c r="J505">
        <v>2.2200000000000002</v>
      </c>
      <c r="K505">
        <v>2.4</v>
      </c>
      <c r="L505">
        <v>2.74</v>
      </c>
      <c r="M505">
        <v>3.2557999999999998</v>
      </c>
    </row>
    <row r="506" spans="1:13" x14ac:dyDescent="0.3">
      <c r="A506" s="2">
        <v>42817</v>
      </c>
      <c r="B506">
        <v>0.73</v>
      </c>
      <c r="C506">
        <v>0.75250000000000006</v>
      </c>
      <c r="D506">
        <v>0.76</v>
      </c>
      <c r="E506">
        <v>0.9</v>
      </c>
      <c r="F506">
        <v>0.99</v>
      </c>
      <c r="G506">
        <v>1.26</v>
      </c>
      <c r="H506">
        <v>1.52</v>
      </c>
      <c r="I506">
        <v>1.95</v>
      </c>
      <c r="J506">
        <v>2.23</v>
      </c>
      <c r="K506">
        <v>2.41</v>
      </c>
      <c r="L506">
        <v>2.76</v>
      </c>
      <c r="M506">
        <v>3.2751999999999999</v>
      </c>
    </row>
    <row r="507" spans="1:13" x14ac:dyDescent="0.3">
      <c r="A507" s="2">
        <v>42816</v>
      </c>
      <c r="B507">
        <v>0.74</v>
      </c>
      <c r="C507">
        <v>0.76249999999999996</v>
      </c>
      <c r="D507">
        <v>0.77</v>
      </c>
      <c r="E507">
        <v>0.9</v>
      </c>
      <c r="F507">
        <v>0.99</v>
      </c>
      <c r="G507">
        <v>1.27</v>
      </c>
      <c r="H507">
        <v>1.52</v>
      </c>
      <c r="I507">
        <v>1.95</v>
      </c>
      <c r="J507">
        <v>2.2200000000000002</v>
      </c>
      <c r="K507">
        <v>2.4</v>
      </c>
      <c r="L507">
        <v>2.76</v>
      </c>
      <c r="M507">
        <v>3.2694999999999999</v>
      </c>
    </row>
    <row r="508" spans="1:13" x14ac:dyDescent="0.3">
      <c r="A508" s="2">
        <v>42815</v>
      </c>
      <c r="B508">
        <v>0.76</v>
      </c>
      <c r="C508">
        <v>0.76750000000000007</v>
      </c>
      <c r="D508">
        <v>0.77</v>
      </c>
      <c r="E508">
        <v>0.91</v>
      </c>
      <c r="F508">
        <v>1</v>
      </c>
      <c r="G508">
        <v>1.27</v>
      </c>
      <c r="H508">
        <v>1.54</v>
      </c>
      <c r="I508">
        <v>1.96</v>
      </c>
      <c r="J508">
        <v>2.2400000000000002</v>
      </c>
      <c r="K508">
        <v>2.4300000000000002</v>
      </c>
      <c r="L508">
        <v>2.79</v>
      </c>
      <c r="M508">
        <v>3.2934999999999999</v>
      </c>
    </row>
    <row r="509" spans="1:13" x14ac:dyDescent="0.3">
      <c r="A509" s="2">
        <v>42814</v>
      </c>
      <c r="B509">
        <v>0.7</v>
      </c>
      <c r="C509">
        <v>0.745</v>
      </c>
      <c r="D509">
        <v>0.76</v>
      </c>
      <c r="E509">
        <v>0.89</v>
      </c>
      <c r="F509">
        <v>1.01</v>
      </c>
      <c r="G509">
        <v>1.3</v>
      </c>
      <c r="H509">
        <v>1.57</v>
      </c>
      <c r="I509">
        <v>2</v>
      </c>
      <c r="J509">
        <v>2.2799999999999998</v>
      </c>
      <c r="K509">
        <v>2.4700000000000002</v>
      </c>
      <c r="L509">
        <v>2.83</v>
      </c>
      <c r="M509">
        <v>3.3323</v>
      </c>
    </row>
    <row r="510" spans="1:13" x14ac:dyDescent="0.3">
      <c r="A510" s="2">
        <v>42811</v>
      </c>
      <c r="B510">
        <v>0.71</v>
      </c>
      <c r="C510">
        <v>0.72499999999999987</v>
      </c>
      <c r="D510">
        <v>0.73</v>
      </c>
      <c r="E510">
        <v>0.87</v>
      </c>
      <c r="F510">
        <v>1</v>
      </c>
      <c r="G510">
        <v>1.33</v>
      </c>
      <c r="H510">
        <v>1.6</v>
      </c>
      <c r="I510">
        <v>2.0299999999999998</v>
      </c>
      <c r="J510">
        <v>2.31</v>
      </c>
      <c r="K510">
        <v>2.5</v>
      </c>
      <c r="L510">
        <v>2.86</v>
      </c>
      <c r="M510">
        <v>3.3570000000000002</v>
      </c>
    </row>
    <row r="511" spans="1:13" x14ac:dyDescent="0.3">
      <c r="A511" s="2">
        <v>42810</v>
      </c>
      <c r="B511">
        <v>0.68</v>
      </c>
      <c r="C511">
        <v>0.71750000000000003</v>
      </c>
      <c r="D511">
        <v>0.73</v>
      </c>
      <c r="E511">
        <v>0.89</v>
      </c>
      <c r="F511">
        <v>1.01</v>
      </c>
      <c r="G511">
        <v>1.35</v>
      </c>
      <c r="H511">
        <v>1.63</v>
      </c>
      <c r="I511">
        <v>2.0499999999999998</v>
      </c>
      <c r="J511">
        <v>2.34</v>
      </c>
      <c r="K511">
        <v>2.5299999999999998</v>
      </c>
      <c r="L511">
        <v>2.89</v>
      </c>
      <c r="M511">
        <v>3.3761000000000001</v>
      </c>
    </row>
    <row r="512" spans="1:13" x14ac:dyDescent="0.3">
      <c r="A512" s="2">
        <v>42809</v>
      </c>
      <c r="B512">
        <v>0.71</v>
      </c>
      <c r="C512">
        <v>0.72499999999999987</v>
      </c>
      <c r="D512">
        <v>0.73</v>
      </c>
      <c r="E512">
        <v>0.89</v>
      </c>
      <c r="F512">
        <v>1.02</v>
      </c>
      <c r="G512">
        <v>1.33</v>
      </c>
      <c r="H512">
        <v>1.59</v>
      </c>
      <c r="I512">
        <v>2.02</v>
      </c>
      <c r="J512">
        <v>2.31</v>
      </c>
      <c r="K512">
        <v>2.5099999999999998</v>
      </c>
      <c r="L512">
        <v>2.87</v>
      </c>
      <c r="M512">
        <v>3.3451</v>
      </c>
    </row>
    <row r="513" spans="1:13" x14ac:dyDescent="0.3">
      <c r="A513" s="2">
        <v>42808</v>
      </c>
      <c r="B513">
        <v>0.77</v>
      </c>
      <c r="C513">
        <v>0.77749999999999997</v>
      </c>
      <c r="D513">
        <v>0.78</v>
      </c>
      <c r="E513">
        <v>0.93</v>
      </c>
      <c r="F513">
        <v>1.06</v>
      </c>
      <c r="G513">
        <v>1.4</v>
      </c>
      <c r="H513">
        <v>1.68</v>
      </c>
      <c r="I513">
        <v>2.13</v>
      </c>
      <c r="J513">
        <v>2.42</v>
      </c>
      <c r="K513">
        <v>2.6</v>
      </c>
      <c r="L513">
        <v>2.94</v>
      </c>
      <c r="M513">
        <v>3.4140000000000001</v>
      </c>
    </row>
    <row r="514" spans="1:13" x14ac:dyDescent="0.3">
      <c r="A514" s="2">
        <v>42807</v>
      </c>
      <c r="B514">
        <v>0.69</v>
      </c>
      <c r="C514">
        <v>0.76500000000000001</v>
      </c>
      <c r="D514">
        <v>0.79</v>
      </c>
      <c r="E514">
        <v>0.93</v>
      </c>
      <c r="F514">
        <v>1.06</v>
      </c>
      <c r="G514">
        <v>1.4</v>
      </c>
      <c r="H514">
        <v>1.69</v>
      </c>
      <c r="I514">
        <v>2.14</v>
      </c>
      <c r="J514">
        <v>2.4300000000000002</v>
      </c>
      <c r="K514">
        <v>2.62</v>
      </c>
      <c r="L514">
        <v>2.97</v>
      </c>
      <c r="M514">
        <v>3.4470000000000001</v>
      </c>
    </row>
    <row r="515" spans="1:13" x14ac:dyDescent="0.3">
      <c r="A515" s="2">
        <v>42804</v>
      </c>
      <c r="B515">
        <v>0.6</v>
      </c>
      <c r="C515">
        <v>0.71249999999999991</v>
      </c>
      <c r="D515">
        <v>0.75</v>
      </c>
      <c r="E515">
        <v>0.89</v>
      </c>
      <c r="F515">
        <v>1.03</v>
      </c>
      <c r="G515">
        <v>1.36</v>
      </c>
      <c r="H515">
        <v>1.66</v>
      </c>
      <c r="I515">
        <v>2.11</v>
      </c>
      <c r="J515">
        <v>2.4</v>
      </c>
      <c r="K515">
        <v>2.58</v>
      </c>
      <c r="L515">
        <v>2.94</v>
      </c>
      <c r="M515">
        <v>3.4138999999999999</v>
      </c>
    </row>
    <row r="516" spans="1:13" x14ac:dyDescent="0.3">
      <c r="A516" s="2">
        <v>42803</v>
      </c>
      <c r="B516">
        <v>0.5</v>
      </c>
      <c r="C516">
        <v>0.67249999999999999</v>
      </c>
      <c r="D516">
        <v>0.73</v>
      </c>
      <c r="E516">
        <v>0.88</v>
      </c>
      <c r="F516">
        <v>1.04</v>
      </c>
      <c r="G516">
        <v>1.37</v>
      </c>
      <c r="H516">
        <v>1.67</v>
      </c>
      <c r="I516">
        <v>2.13</v>
      </c>
      <c r="J516">
        <v>2.4300000000000002</v>
      </c>
      <c r="K516">
        <v>2.6</v>
      </c>
      <c r="L516">
        <v>2.94</v>
      </c>
      <c r="M516">
        <v>3.4327000000000001</v>
      </c>
    </row>
    <row r="517" spans="1:13" x14ac:dyDescent="0.3">
      <c r="A517" s="2">
        <v>42802</v>
      </c>
      <c r="B517">
        <v>0.54</v>
      </c>
      <c r="C517">
        <v>0.68249999999999988</v>
      </c>
      <c r="D517">
        <v>0.73</v>
      </c>
      <c r="E517">
        <v>0.86</v>
      </c>
      <c r="F517">
        <v>1.03</v>
      </c>
      <c r="G517">
        <v>1.36</v>
      </c>
      <c r="H517">
        <v>1.65</v>
      </c>
      <c r="I517">
        <v>2.08</v>
      </c>
      <c r="J517">
        <v>2.38</v>
      </c>
      <c r="K517">
        <v>2.57</v>
      </c>
      <c r="L517">
        <v>2.89</v>
      </c>
      <c r="M517">
        <v>3.3957000000000002</v>
      </c>
    </row>
    <row r="518" spans="1:13" x14ac:dyDescent="0.3">
      <c r="A518" s="2">
        <v>42801</v>
      </c>
      <c r="B518">
        <v>0.55000000000000004</v>
      </c>
      <c r="C518">
        <v>0.70750000000000002</v>
      </c>
      <c r="D518">
        <v>0.76</v>
      </c>
      <c r="E518">
        <v>0.87</v>
      </c>
      <c r="F518">
        <v>1.02</v>
      </c>
      <c r="G518">
        <v>1.32</v>
      </c>
      <c r="H518">
        <v>1.62</v>
      </c>
      <c r="I518">
        <v>2.0499999999999998</v>
      </c>
      <c r="J518">
        <v>2.34</v>
      </c>
      <c r="K518">
        <v>2.52</v>
      </c>
      <c r="L518">
        <v>2.85</v>
      </c>
      <c r="M518">
        <v>3.3517999999999999</v>
      </c>
    </row>
    <row r="519" spans="1:13" x14ac:dyDescent="0.3">
      <c r="A519" s="2">
        <v>42800</v>
      </c>
      <c r="B519">
        <v>0.56000000000000005</v>
      </c>
      <c r="C519">
        <v>0.69499999999999995</v>
      </c>
      <c r="D519">
        <v>0.74</v>
      </c>
      <c r="E519">
        <v>0.83</v>
      </c>
      <c r="F519">
        <v>0.97</v>
      </c>
      <c r="G519">
        <v>1.31</v>
      </c>
      <c r="H519">
        <v>1.6</v>
      </c>
      <c r="I519">
        <v>2.02</v>
      </c>
      <c r="J519">
        <v>2.3199999999999998</v>
      </c>
      <c r="K519">
        <v>2.4900000000000002</v>
      </c>
      <c r="L519">
        <v>2.84</v>
      </c>
      <c r="M519">
        <v>3.3557999999999999</v>
      </c>
    </row>
    <row r="520" spans="1:13" x14ac:dyDescent="0.3">
      <c r="A520" s="2">
        <v>42797</v>
      </c>
      <c r="B520">
        <v>0.56000000000000005</v>
      </c>
      <c r="C520">
        <v>0.67249999999999999</v>
      </c>
      <c r="D520">
        <v>0.71</v>
      </c>
      <c r="E520">
        <v>0.84</v>
      </c>
      <c r="F520">
        <v>0.98</v>
      </c>
      <c r="G520">
        <v>1.32</v>
      </c>
      <c r="H520">
        <v>1.59</v>
      </c>
      <c r="I520">
        <v>2.02</v>
      </c>
      <c r="J520">
        <v>2.3199999999999998</v>
      </c>
      <c r="K520">
        <v>2.4900000000000002</v>
      </c>
      <c r="L520">
        <v>2.83</v>
      </c>
      <c r="M520">
        <v>3.3264999999999998</v>
      </c>
    </row>
    <row r="521" spans="1:13" x14ac:dyDescent="0.3">
      <c r="A521" s="2">
        <v>42796</v>
      </c>
      <c r="B521">
        <v>0.52</v>
      </c>
      <c r="C521">
        <v>0.63250000000000006</v>
      </c>
      <c r="D521">
        <v>0.67</v>
      </c>
      <c r="E521">
        <v>0.84</v>
      </c>
      <c r="F521">
        <v>0.98</v>
      </c>
      <c r="G521">
        <v>1.32</v>
      </c>
      <c r="H521">
        <v>1.6</v>
      </c>
      <c r="I521">
        <v>2.0299999999999998</v>
      </c>
      <c r="J521">
        <v>2.3199999999999998</v>
      </c>
      <c r="K521">
        <v>2.4900000000000002</v>
      </c>
      <c r="L521">
        <v>2.84</v>
      </c>
      <c r="M521">
        <v>3.3342000000000001</v>
      </c>
    </row>
    <row r="522" spans="1:13" x14ac:dyDescent="0.3">
      <c r="A522" s="2">
        <v>42795</v>
      </c>
      <c r="B522">
        <v>0.46</v>
      </c>
      <c r="C522">
        <v>0.58750000000000002</v>
      </c>
      <c r="D522">
        <v>0.63</v>
      </c>
      <c r="E522">
        <v>0.79</v>
      </c>
      <c r="F522">
        <v>0.92</v>
      </c>
      <c r="G522">
        <v>1.29</v>
      </c>
      <c r="H522">
        <v>1.57</v>
      </c>
      <c r="I522">
        <v>1.99</v>
      </c>
      <c r="J522">
        <v>2.29</v>
      </c>
      <c r="K522">
        <v>2.46</v>
      </c>
      <c r="L522">
        <v>2.81</v>
      </c>
      <c r="M522">
        <v>3.3121999999999998</v>
      </c>
    </row>
    <row r="523" spans="1:13" x14ac:dyDescent="0.3">
      <c r="A523" s="2">
        <v>42794</v>
      </c>
      <c r="B523">
        <v>0.4</v>
      </c>
      <c r="C523">
        <v>0.4975</v>
      </c>
      <c r="D523">
        <v>0.53</v>
      </c>
      <c r="E523">
        <v>0.69</v>
      </c>
      <c r="F523">
        <v>0.88</v>
      </c>
      <c r="G523">
        <v>1.22</v>
      </c>
      <c r="H523">
        <v>1.49</v>
      </c>
      <c r="I523">
        <v>1.89</v>
      </c>
      <c r="J523">
        <v>2.19</v>
      </c>
      <c r="K523">
        <v>2.36</v>
      </c>
      <c r="L523">
        <v>2.7</v>
      </c>
      <c r="M523">
        <v>3.2119</v>
      </c>
    </row>
    <row r="524" spans="1:13" x14ac:dyDescent="0.3">
      <c r="A524" s="2">
        <v>42793</v>
      </c>
      <c r="B524">
        <v>0.44</v>
      </c>
      <c r="C524">
        <v>0.48500000000000004</v>
      </c>
      <c r="D524">
        <v>0.5</v>
      </c>
      <c r="E524">
        <v>0.68</v>
      </c>
      <c r="F524">
        <v>0.81</v>
      </c>
      <c r="G524">
        <v>1.2</v>
      </c>
      <c r="H524">
        <v>1.46</v>
      </c>
      <c r="I524">
        <v>1.87</v>
      </c>
      <c r="J524">
        <v>2.1800000000000002</v>
      </c>
      <c r="K524">
        <v>2.36</v>
      </c>
      <c r="L524">
        <v>2.72</v>
      </c>
      <c r="M524">
        <v>3.2305000000000001</v>
      </c>
    </row>
    <row r="525" spans="1:13" x14ac:dyDescent="0.3">
      <c r="A525" s="2">
        <v>42790</v>
      </c>
      <c r="B525">
        <v>0.4</v>
      </c>
      <c r="C525">
        <v>0.49</v>
      </c>
      <c r="D525">
        <v>0.52</v>
      </c>
      <c r="E525">
        <v>0.65</v>
      </c>
      <c r="F525">
        <v>0.8</v>
      </c>
      <c r="G525">
        <v>1.1200000000000001</v>
      </c>
      <c r="H525">
        <v>1.38</v>
      </c>
      <c r="I525">
        <v>1.8</v>
      </c>
      <c r="J525">
        <v>2.12</v>
      </c>
      <c r="K525">
        <v>2.31</v>
      </c>
      <c r="L525">
        <v>2.69</v>
      </c>
      <c r="M525">
        <v>3.1962999999999999</v>
      </c>
    </row>
    <row r="526" spans="1:13" x14ac:dyDescent="0.3">
      <c r="A526" s="2">
        <v>42789</v>
      </c>
      <c r="B526">
        <v>0.39</v>
      </c>
      <c r="C526">
        <v>0.48</v>
      </c>
      <c r="D526">
        <v>0.51</v>
      </c>
      <c r="E526">
        <v>0.66</v>
      </c>
      <c r="F526">
        <v>0.81</v>
      </c>
      <c r="G526">
        <v>1.18</v>
      </c>
      <c r="H526">
        <v>1.44</v>
      </c>
      <c r="I526">
        <v>1.87</v>
      </c>
      <c r="J526">
        <v>2.2000000000000002</v>
      </c>
      <c r="K526">
        <v>2.38</v>
      </c>
      <c r="L526">
        <v>2.75</v>
      </c>
      <c r="M526">
        <v>3.2730999999999999</v>
      </c>
    </row>
    <row r="527" spans="1:13" x14ac:dyDescent="0.3">
      <c r="A527" s="2">
        <v>42788</v>
      </c>
      <c r="B527">
        <v>0.47</v>
      </c>
      <c r="C527">
        <v>0.50749999999999995</v>
      </c>
      <c r="D527">
        <v>0.52</v>
      </c>
      <c r="E527">
        <v>0.68</v>
      </c>
      <c r="F527">
        <v>0.82</v>
      </c>
      <c r="G527">
        <v>1.22</v>
      </c>
      <c r="H527">
        <v>1.49</v>
      </c>
      <c r="I527">
        <v>1.92</v>
      </c>
      <c r="J527">
        <v>2.23</v>
      </c>
      <c r="K527">
        <v>2.42</v>
      </c>
      <c r="L527">
        <v>2.78</v>
      </c>
      <c r="M527">
        <v>3.2852000000000001</v>
      </c>
    </row>
    <row r="528" spans="1:13" x14ac:dyDescent="0.3">
      <c r="A528" s="2">
        <v>42787</v>
      </c>
      <c r="B528">
        <v>0.49</v>
      </c>
      <c r="C528">
        <v>0.52</v>
      </c>
      <c r="D528">
        <v>0.53</v>
      </c>
      <c r="E528">
        <v>0.69</v>
      </c>
      <c r="F528">
        <v>0.83</v>
      </c>
      <c r="G528">
        <v>1.22</v>
      </c>
      <c r="H528">
        <v>1.5</v>
      </c>
      <c r="I528">
        <v>1.93</v>
      </c>
      <c r="J528">
        <v>2.2400000000000002</v>
      </c>
      <c r="K528">
        <v>2.4300000000000002</v>
      </c>
      <c r="L528">
        <v>2.78</v>
      </c>
      <c r="M528">
        <v>3.2833999999999999</v>
      </c>
    </row>
    <row r="529" spans="1:13" x14ac:dyDescent="0.3">
      <c r="A529" s="2">
        <v>42783</v>
      </c>
      <c r="B529">
        <v>0.5</v>
      </c>
      <c r="C529">
        <v>0.52249999999999996</v>
      </c>
      <c r="D529">
        <v>0.53</v>
      </c>
      <c r="E529">
        <v>0.66</v>
      </c>
      <c r="F529">
        <v>0.82</v>
      </c>
      <c r="G529">
        <v>1.21</v>
      </c>
      <c r="H529">
        <v>1.48</v>
      </c>
      <c r="I529">
        <v>1.92</v>
      </c>
      <c r="J529">
        <v>2.23</v>
      </c>
      <c r="K529">
        <v>2.42</v>
      </c>
      <c r="L529">
        <v>2.78</v>
      </c>
      <c r="M529">
        <v>3.2692000000000001</v>
      </c>
    </row>
    <row r="530" spans="1:13" x14ac:dyDescent="0.3">
      <c r="A530" s="2">
        <v>42782</v>
      </c>
      <c r="B530">
        <v>0.51</v>
      </c>
      <c r="C530">
        <v>0.52499999999999991</v>
      </c>
      <c r="D530">
        <v>0.53</v>
      </c>
      <c r="E530">
        <v>0.66</v>
      </c>
      <c r="F530">
        <v>0.82</v>
      </c>
      <c r="G530">
        <v>1.22</v>
      </c>
      <c r="H530">
        <v>1.5</v>
      </c>
      <c r="I530">
        <v>1.95</v>
      </c>
      <c r="J530">
        <v>2.2599999999999998</v>
      </c>
      <c r="K530">
        <v>2.4500000000000002</v>
      </c>
      <c r="L530">
        <v>2.8</v>
      </c>
      <c r="M530">
        <v>3.2896999999999998</v>
      </c>
    </row>
    <row r="531" spans="1:13" x14ac:dyDescent="0.3">
      <c r="A531" s="2">
        <v>42781</v>
      </c>
      <c r="B531">
        <v>0.53</v>
      </c>
      <c r="C531">
        <v>0.53749999999999998</v>
      </c>
      <c r="D531">
        <v>0.54</v>
      </c>
      <c r="E531">
        <v>0.67</v>
      </c>
      <c r="F531">
        <v>0.86</v>
      </c>
      <c r="G531">
        <v>1.27</v>
      </c>
      <c r="H531">
        <v>1.57</v>
      </c>
      <c r="I531">
        <v>2.0099999999999998</v>
      </c>
      <c r="J531">
        <v>2.33</v>
      </c>
      <c r="K531">
        <v>2.5099999999999998</v>
      </c>
      <c r="L531">
        <v>2.84</v>
      </c>
      <c r="M531">
        <v>3.3334999999999999</v>
      </c>
    </row>
    <row r="532" spans="1:13" x14ac:dyDescent="0.3">
      <c r="A532" s="2">
        <v>42780</v>
      </c>
      <c r="B532">
        <v>0.51</v>
      </c>
      <c r="C532">
        <v>0.53249999999999997</v>
      </c>
      <c r="D532">
        <v>0.54</v>
      </c>
      <c r="E532">
        <v>0.66</v>
      </c>
      <c r="F532">
        <v>0.84</v>
      </c>
      <c r="G532">
        <v>1.25</v>
      </c>
      <c r="H532">
        <v>1.53</v>
      </c>
      <c r="I532">
        <v>1.98</v>
      </c>
      <c r="J532">
        <v>2.29</v>
      </c>
      <c r="K532">
        <v>2.4700000000000002</v>
      </c>
      <c r="L532">
        <v>2.81</v>
      </c>
      <c r="M532">
        <v>3.3125</v>
      </c>
    </row>
    <row r="533" spans="1:13" x14ac:dyDescent="0.3">
      <c r="A533" s="2">
        <v>42779</v>
      </c>
      <c r="B533">
        <v>0.5</v>
      </c>
      <c r="C533">
        <v>0.51500000000000001</v>
      </c>
      <c r="D533">
        <v>0.52</v>
      </c>
      <c r="E533">
        <v>0.63</v>
      </c>
      <c r="F533">
        <v>0.82</v>
      </c>
      <c r="G533">
        <v>1.2</v>
      </c>
      <c r="H533">
        <v>1.48</v>
      </c>
      <c r="I533">
        <v>1.92</v>
      </c>
      <c r="J533">
        <v>2.2400000000000002</v>
      </c>
      <c r="K533">
        <v>2.4300000000000002</v>
      </c>
      <c r="L533">
        <v>2.77</v>
      </c>
      <c r="M533">
        <v>3.2751999999999999</v>
      </c>
    </row>
    <row r="534" spans="1:13" x14ac:dyDescent="0.3">
      <c r="A534" s="2">
        <v>42776</v>
      </c>
      <c r="B534">
        <v>0.51</v>
      </c>
      <c r="C534">
        <v>0.54</v>
      </c>
      <c r="D534">
        <v>0.55000000000000004</v>
      </c>
      <c r="E534">
        <v>0.64</v>
      </c>
      <c r="F534">
        <v>0.81</v>
      </c>
      <c r="G534">
        <v>1.2</v>
      </c>
      <c r="H534">
        <v>1.47</v>
      </c>
      <c r="I534">
        <v>1.89</v>
      </c>
      <c r="J534">
        <v>2.2200000000000002</v>
      </c>
      <c r="K534">
        <v>2.41</v>
      </c>
      <c r="L534">
        <v>2.75</v>
      </c>
      <c r="M534">
        <v>3.2612999999999999</v>
      </c>
    </row>
    <row r="535" spans="1:13" x14ac:dyDescent="0.3">
      <c r="A535" s="2">
        <v>42775</v>
      </c>
      <c r="B535">
        <v>0.51</v>
      </c>
      <c r="C535">
        <v>0.53249999999999997</v>
      </c>
      <c r="D535">
        <v>0.54</v>
      </c>
      <c r="E535">
        <v>0.64</v>
      </c>
      <c r="F535">
        <v>0.8</v>
      </c>
      <c r="G535">
        <v>1.2</v>
      </c>
      <c r="H535">
        <v>1.46</v>
      </c>
      <c r="I535">
        <v>1.88</v>
      </c>
      <c r="J535">
        <v>2.2000000000000002</v>
      </c>
      <c r="K535">
        <v>2.4</v>
      </c>
      <c r="L535">
        <v>2.74</v>
      </c>
      <c r="M535">
        <v>3.2642000000000002</v>
      </c>
    </row>
    <row r="536" spans="1:13" x14ac:dyDescent="0.3">
      <c r="A536" s="2">
        <v>42774</v>
      </c>
      <c r="B536">
        <v>0.52</v>
      </c>
      <c r="C536">
        <v>0.53500000000000003</v>
      </c>
      <c r="D536">
        <v>0.54</v>
      </c>
      <c r="E536">
        <v>0.63</v>
      </c>
      <c r="F536">
        <v>0.79</v>
      </c>
      <c r="G536">
        <v>1.1499999999999999</v>
      </c>
      <c r="H536">
        <v>1.4</v>
      </c>
      <c r="I536">
        <v>1.81</v>
      </c>
      <c r="J536">
        <v>2.14</v>
      </c>
      <c r="K536">
        <v>2.34</v>
      </c>
      <c r="L536">
        <v>2.68</v>
      </c>
      <c r="M536">
        <v>3.2010000000000001</v>
      </c>
    </row>
    <row r="537" spans="1:13" x14ac:dyDescent="0.3">
      <c r="A537" s="2">
        <v>42773</v>
      </c>
      <c r="B537">
        <v>0.51</v>
      </c>
      <c r="C537">
        <v>0.52499999999999991</v>
      </c>
      <c r="D537">
        <v>0.53</v>
      </c>
      <c r="E537">
        <v>0.63</v>
      </c>
      <c r="F537">
        <v>0.8</v>
      </c>
      <c r="G537">
        <v>1.1599999999999999</v>
      </c>
      <c r="H537">
        <v>1.43</v>
      </c>
      <c r="I537">
        <v>1.85</v>
      </c>
      <c r="J537">
        <v>2.17</v>
      </c>
      <c r="K537">
        <v>2.4</v>
      </c>
      <c r="L537">
        <v>2.74</v>
      </c>
      <c r="M537">
        <v>3.274</v>
      </c>
    </row>
    <row r="538" spans="1:13" x14ac:dyDescent="0.3">
      <c r="A538" s="2">
        <v>42772</v>
      </c>
      <c r="B538">
        <v>0.48</v>
      </c>
      <c r="C538">
        <v>0.51749999999999996</v>
      </c>
      <c r="D538">
        <v>0.53</v>
      </c>
      <c r="E538">
        <v>0.62</v>
      </c>
      <c r="F538">
        <v>0.79</v>
      </c>
      <c r="G538">
        <v>1.1599999999999999</v>
      </c>
      <c r="H538">
        <v>1.43</v>
      </c>
      <c r="I538">
        <v>1.86</v>
      </c>
      <c r="J538">
        <v>2.19</v>
      </c>
      <c r="K538">
        <v>2.42</v>
      </c>
      <c r="L538">
        <v>2.76</v>
      </c>
      <c r="M538">
        <v>3.3086000000000002</v>
      </c>
    </row>
    <row r="539" spans="1:13" x14ac:dyDescent="0.3">
      <c r="A539" s="2">
        <v>42769</v>
      </c>
      <c r="B539">
        <v>0.49</v>
      </c>
      <c r="C539">
        <v>0.505</v>
      </c>
      <c r="D539">
        <v>0.51</v>
      </c>
      <c r="E539">
        <v>0.63</v>
      </c>
      <c r="F539">
        <v>0.82</v>
      </c>
      <c r="G539">
        <v>1.21</v>
      </c>
      <c r="H539">
        <v>1.49</v>
      </c>
      <c r="I539">
        <v>1.93</v>
      </c>
      <c r="J539">
        <v>2.27</v>
      </c>
      <c r="K539">
        <v>2.4900000000000002</v>
      </c>
      <c r="L539">
        <v>2.82</v>
      </c>
      <c r="M539">
        <v>3.3643000000000001</v>
      </c>
    </row>
    <row r="540" spans="1:13" x14ac:dyDescent="0.3">
      <c r="A540" s="2">
        <v>42768</v>
      </c>
      <c r="B540">
        <v>0.5</v>
      </c>
      <c r="C540">
        <v>0.51500000000000001</v>
      </c>
      <c r="D540">
        <v>0.52</v>
      </c>
      <c r="E540">
        <v>0.64</v>
      </c>
      <c r="F540">
        <v>0.84</v>
      </c>
      <c r="G540">
        <v>1.21</v>
      </c>
      <c r="H540">
        <v>1.48</v>
      </c>
      <c r="I540">
        <v>1.92</v>
      </c>
      <c r="J540">
        <v>2.27</v>
      </c>
      <c r="K540">
        <v>2.48</v>
      </c>
      <c r="L540">
        <v>2.8</v>
      </c>
      <c r="M540">
        <v>3.3353999999999999</v>
      </c>
    </row>
    <row r="541" spans="1:13" x14ac:dyDescent="0.3">
      <c r="A541" s="2">
        <v>42767</v>
      </c>
      <c r="B541">
        <v>0.5</v>
      </c>
      <c r="C541">
        <v>0.50749999999999995</v>
      </c>
      <c r="D541">
        <v>0.51</v>
      </c>
      <c r="E541">
        <v>0.65</v>
      </c>
      <c r="F541">
        <v>0.83</v>
      </c>
      <c r="G541">
        <v>1.22</v>
      </c>
      <c r="H541">
        <v>1.49</v>
      </c>
      <c r="I541">
        <v>1.93</v>
      </c>
      <c r="J541">
        <v>2.27</v>
      </c>
      <c r="K541">
        <v>2.48</v>
      </c>
      <c r="L541">
        <v>2.8</v>
      </c>
      <c r="M541">
        <v>3.3285</v>
      </c>
    </row>
    <row r="542" spans="1:13" x14ac:dyDescent="0.3">
      <c r="A542" s="2">
        <v>42766</v>
      </c>
      <c r="B542">
        <v>0.5</v>
      </c>
      <c r="C542">
        <v>0.51500000000000001</v>
      </c>
      <c r="D542">
        <v>0.52</v>
      </c>
      <c r="E542">
        <v>0.64</v>
      </c>
      <c r="F542">
        <v>0.84</v>
      </c>
      <c r="G542">
        <v>1.19</v>
      </c>
      <c r="H542">
        <v>1.46</v>
      </c>
      <c r="I542">
        <v>1.9</v>
      </c>
      <c r="J542">
        <v>2.2400000000000002</v>
      </c>
      <c r="K542">
        <v>2.4500000000000002</v>
      </c>
      <c r="L542">
        <v>2.78</v>
      </c>
      <c r="M542">
        <v>3.2942</v>
      </c>
    </row>
    <row r="543" spans="1:13" x14ac:dyDescent="0.3">
      <c r="A543" s="2">
        <v>42765</v>
      </c>
      <c r="B543">
        <v>0.49</v>
      </c>
      <c r="C543">
        <v>0.505</v>
      </c>
      <c r="D543">
        <v>0.51</v>
      </c>
      <c r="E543">
        <v>0.63</v>
      </c>
      <c r="F543">
        <v>0.81</v>
      </c>
      <c r="G543">
        <v>1.22</v>
      </c>
      <c r="H543">
        <v>1.48</v>
      </c>
      <c r="I543">
        <v>1.94</v>
      </c>
      <c r="J543">
        <v>2.2799999999999998</v>
      </c>
      <c r="K543">
        <v>2.4900000000000002</v>
      </c>
      <c r="L543">
        <v>2.82</v>
      </c>
      <c r="M543">
        <v>3.3271999999999999</v>
      </c>
    </row>
    <row r="544" spans="1:13" x14ac:dyDescent="0.3">
      <c r="A544" s="2">
        <v>42762</v>
      </c>
      <c r="B544">
        <v>0.49</v>
      </c>
      <c r="C544">
        <v>0.51249999999999996</v>
      </c>
      <c r="D544">
        <v>0.52</v>
      </c>
      <c r="E544">
        <v>0.63</v>
      </c>
      <c r="F544">
        <v>0.82</v>
      </c>
      <c r="G544">
        <v>1.22</v>
      </c>
      <c r="H544">
        <v>1.48</v>
      </c>
      <c r="I544">
        <v>1.94</v>
      </c>
      <c r="J544">
        <v>2.2799999999999998</v>
      </c>
      <c r="K544">
        <v>2.4900000000000002</v>
      </c>
      <c r="L544">
        <v>2.8</v>
      </c>
      <c r="M544">
        <v>3.29</v>
      </c>
    </row>
    <row r="545" spans="1:13" x14ac:dyDescent="0.3">
      <c r="A545" s="2">
        <v>42761</v>
      </c>
      <c r="B545">
        <v>0.49</v>
      </c>
      <c r="C545">
        <v>0.505</v>
      </c>
      <c r="D545">
        <v>0.51</v>
      </c>
      <c r="E545">
        <v>0.62</v>
      </c>
      <c r="F545">
        <v>0.82</v>
      </c>
      <c r="G545">
        <v>1.21</v>
      </c>
      <c r="H545">
        <v>1.49</v>
      </c>
      <c r="I545">
        <v>1.95</v>
      </c>
      <c r="J545">
        <v>2.2999999999999998</v>
      </c>
      <c r="K545">
        <v>2.5099999999999998</v>
      </c>
      <c r="L545">
        <v>2.82</v>
      </c>
      <c r="M545">
        <v>3.3256000000000001</v>
      </c>
    </row>
    <row r="546" spans="1:13" x14ac:dyDescent="0.3">
      <c r="A546" s="2">
        <v>42760</v>
      </c>
      <c r="B546">
        <v>0.48</v>
      </c>
      <c r="C546">
        <v>0.49499999999999994</v>
      </c>
      <c r="D546">
        <v>0.5</v>
      </c>
      <c r="E546">
        <v>0.61</v>
      </c>
      <c r="F546">
        <v>0.82</v>
      </c>
      <c r="G546">
        <v>1.23</v>
      </c>
      <c r="H546">
        <v>1.52</v>
      </c>
      <c r="I546">
        <v>1.99</v>
      </c>
      <c r="J546">
        <v>2.33</v>
      </c>
      <c r="K546">
        <v>2.5299999999999998</v>
      </c>
      <c r="L546">
        <v>2.84</v>
      </c>
      <c r="M546">
        <v>3.3361000000000001</v>
      </c>
    </row>
    <row r="547" spans="1:13" x14ac:dyDescent="0.3">
      <c r="A547" s="2">
        <v>42759</v>
      </c>
      <c r="B547">
        <v>0.5</v>
      </c>
      <c r="C547">
        <v>0.50749999999999995</v>
      </c>
      <c r="D547">
        <v>0.51</v>
      </c>
      <c r="E547">
        <v>0.62</v>
      </c>
      <c r="F547">
        <v>0.81</v>
      </c>
      <c r="G547">
        <v>1.21</v>
      </c>
      <c r="H547">
        <v>1.49</v>
      </c>
      <c r="I547">
        <v>1.94</v>
      </c>
      <c r="J547">
        <v>2.27</v>
      </c>
      <c r="K547">
        <v>2.4700000000000002</v>
      </c>
      <c r="L547">
        <v>2.78</v>
      </c>
      <c r="M547">
        <v>3.2784</v>
      </c>
    </row>
    <row r="548" spans="1:13" x14ac:dyDescent="0.3">
      <c r="A548" s="2">
        <v>42758</v>
      </c>
      <c r="B548">
        <v>0.46</v>
      </c>
      <c r="C548">
        <v>0.4975</v>
      </c>
      <c r="D548">
        <v>0.51</v>
      </c>
      <c r="E548">
        <v>0.59</v>
      </c>
      <c r="F548">
        <v>0.79</v>
      </c>
      <c r="G548">
        <v>1.1599999999999999</v>
      </c>
      <c r="H548">
        <v>1.43</v>
      </c>
      <c r="I548">
        <v>1.88</v>
      </c>
      <c r="J548">
        <v>2.19</v>
      </c>
      <c r="K548">
        <v>2.41</v>
      </c>
      <c r="L548">
        <v>2.72</v>
      </c>
      <c r="M548">
        <v>3.2130000000000001</v>
      </c>
    </row>
    <row r="549" spans="1:13" x14ac:dyDescent="0.3">
      <c r="A549" s="2">
        <v>42755</v>
      </c>
      <c r="B549">
        <v>0.46</v>
      </c>
      <c r="C549">
        <v>0.49</v>
      </c>
      <c r="D549">
        <v>0.5</v>
      </c>
      <c r="E549">
        <v>0.62</v>
      </c>
      <c r="F549">
        <v>0.82</v>
      </c>
      <c r="G549">
        <v>1.2</v>
      </c>
      <c r="H549">
        <v>1.5</v>
      </c>
      <c r="I549">
        <v>1.95</v>
      </c>
      <c r="J549">
        <v>2.2799999999999998</v>
      </c>
      <c r="K549">
        <v>2.48</v>
      </c>
      <c r="L549">
        <v>2.79</v>
      </c>
      <c r="M549">
        <v>3.2848000000000002</v>
      </c>
    </row>
    <row r="550" spans="1:13" x14ac:dyDescent="0.3">
      <c r="A550" s="2">
        <v>42754</v>
      </c>
      <c r="B550">
        <v>0.47</v>
      </c>
      <c r="C550">
        <v>0.50749999999999995</v>
      </c>
      <c r="D550">
        <v>0.52</v>
      </c>
      <c r="E550">
        <v>0.62</v>
      </c>
      <c r="F550">
        <v>0.83</v>
      </c>
      <c r="G550">
        <v>1.25</v>
      </c>
      <c r="H550">
        <v>1.53</v>
      </c>
      <c r="I550">
        <v>1.97</v>
      </c>
      <c r="J550">
        <v>2.2799999999999998</v>
      </c>
      <c r="K550">
        <v>2.4700000000000002</v>
      </c>
      <c r="L550">
        <v>2.77</v>
      </c>
      <c r="M550">
        <v>3.274</v>
      </c>
    </row>
    <row r="551" spans="1:13" x14ac:dyDescent="0.3">
      <c r="A551" s="2">
        <v>42753</v>
      </c>
      <c r="B551">
        <v>0.48</v>
      </c>
      <c r="C551">
        <v>0.51749999999999996</v>
      </c>
      <c r="D551">
        <v>0.53</v>
      </c>
      <c r="E551">
        <v>0.63</v>
      </c>
      <c r="F551">
        <v>0.82</v>
      </c>
      <c r="G551">
        <v>1.23</v>
      </c>
      <c r="H551">
        <v>1.51</v>
      </c>
      <c r="I551">
        <v>1.93</v>
      </c>
      <c r="J551">
        <v>2.2400000000000002</v>
      </c>
      <c r="K551">
        <v>2.42</v>
      </c>
      <c r="L551">
        <v>2.74</v>
      </c>
      <c r="M551">
        <v>3.2294999999999998</v>
      </c>
    </row>
    <row r="552" spans="1:13" x14ac:dyDescent="0.3">
      <c r="A552" s="2">
        <v>42752</v>
      </c>
      <c r="B552">
        <v>0.52</v>
      </c>
      <c r="C552">
        <v>0.54249999999999998</v>
      </c>
      <c r="D552">
        <v>0.55000000000000004</v>
      </c>
      <c r="E552">
        <v>0.62</v>
      </c>
      <c r="F552">
        <v>0.8</v>
      </c>
      <c r="G552">
        <v>1.17</v>
      </c>
      <c r="H552">
        <v>1.42</v>
      </c>
      <c r="I552">
        <v>1.84</v>
      </c>
      <c r="J552">
        <v>2.14</v>
      </c>
      <c r="K552">
        <v>2.33</v>
      </c>
      <c r="L552">
        <v>2.66</v>
      </c>
      <c r="M552">
        <v>3.1636000000000002</v>
      </c>
    </row>
    <row r="553" spans="1:13" x14ac:dyDescent="0.3">
      <c r="A553" s="2">
        <v>42748</v>
      </c>
      <c r="B553">
        <v>0.52</v>
      </c>
      <c r="C553">
        <v>0.52750000000000008</v>
      </c>
      <c r="D553">
        <v>0.53</v>
      </c>
      <c r="E553">
        <v>0.61</v>
      </c>
      <c r="F553">
        <v>0.82</v>
      </c>
      <c r="G553">
        <v>1.21</v>
      </c>
      <c r="H553">
        <v>1.48</v>
      </c>
      <c r="I553">
        <v>1.9</v>
      </c>
      <c r="J553">
        <v>2.2000000000000002</v>
      </c>
      <c r="K553">
        <v>2.4</v>
      </c>
      <c r="L553">
        <v>2.71</v>
      </c>
      <c r="M553">
        <v>3.2212999999999998</v>
      </c>
    </row>
    <row r="554" spans="1:13" x14ac:dyDescent="0.3">
      <c r="A554" s="2">
        <v>42747</v>
      </c>
      <c r="B554">
        <v>0.52</v>
      </c>
      <c r="C554">
        <v>0.52</v>
      </c>
      <c r="D554">
        <v>0.52</v>
      </c>
      <c r="E554">
        <v>0.59</v>
      </c>
      <c r="F554">
        <v>0.81</v>
      </c>
      <c r="G554">
        <v>1.18</v>
      </c>
      <c r="H554">
        <v>1.45</v>
      </c>
      <c r="I554">
        <v>1.87</v>
      </c>
      <c r="J554">
        <v>2.17</v>
      </c>
      <c r="K554">
        <v>2.36</v>
      </c>
      <c r="L554">
        <v>2.68</v>
      </c>
      <c r="M554">
        <v>3.1892999999999998</v>
      </c>
    </row>
    <row r="555" spans="1:13" x14ac:dyDescent="0.3">
      <c r="A555" s="2">
        <v>42746</v>
      </c>
      <c r="B555">
        <v>0.51</v>
      </c>
      <c r="C555">
        <v>0.51749999999999996</v>
      </c>
      <c r="D555">
        <v>0.52</v>
      </c>
      <c r="E555">
        <v>0.6</v>
      </c>
      <c r="F555">
        <v>0.82</v>
      </c>
      <c r="G555">
        <v>1.2</v>
      </c>
      <c r="H555">
        <v>1.47</v>
      </c>
      <c r="I555">
        <v>1.89</v>
      </c>
      <c r="J555">
        <v>2.1800000000000002</v>
      </c>
      <c r="K555">
        <v>2.38</v>
      </c>
      <c r="L555">
        <v>2.68</v>
      </c>
      <c r="M555">
        <v>3.1926999999999999</v>
      </c>
    </row>
    <row r="556" spans="1:13" x14ac:dyDescent="0.3">
      <c r="A556" s="2">
        <v>42745</v>
      </c>
      <c r="B556">
        <v>0.51</v>
      </c>
      <c r="C556">
        <v>0.51749999999999996</v>
      </c>
      <c r="D556">
        <v>0.52</v>
      </c>
      <c r="E556">
        <v>0.6</v>
      </c>
      <c r="F556">
        <v>0.82</v>
      </c>
      <c r="G556">
        <v>1.19</v>
      </c>
      <c r="H556">
        <v>1.47</v>
      </c>
      <c r="I556">
        <v>1.89</v>
      </c>
      <c r="J556">
        <v>2.1800000000000002</v>
      </c>
      <c r="K556">
        <v>2.38</v>
      </c>
      <c r="L556">
        <v>2.69</v>
      </c>
      <c r="M556">
        <v>3.2054</v>
      </c>
    </row>
    <row r="557" spans="1:13" x14ac:dyDescent="0.3">
      <c r="A557" s="2">
        <v>42744</v>
      </c>
      <c r="B557">
        <v>0.5</v>
      </c>
      <c r="C557">
        <v>0.5</v>
      </c>
      <c r="D557">
        <v>0.5</v>
      </c>
      <c r="E557">
        <v>0.6</v>
      </c>
      <c r="F557">
        <v>0.82</v>
      </c>
      <c r="G557">
        <v>1.21</v>
      </c>
      <c r="H557">
        <v>1.47</v>
      </c>
      <c r="I557">
        <v>1.89</v>
      </c>
      <c r="J557">
        <v>2.1800000000000002</v>
      </c>
      <c r="K557">
        <v>2.38</v>
      </c>
      <c r="L557">
        <v>2.69</v>
      </c>
      <c r="M557">
        <v>3.2088999999999999</v>
      </c>
    </row>
    <row r="558" spans="1:13" x14ac:dyDescent="0.3">
      <c r="A558" s="2">
        <v>42741</v>
      </c>
      <c r="B558">
        <v>0.5</v>
      </c>
      <c r="C558">
        <v>0.52249999999999996</v>
      </c>
      <c r="D558">
        <v>0.53</v>
      </c>
      <c r="E558">
        <v>0.61</v>
      </c>
      <c r="F558">
        <v>0.85</v>
      </c>
      <c r="G558">
        <v>1.22</v>
      </c>
      <c r="H558">
        <v>1.5</v>
      </c>
      <c r="I558">
        <v>1.92</v>
      </c>
      <c r="J558">
        <v>2.23</v>
      </c>
      <c r="K558">
        <v>2.42</v>
      </c>
      <c r="L558">
        <v>2.73</v>
      </c>
      <c r="M558">
        <v>3.2370999999999999</v>
      </c>
    </row>
    <row r="559" spans="1:13" x14ac:dyDescent="0.3">
      <c r="A559" s="2">
        <v>42740</v>
      </c>
      <c r="B559">
        <v>0.51</v>
      </c>
      <c r="C559">
        <v>0.51749999999999996</v>
      </c>
      <c r="D559">
        <v>0.52</v>
      </c>
      <c r="E559">
        <v>0.62</v>
      </c>
      <c r="F559">
        <v>0.83</v>
      </c>
      <c r="G559">
        <v>1.17</v>
      </c>
      <c r="H559">
        <v>1.43</v>
      </c>
      <c r="I559">
        <v>1.86</v>
      </c>
      <c r="J559">
        <v>2.1800000000000002</v>
      </c>
      <c r="K559">
        <v>2.37</v>
      </c>
      <c r="L559">
        <v>2.69</v>
      </c>
      <c r="M559">
        <v>3.1953</v>
      </c>
    </row>
    <row r="560" spans="1:13" x14ac:dyDescent="0.3">
      <c r="A560" s="2">
        <v>42739</v>
      </c>
      <c r="B560">
        <v>0.49</v>
      </c>
      <c r="C560">
        <v>0.52</v>
      </c>
      <c r="D560">
        <v>0.53</v>
      </c>
      <c r="E560">
        <v>0.63</v>
      </c>
      <c r="F560">
        <v>0.87</v>
      </c>
      <c r="G560">
        <v>1.24</v>
      </c>
      <c r="H560">
        <v>1.5</v>
      </c>
      <c r="I560">
        <v>1.94</v>
      </c>
      <c r="J560">
        <v>2.2599999999999998</v>
      </c>
      <c r="K560">
        <v>2.46</v>
      </c>
      <c r="L560">
        <v>2.78</v>
      </c>
      <c r="M560">
        <v>3.2907999999999999</v>
      </c>
    </row>
    <row r="561" spans="1:13" x14ac:dyDescent="0.3">
      <c r="A561" s="2">
        <v>42738</v>
      </c>
      <c r="B561">
        <v>0.52</v>
      </c>
      <c r="C561">
        <v>0.52750000000000008</v>
      </c>
      <c r="D561">
        <v>0.53</v>
      </c>
      <c r="E561">
        <v>0.65</v>
      </c>
      <c r="F561">
        <v>0.89</v>
      </c>
      <c r="G561">
        <v>1.22</v>
      </c>
      <c r="H561">
        <v>1.5</v>
      </c>
      <c r="I561">
        <v>1.94</v>
      </c>
      <c r="J561">
        <v>2.2599999999999998</v>
      </c>
      <c r="K561">
        <v>2.4500000000000002</v>
      </c>
      <c r="L561">
        <v>2.78</v>
      </c>
      <c r="M561">
        <v>3.2852999999999999</v>
      </c>
    </row>
    <row r="562" spans="1:13" x14ac:dyDescent="0.3">
      <c r="A562" s="2">
        <v>42734</v>
      </c>
      <c r="B562">
        <v>0.44</v>
      </c>
      <c r="C562">
        <v>0.49250000000000005</v>
      </c>
      <c r="D562">
        <v>0.51</v>
      </c>
      <c r="E562">
        <v>0.62</v>
      </c>
      <c r="F562">
        <v>0.85</v>
      </c>
      <c r="G562">
        <v>1.2</v>
      </c>
      <c r="H562">
        <v>1.47</v>
      </c>
      <c r="I562">
        <v>1.93</v>
      </c>
      <c r="J562">
        <v>2.25</v>
      </c>
      <c r="K562">
        <v>2.4500000000000002</v>
      </c>
      <c r="L562">
        <v>2.79</v>
      </c>
      <c r="M562">
        <v>3.3283999999999998</v>
      </c>
    </row>
    <row r="563" spans="1:13" x14ac:dyDescent="0.3">
      <c r="A563" s="2">
        <v>42733</v>
      </c>
      <c r="B563">
        <v>0.39</v>
      </c>
      <c r="C563">
        <v>0.44999999999999996</v>
      </c>
      <c r="D563">
        <v>0.47</v>
      </c>
      <c r="E563">
        <v>0.62</v>
      </c>
      <c r="F563">
        <v>0.85</v>
      </c>
      <c r="G563">
        <v>1.22</v>
      </c>
      <c r="H563">
        <v>1.49</v>
      </c>
      <c r="I563">
        <v>1.96</v>
      </c>
      <c r="J563">
        <v>2.2999999999999998</v>
      </c>
      <c r="K563">
        <v>2.4900000000000002</v>
      </c>
      <c r="L563">
        <v>2.82</v>
      </c>
      <c r="M563">
        <v>3.3504</v>
      </c>
    </row>
    <row r="564" spans="1:13" x14ac:dyDescent="0.3">
      <c r="A564" s="2">
        <v>42732</v>
      </c>
      <c r="B564">
        <v>0.48</v>
      </c>
      <c r="C564">
        <v>0.51749999999999996</v>
      </c>
      <c r="D564">
        <v>0.53</v>
      </c>
      <c r="E564">
        <v>0.62</v>
      </c>
      <c r="F564">
        <v>0.9</v>
      </c>
      <c r="G564">
        <v>1.26</v>
      </c>
      <c r="H564">
        <v>1.55</v>
      </c>
      <c r="I564">
        <v>2.02</v>
      </c>
      <c r="J564">
        <v>2.3199999999999998</v>
      </c>
      <c r="K564">
        <v>2.5099999999999998</v>
      </c>
      <c r="L564">
        <v>2.83</v>
      </c>
      <c r="M564">
        <v>3.3479000000000001</v>
      </c>
    </row>
    <row r="565" spans="1:13" x14ac:dyDescent="0.3">
      <c r="A565" s="2">
        <v>42731</v>
      </c>
      <c r="B565">
        <v>0.5</v>
      </c>
      <c r="C565">
        <v>0.50749999999999995</v>
      </c>
      <c r="D565">
        <v>0.51</v>
      </c>
      <c r="E565">
        <v>0.66</v>
      </c>
      <c r="F565">
        <v>0.89</v>
      </c>
      <c r="G565">
        <v>1.28</v>
      </c>
      <c r="H565">
        <v>1.58</v>
      </c>
      <c r="I565">
        <v>2.0699999999999998</v>
      </c>
      <c r="J565">
        <v>2.37</v>
      </c>
      <c r="K565">
        <v>2.57</v>
      </c>
      <c r="L565">
        <v>2.88</v>
      </c>
      <c r="M565">
        <v>3.4043999999999999</v>
      </c>
    </row>
    <row r="566" spans="1:13" x14ac:dyDescent="0.3">
      <c r="A566" s="2">
        <v>42727</v>
      </c>
      <c r="B566">
        <v>0.42</v>
      </c>
      <c r="C566">
        <v>0.495</v>
      </c>
      <c r="D566">
        <v>0.52</v>
      </c>
      <c r="E566">
        <v>0.65</v>
      </c>
      <c r="F566">
        <v>0.87</v>
      </c>
      <c r="G566">
        <v>1.22</v>
      </c>
      <c r="H566">
        <v>1.54</v>
      </c>
      <c r="I566">
        <v>2.04</v>
      </c>
      <c r="J566">
        <v>2.35</v>
      </c>
      <c r="K566">
        <v>2.5499999999999998</v>
      </c>
      <c r="L566">
        <v>2.86</v>
      </c>
      <c r="M566">
        <v>3.3788</v>
      </c>
    </row>
    <row r="567" spans="1:13" x14ac:dyDescent="0.3">
      <c r="A567" s="2">
        <v>42726</v>
      </c>
      <c r="B567">
        <v>0.42</v>
      </c>
      <c r="C567">
        <v>0.48750000000000004</v>
      </c>
      <c r="D567">
        <v>0.51</v>
      </c>
      <c r="E567">
        <v>0.65</v>
      </c>
      <c r="F567">
        <v>0.87</v>
      </c>
      <c r="G567">
        <v>1.22</v>
      </c>
      <c r="H567">
        <v>1.54</v>
      </c>
      <c r="I567">
        <v>2.04</v>
      </c>
      <c r="J567">
        <v>2.36</v>
      </c>
      <c r="K567">
        <v>2.5499999999999998</v>
      </c>
      <c r="L567">
        <v>2.86</v>
      </c>
      <c r="M567">
        <v>3.3858999999999999</v>
      </c>
    </row>
    <row r="568" spans="1:13" x14ac:dyDescent="0.3">
      <c r="A568" s="2">
        <v>42725</v>
      </c>
      <c r="B568">
        <v>0.46</v>
      </c>
      <c r="C568">
        <v>0.505</v>
      </c>
      <c r="D568">
        <v>0.52</v>
      </c>
      <c r="E568">
        <v>0.65</v>
      </c>
      <c r="F568">
        <v>0.88</v>
      </c>
      <c r="G568">
        <v>1.21</v>
      </c>
      <c r="H568">
        <v>1.54</v>
      </c>
      <c r="I568">
        <v>2.04</v>
      </c>
      <c r="J568">
        <v>2.35</v>
      </c>
      <c r="K568">
        <v>2.5499999999999998</v>
      </c>
      <c r="L568">
        <v>2.86</v>
      </c>
      <c r="M568">
        <v>3.3815</v>
      </c>
    </row>
    <row r="569" spans="1:13" x14ac:dyDescent="0.3">
      <c r="A569" s="2">
        <v>42724</v>
      </c>
      <c r="B569">
        <v>0.48</v>
      </c>
      <c r="C569">
        <v>0.51</v>
      </c>
      <c r="D569">
        <v>0.52</v>
      </c>
      <c r="E569">
        <v>0.66</v>
      </c>
      <c r="F569">
        <v>0.9</v>
      </c>
      <c r="G569">
        <v>1.25</v>
      </c>
      <c r="H569">
        <v>1.56</v>
      </c>
      <c r="I569">
        <v>2.06</v>
      </c>
      <c r="J569">
        <v>2.38</v>
      </c>
      <c r="K569">
        <v>2.57</v>
      </c>
      <c r="L569">
        <v>2.88</v>
      </c>
      <c r="M569">
        <v>3.4157000000000002</v>
      </c>
    </row>
    <row r="570" spans="1:13" x14ac:dyDescent="0.3">
      <c r="A570" s="2">
        <v>42723</v>
      </c>
      <c r="B570">
        <v>0.45</v>
      </c>
      <c r="C570">
        <v>0.50250000000000006</v>
      </c>
      <c r="D570">
        <v>0.52</v>
      </c>
      <c r="E570">
        <v>0.65</v>
      </c>
      <c r="F570">
        <v>0.9</v>
      </c>
      <c r="G570">
        <v>1.24</v>
      </c>
      <c r="H570">
        <v>1.55</v>
      </c>
      <c r="I570">
        <v>2.0299999999999998</v>
      </c>
      <c r="J570">
        <v>2.35</v>
      </c>
      <c r="K570">
        <v>2.54</v>
      </c>
      <c r="L570">
        <v>2.85</v>
      </c>
      <c r="M570">
        <v>3.3717999999999999</v>
      </c>
    </row>
    <row r="571" spans="1:13" x14ac:dyDescent="0.3">
      <c r="A571" s="2">
        <v>42720</v>
      </c>
      <c r="B571">
        <v>0.46</v>
      </c>
      <c r="C571">
        <v>0.4975</v>
      </c>
      <c r="D571">
        <v>0.51</v>
      </c>
      <c r="E571">
        <v>0.65</v>
      </c>
      <c r="F571">
        <v>0.91</v>
      </c>
      <c r="G571">
        <v>1.28</v>
      </c>
      <c r="H571">
        <v>1.59</v>
      </c>
      <c r="I571">
        <v>2.0699999999999998</v>
      </c>
      <c r="J571">
        <v>2.41</v>
      </c>
      <c r="K571">
        <v>2.6</v>
      </c>
      <c r="L571">
        <v>2.91</v>
      </c>
      <c r="M571">
        <v>3.4517000000000002</v>
      </c>
    </row>
    <row r="572" spans="1:13" x14ac:dyDescent="0.3">
      <c r="A572" s="2">
        <v>42719</v>
      </c>
      <c r="B572">
        <v>0.48</v>
      </c>
      <c r="C572">
        <v>0.50249999999999995</v>
      </c>
      <c r="D572">
        <v>0.51</v>
      </c>
      <c r="E572">
        <v>0.65</v>
      </c>
      <c r="F572">
        <v>0.91</v>
      </c>
      <c r="G572">
        <v>1.29</v>
      </c>
      <c r="H572">
        <v>1.61</v>
      </c>
      <c r="I572">
        <v>2.1</v>
      </c>
      <c r="J572">
        <v>2.42</v>
      </c>
      <c r="K572">
        <v>2.6</v>
      </c>
      <c r="L572">
        <v>2.89</v>
      </c>
      <c r="M572">
        <v>3.4148999999999998</v>
      </c>
    </row>
    <row r="573" spans="1:13" x14ac:dyDescent="0.3">
      <c r="A573" s="2">
        <v>42718</v>
      </c>
      <c r="B573">
        <v>0.49</v>
      </c>
      <c r="C573">
        <v>0.53500000000000003</v>
      </c>
      <c r="D573">
        <v>0.55000000000000004</v>
      </c>
      <c r="E573">
        <v>0.66</v>
      </c>
      <c r="F573">
        <v>0.92</v>
      </c>
      <c r="G573">
        <v>1.27</v>
      </c>
      <c r="H573">
        <v>1.57</v>
      </c>
      <c r="I573">
        <v>2.02</v>
      </c>
      <c r="J573">
        <v>2.34</v>
      </c>
      <c r="K573">
        <v>2.54</v>
      </c>
      <c r="L573">
        <v>2.86</v>
      </c>
      <c r="M573">
        <v>3.3980000000000001</v>
      </c>
    </row>
    <row r="574" spans="1:13" x14ac:dyDescent="0.3">
      <c r="A574" s="2">
        <v>42717</v>
      </c>
      <c r="B574">
        <v>0.47</v>
      </c>
      <c r="C574">
        <v>0.52249999999999996</v>
      </c>
      <c r="D574">
        <v>0.54</v>
      </c>
      <c r="E574">
        <v>0.66</v>
      </c>
      <c r="F574">
        <v>0.88</v>
      </c>
      <c r="G574">
        <v>1.17</v>
      </c>
      <c r="H574">
        <v>1.46</v>
      </c>
      <c r="I574">
        <v>1.92</v>
      </c>
      <c r="J574">
        <v>2.2599999999999998</v>
      </c>
      <c r="K574">
        <v>2.48</v>
      </c>
      <c r="L574">
        <v>2.85</v>
      </c>
      <c r="M574">
        <v>3.4049999999999998</v>
      </c>
    </row>
    <row r="575" spans="1:13" x14ac:dyDescent="0.3">
      <c r="A575" s="2">
        <v>42716</v>
      </c>
      <c r="B575">
        <v>0.42</v>
      </c>
      <c r="C575">
        <v>0.48750000000000004</v>
      </c>
      <c r="D575">
        <v>0.51</v>
      </c>
      <c r="E575">
        <v>0.64</v>
      </c>
      <c r="F575">
        <v>0.85</v>
      </c>
      <c r="G575">
        <v>1.1499999999999999</v>
      </c>
      <c r="H575">
        <v>1.44</v>
      </c>
      <c r="I575">
        <v>1.9</v>
      </c>
      <c r="J575">
        <v>2.2599999999999998</v>
      </c>
      <c r="K575">
        <v>2.4900000000000002</v>
      </c>
      <c r="L575">
        <v>2.86</v>
      </c>
      <c r="M575">
        <v>3.4445000000000001</v>
      </c>
    </row>
    <row r="576" spans="1:13" x14ac:dyDescent="0.3">
      <c r="A576" s="2">
        <v>42713</v>
      </c>
      <c r="B576">
        <v>0.41</v>
      </c>
      <c r="C576">
        <v>0.50750000000000006</v>
      </c>
      <c r="D576">
        <v>0.54</v>
      </c>
      <c r="E576">
        <v>0.64</v>
      </c>
      <c r="F576">
        <v>0.85</v>
      </c>
      <c r="G576">
        <v>1.1499999999999999</v>
      </c>
      <c r="H576">
        <v>1.43</v>
      </c>
      <c r="I576">
        <v>1.89</v>
      </c>
      <c r="J576">
        <v>2.2599999999999998</v>
      </c>
      <c r="K576">
        <v>2.4700000000000002</v>
      </c>
      <c r="L576">
        <v>2.87</v>
      </c>
      <c r="M576">
        <v>3.4358</v>
      </c>
    </row>
    <row r="577" spans="1:13" x14ac:dyDescent="0.3">
      <c r="A577" s="2">
        <v>42712</v>
      </c>
      <c r="B577">
        <v>0.39</v>
      </c>
      <c r="C577">
        <v>0.48</v>
      </c>
      <c r="D577">
        <v>0.51</v>
      </c>
      <c r="E577">
        <v>0.62</v>
      </c>
      <c r="F577">
        <v>0.84</v>
      </c>
      <c r="G577">
        <v>1.1200000000000001</v>
      </c>
      <c r="H577">
        <v>1.4</v>
      </c>
      <c r="I577">
        <v>1.83</v>
      </c>
      <c r="J577">
        <v>2.2000000000000002</v>
      </c>
      <c r="K577">
        <v>2.4</v>
      </c>
      <c r="L577">
        <v>2.81</v>
      </c>
      <c r="M577">
        <v>3.3748999999999998</v>
      </c>
    </row>
    <row r="578" spans="1:13" x14ac:dyDescent="0.3">
      <c r="A578" s="2">
        <v>42711</v>
      </c>
      <c r="B578">
        <v>0.38</v>
      </c>
      <c r="C578">
        <v>0.48500000000000004</v>
      </c>
      <c r="D578">
        <v>0.52</v>
      </c>
      <c r="E578">
        <v>0.63</v>
      </c>
      <c r="F578">
        <v>0.85</v>
      </c>
      <c r="G578">
        <v>1.1000000000000001</v>
      </c>
      <c r="H578">
        <v>1.39</v>
      </c>
      <c r="I578">
        <v>1.8</v>
      </c>
      <c r="J578">
        <v>2.14</v>
      </c>
      <c r="K578">
        <v>2.34</v>
      </c>
      <c r="L578">
        <v>2.73</v>
      </c>
      <c r="M578">
        <v>3.2902999999999998</v>
      </c>
    </row>
    <row r="579" spans="1:13" x14ac:dyDescent="0.3">
      <c r="A579" s="2">
        <v>42710</v>
      </c>
      <c r="B579">
        <v>0.35</v>
      </c>
      <c r="C579">
        <v>0.45500000000000002</v>
      </c>
      <c r="D579">
        <v>0.49</v>
      </c>
      <c r="E579">
        <v>0.63</v>
      </c>
      <c r="F579">
        <v>0.83</v>
      </c>
      <c r="G579">
        <v>1.1200000000000001</v>
      </c>
      <c r="H579">
        <v>1.41</v>
      </c>
      <c r="I579">
        <v>1.84</v>
      </c>
      <c r="J579">
        <v>2.1800000000000002</v>
      </c>
      <c r="K579">
        <v>2.39</v>
      </c>
      <c r="L579">
        <v>2.77</v>
      </c>
      <c r="M579">
        <v>3.3494999999999999</v>
      </c>
    </row>
    <row r="580" spans="1:13" x14ac:dyDescent="0.3">
      <c r="A580" s="2">
        <v>42709</v>
      </c>
      <c r="B580">
        <v>0.34</v>
      </c>
      <c r="C580">
        <v>0.45249999999999996</v>
      </c>
      <c r="D580">
        <v>0.49</v>
      </c>
      <c r="E580">
        <v>0.63</v>
      </c>
      <c r="F580">
        <v>0.82</v>
      </c>
      <c r="G580">
        <v>1.1299999999999999</v>
      </c>
      <c r="H580">
        <v>1.42</v>
      </c>
      <c r="I580">
        <v>1.84</v>
      </c>
      <c r="J580">
        <v>2.19</v>
      </c>
      <c r="K580">
        <v>2.39</v>
      </c>
      <c r="L580">
        <v>2.76</v>
      </c>
      <c r="M580">
        <v>3.3174999999999999</v>
      </c>
    </row>
    <row r="581" spans="1:13" x14ac:dyDescent="0.3">
      <c r="A581" s="2">
        <v>42706</v>
      </c>
      <c r="B581">
        <v>0.34</v>
      </c>
      <c r="C581">
        <v>0.45249999999999996</v>
      </c>
      <c r="D581">
        <v>0.49</v>
      </c>
      <c r="E581">
        <v>0.61</v>
      </c>
      <c r="F581">
        <v>0.8</v>
      </c>
      <c r="G581">
        <v>1.1100000000000001</v>
      </c>
      <c r="H581">
        <v>1.4</v>
      </c>
      <c r="I581">
        <v>1.84</v>
      </c>
      <c r="J581">
        <v>2.2000000000000002</v>
      </c>
      <c r="K581">
        <v>2.4</v>
      </c>
      <c r="L581">
        <v>2.78</v>
      </c>
      <c r="M581">
        <v>3.3445</v>
      </c>
    </row>
    <row r="582" spans="1:13" x14ac:dyDescent="0.3">
      <c r="A582" s="2">
        <v>42705</v>
      </c>
      <c r="B582">
        <v>0.32</v>
      </c>
      <c r="C582">
        <v>0.44</v>
      </c>
      <c r="D582">
        <v>0.48</v>
      </c>
      <c r="E582">
        <v>0.6</v>
      </c>
      <c r="F582">
        <v>0.82</v>
      </c>
      <c r="G582">
        <v>1.1399999999999999</v>
      </c>
      <c r="H582">
        <v>1.45</v>
      </c>
      <c r="I582">
        <v>1.9</v>
      </c>
      <c r="J582">
        <v>2.25</v>
      </c>
      <c r="K582">
        <v>2.4500000000000002</v>
      </c>
      <c r="L582">
        <v>2.82</v>
      </c>
      <c r="M582">
        <v>3.3616999999999999</v>
      </c>
    </row>
    <row r="583" spans="1:13" x14ac:dyDescent="0.3">
      <c r="A583" s="2">
        <v>42704</v>
      </c>
      <c r="B583">
        <v>0.38</v>
      </c>
      <c r="C583">
        <v>0.45500000000000002</v>
      </c>
      <c r="D583">
        <v>0.48</v>
      </c>
      <c r="E583">
        <v>0.62</v>
      </c>
      <c r="F583">
        <v>0.8</v>
      </c>
      <c r="G583">
        <v>1.1100000000000001</v>
      </c>
      <c r="H583">
        <v>1.4</v>
      </c>
      <c r="I583">
        <v>1.83</v>
      </c>
      <c r="J583">
        <v>2.1800000000000002</v>
      </c>
      <c r="K583">
        <v>2.37</v>
      </c>
      <c r="L583">
        <v>2.73</v>
      </c>
      <c r="M583">
        <v>3.2768999999999999</v>
      </c>
    </row>
    <row r="584" spans="1:13" x14ac:dyDescent="0.3">
      <c r="A584" s="2">
        <v>42703</v>
      </c>
      <c r="B584">
        <v>0.34</v>
      </c>
      <c r="C584">
        <v>0.44499999999999995</v>
      </c>
      <c r="D584">
        <v>0.48</v>
      </c>
      <c r="E584">
        <v>0.6</v>
      </c>
      <c r="F584">
        <v>0.78</v>
      </c>
      <c r="G584">
        <v>1.0900000000000001</v>
      </c>
      <c r="H584">
        <v>1.37</v>
      </c>
      <c r="I584">
        <v>1.78</v>
      </c>
      <c r="J584">
        <v>2.12</v>
      </c>
      <c r="K584">
        <v>2.2999999999999998</v>
      </c>
      <c r="L584">
        <v>2.66</v>
      </c>
      <c r="M584">
        <v>3.2063999999999999</v>
      </c>
    </row>
    <row r="585" spans="1:13" x14ac:dyDescent="0.3">
      <c r="A585" s="2">
        <v>42702</v>
      </c>
      <c r="B585">
        <v>0.32</v>
      </c>
      <c r="C585">
        <v>0.44</v>
      </c>
      <c r="D585">
        <v>0.48</v>
      </c>
      <c r="E585">
        <v>0.6</v>
      </c>
      <c r="F585">
        <v>0.79</v>
      </c>
      <c r="G585">
        <v>1.1100000000000001</v>
      </c>
      <c r="H585">
        <v>1.38</v>
      </c>
      <c r="I585">
        <v>1.8</v>
      </c>
      <c r="J585">
        <v>2.13</v>
      </c>
      <c r="K585">
        <v>2.3199999999999998</v>
      </c>
      <c r="L585">
        <v>2.68</v>
      </c>
      <c r="M585">
        <v>3.2526000000000002</v>
      </c>
    </row>
    <row r="586" spans="1:13" x14ac:dyDescent="0.3">
      <c r="A586" s="2">
        <v>42699</v>
      </c>
      <c r="B586">
        <v>0.34</v>
      </c>
      <c r="C586">
        <v>0.45249999999999996</v>
      </c>
      <c r="D586">
        <v>0.49</v>
      </c>
      <c r="E586">
        <v>0.62</v>
      </c>
      <c r="F586">
        <v>0.81</v>
      </c>
      <c r="G586">
        <v>1.1200000000000001</v>
      </c>
      <c r="H586">
        <v>1.41</v>
      </c>
      <c r="I586">
        <v>1.83</v>
      </c>
      <c r="J586">
        <v>2.1800000000000002</v>
      </c>
      <c r="K586">
        <v>2.36</v>
      </c>
      <c r="L586">
        <v>2.71</v>
      </c>
      <c r="M586">
        <v>3.2686999999999999</v>
      </c>
    </row>
    <row r="587" spans="1:13" x14ac:dyDescent="0.3">
      <c r="A587" s="2">
        <v>42697</v>
      </c>
      <c r="B587">
        <v>0.35</v>
      </c>
      <c r="C587">
        <v>0.47000000000000003</v>
      </c>
      <c r="D587">
        <v>0.51</v>
      </c>
      <c r="E587">
        <v>0.63</v>
      </c>
      <c r="F587">
        <v>0.8</v>
      </c>
      <c r="G587">
        <v>1.1200000000000001</v>
      </c>
      <c r="H587">
        <v>1.4</v>
      </c>
      <c r="I587">
        <v>1.83</v>
      </c>
      <c r="J587">
        <v>2.17</v>
      </c>
      <c r="K587">
        <v>2.36</v>
      </c>
      <c r="L587">
        <v>2.71</v>
      </c>
      <c r="M587">
        <v>3.2924000000000002</v>
      </c>
    </row>
    <row r="588" spans="1:13" x14ac:dyDescent="0.3">
      <c r="A588" s="2">
        <v>42696</v>
      </c>
      <c r="B588">
        <v>0.34</v>
      </c>
      <c r="C588">
        <v>0.45249999999999996</v>
      </c>
      <c r="D588">
        <v>0.49</v>
      </c>
      <c r="E588">
        <v>0.61</v>
      </c>
      <c r="F588">
        <v>0.78</v>
      </c>
      <c r="G588">
        <v>1.07</v>
      </c>
      <c r="H588">
        <v>1.35</v>
      </c>
      <c r="I588">
        <v>1.77</v>
      </c>
      <c r="J588">
        <v>2.12</v>
      </c>
      <c r="K588">
        <v>2.31</v>
      </c>
      <c r="L588">
        <v>2.69</v>
      </c>
      <c r="M588">
        <v>3.2776000000000001</v>
      </c>
    </row>
    <row r="589" spans="1:13" x14ac:dyDescent="0.3">
      <c r="A589" s="2">
        <v>42695</v>
      </c>
      <c r="B589">
        <v>0.28000000000000003</v>
      </c>
      <c r="C589">
        <v>0.41500000000000004</v>
      </c>
      <c r="D589">
        <v>0.46</v>
      </c>
      <c r="E589">
        <v>0.6</v>
      </c>
      <c r="F589">
        <v>0.78</v>
      </c>
      <c r="G589">
        <v>1.08</v>
      </c>
      <c r="H589">
        <v>1.36</v>
      </c>
      <c r="I589">
        <v>1.79</v>
      </c>
      <c r="J589">
        <v>2.13</v>
      </c>
      <c r="K589">
        <v>2.33</v>
      </c>
      <c r="L589">
        <v>2.69</v>
      </c>
      <c r="M589">
        <v>3.2656999999999998</v>
      </c>
    </row>
    <row r="590" spans="1:13" x14ac:dyDescent="0.3">
      <c r="A590" s="2">
        <v>42692</v>
      </c>
      <c r="B590">
        <v>0.28000000000000003</v>
      </c>
      <c r="C590">
        <v>0.4</v>
      </c>
      <c r="D590">
        <v>0.44</v>
      </c>
      <c r="E590">
        <v>0.6</v>
      </c>
      <c r="F590">
        <v>0.77</v>
      </c>
      <c r="G590">
        <v>1.07</v>
      </c>
      <c r="H590">
        <v>1.36</v>
      </c>
      <c r="I590">
        <v>1.8</v>
      </c>
      <c r="J590">
        <v>2.14</v>
      </c>
      <c r="K590">
        <v>2.34</v>
      </c>
      <c r="L590">
        <v>2.7</v>
      </c>
      <c r="M590">
        <v>3.2818000000000001</v>
      </c>
    </row>
    <row r="591" spans="1:13" x14ac:dyDescent="0.3">
      <c r="A591" s="2">
        <v>42691</v>
      </c>
      <c r="B591">
        <v>0.3</v>
      </c>
      <c r="C591">
        <v>0.40500000000000003</v>
      </c>
      <c r="D591">
        <v>0.44</v>
      </c>
      <c r="E591">
        <v>0.61</v>
      </c>
      <c r="F591">
        <v>0.77</v>
      </c>
      <c r="G591">
        <v>1.04</v>
      </c>
      <c r="H591">
        <v>1.31</v>
      </c>
      <c r="I591">
        <v>1.73</v>
      </c>
      <c r="J591">
        <v>2.08</v>
      </c>
      <c r="K591">
        <v>2.29</v>
      </c>
      <c r="L591">
        <v>2.69</v>
      </c>
      <c r="M591">
        <v>3.2770000000000001</v>
      </c>
    </row>
    <row r="592" spans="1:13" x14ac:dyDescent="0.3">
      <c r="A592" s="2">
        <v>42690</v>
      </c>
      <c r="B592">
        <v>0.32</v>
      </c>
      <c r="C592">
        <v>0.4325</v>
      </c>
      <c r="D592">
        <v>0.47</v>
      </c>
      <c r="E592">
        <v>0.62</v>
      </c>
      <c r="F592">
        <v>0.76</v>
      </c>
      <c r="G592">
        <v>1</v>
      </c>
      <c r="H592">
        <v>1.28</v>
      </c>
      <c r="I592">
        <v>1.68</v>
      </c>
      <c r="J592">
        <v>2.0299999999999998</v>
      </c>
      <c r="K592">
        <v>2.2200000000000002</v>
      </c>
      <c r="L592">
        <v>2.61</v>
      </c>
      <c r="M592">
        <v>3.1844999999999999</v>
      </c>
    </row>
    <row r="593" spans="1:13" x14ac:dyDescent="0.3">
      <c r="A593" s="2">
        <v>42689</v>
      </c>
      <c r="B593">
        <v>0.3</v>
      </c>
      <c r="C593">
        <v>0.45750000000000002</v>
      </c>
      <c r="D593">
        <v>0.51</v>
      </c>
      <c r="E593">
        <v>0.61</v>
      </c>
      <c r="F593">
        <v>0.78</v>
      </c>
      <c r="G593">
        <v>1.02</v>
      </c>
      <c r="H593">
        <v>1.28</v>
      </c>
      <c r="I593">
        <v>1.68</v>
      </c>
      <c r="J593">
        <v>2.0299999999999998</v>
      </c>
      <c r="K593">
        <v>2.23</v>
      </c>
      <c r="L593">
        <v>2.64</v>
      </c>
      <c r="M593">
        <v>3.2342</v>
      </c>
    </row>
    <row r="594" spans="1:13" x14ac:dyDescent="0.3">
      <c r="A594" s="2">
        <v>42688</v>
      </c>
      <c r="B594">
        <v>0.32</v>
      </c>
      <c r="C594">
        <v>0.49250000000000005</v>
      </c>
      <c r="D594">
        <v>0.55000000000000004</v>
      </c>
      <c r="E594">
        <v>0.65</v>
      </c>
      <c r="F594">
        <v>0.77</v>
      </c>
      <c r="G594">
        <v>1</v>
      </c>
      <c r="H594">
        <v>1.27</v>
      </c>
      <c r="I594">
        <v>1.66</v>
      </c>
      <c r="J594">
        <v>2.0099999999999998</v>
      </c>
      <c r="K594">
        <v>2.23</v>
      </c>
      <c r="L594">
        <v>2.65</v>
      </c>
      <c r="M594">
        <v>3.2719</v>
      </c>
    </row>
    <row r="595" spans="1:13" x14ac:dyDescent="0.3">
      <c r="A595" s="2">
        <v>42684</v>
      </c>
      <c r="B595">
        <v>0.3</v>
      </c>
      <c r="C595">
        <v>0.43499999999999994</v>
      </c>
      <c r="D595">
        <v>0.48</v>
      </c>
      <c r="E595">
        <v>0.59</v>
      </c>
      <c r="F595">
        <v>0.72</v>
      </c>
      <c r="G595">
        <v>0.92</v>
      </c>
      <c r="H595">
        <v>1.17</v>
      </c>
      <c r="I595">
        <v>1.56</v>
      </c>
      <c r="J595">
        <v>1.92</v>
      </c>
      <c r="K595">
        <v>2.15</v>
      </c>
      <c r="L595">
        <v>2.58</v>
      </c>
      <c r="M595">
        <v>3.2267999999999999</v>
      </c>
    </row>
    <row r="596" spans="1:13" x14ac:dyDescent="0.3">
      <c r="A596" s="2">
        <v>42683</v>
      </c>
      <c r="B596">
        <v>0.3</v>
      </c>
      <c r="C596">
        <v>0.41250000000000003</v>
      </c>
      <c r="D596">
        <v>0.45</v>
      </c>
      <c r="E596">
        <v>0.56000000000000005</v>
      </c>
      <c r="F596">
        <v>0.72</v>
      </c>
      <c r="G596">
        <v>0.9</v>
      </c>
      <c r="H596">
        <v>1.1200000000000001</v>
      </c>
      <c r="I596">
        <v>1.49</v>
      </c>
      <c r="J596">
        <v>1.84</v>
      </c>
      <c r="K596">
        <v>2.0699999999999998</v>
      </c>
      <c r="L596">
        <v>2.52</v>
      </c>
      <c r="M596">
        <v>3.1312000000000002</v>
      </c>
    </row>
    <row r="597" spans="1:13" x14ac:dyDescent="0.3">
      <c r="A597" s="2">
        <v>42682</v>
      </c>
      <c r="B597">
        <v>0.28000000000000003</v>
      </c>
      <c r="C597">
        <v>0.39249999999999996</v>
      </c>
      <c r="D597">
        <v>0.43</v>
      </c>
      <c r="E597">
        <v>0.56000000000000005</v>
      </c>
      <c r="F597">
        <v>0.71</v>
      </c>
      <c r="G597">
        <v>0.87</v>
      </c>
      <c r="H597">
        <v>1.04</v>
      </c>
      <c r="I597">
        <v>1.34</v>
      </c>
      <c r="J597">
        <v>1.65</v>
      </c>
      <c r="K597">
        <v>1.88</v>
      </c>
      <c r="L597">
        <v>2.29</v>
      </c>
      <c r="M597">
        <v>2.8603999999999998</v>
      </c>
    </row>
    <row r="598" spans="1:13" x14ac:dyDescent="0.3">
      <c r="A598" s="2">
        <v>42681</v>
      </c>
      <c r="B598">
        <v>0.28000000000000003</v>
      </c>
      <c r="C598">
        <v>0.37749999999999995</v>
      </c>
      <c r="D598">
        <v>0.41</v>
      </c>
      <c r="E598">
        <v>0.54</v>
      </c>
      <c r="F598">
        <v>0.63</v>
      </c>
      <c r="G598">
        <v>0.82</v>
      </c>
      <c r="H598">
        <v>0.99</v>
      </c>
      <c r="I598">
        <v>1.29</v>
      </c>
      <c r="J598">
        <v>1.6</v>
      </c>
      <c r="K598">
        <v>1.83</v>
      </c>
      <c r="L598">
        <v>2.2599999999999998</v>
      </c>
      <c r="M598">
        <v>2.8311000000000002</v>
      </c>
    </row>
    <row r="599" spans="1:13" x14ac:dyDescent="0.3">
      <c r="A599" s="2">
        <v>42678</v>
      </c>
      <c r="B599">
        <v>0.25</v>
      </c>
      <c r="C599">
        <v>0.34749999999999998</v>
      </c>
      <c r="D599">
        <v>0.38</v>
      </c>
      <c r="E599">
        <v>0.52</v>
      </c>
      <c r="F599">
        <v>0.62</v>
      </c>
      <c r="G599">
        <v>0.8</v>
      </c>
      <c r="H599">
        <v>0.95</v>
      </c>
      <c r="I599">
        <v>1.24</v>
      </c>
      <c r="J599">
        <v>1.55</v>
      </c>
      <c r="K599">
        <v>1.79</v>
      </c>
      <c r="L599">
        <v>2.2200000000000002</v>
      </c>
      <c r="M599">
        <v>2.7930999999999999</v>
      </c>
    </row>
    <row r="600" spans="1:13" x14ac:dyDescent="0.3">
      <c r="A600" s="2">
        <v>42677</v>
      </c>
      <c r="B600">
        <v>0.24</v>
      </c>
      <c r="C600">
        <v>0.34499999999999997</v>
      </c>
      <c r="D600">
        <v>0.38</v>
      </c>
      <c r="E600">
        <v>0.52</v>
      </c>
      <c r="F600">
        <v>0.64</v>
      </c>
      <c r="G600">
        <v>0.81</v>
      </c>
      <c r="H600">
        <v>0.98</v>
      </c>
      <c r="I600">
        <v>1.26</v>
      </c>
      <c r="J600">
        <v>1.58</v>
      </c>
      <c r="K600">
        <v>1.82</v>
      </c>
      <c r="L600">
        <v>2.25</v>
      </c>
      <c r="M600">
        <v>2.8355000000000001</v>
      </c>
    </row>
    <row r="601" spans="1:13" x14ac:dyDescent="0.3">
      <c r="A601" s="2">
        <v>42676</v>
      </c>
      <c r="B601">
        <v>0.24</v>
      </c>
      <c r="C601">
        <v>0.33749999999999997</v>
      </c>
      <c r="D601">
        <v>0.37</v>
      </c>
      <c r="E601">
        <v>0.51</v>
      </c>
      <c r="F601">
        <v>0.64</v>
      </c>
      <c r="G601">
        <v>0.81</v>
      </c>
      <c r="H601">
        <v>0.98</v>
      </c>
      <c r="I601">
        <v>1.26</v>
      </c>
      <c r="J601">
        <v>1.57</v>
      </c>
      <c r="K601">
        <v>1.81</v>
      </c>
      <c r="L601">
        <v>2.2200000000000002</v>
      </c>
      <c r="M601">
        <v>2.7869000000000002</v>
      </c>
    </row>
    <row r="602" spans="1:13" x14ac:dyDescent="0.3">
      <c r="A602" s="2">
        <v>42675</v>
      </c>
      <c r="B602">
        <v>0.24</v>
      </c>
      <c r="C602">
        <v>0.32249999999999995</v>
      </c>
      <c r="D602">
        <v>0.35</v>
      </c>
      <c r="E602">
        <v>0.5</v>
      </c>
      <c r="F602">
        <v>0.65</v>
      </c>
      <c r="G602">
        <v>0.83</v>
      </c>
      <c r="H602">
        <v>0.99</v>
      </c>
      <c r="I602">
        <v>1.3</v>
      </c>
      <c r="J602">
        <v>1.61</v>
      </c>
      <c r="K602">
        <v>1.83</v>
      </c>
      <c r="L602">
        <v>2.2400000000000002</v>
      </c>
      <c r="M602">
        <v>2.8008000000000002</v>
      </c>
    </row>
    <row r="603" spans="1:13" x14ac:dyDescent="0.3">
      <c r="A603" s="2">
        <v>42674</v>
      </c>
      <c r="B603">
        <v>0.2</v>
      </c>
      <c r="C603">
        <v>0.30499999999999999</v>
      </c>
      <c r="D603">
        <v>0.34</v>
      </c>
      <c r="E603">
        <v>0.51</v>
      </c>
      <c r="F603">
        <v>0.66</v>
      </c>
      <c r="G603">
        <v>0.86</v>
      </c>
      <c r="H603">
        <v>1</v>
      </c>
      <c r="I603">
        <v>1.31</v>
      </c>
      <c r="J603">
        <v>1.62</v>
      </c>
      <c r="K603">
        <v>1.84</v>
      </c>
      <c r="L603">
        <v>2.25</v>
      </c>
      <c r="M603">
        <v>2.8130000000000002</v>
      </c>
    </row>
    <row r="604" spans="1:13" x14ac:dyDescent="0.3">
      <c r="A604" s="2">
        <v>42671</v>
      </c>
      <c r="B604">
        <v>0.18</v>
      </c>
      <c r="C604">
        <v>0.27</v>
      </c>
      <c r="D604">
        <v>0.3</v>
      </c>
      <c r="E604">
        <v>0.49</v>
      </c>
      <c r="F604">
        <v>0.66</v>
      </c>
      <c r="G604">
        <v>0.86</v>
      </c>
      <c r="H604">
        <v>1.02</v>
      </c>
      <c r="I604">
        <v>1.33</v>
      </c>
      <c r="J604">
        <v>1.63</v>
      </c>
      <c r="K604">
        <v>1.86</v>
      </c>
      <c r="L604">
        <v>2.27</v>
      </c>
      <c r="M604">
        <v>2.8487</v>
      </c>
    </row>
    <row r="605" spans="1:13" x14ac:dyDescent="0.3">
      <c r="A605" s="2">
        <v>42670</v>
      </c>
      <c r="B605">
        <v>0.19</v>
      </c>
      <c r="C605">
        <v>0.27249999999999996</v>
      </c>
      <c r="D605">
        <v>0.3</v>
      </c>
      <c r="E605">
        <v>0.49</v>
      </c>
      <c r="F605">
        <v>0.68</v>
      </c>
      <c r="G605">
        <v>0.87</v>
      </c>
      <c r="H605">
        <v>1.04</v>
      </c>
      <c r="I605">
        <v>1.33</v>
      </c>
      <c r="J605">
        <v>1.64</v>
      </c>
      <c r="K605">
        <v>1.85</v>
      </c>
      <c r="L605">
        <v>2.2599999999999998</v>
      </c>
      <c r="M605">
        <v>2.8252999999999999</v>
      </c>
    </row>
    <row r="606" spans="1:13" x14ac:dyDescent="0.3">
      <c r="A606" s="2">
        <v>42669</v>
      </c>
      <c r="B606">
        <v>0.25</v>
      </c>
      <c r="C606">
        <v>0.31</v>
      </c>
      <c r="D606">
        <v>0.33</v>
      </c>
      <c r="E606">
        <v>0.49</v>
      </c>
      <c r="F606">
        <v>0.67</v>
      </c>
      <c r="G606">
        <v>0.86</v>
      </c>
      <c r="H606">
        <v>1.01</v>
      </c>
      <c r="I606">
        <v>1.3</v>
      </c>
      <c r="J606">
        <v>1.59</v>
      </c>
      <c r="K606">
        <v>1.79</v>
      </c>
      <c r="L606">
        <v>2.2000000000000002</v>
      </c>
      <c r="M606">
        <v>2.7557</v>
      </c>
    </row>
    <row r="607" spans="1:13" x14ac:dyDescent="0.3">
      <c r="A607" s="2">
        <v>42668</v>
      </c>
      <c r="B607">
        <v>0.22</v>
      </c>
      <c r="C607">
        <v>0.31</v>
      </c>
      <c r="D607">
        <v>0.34</v>
      </c>
      <c r="E607">
        <v>0.49</v>
      </c>
      <c r="F607">
        <v>0.66</v>
      </c>
      <c r="G607">
        <v>0.86</v>
      </c>
      <c r="H607">
        <v>1</v>
      </c>
      <c r="I607">
        <v>1.29</v>
      </c>
      <c r="J607">
        <v>1.56</v>
      </c>
      <c r="K607">
        <v>1.77</v>
      </c>
      <c r="L607">
        <v>2.17</v>
      </c>
      <c r="M607">
        <v>2.7159</v>
      </c>
    </row>
    <row r="608" spans="1:13" x14ac:dyDescent="0.3">
      <c r="A608" s="2">
        <v>42667</v>
      </c>
      <c r="B608">
        <v>0.23</v>
      </c>
      <c r="C608">
        <v>0.30499999999999999</v>
      </c>
      <c r="D608">
        <v>0.33</v>
      </c>
      <c r="E608">
        <v>0.46</v>
      </c>
      <c r="F608">
        <v>0.66</v>
      </c>
      <c r="G608">
        <v>0.84</v>
      </c>
      <c r="H608">
        <v>1</v>
      </c>
      <c r="I608">
        <v>1.27</v>
      </c>
      <c r="J608">
        <v>1.56</v>
      </c>
      <c r="K608">
        <v>1.77</v>
      </c>
      <c r="L608">
        <v>2.1800000000000002</v>
      </c>
      <c r="M608">
        <v>2.7370000000000001</v>
      </c>
    </row>
    <row r="609" spans="1:13" x14ac:dyDescent="0.3">
      <c r="A609" s="2">
        <v>42664</v>
      </c>
      <c r="B609">
        <v>0.25</v>
      </c>
      <c r="C609">
        <v>0.3175</v>
      </c>
      <c r="D609">
        <v>0.34</v>
      </c>
      <c r="E609">
        <v>0.47</v>
      </c>
      <c r="F609">
        <v>0.66</v>
      </c>
      <c r="G609">
        <v>0.84</v>
      </c>
      <c r="H609">
        <v>0.98</v>
      </c>
      <c r="I609">
        <v>1.25</v>
      </c>
      <c r="J609">
        <v>1.53</v>
      </c>
      <c r="K609">
        <v>1.74</v>
      </c>
      <c r="L609">
        <v>2.15</v>
      </c>
      <c r="M609">
        <v>2.7021000000000002</v>
      </c>
    </row>
    <row r="610" spans="1:13" x14ac:dyDescent="0.3">
      <c r="A610" s="2">
        <v>42663</v>
      </c>
      <c r="B610">
        <v>0.25</v>
      </c>
      <c r="C610">
        <v>0.32499999999999996</v>
      </c>
      <c r="D610">
        <v>0.35</v>
      </c>
      <c r="E610">
        <v>0.48</v>
      </c>
      <c r="F610">
        <v>0.66</v>
      </c>
      <c r="G610">
        <v>0.84</v>
      </c>
      <c r="H610">
        <v>0.98</v>
      </c>
      <c r="I610">
        <v>1.26</v>
      </c>
      <c r="J610">
        <v>1.55</v>
      </c>
      <c r="K610">
        <v>1.76</v>
      </c>
      <c r="L610">
        <v>2.17</v>
      </c>
      <c r="M610">
        <v>2.7204000000000002</v>
      </c>
    </row>
    <row r="611" spans="1:13" x14ac:dyDescent="0.3">
      <c r="A611" s="2">
        <v>42662</v>
      </c>
      <c r="B611">
        <v>0.25</v>
      </c>
      <c r="C611">
        <v>0.32499999999999996</v>
      </c>
      <c r="D611">
        <v>0.35</v>
      </c>
      <c r="E611">
        <v>0.48</v>
      </c>
      <c r="F611">
        <v>0.65</v>
      </c>
      <c r="G611">
        <v>0.81</v>
      </c>
      <c r="H611">
        <v>0.96</v>
      </c>
      <c r="I611">
        <v>1.24</v>
      </c>
      <c r="J611">
        <v>1.54</v>
      </c>
      <c r="K611">
        <v>1.76</v>
      </c>
      <c r="L611">
        <v>2.1800000000000002</v>
      </c>
      <c r="M611">
        <v>2.7393000000000001</v>
      </c>
    </row>
    <row r="612" spans="1:13" x14ac:dyDescent="0.3">
      <c r="A612" s="2">
        <v>42661</v>
      </c>
      <c r="B612">
        <v>0.26</v>
      </c>
      <c r="C612">
        <v>0.32</v>
      </c>
      <c r="D612">
        <v>0.34</v>
      </c>
      <c r="E612">
        <v>0.47</v>
      </c>
      <c r="F612">
        <v>0.66</v>
      </c>
      <c r="G612">
        <v>0.82</v>
      </c>
      <c r="H612">
        <v>0.96</v>
      </c>
      <c r="I612">
        <v>1.24</v>
      </c>
      <c r="J612">
        <v>1.54</v>
      </c>
      <c r="K612">
        <v>1.75</v>
      </c>
      <c r="L612">
        <v>2.1800000000000002</v>
      </c>
      <c r="M612">
        <v>2.7311000000000001</v>
      </c>
    </row>
    <row r="613" spans="1:13" x14ac:dyDescent="0.3">
      <c r="A613" s="2">
        <v>42660</v>
      </c>
      <c r="B613">
        <v>0.24</v>
      </c>
      <c r="C613">
        <v>0.31500000000000006</v>
      </c>
      <c r="D613">
        <v>0.34</v>
      </c>
      <c r="E613">
        <v>0.47</v>
      </c>
      <c r="F613">
        <v>0.65</v>
      </c>
      <c r="G613">
        <v>0.81</v>
      </c>
      <c r="H613">
        <v>0.98</v>
      </c>
      <c r="I613">
        <v>1.26</v>
      </c>
      <c r="J613">
        <v>1.56</v>
      </c>
      <c r="K613">
        <v>1.77</v>
      </c>
      <c r="L613">
        <v>2.19</v>
      </c>
      <c r="M613">
        <v>2.7349000000000001</v>
      </c>
    </row>
    <row r="614" spans="1:13" x14ac:dyDescent="0.3">
      <c r="A614" s="2">
        <v>42657</v>
      </c>
      <c r="B614">
        <v>0.26</v>
      </c>
      <c r="C614">
        <v>0.30499999999999999</v>
      </c>
      <c r="D614">
        <v>0.32</v>
      </c>
      <c r="E614">
        <v>0.46</v>
      </c>
      <c r="F614">
        <v>0.66</v>
      </c>
      <c r="G614">
        <v>0.84</v>
      </c>
      <c r="H614">
        <v>1</v>
      </c>
      <c r="I614">
        <v>1.28</v>
      </c>
      <c r="J614">
        <v>1.58</v>
      </c>
      <c r="K614">
        <v>1.8</v>
      </c>
      <c r="L614">
        <v>2.2200000000000002</v>
      </c>
      <c r="M614">
        <v>2.7711999999999999</v>
      </c>
    </row>
    <row r="615" spans="1:13" x14ac:dyDescent="0.3">
      <c r="A615" s="2">
        <v>42656</v>
      </c>
      <c r="B615">
        <v>0.26</v>
      </c>
      <c r="C615">
        <v>0.28999999999999998</v>
      </c>
      <c r="D615">
        <v>0.3</v>
      </c>
      <c r="E615">
        <v>0.45</v>
      </c>
      <c r="F615">
        <v>0.66</v>
      </c>
      <c r="G615">
        <v>0.85</v>
      </c>
      <c r="H615">
        <v>1</v>
      </c>
      <c r="I615">
        <v>1.27</v>
      </c>
      <c r="J615">
        <v>1.56</v>
      </c>
      <c r="K615">
        <v>1.75</v>
      </c>
      <c r="L615">
        <v>2.15</v>
      </c>
      <c r="M615">
        <v>2.6939000000000002</v>
      </c>
    </row>
    <row r="616" spans="1:13" x14ac:dyDescent="0.3">
      <c r="A616" s="2">
        <v>42655</v>
      </c>
      <c r="B616">
        <v>0.26</v>
      </c>
      <c r="C616">
        <v>0.34250000000000003</v>
      </c>
      <c r="D616">
        <v>0.37</v>
      </c>
      <c r="E616">
        <v>0.49</v>
      </c>
      <c r="F616">
        <v>0.68</v>
      </c>
      <c r="G616">
        <v>0.87</v>
      </c>
      <c r="H616">
        <v>0.99</v>
      </c>
      <c r="I616">
        <v>1.31</v>
      </c>
      <c r="J616">
        <v>1.6</v>
      </c>
      <c r="K616">
        <v>1.79</v>
      </c>
      <c r="L616">
        <v>2.19</v>
      </c>
      <c r="M616">
        <v>2.7238000000000002</v>
      </c>
    </row>
    <row r="617" spans="1:13" x14ac:dyDescent="0.3">
      <c r="A617" s="2">
        <v>42654</v>
      </c>
      <c r="B617">
        <v>0.27</v>
      </c>
      <c r="C617">
        <v>0.32999999999999996</v>
      </c>
      <c r="D617">
        <v>0.35</v>
      </c>
      <c r="E617">
        <v>0.48</v>
      </c>
      <c r="F617">
        <v>0.69</v>
      </c>
      <c r="G617">
        <v>0.87</v>
      </c>
      <c r="H617">
        <v>1.03</v>
      </c>
      <c r="I617">
        <v>1.3</v>
      </c>
      <c r="J617">
        <v>1.58</v>
      </c>
      <c r="K617">
        <v>1.77</v>
      </c>
      <c r="L617">
        <v>2.17</v>
      </c>
      <c r="M617">
        <v>2.7113</v>
      </c>
    </row>
    <row r="618" spans="1:13" x14ac:dyDescent="0.3">
      <c r="A618" s="2">
        <v>42650</v>
      </c>
      <c r="B618">
        <v>0.26</v>
      </c>
      <c r="C618">
        <v>0.3125</v>
      </c>
      <c r="D618">
        <v>0.33</v>
      </c>
      <c r="E618">
        <v>0.46</v>
      </c>
      <c r="F618">
        <v>0.66</v>
      </c>
      <c r="G618">
        <v>0.83</v>
      </c>
      <c r="H618">
        <v>0.99</v>
      </c>
      <c r="I618">
        <v>1.26</v>
      </c>
      <c r="J618">
        <v>1.55</v>
      </c>
      <c r="K618">
        <v>1.73</v>
      </c>
      <c r="L618">
        <v>2.14</v>
      </c>
      <c r="M618">
        <v>2.6737000000000002</v>
      </c>
    </row>
    <row r="619" spans="1:13" x14ac:dyDescent="0.3">
      <c r="A619" s="2">
        <v>42649</v>
      </c>
      <c r="B619">
        <v>0.26</v>
      </c>
      <c r="C619">
        <v>0.3125</v>
      </c>
      <c r="D619">
        <v>0.33</v>
      </c>
      <c r="E619">
        <v>0.46</v>
      </c>
      <c r="F619">
        <v>0.65</v>
      </c>
      <c r="G619">
        <v>0.86</v>
      </c>
      <c r="H619">
        <v>1</v>
      </c>
      <c r="I619">
        <v>1.28</v>
      </c>
      <c r="J619">
        <v>1.58</v>
      </c>
      <c r="K619">
        <v>1.75</v>
      </c>
      <c r="L619">
        <v>2.14</v>
      </c>
      <c r="M619">
        <v>2.6800999999999999</v>
      </c>
    </row>
    <row r="620" spans="1:13" x14ac:dyDescent="0.3">
      <c r="A620" s="2">
        <v>42648</v>
      </c>
      <c r="B620">
        <v>0.26</v>
      </c>
      <c r="C620">
        <v>0.30499999999999999</v>
      </c>
      <c r="D620">
        <v>0.32</v>
      </c>
      <c r="E620">
        <v>0.48</v>
      </c>
      <c r="F620">
        <v>0.65</v>
      </c>
      <c r="G620">
        <v>0.85</v>
      </c>
      <c r="H620">
        <v>0.98</v>
      </c>
      <c r="I620">
        <v>1.26</v>
      </c>
      <c r="J620">
        <v>1.54</v>
      </c>
      <c r="K620">
        <v>1.72</v>
      </c>
      <c r="L620">
        <v>2.11</v>
      </c>
      <c r="M620">
        <v>2.6539999999999999</v>
      </c>
    </row>
    <row r="621" spans="1:13" x14ac:dyDescent="0.3">
      <c r="A621" s="2">
        <v>42647</v>
      </c>
      <c r="B621">
        <v>0.28000000000000003</v>
      </c>
      <c r="C621">
        <v>0.3175</v>
      </c>
      <c r="D621">
        <v>0.33</v>
      </c>
      <c r="E621">
        <v>0.48</v>
      </c>
      <c r="F621">
        <v>0.64</v>
      </c>
      <c r="G621">
        <v>0.82</v>
      </c>
      <c r="H621">
        <v>0.95</v>
      </c>
      <c r="I621">
        <v>1.22</v>
      </c>
      <c r="J621">
        <v>1.51</v>
      </c>
      <c r="K621">
        <v>1.69</v>
      </c>
      <c r="L621">
        <v>2.08</v>
      </c>
      <c r="M621">
        <v>2.6200999999999999</v>
      </c>
    </row>
    <row r="622" spans="1:13" x14ac:dyDescent="0.3">
      <c r="A622" s="2">
        <v>42646</v>
      </c>
      <c r="B622">
        <v>0.25</v>
      </c>
      <c r="C622">
        <v>0.30249999999999999</v>
      </c>
      <c r="D622">
        <v>0.32</v>
      </c>
      <c r="E622">
        <v>0.48</v>
      </c>
      <c r="F622">
        <v>0.63</v>
      </c>
      <c r="G622">
        <v>0.8</v>
      </c>
      <c r="H622">
        <v>0.91</v>
      </c>
      <c r="I622">
        <v>1.18</v>
      </c>
      <c r="J622">
        <v>1.46</v>
      </c>
      <c r="K622">
        <v>1.63</v>
      </c>
      <c r="L622">
        <v>2.0099999999999998</v>
      </c>
      <c r="M622">
        <v>2.5499000000000001</v>
      </c>
    </row>
    <row r="623" spans="1:13" x14ac:dyDescent="0.3">
      <c r="A623" s="2">
        <v>42643</v>
      </c>
      <c r="B623">
        <v>0.2</v>
      </c>
      <c r="C623">
        <v>0.26749999999999996</v>
      </c>
      <c r="D623">
        <v>0.28999999999999998</v>
      </c>
      <c r="E623">
        <v>0.45</v>
      </c>
      <c r="F623">
        <v>0.59</v>
      </c>
      <c r="G623">
        <v>0.77</v>
      </c>
      <c r="H623">
        <v>0.88</v>
      </c>
      <c r="I623">
        <v>1.1399999999999999</v>
      </c>
      <c r="J623">
        <v>1.42</v>
      </c>
      <c r="K623">
        <v>1.6</v>
      </c>
      <c r="L623">
        <v>1.99</v>
      </c>
      <c r="M623">
        <v>2.5314999999999999</v>
      </c>
    </row>
    <row r="624" spans="1:13" x14ac:dyDescent="0.3">
      <c r="A624" s="2">
        <v>42642</v>
      </c>
      <c r="B624">
        <v>0.12</v>
      </c>
      <c r="C624">
        <v>0.22499999999999998</v>
      </c>
      <c r="D624">
        <v>0.26</v>
      </c>
      <c r="E624">
        <v>0.43</v>
      </c>
      <c r="F624">
        <v>0.59</v>
      </c>
      <c r="G624">
        <v>0.73</v>
      </c>
      <c r="H624">
        <v>0.85</v>
      </c>
      <c r="I624">
        <v>1.1200000000000001</v>
      </c>
      <c r="J624">
        <v>1.39</v>
      </c>
      <c r="K624">
        <v>1.56</v>
      </c>
      <c r="L624">
        <v>1.95</v>
      </c>
      <c r="M624">
        <v>2.4914999999999998</v>
      </c>
    </row>
    <row r="625" spans="1:13" x14ac:dyDescent="0.3">
      <c r="A625" s="2">
        <v>42641</v>
      </c>
      <c r="B625">
        <v>0.14000000000000001</v>
      </c>
      <c r="C625">
        <v>0.23750000000000004</v>
      </c>
      <c r="D625">
        <v>0.27</v>
      </c>
      <c r="E625">
        <v>0.44</v>
      </c>
      <c r="F625">
        <v>0.6</v>
      </c>
      <c r="G625">
        <v>0.75</v>
      </c>
      <c r="H625">
        <v>0.87</v>
      </c>
      <c r="I625">
        <v>1.1299999999999999</v>
      </c>
      <c r="J625">
        <v>1.41</v>
      </c>
      <c r="K625">
        <v>1.57</v>
      </c>
      <c r="L625">
        <v>1.96</v>
      </c>
      <c r="M625">
        <v>2.5013999999999998</v>
      </c>
    </row>
    <row r="626" spans="1:13" x14ac:dyDescent="0.3">
      <c r="A626" s="2">
        <v>42640</v>
      </c>
      <c r="B626">
        <v>0.16</v>
      </c>
      <c r="C626">
        <v>0.23500000000000001</v>
      </c>
      <c r="D626">
        <v>0.26</v>
      </c>
      <c r="E626">
        <v>0.42</v>
      </c>
      <c r="F626">
        <v>0.57999999999999996</v>
      </c>
      <c r="G626">
        <v>0.75</v>
      </c>
      <c r="H626">
        <v>0.86</v>
      </c>
      <c r="I626">
        <v>1.1200000000000001</v>
      </c>
      <c r="J626">
        <v>1.39</v>
      </c>
      <c r="K626">
        <v>1.56</v>
      </c>
      <c r="L626">
        <v>1.96</v>
      </c>
      <c r="M626">
        <v>2.4891999999999999</v>
      </c>
    </row>
    <row r="627" spans="1:13" x14ac:dyDescent="0.3">
      <c r="A627" s="2">
        <v>42639</v>
      </c>
      <c r="B627">
        <v>0.12</v>
      </c>
      <c r="C627">
        <v>0.21749999999999997</v>
      </c>
      <c r="D627">
        <v>0.25</v>
      </c>
      <c r="E627">
        <v>0.42</v>
      </c>
      <c r="F627">
        <v>0.57999999999999996</v>
      </c>
      <c r="G627">
        <v>0.76</v>
      </c>
      <c r="H627">
        <v>0.87</v>
      </c>
      <c r="I627">
        <v>1.1299999999999999</v>
      </c>
      <c r="J627">
        <v>1.41</v>
      </c>
      <c r="K627">
        <v>1.59</v>
      </c>
      <c r="L627">
        <v>2</v>
      </c>
      <c r="M627">
        <v>2.5373000000000001</v>
      </c>
    </row>
    <row r="628" spans="1:13" x14ac:dyDescent="0.3">
      <c r="A628" s="2">
        <v>42636</v>
      </c>
      <c r="B628">
        <v>0.09</v>
      </c>
      <c r="C628">
        <v>0.1575</v>
      </c>
      <c r="D628">
        <v>0.18</v>
      </c>
      <c r="E628">
        <v>0.4</v>
      </c>
      <c r="F628">
        <v>0.6</v>
      </c>
      <c r="G628">
        <v>0.77</v>
      </c>
      <c r="H628">
        <v>0.9</v>
      </c>
      <c r="I628">
        <v>1.1599999999999999</v>
      </c>
      <c r="J628">
        <v>1.44</v>
      </c>
      <c r="K628">
        <v>1.62</v>
      </c>
      <c r="L628">
        <v>2.02</v>
      </c>
      <c r="M628">
        <v>2.5482999999999998</v>
      </c>
    </row>
    <row r="629" spans="1:13" x14ac:dyDescent="0.3">
      <c r="A629" s="2">
        <v>42635</v>
      </c>
      <c r="B629">
        <v>0.1</v>
      </c>
      <c r="C629">
        <v>0.15999999999999998</v>
      </c>
      <c r="D629">
        <v>0.18</v>
      </c>
      <c r="E629">
        <v>0.39</v>
      </c>
      <c r="F629">
        <v>0.6</v>
      </c>
      <c r="G629">
        <v>0.79</v>
      </c>
      <c r="H629">
        <v>0.91</v>
      </c>
      <c r="I629">
        <v>1.18</v>
      </c>
      <c r="J629">
        <v>1.46</v>
      </c>
      <c r="K629">
        <v>1.63</v>
      </c>
      <c r="L629">
        <v>2.02</v>
      </c>
      <c r="M629">
        <v>2.5484</v>
      </c>
    </row>
    <row r="630" spans="1:13" x14ac:dyDescent="0.3">
      <c r="A630" s="2">
        <v>42634</v>
      </c>
      <c r="B630">
        <v>0.12</v>
      </c>
      <c r="C630">
        <v>0.19500000000000001</v>
      </c>
      <c r="D630">
        <v>0.22</v>
      </c>
      <c r="E630">
        <v>0.44</v>
      </c>
      <c r="F630">
        <v>0.61</v>
      </c>
      <c r="G630">
        <v>0.79</v>
      </c>
      <c r="H630">
        <v>0.92</v>
      </c>
      <c r="I630">
        <v>1.2</v>
      </c>
      <c r="J630">
        <v>1.48</v>
      </c>
      <c r="K630">
        <v>1.66</v>
      </c>
      <c r="L630">
        <v>2.06</v>
      </c>
      <c r="M630">
        <v>2.6112000000000002</v>
      </c>
    </row>
    <row r="631" spans="1:13" x14ac:dyDescent="0.3">
      <c r="A631" s="2">
        <v>42633</v>
      </c>
      <c r="B631">
        <v>0.17</v>
      </c>
      <c r="C631">
        <v>0.26750000000000002</v>
      </c>
      <c r="D631">
        <v>0.3</v>
      </c>
      <c r="E631">
        <v>0.49</v>
      </c>
      <c r="F631">
        <v>0.61</v>
      </c>
      <c r="G631">
        <v>0.79</v>
      </c>
      <c r="H631">
        <v>0.93</v>
      </c>
      <c r="I631">
        <v>1.2</v>
      </c>
      <c r="J631">
        <v>1.5</v>
      </c>
      <c r="K631">
        <v>1.69</v>
      </c>
      <c r="L631">
        <v>2.09</v>
      </c>
      <c r="M631">
        <v>2.6566000000000001</v>
      </c>
    </row>
    <row r="632" spans="1:13" x14ac:dyDescent="0.3">
      <c r="A632" s="2">
        <v>42632</v>
      </c>
      <c r="B632">
        <v>0.16</v>
      </c>
      <c r="C632">
        <v>0.26500000000000001</v>
      </c>
      <c r="D632">
        <v>0.3</v>
      </c>
      <c r="E632">
        <v>0.48</v>
      </c>
      <c r="F632">
        <v>0.6</v>
      </c>
      <c r="G632">
        <v>0.79</v>
      </c>
      <c r="H632">
        <v>0.92</v>
      </c>
      <c r="I632">
        <v>1.22</v>
      </c>
      <c r="J632">
        <v>1.52</v>
      </c>
      <c r="K632">
        <v>1.7</v>
      </c>
      <c r="L632">
        <v>2.1</v>
      </c>
      <c r="M632">
        <v>2.6753999999999998</v>
      </c>
    </row>
    <row r="633" spans="1:13" x14ac:dyDescent="0.3">
      <c r="A633" s="2">
        <v>42629</v>
      </c>
      <c r="B633">
        <v>0.2</v>
      </c>
      <c r="C633">
        <v>0.27499999999999997</v>
      </c>
      <c r="D633">
        <v>0.3</v>
      </c>
      <c r="E633">
        <v>0.5</v>
      </c>
      <c r="F633">
        <v>0.61</v>
      </c>
      <c r="G633">
        <v>0.77</v>
      </c>
      <c r="H633">
        <v>0.91</v>
      </c>
      <c r="I633">
        <v>1.21</v>
      </c>
      <c r="J633">
        <v>1.51</v>
      </c>
      <c r="K633">
        <v>1.7</v>
      </c>
      <c r="L633">
        <v>2.1</v>
      </c>
      <c r="M633">
        <v>2.6760999999999999</v>
      </c>
    </row>
    <row r="634" spans="1:13" x14ac:dyDescent="0.3">
      <c r="A634" s="2">
        <v>42628</v>
      </c>
      <c r="B634">
        <v>0.2</v>
      </c>
      <c r="C634">
        <v>0.26749999999999996</v>
      </c>
      <c r="D634">
        <v>0.28999999999999998</v>
      </c>
      <c r="E634">
        <v>0.49</v>
      </c>
      <c r="F634">
        <v>0.6</v>
      </c>
      <c r="G634">
        <v>0.74</v>
      </c>
      <c r="H634">
        <v>0.87</v>
      </c>
      <c r="I634">
        <v>1.2</v>
      </c>
      <c r="J634">
        <v>1.51</v>
      </c>
      <c r="K634">
        <v>1.71</v>
      </c>
      <c r="L634">
        <v>2.13</v>
      </c>
      <c r="M634">
        <v>2.7372999999999998</v>
      </c>
    </row>
    <row r="635" spans="1:13" x14ac:dyDescent="0.3">
      <c r="A635" s="2">
        <v>42627</v>
      </c>
      <c r="B635">
        <v>0.24</v>
      </c>
      <c r="C635">
        <v>0.3075</v>
      </c>
      <c r="D635">
        <v>0.33</v>
      </c>
      <c r="E635">
        <v>0.52</v>
      </c>
      <c r="F635">
        <v>0.62</v>
      </c>
      <c r="G635">
        <v>0.77</v>
      </c>
      <c r="H635">
        <v>0.9</v>
      </c>
      <c r="I635">
        <v>1.21</v>
      </c>
      <c r="J635">
        <v>1.52</v>
      </c>
      <c r="K635">
        <v>1.7</v>
      </c>
      <c r="L635">
        <v>2.1</v>
      </c>
      <c r="M635">
        <v>2.6890999999999998</v>
      </c>
    </row>
    <row r="636" spans="1:13" x14ac:dyDescent="0.3">
      <c r="A636" s="2">
        <v>42626</v>
      </c>
      <c r="B636">
        <v>0.25</v>
      </c>
      <c r="C636">
        <v>0.33249999999999996</v>
      </c>
      <c r="D636">
        <v>0.36</v>
      </c>
      <c r="E636">
        <v>0.54</v>
      </c>
      <c r="F636">
        <v>0.63</v>
      </c>
      <c r="G636">
        <v>0.8</v>
      </c>
      <c r="H636">
        <v>0.95</v>
      </c>
      <c r="I636">
        <v>1.26</v>
      </c>
      <c r="J636">
        <v>1.56</v>
      </c>
      <c r="K636">
        <v>1.73</v>
      </c>
      <c r="L636">
        <v>2.12</v>
      </c>
      <c r="M636">
        <v>2.7077</v>
      </c>
    </row>
    <row r="637" spans="1:13" x14ac:dyDescent="0.3">
      <c r="A637" s="2">
        <v>42625</v>
      </c>
      <c r="B637">
        <v>0.24</v>
      </c>
      <c r="C637">
        <v>0.33749999999999997</v>
      </c>
      <c r="D637">
        <v>0.37</v>
      </c>
      <c r="E637">
        <v>0.53</v>
      </c>
      <c r="F637">
        <v>0.56999999999999995</v>
      </c>
      <c r="G637">
        <v>0.79</v>
      </c>
      <c r="H637">
        <v>0.92</v>
      </c>
      <c r="I637">
        <v>1.21</v>
      </c>
      <c r="J637">
        <v>1.5</v>
      </c>
      <c r="K637">
        <v>1.68</v>
      </c>
      <c r="L637">
        <v>2.0499999999999998</v>
      </c>
      <c r="M637">
        <v>2.6324000000000001</v>
      </c>
    </row>
    <row r="638" spans="1:13" x14ac:dyDescent="0.3">
      <c r="A638" s="2">
        <v>42622</v>
      </c>
      <c r="B638">
        <v>0.24</v>
      </c>
      <c r="C638">
        <v>0.32249999999999995</v>
      </c>
      <c r="D638">
        <v>0.35</v>
      </c>
      <c r="E638">
        <v>0.51</v>
      </c>
      <c r="F638">
        <v>0.57999999999999996</v>
      </c>
      <c r="G638">
        <v>0.79</v>
      </c>
      <c r="H638">
        <v>0.93</v>
      </c>
      <c r="I638">
        <v>1.23</v>
      </c>
      <c r="J638">
        <v>1.51</v>
      </c>
      <c r="K638">
        <v>1.67</v>
      </c>
      <c r="L638">
        <v>2.0499999999999998</v>
      </c>
      <c r="M638">
        <v>2.6324000000000001</v>
      </c>
    </row>
    <row r="639" spans="1:13" x14ac:dyDescent="0.3">
      <c r="A639" s="2">
        <v>42621</v>
      </c>
      <c r="B639">
        <v>0.26</v>
      </c>
      <c r="C639">
        <v>0.32750000000000001</v>
      </c>
      <c r="D639">
        <v>0.35</v>
      </c>
      <c r="E639">
        <v>0.5</v>
      </c>
      <c r="F639">
        <v>0.56999999999999995</v>
      </c>
      <c r="G639">
        <v>0.78</v>
      </c>
      <c r="H639">
        <v>0.91</v>
      </c>
      <c r="I639">
        <v>1.19</v>
      </c>
      <c r="J639">
        <v>1.46</v>
      </c>
      <c r="K639">
        <v>1.61</v>
      </c>
      <c r="L639">
        <v>1.98</v>
      </c>
      <c r="M639">
        <v>2.5449999999999999</v>
      </c>
    </row>
    <row r="640" spans="1:13" x14ac:dyDescent="0.3">
      <c r="A640" s="2">
        <v>42620</v>
      </c>
      <c r="B640">
        <v>0.25</v>
      </c>
      <c r="C640">
        <v>0.3175</v>
      </c>
      <c r="D640">
        <v>0.34</v>
      </c>
      <c r="E640">
        <v>0.49</v>
      </c>
      <c r="F640">
        <v>0.56999999999999995</v>
      </c>
      <c r="G640">
        <v>0.74</v>
      </c>
      <c r="H640">
        <v>0.86</v>
      </c>
      <c r="I640">
        <v>1.1200000000000001</v>
      </c>
      <c r="J640">
        <v>1.39</v>
      </c>
      <c r="K640">
        <v>1.54</v>
      </c>
      <c r="L640">
        <v>1.89</v>
      </c>
      <c r="M640">
        <v>2.4563000000000001</v>
      </c>
    </row>
    <row r="641" spans="1:13" x14ac:dyDescent="0.3">
      <c r="A641" s="2">
        <v>42619</v>
      </c>
      <c r="B641">
        <v>0.24</v>
      </c>
      <c r="C641">
        <v>0.30000000000000004</v>
      </c>
      <c r="D641">
        <v>0.32</v>
      </c>
      <c r="E641">
        <v>0.45</v>
      </c>
      <c r="F641">
        <v>0.56000000000000005</v>
      </c>
      <c r="G641">
        <v>0.74</v>
      </c>
      <c r="H641">
        <v>0.86</v>
      </c>
      <c r="I641">
        <v>1.1299999999999999</v>
      </c>
      <c r="J641">
        <v>1.4</v>
      </c>
      <c r="K641">
        <v>1.55</v>
      </c>
      <c r="L641">
        <v>1.9</v>
      </c>
      <c r="M641">
        <v>2.4672000000000001</v>
      </c>
    </row>
    <row r="642" spans="1:13" x14ac:dyDescent="0.3">
      <c r="A642" s="2">
        <v>42615</v>
      </c>
      <c r="B642">
        <v>0.25</v>
      </c>
      <c r="C642">
        <v>0.31</v>
      </c>
      <c r="D642">
        <v>0.33</v>
      </c>
      <c r="E642">
        <v>0.45</v>
      </c>
      <c r="F642">
        <v>0.59</v>
      </c>
      <c r="G642">
        <v>0.8</v>
      </c>
      <c r="H642">
        <v>0.92</v>
      </c>
      <c r="I642">
        <v>1.2</v>
      </c>
      <c r="J642">
        <v>1.47</v>
      </c>
      <c r="K642">
        <v>1.6</v>
      </c>
      <c r="L642">
        <v>1.95</v>
      </c>
      <c r="M642">
        <v>2.4944000000000002</v>
      </c>
    </row>
    <row r="643" spans="1:13" x14ac:dyDescent="0.3">
      <c r="A643" s="2">
        <v>42614</v>
      </c>
      <c r="B643">
        <v>0.27</v>
      </c>
      <c r="C643">
        <v>0.31500000000000006</v>
      </c>
      <c r="D643">
        <v>0.33</v>
      </c>
      <c r="E643">
        <v>0.47</v>
      </c>
      <c r="F643">
        <v>0.6</v>
      </c>
      <c r="G643">
        <v>0.78</v>
      </c>
      <c r="H643">
        <v>0.91</v>
      </c>
      <c r="I643">
        <v>1.18</v>
      </c>
      <c r="J643">
        <v>1.44</v>
      </c>
      <c r="K643">
        <v>1.57</v>
      </c>
      <c r="L643">
        <v>1.9</v>
      </c>
      <c r="M643">
        <v>2.4540999999999999</v>
      </c>
    </row>
    <row r="644" spans="1:13" x14ac:dyDescent="0.3">
      <c r="A644" s="2">
        <v>42613</v>
      </c>
      <c r="B644">
        <v>0.26</v>
      </c>
      <c r="C644">
        <v>0.3125</v>
      </c>
      <c r="D644">
        <v>0.33</v>
      </c>
      <c r="E644">
        <v>0.47</v>
      </c>
      <c r="F644">
        <v>0.61</v>
      </c>
      <c r="G644">
        <v>0.8</v>
      </c>
      <c r="H644">
        <v>0.92</v>
      </c>
      <c r="I644">
        <v>1.19</v>
      </c>
      <c r="J644">
        <v>1.45</v>
      </c>
      <c r="K644">
        <v>1.58</v>
      </c>
      <c r="L644">
        <v>1.9</v>
      </c>
      <c r="M644">
        <v>2.4434</v>
      </c>
    </row>
    <row r="645" spans="1:13" x14ac:dyDescent="0.3">
      <c r="A645" s="2">
        <v>42612</v>
      </c>
      <c r="B645">
        <v>0.23</v>
      </c>
      <c r="C645">
        <v>0.30499999999999999</v>
      </c>
      <c r="D645">
        <v>0.33</v>
      </c>
      <c r="E645">
        <v>0.47</v>
      </c>
      <c r="F645">
        <v>0.61</v>
      </c>
      <c r="G645">
        <v>0.8</v>
      </c>
      <c r="H645">
        <v>0.92</v>
      </c>
      <c r="I645">
        <v>1.18</v>
      </c>
      <c r="J645">
        <v>1.44</v>
      </c>
      <c r="K645">
        <v>1.57</v>
      </c>
      <c r="L645">
        <v>1.91</v>
      </c>
      <c r="M645">
        <v>2.4462999999999999</v>
      </c>
    </row>
    <row r="646" spans="1:13" x14ac:dyDescent="0.3">
      <c r="A646" s="2">
        <v>42611</v>
      </c>
      <c r="B646">
        <v>0.25</v>
      </c>
      <c r="C646">
        <v>0.31</v>
      </c>
      <c r="D646">
        <v>0.33</v>
      </c>
      <c r="E646">
        <v>0.49</v>
      </c>
      <c r="F646">
        <v>0.62</v>
      </c>
      <c r="G646">
        <v>0.81</v>
      </c>
      <c r="H646">
        <v>0.92</v>
      </c>
      <c r="I646">
        <v>1.18</v>
      </c>
      <c r="J646">
        <v>1.43</v>
      </c>
      <c r="K646">
        <v>1.57</v>
      </c>
      <c r="L646">
        <v>1.9</v>
      </c>
      <c r="M646">
        <v>2.4226999999999999</v>
      </c>
    </row>
    <row r="647" spans="1:13" x14ac:dyDescent="0.3">
      <c r="A647" s="2">
        <v>42608</v>
      </c>
      <c r="B647">
        <v>0.28000000000000003</v>
      </c>
      <c r="C647">
        <v>0.32500000000000001</v>
      </c>
      <c r="D647">
        <v>0.34</v>
      </c>
      <c r="E647">
        <v>0.47</v>
      </c>
      <c r="F647">
        <v>0.62</v>
      </c>
      <c r="G647">
        <v>0.84</v>
      </c>
      <c r="H647">
        <v>0.96</v>
      </c>
      <c r="I647">
        <v>1.23</v>
      </c>
      <c r="J647">
        <v>1.49</v>
      </c>
      <c r="K647">
        <v>1.62</v>
      </c>
      <c r="L647">
        <v>1.96</v>
      </c>
      <c r="M647">
        <v>2.4984000000000002</v>
      </c>
    </row>
    <row r="648" spans="1:13" x14ac:dyDescent="0.3">
      <c r="A648" s="2">
        <v>42607</v>
      </c>
      <c r="B648">
        <v>0.28000000000000003</v>
      </c>
      <c r="C648">
        <v>0.3175</v>
      </c>
      <c r="D648">
        <v>0.33</v>
      </c>
      <c r="E648">
        <v>0.46</v>
      </c>
      <c r="F648">
        <v>0.6</v>
      </c>
      <c r="G648">
        <v>0.78</v>
      </c>
      <c r="H648">
        <v>0.89</v>
      </c>
      <c r="I648">
        <v>1.1599999999999999</v>
      </c>
      <c r="J648">
        <v>1.43</v>
      </c>
      <c r="K648">
        <v>1.58</v>
      </c>
      <c r="L648">
        <v>1.91</v>
      </c>
      <c r="M648">
        <v>2.4861</v>
      </c>
    </row>
    <row r="649" spans="1:13" x14ac:dyDescent="0.3">
      <c r="A649" s="2">
        <v>42606</v>
      </c>
      <c r="B649">
        <v>0.28000000000000003</v>
      </c>
      <c r="C649">
        <v>0.30249999999999999</v>
      </c>
      <c r="D649">
        <v>0.31</v>
      </c>
      <c r="E649">
        <v>0.46</v>
      </c>
      <c r="F649">
        <v>0.59</v>
      </c>
      <c r="G649">
        <v>0.76</v>
      </c>
      <c r="H649">
        <v>0.87</v>
      </c>
      <c r="I649">
        <v>1.1299999999999999</v>
      </c>
      <c r="J649">
        <v>1.4</v>
      </c>
      <c r="K649">
        <v>1.56</v>
      </c>
      <c r="L649">
        <v>1.89</v>
      </c>
      <c r="M649">
        <v>2.4643999999999999</v>
      </c>
    </row>
    <row r="650" spans="1:13" x14ac:dyDescent="0.3">
      <c r="A650" s="2">
        <v>42605</v>
      </c>
      <c r="B650">
        <v>0.28000000000000003</v>
      </c>
      <c r="C650">
        <v>0.29499999999999998</v>
      </c>
      <c r="D650">
        <v>0.3</v>
      </c>
      <c r="E650">
        <v>0.45</v>
      </c>
      <c r="F650">
        <v>0.57999999999999996</v>
      </c>
      <c r="G650">
        <v>0.74</v>
      </c>
      <c r="H650">
        <v>0.86</v>
      </c>
      <c r="I650">
        <v>1.1499999999999999</v>
      </c>
      <c r="J650">
        <v>1.4</v>
      </c>
      <c r="K650">
        <v>1.55</v>
      </c>
      <c r="L650">
        <v>1.88</v>
      </c>
      <c r="M650">
        <v>2.4586999999999999</v>
      </c>
    </row>
    <row r="651" spans="1:13" x14ac:dyDescent="0.3">
      <c r="A651" s="2">
        <v>42604</v>
      </c>
      <c r="B651">
        <v>0.24</v>
      </c>
      <c r="C651">
        <v>0.27749999999999997</v>
      </c>
      <c r="D651">
        <v>0.28999999999999998</v>
      </c>
      <c r="E651">
        <v>0.45</v>
      </c>
      <c r="F651">
        <v>0.57999999999999996</v>
      </c>
      <c r="G651">
        <v>0.76</v>
      </c>
      <c r="H651">
        <v>0.86</v>
      </c>
      <c r="I651">
        <v>1.1499999999999999</v>
      </c>
      <c r="J651">
        <v>1.4</v>
      </c>
      <c r="K651">
        <v>1.55</v>
      </c>
      <c r="L651">
        <v>1.88</v>
      </c>
      <c r="M651">
        <v>2.4657</v>
      </c>
    </row>
    <row r="652" spans="1:13" x14ac:dyDescent="0.3">
      <c r="A652" s="2">
        <v>42601</v>
      </c>
      <c r="B652">
        <v>0.27</v>
      </c>
      <c r="C652">
        <v>0.29249999999999998</v>
      </c>
      <c r="D652">
        <v>0.3</v>
      </c>
      <c r="E652">
        <v>0.44</v>
      </c>
      <c r="F652">
        <v>0.59</v>
      </c>
      <c r="G652">
        <v>0.76</v>
      </c>
      <c r="H652">
        <v>0.88</v>
      </c>
      <c r="I652">
        <v>1.17</v>
      </c>
      <c r="J652">
        <v>1.43</v>
      </c>
      <c r="K652">
        <v>1.58</v>
      </c>
      <c r="L652">
        <v>1.93</v>
      </c>
      <c r="M652">
        <v>2.5104000000000002</v>
      </c>
    </row>
    <row r="653" spans="1:13" x14ac:dyDescent="0.3">
      <c r="A653" s="2">
        <v>42600</v>
      </c>
      <c r="B653">
        <v>0.27</v>
      </c>
      <c r="C653">
        <v>0.29249999999999998</v>
      </c>
      <c r="D653">
        <v>0.3</v>
      </c>
      <c r="E653">
        <v>0.44</v>
      </c>
      <c r="F653">
        <v>0.57999999999999996</v>
      </c>
      <c r="G653">
        <v>0.71</v>
      </c>
      <c r="H653">
        <v>0.81</v>
      </c>
      <c r="I653">
        <v>1.1200000000000001</v>
      </c>
      <c r="J653">
        <v>1.38</v>
      </c>
      <c r="K653">
        <v>1.53</v>
      </c>
      <c r="L653">
        <v>1.89</v>
      </c>
      <c r="M653">
        <v>2.4866999999999999</v>
      </c>
    </row>
    <row r="654" spans="1:13" x14ac:dyDescent="0.3">
      <c r="A654" s="2">
        <v>42599</v>
      </c>
      <c r="B654">
        <v>0.27</v>
      </c>
      <c r="C654">
        <v>0.29249999999999998</v>
      </c>
      <c r="D654">
        <v>0.3</v>
      </c>
      <c r="E654">
        <v>0.46</v>
      </c>
      <c r="F654">
        <v>0.57999999999999996</v>
      </c>
      <c r="G654">
        <v>0.74</v>
      </c>
      <c r="H654">
        <v>0.86</v>
      </c>
      <c r="I654">
        <v>1.1499999999999999</v>
      </c>
      <c r="J654">
        <v>1.41</v>
      </c>
      <c r="K654">
        <v>1.56</v>
      </c>
      <c r="L654">
        <v>1.9</v>
      </c>
      <c r="M654">
        <v>2.5005999999999999</v>
      </c>
    </row>
    <row r="655" spans="1:13" x14ac:dyDescent="0.3">
      <c r="A655" s="2">
        <v>42598</v>
      </c>
      <c r="B655">
        <v>0.27</v>
      </c>
      <c r="C655">
        <v>0.27</v>
      </c>
      <c r="D655">
        <v>0.27</v>
      </c>
      <c r="E655">
        <v>0.45</v>
      </c>
      <c r="F655">
        <v>0.56999999999999995</v>
      </c>
      <c r="G655">
        <v>0.76</v>
      </c>
      <c r="H655">
        <v>0.87</v>
      </c>
      <c r="I655">
        <v>1.1599999999999999</v>
      </c>
      <c r="J655">
        <v>1.42</v>
      </c>
      <c r="K655">
        <v>1.57</v>
      </c>
      <c r="L655">
        <v>1.92</v>
      </c>
      <c r="M655">
        <v>2.5291000000000001</v>
      </c>
    </row>
    <row r="656" spans="1:13" x14ac:dyDescent="0.3">
      <c r="A656" s="2">
        <v>42597</v>
      </c>
      <c r="B656">
        <v>0.26</v>
      </c>
      <c r="C656">
        <v>0.29749999999999999</v>
      </c>
      <c r="D656">
        <v>0.31</v>
      </c>
      <c r="E656">
        <v>0.46</v>
      </c>
      <c r="F656">
        <v>0.56000000000000005</v>
      </c>
      <c r="G656">
        <v>0.72</v>
      </c>
      <c r="H656">
        <v>0.85</v>
      </c>
      <c r="I656">
        <v>1.1399999999999999</v>
      </c>
      <c r="J656">
        <v>1.4</v>
      </c>
      <c r="K656">
        <v>1.55</v>
      </c>
      <c r="L656">
        <v>1.9</v>
      </c>
      <c r="M656">
        <v>2.5105</v>
      </c>
    </row>
    <row r="657" spans="1:13" x14ac:dyDescent="0.3">
      <c r="A657" s="2">
        <v>42594</v>
      </c>
      <c r="B657">
        <v>0.27</v>
      </c>
      <c r="C657">
        <v>0.28500000000000003</v>
      </c>
      <c r="D657">
        <v>0.28999999999999998</v>
      </c>
      <c r="E657">
        <v>0.43</v>
      </c>
      <c r="F657">
        <v>0.56000000000000005</v>
      </c>
      <c r="G657">
        <v>0.71</v>
      </c>
      <c r="H657">
        <v>0.82</v>
      </c>
      <c r="I657">
        <v>1.1000000000000001</v>
      </c>
      <c r="J657">
        <v>1.36</v>
      </c>
      <c r="K657">
        <v>1.51</v>
      </c>
      <c r="L657">
        <v>1.85</v>
      </c>
      <c r="M657">
        <v>2.4883000000000002</v>
      </c>
    </row>
    <row r="658" spans="1:13" x14ac:dyDescent="0.3">
      <c r="A658" s="2">
        <v>42593</v>
      </c>
      <c r="B658">
        <v>0.27</v>
      </c>
      <c r="C658">
        <v>0.27749999999999997</v>
      </c>
      <c r="D658">
        <v>0.28000000000000003</v>
      </c>
      <c r="E658">
        <v>0.45</v>
      </c>
      <c r="F658">
        <v>0.55000000000000004</v>
      </c>
      <c r="G658">
        <v>0.76</v>
      </c>
      <c r="H658">
        <v>0.88</v>
      </c>
      <c r="I658">
        <v>1.1599999999999999</v>
      </c>
      <c r="J658">
        <v>1.42</v>
      </c>
      <c r="K658">
        <v>1.57</v>
      </c>
      <c r="L658">
        <v>1.89</v>
      </c>
      <c r="M658">
        <v>2.5354999999999999</v>
      </c>
    </row>
    <row r="659" spans="1:13" x14ac:dyDescent="0.3">
      <c r="A659" s="2">
        <v>42592</v>
      </c>
      <c r="B659">
        <v>0.27</v>
      </c>
      <c r="C659">
        <v>0.27749999999999997</v>
      </c>
      <c r="D659">
        <v>0.28000000000000003</v>
      </c>
      <c r="E659">
        <v>0.43</v>
      </c>
      <c r="F659">
        <v>0.55000000000000004</v>
      </c>
      <c r="G659">
        <v>0.69</v>
      </c>
      <c r="H659">
        <v>0.8</v>
      </c>
      <c r="I659">
        <v>1.07</v>
      </c>
      <c r="J659">
        <v>1.34</v>
      </c>
      <c r="K659">
        <v>1.5</v>
      </c>
      <c r="L659">
        <v>1.83</v>
      </c>
      <c r="M659">
        <v>2.4929000000000001</v>
      </c>
    </row>
    <row r="660" spans="1:13" x14ac:dyDescent="0.3">
      <c r="A660" s="2">
        <v>42591</v>
      </c>
      <c r="B660">
        <v>0.27</v>
      </c>
      <c r="C660">
        <v>0.28500000000000003</v>
      </c>
      <c r="D660">
        <v>0.28999999999999998</v>
      </c>
      <c r="E660">
        <v>0.44</v>
      </c>
      <c r="F660">
        <v>0.55000000000000004</v>
      </c>
      <c r="G660">
        <v>0.71</v>
      </c>
      <c r="H660">
        <v>0.84</v>
      </c>
      <c r="I660">
        <v>1.1100000000000001</v>
      </c>
      <c r="J660">
        <v>1.38</v>
      </c>
      <c r="K660">
        <v>1.55</v>
      </c>
      <c r="L660">
        <v>1.86</v>
      </c>
      <c r="M660">
        <v>2.516</v>
      </c>
    </row>
    <row r="661" spans="1:13" x14ac:dyDescent="0.3">
      <c r="A661" s="2">
        <v>42590</v>
      </c>
      <c r="B661">
        <v>0.27</v>
      </c>
      <c r="C661">
        <v>0.30000000000000004</v>
      </c>
      <c r="D661">
        <v>0.31</v>
      </c>
      <c r="E661">
        <v>0.45</v>
      </c>
      <c r="F661">
        <v>0.56999999999999995</v>
      </c>
      <c r="G661">
        <v>0.74</v>
      </c>
      <c r="H661">
        <v>0.86</v>
      </c>
      <c r="I661">
        <v>1.1499999999999999</v>
      </c>
      <c r="J661">
        <v>1.42</v>
      </c>
      <c r="K661">
        <v>1.59</v>
      </c>
      <c r="L661">
        <v>1.91</v>
      </c>
      <c r="M661">
        <v>2.5663</v>
      </c>
    </row>
    <row r="662" spans="1:13" x14ac:dyDescent="0.3">
      <c r="A662" s="2">
        <v>42587</v>
      </c>
      <c r="B662">
        <v>0.23</v>
      </c>
      <c r="C662">
        <v>0.26750000000000002</v>
      </c>
      <c r="D662">
        <v>0.28000000000000003</v>
      </c>
      <c r="E662">
        <v>0.45</v>
      </c>
      <c r="F662">
        <v>0.56000000000000005</v>
      </c>
      <c r="G662">
        <v>0.72</v>
      </c>
      <c r="H662">
        <v>0.86</v>
      </c>
      <c r="I662">
        <v>1.1299999999999999</v>
      </c>
      <c r="J662">
        <v>1.41</v>
      </c>
      <c r="K662">
        <v>1.59</v>
      </c>
      <c r="L662">
        <v>1.91</v>
      </c>
      <c r="M662">
        <v>2.5861000000000001</v>
      </c>
    </row>
    <row r="663" spans="1:13" x14ac:dyDescent="0.3">
      <c r="A663" s="2">
        <v>42586</v>
      </c>
      <c r="B663">
        <v>0.24</v>
      </c>
      <c r="C663">
        <v>0.255</v>
      </c>
      <c r="D663">
        <v>0.26</v>
      </c>
      <c r="E663">
        <v>0.41</v>
      </c>
      <c r="F663">
        <v>0.51</v>
      </c>
      <c r="G663">
        <v>0.64</v>
      </c>
      <c r="H663">
        <v>0.76</v>
      </c>
      <c r="I663">
        <v>1.03</v>
      </c>
      <c r="J663">
        <v>1.31</v>
      </c>
      <c r="K663">
        <v>1.51</v>
      </c>
      <c r="L663">
        <v>1.84</v>
      </c>
      <c r="M663">
        <v>2.5318999999999998</v>
      </c>
    </row>
    <row r="664" spans="1:13" x14ac:dyDescent="0.3">
      <c r="A664" s="2">
        <v>42585</v>
      </c>
      <c r="B664">
        <v>0.26</v>
      </c>
      <c r="C664">
        <v>0.27500000000000002</v>
      </c>
      <c r="D664">
        <v>0.28000000000000003</v>
      </c>
      <c r="E664">
        <v>0.42</v>
      </c>
      <c r="F664">
        <v>0.53</v>
      </c>
      <c r="G664">
        <v>0.67</v>
      </c>
      <c r="H664">
        <v>0.78</v>
      </c>
      <c r="I664">
        <v>1.07</v>
      </c>
      <c r="J664">
        <v>1.35</v>
      </c>
      <c r="K664">
        <v>1.55</v>
      </c>
      <c r="L664">
        <v>1.88</v>
      </c>
      <c r="M664">
        <v>2.5695999999999999</v>
      </c>
    </row>
    <row r="665" spans="1:13" x14ac:dyDescent="0.3">
      <c r="A665" s="2">
        <v>42584</v>
      </c>
      <c r="B665">
        <v>0.28000000000000003</v>
      </c>
      <c r="C665">
        <v>0.28749999999999998</v>
      </c>
      <c r="D665">
        <v>0.28999999999999998</v>
      </c>
      <c r="E665">
        <v>0.41</v>
      </c>
      <c r="F665">
        <v>0.5</v>
      </c>
      <c r="G665">
        <v>0.67</v>
      </c>
      <c r="H665">
        <v>0.79</v>
      </c>
      <c r="I665">
        <v>1.07</v>
      </c>
      <c r="J665">
        <v>1.36</v>
      </c>
      <c r="K665">
        <v>1.55</v>
      </c>
      <c r="L665">
        <v>1.88</v>
      </c>
      <c r="M665">
        <v>2.5752999999999999</v>
      </c>
    </row>
    <row r="666" spans="1:13" x14ac:dyDescent="0.3">
      <c r="A666" s="2">
        <v>42583</v>
      </c>
      <c r="B666">
        <v>0.2</v>
      </c>
      <c r="C666">
        <v>0.26749999999999996</v>
      </c>
      <c r="D666">
        <v>0.28999999999999998</v>
      </c>
      <c r="E666">
        <v>0.4</v>
      </c>
      <c r="F666">
        <v>0.5</v>
      </c>
      <c r="G666">
        <v>0.67</v>
      </c>
      <c r="H666">
        <v>0.78</v>
      </c>
      <c r="I666">
        <v>1.06</v>
      </c>
      <c r="J666">
        <v>1.33</v>
      </c>
      <c r="K666">
        <v>1.51</v>
      </c>
      <c r="L666">
        <v>1.84</v>
      </c>
      <c r="M666">
        <v>2.5209000000000001</v>
      </c>
    </row>
    <row r="667" spans="1:13" x14ac:dyDescent="0.3">
      <c r="A667" s="2">
        <v>42580</v>
      </c>
      <c r="B667">
        <v>0.19</v>
      </c>
      <c r="C667">
        <v>0.25750000000000006</v>
      </c>
      <c r="D667">
        <v>0.28000000000000003</v>
      </c>
      <c r="E667">
        <v>0.38</v>
      </c>
      <c r="F667">
        <v>0.5</v>
      </c>
      <c r="G667">
        <v>0.67</v>
      </c>
      <c r="H667">
        <v>0.76</v>
      </c>
      <c r="I667">
        <v>1.03</v>
      </c>
      <c r="J667">
        <v>1.29</v>
      </c>
      <c r="K667">
        <v>1.46</v>
      </c>
      <c r="L667">
        <v>1.78</v>
      </c>
      <c r="M667">
        <v>2.4472999999999998</v>
      </c>
    </row>
    <row r="668" spans="1:13" x14ac:dyDescent="0.3">
      <c r="A668" s="2">
        <v>42579</v>
      </c>
      <c r="B668">
        <v>0.19</v>
      </c>
      <c r="C668">
        <v>0.23500000000000001</v>
      </c>
      <c r="D668">
        <v>0.25</v>
      </c>
      <c r="E668">
        <v>0.39</v>
      </c>
      <c r="F668">
        <v>0.53</v>
      </c>
      <c r="G668">
        <v>0.72</v>
      </c>
      <c r="H668">
        <v>0.82</v>
      </c>
      <c r="I668">
        <v>1.0900000000000001</v>
      </c>
      <c r="J668">
        <v>1.35</v>
      </c>
      <c r="K668">
        <v>1.52</v>
      </c>
      <c r="L668">
        <v>1.83</v>
      </c>
      <c r="M668">
        <v>2.4931000000000001</v>
      </c>
    </row>
    <row r="669" spans="1:13" x14ac:dyDescent="0.3">
      <c r="A669" s="2">
        <v>42578</v>
      </c>
      <c r="B669">
        <v>0.25</v>
      </c>
      <c r="C669">
        <v>0.29499999999999998</v>
      </c>
      <c r="D669">
        <v>0.31</v>
      </c>
      <c r="E669">
        <v>0.4</v>
      </c>
      <c r="F669">
        <v>0.53</v>
      </c>
      <c r="G669">
        <v>0.73</v>
      </c>
      <c r="H669">
        <v>0.83</v>
      </c>
      <c r="I669">
        <v>1.1000000000000001</v>
      </c>
      <c r="J669">
        <v>1.35</v>
      </c>
      <c r="K669">
        <v>1.52</v>
      </c>
      <c r="L669">
        <v>1.84</v>
      </c>
      <c r="M669">
        <v>2.488</v>
      </c>
    </row>
    <row r="670" spans="1:13" x14ac:dyDescent="0.3">
      <c r="A670" s="2">
        <v>42577</v>
      </c>
      <c r="B670">
        <v>0.24</v>
      </c>
      <c r="C670">
        <v>0.29249999999999998</v>
      </c>
      <c r="D670">
        <v>0.31</v>
      </c>
      <c r="E670">
        <v>0.43</v>
      </c>
      <c r="F670">
        <v>0.55000000000000004</v>
      </c>
      <c r="G670">
        <v>0.75</v>
      </c>
      <c r="H670">
        <v>0.87</v>
      </c>
      <c r="I670">
        <v>1.1499999999999999</v>
      </c>
      <c r="J670">
        <v>1.4</v>
      </c>
      <c r="K670">
        <v>1.57</v>
      </c>
      <c r="L670">
        <v>1.89</v>
      </c>
      <c r="M670">
        <v>2.5384000000000002</v>
      </c>
    </row>
    <row r="671" spans="1:13" x14ac:dyDescent="0.3">
      <c r="A671" s="2">
        <v>42576</v>
      </c>
      <c r="B671">
        <v>0.28000000000000003</v>
      </c>
      <c r="C671">
        <v>0.31</v>
      </c>
      <c r="D671">
        <v>0.32</v>
      </c>
      <c r="E671">
        <v>0.44</v>
      </c>
      <c r="F671">
        <v>0.55000000000000004</v>
      </c>
      <c r="G671">
        <v>0.72</v>
      </c>
      <c r="H671">
        <v>0.87</v>
      </c>
      <c r="I671">
        <v>1.1499999999999999</v>
      </c>
      <c r="J671">
        <v>1.41</v>
      </c>
      <c r="K671">
        <v>1.58</v>
      </c>
      <c r="L671">
        <v>1.9</v>
      </c>
      <c r="M671">
        <v>2.5499000000000001</v>
      </c>
    </row>
    <row r="672" spans="1:13" x14ac:dyDescent="0.3">
      <c r="A672" s="2">
        <v>42573</v>
      </c>
      <c r="B672">
        <v>0.28999999999999998</v>
      </c>
      <c r="C672">
        <v>0.31999999999999995</v>
      </c>
      <c r="D672">
        <v>0.33</v>
      </c>
      <c r="E672">
        <v>0.44</v>
      </c>
      <c r="F672">
        <v>0.55000000000000004</v>
      </c>
      <c r="G672">
        <v>0.71</v>
      </c>
      <c r="H672">
        <v>0.84</v>
      </c>
      <c r="I672">
        <v>1.1299999999999999</v>
      </c>
      <c r="J672">
        <v>1.4</v>
      </c>
      <c r="K672">
        <v>1.57</v>
      </c>
      <c r="L672">
        <v>1.9</v>
      </c>
      <c r="M672">
        <v>2.5516999999999999</v>
      </c>
    </row>
    <row r="673" spans="1:13" x14ac:dyDescent="0.3">
      <c r="A673" s="2">
        <v>42572</v>
      </c>
      <c r="B673">
        <v>0.28000000000000003</v>
      </c>
      <c r="C673">
        <v>0.31</v>
      </c>
      <c r="D673">
        <v>0.32</v>
      </c>
      <c r="E673">
        <v>0.44</v>
      </c>
      <c r="F673">
        <v>0.54</v>
      </c>
      <c r="G673">
        <v>0.7</v>
      </c>
      <c r="H673">
        <v>0.82</v>
      </c>
      <c r="I673">
        <v>1.1100000000000001</v>
      </c>
      <c r="J673">
        <v>1.38</v>
      </c>
      <c r="K673">
        <v>1.57</v>
      </c>
      <c r="L673">
        <v>1.9</v>
      </c>
      <c r="M673">
        <v>2.5657999999999999</v>
      </c>
    </row>
    <row r="674" spans="1:13" x14ac:dyDescent="0.3">
      <c r="A674" s="2">
        <v>42571</v>
      </c>
      <c r="B674">
        <v>0.28000000000000003</v>
      </c>
      <c r="C674">
        <v>0.31</v>
      </c>
      <c r="D674">
        <v>0.32</v>
      </c>
      <c r="E674">
        <v>0.44</v>
      </c>
      <c r="F674">
        <v>0.56000000000000005</v>
      </c>
      <c r="G674">
        <v>0.73</v>
      </c>
      <c r="H674">
        <v>0.86</v>
      </c>
      <c r="I674">
        <v>1.1499999999999999</v>
      </c>
      <c r="J674">
        <v>1.41</v>
      </c>
      <c r="K674">
        <v>1.59</v>
      </c>
      <c r="L674">
        <v>1.91</v>
      </c>
      <c r="M674">
        <v>2.5716999999999999</v>
      </c>
    </row>
    <row r="675" spans="1:13" x14ac:dyDescent="0.3">
      <c r="A675" s="2">
        <v>42570</v>
      </c>
      <c r="B675">
        <v>0.28999999999999998</v>
      </c>
      <c r="C675">
        <v>0.30499999999999994</v>
      </c>
      <c r="D675">
        <v>0.31</v>
      </c>
      <c r="E675">
        <v>0.44</v>
      </c>
      <c r="F675">
        <v>0.56000000000000005</v>
      </c>
      <c r="G675">
        <v>0.7</v>
      </c>
      <c r="H675">
        <v>0.84</v>
      </c>
      <c r="I675">
        <v>1.1200000000000001</v>
      </c>
      <c r="J675">
        <v>1.38</v>
      </c>
      <c r="K675">
        <v>1.56</v>
      </c>
      <c r="L675">
        <v>1.88</v>
      </c>
      <c r="M675">
        <v>2.5451000000000001</v>
      </c>
    </row>
    <row r="676" spans="1:13" x14ac:dyDescent="0.3">
      <c r="A676" s="2">
        <v>42569</v>
      </c>
      <c r="B676">
        <v>0.26</v>
      </c>
      <c r="C676">
        <v>0.30499999999999999</v>
      </c>
      <c r="D676">
        <v>0.32</v>
      </c>
      <c r="E676">
        <v>0.44</v>
      </c>
      <c r="F676">
        <v>0.52</v>
      </c>
      <c r="G676">
        <v>0.68</v>
      </c>
      <c r="H676">
        <v>0.85</v>
      </c>
      <c r="I676">
        <v>1.1399999999999999</v>
      </c>
      <c r="J676">
        <v>1.4</v>
      </c>
      <c r="K676">
        <v>1.59</v>
      </c>
      <c r="L676">
        <v>1.9</v>
      </c>
      <c r="M676">
        <v>2.5724</v>
      </c>
    </row>
    <row r="677" spans="1:13" x14ac:dyDescent="0.3">
      <c r="A677" s="2">
        <v>42566</v>
      </c>
      <c r="B677">
        <v>0.27</v>
      </c>
      <c r="C677">
        <v>0.3075</v>
      </c>
      <c r="D677">
        <v>0.32</v>
      </c>
      <c r="E677">
        <v>0.42</v>
      </c>
      <c r="F677">
        <v>0.52</v>
      </c>
      <c r="G677">
        <v>0.71</v>
      </c>
      <c r="H677">
        <v>0.87</v>
      </c>
      <c r="I677">
        <v>1.1499999999999999</v>
      </c>
      <c r="J677">
        <v>1.42</v>
      </c>
      <c r="K677">
        <v>1.6</v>
      </c>
      <c r="L677">
        <v>1.9</v>
      </c>
      <c r="M677">
        <v>2.5743999999999998</v>
      </c>
    </row>
    <row r="678" spans="1:13" x14ac:dyDescent="0.3">
      <c r="A678" s="2">
        <v>42565</v>
      </c>
      <c r="B678">
        <v>0.28999999999999998</v>
      </c>
      <c r="C678">
        <v>0.3125</v>
      </c>
      <c r="D678">
        <v>0.32</v>
      </c>
      <c r="E678">
        <v>0.41</v>
      </c>
      <c r="F678">
        <v>0.53</v>
      </c>
      <c r="G678">
        <v>0.68</v>
      </c>
      <c r="H678">
        <v>0.82</v>
      </c>
      <c r="I678">
        <v>1.1000000000000001</v>
      </c>
      <c r="J678">
        <v>1.36</v>
      </c>
      <c r="K678">
        <v>1.53</v>
      </c>
      <c r="L678">
        <v>1.84</v>
      </c>
      <c r="M678">
        <v>2.5230999999999999</v>
      </c>
    </row>
    <row r="679" spans="1:13" x14ac:dyDescent="0.3">
      <c r="A679" s="2">
        <v>42564</v>
      </c>
      <c r="B679">
        <v>0.28999999999999998</v>
      </c>
      <c r="C679">
        <v>0.30499999999999994</v>
      </c>
      <c r="D679">
        <v>0.31</v>
      </c>
      <c r="E679">
        <v>0.4</v>
      </c>
      <c r="F679">
        <v>0.51</v>
      </c>
      <c r="G679">
        <v>0.68</v>
      </c>
      <c r="H679">
        <v>0.8</v>
      </c>
      <c r="I679">
        <v>1.07</v>
      </c>
      <c r="J679">
        <v>1.32</v>
      </c>
      <c r="K679">
        <v>1.48</v>
      </c>
      <c r="L679">
        <v>1.77</v>
      </c>
      <c r="M679">
        <v>2.4539</v>
      </c>
    </row>
    <row r="680" spans="1:13" x14ac:dyDescent="0.3">
      <c r="A680" s="2">
        <v>42563</v>
      </c>
      <c r="B680">
        <v>0.28999999999999998</v>
      </c>
      <c r="C680">
        <v>0.28999999999999992</v>
      </c>
      <c r="D680">
        <v>0.28999999999999998</v>
      </c>
      <c r="E680">
        <v>0.4</v>
      </c>
      <c r="F680">
        <v>0.52</v>
      </c>
      <c r="G680">
        <v>0.69</v>
      </c>
      <c r="H680">
        <v>0.81</v>
      </c>
      <c r="I680">
        <v>1.1000000000000001</v>
      </c>
      <c r="J680">
        <v>1.35</v>
      </c>
      <c r="K680">
        <v>1.53</v>
      </c>
      <c r="L680">
        <v>1.82</v>
      </c>
      <c r="M680">
        <v>2.5274000000000001</v>
      </c>
    </row>
    <row r="681" spans="1:13" x14ac:dyDescent="0.3">
      <c r="A681" s="2">
        <v>42562</v>
      </c>
      <c r="B681">
        <v>0.28000000000000003</v>
      </c>
      <c r="C681">
        <v>0.30249999999999999</v>
      </c>
      <c r="D681">
        <v>0.31</v>
      </c>
      <c r="E681">
        <v>0.4</v>
      </c>
      <c r="F681">
        <v>0.5</v>
      </c>
      <c r="G681">
        <v>0.66</v>
      </c>
      <c r="H681">
        <v>0.77</v>
      </c>
      <c r="I681">
        <v>1.03</v>
      </c>
      <c r="J681">
        <v>1.27</v>
      </c>
      <c r="K681">
        <v>1.43</v>
      </c>
      <c r="L681">
        <v>1.73</v>
      </c>
      <c r="M681">
        <v>2.4211</v>
      </c>
    </row>
    <row r="682" spans="1:13" x14ac:dyDescent="0.3">
      <c r="A682" s="2">
        <v>42559</v>
      </c>
      <c r="B682">
        <v>0.26</v>
      </c>
      <c r="C682">
        <v>0.27500000000000002</v>
      </c>
      <c r="D682">
        <v>0.28000000000000003</v>
      </c>
      <c r="E682">
        <v>0.36</v>
      </c>
      <c r="F682">
        <v>0.48</v>
      </c>
      <c r="G682">
        <v>0.61</v>
      </c>
      <c r="H682">
        <v>0.71</v>
      </c>
      <c r="I682">
        <v>0.95</v>
      </c>
      <c r="J682">
        <v>1.19</v>
      </c>
      <c r="K682">
        <v>1.37</v>
      </c>
      <c r="L682">
        <v>1.69</v>
      </c>
      <c r="M682">
        <v>2.3849999999999998</v>
      </c>
    </row>
    <row r="683" spans="1:13" x14ac:dyDescent="0.3">
      <c r="A683" s="2">
        <v>42558</v>
      </c>
      <c r="B683">
        <v>0.27</v>
      </c>
      <c r="C683">
        <v>0.28500000000000003</v>
      </c>
      <c r="D683">
        <v>0.28999999999999998</v>
      </c>
      <c r="E683">
        <v>0.37</v>
      </c>
      <c r="F683">
        <v>0.47</v>
      </c>
      <c r="G683">
        <v>0.57999999999999996</v>
      </c>
      <c r="H683">
        <v>0.69</v>
      </c>
      <c r="I683">
        <v>0.97</v>
      </c>
      <c r="J683">
        <v>1.21</v>
      </c>
      <c r="K683">
        <v>1.4</v>
      </c>
      <c r="L683">
        <v>1.72</v>
      </c>
      <c r="M683">
        <v>2.4270999999999998</v>
      </c>
    </row>
    <row r="684" spans="1:13" x14ac:dyDescent="0.3">
      <c r="A684" s="2">
        <v>42557</v>
      </c>
      <c r="B684">
        <v>0.26</v>
      </c>
      <c r="C684">
        <v>0.26750000000000002</v>
      </c>
      <c r="D684">
        <v>0.27</v>
      </c>
      <c r="E684">
        <v>0.36</v>
      </c>
      <c r="F684">
        <v>0.46</v>
      </c>
      <c r="G684">
        <v>0.57999999999999996</v>
      </c>
      <c r="H684">
        <v>0.69</v>
      </c>
      <c r="I684">
        <v>0.95</v>
      </c>
      <c r="J684">
        <v>1.2</v>
      </c>
      <c r="K684">
        <v>1.38</v>
      </c>
      <c r="L684">
        <v>1.72</v>
      </c>
      <c r="M684">
        <v>2.423</v>
      </c>
    </row>
    <row r="685" spans="1:13" x14ac:dyDescent="0.3">
      <c r="A685" s="2">
        <v>42556</v>
      </c>
      <c r="B685">
        <v>0.27</v>
      </c>
      <c r="C685">
        <v>0.27749999999999997</v>
      </c>
      <c r="D685">
        <v>0.28000000000000003</v>
      </c>
      <c r="E685">
        <v>0.35</v>
      </c>
      <c r="F685">
        <v>0.44</v>
      </c>
      <c r="G685">
        <v>0.56000000000000005</v>
      </c>
      <c r="H685">
        <v>0.66</v>
      </c>
      <c r="I685">
        <v>0.94</v>
      </c>
      <c r="J685">
        <v>1.19</v>
      </c>
      <c r="K685">
        <v>1.37</v>
      </c>
      <c r="L685">
        <v>1.72</v>
      </c>
      <c r="M685">
        <v>2.4144999999999999</v>
      </c>
    </row>
    <row r="686" spans="1:13" x14ac:dyDescent="0.3">
      <c r="A686" s="2">
        <v>42552</v>
      </c>
      <c r="B686">
        <v>0.24</v>
      </c>
      <c r="C686">
        <v>0.27</v>
      </c>
      <c r="D686">
        <v>0.28000000000000003</v>
      </c>
      <c r="E686">
        <v>0.37</v>
      </c>
      <c r="F686">
        <v>0.45</v>
      </c>
      <c r="G686">
        <v>0.59</v>
      </c>
      <c r="H686">
        <v>0.71</v>
      </c>
      <c r="I686">
        <v>1</v>
      </c>
      <c r="J686">
        <v>1.27</v>
      </c>
      <c r="K686">
        <v>1.46</v>
      </c>
      <c r="L686">
        <v>1.81</v>
      </c>
      <c r="M686">
        <v>2.5276999999999998</v>
      </c>
    </row>
    <row r="687" spans="1:13" x14ac:dyDescent="0.3">
      <c r="A687" s="2">
        <v>42551</v>
      </c>
      <c r="B687">
        <v>0.2</v>
      </c>
      <c r="C687">
        <v>0.245</v>
      </c>
      <c r="D687">
        <v>0.26</v>
      </c>
      <c r="E687">
        <v>0.36</v>
      </c>
      <c r="F687">
        <v>0.45</v>
      </c>
      <c r="G687">
        <v>0.57999999999999996</v>
      </c>
      <c r="H687">
        <v>0.71</v>
      </c>
      <c r="I687">
        <v>1.01</v>
      </c>
      <c r="J687">
        <v>1.29</v>
      </c>
      <c r="K687">
        <v>1.49</v>
      </c>
      <c r="L687">
        <v>1.86</v>
      </c>
      <c r="M687">
        <v>2.5821000000000001</v>
      </c>
    </row>
    <row r="688" spans="1:13" x14ac:dyDescent="0.3">
      <c r="A688" s="2">
        <v>42550</v>
      </c>
      <c r="B688">
        <v>0.18</v>
      </c>
      <c r="C688">
        <v>0.24</v>
      </c>
      <c r="D688">
        <v>0.26</v>
      </c>
      <c r="E688">
        <v>0.35</v>
      </c>
      <c r="F688">
        <v>0.46</v>
      </c>
      <c r="G688">
        <v>0.62</v>
      </c>
      <c r="H688">
        <v>0.74</v>
      </c>
      <c r="I688">
        <v>1.03</v>
      </c>
      <c r="J688">
        <v>1.3</v>
      </c>
      <c r="K688">
        <v>1.5</v>
      </c>
      <c r="L688">
        <v>1.86</v>
      </c>
      <c r="M688">
        <v>2.5876999999999999</v>
      </c>
    </row>
    <row r="689" spans="1:13" x14ac:dyDescent="0.3">
      <c r="A689" s="2">
        <v>42549</v>
      </c>
      <c r="B689">
        <v>0.25</v>
      </c>
      <c r="C689">
        <v>0.25750000000000001</v>
      </c>
      <c r="D689">
        <v>0.26</v>
      </c>
      <c r="E689">
        <v>0.35</v>
      </c>
      <c r="F689">
        <v>0.45</v>
      </c>
      <c r="G689">
        <v>0.61</v>
      </c>
      <c r="H689">
        <v>0.71</v>
      </c>
      <c r="I689">
        <v>1</v>
      </c>
      <c r="J689">
        <v>1.26</v>
      </c>
      <c r="K689">
        <v>1.46</v>
      </c>
      <c r="L689">
        <v>1.83</v>
      </c>
      <c r="M689">
        <v>2.5550999999999999</v>
      </c>
    </row>
    <row r="690" spans="1:13" x14ac:dyDescent="0.3">
      <c r="A690" s="2">
        <v>42548</v>
      </c>
      <c r="B690">
        <v>0.22</v>
      </c>
      <c r="C690">
        <v>0.25750000000000006</v>
      </c>
      <c r="D690">
        <v>0.27</v>
      </c>
      <c r="E690">
        <v>0.35</v>
      </c>
      <c r="F690">
        <v>0.45</v>
      </c>
      <c r="G690">
        <v>0.61</v>
      </c>
      <c r="H690">
        <v>0.7</v>
      </c>
      <c r="I690">
        <v>1</v>
      </c>
      <c r="J690">
        <v>1.26</v>
      </c>
      <c r="K690">
        <v>1.46</v>
      </c>
      <c r="L690">
        <v>1.83</v>
      </c>
      <c r="M690">
        <v>2.5661999999999998</v>
      </c>
    </row>
    <row r="691" spans="1:13" x14ac:dyDescent="0.3">
      <c r="A691" s="2">
        <v>42545</v>
      </c>
      <c r="B691">
        <v>0.24</v>
      </c>
      <c r="C691">
        <v>0.26249999999999996</v>
      </c>
      <c r="D691">
        <v>0.27</v>
      </c>
      <c r="E691">
        <v>0.38</v>
      </c>
      <c r="F691">
        <v>0.48</v>
      </c>
      <c r="G691">
        <v>0.64</v>
      </c>
      <c r="H691">
        <v>0.76</v>
      </c>
      <c r="I691">
        <v>1.08</v>
      </c>
      <c r="J691">
        <v>1.35</v>
      </c>
      <c r="K691">
        <v>1.57</v>
      </c>
      <c r="L691">
        <v>1.96</v>
      </c>
      <c r="M691">
        <v>2.7353999999999998</v>
      </c>
    </row>
    <row r="692" spans="1:13" x14ac:dyDescent="0.3">
      <c r="A692" s="2">
        <v>42544</v>
      </c>
      <c r="B692">
        <v>0.27</v>
      </c>
      <c r="C692">
        <v>0.30000000000000004</v>
      </c>
      <c r="D692">
        <v>0.31</v>
      </c>
      <c r="E692">
        <v>0.43</v>
      </c>
      <c r="F692">
        <v>0.57999999999999996</v>
      </c>
      <c r="G692">
        <v>0.78</v>
      </c>
      <c r="H692">
        <v>0.92</v>
      </c>
      <c r="I692">
        <v>1.25</v>
      </c>
      <c r="J692">
        <v>1.54</v>
      </c>
      <c r="K692">
        <v>1.74</v>
      </c>
      <c r="L692">
        <v>2.12</v>
      </c>
      <c r="M692">
        <v>2.85</v>
      </c>
    </row>
    <row r="693" spans="1:13" x14ac:dyDescent="0.3">
      <c r="A693" s="2">
        <v>42543</v>
      </c>
      <c r="B693">
        <v>0.25</v>
      </c>
      <c r="C693">
        <v>0.26500000000000001</v>
      </c>
      <c r="D693">
        <v>0.27</v>
      </c>
      <c r="E693">
        <v>0.4</v>
      </c>
      <c r="F693">
        <v>0.56000000000000005</v>
      </c>
      <c r="G693">
        <v>0.75</v>
      </c>
      <c r="H693">
        <v>0.88</v>
      </c>
      <c r="I693">
        <v>1.2</v>
      </c>
      <c r="J693">
        <v>1.49</v>
      </c>
      <c r="K693">
        <v>1.69</v>
      </c>
      <c r="L693">
        <v>2.06</v>
      </c>
      <c r="M693">
        <v>2.7957000000000001</v>
      </c>
    </row>
    <row r="694" spans="1:13" x14ac:dyDescent="0.3">
      <c r="A694" s="2">
        <v>42542</v>
      </c>
      <c r="B694">
        <v>0.25</v>
      </c>
      <c r="C694">
        <v>0.26500000000000001</v>
      </c>
      <c r="D694">
        <v>0.27</v>
      </c>
      <c r="E694">
        <v>0.41</v>
      </c>
      <c r="F694">
        <v>0.56999999999999995</v>
      </c>
      <c r="G694">
        <v>0.76</v>
      </c>
      <c r="H694">
        <v>0.89</v>
      </c>
      <c r="I694">
        <v>1.22</v>
      </c>
      <c r="J694">
        <v>1.49</v>
      </c>
      <c r="K694">
        <v>1.71</v>
      </c>
      <c r="L694">
        <v>2.0699999999999998</v>
      </c>
      <c r="M694">
        <v>2.7986</v>
      </c>
    </row>
    <row r="695" spans="1:13" x14ac:dyDescent="0.3">
      <c r="A695" s="2">
        <v>42541</v>
      </c>
      <c r="B695">
        <v>0.23</v>
      </c>
      <c r="C695">
        <v>0.26750000000000002</v>
      </c>
      <c r="D695">
        <v>0.28000000000000003</v>
      </c>
      <c r="E695">
        <v>0.41</v>
      </c>
      <c r="F695">
        <v>0.56000000000000005</v>
      </c>
      <c r="G695">
        <v>0.74</v>
      </c>
      <c r="H695">
        <v>0.87</v>
      </c>
      <c r="I695">
        <v>1.17</v>
      </c>
      <c r="J695">
        <v>1.45</v>
      </c>
      <c r="K695">
        <v>1.67</v>
      </c>
      <c r="L695">
        <v>2.0299999999999998</v>
      </c>
      <c r="M695">
        <v>2.7576999999999998</v>
      </c>
    </row>
    <row r="696" spans="1:13" x14ac:dyDescent="0.3">
      <c r="A696" s="2">
        <v>42538</v>
      </c>
      <c r="B696">
        <v>0.22</v>
      </c>
      <c r="C696">
        <v>0.25750000000000006</v>
      </c>
      <c r="D696">
        <v>0.27</v>
      </c>
      <c r="E696">
        <v>0.37</v>
      </c>
      <c r="F696">
        <v>0.51</v>
      </c>
      <c r="G696">
        <v>0.7</v>
      </c>
      <c r="H696">
        <v>0.83</v>
      </c>
      <c r="I696">
        <v>1.1299999999999999</v>
      </c>
      <c r="J696">
        <v>1.41</v>
      </c>
      <c r="K696">
        <v>1.62</v>
      </c>
      <c r="L696">
        <v>1.99</v>
      </c>
      <c r="M696">
        <v>2.7221000000000002</v>
      </c>
    </row>
    <row r="697" spans="1:13" x14ac:dyDescent="0.3">
      <c r="A697" s="2">
        <v>42537</v>
      </c>
      <c r="B697">
        <v>0.23</v>
      </c>
      <c r="C697">
        <v>0.26</v>
      </c>
      <c r="D697">
        <v>0.27</v>
      </c>
      <c r="E697">
        <v>0.36</v>
      </c>
      <c r="F697">
        <v>0.53</v>
      </c>
      <c r="G697">
        <v>0.7</v>
      </c>
      <c r="H697">
        <v>0.81</v>
      </c>
      <c r="I697">
        <v>1.1000000000000001</v>
      </c>
      <c r="J697">
        <v>1.37</v>
      </c>
      <c r="K697">
        <v>1.57</v>
      </c>
      <c r="L697">
        <v>1.96</v>
      </c>
      <c r="M697">
        <v>2.6722000000000001</v>
      </c>
    </row>
    <row r="698" spans="1:13" x14ac:dyDescent="0.3">
      <c r="A698" s="2">
        <v>42536</v>
      </c>
      <c r="B698">
        <v>0.23</v>
      </c>
      <c r="C698">
        <v>0.2525</v>
      </c>
      <c r="D698">
        <v>0.26</v>
      </c>
      <c r="E698">
        <v>0.37</v>
      </c>
      <c r="F698">
        <v>0.52</v>
      </c>
      <c r="G698">
        <v>0.69</v>
      </c>
      <c r="H698">
        <v>0.81</v>
      </c>
      <c r="I698">
        <v>1.1000000000000001</v>
      </c>
      <c r="J698">
        <v>1.38</v>
      </c>
      <c r="K698">
        <v>1.6</v>
      </c>
      <c r="L698">
        <v>1.99</v>
      </c>
      <c r="M698">
        <v>2.7185000000000001</v>
      </c>
    </row>
    <row r="699" spans="1:13" x14ac:dyDescent="0.3">
      <c r="A699" s="2">
        <v>42535</v>
      </c>
      <c r="B699">
        <v>0.24</v>
      </c>
      <c r="C699">
        <v>0.26249999999999996</v>
      </c>
      <c r="D699">
        <v>0.27</v>
      </c>
      <c r="E699">
        <v>0.41</v>
      </c>
      <c r="F699">
        <v>0.55000000000000004</v>
      </c>
      <c r="G699">
        <v>0.74</v>
      </c>
      <c r="H699">
        <v>0.85</v>
      </c>
      <c r="I699">
        <v>1.1499999999999999</v>
      </c>
      <c r="J699">
        <v>1.42</v>
      </c>
      <c r="K699">
        <v>1.62</v>
      </c>
      <c r="L699">
        <v>2</v>
      </c>
      <c r="M699">
        <v>2.7117</v>
      </c>
    </row>
    <row r="700" spans="1:13" x14ac:dyDescent="0.3">
      <c r="A700" s="2">
        <v>42534</v>
      </c>
      <c r="B700">
        <v>0.23</v>
      </c>
      <c r="C700">
        <v>0.26</v>
      </c>
      <c r="D700">
        <v>0.27</v>
      </c>
      <c r="E700">
        <v>0.4</v>
      </c>
      <c r="F700">
        <v>0.55000000000000004</v>
      </c>
      <c r="G700">
        <v>0.73</v>
      </c>
      <c r="H700">
        <v>0.84</v>
      </c>
      <c r="I700">
        <v>1.1399999999999999</v>
      </c>
      <c r="J700">
        <v>1.42</v>
      </c>
      <c r="K700">
        <v>1.62</v>
      </c>
      <c r="L700">
        <v>2.0099999999999998</v>
      </c>
      <c r="M700">
        <v>2.7206999999999999</v>
      </c>
    </row>
    <row r="701" spans="1:13" x14ac:dyDescent="0.3">
      <c r="A701" s="2">
        <v>42531</v>
      </c>
      <c r="B701">
        <v>0.18</v>
      </c>
      <c r="C701">
        <v>0.24</v>
      </c>
      <c r="D701">
        <v>0.26</v>
      </c>
      <c r="E701">
        <v>0.42</v>
      </c>
      <c r="F701">
        <v>0.56999999999999995</v>
      </c>
      <c r="G701">
        <v>0.73</v>
      </c>
      <c r="H701">
        <v>0.87</v>
      </c>
      <c r="I701">
        <v>1.17</v>
      </c>
      <c r="J701">
        <v>1.44</v>
      </c>
      <c r="K701">
        <v>1.64</v>
      </c>
      <c r="L701">
        <v>2.02</v>
      </c>
      <c r="M701">
        <v>2.7254</v>
      </c>
    </row>
    <row r="702" spans="1:13" x14ac:dyDescent="0.3">
      <c r="A702" s="2">
        <v>42530</v>
      </c>
      <c r="B702">
        <v>0.21</v>
      </c>
      <c r="C702">
        <v>0.2475</v>
      </c>
      <c r="D702">
        <v>0.26</v>
      </c>
      <c r="E702">
        <v>0.43</v>
      </c>
      <c r="F702">
        <v>0.59</v>
      </c>
      <c r="G702">
        <v>0.77</v>
      </c>
      <c r="H702">
        <v>0.91</v>
      </c>
      <c r="I702">
        <v>1.22</v>
      </c>
      <c r="J702">
        <v>1.49</v>
      </c>
      <c r="K702">
        <v>1.68</v>
      </c>
      <c r="L702">
        <v>2.0499999999999998</v>
      </c>
      <c r="M702">
        <v>2.7563</v>
      </c>
    </row>
    <row r="703" spans="1:13" x14ac:dyDescent="0.3">
      <c r="A703" s="2">
        <v>42529</v>
      </c>
      <c r="B703">
        <v>0.2</v>
      </c>
      <c r="C703">
        <v>0.22999999999999998</v>
      </c>
      <c r="D703">
        <v>0.24</v>
      </c>
      <c r="E703">
        <v>0.43</v>
      </c>
      <c r="F703">
        <v>0.6</v>
      </c>
      <c r="G703">
        <v>0.78</v>
      </c>
      <c r="H703">
        <v>0.93</v>
      </c>
      <c r="I703">
        <v>1.23</v>
      </c>
      <c r="J703">
        <v>1.51</v>
      </c>
      <c r="K703">
        <v>1.71</v>
      </c>
      <c r="L703">
        <v>2.08</v>
      </c>
      <c r="M703">
        <v>2.7944</v>
      </c>
    </row>
    <row r="704" spans="1:13" x14ac:dyDescent="0.3">
      <c r="A704" s="2">
        <v>42528</v>
      </c>
      <c r="B704">
        <v>0.2</v>
      </c>
      <c r="C704">
        <v>0.26</v>
      </c>
      <c r="D704">
        <v>0.28000000000000003</v>
      </c>
      <c r="E704">
        <v>0.43</v>
      </c>
      <c r="F704">
        <v>0.59</v>
      </c>
      <c r="G704">
        <v>0.78</v>
      </c>
      <c r="H704">
        <v>0.94</v>
      </c>
      <c r="I704">
        <v>1.23</v>
      </c>
      <c r="J704">
        <v>1.51</v>
      </c>
      <c r="K704">
        <v>1.72</v>
      </c>
      <c r="L704">
        <v>2.1</v>
      </c>
      <c r="M704">
        <v>2.8247</v>
      </c>
    </row>
    <row r="705" spans="1:13" x14ac:dyDescent="0.3">
      <c r="A705" s="2">
        <v>42527</v>
      </c>
      <c r="B705">
        <v>0.19</v>
      </c>
      <c r="C705">
        <v>0.25750000000000006</v>
      </c>
      <c r="D705">
        <v>0.28000000000000003</v>
      </c>
      <c r="E705">
        <v>0.43</v>
      </c>
      <c r="F705">
        <v>0.6</v>
      </c>
      <c r="G705">
        <v>0.8</v>
      </c>
      <c r="H705">
        <v>0.94</v>
      </c>
      <c r="I705">
        <v>1.25</v>
      </c>
      <c r="J705">
        <v>1.53</v>
      </c>
      <c r="K705">
        <v>1.73</v>
      </c>
      <c r="L705">
        <v>2.12</v>
      </c>
      <c r="M705">
        <v>2.8376000000000001</v>
      </c>
    </row>
    <row r="706" spans="1:13" x14ac:dyDescent="0.3">
      <c r="A706" s="2">
        <v>42524</v>
      </c>
      <c r="B706">
        <v>0.19</v>
      </c>
      <c r="C706">
        <v>0.27249999999999996</v>
      </c>
      <c r="D706">
        <v>0.3</v>
      </c>
      <c r="E706">
        <v>0.43</v>
      </c>
      <c r="F706">
        <v>0.6</v>
      </c>
      <c r="G706">
        <v>0.78</v>
      </c>
      <c r="H706">
        <v>0.92</v>
      </c>
      <c r="I706">
        <v>1.23</v>
      </c>
      <c r="J706">
        <v>1.5</v>
      </c>
      <c r="K706">
        <v>1.71</v>
      </c>
      <c r="L706">
        <v>2.09</v>
      </c>
      <c r="M706">
        <v>2.7987000000000002</v>
      </c>
    </row>
    <row r="707" spans="1:13" x14ac:dyDescent="0.3">
      <c r="A707" s="2">
        <v>42523</v>
      </c>
      <c r="B707">
        <v>0.19</v>
      </c>
      <c r="C707">
        <v>0.26499999999999996</v>
      </c>
      <c r="D707">
        <v>0.28999999999999998</v>
      </c>
      <c r="E707">
        <v>0.48</v>
      </c>
      <c r="F707">
        <v>0.68</v>
      </c>
      <c r="G707">
        <v>0.89</v>
      </c>
      <c r="H707">
        <v>1.03</v>
      </c>
      <c r="I707">
        <v>1.36</v>
      </c>
      <c r="J707">
        <v>1.63</v>
      </c>
      <c r="K707">
        <v>1.81</v>
      </c>
      <c r="L707">
        <v>2.17</v>
      </c>
      <c r="M707">
        <v>2.8580999999999999</v>
      </c>
    </row>
    <row r="708" spans="1:13" x14ac:dyDescent="0.3">
      <c r="A708" s="2">
        <v>42522</v>
      </c>
      <c r="B708">
        <v>0.27</v>
      </c>
      <c r="C708">
        <v>0.29249999999999998</v>
      </c>
      <c r="D708">
        <v>0.3</v>
      </c>
      <c r="E708">
        <v>0.49</v>
      </c>
      <c r="F708">
        <v>0.7</v>
      </c>
      <c r="G708">
        <v>0.91</v>
      </c>
      <c r="H708">
        <v>1.07</v>
      </c>
      <c r="I708">
        <v>1.39</v>
      </c>
      <c r="J708">
        <v>1.67</v>
      </c>
      <c r="K708">
        <v>1.85</v>
      </c>
      <c r="L708">
        <v>2.2200000000000002</v>
      </c>
      <c r="M708">
        <v>2.9033000000000002</v>
      </c>
    </row>
    <row r="709" spans="1:13" x14ac:dyDescent="0.3">
      <c r="A709" s="2">
        <v>42521</v>
      </c>
      <c r="B709">
        <v>0.27</v>
      </c>
      <c r="C709">
        <v>0.32250000000000001</v>
      </c>
      <c r="D709">
        <v>0.34</v>
      </c>
      <c r="E709">
        <v>0.49</v>
      </c>
      <c r="F709">
        <v>0.68</v>
      </c>
      <c r="G709">
        <v>0.87</v>
      </c>
      <c r="H709">
        <v>1.03</v>
      </c>
      <c r="I709">
        <v>1.37</v>
      </c>
      <c r="J709">
        <v>1.66</v>
      </c>
      <c r="K709">
        <v>1.84</v>
      </c>
      <c r="L709">
        <v>2.23</v>
      </c>
      <c r="M709">
        <v>2.9116</v>
      </c>
    </row>
    <row r="710" spans="1:13" x14ac:dyDescent="0.3">
      <c r="A710" s="2">
        <v>42517</v>
      </c>
      <c r="B710">
        <v>0.23</v>
      </c>
      <c r="C710">
        <v>0.29749999999999999</v>
      </c>
      <c r="D710">
        <v>0.32</v>
      </c>
      <c r="E710">
        <v>0.47</v>
      </c>
      <c r="F710">
        <v>0.68</v>
      </c>
      <c r="G710">
        <v>0.9</v>
      </c>
      <c r="H710">
        <v>1.06</v>
      </c>
      <c r="I710">
        <v>1.39</v>
      </c>
      <c r="J710">
        <v>1.67</v>
      </c>
      <c r="K710">
        <v>1.85</v>
      </c>
      <c r="L710">
        <v>2.25</v>
      </c>
      <c r="M710">
        <v>2.9131</v>
      </c>
    </row>
    <row r="711" spans="1:13" x14ac:dyDescent="0.3">
      <c r="A711" s="2">
        <v>42516</v>
      </c>
      <c r="B711">
        <v>0.17</v>
      </c>
      <c r="C711">
        <v>0.27500000000000002</v>
      </c>
      <c r="D711">
        <v>0.31</v>
      </c>
      <c r="E711">
        <v>0.46</v>
      </c>
      <c r="F711">
        <v>0.65</v>
      </c>
      <c r="G711">
        <v>0.87</v>
      </c>
      <c r="H711">
        <v>1.03</v>
      </c>
      <c r="I711">
        <v>1.35</v>
      </c>
      <c r="J711">
        <v>1.65</v>
      </c>
      <c r="K711">
        <v>1.83</v>
      </c>
      <c r="L711">
        <v>2.2400000000000002</v>
      </c>
      <c r="M711">
        <v>2.9068000000000001</v>
      </c>
    </row>
    <row r="712" spans="1:13" x14ac:dyDescent="0.3">
      <c r="A712" s="2">
        <v>42515</v>
      </c>
      <c r="B712">
        <v>0.24</v>
      </c>
      <c r="C712">
        <v>0.3075</v>
      </c>
      <c r="D712">
        <v>0.33</v>
      </c>
      <c r="E712">
        <v>0.47</v>
      </c>
      <c r="F712">
        <v>0.67</v>
      </c>
      <c r="G712">
        <v>0.92</v>
      </c>
      <c r="H712">
        <v>1.08</v>
      </c>
      <c r="I712">
        <v>1.4</v>
      </c>
      <c r="J712">
        <v>1.69</v>
      </c>
      <c r="K712">
        <v>1.87</v>
      </c>
      <c r="L712">
        <v>2.27</v>
      </c>
      <c r="M712">
        <v>2.9308000000000001</v>
      </c>
    </row>
    <row r="713" spans="1:13" x14ac:dyDescent="0.3">
      <c r="A713" s="2">
        <v>42514</v>
      </c>
      <c r="B713">
        <v>0.28000000000000003</v>
      </c>
      <c r="C713">
        <v>0.33249999999999996</v>
      </c>
      <c r="D713">
        <v>0.35</v>
      </c>
      <c r="E713">
        <v>0.48</v>
      </c>
      <c r="F713">
        <v>0.69</v>
      </c>
      <c r="G713">
        <v>0.92</v>
      </c>
      <c r="H713">
        <v>1.08</v>
      </c>
      <c r="I713">
        <v>1.41</v>
      </c>
      <c r="J713">
        <v>1.68</v>
      </c>
      <c r="K713">
        <v>1.86</v>
      </c>
      <c r="L713">
        <v>2.25</v>
      </c>
      <c r="M713">
        <v>2.9028</v>
      </c>
    </row>
    <row r="714" spans="1:13" x14ac:dyDescent="0.3">
      <c r="A714" s="2">
        <v>42513</v>
      </c>
      <c r="B714">
        <v>0.26</v>
      </c>
      <c r="C714">
        <v>0.32750000000000001</v>
      </c>
      <c r="D714">
        <v>0.35</v>
      </c>
      <c r="E714">
        <v>0.48</v>
      </c>
      <c r="F714">
        <v>0.69</v>
      </c>
      <c r="G714">
        <v>0.91</v>
      </c>
      <c r="H714">
        <v>1.05</v>
      </c>
      <c r="I714">
        <v>1.38</v>
      </c>
      <c r="J714">
        <v>1.65</v>
      </c>
      <c r="K714">
        <v>1.84</v>
      </c>
      <c r="L714">
        <v>2.23</v>
      </c>
      <c r="M714">
        <v>2.89</v>
      </c>
    </row>
    <row r="715" spans="1:13" x14ac:dyDescent="0.3">
      <c r="A715" s="2">
        <v>42510</v>
      </c>
      <c r="B715">
        <v>0.26</v>
      </c>
      <c r="C715">
        <v>0.3125</v>
      </c>
      <c r="D715">
        <v>0.33</v>
      </c>
      <c r="E715">
        <v>0.46</v>
      </c>
      <c r="F715">
        <v>0.67</v>
      </c>
      <c r="G715">
        <v>0.89</v>
      </c>
      <c r="H715">
        <v>1.05</v>
      </c>
      <c r="I715">
        <v>1.38</v>
      </c>
      <c r="J715">
        <v>1.65</v>
      </c>
      <c r="K715">
        <v>1.85</v>
      </c>
      <c r="L715">
        <v>2.2400000000000002</v>
      </c>
      <c r="M715">
        <v>2.8877000000000002</v>
      </c>
    </row>
    <row r="716" spans="1:13" x14ac:dyDescent="0.3">
      <c r="A716" s="2">
        <v>42509</v>
      </c>
      <c r="B716">
        <v>0.25</v>
      </c>
      <c r="C716">
        <v>0.29499999999999998</v>
      </c>
      <c r="D716">
        <v>0.31</v>
      </c>
      <c r="E716">
        <v>0.43</v>
      </c>
      <c r="F716">
        <v>0.64</v>
      </c>
      <c r="G716">
        <v>0.89</v>
      </c>
      <c r="H716">
        <v>1.06</v>
      </c>
      <c r="I716">
        <v>1.38</v>
      </c>
      <c r="J716">
        <v>1.67</v>
      </c>
      <c r="K716">
        <v>1.85</v>
      </c>
      <c r="L716">
        <v>2.2400000000000002</v>
      </c>
      <c r="M716">
        <v>2.8954</v>
      </c>
    </row>
    <row r="717" spans="1:13" x14ac:dyDescent="0.3">
      <c r="A717" s="2">
        <v>42508</v>
      </c>
      <c r="B717">
        <v>0.25</v>
      </c>
      <c r="C717">
        <v>0.28749999999999998</v>
      </c>
      <c r="D717">
        <v>0.3</v>
      </c>
      <c r="E717">
        <v>0.43</v>
      </c>
      <c r="F717">
        <v>0.63</v>
      </c>
      <c r="G717">
        <v>0.9</v>
      </c>
      <c r="H717">
        <v>1.08</v>
      </c>
      <c r="I717">
        <v>1.41</v>
      </c>
      <c r="J717">
        <v>1.69</v>
      </c>
      <c r="K717">
        <v>1.87</v>
      </c>
      <c r="L717">
        <v>2.27</v>
      </c>
      <c r="M717">
        <v>2.9213</v>
      </c>
    </row>
    <row r="718" spans="1:13" x14ac:dyDescent="0.3">
      <c r="A718" s="2">
        <v>42507</v>
      </c>
      <c r="B718">
        <v>0.25</v>
      </c>
      <c r="C718">
        <v>0.27250000000000002</v>
      </c>
      <c r="D718">
        <v>0.28000000000000003</v>
      </c>
      <c r="E718">
        <v>0.4</v>
      </c>
      <c r="F718">
        <v>0.57999999999999996</v>
      </c>
      <c r="G718">
        <v>0.82</v>
      </c>
      <c r="H718">
        <v>0.97</v>
      </c>
      <c r="I718">
        <v>1.29</v>
      </c>
      <c r="J718">
        <v>1.57</v>
      </c>
      <c r="K718">
        <v>1.76</v>
      </c>
      <c r="L718">
        <v>2.1800000000000002</v>
      </c>
      <c r="M718">
        <v>2.8485999999999998</v>
      </c>
    </row>
    <row r="719" spans="1:13" x14ac:dyDescent="0.3">
      <c r="A719" s="2">
        <v>42506</v>
      </c>
      <c r="B719">
        <v>0.21</v>
      </c>
      <c r="C719">
        <v>0.26250000000000001</v>
      </c>
      <c r="D719">
        <v>0.28000000000000003</v>
      </c>
      <c r="E719">
        <v>0.38</v>
      </c>
      <c r="F719">
        <v>0.56999999999999995</v>
      </c>
      <c r="G719">
        <v>0.79</v>
      </c>
      <c r="H719">
        <v>0.94</v>
      </c>
      <c r="I719">
        <v>1.26</v>
      </c>
      <c r="J719">
        <v>1.55</v>
      </c>
      <c r="K719">
        <v>1.75</v>
      </c>
      <c r="L719">
        <v>2.1800000000000002</v>
      </c>
      <c r="M719">
        <v>2.8603000000000001</v>
      </c>
    </row>
    <row r="720" spans="1:13" x14ac:dyDescent="0.3">
      <c r="A720" s="2">
        <v>42503</v>
      </c>
      <c r="B720">
        <v>0.25</v>
      </c>
      <c r="C720">
        <v>0.27999999999999997</v>
      </c>
      <c r="D720">
        <v>0.28999999999999998</v>
      </c>
      <c r="E720">
        <v>0.38</v>
      </c>
      <c r="F720">
        <v>0.55000000000000004</v>
      </c>
      <c r="G720">
        <v>0.76</v>
      </c>
      <c r="H720">
        <v>0.91</v>
      </c>
      <c r="I720">
        <v>1.22</v>
      </c>
      <c r="J720">
        <v>1.51</v>
      </c>
      <c r="K720">
        <v>1.71</v>
      </c>
      <c r="L720">
        <v>2.14</v>
      </c>
      <c r="M720">
        <v>2.8315999999999999</v>
      </c>
    </row>
    <row r="721" spans="1:13" x14ac:dyDescent="0.3">
      <c r="A721" s="2">
        <v>42502</v>
      </c>
      <c r="B721">
        <v>0.25</v>
      </c>
      <c r="C721">
        <v>0.26500000000000001</v>
      </c>
      <c r="D721">
        <v>0.27</v>
      </c>
      <c r="E721">
        <v>0.37</v>
      </c>
      <c r="F721">
        <v>0.54</v>
      </c>
      <c r="G721">
        <v>0.76</v>
      </c>
      <c r="H721">
        <v>0.92</v>
      </c>
      <c r="I721">
        <v>1.24</v>
      </c>
      <c r="J721">
        <v>1.54</v>
      </c>
      <c r="K721">
        <v>1.75</v>
      </c>
      <c r="L721">
        <v>2.1800000000000002</v>
      </c>
      <c r="M721">
        <v>2.8835000000000002</v>
      </c>
    </row>
    <row r="722" spans="1:13" x14ac:dyDescent="0.3">
      <c r="A722" s="2">
        <v>42501</v>
      </c>
      <c r="B722">
        <v>0.25</v>
      </c>
      <c r="C722">
        <v>0.25750000000000001</v>
      </c>
      <c r="D722">
        <v>0.26</v>
      </c>
      <c r="E722">
        <v>0.37</v>
      </c>
      <c r="F722">
        <v>0.53</v>
      </c>
      <c r="G722">
        <v>0.74</v>
      </c>
      <c r="H722">
        <v>0.87</v>
      </c>
      <c r="I722">
        <v>1.2</v>
      </c>
      <c r="J722">
        <v>1.51</v>
      </c>
      <c r="K722">
        <v>1.73</v>
      </c>
      <c r="L722">
        <v>2.15</v>
      </c>
      <c r="M722">
        <v>2.8626999999999998</v>
      </c>
    </row>
    <row r="723" spans="1:13" x14ac:dyDescent="0.3">
      <c r="A723" s="2">
        <v>42500</v>
      </c>
      <c r="B723">
        <v>0.25</v>
      </c>
      <c r="C723">
        <v>0.24249999999999999</v>
      </c>
      <c r="D723">
        <v>0.24</v>
      </c>
      <c r="E723">
        <v>0.36</v>
      </c>
      <c r="F723">
        <v>0.52</v>
      </c>
      <c r="G723">
        <v>0.72</v>
      </c>
      <c r="H723">
        <v>0.88</v>
      </c>
      <c r="I723">
        <v>1.2</v>
      </c>
      <c r="J723">
        <v>1.52</v>
      </c>
      <c r="K723">
        <v>1.77</v>
      </c>
      <c r="L723">
        <v>2.1800000000000002</v>
      </c>
      <c r="M723">
        <v>2.8980999999999999</v>
      </c>
    </row>
    <row r="724" spans="1:13" x14ac:dyDescent="0.3">
      <c r="A724" s="2">
        <v>42499</v>
      </c>
      <c r="B724">
        <v>0.21</v>
      </c>
      <c r="C724">
        <v>0.23249999999999998</v>
      </c>
      <c r="D724">
        <v>0.24</v>
      </c>
      <c r="E724">
        <v>0.38</v>
      </c>
      <c r="F724">
        <v>0.51</v>
      </c>
      <c r="G724">
        <v>0.72</v>
      </c>
      <c r="H724">
        <v>0.86</v>
      </c>
      <c r="I724">
        <v>1.2</v>
      </c>
      <c r="J724">
        <v>1.51</v>
      </c>
      <c r="K724">
        <v>1.77</v>
      </c>
      <c r="L724">
        <v>2.1800000000000002</v>
      </c>
      <c r="M724">
        <v>2.903</v>
      </c>
    </row>
    <row r="725" spans="1:13" x14ac:dyDescent="0.3">
      <c r="A725" s="2">
        <v>42496</v>
      </c>
      <c r="B725">
        <v>0.2</v>
      </c>
      <c r="C725">
        <v>0.1925</v>
      </c>
      <c r="D725">
        <v>0.19</v>
      </c>
      <c r="E725">
        <v>0.39</v>
      </c>
      <c r="F725">
        <v>0.51</v>
      </c>
      <c r="G725">
        <v>0.74</v>
      </c>
      <c r="H725">
        <v>0.9</v>
      </c>
      <c r="I725">
        <v>1.23</v>
      </c>
      <c r="J725">
        <v>1.55</v>
      </c>
      <c r="K725">
        <v>1.79</v>
      </c>
      <c r="L725">
        <v>2.2000000000000002</v>
      </c>
      <c r="M725">
        <v>2.9033000000000002</v>
      </c>
    </row>
    <row r="726" spans="1:13" x14ac:dyDescent="0.3">
      <c r="A726" s="2">
        <v>42495</v>
      </c>
      <c r="B726">
        <v>0.2</v>
      </c>
      <c r="C726">
        <v>0.2</v>
      </c>
      <c r="D726">
        <v>0.2</v>
      </c>
      <c r="E726">
        <v>0.39</v>
      </c>
      <c r="F726">
        <v>0.51</v>
      </c>
      <c r="G726">
        <v>0.72</v>
      </c>
      <c r="H726">
        <v>0.87</v>
      </c>
      <c r="I726">
        <v>1.2</v>
      </c>
      <c r="J726">
        <v>1.52</v>
      </c>
      <c r="K726">
        <v>1.76</v>
      </c>
      <c r="L726">
        <v>2.17</v>
      </c>
      <c r="M726">
        <v>2.8820999999999999</v>
      </c>
    </row>
    <row r="727" spans="1:13" x14ac:dyDescent="0.3">
      <c r="A727" s="2">
        <v>42494</v>
      </c>
      <c r="B727">
        <v>0.18</v>
      </c>
      <c r="C727">
        <v>0.1875</v>
      </c>
      <c r="D727">
        <v>0.19</v>
      </c>
      <c r="E727">
        <v>0.39</v>
      </c>
      <c r="F727">
        <v>0.52</v>
      </c>
      <c r="G727">
        <v>0.75</v>
      </c>
      <c r="H727">
        <v>0.89</v>
      </c>
      <c r="I727">
        <v>1.23</v>
      </c>
      <c r="J727">
        <v>1.55</v>
      </c>
      <c r="K727">
        <v>1.79</v>
      </c>
      <c r="L727">
        <v>2.2200000000000002</v>
      </c>
      <c r="M727">
        <v>2.9174000000000002</v>
      </c>
    </row>
    <row r="728" spans="1:13" x14ac:dyDescent="0.3">
      <c r="A728" s="2">
        <v>42493</v>
      </c>
      <c r="B728">
        <v>0.18</v>
      </c>
      <c r="C728">
        <v>0.20250000000000001</v>
      </c>
      <c r="D728">
        <v>0.21</v>
      </c>
      <c r="E728">
        <v>0.4</v>
      </c>
      <c r="F728">
        <v>0.53</v>
      </c>
      <c r="G728">
        <v>0.75</v>
      </c>
      <c r="H728">
        <v>0.92</v>
      </c>
      <c r="I728">
        <v>1.25</v>
      </c>
      <c r="J728">
        <v>1.57</v>
      </c>
      <c r="K728">
        <v>1.81</v>
      </c>
      <c r="L728">
        <v>2.2400000000000002</v>
      </c>
      <c r="M728">
        <v>2.9315000000000002</v>
      </c>
    </row>
    <row r="729" spans="1:13" x14ac:dyDescent="0.3">
      <c r="A729" s="2">
        <v>42492</v>
      </c>
      <c r="B729">
        <v>0.11</v>
      </c>
      <c r="C729">
        <v>0.1925</v>
      </c>
      <c r="D729">
        <v>0.22</v>
      </c>
      <c r="E729">
        <v>0.41</v>
      </c>
      <c r="F729">
        <v>0.55000000000000004</v>
      </c>
      <c r="G729">
        <v>0.8</v>
      </c>
      <c r="H729">
        <v>0.96</v>
      </c>
      <c r="I729">
        <v>1.32</v>
      </c>
      <c r="J729">
        <v>1.64</v>
      </c>
      <c r="K729">
        <v>1.88</v>
      </c>
      <c r="L729">
        <v>2.31</v>
      </c>
      <c r="M729">
        <v>2.9849000000000001</v>
      </c>
    </row>
    <row r="730" spans="1:13" x14ac:dyDescent="0.3">
      <c r="A730" s="2">
        <v>42489</v>
      </c>
      <c r="B730">
        <v>0.16</v>
      </c>
      <c r="C730">
        <v>0.20499999999999999</v>
      </c>
      <c r="D730">
        <v>0.22</v>
      </c>
      <c r="E730">
        <v>0.4</v>
      </c>
      <c r="F730">
        <v>0.56000000000000005</v>
      </c>
      <c r="G730">
        <v>0.77</v>
      </c>
      <c r="H730">
        <v>0.92</v>
      </c>
      <c r="I730">
        <v>1.28</v>
      </c>
      <c r="J730">
        <v>1.6</v>
      </c>
      <c r="K730">
        <v>1.83</v>
      </c>
      <c r="L730">
        <v>2.2599999999999998</v>
      </c>
      <c r="M730">
        <v>2.9289999999999998</v>
      </c>
    </row>
    <row r="731" spans="1:13" x14ac:dyDescent="0.3">
      <c r="A731" s="2">
        <v>42488</v>
      </c>
      <c r="B731">
        <v>0.17</v>
      </c>
      <c r="C731">
        <v>0.20750000000000002</v>
      </c>
      <c r="D731">
        <v>0.22</v>
      </c>
      <c r="E731">
        <v>0.39</v>
      </c>
      <c r="F731">
        <v>0.56000000000000005</v>
      </c>
      <c r="G731">
        <v>0.78</v>
      </c>
      <c r="H731">
        <v>0.93</v>
      </c>
      <c r="I731">
        <v>1.28</v>
      </c>
      <c r="J731">
        <v>1.6</v>
      </c>
      <c r="K731">
        <v>1.84</v>
      </c>
      <c r="L731">
        <v>2.27</v>
      </c>
      <c r="M731">
        <v>2.9575</v>
      </c>
    </row>
    <row r="732" spans="1:13" x14ac:dyDescent="0.3">
      <c r="A732" s="2">
        <v>42487</v>
      </c>
      <c r="B732">
        <v>0.18</v>
      </c>
      <c r="C732">
        <v>0.22499999999999998</v>
      </c>
      <c r="D732">
        <v>0.24</v>
      </c>
      <c r="E732">
        <v>0.4</v>
      </c>
      <c r="F732">
        <v>0.57999999999999996</v>
      </c>
      <c r="G732">
        <v>0.83</v>
      </c>
      <c r="H732">
        <v>0.99</v>
      </c>
      <c r="I732">
        <v>1.33</v>
      </c>
      <c r="J732">
        <v>1.64</v>
      </c>
      <c r="K732">
        <v>1.87</v>
      </c>
      <c r="L732">
        <v>2.2999999999999998</v>
      </c>
      <c r="M732">
        <v>2.9773999999999998</v>
      </c>
    </row>
    <row r="733" spans="1:13" x14ac:dyDescent="0.3">
      <c r="A733" s="2">
        <v>42486</v>
      </c>
      <c r="B733">
        <v>0.19</v>
      </c>
      <c r="C733">
        <v>0.22750000000000001</v>
      </c>
      <c r="D733">
        <v>0.24</v>
      </c>
      <c r="E733">
        <v>0.43</v>
      </c>
      <c r="F733">
        <v>0.61</v>
      </c>
      <c r="G733">
        <v>0.86</v>
      </c>
      <c r="H733">
        <v>1.04</v>
      </c>
      <c r="I733">
        <v>1.4</v>
      </c>
      <c r="J733">
        <v>1.72</v>
      </c>
      <c r="K733">
        <v>1.94</v>
      </c>
      <c r="L733">
        <v>2.35</v>
      </c>
      <c r="M733">
        <v>3.0276999999999998</v>
      </c>
    </row>
    <row r="734" spans="1:13" x14ac:dyDescent="0.3">
      <c r="A734" s="2">
        <v>42485</v>
      </c>
      <c r="B734">
        <v>0.17</v>
      </c>
      <c r="C734">
        <v>0.22999999999999998</v>
      </c>
      <c r="D734">
        <v>0.25</v>
      </c>
      <c r="E734">
        <v>0.4</v>
      </c>
      <c r="F734">
        <v>0.56999999999999995</v>
      </c>
      <c r="G734">
        <v>0.85</v>
      </c>
      <c r="H734">
        <v>1.01</v>
      </c>
      <c r="I734">
        <v>1.38</v>
      </c>
      <c r="J734">
        <v>1.69</v>
      </c>
      <c r="K734">
        <v>1.91</v>
      </c>
      <c r="L734">
        <v>2.3199999999999998</v>
      </c>
      <c r="M734">
        <v>2.9954000000000001</v>
      </c>
    </row>
    <row r="735" spans="1:13" x14ac:dyDescent="0.3">
      <c r="A735" s="2">
        <v>42482</v>
      </c>
      <c r="B735">
        <v>0.19</v>
      </c>
      <c r="C735">
        <v>0.22</v>
      </c>
      <c r="D735">
        <v>0.23</v>
      </c>
      <c r="E735">
        <v>0.38</v>
      </c>
      <c r="F735">
        <v>0.56000000000000005</v>
      </c>
      <c r="G735">
        <v>0.84</v>
      </c>
      <c r="H735">
        <v>1.01</v>
      </c>
      <c r="I735">
        <v>1.37</v>
      </c>
      <c r="J735">
        <v>1.67</v>
      </c>
      <c r="K735">
        <v>1.89</v>
      </c>
      <c r="L735">
        <v>2.2999999999999998</v>
      </c>
      <c r="M735">
        <v>2.9725999999999999</v>
      </c>
    </row>
    <row r="736" spans="1:13" x14ac:dyDescent="0.3">
      <c r="A736" s="2">
        <v>42481</v>
      </c>
      <c r="B736">
        <v>0.19</v>
      </c>
      <c r="C736">
        <v>0.22</v>
      </c>
      <c r="D736">
        <v>0.23</v>
      </c>
      <c r="E736">
        <v>0.37</v>
      </c>
      <c r="F736">
        <v>0.56000000000000005</v>
      </c>
      <c r="G736">
        <v>0.82</v>
      </c>
      <c r="H736">
        <v>0.98</v>
      </c>
      <c r="I736">
        <v>1.35</v>
      </c>
      <c r="J736">
        <v>1.65</v>
      </c>
      <c r="K736">
        <v>1.88</v>
      </c>
      <c r="L736">
        <v>2.29</v>
      </c>
      <c r="M736">
        <v>2.9558</v>
      </c>
    </row>
    <row r="737" spans="1:13" x14ac:dyDescent="0.3">
      <c r="A737" s="2">
        <v>42480</v>
      </c>
      <c r="B737">
        <v>0.18</v>
      </c>
      <c r="C737">
        <v>0.21750000000000003</v>
      </c>
      <c r="D737">
        <v>0.23</v>
      </c>
      <c r="E737">
        <v>0.36</v>
      </c>
      <c r="F737">
        <v>0.54</v>
      </c>
      <c r="G737">
        <v>0.8</v>
      </c>
      <c r="H737">
        <v>0.97</v>
      </c>
      <c r="I737">
        <v>1.32</v>
      </c>
      <c r="J737">
        <v>1.63</v>
      </c>
      <c r="K737">
        <v>1.85</v>
      </c>
      <c r="L737">
        <v>2.25</v>
      </c>
      <c r="M737">
        <v>2.93</v>
      </c>
    </row>
    <row r="738" spans="1:13" x14ac:dyDescent="0.3">
      <c r="A738" s="2">
        <v>42479</v>
      </c>
      <c r="B738">
        <v>0.18</v>
      </c>
      <c r="C738">
        <v>0.20250000000000001</v>
      </c>
      <c r="D738">
        <v>0.21</v>
      </c>
      <c r="E738">
        <v>0.36</v>
      </c>
      <c r="F738">
        <v>0.53</v>
      </c>
      <c r="G738">
        <v>0.77</v>
      </c>
      <c r="H738">
        <v>0.92</v>
      </c>
      <c r="I738">
        <v>1.26</v>
      </c>
      <c r="J738">
        <v>1.57</v>
      </c>
      <c r="K738">
        <v>1.79</v>
      </c>
      <c r="L738">
        <v>2.19</v>
      </c>
      <c r="M738">
        <v>2.8736000000000002</v>
      </c>
    </row>
    <row r="739" spans="1:13" x14ac:dyDescent="0.3">
      <c r="A739" s="2">
        <v>42478</v>
      </c>
      <c r="B739">
        <v>0.16</v>
      </c>
      <c r="C739">
        <v>0.20499999999999999</v>
      </c>
      <c r="D739">
        <v>0.22</v>
      </c>
      <c r="E739">
        <v>0.35</v>
      </c>
      <c r="F739">
        <v>0.52</v>
      </c>
      <c r="G739">
        <v>0.75</v>
      </c>
      <c r="H739">
        <v>0.9</v>
      </c>
      <c r="I739">
        <v>1.24</v>
      </c>
      <c r="J739">
        <v>1.54</v>
      </c>
      <c r="K739">
        <v>1.78</v>
      </c>
      <c r="L739">
        <v>2.17</v>
      </c>
      <c r="M739">
        <v>2.8624000000000001</v>
      </c>
    </row>
    <row r="740" spans="1:13" x14ac:dyDescent="0.3">
      <c r="A740" s="2">
        <v>42475</v>
      </c>
      <c r="B740">
        <v>0.19</v>
      </c>
      <c r="C740">
        <v>0.21249999999999999</v>
      </c>
      <c r="D740">
        <v>0.22</v>
      </c>
      <c r="E740">
        <v>0.37</v>
      </c>
      <c r="F740">
        <v>0.53</v>
      </c>
      <c r="G740">
        <v>0.74</v>
      </c>
      <c r="H740">
        <v>0.87</v>
      </c>
      <c r="I740">
        <v>1.22</v>
      </c>
      <c r="J740">
        <v>1.52</v>
      </c>
      <c r="K740">
        <v>1.76</v>
      </c>
      <c r="L740">
        <v>2.14</v>
      </c>
      <c r="M740">
        <v>2.8431999999999999</v>
      </c>
    </row>
    <row r="741" spans="1:13" x14ac:dyDescent="0.3">
      <c r="A741" s="2">
        <v>42474</v>
      </c>
      <c r="B741">
        <v>0.21</v>
      </c>
      <c r="C741">
        <v>0.21749999999999997</v>
      </c>
      <c r="D741">
        <v>0.22</v>
      </c>
      <c r="E741">
        <v>0.37</v>
      </c>
      <c r="F741">
        <v>0.55000000000000004</v>
      </c>
      <c r="G741">
        <v>0.77</v>
      </c>
      <c r="H741">
        <v>0.92</v>
      </c>
      <c r="I741">
        <v>1.26</v>
      </c>
      <c r="J741">
        <v>1.57</v>
      </c>
      <c r="K741">
        <v>1.8</v>
      </c>
      <c r="L741">
        <v>2.1800000000000002</v>
      </c>
      <c r="M741">
        <v>2.8834</v>
      </c>
    </row>
    <row r="742" spans="1:13" x14ac:dyDescent="0.3">
      <c r="A742" s="2">
        <v>42473</v>
      </c>
      <c r="B742">
        <v>0.21</v>
      </c>
      <c r="C742">
        <v>0.22499999999999998</v>
      </c>
      <c r="D742">
        <v>0.23</v>
      </c>
      <c r="E742">
        <v>0.36</v>
      </c>
      <c r="F742">
        <v>0.55000000000000004</v>
      </c>
      <c r="G742">
        <v>0.75</v>
      </c>
      <c r="H742">
        <v>0.9</v>
      </c>
      <c r="I742">
        <v>1.22</v>
      </c>
      <c r="J742">
        <v>1.53</v>
      </c>
      <c r="K742">
        <v>1.77</v>
      </c>
      <c r="L742">
        <v>2.16</v>
      </c>
      <c r="M742">
        <v>2.8693</v>
      </c>
    </row>
    <row r="743" spans="1:13" x14ac:dyDescent="0.3">
      <c r="A743" s="2">
        <v>42472</v>
      </c>
      <c r="B743">
        <v>0.21</v>
      </c>
      <c r="C743">
        <v>0.21749999999999997</v>
      </c>
      <c r="D743">
        <v>0.22</v>
      </c>
      <c r="E743">
        <v>0.34</v>
      </c>
      <c r="F743">
        <v>0.54</v>
      </c>
      <c r="G743">
        <v>0.74</v>
      </c>
      <c r="H743">
        <v>0.9</v>
      </c>
      <c r="I743">
        <v>1.22</v>
      </c>
      <c r="J743">
        <v>1.54</v>
      </c>
      <c r="K743">
        <v>1.79</v>
      </c>
      <c r="L743">
        <v>2.1800000000000002</v>
      </c>
      <c r="M743">
        <v>2.8944000000000001</v>
      </c>
    </row>
    <row r="744" spans="1:13" x14ac:dyDescent="0.3">
      <c r="A744" s="2">
        <v>42471</v>
      </c>
      <c r="B744">
        <v>0.19</v>
      </c>
      <c r="C744">
        <v>0.22</v>
      </c>
      <c r="D744">
        <v>0.23</v>
      </c>
      <c r="E744">
        <v>0.34</v>
      </c>
      <c r="F744">
        <v>0.53</v>
      </c>
      <c r="G744">
        <v>0.7</v>
      </c>
      <c r="H744">
        <v>0.85</v>
      </c>
      <c r="I744">
        <v>1.1599999999999999</v>
      </c>
      <c r="J744">
        <v>1.48</v>
      </c>
      <c r="K744">
        <v>1.73</v>
      </c>
      <c r="L744">
        <v>2.14</v>
      </c>
      <c r="M744">
        <v>2.8527999999999998</v>
      </c>
    </row>
    <row r="745" spans="1:13" x14ac:dyDescent="0.3">
      <c r="A745" s="2">
        <v>42468</v>
      </c>
      <c r="B745">
        <v>0.2</v>
      </c>
      <c r="C745">
        <v>0.22250000000000003</v>
      </c>
      <c r="D745">
        <v>0.23</v>
      </c>
      <c r="E745">
        <v>0.34</v>
      </c>
      <c r="F745">
        <v>0.54</v>
      </c>
      <c r="G745">
        <v>0.7</v>
      </c>
      <c r="H745">
        <v>0.84</v>
      </c>
      <c r="I745">
        <v>1.1599999999999999</v>
      </c>
      <c r="J745">
        <v>1.47</v>
      </c>
      <c r="K745">
        <v>1.72</v>
      </c>
      <c r="L745">
        <v>2.13</v>
      </c>
      <c r="M745">
        <v>2.8348</v>
      </c>
    </row>
    <row r="746" spans="1:13" x14ac:dyDescent="0.3">
      <c r="A746" s="2">
        <v>42467</v>
      </c>
      <c r="B746">
        <v>0.2</v>
      </c>
      <c r="C746">
        <v>0.22250000000000003</v>
      </c>
      <c r="D746">
        <v>0.23</v>
      </c>
      <c r="E746">
        <v>0.36</v>
      </c>
      <c r="F746">
        <v>0.52</v>
      </c>
      <c r="G746">
        <v>0.7</v>
      </c>
      <c r="H746">
        <v>0.83</v>
      </c>
      <c r="I746">
        <v>1.1399999999999999</v>
      </c>
      <c r="J746">
        <v>1.46</v>
      </c>
      <c r="K746">
        <v>1.7</v>
      </c>
      <c r="L746">
        <v>2.1</v>
      </c>
      <c r="M746">
        <v>2.8003999999999998</v>
      </c>
    </row>
    <row r="747" spans="1:13" x14ac:dyDescent="0.3">
      <c r="A747" s="2">
        <v>42466</v>
      </c>
      <c r="B747">
        <v>0.19</v>
      </c>
      <c r="C747">
        <v>0.22</v>
      </c>
      <c r="D747">
        <v>0.23</v>
      </c>
      <c r="E747">
        <v>0.36</v>
      </c>
      <c r="F747">
        <v>0.55000000000000004</v>
      </c>
      <c r="G747">
        <v>0.73</v>
      </c>
      <c r="H747">
        <v>0.88</v>
      </c>
      <c r="I747">
        <v>1.2</v>
      </c>
      <c r="J747">
        <v>1.52</v>
      </c>
      <c r="K747">
        <v>1.76</v>
      </c>
      <c r="L747">
        <v>2.17</v>
      </c>
      <c r="M747">
        <v>2.8673000000000002</v>
      </c>
    </row>
    <row r="748" spans="1:13" x14ac:dyDescent="0.3">
      <c r="A748" s="2">
        <v>42465</v>
      </c>
      <c r="B748">
        <v>0.19</v>
      </c>
      <c r="C748">
        <v>0.22</v>
      </c>
      <c r="D748">
        <v>0.23</v>
      </c>
      <c r="E748">
        <v>0.36</v>
      </c>
      <c r="F748">
        <v>0.56000000000000005</v>
      </c>
      <c r="G748">
        <v>0.72</v>
      </c>
      <c r="H748">
        <v>0.85</v>
      </c>
      <c r="I748">
        <v>1.17</v>
      </c>
      <c r="J748">
        <v>1.49</v>
      </c>
      <c r="K748">
        <v>1.73</v>
      </c>
      <c r="L748">
        <v>2.13</v>
      </c>
      <c r="M748">
        <v>2.8248000000000002</v>
      </c>
    </row>
    <row r="749" spans="1:13" x14ac:dyDescent="0.3">
      <c r="A749" s="2">
        <v>42464</v>
      </c>
      <c r="B749">
        <v>0.18</v>
      </c>
      <c r="C749">
        <v>0.21750000000000003</v>
      </c>
      <c r="D749">
        <v>0.23</v>
      </c>
      <c r="E749">
        <v>0.38</v>
      </c>
      <c r="F749">
        <v>0.59</v>
      </c>
      <c r="G749">
        <v>0.75</v>
      </c>
      <c r="H749">
        <v>0.88</v>
      </c>
      <c r="I749">
        <v>1.22</v>
      </c>
      <c r="J749">
        <v>1.53</v>
      </c>
      <c r="K749">
        <v>1.78</v>
      </c>
      <c r="L749">
        <v>2.19</v>
      </c>
      <c r="M749">
        <v>2.8847999999999998</v>
      </c>
    </row>
    <row r="750" spans="1:13" x14ac:dyDescent="0.3">
      <c r="A750" s="2">
        <v>42461</v>
      </c>
      <c r="B750">
        <v>0.2</v>
      </c>
      <c r="C750">
        <v>0.22250000000000003</v>
      </c>
      <c r="D750">
        <v>0.23</v>
      </c>
      <c r="E750">
        <v>0.4</v>
      </c>
      <c r="F750">
        <v>0.62</v>
      </c>
      <c r="G750">
        <v>0.76</v>
      </c>
      <c r="H750">
        <v>0.9</v>
      </c>
      <c r="I750">
        <v>1.24</v>
      </c>
      <c r="J750">
        <v>1.56</v>
      </c>
      <c r="K750">
        <v>1.79</v>
      </c>
      <c r="L750">
        <v>2.2000000000000002</v>
      </c>
      <c r="M750">
        <v>2.9024999999999999</v>
      </c>
    </row>
    <row r="751" spans="1:13" x14ac:dyDescent="0.3">
      <c r="A751" s="2">
        <v>42460</v>
      </c>
      <c r="B751">
        <v>0.18</v>
      </c>
      <c r="C751">
        <v>0.20250000000000001</v>
      </c>
      <c r="D751">
        <v>0.21</v>
      </c>
      <c r="E751">
        <v>0.39</v>
      </c>
      <c r="F751">
        <v>0.59</v>
      </c>
      <c r="G751">
        <v>0.73</v>
      </c>
      <c r="H751">
        <v>0.87</v>
      </c>
      <c r="I751">
        <v>1.21</v>
      </c>
      <c r="J751">
        <v>1.54</v>
      </c>
      <c r="K751">
        <v>1.78</v>
      </c>
      <c r="L751">
        <v>2.2000000000000002</v>
      </c>
      <c r="M751">
        <v>2.9081000000000001</v>
      </c>
    </row>
    <row r="752" spans="1:13" x14ac:dyDescent="0.3">
      <c r="A752" s="2">
        <v>42459</v>
      </c>
      <c r="B752">
        <v>0.14000000000000001</v>
      </c>
      <c r="C752">
        <v>0.185</v>
      </c>
      <c r="D752">
        <v>0.2</v>
      </c>
      <c r="E752">
        <v>0.39</v>
      </c>
      <c r="F752">
        <v>0.61</v>
      </c>
      <c r="G752">
        <v>0.76</v>
      </c>
      <c r="H752">
        <v>0.91</v>
      </c>
      <c r="I752">
        <v>1.26</v>
      </c>
      <c r="J752">
        <v>1.6</v>
      </c>
      <c r="K752">
        <v>1.83</v>
      </c>
      <c r="L752">
        <v>2.2400000000000002</v>
      </c>
      <c r="M752">
        <v>2.9386000000000001</v>
      </c>
    </row>
    <row r="753" spans="1:13" x14ac:dyDescent="0.3">
      <c r="A753" s="2">
        <v>42458</v>
      </c>
      <c r="B753">
        <v>0.18</v>
      </c>
      <c r="C753">
        <v>0.21750000000000003</v>
      </c>
      <c r="D753">
        <v>0.23</v>
      </c>
      <c r="E753">
        <v>0.45</v>
      </c>
      <c r="F753">
        <v>0.63</v>
      </c>
      <c r="G753">
        <v>0.78</v>
      </c>
      <c r="H753">
        <v>0.94</v>
      </c>
      <c r="I753">
        <v>1.29</v>
      </c>
      <c r="J753">
        <v>1.59</v>
      </c>
      <c r="K753">
        <v>1.81</v>
      </c>
      <c r="L753">
        <v>2.2000000000000002</v>
      </c>
      <c r="M753">
        <v>2.8772000000000002</v>
      </c>
    </row>
    <row r="754" spans="1:13" x14ac:dyDescent="0.3">
      <c r="A754" s="2">
        <v>42457</v>
      </c>
      <c r="B754">
        <v>0.19</v>
      </c>
      <c r="C754">
        <v>0.26499999999999996</v>
      </c>
      <c r="D754">
        <v>0.28999999999999998</v>
      </c>
      <c r="E754">
        <v>0.49</v>
      </c>
      <c r="F754">
        <v>0.65</v>
      </c>
      <c r="G754">
        <v>0.89</v>
      </c>
      <c r="H754">
        <v>1.04</v>
      </c>
      <c r="I754">
        <v>1.37</v>
      </c>
      <c r="J754">
        <v>1.68</v>
      </c>
      <c r="K754">
        <v>1.89</v>
      </c>
      <c r="L754">
        <v>2.2599999999999998</v>
      </c>
      <c r="M754">
        <v>2.9203000000000001</v>
      </c>
    </row>
    <row r="755" spans="1:13" x14ac:dyDescent="0.3">
      <c r="A755" s="2">
        <v>42453</v>
      </c>
      <c r="B755">
        <v>0.24</v>
      </c>
      <c r="C755">
        <v>0.28500000000000003</v>
      </c>
      <c r="D755">
        <v>0.3</v>
      </c>
      <c r="E755">
        <v>0.46</v>
      </c>
      <c r="F755">
        <v>0.63</v>
      </c>
      <c r="G755">
        <v>0.89</v>
      </c>
      <c r="H755">
        <v>1.05</v>
      </c>
      <c r="I755">
        <v>1.39</v>
      </c>
      <c r="J755">
        <v>1.7</v>
      </c>
      <c r="K755">
        <v>1.91</v>
      </c>
      <c r="L755">
        <v>2.2799999999999998</v>
      </c>
      <c r="M755">
        <v>2.9399000000000002</v>
      </c>
    </row>
    <row r="756" spans="1:13" x14ac:dyDescent="0.3">
      <c r="A756" s="2">
        <v>42452</v>
      </c>
      <c r="B756">
        <v>0.27</v>
      </c>
      <c r="C756">
        <v>0.29249999999999998</v>
      </c>
      <c r="D756">
        <v>0.3</v>
      </c>
      <c r="E756">
        <v>0.46</v>
      </c>
      <c r="F756">
        <v>0.64</v>
      </c>
      <c r="G756">
        <v>0.87</v>
      </c>
      <c r="H756">
        <v>1.03</v>
      </c>
      <c r="I756">
        <v>1.37</v>
      </c>
      <c r="J756">
        <v>1.67</v>
      </c>
      <c r="K756">
        <v>1.88</v>
      </c>
      <c r="L756">
        <v>2.25</v>
      </c>
      <c r="M756">
        <v>2.9226000000000001</v>
      </c>
    </row>
    <row r="757" spans="1:13" x14ac:dyDescent="0.3">
      <c r="A757" s="2">
        <v>42451</v>
      </c>
      <c r="B757">
        <v>0.28000000000000003</v>
      </c>
      <c r="C757">
        <v>0.29499999999999998</v>
      </c>
      <c r="D757">
        <v>0.3</v>
      </c>
      <c r="E757">
        <v>0.46</v>
      </c>
      <c r="F757">
        <v>0.64</v>
      </c>
      <c r="G757">
        <v>0.91</v>
      </c>
      <c r="H757">
        <v>1.08</v>
      </c>
      <c r="I757">
        <v>1.42</v>
      </c>
      <c r="J757">
        <v>1.74</v>
      </c>
      <c r="K757">
        <v>1.94</v>
      </c>
      <c r="L757">
        <v>2.3199999999999998</v>
      </c>
      <c r="M757">
        <v>2.9958</v>
      </c>
    </row>
    <row r="758" spans="1:13" x14ac:dyDescent="0.3">
      <c r="A758" s="2">
        <v>42450</v>
      </c>
      <c r="B758">
        <v>0.26</v>
      </c>
      <c r="C758">
        <v>0.29749999999999999</v>
      </c>
      <c r="D758">
        <v>0.31</v>
      </c>
      <c r="E758">
        <v>0.46</v>
      </c>
      <c r="F758">
        <v>0.63</v>
      </c>
      <c r="G758">
        <v>0.87</v>
      </c>
      <c r="H758">
        <v>1.05</v>
      </c>
      <c r="I758">
        <v>1.38</v>
      </c>
      <c r="J758">
        <v>1.7</v>
      </c>
      <c r="K758">
        <v>1.92</v>
      </c>
      <c r="L758">
        <v>2.31</v>
      </c>
      <c r="M758">
        <v>3.0023</v>
      </c>
    </row>
    <row r="759" spans="1:13" x14ac:dyDescent="0.3">
      <c r="A759" s="2">
        <v>42447</v>
      </c>
      <c r="B759">
        <v>0.27</v>
      </c>
      <c r="C759">
        <v>0.29249999999999998</v>
      </c>
      <c r="D759">
        <v>0.3</v>
      </c>
      <c r="E759">
        <v>0.44</v>
      </c>
      <c r="F759">
        <v>0.62</v>
      </c>
      <c r="G759">
        <v>0.84</v>
      </c>
      <c r="H759">
        <v>1</v>
      </c>
      <c r="I759">
        <v>1.34</v>
      </c>
      <c r="J759">
        <v>1.66</v>
      </c>
      <c r="K759">
        <v>1.88</v>
      </c>
      <c r="L759">
        <v>2.2599999999999998</v>
      </c>
      <c r="M759">
        <v>2.9613</v>
      </c>
    </row>
    <row r="760" spans="1:13" x14ac:dyDescent="0.3">
      <c r="A760" s="2">
        <v>42446</v>
      </c>
      <c r="B760">
        <v>0.28999999999999998</v>
      </c>
      <c r="C760">
        <v>0.28999999999999992</v>
      </c>
      <c r="D760">
        <v>0.28999999999999998</v>
      </c>
      <c r="E760">
        <v>0.47</v>
      </c>
      <c r="F760">
        <v>0.64</v>
      </c>
      <c r="G760">
        <v>0.87</v>
      </c>
      <c r="H760">
        <v>1.04</v>
      </c>
      <c r="I760">
        <v>1.39</v>
      </c>
      <c r="J760">
        <v>1.7</v>
      </c>
      <c r="K760">
        <v>1.91</v>
      </c>
      <c r="L760">
        <v>2.2799999999999998</v>
      </c>
      <c r="M760">
        <v>2.9712999999999998</v>
      </c>
    </row>
    <row r="761" spans="1:13" x14ac:dyDescent="0.3">
      <c r="A761" s="2">
        <v>42445</v>
      </c>
      <c r="B761">
        <v>0.28000000000000003</v>
      </c>
      <c r="C761">
        <v>0.30249999999999999</v>
      </c>
      <c r="D761">
        <v>0.31</v>
      </c>
      <c r="E761">
        <v>0.47</v>
      </c>
      <c r="F761">
        <v>0.66</v>
      </c>
      <c r="G761">
        <v>0.87</v>
      </c>
      <c r="H761">
        <v>1.05</v>
      </c>
      <c r="I761">
        <v>1.41</v>
      </c>
      <c r="J761">
        <v>1.72</v>
      </c>
      <c r="K761">
        <v>1.94</v>
      </c>
      <c r="L761">
        <v>2.3199999999999998</v>
      </c>
      <c r="M761">
        <v>2.9967000000000001</v>
      </c>
    </row>
    <row r="762" spans="1:13" x14ac:dyDescent="0.3">
      <c r="A762" s="2">
        <v>42444</v>
      </c>
      <c r="B762">
        <v>0.28999999999999998</v>
      </c>
      <c r="C762">
        <v>0.32750000000000001</v>
      </c>
      <c r="D762">
        <v>0.34</v>
      </c>
      <c r="E762">
        <v>0.52</v>
      </c>
      <c r="F762">
        <v>0.71</v>
      </c>
      <c r="G762">
        <v>0.98</v>
      </c>
      <c r="H762">
        <v>1.1599999999999999</v>
      </c>
      <c r="I762">
        <v>1.5</v>
      </c>
      <c r="J762">
        <v>1.78</v>
      </c>
      <c r="K762">
        <v>1.97</v>
      </c>
      <c r="L762">
        <v>2.33</v>
      </c>
      <c r="M762">
        <v>2.9824999999999999</v>
      </c>
    </row>
    <row r="763" spans="1:13" x14ac:dyDescent="0.3">
      <c r="A763" s="2">
        <v>42443</v>
      </c>
      <c r="B763">
        <v>0.28000000000000003</v>
      </c>
      <c r="C763">
        <v>0.32500000000000001</v>
      </c>
      <c r="D763">
        <v>0.34</v>
      </c>
      <c r="E763">
        <v>0.52</v>
      </c>
      <c r="F763">
        <v>0.7</v>
      </c>
      <c r="G763">
        <v>0.97</v>
      </c>
      <c r="H763">
        <v>1.1499999999999999</v>
      </c>
      <c r="I763">
        <v>1.49</v>
      </c>
      <c r="J763">
        <v>1.78</v>
      </c>
      <c r="K763">
        <v>1.97</v>
      </c>
      <c r="L763">
        <v>2.33</v>
      </c>
      <c r="M763">
        <v>2.9964</v>
      </c>
    </row>
    <row r="764" spans="1:13" x14ac:dyDescent="0.3">
      <c r="A764" s="2">
        <v>42440</v>
      </c>
      <c r="B764">
        <v>0.27</v>
      </c>
      <c r="C764">
        <v>0.31500000000000006</v>
      </c>
      <c r="D764">
        <v>0.33</v>
      </c>
      <c r="E764">
        <v>0.51</v>
      </c>
      <c r="F764">
        <v>0.7</v>
      </c>
      <c r="G764">
        <v>0.97</v>
      </c>
      <c r="H764">
        <v>1.1599999999999999</v>
      </c>
      <c r="I764">
        <v>1.49</v>
      </c>
      <c r="J764">
        <v>1.79</v>
      </c>
      <c r="K764">
        <v>1.98</v>
      </c>
      <c r="L764">
        <v>2.34</v>
      </c>
      <c r="M764">
        <v>3.0085999999999999</v>
      </c>
    </row>
    <row r="765" spans="1:13" x14ac:dyDescent="0.3">
      <c r="A765" s="2">
        <v>42439</v>
      </c>
      <c r="B765">
        <v>0.27</v>
      </c>
      <c r="C765">
        <v>0.3075</v>
      </c>
      <c r="D765">
        <v>0.32</v>
      </c>
      <c r="E765">
        <v>0.5</v>
      </c>
      <c r="F765">
        <v>0.69</v>
      </c>
      <c r="G765">
        <v>0.93</v>
      </c>
      <c r="H765">
        <v>1.1100000000000001</v>
      </c>
      <c r="I765">
        <v>1.45</v>
      </c>
      <c r="J765">
        <v>1.75</v>
      </c>
      <c r="K765">
        <v>1.93</v>
      </c>
      <c r="L765">
        <v>2.29</v>
      </c>
      <c r="M765">
        <v>2.9613999999999998</v>
      </c>
    </row>
    <row r="766" spans="1:13" x14ac:dyDescent="0.3">
      <c r="A766" s="2">
        <v>42438</v>
      </c>
      <c r="B766">
        <v>0.27</v>
      </c>
      <c r="C766">
        <v>0.29249999999999998</v>
      </c>
      <c r="D766">
        <v>0.3</v>
      </c>
      <c r="E766">
        <v>0.47</v>
      </c>
      <c r="F766">
        <v>0.68</v>
      </c>
      <c r="G766">
        <v>0.9</v>
      </c>
      <c r="H766">
        <v>1.07</v>
      </c>
      <c r="I766">
        <v>1.39</v>
      </c>
      <c r="J766">
        <v>1.69</v>
      </c>
      <c r="K766">
        <v>1.9</v>
      </c>
      <c r="L766">
        <v>2.27</v>
      </c>
      <c r="M766">
        <v>2.9565999999999999</v>
      </c>
    </row>
    <row r="767" spans="1:13" x14ac:dyDescent="0.3">
      <c r="A767" s="2">
        <v>42437</v>
      </c>
      <c r="B767">
        <v>0.27</v>
      </c>
      <c r="C767">
        <v>0.28500000000000003</v>
      </c>
      <c r="D767">
        <v>0.28999999999999998</v>
      </c>
      <c r="E767">
        <v>0.48</v>
      </c>
      <c r="F767">
        <v>0.68</v>
      </c>
      <c r="G767">
        <v>0.88</v>
      </c>
      <c r="H767">
        <v>1.04</v>
      </c>
      <c r="I767">
        <v>1.34</v>
      </c>
      <c r="J767">
        <v>1.64</v>
      </c>
      <c r="K767">
        <v>1.83</v>
      </c>
      <c r="L767">
        <v>2.2200000000000002</v>
      </c>
      <c r="M767">
        <v>2.8980999999999999</v>
      </c>
    </row>
    <row r="768" spans="1:13" x14ac:dyDescent="0.3">
      <c r="A768" s="2">
        <v>42436</v>
      </c>
      <c r="B768">
        <v>0.27</v>
      </c>
      <c r="C768">
        <v>0.3075</v>
      </c>
      <c r="D768">
        <v>0.32</v>
      </c>
      <c r="E768">
        <v>0.49</v>
      </c>
      <c r="F768">
        <v>0.67</v>
      </c>
      <c r="G768">
        <v>0.91</v>
      </c>
      <c r="H768">
        <v>1.08</v>
      </c>
      <c r="I768">
        <v>1.42</v>
      </c>
      <c r="J768">
        <v>1.72</v>
      </c>
      <c r="K768">
        <v>1.91</v>
      </c>
      <c r="L768">
        <v>2.2999999999999998</v>
      </c>
      <c r="M768">
        <v>2.9664999999999999</v>
      </c>
    </row>
    <row r="769" spans="1:13" x14ac:dyDescent="0.3">
      <c r="A769" s="2">
        <v>42433</v>
      </c>
      <c r="B769">
        <v>0.25</v>
      </c>
      <c r="C769">
        <v>0.27999999999999997</v>
      </c>
      <c r="D769">
        <v>0.28999999999999998</v>
      </c>
      <c r="E769">
        <v>0.47</v>
      </c>
      <c r="F769">
        <v>0.67</v>
      </c>
      <c r="G769">
        <v>0.88</v>
      </c>
      <c r="H769">
        <v>1.04</v>
      </c>
      <c r="I769">
        <v>1.38</v>
      </c>
      <c r="J769">
        <v>1.69</v>
      </c>
      <c r="K769">
        <v>1.88</v>
      </c>
      <c r="L769">
        <v>2.29</v>
      </c>
      <c r="M769">
        <v>2.9691999999999998</v>
      </c>
    </row>
    <row r="770" spans="1:13" x14ac:dyDescent="0.3">
      <c r="A770" s="2">
        <v>42432</v>
      </c>
      <c r="B770">
        <v>0.25</v>
      </c>
      <c r="C770">
        <v>0.27250000000000002</v>
      </c>
      <c r="D770">
        <v>0.28000000000000003</v>
      </c>
      <c r="E770">
        <v>0.46</v>
      </c>
      <c r="F770">
        <v>0.65</v>
      </c>
      <c r="G770">
        <v>0.85</v>
      </c>
      <c r="H770">
        <v>0.99</v>
      </c>
      <c r="I770">
        <v>1.33</v>
      </c>
      <c r="J770">
        <v>1.63</v>
      </c>
      <c r="K770">
        <v>1.83</v>
      </c>
      <c r="L770">
        <v>2.23</v>
      </c>
      <c r="M770">
        <v>2.9205999999999999</v>
      </c>
    </row>
    <row r="771" spans="1:13" x14ac:dyDescent="0.3">
      <c r="A771" s="2">
        <v>42431</v>
      </c>
      <c r="B771">
        <v>0.28000000000000003</v>
      </c>
      <c r="C771">
        <v>0.33999999999999997</v>
      </c>
      <c r="D771">
        <v>0.36</v>
      </c>
      <c r="E771">
        <v>0.48</v>
      </c>
      <c r="F771">
        <v>0.67</v>
      </c>
      <c r="G771">
        <v>0.85</v>
      </c>
      <c r="H771">
        <v>1</v>
      </c>
      <c r="I771">
        <v>1.34</v>
      </c>
      <c r="J771">
        <v>1.65</v>
      </c>
      <c r="K771">
        <v>1.84</v>
      </c>
      <c r="L771">
        <v>2.27</v>
      </c>
      <c r="M771">
        <v>2.9586000000000001</v>
      </c>
    </row>
    <row r="772" spans="1:13" x14ac:dyDescent="0.3">
      <c r="A772" s="2">
        <v>42430</v>
      </c>
      <c r="B772">
        <v>0.28999999999999998</v>
      </c>
      <c r="C772">
        <v>0.31999999999999995</v>
      </c>
      <c r="D772">
        <v>0.33</v>
      </c>
      <c r="E772">
        <v>0.5</v>
      </c>
      <c r="F772">
        <v>0.68</v>
      </c>
      <c r="G772">
        <v>0.85</v>
      </c>
      <c r="H772">
        <v>0.98</v>
      </c>
      <c r="I772">
        <v>1.31</v>
      </c>
      <c r="J772">
        <v>1.62</v>
      </c>
      <c r="K772">
        <v>1.83</v>
      </c>
      <c r="L772">
        <v>2.2799999999999998</v>
      </c>
      <c r="M772">
        <v>2.9758</v>
      </c>
    </row>
    <row r="773" spans="1:13" x14ac:dyDescent="0.3">
      <c r="A773" s="2">
        <v>42429</v>
      </c>
      <c r="B773">
        <v>0.23</v>
      </c>
      <c r="C773">
        <v>0.30499999999999999</v>
      </c>
      <c r="D773">
        <v>0.33</v>
      </c>
      <c r="E773">
        <v>0.49</v>
      </c>
      <c r="F773">
        <v>0.62</v>
      </c>
      <c r="G773">
        <v>0.78</v>
      </c>
      <c r="H773">
        <v>0.91</v>
      </c>
      <c r="I773">
        <v>1.22</v>
      </c>
      <c r="J773">
        <v>1.52</v>
      </c>
      <c r="K773">
        <v>1.74</v>
      </c>
      <c r="L773">
        <v>2.19</v>
      </c>
      <c r="M773">
        <v>2.8765999999999998</v>
      </c>
    </row>
    <row r="774" spans="1:13" x14ac:dyDescent="0.3">
      <c r="A774" s="2">
        <v>42426</v>
      </c>
      <c r="B774">
        <v>0.26</v>
      </c>
      <c r="C774">
        <v>0.3125</v>
      </c>
      <c r="D774">
        <v>0.33</v>
      </c>
      <c r="E774">
        <v>0.47</v>
      </c>
      <c r="F774">
        <v>0.6</v>
      </c>
      <c r="G774">
        <v>0.8</v>
      </c>
      <c r="H774">
        <v>0.93</v>
      </c>
      <c r="I774">
        <v>1.23</v>
      </c>
      <c r="J774">
        <v>1.55</v>
      </c>
      <c r="K774">
        <v>1.76</v>
      </c>
      <c r="L774">
        <v>2.2000000000000002</v>
      </c>
      <c r="M774">
        <v>2.8959999999999999</v>
      </c>
    </row>
    <row r="775" spans="1:13" x14ac:dyDescent="0.3">
      <c r="A775" s="2">
        <v>42425</v>
      </c>
      <c r="B775">
        <v>0.27</v>
      </c>
      <c r="C775">
        <v>0.3075</v>
      </c>
      <c r="D775">
        <v>0.32</v>
      </c>
      <c r="E775">
        <v>0.46</v>
      </c>
      <c r="F775">
        <v>0.56000000000000005</v>
      </c>
      <c r="G775">
        <v>0.72</v>
      </c>
      <c r="H775">
        <v>0.85</v>
      </c>
      <c r="I775">
        <v>1.1599999999999999</v>
      </c>
      <c r="J775">
        <v>1.47</v>
      </c>
      <c r="K775">
        <v>1.71</v>
      </c>
      <c r="L775">
        <v>2.14</v>
      </c>
      <c r="M775">
        <v>2.8542999999999998</v>
      </c>
    </row>
    <row r="776" spans="1:13" x14ac:dyDescent="0.3">
      <c r="A776" s="2">
        <v>42424</v>
      </c>
      <c r="B776">
        <v>0.28000000000000003</v>
      </c>
      <c r="C776">
        <v>0.3175</v>
      </c>
      <c r="D776">
        <v>0.33</v>
      </c>
      <c r="E776">
        <v>0.46</v>
      </c>
      <c r="F776">
        <v>0.55000000000000004</v>
      </c>
      <c r="G776">
        <v>0.75</v>
      </c>
      <c r="H776">
        <v>0.9</v>
      </c>
      <c r="I776">
        <v>1.21</v>
      </c>
      <c r="J776">
        <v>1.52</v>
      </c>
      <c r="K776">
        <v>1.75</v>
      </c>
      <c r="L776">
        <v>2.16</v>
      </c>
      <c r="M776">
        <v>2.8742000000000001</v>
      </c>
    </row>
    <row r="777" spans="1:13" x14ac:dyDescent="0.3">
      <c r="A777" s="2">
        <v>42423</v>
      </c>
      <c r="B777">
        <v>0.28000000000000003</v>
      </c>
      <c r="C777">
        <v>0.31</v>
      </c>
      <c r="D777">
        <v>0.32</v>
      </c>
      <c r="E777">
        <v>0.47</v>
      </c>
      <c r="F777">
        <v>0.55000000000000004</v>
      </c>
      <c r="G777">
        <v>0.76</v>
      </c>
      <c r="H777">
        <v>0.9</v>
      </c>
      <c r="I777">
        <v>1.23</v>
      </c>
      <c r="J777">
        <v>1.51</v>
      </c>
      <c r="K777">
        <v>1.74</v>
      </c>
      <c r="L777">
        <v>2.16</v>
      </c>
      <c r="M777">
        <v>2.8613</v>
      </c>
    </row>
    <row r="778" spans="1:13" x14ac:dyDescent="0.3">
      <c r="A778" s="2">
        <v>42422</v>
      </c>
      <c r="B778">
        <v>0.28000000000000003</v>
      </c>
      <c r="C778">
        <v>0.3175</v>
      </c>
      <c r="D778">
        <v>0.33</v>
      </c>
      <c r="E778">
        <v>0.46</v>
      </c>
      <c r="F778">
        <v>0.55000000000000004</v>
      </c>
      <c r="G778">
        <v>0.78</v>
      </c>
      <c r="H778">
        <v>0.92</v>
      </c>
      <c r="I778">
        <v>1.25</v>
      </c>
      <c r="J778">
        <v>1.54</v>
      </c>
      <c r="K778">
        <v>1.77</v>
      </c>
      <c r="L778">
        <v>2.1800000000000002</v>
      </c>
      <c r="M778">
        <v>2.8834</v>
      </c>
    </row>
    <row r="779" spans="1:13" x14ac:dyDescent="0.3">
      <c r="A779" s="2">
        <v>42419</v>
      </c>
      <c r="B779">
        <v>0.26</v>
      </c>
      <c r="C779">
        <v>0.29749999999999999</v>
      </c>
      <c r="D779">
        <v>0.31</v>
      </c>
      <c r="E779">
        <v>0.46</v>
      </c>
      <c r="F779">
        <v>0.53</v>
      </c>
      <c r="G779">
        <v>0.76</v>
      </c>
      <c r="H779">
        <v>0.91</v>
      </c>
      <c r="I779">
        <v>1.24</v>
      </c>
      <c r="J779">
        <v>1.53</v>
      </c>
      <c r="K779">
        <v>1.76</v>
      </c>
      <c r="L779">
        <v>2.17</v>
      </c>
      <c r="M779">
        <v>2.8782000000000001</v>
      </c>
    </row>
    <row r="780" spans="1:13" x14ac:dyDescent="0.3">
      <c r="A780" s="2">
        <v>42418</v>
      </c>
      <c r="B780">
        <v>0.28000000000000003</v>
      </c>
      <c r="C780">
        <v>0.29499999999999998</v>
      </c>
      <c r="D780">
        <v>0.3</v>
      </c>
      <c r="E780">
        <v>0.45</v>
      </c>
      <c r="F780">
        <v>0.53</v>
      </c>
      <c r="G780">
        <v>0.71</v>
      </c>
      <c r="H780">
        <v>0.88</v>
      </c>
      <c r="I780">
        <v>1.21</v>
      </c>
      <c r="J780">
        <v>1.51</v>
      </c>
      <c r="K780">
        <v>1.75</v>
      </c>
      <c r="L780">
        <v>2.17</v>
      </c>
      <c r="M780">
        <v>2.8904000000000001</v>
      </c>
    </row>
    <row r="781" spans="1:13" x14ac:dyDescent="0.3">
      <c r="A781" s="2">
        <v>42417</v>
      </c>
      <c r="B781">
        <v>0.28000000000000003</v>
      </c>
      <c r="C781">
        <v>0.29499999999999998</v>
      </c>
      <c r="D781">
        <v>0.3</v>
      </c>
      <c r="E781">
        <v>0.43</v>
      </c>
      <c r="F781">
        <v>0.53</v>
      </c>
      <c r="G781">
        <v>0.74</v>
      </c>
      <c r="H781">
        <v>0.93</v>
      </c>
      <c r="I781">
        <v>1.26</v>
      </c>
      <c r="J781">
        <v>1.57</v>
      </c>
      <c r="K781">
        <v>1.81</v>
      </c>
      <c r="L781">
        <v>2.2400000000000002</v>
      </c>
      <c r="M781">
        <v>2.9418000000000002</v>
      </c>
    </row>
    <row r="782" spans="1:13" x14ac:dyDescent="0.3">
      <c r="A782" s="2">
        <v>42416</v>
      </c>
      <c r="B782">
        <v>0.23</v>
      </c>
      <c r="C782">
        <v>0.28249999999999997</v>
      </c>
      <c r="D782">
        <v>0.3</v>
      </c>
      <c r="E782">
        <v>0.42</v>
      </c>
      <c r="F782">
        <v>0.51</v>
      </c>
      <c r="G782">
        <v>0.74</v>
      </c>
      <c r="H782">
        <v>0.91</v>
      </c>
      <c r="I782">
        <v>1.23</v>
      </c>
      <c r="J782">
        <v>1.53</v>
      </c>
      <c r="K782">
        <v>1.78</v>
      </c>
      <c r="L782">
        <v>2.19</v>
      </c>
      <c r="M782">
        <v>2.907</v>
      </c>
    </row>
    <row r="783" spans="1:13" x14ac:dyDescent="0.3">
      <c r="A783" s="2">
        <v>42412</v>
      </c>
      <c r="B783">
        <v>0.26</v>
      </c>
      <c r="C783">
        <v>0.28999999999999998</v>
      </c>
      <c r="D783">
        <v>0.3</v>
      </c>
      <c r="E783">
        <v>0.39</v>
      </c>
      <c r="F783">
        <v>0.51</v>
      </c>
      <c r="G783">
        <v>0.71</v>
      </c>
      <c r="H783">
        <v>0.89</v>
      </c>
      <c r="I783">
        <v>1.2</v>
      </c>
      <c r="J783">
        <v>1.5</v>
      </c>
      <c r="K783">
        <v>1.74</v>
      </c>
      <c r="L783">
        <v>2.15</v>
      </c>
      <c r="M783">
        <v>2.8664999999999998</v>
      </c>
    </row>
    <row r="784" spans="1:13" x14ac:dyDescent="0.3">
      <c r="A784" s="2">
        <v>42411</v>
      </c>
      <c r="B784">
        <v>0.27</v>
      </c>
      <c r="C784">
        <v>0.27749999999999997</v>
      </c>
      <c r="D784">
        <v>0.28000000000000003</v>
      </c>
      <c r="E784">
        <v>0.39</v>
      </c>
      <c r="F784">
        <v>0.47</v>
      </c>
      <c r="G784">
        <v>0.64</v>
      </c>
      <c r="H784">
        <v>0.81</v>
      </c>
      <c r="I784">
        <v>1.1100000000000001</v>
      </c>
      <c r="J784">
        <v>1.39</v>
      </c>
      <c r="K784">
        <v>1.63</v>
      </c>
      <c r="L784">
        <v>2.06</v>
      </c>
      <c r="M784">
        <v>2.7618</v>
      </c>
    </row>
    <row r="785" spans="1:13" x14ac:dyDescent="0.3">
      <c r="A785" s="2">
        <v>42410</v>
      </c>
      <c r="B785">
        <v>0.27</v>
      </c>
      <c r="C785">
        <v>0.30000000000000004</v>
      </c>
      <c r="D785">
        <v>0.31</v>
      </c>
      <c r="E785">
        <v>0.42</v>
      </c>
      <c r="F785">
        <v>0.52</v>
      </c>
      <c r="G785">
        <v>0.71</v>
      </c>
      <c r="H785">
        <v>0.85</v>
      </c>
      <c r="I785">
        <v>1.1499999999999999</v>
      </c>
      <c r="J785">
        <v>1.46</v>
      </c>
      <c r="K785">
        <v>1.71</v>
      </c>
      <c r="L785">
        <v>2.13</v>
      </c>
      <c r="M785">
        <v>2.7974999999999999</v>
      </c>
    </row>
    <row r="786" spans="1:13" x14ac:dyDescent="0.3">
      <c r="A786" s="2">
        <v>42409</v>
      </c>
      <c r="B786">
        <v>0.27</v>
      </c>
      <c r="C786">
        <v>0.29249999999999998</v>
      </c>
      <c r="D786">
        <v>0.3</v>
      </c>
      <c r="E786">
        <v>0.43</v>
      </c>
      <c r="F786">
        <v>0.52</v>
      </c>
      <c r="G786">
        <v>0.69</v>
      </c>
      <c r="H786">
        <v>0.85</v>
      </c>
      <c r="I786">
        <v>1.1499999999999999</v>
      </c>
      <c r="J786">
        <v>1.47</v>
      </c>
      <c r="K786">
        <v>1.74</v>
      </c>
      <c r="L786">
        <v>2.16</v>
      </c>
      <c r="M786">
        <v>2.8195999999999999</v>
      </c>
    </row>
    <row r="787" spans="1:13" x14ac:dyDescent="0.3">
      <c r="A787" s="2">
        <v>42408</v>
      </c>
      <c r="B787">
        <v>0.21</v>
      </c>
      <c r="C787">
        <v>0.29249999999999998</v>
      </c>
      <c r="D787">
        <v>0.32</v>
      </c>
      <c r="E787">
        <v>0.42</v>
      </c>
      <c r="F787">
        <v>0.51</v>
      </c>
      <c r="G787">
        <v>0.66</v>
      </c>
      <c r="H787">
        <v>0.83</v>
      </c>
      <c r="I787">
        <v>1.1599999999999999</v>
      </c>
      <c r="J787">
        <v>1.48</v>
      </c>
      <c r="K787">
        <v>1.75</v>
      </c>
      <c r="L787">
        <v>2.17</v>
      </c>
      <c r="M787">
        <v>2.8306</v>
      </c>
    </row>
    <row r="788" spans="1:13" x14ac:dyDescent="0.3">
      <c r="A788" s="2">
        <v>42405</v>
      </c>
      <c r="B788">
        <v>0.23</v>
      </c>
      <c r="C788">
        <v>0.28249999999999997</v>
      </c>
      <c r="D788">
        <v>0.3</v>
      </c>
      <c r="E788">
        <v>0.45</v>
      </c>
      <c r="F788">
        <v>0.55000000000000004</v>
      </c>
      <c r="G788">
        <v>0.74</v>
      </c>
      <c r="H788">
        <v>0.91</v>
      </c>
      <c r="I788">
        <v>1.25</v>
      </c>
      <c r="J788">
        <v>1.58</v>
      </c>
      <c r="K788">
        <v>1.86</v>
      </c>
      <c r="L788">
        <v>2.27</v>
      </c>
      <c r="M788">
        <v>2.9571000000000001</v>
      </c>
    </row>
    <row r="789" spans="1:13" x14ac:dyDescent="0.3">
      <c r="A789" s="2">
        <v>42404</v>
      </c>
      <c r="B789">
        <v>0.24</v>
      </c>
      <c r="C789">
        <v>0.27749999999999997</v>
      </c>
      <c r="D789">
        <v>0.28999999999999998</v>
      </c>
      <c r="E789">
        <v>0.43</v>
      </c>
      <c r="F789">
        <v>0.52</v>
      </c>
      <c r="G789">
        <v>0.7</v>
      </c>
      <c r="H789">
        <v>0.9</v>
      </c>
      <c r="I789">
        <v>1.25</v>
      </c>
      <c r="J789">
        <v>1.6</v>
      </c>
      <c r="K789">
        <v>1.87</v>
      </c>
      <c r="L789">
        <v>2.29</v>
      </c>
      <c r="M789">
        <v>2.9723999999999999</v>
      </c>
    </row>
    <row r="790" spans="1:13" x14ac:dyDescent="0.3">
      <c r="A790" s="2">
        <v>42403</v>
      </c>
      <c r="B790">
        <v>0.27</v>
      </c>
      <c r="C790">
        <v>0.31500000000000006</v>
      </c>
      <c r="D790">
        <v>0.33</v>
      </c>
      <c r="E790">
        <v>0.46</v>
      </c>
      <c r="F790">
        <v>0.54</v>
      </c>
      <c r="G790">
        <v>0.72</v>
      </c>
      <c r="H790">
        <v>0.91</v>
      </c>
      <c r="I790">
        <v>1.27</v>
      </c>
      <c r="J790">
        <v>1.61</v>
      </c>
      <c r="K790">
        <v>1.88</v>
      </c>
      <c r="L790">
        <v>2.2999999999999998</v>
      </c>
      <c r="M790">
        <v>2.9674</v>
      </c>
    </row>
    <row r="791" spans="1:13" x14ac:dyDescent="0.3">
      <c r="A791" s="2">
        <v>42402</v>
      </c>
      <c r="B791">
        <v>0.26</v>
      </c>
      <c r="C791">
        <v>0.32</v>
      </c>
      <c r="D791">
        <v>0.34</v>
      </c>
      <c r="E791">
        <v>0.47</v>
      </c>
      <c r="F791">
        <v>0.54</v>
      </c>
      <c r="G791">
        <v>0.75</v>
      </c>
      <c r="H791">
        <v>0.93</v>
      </c>
      <c r="I791">
        <v>1.28</v>
      </c>
      <c r="J791">
        <v>1.61</v>
      </c>
      <c r="K791">
        <v>1.87</v>
      </c>
      <c r="L791">
        <v>2.27</v>
      </c>
      <c r="M791">
        <v>2.9365000000000001</v>
      </c>
    </row>
    <row r="792" spans="1:13" x14ac:dyDescent="0.3">
      <c r="A792" s="2">
        <v>42401</v>
      </c>
      <c r="B792">
        <v>0.19</v>
      </c>
      <c r="C792">
        <v>0.31</v>
      </c>
      <c r="D792">
        <v>0.35</v>
      </c>
      <c r="E792">
        <v>0.47</v>
      </c>
      <c r="F792">
        <v>0.47</v>
      </c>
      <c r="G792">
        <v>0.81</v>
      </c>
      <c r="H792">
        <v>1.01</v>
      </c>
      <c r="I792">
        <v>1.38</v>
      </c>
      <c r="J792">
        <v>1.72</v>
      </c>
      <c r="K792">
        <v>1.97</v>
      </c>
      <c r="L792">
        <v>2.38</v>
      </c>
      <c r="M792">
        <v>3.0396999999999998</v>
      </c>
    </row>
    <row r="793" spans="1:13" x14ac:dyDescent="0.3">
      <c r="A793" s="2">
        <v>42398</v>
      </c>
      <c r="B793">
        <v>0.22</v>
      </c>
      <c r="C793">
        <v>0.30249999999999999</v>
      </c>
      <c r="D793">
        <v>0.33</v>
      </c>
      <c r="E793">
        <v>0.43</v>
      </c>
      <c r="F793">
        <v>0.47</v>
      </c>
      <c r="G793">
        <v>0.76</v>
      </c>
      <c r="H793">
        <v>0.97</v>
      </c>
      <c r="I793">
        <v>1.33</v>
      </c>
      <c r="J793">
        <v>1.67</v>
      </c>
      <c r="K793">
        <v>1.94</v>
      </c>
      <c r="L793">
        <v>2.36</v>
      </c>
      <c r="M793">
        <v>3.0213000000000001</v>
      </c>
    </row>
    <row r="794" spans="1:13" x14ac:dyDescent="0.3">
      <c r="A794" s="2">
        <v>42397</v>
      </c>
      <c r="B794">
        <v>0.26</v>
      </c>
      <c r="C794">
        <v>0.32750000000000001</v>
      </c>
      <c r="D794">
        <v>0.35</v>
      </c>
      <c r="E794">
        <v>0.45</v>
      </c>
      <c r="F794">
        <v>0.47</v>
      </c>
      <c r="G794">
        <v>0.83</v>
      </c>
      <c r="H794">
        <v>1.05</v>
      </c>
      <c r="I794">
        <v>1.4</v>
      </c>
      <c r="J794">
        <v>1.75</v>
      </c>
      <c r="K794">
        <v>2</v>
      </c>
      <c r="L794">
        <v>2.41</v>
      </c>
      <c r="M794">
        <v>3.0524</v>
      </c>
    </row>
    <row r="795" spans="1:13" x14ac:dyDescent="0.3">
      <c r="A795" s="2">
        <v>42396</v>
      </c>
      <c r="B795">
        <v>0.28000000000000003</v>
      </c>
      <c r="C795">
        <v>0.31</v>
      </c>
      <c r="D795">
        <v>0.32</v>
      </c>
      <c r="E795">
        <v>0.43</v>
      </c>
      <c r="F795">
        <v>0.47</v>
      </c>
      <c r="G795">
        <v>0.84</v>
      </c>
      <c r="H795">
        <v>1.07</v>
      </c>
      <c r="I795">
        <v>1.43</v>
      </c>
      <c r="J795">
        <v>1.76</v>
      </c>
      <c r="K795">
        <v>2.02</v>
      </c>
      <c r="L795">
        <v>2.42</v>
      </c>
      <c r="M795">
        <v>3.0640999999999998</v>
      </c>
    </row>
    <row r="796" spans="1:13" x14ac:dyDescent="0.3">
      <c r="A796" s="2">
        <v>42395</v>
      </c>
      <c r="B796">
        <v>0.28999999999999998</v>
      </c>
      <c r="C796">
        <v>0.30499999999999994</v>
      </c>
      <c r="D796">
        <v>0.31</v>
      </c>
      <c r="E796">
        <v>0.45</v>
      </c>
      <c r="F796">
        <v>0.47</v>
      </c>
      <c r="G796">
        <v>0.85</v>
      </c>
      <c r="H796">
        <v>1.07</v>
      </c>
      <c r="I796">
        <v>1.45</v>
      </c>
      <c r="J796">
        <v>1.76</v>
      </c>
      <c r="K796">
        <v>2.0099999999999998</v>
      </c>
      <c r="L796">
        <v>2.41</v>
      </c>
      <c r="M796">
        <v>3.0447000000000002</v>
      </c>
    </row>
    <row r="797" spans="1:13" x14ac:dyDescent="0.3">
      <c r="A797" s="2">
        <v>42394</v>
      </c>
      <c r="B797">
        <v>0.25</v>
      </c>
      <c r="C797">
        <v>0.29499999999999998</v>
      </c>
      <c r="D797">
        <v>0.31</v>
      </c>
      <c r="E797">
        <v>0.42</v>
      </c>
      <c r="F797">
        <v>0.47</v>
      </c>
      <c r="G797">
        <v>0.88</v>
      </c>
      <c r="H797">
        <v>1.1000000000000001</v>
      </c>
      <c r="I797">
        <v>1.47</v>
      </c>
      <c r="J797">
        <v>1.79</v>
      </c>
      <c r="K797">
        <v>2.0299999999999998</v>
      </c>
      <c r="L797">
        <v>2.42</v>
      </c>
      <c r="M797">
        <v>3.0493000000000001</v>
      </c>
    </row>
    <row r="798" spans="1:13" x14ac:dyDescent="0.3">
      <c r="A798" s="2">
        <v>42391</v>
      </c>
      <c r="B798">
        <v>0.26</v>
      </c>
      <c r="C798">
        <v>0.29749999999999999</v>
      </c>
      <c r="D798">
        <v>0.31</v>
      </c>
      <c r="E798">
        <v>0.41</v>
      </c>
      <c r="F798">
        <v>0.47</v>
      </c>
      <c r="G798">
        <v>0.88</v>
      </c>
      <c r="H798">
        <v>1.1100000000000001</v>
      </c>
      <c r="I798">
        <v>1.49</v>
      </c>
      <c r="J798">
        <v>1.81</v>
      </c>
      <c r="K798">
        <v>2.0699999999999998</v>
      </c>
      <c r="L798">
        <v>2.46</v>
      </c>
      <c r="M798">
        <v>3.0746000000000002</v>
      </c>
    </row>
    <row r="799" spans="1:13" x14ac:dyDescent="0.3">
      <c r="A799" s="2">
        <v>42390</v>
      </c>
      <c r="B799">
        <v>0.27</v>
      </c>
      <c r="C799">
        <v>0.27749999999999997</v>
      </c>
      <c r="D799">
        <v>0.28000000000000003</v>
      </c>
      <c r="E799">
        <v>0.38</v>
      </c>
      <c r="F799">
        <v>0.44</v>
      </c>
      <c r="G799">
        <v>0.84</v>
      </c>
      <c r="H799">
        <v>1.06</v>
      </c>
      <c r="I799">
        <v>1.44</v>
      </c>
      <c r="J799">
        <v>1.77</v>
      </c>
      <c r="K799">
        <v>2.02</v>
      </c>
      <c r="L799">
        <v>2.42</v>
      </c>
      <c r="M799">
        <v>3.0488</v>
      </c>
    </row>
    <row r="800" spans="1:13" x14ac:dyDescent="0.3">
      <c r="A800" s="2">
        <v>42389</v>
      </c>
      <c r="B800">
        <v>0.26</v>
      </c>
      <c r="C800">
        <v>0.26</v>
      </c>
      <c r="D800">
        <v>0.26</v>
      </c>
      <c r="E800">
        <v>0.35</v>
      </c>
      <c r="F800">
        <v>0.43</v>
      </c>
      <c r="G800">
        <v>0.85</v>
      </c>
      <c r="H800">
        <v>1.06</v>
      </c>
      <c r="I800">
        <v>1.44</v>
      </c>
      <c r="J800">
        <v>1.76</v>
      </c>
      <c r="K800">
        <v>2.0099999999999998</v>
      </c>
      <c r="L800">
        <v>2.41</v>
      </c>
      <c r="M800">
        <v>3.0185</v>
      </c>
    </row>
    <row r="801" spans="1:13" x14ac:dyDescent="0.3">
      <c r="A801" s="2">
        <v>42388</v>
      </c>
      <c r="B801">
        <v>0.21</v>
      </c>
      <c r="C801">
        <v>0.2475</v>
      </c>
      <c r="D801">
        <v>0.26</v>
      </c>
      <c r="E801">
        <v>0.37</v>
      </c>
      <c r="F801">
        <v>0.48</v>
      </c>
      <c r="G801">
        <v>0.88</v>
      </c>
      <c r="H801">
        <v>1.1100000000000001</v>
      </c>
      <c r="I801">
        <v>1.49</v>
      </c>
      <c r="J801">
        <v>1.82</v>
      </c>
      <c r="K801">
        <v>2.06</v>
      </c>
      <c r="L801">
        <v>2.4500000000000002</v>
      </c>
      <c r="M801">
        <v>3.0728</v>
      </c>
    </row>
    <row r="802" spans="1:13" x14ac:dyDescent="0.3">
      <c r="A802" s="2">
        <v>42384</v>
      </c>
      <c r="B802">
        <v>0.19</v>
      </c>
      <c r="C802">
        <v>0.22750000000000001</v>
      </c>
      <c r="D802">
        <v>0.24</v>
      </c>
      <c r="E802">
        <v>0.37</v>
      </c>
      <c r="F802">
        <v>0.49</v>
      </c>
      <c r="G802">
        <v>0.85</v>
      </c>
      <c r="H802">
        <v>1.08</v>
      </c>
      <c r="I802">
        <v>1.46</v>
      </c>
      <c r="J802">
        <v>1.79</v>
      </c>
      <c r="K802">
        <v>2.0299999999999998</v>
      </c>
      <c r="L802">
        <v>2.44</v>
      </c>
      <c r="M802">
        <v>3.0604</v>
      </c>
    </row>
    <row r="803" spans="1:13" x14ac:dyDescent="0.3">
      <c r="A803" s="2">
        <v>42383</v>
      </c>
      <c r="B803">
        <v>0.22</v>
      </c>
      <c r="C803">
        <v>0.24250000000000002</v>
      </c>
      <c r="D803">
        <v>0.25</v>
      </c>
      <c r="E803">
        <v>0.43</v>
      </c>
      <c r="F803">
        <v>0.55000000000000004</v>
      </c>
      <c r="G803">
        <v>0.9</v>
      </c>
      <c r="H803">
        <v>1.1399999999999999</v>
      </c>
      <c r="I803">
        <v>1.52</v>
      </c>
      <c r="J803">
        <v>1.87</v>
      </c>
      <c r="K803">
        <v>2.1</v>
      </c>
      <c r="L803">
        <v>2.5099999999999998</v>
      </c>
      <c r="M803">
        <v>3.1514000000000002</v>
      </c>
    </row>
    <row r="804" spans="1:13" x14ac:dyDescent="0.3">
      <c r="A804" s="2">
        <v>42382</v>
      </c>
      <c r="B804">
        <v>0.22</v>
      </c>
      <c r="C804">
        <v>0.22</v>
      </c>
      <c r="D804">
        <v>0.22</v>
      </c>
      <c r="E804">
        <v>0.46</v>
      </c>
      <c r="F804">
        <v>0.6</v>
      </c>
      <c r="G804">
        <v>0.91</v>
      </c>
      <c r="H804">
        <v>1.1499999999999999</v>
      </c>
      <c r="I804">
        <v>1.51</v>
      </c>
      <c r="J804">
        <v>1.85</v>
      </c>
      <c r="K804">
        <v>2.08</v>
      </c>
      <c r="L804">
        <v>2.4700000000000002</v>
      </c>
      <c r="M804">
        <v>3.1021999999999998</v>
      </c>
    </row>
    <row r="805" spans="1:13" x14ac:dyDescent="0.3">
      <c r="A805" s="2">
        <v>42381</v>
      </c>
      <c r="B805">
        <v>0.22</v>
      </c>
      <c r="C805">
        <v>0.21249999999999999</v>
      </c>
      <c r="D805">
        <v>0.21</v>
      </c>
      <c r="E805">
        <v>0.47</v>
      </c>
      <c r="F805">
        <v>0.62</v>
      </c>
      <c r="G805">
        <v>0.93</v>
      </c>
      <c r="H805">
        <v>1.18</v>
      </c>
      <c r="I805">
        <v>1.55</v>
      </c>
      <c r="J805">
        <v>1.88</v>
      </c>
      <c r="K805">
        <v>2.12</v>
      </c>
      <c r="L805">
        <v>2.5099999999999998</v>
      </c>
      <c r="M805">
        <v>3.1440999999999999</v>
      </c>
    </row>
    <row r="806" spans="1:13" x14ac:dyDescent="0.3">
      <c r="A806" s="2">
        <v>42380</v>
      </c>
      <c r="B806">
        <v>0.19</v>
      </c>
      <c r="C806">
        <v>0.20499999999999999</v>
      </c>
      <c r="D806">
        <v>0.21</v>
      </c>
      <c r="E806">
        <v>0.48</v>
      </c>
      <c r="F806">
        <v>0.63</v>
      </c>
      <c r="G806">
        <v>0.94</v>
      </c>
      <c r="H806">
        <v>1.2</v>
      </c>
      <c r="I806">
        <v>1.58</v>
      </c>
      <c r="J806">
        <v>1.94</v>
      </c>
      <c r="K806">
        <v>2.17</v>
      </c>
      <c r="L806">
        <v>2.59</v>
      </c>
      <c r="M806">
        <v>3.2208000000000001</v>
      </c>
    </row>
    <row r="807" spans="1:13" x14ac:dyDescent="0.3">
      <c r="A807" s="2">
        <v>42377</v>
      </c>
      <c r="B807">
        <v>0.2</v>
      </c>
      <c r="C807">
        <v>0.2</v>
      </c>
      <c r="D807">
        <v>0.2</v>
      </c>
      <c r="E807">
        <v>0.45</v>
      </c>
      <c r="F807">
        <v>0.64</v>
      </c>
      <c r="G807">
        <v>0.94</v>
      </c>
      <c r="H807">
        <v>1.2</v>
      </c>
      <c r="I807">
        <v>1.57</v>
      </c>
      <c r="J807">
        <v>1.91</v>
      </c>
      <c r="K807">
        <v>2.13</v>
      </c>
      <c r="L807">
        <v>2.5499999999999998</v>
      </c>
      <c r="M807">
        <v>3.1638999999999999</v>
      </c>
    </row>
    <row r="808" spans="1:13" x14ac:dyDescent="0.3">
      <c r="A808" s="2">
        <v>42376</v>
      </c>
      <c r="B808">
        <v>0.2</v>
      </c>
      <c r="C808">
        <v>0.2</v>
      </c>
      <c r="D808">
        <v>0.2</v>
      </c>
      <c r="E808">
        <v>0.46</v>
      </c>
      <c r="F808">
        <v>0.66</v>
      </c>
      <c r="G808">
        <v>0.96</v>
      </c>
      <c r="H808">
        <v>1.22</v>
      </c>
      <c r="I808">
        <v>1.61</v>
      </c>
      <c r="J808">
        <v>1.94</v>
      </c>
      <c r="K808">
        <v>2.16</v>
      </c>
      <c r="L808">
        <v>2.56</v>
      </c>
      <c r="M808">
        <v>3.1741999999999999</v>
      </c>
    </row>
    <row r="809" spans="1:13" x14ac:dyDescent="0.3">
      <c r="A809" s="2">
        <v>42375</v>
      </c>
      <c r="B809">
        <v>0.21</v>
      </c>
      <c r="C809">
        <v>0.20999999999999996</v>
      </c>
      <c r="D809">
        <v>0.21</v>
      </c>
      <c r="E809">
        <v>0.47</v>
      </c>
      <c r="F809">
        <v>0.67</v>
      </c>
      <c r="G809">
        <v>0.99</v>
      </c>
      <c r="H809">
        <v>1.26</v>
      </c>
      <c r="I809">
        <v>1.65</v>
      </c>
      <c r="J809">
        <v>1.98</v>
      </c>
      <c r="K809">
        <v>2.1800000000000002</v>
      </c>
      <c r="L809">
        <v>2.59</v>
      </c>
      <c r="M809">
        <v>3.1816</v>
      </c>
    </row>
    <row r="810" spans="1:13" x14ac:dyDescent="0.3">
      <c r="A810" s="2">
        <v>42374</v>
      </c>
      <c r="B810">
        <v>0.2</v>
      </c>
      <c r="C810">
        <v>0.2</v>
      </c>
      <c r="D810">
        <v>0.2</v>
      </c>
      <c r="E810">
        <v>0.49</v>
      </c>
      <c r="F810">
        <v>0.68</v>
      </c>
      <c r="G810">
        <v>1.04</v>
      </c>
      <c r="H810">
        <v>1.32</v>
      </c>
      <c r="I810">
        <v>1.73</v>
      </c>
      <c r="J810">
        <v>2.06</v>
      </c>
      <c r="K810">
        <v>2.25</v>
      </c>
      <c r="L810">
        <v>2.67</v>
      </c>
      <c r="M810">
        <v>3.2465000000000002</v>
      </c>
    </row>
    <row r="811" spans="1:13" x14ac:dyDescent="0.3">
      <c r="A811" s="2">
        <v>42373</v>
      </c>
      <c r="B811">
        <v>0.17</v>
      </c>
      <c r="C811">
        <v>0.20750000000000002</v>
      </c>
      <c r="D811">
        <v>0.22</v>
      </c>
      <c r="E811">
        <v>0.49</v>
      </c>
      <c r="F811">
        <v>0.61</v>
      </c>
      <c r="G811">
        <v>1.02</v>
      </c>
      <c r="H811">
        <v>1.31</v>
      </c>
      <c r="I811">
        <v>1.73</v>
      </c>
      <c r="J811">
        <v>2.06</v>
      </c>
      <c r="K811">
        <v>2.2400000000000002</v>
      </c>
      <c r="L811">
        <v>2.64</v>
      </c>
      <c r="M811">
        <v>3.2237</v>
      </c>
    </row>
    <row r="812" spans="1:13" x14ac:dyDescent="0.3">
      <c r="A812" s="2">
        <v>42369</v>
      </c>
      <c r="B812">
        <v>0.14000000000000001</v>
      </c>
      <c r="C812">
        <v>0.155</v>
      </c>
      <c r="D812">
        <v>0.16</v>
      </c>
      <c r="E812">
        <v>0.49</v>
      </c>
      <c r="F812">
        <v>0.65</v>
      </c>
      <c r="G812">
        <v>1.06</v>
      </c>
      <c r="H812">
        <v>1.31</v>
      </c>
      <c r="I812">
        <v>1.76</v>
      </c>
      <c r="J812">
        <v>2.09</v>
      </c>
      <c r="K812">
        <v>2.27</v>
      </c>
      <c r="L812">
        <v>2.67</v>
      </c>
      <c r="M812">
        <v>3.2656000000000001</v>
      </c>
    </row>
    <row r="813" spans="1:13" x14ac:dyDescent="0.3">
      <c r="A813" s="2">
        <v>42368</v>
      </c>
      <c r="B813">
        <v>0.08</v>
      </c>
      <c r="C813">
        <v>0.17749999999999999</v>
      </c>
      <c r="D813">
        <v>0.21</v>
      </c>
      <c r="E813">
        <v>0.47</v>
      </c>
      <c r="F813">
        <v>0.64</v>
      </c>
      <c r="G813">
        <v>1.08</v>
      </c>
      <c r="H813">
        <v>1.36</v>
      </c>
      <c r="I813">
        <v>1.8</v>
      </c>
      <c r="J813">
        <v>2.14</v>
      </c>
      <c r="K813">
        <v>2.31</v>
      </c>
      <c r="L813">
        <v>2.69</v>
      </c>
      <c r="M813">
        <v>3.3028</v>
      </c>
    </row>
    <row r="814" spans="1:13" x14ac:dyDescent="0.3">
      <c r="A814" s="2">
        <v>42367</v>
      </c>
      <c r="B814">
        <v>0.18</v>
      </c>
      <c r="C814">
        <v>0.21750000000000003</v>
      </c>
      <c r="D814">
        <v>0.23</v>
      </c>
      <c r="E814">
        <v>0.5</v>
      </c>
      <c r="F814">
        <v>0.67</v>
      </c>
      <c r="G814">
        <v>1.0900000000000001</v>
      </c>
      <c r="H814">
        <v>1.38</v>
      </c>
      <c r="I814">
        <v>1.81</v>
      </c>
      <c r="J814">
        <v>2.12</v>
      </c>
      <c r="K814">
        <v>2.3199999999999998</v>
      </c>
      <c r="L814">
        <v>2.69</v>
      </c>
      <c r="M814">
        <v>3.2928000000000002</v>
      </c>
    </row>
    <row r="815" spans="1:13" x14ac:dyDescent="0.3">
      <c r="A815" s="2">
        <v>42366</v>
      </c>
      <c r="B815">
        <v>0.13</v>
      </c>
      <c r="C815">
        <v>0.20499999999999999</v>
      </c>
      <c r="D815">
        <v>0.23</v>
      </c>
      <c r="E815">
        <v>0.51</v>
      </c>
      <c r="F815">
        <v>0.66</v>
      </c>
      <c r="G815">
        <v>1.05</v>
      </c>
      <c r="H815">
        <v>1.33</v>
      </c>
      <c r="I815">
        <v>1.73</v>
      </c>
      <c r="J815">
        <v>2.0499999999999998</v>
      </c>
      <c r="K815">
        <v>2.2400000000000002</v>
      </c>
      <c r="L815">
        <v>2.59</v>
      </c>
      <c r="M815">
        <v>3.1949999999999998</v>
      </c>
    </row>
    <row r="816" spans="1:13" x14ac:dyDescent="0.3">
      <c r="A816" s="2">
        <v>42362</v>
      </c>
      <c r="B816">
        <v>0.15</v>
      </c>
      <c r="C816">
        <v>0.1875</v>
      </c>
      <c r="D816">
        <v>0.2</v>
      </c>
      <c r="E816">
        <v>0.49</v>
      </c>
      <c r="F816">
        <v>0.64</v>
      </c>
      <c r="G816">
        <v>1.03</v>
      </c>
      <c r="H816">
        <v>1.33</v>
      </c>
      <c r="I816">
        <v>1.73</v>
      </c>
      <c r="J816">
        <v>2.06</v>
      </c>
      <c r="K816">
        <v>2.25</v>
      </c>
      <c r="L816">
        <v>2.61</v>
      </c>
      <c r="M816">
        <v>3.2132999999999998</v>
      </c>
    </row>
    <row r="817" spans="1:13" x14ac:dyDescent="0.3">
      <c r="A817" s="2">
        <v>42361</v>
      </c>
      <c r="B817">
        <v>0.19</v>
      </c>
      <c r="C817">
        <v>0.19749999999999998</v>
      </c>
      <c r="D817">
        <v>0.2</v>
      </c>
      <c r="E817">
        <v>0.47</v>
      </c>
      <c r="F817">
        <v>0.65</v>
      </c>
      <c r="G817">
        <v>1.01</v>
      </c>
      <c r="H817">
        <v>1.32</v>
      </c>
      <c r="I817">
        <v>1.74</v>
      </c>
      <c r="J817">
        <v>2.0699999999999998</v>
      </c>
      <c r="K817">
        <v>2.27</v>
      </c>
      <c r="L817">
        <v>2.64</v>
      </c>
      <c r="M817">
        <v>3.246</v>
      </c>
    </row>
    <row r="818" spans="1:13" x14ac:dyDescent="0.3">
      <c r="A818" s="2">
        <v>42360</v>
      </c>
      <c r="B818">
        <v>0.19</v>
      </c>
      <c r="C818">
        <v>0.20499999999999999</v>
      </c>
      <c r="D818">
        <v>0.21</v>
      </c>
      <c r="E818">
        <v>0.47</v>
      </c>
      <c r="F818">
        <v>0.66</v>
      </c>
      <c r="G818">
        <v>0.99</v>
      </c>
      <c r="H818">
        <v>1.31</v>
      </c>
      <c r="I818">
        <v>1.71</v>
      </c>
      <c r="J818">
        <v>2.04</v>
      </c>
      <c r="K818">
        <v>2.2400000000000002</v>
      </c>
      <c r="L818">
        <v>2.6</v>
      </c>
      <c r="M818">
        <v>3.2079</v>
      </c>
    </row>
    <row r="819" spans="1:13" x14ac:dyDescent="0.3">
      <c r="A819" s="2">
        <v>42359</v>
      </c>
      <c r="B819">
        <v>0.14000000000000001</v>
      </c>
      <c r="C819">
        <v>0.21500000000000002</v>
      </c>
      <c r="D819">
        <v>0.24</v>
      </c>
      <c r="E819">
        <v>0.51</v>
      </c>
      <c r="F819">
        <v>0.64</v>
      </c>
      <c r="G819">
        <v>0.96</v>
      </c>
      <c r="H819">
        <v>1.28</v>
      </c>
      <c r="I819">
        <v>1.67</v>
      </c>
      <c r="J819">
        <v>2</v>
      </c>
      <c r="K819">
        <v>2.2000000000000002</v>
      </c>
      <c r="L819">
        <v>2.5499999999999998</v>
      </c>
      <c r="M819">
        <v>3.1699000000000002</v>
      </c>
    </row>
    <row r="820" spans="1:13" x14ac:dyDescent="0.3">
      <c r="A820" s="2">
        <v>42356</v>
      </c>
      <c r="B820">
        <v>0.16</v>
      </c>
      <c r="C820">
        <v>0.1825</v>
      </c>
      <c r="D820">
        <v>0.19</v>
      </c>
      <c r="E820">
        <v>0.47</v>
      </c>
      <c r="F820">
        <v>0.67</v>
      </c>
      <c r="G820">
        <v>0.97</v>
      </c>
      <c r="H820">
        <v>1.27</v>
      </c>
      <c r="I820">
        <v>1.67</v>
      </c>
      <c r="J820">
        <v>2</v>
      </c>
      <c r="K820">
        <v>2.19</v>
      </c>
      <c r="L820">
        <v>2.54</v>
      </c>
      <c r="M820">
        <v>3.1520999999999999</v>
      </c>
    </row>
    <row r="821" spans="1:13" x14ac:dyDescent="0.3">
      <c r="A821" s="2">
        <v>42355</v>
      </c>
      <c r="B821">
        <v>0.18</v>
      </c>
      <c r="C821">
        <v>0.21750000000000003</v>
      </c>
      <c r="D821">
        <v>0.23</v>
      </c>
      <c r="E821">
        <v>0.48</v>
      </c>
      <c r="F821">
        <v>0.69</v>
      </c>
      <c r="G821">
        <v>1</v>
      </c>
      <c r="H821">
        <v>1.33</v>
      </c>
      <c r="I821">
        <v>1.73</v>
      </c>
      <c r="J821">
        <v>2.0499999999999998</v>
      </c>
      <c r="K821">
        <v>2.2400000000000002</v>
      </c>
      <c r="L821">
        <v>2.57</v>
      </c>
      <c r="M821">
        <v>3.1901000000000002</v>
      </c>
    </row>
    <row r="822" spans="1:13" x14ac:dyDescent="0.3">
      <c r="A822" s="2">
        <v>42354</v>
      </c>
      <c r="B822">
        <v>0.2</v>
      </c>
      <c r="C822">
        <v>0.2525</v>
      </c>
      <c r="D822">
        <v>0.27</v>
      </c>
      <c r="E822">
        <v>0.51</v>
      </c>
      <c r="F822">
        <v>0.7</v>
      </c>
      <c r="G822">
        <v>1.02</v>
      </c>
      <c r="H822">
        <v>1.35</v>
      </c>
      <c r="I822">
        <v>1.75</v>
      </c>
      <c r="J822">
        <v>2.11</v>
      </c>
      <c r="K822">
        <v>2.2999999999999998</v>
      </c>
      <c r="L822">
        <v>2.65</v>
      </c>
      <c r="M822">
        <v>3.2825000000000002</v>
      </c>
    </row>
    <row r="823" spans="1:13" x14ac:dyDescent="0.3">
      <c r="A823" s="2">
        <v>42353</v>
      </c>
      <c r="B823">
        <v>0.21</v>
      </c>
      <c r="C823">
        <v>0.24</v>
      </c>
      <c r="D823">
        <v>0.25</v>
      </c>
      <c r="E823">
        <v>0.54</v>
      </c>
      <c r="F823">
        <v>0.69</v>
      </c>
      <c r="G823">
        <v>0.98</v>
      </c>
      <c r="H823">
        <v>1.29</v>
      </c>
      <c r="I823">
        <v>1.71</v>
      </c>
      <c r="J823">
        <v>2.06</v>
      </c>
      <c r="K823">
        <v>2.2799999999999998</v>
      </c>
      <c r="L823">
        <v>2.62</v>
      </c>
      <c r="M823">
        <v>3.2618999999999998</v>
      </c>
    </row>
    <row r="824" spans="1:13" x14ac:dyDescent="0.3">
      <c r="A824" s="2">
        <v>42352</v>
      </c>
      <c r="B824">
        <v>0.13</v>
      </c>
      <c r="C824">
        <v>0.22750000000000001</v>
      </c>
      <c r="D824">
        <v>0.26</v>
      </c>
      <c r="E824">
        <v>0.54</v>
      </c>
      <c r="F824">
        <v>0.68</v>
      </c>
      <c r="G824">
        <v>0.97</v>
      </c>
      <c r="H824">
        <v>1.25</v>
      </c>
      <c r="I824">
        <v>1.66</v>
      </c>
      <c r="J824">
        <v>2.02</v>
      </c>
      <c r="K824">
        <v>2.23</v>
      </c>
      <c r="L824">
        <v>2.59</v>
      </c>
      <c r="M824">
        <v>3.2320000000000002</v>
      </c>
    </row>
    <row r="825" spans="1:13" x14ac:dyDescent="0.3">
      <c r="A825" s="2">
        <v>42349</v>
      </c>
      <c r="B825">
        <v>0.15</v>
      </c>
      <c r="C825">
        <v>0.21000000000000002</v>
      </c>
      <c r="D825">
        <v>0.23</v>
      </c>
      <c r="E825">
        <v>0.52</v>
      </c>
      <c r="F825">
        <v>0.68</v>
      </c>
      <c r="G825">
        <v>0.88</v>
      </c>
      <c r="H825">
        <v>1.1599999999999999</v>
      </c>
      <c r="I825">
        <v>1.56</v>
      </c>
      <c r="J825">
        <v>1.91</v>
      </c>
      <c r="K825">
        <v>2.13</v>
      </c>
      <c r="L825">
        <v>2.4900000000000002</v>
      </c>
      <c r="M825">
        <v>3.1446000000000001</v>
      </c>
    </row>
    <row r="826" spans="1:13" x14ac:dyDescent="0.3">
      <c r="A826" s="2">
        <v>42348</v>
      </c>
      <c r="B826">
        <v>0.19</v>
      </c>
      <c r="C826">
        <v>0.22750000000000001</v>
      </c>
      <c r="D826">
        <v>0.24</v>
      </c>
      <c r="E826">
        <v>0.55000000000000004</v>
      </c>
      <c r="F826">
        <v>0.71</v>
      </c>
      <c r="G826">
        <v>0.95</v>
      </c>
      <c r="H826">
        <v>1.25</v>
      </c>
      <c r="I826">
        <v>1.68</v>
      </c>
      <c r="J826">
        <v>2.0299999999999998</v>
      </c>
      <c r="K826">
        <v>2.2400000000000002</v>
      </c>
      <c r="L826">
        <v>2.6</v>
      </c>
      <c r="M826">
        <v>3.2523</v>
      </c>
    </row>
    <row r="827" spans="1:13" x14ac:dyDescent="0.3">
      <c r="A827" s="2">
        <v>42347</v>
      </c>
      <c r="B827">
        <v>0.19</v>
      </c>
      <c r="C827">
        <v>0.24250000000000002</v>
      </c>
      <c r="D827">
        <v>0.26</v>
      </c>
      <c r="E827">
        <v>0.53</v>
      </c>
      <c r="F827">
        <v>0.72</v>
      </c>
      <c r="G827">
        <v>0.93</v>
      </c>
      <c r="H827">
        <v>1.22</v>
      </c>
      <c r="I827">
        <v>1.64</v>
      </c>
      <c r="J827">
        <v>1.99</v>
      </c>
      <c r="K827">
        <v>2.2200000000000002</v>
      </c>
      <c r="L827">
        <v>2.59</v>
      </c>
      <c r="M827">
        <v>3.2498999999999998</v>
      </c>
    </row>
    <row r="828" spans="1:13" x14ac:dyDescent="0.3">
      <c r="A828" s="2">
        <v>42346</v>
      </c>
      <c r="B828">
        <v>0.23</v>
      </c>
      <c r="C828">
        <v>0.26</v>
      </c>
      <c r="D828">
        <v>0.27</v>
      </c>
      <c r="E828">
        <v>0.57999999999999996</v>
      </c>
      <c r="F828">
        <v>0.76</v>
      </c>
      <c r="G828">
        <v>0.94</v>
      </c>
      <c r="H828">
        <v>1.25</v>
      </c>
      <c r="I828">
        <v>1.68</v>
      </c>
      <c r="J828">
        <v>2.02</v>
      </c>
      <c r="K828">
        <v>2.2400000000000002</v>
      </c>
      <c r="L828">
        <v>2.61</v>
      </c>
      <c r="M828">
        <v>3.2448999999999999</v>
      </c>
    </row>
    <row r="829" spans="1:13" x14ac:dyDescent="0.3">
      <c r="A829" s="2">
        <v>42345</v>
      </c>
      <c r="B829">
        <v>0.21</v>
      </c>
      <c r="C829">
        <v>0.27</v>
      </c>
      <c r="D829">
        <v>0.28999999999999998</v>
      </c>
      <c r="E829">
        <v>0.56999999999999995</v>
      </c>
      <c r="F829">
        <v>0.67</v>
      </c>
      <c r="G829">
        <v>0.94</v>
      </c>
      <c r="H829">
        <v>1.24</v>
      </c>
      <c r="I829">
        <v>1.67</v>
      </c>
      <c r="J829">
        <v>2.02</v>
      </c>
      <c r="K829">
        <v>2.23</v>
      </c>
      <c r="L829">
        <v>2.59</v>
      </c>
      <c r="M829">
        <v>3.2212000000000001</v>
      </c>
    </row>
    <row r="830" spans="1:13" x14ac:dyDescent="0.3">
      <c r="A830" s="2">
        <v>42342</v>
      </c>
      <c r="B830">
        <v>0.17</v>
      </c>
      <c r="C830">
        <v>0.21500000000000002</v>
      </c>
      <c r="D830">
        <v>0.23</v>
      </c>
      <c r="E830">
        <v>0.49</v>
      </c>
      <c r="F830">
        <v>0.6</v>
      </c>
      <c r="G830">
        <v>0.96</v>
      </c>
      <c r="H830">
        <v>1.25</v>
      </c>
      <c r="I830">
        <v>1.71</v>
      </c>
      <c r="J830">
        <v>2.06</v>
      </c>
      <c r="K830">
        <v>2.2799999999999998</v>
      </c>
      <c r="L830">
        <v>2.65</v>
      </c>
      <c r="M830">
        <v>3.2852999999999999</v>
      </c>
    </row>
    <row r="831" spans="1:13" x14ac:dyDescent="0.3">
      <c r="A831" s="2">
        <v>42341</v>
      </c>
      <c r="B831">
        <v>0.18</v>
      </c>
      <c r="C831">
        <v>0.20250000000000001</v>
      </c>
      <c r="D831">
        <v>0.21</v>
      </c>
      <c r="E831">
        <v>0.45</v>
      </c>
      <c r="F831">
        <v>0.56999999999999995</v>
      </c>
      <c r="G831">
        <v>0.96</v>
      </c>
      <c r="H831">
        <v>1.27</v>
      </c>
      <c r="I831">
        <v>1.74</v>
      </c>
      <c r="J831">
        <v>2.1</v>
      </c>
      <c r="K831">
        <v>2.33</v>
      </c>
      <c r="L831">
        <v>2.72</v>
      </c>
      <c r="M831">
        <v>3.3397000000000001</v>
      </c>
    </row>
    <row r="832" spans="1:13" x14ac:dyDescent="0.3">
      <c r="A832" s="2">
        <v>42340</v>
      </c>
      <c r="B832">
        <v>0.19</v>
      </c>
      <c r="C832">
        <v>0.20499999999999999</v>
      </c>
      <c r="D832">
        <v>0.21</v>
      </c>
      <c r="E832">
        <v>0.42</v>
      </c>
      <c r="F832">
        <v>0.52</v>
      </c>
      <c r="G832">
        <v>0.94</v>
      </c>
      <c r="H832">
        <v>1.23</v>
      </c>
      <c r="I832">
        <v>1.63</v>
      </c>
      <c r="J832">
        <v>1.97</v>
      </c>
      <c r="K832">
        <v>2.1800000000000002</v>
      </c>
      <c r="L832">
        <v>2.5499999999999998</v>
      </c>
      <c r="M832">
        <v>3.1694</v>
      </c>
    </row>
    <row r="833" spans="1:13" x14ac:dyDescent="0.3">
      <c r="A833" s="2">
        <v>42339</v>
      </c>
      <c r="B833">
        <v>0.19</v>
      </c>
      <c r="C833">
        <v>0.20499999999999999</v>
      </c>
      <c r="D833">
        <v>0.21</v>
      </c>
      <c r="E833">
        <v>0.42</v>
      </c>
      <c r="F833">
        <v>0.51</v>
      </c>
      <c r="G833">
        <v>0.91</v>
      </c>
      <c r="H833">
        <v>1.19</v>
      </c>
      <c r="I833">
        <v>1.59</v>
      </c>
      <c r="J833">
        <v>1.93</v>
      </c>
      <c r="K833">
        <v>2.15</v>
      </c>
      <c r="L833">
        <v>2.5499999999999998</v>
      </c>
      <c r="M833">
        <v>3.1724999999999999</v>
      </c>
    </row>
    <row r="834" spans="1:13" x14ac:dyDescent="0.3">
      <c r="A834" s="2">
        <v>42338</v>
      </c>
      <c r="B834">
        <v>0.11</v>
      </c>
      <c r="C834">
        <v>0.1925</v>
      </c>
      <c r="D834">
        <v>0.22</v>
      </c>
      <c r="E834">
        <v>0.42</v>
      </c>
      <c r="F834">
        <v>0.51</v>
      </c>
      <c r="G834">
        <v>0.94</v>
      </c>
      <c r="H834">
        <v>1.24</v>
      </c>
      <c r="I834">
        <v>1.65</v>
      </c>
      <c r="J834">
        <v>1.99</v>
      </c>
      <c r="K834">
        <v>2.21</v>
      </c>
      <c r="L834">
        <v>2.63</v>
      </c>
      <c r="M834">
        <v>3.2418</v>
      </c>
    </row>
    <row r="835" spans="1:13" x14ac:dyDescent="0.3">
      <c r="A835" s="2">
        <v>42335</v>
      </c>
      <c r="B835">
        <v>0.13</v>
      </c>
      <c r="C835">
        <v>0.16749999999999998</v>
      </c>
      <c r="D835">
        <v>0.18</v>
      </c>
      <c r="E835">
        <v>0.38</v>
      </c>
      <c r="F835">
        <v>0.5</v>
      </c>
      <c r="G835">
        <v>0.92</v>
      </c>
      <c r="H835">
        <v>1.23</v>
      </c>
      <c r="I835">
        <v>1.64</v>
      </c>
      <c r="J835">
        <v>1.99</v>
      </c>
      <c r="K835">
        <v>2.2200000000000002</v>
      </c>
      <c r="L835">
        <v>2.64</v>
      </c>
      <c r="M835">
        <v>3.2601</v>
      </c>
    </row>
    <row r="836" spans="1:13" x14ac:dyDescent="0.3">
      <c r="A836" s="2">
        <v>42333</v>
      </c>
      <c r="B836">
        <v>0.14000000000000001</v>
      </c>
      <c r="C836">
        <v>0.17749999999999999</v>
      </c>
      <c r="D836">
        <v>0.19</v>
      </c>
      <c r="E836">
        <v>0.39</v>
      </c>
      <c r="F836">
        <v>0.52</v>
      </c>
      <c r="G836">
        <v>0.93</v>
      </c>
      <c r="H836">
        <v>1.25</v>
      </c>
      <c r="I836">
        <v>1.66</v>
      </c>
      <c r="J836">
        <v>2.0099999999999998</v>
      </c>
      <c r="K836">
        <v>2.23</v>
      </c>
      <c r="L836">
        <v>2.64</v>
      </c>
      <c r="M836">
        <v>3.2559</v>
      </c>
    </row>
    <row r="837" spans="1:13" x14ac:dyDescent="0.3">
      <c r="A837" s="2">
        <v>42332</v>
      </c>
      <c r="B837">
        <v>0.13</v>
      </c>
      <c r="C837">
        <v>0.1525</v>
      </c>
      <c r="D837">
        <v>0.16</v>
      </c>
      <c r="E837">
        <v>0.36</v>
      </c>
      <c r="F837">
        <v>0.52</v>
      </c>
      <c r="G837">
        <v>0.93</v>
      </c>
      <c r="H837">
        <v>1.23</v>
      </c>
      <c r="I837">
        <v>1.66</v>
      </c>
      <c r="J837">
        <v>2.0099999999999998</v>
      </c>
      <c r="K837">
        <v>2.2400000000000002</v>
      </c>
      <c r="L837">
        <v>2.65</v>
      </c>
      <c r="M837">
        <v>3.2578999999999998</v>
      </c>
    </row>
    <row r="838" spans="1:13" x14ac:dyDescent="0.3">
      <c r="A838" s="2">
        <v>42331</v>
      </c>
      <c r="B838">
        <v>0.06</v>
      </c>
      <c r="C838">
        <v>0.12</v>
      </c>
      <c r="D838">
        <v>0.14000000000000001</v>
      </c>
      <c r="E838">
        <v>0.35</v>
      </c>
      <c r="F838">
        <v>0.5</v>
      </c>
      <c r="G838">
        <v>0.94</v>
      </c>
      <c r="H838">
        <v>1.26</v>
      </c>
      <c r="I838">
        <v>1.7</v>
      </c>
      <c r="J838">
        <v>2.0299999999999998</v>
      </c>
      <c r="K838">
        <v>2.25</v>
      </c>
      <c r="L838">
        <v>2.66</v>
      </c>
      <c r="M838">
        <v>3.2627000000000002</v>
      </c>
    </row>
    <row r="839" spans="1:13" x14ac:dyDescent="0.3">
      <c r="A839" s="2">
        <v>42328</v>
      </c>
      <c r="B839">
        <v>0.05</v>
      </c>
      <c r="C839">
        <v>0.10249999999999999</v>
      </c>
      <c r="D839">
        <v>0.12</v>
      </c>
      <c r="E839">
        <v>0.31</v>
      </c>
      <c r="F839">
        <v>0.49</v>
      </c>
      <c r="G839">
        <v>0.93</v>
      </c>
      <c r="H839">
        <v>1.23</v>
      </c>
      <c r="I839">
        <v>1.7</v>
      </c>
      <c r="J839">
        <v>2.04</v>
      </c>
      <c r="K839">
        <v>2.2599999999999998</v>
      </c>
      <c r="L839">
        <v>2.68</v>
      </c>
      <c r="M839">
        <v>3.2806000000000002</v>
      </c>
    </row>
    <row r="840" spans="1:13" x14ac:dyDescent="0.3">
      <c r="A840" s="2">
        <v>42327</v>
      </c>
      <c r="B840">
        <v>0.06</v>
      </c>
      <c r="C840">
        <v>9.7500000000000003E-2</v>
      </c>
      <c r="D840">
        <v>0.11</v>
      </c>
      <c r="E840">
        <v>0.31</v>
      </c>
      <c r="F840">
        <v>0.49</v>
      </c>
      <c r="G840">
        <v>0.91</v>
      </c>
      <c r="H840">
        <v>1.21</v>
      </c>
      <c r="I840">
        <v>1.68</v>
      </c>
      <c r="J840">
        <v>2.02</v>
      </c>
      <c r="K840">
        <v>2.2400000000000002</v>
      </c>
      <c r="L840">
        <v>2.66</v>
      </c>
      <c r="M840">
        <v>3.2612000000000001</v>
      </c>
    </row>
    <row r="841" spans="1:13" x14ac:dyDescent="0.3">
      <c r="A841" s="2">
        <v>42326</v>
      </c>
      <c r="B841">
        <v>7.0000000000000007E-2</v>
      </c>
      <c r="C841">
        <v>0.10750000000000001</v>
      </c>
      <c r="D841">
        <v>0.12</v>
      </c>
      <c r="E841">
        <v>0.31</v>
      </c>
      <c r="F841">
        <v>0.49</v>
      </c>
      <c r="G841">
        <v>0.9</v>
      </c>
      <c r="H841">
        <v>1.21</v>
      </c>
      <c r="I841">
        <v>1.69</v>
      </c>
      <c r="J841">
        <v>2.04</v>
      </c>
      <c r="K841">
        <v>2.27</v>
      </c>
      <c r="L841">
        <v>2.7</v>
      </c>
      <c r="M841">
        <v>3.2913999999999999</v>
      </c>
    </row>
    <row r="842" spans="1:13" x14ac:dyDescent="0.3">
      <c r="A842" s="2">
        <v>42325</v>
      </c>
      <c r="B842">
        <v>7.0000000000000007E-2</v>
      </c>
      <c r="C842">
        <v>0.12250000000000003</v>
      </c>
      <c r="D842">
        <v>0.14000000000000001</v>
      </c>
      <c r="E842">
        <v>0.34</v>
      </c>
      <c r="F842">
        <v>0.5</v>
      </c>
      <c r="G842">
        <v>0.86</v>
      </c>
      <c r="H842">
        <v>1.18</v>
      </c>
      <c r="I842">
        <v>1.66</v>
      </c>
      <c r="J842">
        <v>2.02</v>
      </c>
      <c r="K842">
        <v>2.25</v>
      </c>
      <c r="L842">
        <v>2.69</v>
      </c>
      <c r="M842">
        <v>3.2999000000000001</v>
      </c>
    </row>
    <row r="843" spans="1:13" x14ac:dyDescent="0.3">
      <c r="A843" s="2">
        <v>42324</v>
      </c>
      <c r="B843">
        <v>0.05</v>
      </c>
      <c r="C843">
        <v>0.125</v>
      </c>
      <c r="D843">
        <v>0.15</v>
      </c>
      <c r="E843">
        <v>0.33</v>
      </c>
      <c r="F843">
        <v>0.5</v>
      </c>
      <c r="G843">
        <v>0.88</v>
      </c>
      <c r="H843">
        <v>1.18</v>
      </c>
      <c r="I843">
        <v>1.66</v>
      </c>
      <c r="J843">
        <v>2.02</v>
      </c>
      <c r="K843">
        <v>2.27</v>
      </c>
      <c r="L843">
        <v>2.72</v>
      </c>
      <c r="M843">
        <v>3.3336000000000001</v>
      </c>
    </row>
    <row r="844" spans="1:13" x14ac:dyDescent="0.3">
      <c r="A844" s="2">
        <v>42321</v>
      </c>
      <c r="B844">
        <v>0.03</v>
      </c>
      <c r="C844">
        <v>0.11250000000000002</v>
      </c>
      <c r="D844">
        <v>0.14000000000000001</v>
      </c>
      <c r="E844">
        <v>0.31</v>
      </c>
      <c r="F844">
        <v>0.5</v>
      </c>
      <c r="G844">
        <v>0.86</v>
      </c>
      <c r="H844">
        <v>1.2</v>
      </c>
      <c r="I844">
        <v>1.67</v>
      </c>
      <c r="J844">
        <v>2.0499999999999998</v>
      </c>
      <c r="K844">
        <v>2.2799999999999998</v>
      </c>
      <c r="L844">
        <v>2.72</v>
      </c>
      <c r="M844">
        <v>3.3290999999999999</v>
      </c>
    </row>
    <row r="845" spans="1:13" x14ac:dyDescent="0.3">
      <c r="A845" s="2">
        <v>42320</v>
      </c>
      <c r="B845">
        <v>0.08</v>
      </c>
      <c r="C845">
        <v>0.125</v>
      </c>
      <c r="D845">
        <v>0.14000000000000001</v>
      </c>
      <c r="E845">
        <v>0.35</v>
      </c>
      <c r="F845">
        <v>0.51</v>
      </c>
      <c r="G845">
        <v>0.89</v>
      </c>
      <c r="H845">
        <v>1.24</v>
      </c>
      <c r="I845">
        <v>1.73</v>
      </c>
      <c r="J845">
        <v>2.09</v>
      </c>
      <c r="K845">
        <v>2.3199999999999998</v>
      </c>
      <c r="L845">
        <v>2.75</v>
      </c>
      <c r="M845">
        <v>3.3559999999999999</v>
      </c>
    </row>
    <row r="846" spans="1:13" x14ac:dyDescent="0.3">
      <c r="A846" s="2">
        <v>42318</v>
      </c>
      <c r="B846">
        <v>0.08</v>
      </c>
      <c r="C846">
        <v>0.11750000000000001</v>
      </c>
      <c r="D846">
        <v>0.13</v>
      </c>
      <c r="E846">
        <v>0.34</v>
      </c>
      <c r="F846">
        <v>0.51</v>
      </c>
      <c r="G846">
        <v>0.87</v>
      </c>
      <c r="H846">
        <v>1.22</v>
      </c>
      <c r="I846">
        <v>1.72</v>
      </c>
      <c r="J846">
        <v>2.08</v>
      </c>
      <c r="K846">
        <v>2.3199999999999998</v>
      </c>
      <c r="L846">
        <v>2.76</v>
      </c>
      <c r="M846">
        <v>3.3471000000000002</v>
      </c>
    </row>
    <row r="847" spans="1:13" x14ac:dyDescent="0.3">
      <c r="A847" s="2">
        <v>42317</v>
      </c>
      <c r="B847">
        <v>0.06</v>
      </c>
      <c r="C847">
        <v>0.12</v>
      </c>
      <c r="D847">
        <v>0.14000000000000001</v>
      </c>
      <c r="E847">
        <v>0.34</v>
      </c>
      <c r="F847">
        <v>0.47</v>
      </c>
      <c r="G847">
        <v>0.89</v>
      </c>
      <c r="H847">
        <v>1.27</v>
      </c>
      <c r="I847">
        <v>1.75</v>
      </c>
      <c r="J847">
        <v>2.11</v>
      </c>
      <c r="K847">
        <v>2.36</v>
      </c>
      <c r="L847">
        <v>2.79</v>
      </c>
      <c r="M847">
        <v>3.3553000000000002</v>
      </c>
    </row>
    <row r="848" spans="1:13" x14ac:dyDescent="0.3">
      <c r="A848" s="2">
        <v>42314</v>
      </c>
      <c r="B848">
        <v>0.04</v>
      </c>
      <c r="C848">
        <v>7.0000000000000007E-2</v>
      </c>
      <c r="D848">
        <v>0.08</v>
      </c>
      <c r="E848">
        <v>0.32</v>
      </c>
      <c r="F848">
        <v>0.47</v>
      </c>
      <c r="G848">
        <v>0.9</v>
      </c>
      <c r="H848">
        <v>1.23</v>
      </c>
      <c r="I848">
        <v>1.73</v>
      </c>
      <c r="J848">
        <v>2.09</v>
      </c>
      <c r="K848">
        <v>2.34</v>
      </c>
      <c r="L848">
        <v>2.76</v>
      </c>
      <c r="M848">
        <v>3.3195999999999999</v>
      </c>
    </row>
    <row r="849" spans="1:13" x14ac:dyDescent="0.3">
      <c r="A849" s="2">
        <v>42313</v>
      </c>
      <c r="B849">
        <v>0.04</v>
      </c>
      <c r="C849">
        <v>4.7500000000000001E-2</v>
      </c>
      <c r="D849">
        <v>0.05</v>
      </c>
      <c r="E849">
        <v>0.27</v>
      </c>
      <c r="F849">
        <v>0.42</v>
      </c>
      <c r="G849">
        <v>0.85</v>
      </c>
      <c r="H849">
        <v>1.1599999999999999</v>
      </c>
      <c r="I849">
        <v>1.65</v>
      </c>
      <c r="J849">
        <v>2</v>
      </c>
      <c r="K849">
        <v>2.2599999999999998</v>
      </c>
      <c r="L849">
        <v>2.68</v>
      </c>
      <c r="M849">
        <v>3.2355</v>
      </c>
    </row>
    <row r="850" spans="1:13" x14ac:dyDescent="0.3">
      <c r="A850" s="2">
        <v>42312</v>
      </c>
      <c r="B850">
        <v>7.0000000000000007E-2</v>
      </c>
      <c r="C850">
        <v>5.5E-2</v>
      </c>
      <c r="D850">
        <v>0.05</v>
      </c>
      <c r="E850">
        <v>0.27</v>
      </c>
      <c r="F850">
        <v>0.4</v>
      </c>
      <c r="G850">
        <v>0.84</v>
      </c>
      <c r="H850">
        <v>1.1599999999999999</v>
      </c>
      <c r="I850">
        <v>1.64</v>
      </c>
      <c r="J850">
        <v>1.99</v>
      </c>
      <c r="K850">
        <v>2.25</v>
      </c>
      <c r="L850">
        <v>2.66</v>
      </c>
      <c r="M850">
        <v>3.2221000000000002</v>
      </c>
    </row>
    <row r="851" spans="1:13" x14ac:dyDescent="0.3">
      <c r="A851" s="2">
        <v>42311</v>
      </c>
      <c r="B851">
        <v>7.0000000000000007E-2</v>
      </c>
      <c r="C851">
        <v>6.25E-2</v>
      </c>
      <c r="D851">
        <v>0.06</v>
      </c>
      <c r="E851">
        <v>0.26</v>
      </c>
      <c r="F851">
        <v>0.39</v>
      </c>
      <c r="G851">
        <v>0.8</v>
      </c>
      <c r="H851">
        <v>1.1000000000000001</v>
      </c>
      <c r="I851">
        <v>1.59</v>
      </c>
      <c r="J851">
        <v>1.96</v>
      </c>
      <c r="K851">
        <v>2.23</v>
      </c>
      <c r="L851">
        <v>2.65</v>
      </c>
      <c r="M851">
        <v>3.2282999999999999</v>
      </c>
    </row>
    <row r="852" spans="1:13" x14ac:dyDescent="0.3">
      <c r="A852" s="2">
        <v>42310</v>
      </c>
      <c r="B852">
        <v>0.01</v>
      </c>
      <c r="C852">
        <v>6.25E-2</v>
      </c>
      <c r="D852">
        <v>0.08</v>
      </c>
      <c r="E852">
        <v>0.27</v>
      </c>
      <c r="F852">
        <v>0.37</v>
      </c>
      <c r="G852">
        <v>0.77</v>
      </c>
      <c r="H852">
        <v>1.08</v>
      </c>
      <c r="I852">
        <v>1.57</v>
      </c>
      <c r="J852">
        <v>1.93</v>
      </c>
      <c r="K852">
        <v>2.2000000000000002</v>
      </c>
      <c r="L852">
        <v>2.6</v>
      </c>
      <c r="M852">
        <v>3.1852999999999998</v>
      </c>
    </row>
    <row r="853" spans="1:13" x14ac:dyDescent="0.3">
      <c r="A853" s="2">
        <v>42307</v>
      </c>
      <c r="B853">
        <v>0.01</v>
      </c>
      <c r="C853">
        <v>6.25E-2</v>
      </c>
      <c r="D853">
        <v>0.08</v>
      </c>
      <c r="E853">
        <v>0.23</v>
      </c>
      <c r="F853">
        <v>0.34</v>
      </c>
      <c r="G853">
        <v>0.75</v>
      </c>
      <c r="H853">
        <v>1.05</v>
      </c>
      <c r="I853">
        <v>1.52</v>
      </c>
      <c r="J853">
        <v>1.88</v>
      </c>
      <c r="K853">
        <v>2.16</v>
      </c>
      <c r="L853">
        <v>2.57</v>
      </c>
      <c r="M853">
        <v>3.1678000000000002</v>
      </c>
    </row>
    <row r="854" spans="1:13" x14ac:dyDescent="0.3">
      <c r="A854" s="2">
        <v>42306</v>
      </c>
      <c r="B854">
        <v>0.02</v>
      </c>
      <c r="C854">
        <v>5.7500000000000009E-2</v>
      </c>
      <c r="D854">
        <v>7.0000000000000007E-2</v>
      </c>
      <c r="E854">
        <v>0.21</v>
      </c>
      <c r="F854">
        <v>0.33</v>
      </c>
      <c r="G854">
        <v>0.75</v>
      </c>
      <c r="H854">
        <v>1.05</v>
      </c>
      <c r="I854">
        <v>1.53</v>
      </c>
      <c r="J854">
        <v>1.9</v>
      </c>
      <c r="K854">
        <v>2.19</v>
      </c>
      <c r="L854">
        <v>2.6</v>
      </c>
      <c r="M854">
        <v>3.2204999999999999</v>
      </c>
    </row>
    <row r="855" spans="1:13" x14ac:dyDescent="0.3">
      <c r="A855" s="2">
        <v>42305</v>
      </c>
      <c r="B855">
        <v>0.03</v>
      </c>
      <c r="C855">
        <v>3.7500000000000006E-2</v>
      </c>
      <c r="D855">
        <v>0.04</v>
      </c>
      <c r="E855">
        <v>0.21</v>
      </c>
      <c r="F855">
        <v>0.33</v>
      </c>
      <c r="G855">
        <v>0.73</v>
      </c>
      <c r="H855">
        <v>1</v>
      </c>
      <c r="I855">
        <v>1.47</v>
      </c>
      <c r="J855">
        <v>1.83</v>
      </c>
      <c r="K855">
        <v>2.1</v>
      </c>
      <c r="L855">
        <v>2.5</v>
      </c>
      <c r="M855">
        <v>3.1286999999999998</v>
      </c>
    </row>
    <row r="856" spans="1:13" x14ac:dyDescent="0.3">
      <c r="A856" s="2">
        <v>42304</v>
      </c>
      <c r="B856">
        <v>0.01</v>
      </c>
      <c r="C856">
        <v>2.5000000000000001E-2</v>
      </c>
      <c r="D856">
        <v>0.03</v>
      </c>
      <c r="E856">
        <v>0.18</v>
      </c>
      <c r="F856">
        <v>0.28999999999999998</v>
      </c>
      <c r="G856">
        <v>0.65</v>
      </c>
      <c r="H856">
        <v>0.92</v>
      </c>
      <c r="I856">
        <v>1.38</v>
      </c>
      <c r="J856">
        <v>1.75</v>
      </c>
      <c r="K856">
        <v>2.0499999999999998</v>
      </c>
      <c r="L856">
        <v>2.48</v>
      </c>
      <c r="M856">
        <v>3.1105999999999998</v>
      </c>
    </row>
    <row r="857" spans="1:13" x14ac:dyDescent="0.3">
      <c r="A857" s="2">
        <v>42303</v>
      </c>
      <c r="B857">
        <v>0.01</v>
      </c>
      <c r="C857">
        <v>1.7500000000000002E-2</v>
      </c>
      <c r="D857">
        <v>0.02</v>
      </c>
      <c r="E857">
        <v>0.16</v>
      </c>
      <c r="F857">
        <v>0.25</v>
      </c>
      <c r="G857">
        <v>0.66</v>
      </c>
      <c r="H857">
        <v>0.94</v>
      </c>
      <c r="I857">
        <v>1.41</v>
      </c>
      <c r="J857">
        <v>1.78</v>
      </c>
      <c r="K857">
        <v>2.0699999999999998</v>
      </c>
      <c r="L857">
        <v>2.5</v>
      </c>
      <c r="M857">
        <v>3.1196999999999999</v>
      </c>
    </row>
    <row r="858" spans="1:13" x14ac:dyDescent="0.3">
      <c r="A858" s="2">
        <v>42300</v>
      </c>
      <c r="B858">
        <v>0.01</v>
      </c>
      <c r="C858">
        <v>9.9999999999999985E-3</v>
      </c>
      <c r="D858">
        <v>0.01</v>
      </c>
      <c r="E858">
        <v>0.13</v>
      </c>
      <c r="F858">
        <v>0.24</v>
      </c>
      <c r="G858">
        <v>0.66</v>
      </c>
      <c r="H858">
        <v>0.94</v>
      </c>
      <c r="I858">
        <v>1.43</v>
      </c>
      <c r="J858">
        <v>1.81</v>
      </c>
      <c r="K858">
        <v>2.09</v>
      </c>
      <c r="L858">
        <v>2.54</v>
      </c>
      <c r="M858">
        <v>3.1501000000000001</v>
      </c>
    </row>
    <row r="859" spans="1:13" x14ac:dyDescent="0.3">
      <c r="A859" s="2">
        <v>42299</v>
      </c>
      <c r="B859">
        <v>0.02</v>
      </c>
      <c r="C859">
        <v>4.9999999999999992E-3</v>
      </c>
      <c r="D859">
        <v>0</v>
      </c>
      <c r="E859">
        <v>0.11</v>
      </c>
      <c r="F859">
        <v>0.23</v>
      </c>
      <c r="G859">
        <v>0.61</v>
      </c>
      <c r="H859">
        <v>0.89</v>
      </c>
      <c r="I859">
        <v>1.36</v>
      </c>
      <c r="J859">
        <v>1.74</v>
      </c>
      <c r="K859">
        <v>2.04</v>
      </c>
      <c r="L859">
        <v>2.48</v>
      </c>
      <c r="M859">
        <v>3.1214</v>
      </c>
    </row>
    <row r="860" spans="1:13" x14ac:dyDescent="0.3">
      <c r="A860" s="2">
        <v>42298</v>
      </c>
      <c r="B860">
        <v>0.01</v>
      </c>
      <c r="C860">
        <v>9.9999999999999985E-3</v>
      </c>
      <c r="D860">
        <v>0.01</v>
      </c>
      <c r="E860">
        <v>0.12</v>
      </c>
      <c r="F860">
        <v>0.23</v>
      </c>
      <c r="G860">
        <v>0.64</v>
      </c>
      <c r="H860">
        <v>0.91</v>
      </c>
      <c r="I860">
        <v>1.37</v>
      </c>
      <c r="J860">
        <v>1.74</v>
      </c>
      <c r="K860">
        <v>2.04</v>
      </c>
      <c r="L860">
        <v>2.48</v>
      </c>
      <c r="M860">
        <v>3.1450999999999998</v>
      </c>
    </row>
    <row r="861" spans="1:13" x14ac:dyDescent="0.3">
      <c r="A861" s="2">
        <v>42297</v>
      </c>
      <c r="B861">
        <v>0.08</v>
      </c>
      <c r="C861">
        <v>3.4999999999999996E-2</v>
      </c>
      <c r="D861">
        <v>0.02</v>
      </c>
      <c r="E861">
        <v>0.12</v>
      </c>
      <c r="F861">
        <v>0.23</v>
      </c>
      <c r="G861">
        <v>0.66</v>
      </c>
      <c r="H861">
        <v>0.93</v>
      </c>
      <c r="I861">
        <v>1.4</v>
      </c>
      <c r="J861">
        <v>1.78</v>
      </c>
      <c r="K861">
        <v>2.08</v>
      </c>
      <c r="L861">
        <v>2.5299999999999998</v>
      </c>
      <c r="M861">
        <v>3.2021999999999999</v>
      </c>
    </row>
    <row r="862" spans="1:13" x14ac:dyDescent="0.3">
      <c r="A862" s="2">
        <v>42296</v>
      </c>
      <c r="B862">
        <v>0.06</v>
      </c>
      <c r="C862">
        <v>2.9999999999999995E-2</v>
      </c>
      <c r="D862">
        <v>0.02</v>
      </c>
      <c r="E862">
        <v>0.12</v>
      </c>
      <c r="F862">
        <v>0.23</v>
      </c>
      <c r="G862">
        <v>0.61</v>
      </c>
      <c r="H862">
        <v>0.89</v>
      </c>
      <c r="I862">
        <v>1.35</v>
      </c>
      <c r="J862">
        <v>1.73</v>
      </c>
      <c r="K862">
        <v>2.04</v>
      </c>
      <c r="L862">
        <v>2.48</v>
      </c>
      <c r="M862">
        <v>3.1768000000000001</v>
      </c>
    </row>
    <row r="863" spans="1:13" x14ac:dyDescent="0.3">
      <c r="A863" s="2">
        <v>42293</v>
      </c>
      <c r="B863">
        <v>0.03</v>
      </c>
      <c r="C863">
        <v>1.4999999999999998E-2</v>
      </c>
      <c r="D863">
        <v>0.01</v>
      </c>
      <c r="E863">
        <v>7.0000000000000007E-2</v>
      </c>
      <c r="F863">
        <v>0.23</v>
      </c>
      <c r="G863">
        <v>0.61</v>
      </c>
      <c r="H863">
        <v>0.91</v>
      </c>
      <c r="I863">
        <v>1.36</v>
      </c>
      <c r="J863">
        <v>1.73</v>
      </c>
      <c r="K863">
        <v>2.04</v>
      </c>
      <c r="L863">
        <v>2.46</v>
      </c>
      <c r="M863">
        <v>3.157</v>
      </c>
    </row>
    <row r="864" spans="1:13" x14ac:dyDescent="0.3">
      <c r="A864" s="2">
        <v>42292</v>
      </c>
      <c r="B864">
        <v>0</v>
      </c>
      <c r="C864">
        <v>7.4999999999999997E-3</v>
      </c>
      <c r="D864">
        <v>0.01</v>
      </c>
      <c r="E864">
        <v>0.08</v>
      </c>
      <c r="F864">
        <v>0.22</v>
      </c>
      <c r="G864">
        <v>0.61</v>
      </c>
      <c r="H864">
        <v>0.9</v>
      </c>
      <c r="I864">
        <v>1.34</v>
      </c>
      <c r="J864">
        <v>1.72</v>
      </c>
      <c r="K864">
        <v>2.04</v>
      </c>
      <c r="L864">
        <v>2.46</v>
      </c>
      <c r="M864">
        <v>3.1627000000000001</v>
      </c>
    </row>
    <row r="865" spans="1:13" x14ac:dyDescent="0.3">
      <c r="A865" s="2">
        <v>42291</v>
      </c>
      <c r="B865">
        <v>0</v>
      </c>
      <c r="C865">
        <v>0</v>
      </c>
      <c r="D865">
        <v>0</v>
      </c>
      <c r="E865">
        <v>0.08</v>
      </c>
      <c r="F865">
        <v>0.21</v>
      </c>
      <c r="G865">
        <v>0.56999999999999995</v>
      </c>
      <c r="H865">
        <v>0.84</v>
      </c>
      <c r="I865">
        <v>1.29</v>
      </c>
      <c r="J865">
        <v>1.66</v>
      </c>
      <c r="K865">
        <v>1.99</v>
      </c>
      <c r="L865">
        <v>2.42</v>
      </c>
      <c r="M865">
        <v>3.1387</v>
      </c>
    </row>
    <row r="866" spans="1:13" x14ac:dyDescent="0.3">
      <c r="A866" s="2">
        <v>42290</v>
      </c>
      <c r="B866">
        <v>0</v>
      </c>
      <c r="C866">
        <v>7.4999999999999997E-3</v>
      </c>
      <c r="D866">
        <v>0.01</v>
      </c>
      <c r="E866">
        <v>0.08</v>
      </c>
      <c r="F866">
        <v>0.27</v>
      </c>
      <c r="G866">
        <v>0.64</v>
      </c>
      <c r="H866">
        <v>0.92</v>
      </c>
      <c r="I866">
        <v>1.36</v>
      </c>
      <c r="J866">
        <v>1.74</v>
      </c>
      <c r="K866">
        <v>2.06</v>
      </c>
      <c r="L866">
        <v>2.4900000000000002</v>
      </c>
      <c r="M866">
        <v>3.1796000000000002</v>
      </c>
    </row>
    <row r="867" spans="1:13" x14ac:dyDescent="0.3">
      <c r="A867" s="2">
        <v>42286</v>
      </c>
      <c r="B867">
        <v>0.01</v>
      </c>
      <c r="C867">
        <v>9.9999999999999985E-3</v>
      </c>
      <c r="D867">
        <v>0.01</v>
      </c>
      <c r="E867">
        <v>7.0000000000000007E-2</v>
      </c>
      <c r="F867">
        <v>0.28000000000000003</v>
      </c>
      <c r="G867">
        <v>0.65</v>
      </c>
      <c r="H867">
        <v>0.96</v>
      </c>
      <c r="I867">
        <v>1.41</v>
      </c>
      <c r="J867">
        <v>1.8</v>
      </c>
      <c r="K867">
        <v>2.12</v>
      </c>
      <c r="L867">
        <v>2.5499999999999998</v>
      </c>
      <c r="M867">
        <v>3.2214999999999998</v>
      </c>
    </row>
    <row r="868" spans="1:13" x14ac:dyDescent="0.3">
      <c r="A868" s="2">
        <v>42285</v>
      </c>
      <c r="B868">
        <v>0</v>
      </c>
      <c r="C868">
        <v>0</v>
      </c>
      <c r="D868">
        <v>0</v>
      </c>
      <c r="E868">
        <v>7.0000000000000007E-2</v>
      </c>
      <c r="F868">
        <v>0.27</v>
      </c>
      <c r="G868">
        <v>0.65</v>
      </c>
      <c r="H868">
        <v>0.93</v>
      </c>
      <c r="I868">
        <v>1.4</v>
      </c>
      <c r="J868">
        <v>1.79</v>
      </c>
      <c r="K868">
        <v>2.12</v>
      </c>
      <c r="L868">
        <v>2.56</v>
      </c>
      <c r="M868">
        <v>3.2421000000000002</v>
      </c>
    </row>
    <row r="869" spans="1:13" x14ac:dyDescent="0.3">
      <c r="A869" s="2">
        <v>42284</v>
      </c>
      <c r="B869">
        <v>0</v>
      </c>
      <c r="C869">
        <v>0</v>
      </c>
      <c r="D869">
        <v>0</v>
      </c>
      <c r="E869">
        <v>0.08</v>
      </c>
      <c r="F869">
        <v>0.27</v>
      </c>
      <c r="G869">
        <v>0.65</v>
      </c>
      <c r="H869">
        <v>0.92</v>
      </c>
      <c r="I869">
        <v>1.37</v>
      </c>
      <c r="J869">
        <v>1.75</v>
      </c>
      <c r="K869">
        <v>2.08</v>
      </c>
      <c r="L869">
        <v>2.5099999999999998</v>
      </c>
      <c r="M869">
        <v>3.1821000000000002</v>
      </c>
    </row>
    <row r="870" spans="1:13" x14ac:dyDescent="0.3">
      <c r="A870" s="2">
        <v>42283</v>
      </c>
      <c r="B870">
        <v>0</v>
      </c>
      <c r="C870">
        <v>0</v>
      </c>
      <c r="D870">
        <v>0</v>
      </c>
      <c r="E870">
        <v>7.0000000000000007E-2</v>
      </c>
      <c r="F870">
        <v>0.26</v>
      </c>
      <c r="G870">
        <v>0.61</v>
      </c>
      <c r="H870">
        <v>0.9</v>
      </c>
      <c r="I870">
        <v>1.34</v>
      </c>
      <c r="J870">
        <v>1.72</v>
      </c>
      <c r="K870">
        <v>2.0499999999999998</v>
      </c>
      <c r="L870">
        <v>2.5</v>
      </c>
      <c r="M870">
        <v>3.165</v>
      </c>
    </row>
    <row r="871" spans="1:13" x14ac:dyDescent="0.3">
      <c r="A871" s="2">
        <v>42282</v>
      </c>
      <c r="B871">
        <v>0</v>
      </c>
      <c r="C871">
        <v>7.4999999999999997E-3</v>
      </c>
      <c r="D871">
        <v>0.01</v>
      </c>
      <c r="E871">
        <v>0.06</v>
      </c>
      <c r="F871">
        <v>0.26</v>
      </c>
      <c r="G871">
        <v>0.61</v>
      </c>
      <c r="H871">
        <v>0.89</v>
      </c>
      <c r="I871">
        <v>1.35</v>
      </c>
      <c r="J871">
        <v>1.74</v>
      </c>
      <c r="K871">
        <v>2.0699999999999998</v>
      </c>
      <c r="L871">
        <v>2.52</v>
      </c>
      <c r="M871">
        <v>3.1947999999999999</v>
      </c>
    </row>
    <row r="872" spans="1:13" x14ac:dyDescent="0.3">
      <c r="A872" s="2">
        <v>42279</v>
      </c>
      <c r="B872">
        <v>0</v>
      </c>
      <c r="C872">
        <v>0</v>
      </c>
      <c r="D872">
        <v>0</v>
      </c>
      <c r="E872">
        <v>0.06</v>
      </c>
      <c r="F872">
        <v>0.25</v>
      </c>
      <c r="G872">
        <v>0.57999999999999996</v>
      </c>
      <c r="H872">
        <v>0.85</v>
      </c>
      <c r="I872">
        <v>1.29</v>
      </c>
      <c r="J872">
        <v>1.67</v>
      </c>
      <c r="K872">
        <v>1.99</v>
      </c>
      <c r="L872">
        <v>2.44</v>
      </c>
      <c r="M872">
        <v>3.1040000000000001</v>
      </c>
    </row>
    <row r="873" spans="1:13" x14ac:dyDescent="0.3">
      <c r="A873" s="2">
        <v>42278</v>
      </c>
      <c r="B873">
        <v>0</v>
      </c>
      <c r="C873">
        <v>0</v>
      </c>
      <c r="D873">
        <v>0</v>
      </c>
      <c r="E873">
        <v>0.08</v>
      </c>
      <c r="F873">
        <v>0.31</v>
      </c>
      <c r="G873">
        <v>0.64</v>
      </c>
      <c r="H873">
        <v>0.92</v>
      </c>
      <c r="I873">
        <v>1.37</v>
      </c>
      <c r="J873">
        <v>1.75</v>
      </c>
      <c r="K873">
        <v>2.0499999999999998</v>
      </c>
      <c r="L873">
        <v>2.4900000000000002</v>
      </c>
      <c r="M873">
        <v>3.1328</v>
      </c>
    </row>
    <row r="874" spans="1:13" x14ac:dyDescent="0.3">
      <c r="A874" s="2">
        <v>42277</v>
      </c>
      <c r="B874">
        <v>0</v>
      </c>
      <c r="C874">
        <v>0</v>
      </c>
      <c r="D874">
        <v>0</v>
      </c>
      <c r="E874">
        <v>0.08</v>
      </c>
      <c r="F874">
        <v>0.33</v>
      </c>
      <c r="G874">
        <v>0.64</v>
      </c>
      <c r="H874">
        <v>0.92</v>
      </c>
      <c r="I874">
        <v>1.37</v>
      </c>
      <c r="J874">
        <v>1.75</v>
      </c>
      <c r="K874">
        <v>2.06</v>
      </c>
      <c r="L874">
        <v>2.5099999999999998</v>
      </c>
      <c r="M874">
        <v>3.1617999999999999</v>
      </c>
    </row>
    <row r="875" spans="1:13" x14ac:dyDescent="0.3">
      <c r="A875" s="2">
        <v>42276</v>
      </c>
      <c r="B875">
        <v>0</v>
      </c>
      <c r="C875">
        <v>7.4999999999999997E-3</v>
      </c>
      <c r="D875">
        <v>0.01</v>
      </c>
      <c r="E875">
        <v>0.09</v>
      </c>
      <c r="F875">
        <v>0.33</v>
      </c>
      <c r="G875">
        <v>0.64</v>
      </c>
      <c r="H875">
        <v>0.92</v>
      </c>
      <c r="I875">
        <v>1.37</v>
      </c>
      <c r="J875">
        <v>1.74</v>
      </c>
      <c r="K875">
        <v>2.0499999999999998</v>
      </c>
      <c r="L875">
        <v>2.48</v>
      </c>
      <c r="M875">
        <v>3.1189</v>
      </c>
    </row>
    <row r="876" spans="1:13" x14ac:dyDescent="0.3">
      <c r="A876" s="2">
        <v>42275</v>
      </c>
      <c r="B876">
        <v>0</v>
      </c>
      <c r="C876">
        <v>7.4999999999999997E-3</v>
      </c>
      <c r="D876">
        <v>0.01</v>
      </c>
      <c r="E876">
        <v>0.1</v>
      </c>
      <c r="F876">
        <v>0.34</v>
      </c>
      <c r="G876">
        <v>0.67</v>
      </c>
      <c r="H876">
        <v>0.97</v>
      </c>
      <c r="I876">
        <v>1.42</v>
      </c>
      <c r="J876">
        <v>1.8</v>
      </c>
      <c r="K876">
        <v>2.1</v>
      </c>
      <c r="L876">
        <v>2.5099999999999998</v>
      </c>
      <c r="M876">
        <v>3.1452</v>
      </c>
    </row>
    <row r="877" spans="1:13" x14ac:dyDescent="0.3">
      <c r="A877" s="2">
        <v>42272</v>
      </c>
      <c r="B877">
        <v>0</v>
      </c>
      <c r="C877">
        <v>0</v>
      </c>
      <c r="D877">
        <v>0</v>
      </c>
      <c r="E877">
        <v>7.0000000000000007E-2</v>
      </c>
      <c r="F877">
        <v>0.35</v>
      </c>
      <c r="G877">
        <v>0.7</v>
      </c>
      <c r="H877">
        <v>1</v>
      </c>
      <c r="I877">
        <v>1.48</v>
      </c>
      <c r="J877">
        <v>1.87</v>
      </c>
      <c r="K877">
        <v>2.17</v>
      </c>
      <c r="L877">
        <v>2.6</v>
      </c>
      <c r="M877">
        <v>3.2374000000000001</v>
      </c>
    </row>
    <row r="878" spans="1:13" x14ac:dyDescent="0.3">
      <c r="A878" s="2">
        <v>42271</v>
      </c>
      <c r="B878">
        <v>0</v>
      </c>
      <c r="C878">
        <v>7.4999999999999997E-3</v>
      </c>
      <c r="D878">
        <v>0.01</v>
      </c>
      <c r="E878">
        <v>0.09</v>
      </c>
      <c r="F878">
        <v>0.32</v>
      </c>
      <c r="G878">
        <v>0.67</v>
      </c>
      <c r="H878">
        <v>0.97</v>
      </c>
      <c r="I878">
        <v>1.44</v>
      </c>
      <c r="J878">
        <v>1.84</v>
      </c>
      <c r="K878">
        <v>2.13</v>
      </c>
      <c r="L878">
        <v>2.5499999999999998</v>
      </c>
      <c r="M878">
        <v>3.1878000000000002</v>
      </c>
    </row>
    <row r="879" spans="1:13" x14ac:dyDescent="0.3">
      <c r="A879" s="2">
        <v>42270</v>
      </c>
      <c r="B879">
        <v>0</v>
      </c>
      <c r="C879">
        <v>7.4999999999999997E-3</v>
      </c>
      <c r="D879">
        <v>0.01</v>
      </c>
      <c r="E879">
        <v>0.09</v>
      </c>
      <c r="F879">
        <v>0.34</v>
      </c>
      <c r="G879">
        <v>0.7</v>
      </c>
      <c r="H879">
        <v>1</v>
      </c>
      <c r="I879">
        <v>1.47</v>
      </c>
      <c r="J879">
        <v>1.85</v>
      </c>
      <c r="K879">
        <v>2.16</v>
      </c>
      <c r="L879">
        <v>2.6</v>
      </c>
      <c r="M879">
        <v>3.2198000000000002</v>
      </c>
    </row>
    <row r="880" spans="1:13" x14ac:dyDescent="0.3">
      <c r="A880" s="2">
        <v>42269</v>
      </c>
      <c r="B880">
        <v>0</v>
      </c>
      <c r="C880">
        <v>0</v>
      </c>
      <c r="D880">
        <v>0</v>
      </c>
      <c r="E880">
        <v>0.1</v>
      </c>
      <c r="F880">
        <v>0.35</v>
      </c>
      <c r="G880">
        <v>0.69</v>
      </c>
      <c r="H880">
        <v>0.97</v>
      </c>
      <c r="I880">
        <v>1.44</v>
      </c>
      <c r="J880">
        <v>1.83</v>
      </c>
      <c r="K880">
        <v>2.14</v>
      </c>
      <c r="L880">
        <v>2.6</v>
      </c>
      <c r="M880">
        <v>3.2122999999999999</v>
      </c>
    </row>
    <row r="881" spans="1:13" x14ac:dyDescent="0.3">
      <c r="A881" s="2">
        <v>42268</v>
      </c>
      <c r="B881">
        <v>0</v>
      </c>
      <c r="C881">
        <v>7.4999999999999997E-3</v>
      </c>
      <c r="D881">
        <v>0.01</v>
      </c>
      <c r="E881">
        <v>0.11</v>
      </c>
      <c r="F881">
        <v>0.36</v>
      </c>
      <c r="G881">
        <v>0.72</v>
      </c>
      <c r="H881">
        <v>1.01</v>
      </c>
      <c r="I881">
        <v>1.51</v>
      </c>
      <c r="J881">
        <v>1.9</v>
      </c>
      <c r="K881">
        <v>2.2000000000000002</v>
      </c>
      <c r="L881">
        <v>2.67</v>
      </c>
      <c r="M881">
        <v>3.2940999999999998</v>
      </c>
    </row>
    <row r="882" spans="1:13" x14ac:dyDescent="0.3">
      <c r="A882" s="2">
        <v>42265</v>
      </c>
      <c r="B882">
        <v>0</v>
      </c>
      <c r="C882">
        <v>0</v>
      </c>
      <c r="D882">
        <v>0</v>
      </c>
      <c r="E882">
        <v>0.1</v>
      </c>
      <c r="F882">
        <v>0.35</v>
      </c>
      <c r="G882">
        <v>0.69</v>
      </c>
      <c r="H882">
        <v>0.97</v>
      </c>
      <c r="I882">
        <v>1.45</v>
      </c>
      <c r="J882">
        <v>1.83</v>
      </c>
      <c r="K882">
        <v>2.13</v>
      </c>
      <c r="L882">
        <v>2.58</v>
      </c>
      <c r="M882">
        <v>3.1937000000000002</v>
      </c>
    </row>
    <row r="883" spans="1:13" x14ac:dyDescent="0.3">
      <c r="A883" s="2">
        <v>42264</v>
      </c>
      <c r="B883">
        <v>0</v>
      </c>
      <c r="C883">
        <v>7.4999999999999997E-3</v>
      </c>
      <c r="D883">
        <v>0.01</v>
      </c>
      <c r="E883">
        <v>0.16</v>
      </c>
      <c r="F883">
        <v>0.39</v>
      </c>
      <c r="G883">
        <v>0.7</v>
      </c>
      <c r="H883">
        <v>1</v>
      </c>
      <c r="I883">
        <v>1.5</v>
      </c>
      <c r="J883">
        <v>1.9</v>
      </c>
      <c r="K883">
        <v>2.21</v>
      </c>
      <c r="L883">
        <v>2.69</v>
      </c>
      <c r="M883">
        <v>3.282</v>
      </c>
    </row>
    <row r="884" spans="1:13" x14ac:dyDescent="0.3">
      <c r="A884" s="2">
        <v>42263</v>
      </c>
      <c r="B884">
        <v>0</v>
      </c>
      <c r="C884">
        <v>4.4999999999999998E-2</v>
      </c>
      <c r="D884">
        <v>0.06</v>
      </c>
      <c r="E884">
        <v>0.24</v>
      </c>
      <c r="F884">
        <v>0.46</v>
      </c>
      <c r="G884">
        <v>0.82</v>
      </c>
      <c r="H884">
        <v>1.1299999999999999</v>
      </c>
      <c r="I884">
        <v>1.62</v>
      </c>
      <c r="J884">
        <v>2.0099999999999998</v>
      </c>
      <c r="K884">
        <v>2.2999999999999998</v>
      </c>
      <c r="L884">
        <v>2.75</v>
      </c>
      <c r="M884">
        <v>3.343</v>
      </c>
    </row>
    <row r="885" spans="1:13" x14ac:dyDescent="0.3">
      <c r="A885" s="2">
        <v>42262</v>
      </c>
      <c r="B885">
        <v>0</v>
      </c>
      <c r="C885">
        <v>5.2500000000000005E-2</v>
      </c>
      <c r="D885">
        <v>7.0000000000000007E-2</v>
      </c>
      <c r="E885">
        <v>0.27</v>
      </c>
      <c r="F885">
        <v>0.47</v>
      </c>
      <c r="G885">
        <v>0.82</v>
      </c>
      <c r="H885">
        <v>1.1200000000000001</v>
      </c>
      <c r="I885">
        <v>1.61</v>
      </c>
      <c r="J885">
        <v>1.99</v>
      </c>
      <c r="K885">
        <v>2.2799999999999998</v>
      </c>
      <c r="L885">
        <v>2.73</v>
      </c>
      <c r="M885">
        <v>3.3138999999999998</v>
      </c>
    </row>
    <row r="886" spans="1:13" x14ac:dyDescent="0.3">
      <c r="A886" s="2">
        <v>42261</v>
      </c>
      <c r="B886">
        <v>0.02</v>
      </c>
      <c r="C886">
        <v>5.7500000000000009E-2</v>
      </c>
      <c r="D886">
        <v>7.0000000000000007E-2</v>
      </c>
      <c r="E886">
        <v>0.26</v>
      </c>
      <c r="F886">
        <v>0.4</v>
      </c>
      <c r="G886">
        <v>0.73</v>
      </c>
      <c r="H886">
        <v>1.03</v>
      </c>
      <c r="I886">
        <v>1.51</v>
      </c>
      <c r="J886">
        <v>1.88</v>
      </c>
      <c r="K886">
        <v>2.1800000000000002</v>
      </c>
      <c r="L886">
        <v>2.62</v>
      </c>
      <c r="M886">
        <v>3.1855000000000002</v>
      </c>
    </row>
    <row r="887" spans="1:13" x14ac:dyDescent="0.3">
      <c r="A887" s="2">
        <v>42258</v>
      </c>
      <c r="B887">
        <v>0.04</v>
      </c>
      <c r="C887">
        <v>3.9999999999999994E-2</v>
      </c>
      <c r="D887">
        <v>0.04</v>
      </c>
      <c r="E887">
        <v>0.25</v>
      </c>
      <c r="F887">
        <v>0.4</v>
      </c>
      <c r="G887">
        <v>0.71</v>
      </c>
      <c r="H887">
        <v>1.03</v>
      </c>
      <c r="I887">
        <v>1.52</v>
      </c>
      <c r="J887">
        <v>1.89</v>
      </c>
      <c r="K887">
        <v>2.2000000000000002</v>
      </c>
      <c r="L887">
        <v>2.63</v>
      </c>
      <c r="M887">
        <v>3.1890000000000001</v>
      </c>
    </row>
    <row r="888" spans="1:13" x14ac:dyDescent="0.3">
      <c r="A888" s="2">
        <v>42257</v>
      </c>
      <c r="B888">
        <v>0.02</v>
      </c>
      <c r="C888">
        <v>1.9999999999999997E-2</v>
      </c>
      <c r="D888">
        <v>0.02</v>
      </c>
      <c r="E888">
        <v>0.25</v>
      </c>
      <c r="F888">
        <v>0.39</v>
      </c>
      <c r="G888">
        <v>0.75</v>
      </c>
      <c r="H888">
        <v>1.06</v>
      </c>
      <c r="I888">
        <v>1.55</v>
      </c>
      <c r="J888">
        <v>1.93</v>
      </c>
      <c r="K888">
        <v>2.23</v>
      </c>
      <c r="L888">
        <v>2.66</v>
      </c>
      <c r="M888">
        <v>3.2244999999999999</v>
      </c>
    </row>
    <row r="889" spans="1:13" x14ac:dyDescent="0.3">
      <c r="A889" s="2">
        <v>42256</v>
      </c>
      <c r="B889">
        <v>0.02</v>
      </c>
      <c r="C889">
        <v>2.75E-2</v>
      </c>
      <c r="D889">
        <v>0.03</v>
      </c>
      <c r="E889">
        <v>0.26</v>
      </c>
      <c r="F889">
        <v>0.39</v>
      </c>
      <c r="G889">
        <v>0.75</v>
      </c>
      <c r="H889">
        <v>1.06</v>
      </c>
      <c r="I889">
        <v>1.53</v>
      </c>
      <c r="J889">
        <v>1.91</v>
      </c>
      <c r="K889">
        <v>2.21</v>
      </c>
      <c r="L889">
        <v>2.64</v>
      </c>
      <c r="M889">
        <v>3.1863999999999999</v>
      </c>
    </row>
    <row r="890" spans="1:13" x14ac:dyDescent="0.3">
      <c r="A890" s="2">
        <v>42255</v>
      </c>
      <c r="B890">
        <v>0.02</v>
      </c>
      <c r="C890">
        <v>0.05</v>
      </c>
      <c r="D890">
        <v>0.06</v>
      </c>
      <c r="E890">
        <v>0.27</v>
      </c>
      <c r="F890">
        <v>0.39</v>
      </c>
      <c r="G890">
        <v>0.74</v>
      </c>
      <c r="H890">
        <v>1.05</v>
      </c>
      <c r="I890">
        <v>1.53</v>
      </c>
      <c r="J890">
        <v>1.92</v>
      </c>
      <c r="K890">
        <v>2.2000000000000002</v>
      </c>
      <c r="L890">
        <v>2.66</v>
      </c>
      <c r="M890">
        <v>3.2048000000000001</v>
      </c>
    </row>
    <row r="891" spans="1:13" x14ac:dyDescent="0.3">
      <c r="A891" s="2">
        <v>42251</v>
      </c>
      <c r="B891">
        <v>0.02</v>
      </c>
      <c r="C891">
        <v>1.9999999999999997E-2</v>
      </c>
      <c r="D891">
        <v>0.02</v>
      </c>
      <c r="E891">
        <v>0.23</v>
      </c>
      <c r="F891">
        <v>0.36</v>
      </c>
      <c r="G891">
        <v>0.71</v>
      </c>
      <c r="H891">
        <v>1</v>
      </c>
      <c r="I891">
        <v>1.47</v>
      </c>
      <c r="J891">
        <v>1.85</v>
      </c>
      <c r="K891">
        <v>2.13</v>
      </c>
      <c r="L891">
        <v>2.58</v>
      </c>
      <c r="M891">
        <v>3.1230000000000002</v>
      </c>
    </row>
    <row r="892" spans="1:13" x14ac:dyDescent="0.3">
      <c r="A892" s="2">
        <v>42250</v>
      </c>
      <c r="B892">
        <v>0.02</v>
      </c>
      <c r="C892">
        <v>1.9999999999999997E-2</v>
      </c>
      <c r="D892">
        <v>0.02</v>
      </c>
      <c r="E892">
        <v>0.24</v>
      </c>
      <c r="F892">
        <v>0.36</v>
      </c>
      <c r="G892">
        <v>0.71</v>
      </c>
      <c r="H892">
        <v>1</v>
      </c>
      <c r="I892">
        <v>1.49</v>
      </c>
      <c r="J892">
        <v>1.9</v>
      </c>
      <c r="K892">
        <v>2.1800000000000002</v>
      </c>
      <c r="L892">
        <v>2.64</v>
      </c>
      <c r="M892">
        <v>3.1945000000000001</v>
      </c>
    </row>
    <row r="893" spans="1:13" x14ac:dyDescent="0.3">
      <c r="A893" s="2">
        <v>42249</v>
      </c>
      <c r="B893">
        <v>0.01</v>
      </c>
      <c r="C893">
        <v>2.5000000000000001E-2</v>
      </c>
      <c r="D893">
        <v>0.03</v>
      </c>
      <c r="E893">
        <v>0.25</v>
      </c>
      <c r="F893">
        <v>0.37</v>
      </c>
      <c r="G893">
        <v>0.72</v>
      </c>
      <c r="H893">
        <v>1.04</v>
      </c>
      <c r="I893">
        <v>1.52</v>
      </c>
      <c r="J893">
        <v>1.92</v>
      </c>
      <c r="K893">
        <v>2.2000000000000002</v>
      </c>
      <c r="L893">
        <v>2.66</v>
      </c>
      <c r="M893">
        <v>3.2090999999999998</v>
      </c>
    </row>
    <row r="894" spans="1:13" x14ac:dyDescent="0.3">
      <c r="A894" s="2">
        <v>42248</v>
      </c>
      <c r="B894">
        <v>0.01</v>
      </c>
      <c r="C894">
        <v>2.5000000000000001E-2</v>
      </c>
      <c r="D894">
        <v>0.03</v>
      </c>
      <c r="E894">
        <v>0.26</v>
      </c>
      <c r="F894">
        <v>0.39</v>
      </c>
      <c r="G894">
        <v>0.7</v>
      </c>
      <c r="H894">
        <v>1.03</v>
      </c>
      <c r="I894">
        <v>1.49</v>
      </c>
      <c r="J894">
        <v>1.89</v>
      </c>
      <c r="K894">
        <v>2.17</v>
      </c>
      <c r="L894">
        <v>2.62</v>
      </c>
      <c r="M894">
        <v>3.1648999999999998</v>
      </c>
    </row>
    <row r="895" spans="1:13" x14ac:dyDescent="0.3">
      <c r="A895" s="2">
        <v>42247</v>
      </c>
      <c r="B895">
        <v>0</v>
      </c>
      <c r="C895">
        <v>0.06</v>
      </c>
      <c r="D895">
        <v>0.08</v>
      </c>
      <c r="E895">
        <v>0.27</v>
      </c>
      <c r="F895">
        <v>0.39</v>
      </c>
      <c r="G895">
        <v>0.74</v>
      </c>
      <c r="H895">
        <v>1.07</v>
      </c>
      <c r="I895">
        <v>1.54</v>
      </c>
      <c r="J895">
        <v>1.94</v>
      </c>
      <c r="K895">
        <v>2.21</v>
      </c>
      <c r="L895">
        <v>2.64</v>
      </c>
      <c r="M895">
        <v>3.1819999999999999</v>
      </c>
    </row>
    <row r="896" spans="1:13" x14ac:dyDescent="0.3">
      <c r="A896" s="2">
        <v>42244</v>
      </c>
      <c r="B896">
        <v>0.02</v>
      </c>
      <c r="C896">
        <v>0.05</v>
      </c>
      <c r="D896">
        <v>0.06</v>
      </c>
      <c r="E896">
        <v>0.25</v>
      </c>
      <c r="F896">
        <v>0.38</v>
      </c>
      <c r="G896">
        <v>0.72</v>
      </c>
      <c r="H896">
        <v>1.04</v>
      </c>
      <c r="I896">
        <v>1.52</v>
      </c>
      <c r="J896">
        <v>1.92</v>
      </c>
      <c r="K896">
        <v>2.19</v>
      </c>
      <c r="L896">
        <v>2.61</v>
      </c>
      <c r="M896">
        <v>3.1545000000000001</v>
      </c>
    </row>
    <row r="897" spans="1:13" x14ac:dyDescent="0.3">
      <c r="A897" s="2">
        <v>42243</v>
      </c>
      <c r="B897">
        <v>0.02</v>
      </c>
      <c r="C897">
        <v>0.05</v>
      </c>
      <c r="D897">
        <v>0.06</v>
      </c>
      <c r="E897">
        <v>0.22</v>
      </c>
      <c r="F897">
        <v>0.36</v>
      </c>
      <c r="G897">
        <v>0.68</v>
      </c>
      <c r="H897">
        <v>0.99</v>
      </c>
      <c r="I897">
        <v>1.49</v>
      </c>
      <c r="J897">
        <v>1.91</v>
      </c>
      <c r="K897">
        <v>2.1800000000000002</v>
      </c>
      <c r="L897">
        <v>2.61</v>
      </c>
      <c r="M897">
        <v>3.1701000000000001</v>
      </c>
    </row>
    <row r="898" spans="1:13" x14ac:dyDescent="0.3">
      <c r="A898" s="2">
        <v>42242</v>
      </c>
      <c r="B898">
        <v>0.03</v>
      </c>
      <c r="C898">
        <v>5.2499999999999991E-2</v>
      </c>
      <c r="D898">
        <v>0.06</v>
      </c>
      <c r="E898">
        <v>0.2</v>
      </c>
      <c r="F898">
        <v>0.35</v>
      </c>
      <c r="G898">
        <v>0.67</v>
      </c>
      <c r="H898">
        <v>0.98</v>
      </c>
      <c r="I898">
        <v>1.49</v>
      </c>
      <c r="J898">
        <v>1.9</v>
      </c>
      <c r="K898">
        <v>2.1800000000000002</v>
      </c>
      <c r="L898">
        <v>2.64</v>
      </c>
      <c r="M898">
        <v>3.1888999999999998</v>
      </c>
    </row>
    <row r="899" spans="1:13" x14ac:dyDescent="0.3">
      <c r="A899" s="2">
        <v>42241</v>
      </c>
      <c r="B899">
        <v>0.04</v>
      </c>
      <c r="C899">
        <v>6.25E-2</v>
      </c>
      <c r="D899">
        <v>7.0000000000000007E-2</v>
      </c>
      <c r="E899">
        <v>0.19</v>
      </c>
      <c r="F899">
        <v>0.36</v>
      </c>
      <c r="G899">
        <v>0.67</v>
      </c>
      <c r="H899">
        <v>0.98</v>
      </c>
      <c r="I899">
        <v>1.48</v>
      </c>
      <c r="J899">
        <v>1.86</v>
      </c>
      <c r="K899">
        <v>2.12</v>
      </c>
      <c r="L899">
        <v>2.54</v>
      </c>
      <c r="M899">
        <v>3.0834999999999999</v>
      </c>
    </row>
    <row r="900" spans="1:13" x14ac:dyDescent="0.3">
      <c r="A900" s="2">
        <v>42240</v>
      </c>
      <c r="B900">
        <v>0.02</v>
      </c>
      <c r="C900">
        <v>0.05</v>
      </c>
      <c r="D900">
        <v>0.06</v>
      </c>
      <c r="E900">
        <v>0.2</v>
      </c>
      <c r="F900">
        <v>0.33</v>
      </c>
      <c r="G900">
        <v>0.59</v>
      </c>
      <c r="H900">
        <v>0.9</v>
      </c>
      <c r="I900">
        <v>1.39</v>
      </c>
      <c r="J900">
        <v>1.75</v>
      </c>
      <c r="K900">
        <v>2.0099999999999998</v>
      </c>
      <c r="L900">
        <v>2.42</v>
      </c>
      <c r="M900">
        <v>2.9531999999999998</v>
      </c>
    </row>
    <row r="901" spans="1:13" x14ac:dyDescent="0.3">
      <c r="A901" s="2">
        <v>42237</v>
      </c>
      <c r="B901">
        <v>0.02</v>
      </c>
      <c r="C901">
        <v>2.75E-2</v>
      </c>
      <c r="D901">
        <v>0.03</v>
      </c>
      <c r="E901">
        <v>0.21</v>
      </c>
      <c r="F901">
        <v>0.36</v>
      </c>
      <c r="G901">
        <v>0.64</v>
      </c>
      <c r="H901">
        <v>0.95</v>
      </c>
      <c r="I901">
        <v>1.44</v>
      </c>
      <c r="J901">
        <v>1.79</v>
      </c>
      <c r="K901">
        <v>2.0499999999999998</v>
      </c>
      <c r="L901">
        <v>2.44</v>
      </c>
      <c r="M901">
        <v>2.9657</v>
      </c>
    </row>
    <row r="902" spans="1:13" x14ac:dyDescent="0.3">
      <c r="A902" s="2">
        <v>42236</v>
      </c>
      <c r="B902">
        <v>0.01</v>
      </c>
      <c r="C902">
        <v>1.7500000000000002E-2</v>
      </c>
      <c r="D902">
        <v>0.02</v>
      </c>
      <c r="E902">
        <v>0.22</v>
      </c>
      <c r="F902">
        <v>0.39</v>
      </c>
      <c r="G902">
        <v>0.69</v>
      </c>
      <c r="H902">
        <v>1</v>
      </c>
      <c r="I902">
        <v>1.5</v>
      </c>
      <c r="J902">
        <v>1.84</v>
      </c>
      <c r="K902">
        <v>2.09</v>
      </c>
      <c r="L902">
        <v>2.4500000000000002</v>
      </c>
      <c r="M902">
        <v>2.988</v>
      </c>
    </row>
    <row r="903" spans="1:13" x14ac:dyDescent="0.3">
      <c r="A903" s="2">
        <v>42235</v>
      </c>
      <c r="B903">
        <v>0.05</v>
      </c>
      <c r="C903">
        <v>0.05</v>
      </c>
      <c r="D903">
        <v>0.05</v>
      </c>
      <c r="E903">
        <v>0.22</v>
      </c>
      <c r="F903">
        <v>0.39</v>
      </c>
      <c r="G903">
        <v>0.67</v>
      </c>
      <c r="H903">
        <v>0.98</v>
      </c>
      <c r="I903">
        <v>1.5</v>
      </c>
      <c r="J903">
        <v>1.85</v>
      </c>
      <c r="K903">
        <v>2.12</v>
      </c>
      <c r="L903">
        <v>2.4900000000000002</v>
      </c>
      <c r="M903">
        <v>3.05</v>
      </c>
    </row>
    <row r="904" spans="1:13" x14ac:dyDescent="0.3">
      <c r="A904" s="2">
        <v>42234</v>
      </c>
      <c r="B904">
        <v>0.05</v>
      </c>
      <c r="C904">
        <v>6.5000000000000002E-2</v>
      </c>
      <c r="D904">
        <v>7.0000000000000007E-2</v>
      </c>
      <c r="E904">
        <v>0.25</v>
      </c>
      <c r="F904">
        <v>0.42</v>
      </c>
      <c r="G904">
        <v>0.74</v>
      </c>
      <c r="H904">
        <v>1.07</v>
      </c>
      <c r="I904">
        <v>1.6</v>
      </c>
      <c r="J904">
        <v>1.95</v>
      </c>
      <c r="K904">
        <v>2.2000000000000002</v>
      </c>
      <c r="L904">
        <v>2.56</v>
      </c>
      <c r="M904">
        <v>3.1145999999999998</v>
      </c>
    </row>
    <row r="905" spans="1:13" x14ac:dyDescent="0.3">
      <c r="A905" s="2">
        <v>42233</v>
      </c>
      <c r="B905">
        <v>0.03</v>
      </c>
      <c r="C905">
        <v>8.2500000000000004E-2</v>
      </c>
      <c r="D905">
        <v>0.1</v>
      </c>
      <c r="E905">
        <v>0.24</v>
      </c>
      <c r="F905">
        <v>0.4</v>
      </c>
      <c r="G905">
        <v>0.72</v>
      </c>
      <c r="H905">
        <v>1.07</v>
      </c>
      <c r="I905">
        <v>1.58</v>
      </c>
      <c r="J905">
        <v>1.92</v>
      </c>
      <c r="K905">
        <v>2.16</v>
      </c>
      <c r="L905">
        <v>2.5099999999999998</v>
      </c>
      <c r="M905">
        <v>3.0567000000000002</v>
      </c>
    </row>
    <row r="906" spans="1:13" x14ac:dyDescent="0.3">
      <c r="A906" s="2">
        <v>42230</v>
      </c>
      <c r="B906">
        <v>0.04</v>
      </c>
      <c r="C906">
        <v>7.7499999999999999E-2</v>
      </c>
      <c r="D906">
        <v>0.09</v>
      </c>
      <c r="E906">
        <v>0.25</v>
      </c>
      <c r="F906">
        <v>0.41</v>
      </c>
      <c r="G906">
        <v>0.73</v>
      </c>
      <c r="H906">
        <v>1.08</v>
      </c>
      <c r="I906">
        <v>1.61</v>
      </c>
      <c r="J906">
        <v>1.96</v>
      </c>
      <c r="K906">
        <v>2.2000000000000002</v>
      </c>
      <c r="L906">
        <v>2.54</v>
      </c>
      <c r="M906">
        <v>3.1086999999999998</v>
      </c>
    </row>
    <row r="907" spans="1:13" x14ac:dyDescent="0.3">
      <c r="A907" s="2">
        <v>42229</v>
      </c>
      <c r="B907">
        <v>0.06</v>
      </c>
      <c r="C907">
        <v>0.09</v>
      </c>
      <c r="D907">
        <v>0.1</v>
      </c>
      <c r="E907">
        <v>0.24</v>
      </c>
      <c r="F907">
        <v>0.4</v>
      </c>
      <c r="G907">
        <v>0.72</v>
      </c>
      <c r="H907">
        <v>1.06</v>
      </c>
      <c r="I907">
        <v>1.58</v>
      </c>
      <c r="J907">
        <v>1.94</v>
      </c>
      <c r="K907">
        <v>2.19</v>
      </c>
      <c r="L907">
        <v>2.54</v>
      </c>
      <c r="M907">
        <v>3.1345999999999998</v>
      </c>
    </row>
    <row r="908" spans="1:13" x14ac:dyDescent="0.3">
      <c r="A908" s="2">
        <v>42228</v>
      </c>
      <c r="B908">
        <v>0.06</v>
      </c>
      <c r="C908">
        <v>0.09</v>
      </c>
      <c r="D908">
        <v>0.1</v>
      </c>
      <c r="E908">
        <v>0.22</v>
      </c>
      <c r="F908">
        <v>0.37</v>
      </c>
      <c r="G908">
        <v>0.67</v>
      </c>
      <c r="H908">
        <v>1.01</v>
      </c>
      <c r="I908">
        <v>1.52</v>
      </c>
      <c r="J908">
        <v>1.88</v>
      </c>
      <c r="K908">
        <v>2.14</v>
      </c>
      <c r="L908">
        <v>2.52</v>
      </c>
      <c r="M908">
        <v>3.1032000000000002</v>
      </c>
    </row>
    <row r="909" spans="1:13" x14ac:dyDescent="0.3">
      <c r="A909" s="2">
        <v>42227</v>
      </c>
      <c r="B909">
        <v>0.06</v>
      </c>
      <c r="C909">
        <v>0.09</v>
      </c>
      <c r="D909">
        <v>0.1</v>
      </c>
      <c r="E909">
        <v>0.23</v>
      </c>
      <c r="F909">
        <v>0.37</v>
      </c>
      <c r="G909">
        <v>0.68</v>
      </c>
      <c r="H909">
        <v>1.03</v>
      </c>
      <c r="I909">
        <v>1.53</v>
      </c>
      <c r="J909">
        <v>1.89</v>
      </c>
      <c r="K909">
        <v>2.15</v>
      </c>
      <c r="L909">
        <v>2.5</v>
      </c>
      <c r="M909">
        <v>3.0634000000000001</v>
      </c>
    </row>
    <row r="910" spans="1:13" x14ac:dyDescent="0.3">
      <c r="A910" s="2">
        <v>42226</v>
      </c>
      <c r="B910">
        <v>0.03</v>
      </c>
      <c r="C910">
        <v>9.7500000000000003E-2</v>
      </c>
      <c r="D910">
        <v>0.12</v>
      </c>
      <c r="E910">
        <v>0.24</v>
      </c>
      <c r="F910">
        <v>0.4</v>
      </c>
      <c r="G910">
        <v>0.73</v>
      </c>
      <c r="H910">
        <v>1.0900000000000001</v>
      </c>
      <c r="I910">
        <v>1.62</v>
      </c>
      <c r="J910">
        <v>1.98</v>
      </c>
      <c r="K910">
        <v>2.2400000000000002</v>
      </c>
      <c r="L910">
        <v>2.58</v>
      </c>
      <c r="M910">
        <v>3.1556000000000002</v>
      </c>
    </row>
    <row r="911" spans="1:13" x14ac:dyDescent="0.3">
      <c r="A911" s="2">
        <v>42223</v>
      </c>
      <c r="B911">
        <v>0.03</v>
      </c>
      <c r="C911">
        <v>5.2499999999999991E-2</v>
      </c>
      <c r="D911">
        <v>0.06</v>
      </c>
      <c r="E911">
        <v>0.23</v>
      </c>
      <c r="F911">
        <v>0.38</v>
      </c>
      <c r="G911">
        <v>0.73</v>
      </c>
      <c r="H911">
        <v>1.08</v>
      </c>
      <c r="I911">
        <v>1.59</v>
      </c>
      <c r="J911">
        <v>1.93</v>
      </c>
      <c r="K911">
        <v>2.1800000000000002</v>
      </c>
      <c r="L911">
        <v>2.52</v>
      </c>
      <c r="M911">
        <v>3.0775000000000001</v>
      </c>
    </row>
    <row r="912" spans="1:13" x14ac:dyDescent="0.3">
      <c r="A912" s="2">
        <v>42222</v>
      </c>
      <c r="B912">
        <v>0.04</v>
      </c>
      <c r="C912">
        <v>3.9999999999999994E-2</v>
      </c>
      <c r="D912">
        <v>0.04</v>
      </c>
      <c r="E912">
        <v>0.2</v>
      </c>
      <c r="F912">
        <v>0.35</v>
      </c>
      <c r="G912">
        <v>0.71</v>
      </c>
      <c r="H912">
        <v>1.08</v>
      </c>
      <c r="I912">
        <v>1.62</v>
      </c>
      <c r="J912">
        <v>1.98</v>
      </c>
      <c r="K912">
        <v>2.23</v>
      </c>
      <c r="L912">
        <v>2.59</v>
      </c>
      <c r="M912">
        <v>3.1714000000000002</v>
      </c>
    </row>
    <row r="913" spans="1:13" x14ac:dyDescent="0.3">
      <c r="A913" s="2">
        <v>42221</v>
      </c>
      <c r="B913">
        <v>0.05</v>
      </c>
      <c r="C913">
        <v>7.2499999999999995E-2</v>
      </c>
      <c r="D913">
        <v>0.08</v>
      </c>
      <c r="E913">
        <v>0.19</v>
      </c>
      <c r="F913">
        <v>0.38</v>
      </c>
      <c r="G913">
        <v>0.73</v>
      </c>
      <c r="H913">
        <v>1.1000000000000001</v>
      </c>
      <c r="I913">
        <v>1.65</v>
      </c>
      <c r="J913">
        <v>2.02</v>
      </c>
      <c r="K913">
        <v>2.2799999999999998</v>
      </c>
      <c r="L913">
        <v>2.64</v>
      </c>
      <c r="M913">
        <v>3.2121</v>
      </c>
    </row>
    <row r="914" spans="1:13" x14ac:dyDescent="0.3">
      <c r="A914" s="2">
        <v>42220</v>
      </c>
      <c r="B914">
        <v>0.05</v>
      </c>
      <c r="C914">
        <v>7.2499999999999995E-2</v>
      </c>
      <c r="D914">
        <v>0.08</v>
      </c>
      <c r="E914">
        <v>0.18</v>
      </c>
      <c r="F914">
        <v>0.37</v>
      </c>
      <c r="G914">
        <v>0.74</v>
      </c>
      <c r="H914">
        <v>1.08</v>
      </c>
      <c r="I914">
        <v>1.6</v>
      </c>
      <c r="J914">
        <v>1.97</v>
      </c>
      <c r="K914">
        <v>2.23</v>
      </c>
      <c r="L914">
        <v>2.59</v>
      </c>
      <c r="M914">
        <v>3.1627999999999998</v>
      </c>
    </row>
    <row r="915" spans="1:13" x14ac:dyDescent="0.3">
      <c r="A915" s="2">
        <v>42219</v>
      </c>
      <c r="B915">
        <v>0.03</v>
      </c>
      <c r="C915">
        <v>6.7500000000000004E-2</v>
      </c>
      <c r="D915">
        <v>0.08</v>
      </c>
      <c r="E915">
        <v>0.17</v>
      </c>
      <c r="F915">
        <v>0.33</v>
      </c>
      <c r="G915">
        <v>0.68</v>
      </c>
      <c r="H915">
        <v>0.99</v>
      </c>
      <c r="I915">
        <v>1.52</v>
      </c>
      <c r="J915">
        <v>1.89</v>
      </c>
      <c r="K915">
        <v>2.16</v>
      </c>
      <c r="L915">
        <v>2.5499999999999998</v>
      </c>
      <c r="M915">
        <v>3.1415000000000002</v>
      </c>
    </row>
    <row r="916" spans="1:13" x14ac:dyDescent="0.3">
      <c r="A916" s="2">
        <v>42216</v>
      </c>
      <c r="B916">
        <v>0.04</v>
      </c>
      <c r="C916">
        <v>7.0000000000000007E-2</v>
      </c>
      <c r="D916">
        <v>0.08</v>
      </c>
      <c r="E916">
        <v>0.14000000000000001</v>
      </c>
      <c r="F916">
        <v>0.33</v>
      </c>
      <c r="G916">
        <v>0.67</v>
      </c>
      <c r="H916">
        <v>1</v>
      </c>
      <c r="I916">
        <v>1.54</v>
      </c>
      <c r="J916">
        <v>1.93</v>
      </c>
      <c r="K916">
        <v>2.2000000000000002</v>
      </c>
      <c r="L916">
        <v>2.61</v>
      </c>
      <c r="M916">
        <v>3.2111000000000001</v>
      </c>
    </row>
    <row r="917" spans="1:13" x14ac:dyDescent="0.3">
      <c r="A917" s="2">
        <v>42215</v>
      </c>
      <c r="B917">
        <v>0.05</v>
      </c>
      <c r="C917">
        <v>6.5000000000000002E-2</v>
      </c>
      <c r="D917">
        <v>7.0000000000000007E-2</v>
      </c>
      <c r="E917">
        <v>0.15</v>
      </c>
      <c r="F917">
        <v>0.36</v>
      </c>
      <c r="G917">
        <v>0.72</v>
      </c>
      <c r="H917">
        <v>1.07</v>
      </c>
      <c r="I917">
        <v>1.62</v>
      </c>
      <c r="J917">
        <v>2.02</v>
      </c>
      <c r="K917">
        <v>2.2799999999999998</v>
      </c>
      <c r="L917">
        <v>2.66</v>
      </c>
      <c r="M917">
        <v>3.2378</v>
      </c>
    </row>
    <row r="918" spans="1:13" x14ac:dyDescent="0.3">
      <c r="A918" s="2">
        <v>42214</v>
      </c>
      <c r="B918">
        <v>0.05</v>
      </c>
      <c r="C918">
        <v>5.7499999999999996E-2</v>
      </c>
      <c r="D918">
        <v>0.06</v>
      </c>
      <c r="E918">
        <v>0.14000000000000001</v>
      </c>
      <c r="F918">
        <v>0.33</v>
      </c>
      <c r="G918">
        <v>0.7</v>
      </c>
      <c r="H918">
        <v>1.05</v>
      </c>
      <c r="I918">
        <v>1.62</v>
      </c>
      <c r="J918">
        <v>2.02</v>
      </c>
      <c r="K918">
        <v>2.29</v>
      </c>
      <c r="L918">
        <v>2.69</v>
      </c>
      <c r="M918">
        <v>3.2896000000000001</v>
      </c>
    </row>
    <row r="919" spans="1:13" x14ac:dyDescent="0.3">
      <c r="A919" s="2">
        <v>42213</v>
      </c>
      <c r="B919">
        <v>0.05</v>
      </c>
      <c r="C919">
        <v>0.05</v>
      </c>
      <c r="D919">
        <v>0.05</v>
      </c>
      <c r="E919">
        <v>0.14000000000000001</v>
      </c>
      <c r="F919">
        <v>0.32</v>
      </c>
      <c r="G919">
        <v>0.69</v>
      </c>
      <c r="H919">
        <v>1.03</v>
      </c>
      <c r="I919">
        <v>1.61</v>
      </c>
      <c r="J919">
        <v>1.99</v>
      </c>
      <c r="K919">
        <v>2.2599999999999998</v>
      </c>
      <c r="L919">
        <v>2.66</v>
      </c>
      <c r="M919">
        <v>3.2658</v>
      </c>
    </row>
    <row r="920" spans="1:13" x14ac:dyDescent="0.3">
      <c r="A920" s="2">
        <v>42212</v>
      </c>
      <c r="B920">
        <v>0.04</v>
      </c>
      <c r="C920">
        <v>4.7500000000000001E-2</v>
      </c>
      <c r="D920">
        <v>0.05</v>
      </c>
      <c r="E920">
        <v>0.15</v>
      </c>
      <c r="F920">
        <v>0.32</v>
      </c>
      <c r="G920">
        <v>0.68</v>
      </c>
      <c r="H920">
        <v>1</v>
      </c>
      <c r="I920">
        <v>1.58</v>
      </c>
      <c r="J920">
        <v>1.96</v>
      </c>
      <c r="K920">
        <v>2.23</v>
      </c>
      <c r="L920">
        <v>2.64</v>
      </c>
      <c r="M920">
        <v>3.2311999999999999</v>
      </c>
    </row>
    <row r="921" spans="1:13" x14ac:dyDescent="0.3">
      <c r="A921" s="2">
        <v>42209</v>
      </c>
      <c r="B921">
        <v>0.04</v>
      </c>
      <c r="C921">
        <v>3.9999999999999994E-2</v>
      </c>
      <c r="D921">
        <v>0.04</v>
      </c>
      <c r="E921">
        <v>0.14000000000000001</v>
      </c>
      <c r="F921">
        <v>0.32</v>
      </c>
      <c r="G921">
        <v>0.7</v>
      </c>
      <c r="H921">
        <v>1.04</v>
      </c>
      <c r="I921">
        <v>1.64</v>
      </c>
      <c r="J921">
        <v>2.02</v>
      </c>
      <c r="K921">
        <v>2.27</v>
      </c>
      <c r="L921">
        <v>2.67</v>
      </c>
      <c r="M921">
        <v>3.2715000000000001</v>
      </c>
    </row>
    <row r="922" spans="1:13" x14ac:dyDescent="0.3">
      <c r="A922" s="2">
        <v>42208</v>
      </c>
      <c r="B922">
        <v>0.04</v>
      </c>
      <c r="C922">
        <v>3.2500000000000001E-2</v>
      </c>
      <c r="D922">
        <v>0.03</v>
      </c>
      <c r="E922">
        <v>0.13</v>
      </c>
      <c r="F922">
        <v>0.33</v>
      </c>
      <c r="G922">
        <v>0.71</v>
      </c>
      <c r="H922">
        <v>1.06</v>
      </c>
      <c r="I922">
        <v>1.65</v>
      </c>
      <c r="J922">
        <v>2.0299999999999998</v>
      </c>
      <c r="K922">
        <v>2.2799999999999998</v>
      </c>
      <c r="L922">
        <v>2.67</v>
      </c>
      <c r="M922">
        <v>3.2936999999999999</v>
      </c>
    </row>
    <row r="923" spans="1:13" x14ac:dyDescent="0.3">
      <c r="A923" s="2">
        <v>42207</v>
      </c>
      <c r="B923">
        <v>0.04</v>
      </c>
      <c r="C923">
        <v>3.9999999999999994E-2</v>
      </c>
      <c r="D923">
        <v>0.04</v>
      </c>
      <c r="E923">
        <v>0.13</v>
      </c>
      <c r="F923">
        <v>0.34</v>
      </c>
      <c r="G923">
        <v>0.75</v>
      </c>
      <c r="H923">
        <v>1.08</v>
      </c>
      <c r="I923">
        <v>1.69</v>
      </c>
      <c r="J923">
        <v>2.0699999999999998</v>
      </c>
      <c r="K923">
        <v>2.33</v>
      </c>
      <c r="L923">
        <v>2.73</v>
      </c>
      <c r="M923">
        <v>3.3712</v>
      </c>
    </row>
    <row r="924" spans="1:13" x14ac:dyDescent="0.3">
      <c r="A924" s="2">
        <v>42206</v>
      </c>
      <c r="B924">
        <v>0.04</v>
      </c>
      <c r="C924">
        <v>3.2500000000000001E-2</v>
      </c>
      <c r="D924">
        <v>0.03</v>
      </c>
      <c r="E924">
        <v>0.13</v>
      </c>
      <c r="F924">
        <v>0.34</v>
      </c>
      <c r="G924">
        <v>0.71</v>
      </c>
      <c r="H924">
        <v>1.07</v>
      </c>
      <c r="I924">
        <v>1.69</v>
      </c>
      <c r="J924">
        <v>2.08</v>
      </c>
      <c r="K924">
        <v>2.35</v>
      </c>
      <c r="L924">
        <v>2.77</v>
      </c>
      <c r="M924">
        <v>3.4205999999999999</v>
      </c>
    </row>
    <row r="925" spans="1:13" x14ac:dyDescent="0.3">
      <c r="A925" s="2">
        <v>42205</v>
      </c>
      <c r="B925">
        <v>0.03</v>
      </c>
      <c r="C925">
        <v>3.7500000000000006E-2</v>
      </c>
      <c r="D925">
        <v>0.04</v>
      </c>
      <c r="E925">
        <v>0.14000000000000001</v>
      </c>
      <c r="F925">
        <v>0.31</v>
      </c>
      <c r="G925">
        <v>0.71</v>
      </c>
      <c r="H925">
        <v>1.0900000000000001</v>
      </c>
      <c r="I925">
        <v>1.72</v>
      </c>
      <c r="J925">
        <v>2.11</v>
      </c>
      <c r="K925">
        <v>2.38</v>
      </c>
      <c r="L925">
        <v>2.79</v>
      </c>
      <c r="M925">
        <v>3.4300999999999999</v>
      </c>
    </row>
    <row r="926" spans="1:13" x14ac:dyDescent="0.3">
      <c r="A926" s="2">
        <v>42202</v>
      </c>
      <c r="B926">
        <v>0.03</v>
      </c>
      <c r="C926">
        <v>2.9999999999999995E-2</v>
      </c>
      <c r="D926">
        <v>0.03</v>
      </c>
      <c r="E926">
        <v>0.11</v>
      </c>
      <c r="F926">
        <v>0.28999999999999998</v>
      </c>
      <c r="G926">
        <v>0.68</v>
      </c>
      <c r="H926">
        <v>1.05</v>
      </c>
      <c r="I926">
        <v>1.67</v>
      </c>
      <c r="J926">
        <v>2.0699999999999998</v>
      </c>
      <c r="K926">
        <v>2.34</v>
      </c>
      <c r="L926">
        <v>2.77</v>
      </c>
      <c r="M926">
        <v>3.39</v>
      </c>
    </row>
    <row r="927" spans="1:13" x14ac:dyDescent="0.3">
      <c r="A927" s="2">
        <v>42201</v>
      </c>
      <c r="B927">
        <v>0.03</v>
      </c>
      <c r="C927">
        <v>2.2499999999999999E-2</v>
      </c>
      <c r="D927">
        <v>0.02</v>
      </c>
      <c r="E927">
        <v>0.1</v>
      </c>
      <c r="F927">
        <v>0.28999999999999998</v>
      </c>
      <c r="G927">
        <v>0.67</v>
      </c>
      <c r="H927">
        <v>1.05</v>
      </c>
      <c r="I927">
        <v>1.66</v>
      </c>
      <c r="J927">
        <v>2.0699999999999998</v>
      </c>
      <c r="K927">
        <v>2.36</v>
      </c>
      <c r="L927">
        <v>2.81</v>
      </c>
      <c r="M927">
        <v>3.4218999999999999</v>
      </c>
    </row>
    <row r="928" spans="1:13" x14ac:dyDescent="0.3">
      <c r="A928" s="2">
        <v>42200</v>
      </c>
      <c r="B928">
        <v>0.03</v>
      </c>
      <c r="C928">
        <v>2.2499999999999999E-2</v>
      </c>
      <c r="D928">
        <v>0.02</v>
      </c>
      <c r="E928">
        <v>0.11</v>
      </c>
      <c r="F928">
        <v>0.28000000000000003</v>
      </c>
      <c r="G928">
        <v>0.64</v>
      </c>
      <c r="H928">
        <v>1</v>
      </c>
      <c r="I928">
        <v>1.63</v>
      </c>
      <c r="J928">
        <v>2.0499999999999998</v>
      </c>
      <c r="K928">
        <v>2.36</v>
      </c>
      <c r="L928">
        <v>2.83</v>
      </c>
      <c r="M928">
        <v>3.4588000000000001</v>
      </c>
    </row>
    <row r="929" spans="1:13" x14ac:dyDescent="0.3">
      <c r="A929" s="2">
        <v>42199</v>
      </c>
      <c r="B929">
        <v>0.03</v>
      </c>
      <c r="C929">
        <v>1.4999999999999998E-2</v>
      </c>
      <c r="D929">
        <v>0.01</v>
      </c>
      <c r="E929">
        <v>0.1</v>
      </c>
      <c r="F929">
        <v>0.27</v>
      </c>
      <c r="G929">
        <v>0.66</v>
      </c>
      <c r="H929">
        <v>1.03</v>
      </c>
      <c r="I929">
        <v>1.67</v>
      </c>
      <c r="J929">
        <v>2.1</v>
      </c>
      <c r="K929">
        <v>2.41</v>
      </c>
      <c r="L929">
        <v>2.9</v>
      </c>
      <c r="M929">
        <v>3.5190999999999999</v>
      </c>
    </row>
    <row r="930" spans="1:13" x14ac:dyDescent="0.3">
      <c r="A930" s="2">
        <v>42198</v>
      </c>
      <c r="B930">
        <v>0.02</v>
      </c>
      <c r="C930">
        <v>1.9999999999999997E-2</v>
      </c>
      <c r="D930">
        <v>0.02</v>
      </c>
      <c r="E930">
        <v>0.1</v>
      </c>
      <c r="F930">
        <v>0.28000000000000003</v>
      </c>
      <c r="G930">
        <v>0.69</v>
      </c>
      <c r="H930">
        <v>1.06</v>
      </c>
      <c r="I930">
        <v>1.71</v>
      </c>
      <c r="J930">
        <v>2.14</v>
      </c>
      <c r="K930">
        <v>2.44</v>
      </c>
      <c r="L930">
        <v>2.92</v>
      </c>
      <c r="M930">
        <v>3.5387</v>
      </c>
    </row>
    <row r="931" spans="1:13" x14ac:dyDescent="0.3">
      <c r="A931" s="2">
        <v>42195</v>
      </c>
      <c r="B931">
        <v>0.01</v>
      </c>
      <c r="C931">
        <v>9.9999999999999985E-3</v>
      </c>
      <c r="D931">
        <v>0.01</v>
      </c>
      <c r="E931">
        <v>0.09</v>
      </c>
      <c r="F931">
        <v>0.28000000000000003</v>
      </c>
      <c r="G931">
        <v>0.65</v>
      </c>
      <c r="H931">
        <v>1.04</v>
      </c>
      <c r="I931">
        <v>1.68</v>
      </c>
      <c r="J931">
        <v>2.12</v>
      </c>
      <c r="K931">
        <v>2.42</v>
      </c>
      <c r="L931">
        <v>2.91</v>
      </c>
      <c r="M931">
        <v>3.5360999999999998</v>
      </c>
    </row>
    <row r="932" spans="1:13" x14ac:dyDescent="0.3">
      <c r="A932" s="2">
        <v>42194</v>
      </c>
      <c r="B932">
        <v>0.02</v>
      </c>
      <c r="C932">
        <v>2.75E-2</v>
      </c>
      <c r="D932">
        <v>0.03</v>
      </c>
      <c r="E932">
        <v>0.08</v>
      </c>
      <c r="F932">
        <v>0.25</v>
      </c>
      <c r="G932">
        <v>0.6</v>
      </c>
      <c r="H932">
        <v>0.95</v>
      </c>
      <c r="I932">
        <v>1.58</v>
      </c>
      <c r="J932">
        <v>2.0099999999999998</v>
      </c>
      <c r="K932">
        <v>2.3199999999999998</v>
      </c>
      <c r="L932">
        <v>2.8</v>
      </c>
      <c r="M932">
        <v>3.4375</v>
      </c>
    </row>
    <row r="933" spans="1:13" x14ac:dyDescent="0.3">
      <c r="A933" s="2">
        <v>42193</v>
      </c>
      <c r="B933">
        <v>0.02</v>
      </c>
      <c r="C933">
        <v>1.9999999999999997E-2</v>
      </c>
      <c r="D933">
        <v>0.02</v>
      </c>
      <c r="E933">
        <v>0.08</v>
      </c>
      <c r="F933">
        <v>0.24</v>
      </c>
      <c r="G933">
        <v>0.55000000000000004</v>
      </c>
      <c r="H933">
        <v>0.91</v>
      </c>
      <c r="I933">
        <v>1.5</v>
      </c>
      <c r="J933">
        <v>1.92</v>
      </c>
      <c r="K933">
        <v>2.2200000000000002</v>
      </c>
      <c r="L933">
        <v>2.69</v>
      </c>
      <c r="M933">
        <v>3.3079999999999998</v>
      </c>
    </row>
    <row r="934" spans="1:13" x14ac:dyDescent="0.3">
      <c r="A934" s="2">
        <v>42192</v>
      </c>
      <c r="B934">
        <v>0.02</v>
      </c>
      <c r="C934">
        <v>1.9999999999999997E-2</v>
      </c>
      <c r="D934">
        <v>0.02</v>
      </c>
      <c r="E934">
        <v>0.08</v>
      </c>
      <c r="F934">
        <v>0.25</v>
      </c>
      <c r="G934">
        <v>0.57999999999999996</v>
      </c>
      <c r="H934">
        <v>0.96</v>
      </c>
      <c r="I934">
        <v>1.55</v>
      </c>
      <c r="J934">
        <v>1.98</v>
      </c>
      <c r="K934">
        <v>2.27</v>
      </c>
      <c r="L934">
        <v>2.74</v>
      </c>
      <c r="M934">
        <v>3.3666999999999998</v>
      </c>
    </row>
    <row r="935" spans="1:13" x14ac:dyDescent="0.3">
      <c r="A935" s="2">
        <v>42191</v>
      </c>
      <c r="B935">
        <v>0.01</v>
      </c>
      <c r="C935">
        <v>1.7500000000000002E-2</v>
      </c>
      <c r="D935">
        <v>0.02</v>
      </c>
      <c r="E935">
        <v>0.09</v>
      </c>
      <c r="F935">
        <v>0.26</v>
      </c>
      <c r="G935">
        <v>0.6</v>
      </c>
      <c r="H935">
        <v>0.95</v>
      </c>
      <c r="I935">
        <v>1.56</v>
      </c>
      <c r="J935">
        <v>2</v>
      </c>
      <c r="K935">
        <v>2.2999999999999998</v>
      </c>
      <c r="L935">
        <v>2.78</v>
      </c>
      <c r="M935">
        <v>3.4037999999999999</v>
      </c>
    </row>
    <row r="936" spans="1:13" x14ac:dyDescent="0.3">
      <c r="A936" s="2">
        <v>42187</v>
      </c>
      <c r="B936">
        <v>0.01</v>
      </c>
      <c r="C936">
        <v>9.9999999999999985E-3</v>
      </c>
      <c r="D936">
        <v>0.01</v>
      </c>
      <c r="E936">
        <v>0.1</v>
      </c>
      <c r="F936">
        <v>0.26</v>
      </c>
      <c r="G936">
        <v>0.64</v>
      </c>
      <c r="H936">
        <v>1.01</v>
      </c>
      <c r="I936">
        <v>1.64</v>
      </c>
      <c r="J936">
        <v>2.09</v>
      </c>
      <c r="K936">
        <v>2.4</v>
      </c>
      <c r="L936">
        <v>2.9</v>
      </c>
      <c r="M936">
        <v>3.5055000000000001</v>
      </c>
    </row>
    <row r="937" spans="1:13" x14ac:dyDescent="0.3">
      <c r="A937" s="2">
        <v>42186</v>
      </c>
      <c r="B937">
        <v>0.01</v>
      </c>
      <c r="C937">
        <v>9.9999999999999985E-3</v>
      </c>
      <c r="D937">
        <v>0.01</v>
      </c>
      <c r="E937">
        <v>0.13</v>
      </c>
      <c r="F937">
        <v>0.28000000000000003</v>
      </c>
      <c r="G937">
        <v>0.69</v>
      </c>
      <c r="H937">
        <v>1.08</v>
      </c>
      <c r="I937">
        <v>1.7</v>
      </c>
      <c r="J937">
        <v>2.14</v>
      </c>
      <c r="K937">
        <v>2.4300000000000002</v>
      </c>
      <c r="L937">
        <v>2.92</v>
      </c>
      <c r="M937">
        <v>3.512</v>
      </c>
    </row>
    <row r="938" spans="1:13" x14ac:dyDescent="0.3">
      <c r="A938" s="2">
        <v>42185</v>
      </c>
      <c r="B938">
        <v>0.02</v>
      </c>
      <c r="C938">
        <v>1.2500000000000001E-2</v>
      </c>
      <c r="D938">
        <v>0.01</v>
      </c>
      <c r="E938">
        <v>0.11</v>
      </c>
      <c r="F938">
        <v>0.28000000000000003</v>
      </c>
      <c r="G938">
        <v>0.64</v>
      </c>
      <c r="H938">
        <v>1.01</v>
      </c>
      <c r="I938">
        <v>1.63</v>
      </c>
      <c r="J938">
        <v>2.0699999999999998</v>
      </c>
      <c r="K938">
        <v>2.35</v>
      </c>
      <c r="L938">
        <v>2.83</v>
      </c>
      <c r="M938">
        <v>3.4140999999999999</v>
      </c>
    </row>
    <row r="939" spans="1:13" x14ac:dyDescent="0.3">
      <c r="A939" s="2">
        <v>42184</v>
      </c>
      <c r="B939">
        <v>0</v>
      </c>
      <c r="C939">
        <v>1.4999999999999999E-2</v>
      </c>
      <c r="D939">
        <v>0.02</v>
      </c>
      <c r="E939">
        <v>0.11</v>
      </c>
      <c r="F939">
        <v>0.27</v>
      </c>
      <c r="G939">
        <v>0.64</v>
      </c>
      <c r="H939">
        <v>1</v>
      </c>
      <c r="I939">
        <v>1.62</v>
      </c>
      <c r="J939">
        <v>2.0499999999999998</v>
      </c>
      <c r="K939">
        <v>2.33</v>
      </c>
      <c r="L939">
        <v>2.82</v>
      </c>
      <c r="M939">
        <v>3.3921000000000001</v>
      </c>
    </row>
    <row r="940" spans="1:13" x14ac:dyDescent="0.3">
      <c r="A940" s="2">
        <v>42181</v>
      </c>
      <c r="B940">
        <v>0</v>
      </c>
      <c r="C940">
        <v>7.4999999999999997E-3</v>
      </c>
      <c r="D940">
        <v>0.01</v>
      </c>
      <c r="E940">
        <v>0.08</v>
      </c>
      <c r="F940">
        <v>0.28999999999999998</v>
      </c>
      <c r="G940">
        <v>0.72</v>
      </c>
      <c r="H940">
        <v>1.0900000000000001</v>
      </c>
      <c r="I940">
        <v>1.75</v>
      </c>
      <c r="J940">
        <v>2.2000000000000002</v>
      </c>
      <c r="K940">
        <v>2.4900000000000002</v>
      </c>
      <c r="L940">
        <v>2.98</v>
      </c>
      <c r="M940">
        <v>3.5602999999999998</v>
      </c>
    </row>
    <row r="941" spans="1:13" x14ac:dyDescent="0.3">
      <c r="A941" s="2">
        <v>42180</v>
      </c>
      <c r="B941">
        <v>0</v>
      </c>
      <c r="C941">
        <v>7.4999999999999997E-3</v>
      </c>
      <c r="D941">
        <v>0.01</v>
      </c>
      <c r="E941">
        <v>7.0000000000000007E-2</v>
      </c>
      <c r="F941">
        <v>0.28999999999999998</v>
      </c>
      <c r="G941">
        <v>0.68</v>
      </c>
      <c r="H941">
        <v>1.06</v>
      </c>
      <c r="I941">
        <v>1.7</v>
      </c>
      <c r="J941">
        <v>2.14</v>
      </c>
      <c r="K941">
        <v>2.4</v>
      </c>
      <c r="L941">
        <v>2.88</v>
      </c>
      <c r="M941">
        <v>3.4687999999999999</v>
      </c>
    </row>
    <row r="942" spans="1:13" x14ac:dyDescent="0.3">
      <c r="A942" s="2">
        <v>42179</v>
      </c>
      <c r="B942">
        <v>0</v>
      </c>
      <c r="C942">
        <v>7.4999999999999997E-3</v>
      </c>
      <c r="D942">
        <v>0.01</v>
      </c>
      <c r="E942">
        <v>0.08</v>
      </c>
      <c r="F942">
        <v>0.3</v>
      </c>
      <c r="G942">
        <v>0.68</v>
      </c>
      <c r="H942">
        <v>1.06</v>
      </c>
      <c r="I942">
        <v>1.69</v>
      </c>
      <c r="J942">
        <v>2.12</v>
      </c>
      <c r="K942">
        <v>2.38</v>
      </c>
      <c r="L942">
        <v>2.87</v>
      </c>
      <c r="M942">
        <v>3.4828000000000001</v>
      </c>
    </row>
    <row r="943" spans="1:13" x14ac:dyDescent="0.3">
      <c r="A943" s="2">
        <v>42178</v>
      </c>
      <c r="B943">
        <v>0</v>
      </c>
      <c r="C943">
        <v>7.4999999999999997E-3</v>
      </c>
      <c r="D943">
        <v>0.01</v>
      </c>
      <c r="E943">
        <v>0.09</v>
      </c>
      <c r="F943">
        <v>0.3</v>
      </c>
      <c r="G943">
        <v>0.7</v>
      </c>
      <c r="H943">
        <v>1.07</v>
      </c>
      <c r="I943">
        <v>1.71</v>
      </c>
      <c r="J943">
        <v>2.14</v>
      </c>
      <c r="K943">
        <v>2.42</v>
      </c>
      <c r="L943">
        <v>2.92</v>
      </c>
      <c r="M943">
        <v>3.5356999999999998</v>
      </c>
    </row>
    <row r="944" spans="1:13" x14ac:dyDescent="0.3">
      <c r="A944" s="2">
        <v>42177</v>
      </c>
      <c r="B944">
        <v>0</v>
      </c>
      <c r="C944">
        <v>7.4999999999999997E-3</v>
      </c>
      <c r="D944">
        <v>0.01</v>
      </c>
      <c r="E944">
        <v>0.08</v>
      </c>
      <c r="F944">
        <v>0.27</v>
      </c>
      <c r="G944">
        <v>0.68</v>
      </c>
      <c r="H944">
        <v>1.06</v>
      </c>
      <c r="I944">
        <v>1.68</v>
      </c>
      <c r="J944">
        <v>2.1</v>
      </c>
      <c r="K944">
        <v>2.37</v>
      </c>
      <c r="L944">
        <v>2.87</v>
      </c>
      <c r="M944">
        <v>3.4878999999999998</v>
      </c>
    </row>
    <row r="945" spans="1:13" x14ac:dyDescent="0.3">
      <c r="A945" s="2">
        <v>42174</v>
      </c>
      <c r="B945">
        <v>0</v>
      </c>
      <c r="C945">
        <v>7.4999999999999997E-3</v>
      </c>
      <c r="D945">
        <v>0.01</v>
      </c>
      <c r="E945">
        <v>0.05</v>
      </c>
      <c r="F945">
        <v>0.25</v>
      </c>
      <c r="G945">
        <v>0.65</v>
      </c>
      <c r="H945">
        <v>0.99</v>
      </c>
      <c r="I945">
        <v>1.59</v>
      </c>
      <c r="J945">
        <v>1.99</v>
      </c>
      <c r="K945">
        <v>2.2599999999999998</v>
      </c>
      <c r="L945">
        <v>2.76</v>
      </c>
      <c r="M945">
        <v>3.3694000000000002</v>
      </c>
    </row>
    <row r="946" spans="1:13" x14ac:dyDescent="0.3">
      <c r="A946" s="2">
        <v>42173</v>
      </c>
      <c r="B946">
        <v>0</v>
      </c>
      <c r="C946">
        <v>7.4999999999999997E-3</v>
      </c>
      <c r="D946">
        <v>0.01</v>
      </c>
      <c r="E946">
        <v>0.08</v>
      </c>
      <c r="F946">
        <v>0.26</v>
      </c>
      <c r="G946">
        <v>0.66</v>
      </c>
      <c r="H946">
        <v>1.03</v>
      </c>
      <c r="I946">
        <v>1.65</v>
      </c>
      <c r="J946">
        <v>2.08</v>
      </c>
      <c r="K946">
        <v>2.35</v>
      </c>
      <c r="L946">
        <v>2.86</v>
      </c>
      <c r="M946">
        <v>3.4565999999999999</v>
      </c>
    </row>
    <row r="947" spans="1:13" x14ac:dyDescent="0.3">
      <c r="A947" s="2">
        <v>42172</v>
      </c>
      <c r="B947">
        <v>0</v>
      </c>
      <c r="C947">
        <v>7.4999999999999997E-3</v>
      </c>
      <c r="D947">
        <v>0.01</v>
      </c>
      <c r="E947">
        <v>0.1</v>
      </c>
      <c r="F947">
        <v>0.27</v>
      </c>
      <c r="G947">
        <v>0.67</v>
      </c>
      <c r="H947">
        <v>1.03</v>
      </c>
      <c r="I947">
        <v>1.63</v>
      </c>
      <c r="J947">
        <v>2.0499999999999998</v>
      </c>
      <c r="K947">
        <v>2.3199999999999998</v>
      </c>
      <c r="L947">
        <v>2.82</v>
      </c>
      <c r="M947">
        <v>3.4001000000000001</v>
      </c>
    </row>
    <row r="948" spans="1:13" x14ac:dyDescent="0.3">
      <c r="A948" s="2">
        <v>42171</v>
      </c>
      <c r="B948">
        <v>0</v>
      </c>
      <c r="C948">
        <v>7.4999999999999997E-3</v>
      </c>
      <c r="D948">
        <v>0.01</v>
      </c>
      <c r="E948">
        <v>0.11</v>
      </c>
      <c r="F948">
        <v>0.28000000000000003</v>
      </c>
      <c r="G948">
        <v>0.71</v>
      </c>
      <c r="H948">
        <v>1.08</v>
      </c>
      <c r="I948">
        <v>1.68</v>
      </c>
      <c r="J948">
        <v>2.0699999999999998</v>
      </c>
      <c r="K948">
        <v>2.3199999999999998</v>
      </c>
      <c r="L948">
        <v>2.79</v>
      </c>
      <c r="M948">
        <v>3.3513999999999999</v>
      </c>
    </row>
    <row r="949" spans="1:13" x14ac:dyDescent="0.3">
      <c r="A949" s="2">
        <v>42170</v>
      </c>
      <c r="B949">
        <v>0</v>
      </c>
      <c r="C949">
        <v>1.4999999999999999E-2</v>
      </c>
      <c r="D949">
        <v>0.02</v>
      </c>
      <c r="E949">
        <v>0.11</v>
      </c>
      <c r="F949">
        <v>0.28000000000000003</v>
      </c>
      <c r="G949">
        <v>0.72</v>
      </c>
      <c r="H949">
        <v>1.1000000000000001</v>
      </c>
      <c r="I949">
        <v>1.71</v>
      </c>
      <c r="J949">
        <v>2.11</v>
      </c>
      <c r="K949">
        <v>2.36</v>
      </c>
      <c r="L949">
        <v>2.83</v>
      </c>
      <c r="M949">
        <v>3.3893</v>
      </c>
    </row>
    <row r="950" spans="1:13" x14ac:dyDescent="0.3">
      <c r="A950" s="2">
        <v>42167</v>
      </c>
      <c r="B950">
        <v>0.01</v>
      </c>
      <c r="C950">
        <v>1.7500000000000002E-2</v>
      </c>
      <c r="D950">
        <v>0.02</v>
      </c>
      <c r="E950">
        <v>0.1</v>
      </c>
      <c r="F950">
        <v>0.28000000000000003</v>
      </c>
      <c r="G950">
        <v>0.74</v>
      </c>
      <c r="H950">
        <v>1.1200000000000001</v>
      </c>
      <c r="I950">
        <v>1.75</v>
      </c>
      <c r="J950">
        <v>2.15</v>
      </c>
      <c r="K950">
        <v>2.39</v>
      </c>
      <c r="L950">
        <v>2.84</v>
      </c>
      <c r="M950">
        <v>3.3931</v>
      </c>
    </row>
    <row r="951" spans="1:13" x14ac:dyDescent="0.3">
      <c r="A951" s="2">
        <v>42166</v>
      </c>
      <c r="B951">
        <v>0.01</v>
      </c>
      <c r="C951">
        <v>9.9999999999999985E-3</v>
      </c>
      <c r="D951">
        <v>0.01</v>
      </c>
      <c r="E951">
        <v>0.1</v>
      </c>
      <c r="F951">
        <v>0.28000000000000003</v>
      </c>
      <c r="G951">
        <v>0.73</v>
      </c>
      <c r="H951">
        <v>1.1200000000000001</v>
      </c>
      <c r="I951">
        <v>1.74</v>
      </c>
      <c r="J951">
        <v>2.14</v>
      </c>
      <c r="K951">
        <v>2.39</v>
      </c>
      <c r="L951">
        <v>2.84</v>
      </c>
      <c r="M951">
        <v>3.4011999999999998</v>
      </c>
    </row>
    <row r="952" spans="1:13" x14ac:dyDescent="0.3">
      <c r="A952" s="2">
        <v>42165</v>
      </c>
      <c r="B952">
        <v>0.01</v>
      </c>
      <c r="C952">
        <v>1.7500000000000002E-2</v>
      </c>
      <c r="D952">
        <v>0.02</v>
      </c>
      <c r="E952">
        <v>0.1</v>
      </c>
      <c r="F952">
        <v>0.28000000000000003</v>
      </c>
      <c r="G952">
        <v>0.75</v>
      </c>
      <c r="H952">
        <v>1.1499999999999999</v>
      </c>
      <c r="I952">
        <v>1.8</v>
      </c>
      <c r="J952">
        <v>2.2200000000000002</v>
      </c>
      <c r="K952">
        <v>2.5</v>
      </c>
      <c r="L952">
        <v>2.96</v>
      </c>
      <c r="M952">
        <v>3.5215000000000001</v>
      </c>
    </row>
    <row r="953" spans="1:13" x14ac:dyDescent="0.3">
      <c r="A953" s="2">
        <v>42164</v>
      </c>
      <c r="B953">
        <v>0.01</v>
      </c>
      <c r="C953">
        <v>1.7500000000000002E-2</v>
      </c>
      <c r="D953">
        <v>0.02</v>
      </c>
      <c r="E953">
        <v>0.08</v>
      </c>
      <c r="F953">
        <v>0.27</v>
      </c>
      <c r="G953">
        <v>0.72</v>
      </c>
      <c r="H953">
        <v>1.1200000000000001</v>
      </c>
      <c r="I953">
        <v>1.74</v>
      </c>
      <c r="J953">
        <v>2.16</v>
      </c>
      <c r="K953">
        <v>2.42</v>
      </c>
      <c r="L953">
        <v>2.89</v>
      </c>
      <c r="M953">
        <v>3.4426000000000001</v>
      </c>
    </row>
    <row r="954" spans="1:13" x14ac:dyDescent="0.3">
      <c r="A954" s="2">
        <v>42163</v>
      </c>
      <c r="B954">
        <v>0.01</v>
      </c>
      <c r="C954">
        <v>1.7500000000000002E-2</v>
      </c>
      <c r="D954">
        <v>0.02</v>
      </c>
      <c r="E954">
        <v>0.09</v>
      </c>
      <c r="F954">
        <v>0.27</v>
      </c>
      <c r="G954">
        <v>0.7</v>
      </c>
      <c r="H954">
        <v>1.0900000000000001</v>
      </c>
      <c r="I954">
        <v>1.72</v>
      </c>
      <c r="J954">
        <v>2.13</v>
      </c>
      <c r="K954">
        <v>2.39</v>
      </c>
      <c r="L954">
        <v>2.86</v>
      </c>
      <c r="M954">
        <v>3.3925999999999998</v>
      </c>
    </row>
    <row r="955" spans="1:13" x14ac:dyDescent="0.3">
      <c r="A955" s="2">
        <v>42160</v>
      </c>
      <c r="B955">
        <v>0.02</v>
      </c>
      <c r="C955">
        <v>2.75E-2</v>
      </c>
      <c r="D955">
        <v>0.03</v>
      </c>
      <c r="E955">
        <v>0.08</v>
      </c>
      <c r="F955">
        <v>0.28999999999999998</v>
      </c>
      <c r="G955">
        <v>0.73</v>
      </c>
      <c r="H955">
        <v>1.1299999999999999</v>
      </c>
      <c r="I955">
        <v>1.75</v>
      </c>
      <c r="J955">
        <v>2.16</v>
      </c>
      <c r="K955">
        <v>2.41</v>
      </c>
      <c r="L955">
        <v>2.87</v>
      </c>
      <c r="M955">
        <v>3.3780999999999999</v>
      </c>
    </row>
    <row r="956" spans="1:13" x14ac:dyDescent="0.3">
      <c r="A956" s="2">
        <v>42159</v>
      </c>
      <c r="B956">
        <v>0.02</v>
      </c>
      <c r="C956">
        <v>1.9999999999999997E-2</v>
      </c>
      <c r="D956">
        <v>0.02</v>
      </c>
      <c r="E956">
        <v>0.08</v>
      </c>
      <c r="F956">
        <v>0.27</v>
      </c>
      <c r="G956">
        <v>0.66</v>
      </c>
      <c r="H956">
        <v>1.04</v>
      </c>
      <c r="I956">
        <v>1.65</v>
      </c>
      <c r="J956">
        <v>2.0499999999999998</v>
      </c>
      <c r="K956">
        <v>2.31</v>
      </c>
      <c r="L956">
        <v>2.78</v>
      </c>
      <c r="M956">
        <v>3.2991000000000001</v>
      </c>
    </row>
    <row r="957" spans="1:13" x14ac:dyDescent="0.3">
      <c r="A957" s="2">
        <v>42158</v>
      </c>
      <c r="B957">
        <v>0.02</v>
      </c>
      <c r="C957">
        <v>1.9999999999999997E-2</v>
      </c>
      <c r="D957">
        <v>0.02</v>
      </c>
      <c r="E957">
        <v>7.0000000000000007E-2</v>
      </c>
      <c r="F957">
        <v>0.26</v>
      </c>
      <c r="G957">
        <v>0.69</v>
      </c>
      <c r="H957">
        <v>1.07</v>
      </c>
      <c r="I957">
        <v>1.69</v>
      </c>
      <c r="J957">
        <v>2.12</v>
      </c>
      <c r="K957">
        <v>2.38</v>
      </c>
      <c r="L957">
        <v>2.87</v>
      </c>
      <c r="M957">
        <v>3.3791000000000002</v>
      </c>
    </row>
    <row r="958" spans="1:13" x14ac:dyDescent="0.3">
      <c r="A958" s="2">
        <v>42157</v>
      </c>
      <c r="B958">
        <v>0.02</v>
      </c>
      <c r="C958">
        <v>1.2500000000000001E-2</v>
      </c>
      <c r="D958">
        <v>0.01</v>
      </c>
      <c r="E958">
        <v>7.0000000000000007E-2</v>
      </c>
      <c r="F958">
        <v>0.26</v>
      </c>
      <c r="G958">
        <v>0.64</v>
      </c>
      <c r="H958">
        <v>1.02</v>
      </c>
      <c r="I958">
        <v>1.61</v>
      </c>
      <c r="J958">
        <v>2.0099999999999998</v>
      </c>
      <c r="K958">
        <v>2.27</v>
      </c>
      <c r="L958">
        <v>2.77</v>
      </c>
      <c r="M958">
        <v>3.2759</v>
      </c>
    </row>
    <row r="959" spans="1:13" x14ac:dyDescent="0.3">
      <c r="A959" s="2">
        <v>42156</v>
      </c>
      <c r="B959">
        <v>0.02</v>
      </c>
      <c r="C959">
        <v>1.9999999999999997E-2</v>
      </c>
      <c r="D959">
        <v>0.02</v>
      </c>
      <c r="E959">
        <v>7.0000000000000007E-2</v>
      </c>
      <c r="F959">
        <v>0.26</v>
      </c>
      <c r="G959">
        <v>0.64</v>
      </c>
      <c r="H959">
        <v>0.99</v>
      </c>
      <c r="I959">
        <v>1.55</v>
      </c>
      <c r="J959">
        <v>1.93</v>
      </c>
      <c r="K959">
        <v>2.19</v>
      </c>
      <c r="L959">
        <v>2.69</v>
      </c>
      <c r="M959">
        <v>3.1941000000000002</v>
      </c>
    </row>
    <row r="960" spans="1:13" x14ac:dyDescent="0.3">
      <c r="A960" s="2">
        <v>42153</v>
      </c>
      <c r="B960">
        <v>0.01</v>
      </c>
      <c r="C960">
        <v>9.9999999999999985E-3</v>
      </c>
      <c r="D960">
        <v>0.01</v>
      </c>
      <c r="E960">
        <v>0.06</v>
      </c>
      <c r="F960">
        <v>0.26</v>
      </c>
      <c r="G960">
        <v>0.61</v>
      </c>
      <c r="H960">
        <v>0.94</v>
      </c>
      <c r="I960">
        <v>1.49</v>
      </c>
      <c r="J960">
        <v>1.86</v>
      </c>
      <c r="K960">
        <v>2.12</v>
      </c>
      <c r="L960">
        <v>2.63</v>
      </c>
      <c r="M960">
        <v>3.1272000000000002</v>
      </c>
    </row>
    <row r="961" spans="1:13" x14ac:dyDescent="0.3">
      <c r="A961" s="2">
        <v>42152</v>
      </c>
      <c r="B961">
        <v>0.01</v>
      </c>
      <c r="C961">
        <v>9.9999999999999985E-3</v>
      </c>
      <c r="D961">
        <v>0.01</v>
      </c>
      <c r="E961">
        <v>0.08</v>
      </c>
      <c r="F961">
        <v>0.26</v>
      </c>
      <c r="G961">
        <v>0.62</v>
      </c>
      <c r="H961">
        <v>0.97</v>
      </c>
      <c r="I961">
        <v>1.51</v>
      </c>
      <c r="J961">
        <v>1.89</v>
      </c>
      <c r="K961">
        <v>2.13</v>
      </c>
      <c r="L961">
        <v>2.64</v>
      </c>
      <c r="M961">
        <v>3.1385999999999998</v>
      </c>
    </row>
    <row r="962" spans="1:13" x14ac:dyDescent="0.3">
      <c r="A962" s="2">
        <v>42151</v>
      </c>
      <c r="B962">
        <v>0.02</v>
      </c>
      <c r="C962">
        <v>1.2500000000000001E-2</v>
      </c>
      <c r="D962">
        <v>0.01</v>
      </c>
      <c r="E962">
        <v>0.09</v>
      </c>
      <c r="F962">
        <v>0.27</v>
      </c>
      <c r="G962">
        <v>0.64</v>
      </c>
      <c r="H962">
        <v>1</v>
      </c>
      <c r="I962">
        <v>1.53</v>
      </c>
      <c r="J962">
        <v>1.9</v>
      </c>
      <c r="K962">
        <v>2.14</v>
      </c>
      <c r="L962">
        <v>2.63</v>
      </c>
      <c r="M962">
        <v>3.121</v>
      </c>
    </row>
    <row r="963" spans="1:13" x14ac:dyDescent="0.3">
      <c r="A963" s="2">
        <v>42150</v>
      </c>
      <c r="B963">
        <v>0.01</v>
      </c>
      <c r="C963">
        <v>1.7500000000000002E-2</v>
      </c>
      <c r="D963">
        <v>0.02</v>
      </c>
      <c r="E963">
        <v>0.09</v>
      </c>
      <c r="F963">
        <v>0.24</v>
      </c>
      <c r="G963">
        <v>0.64</v>
      </c>
      <c r="H963">
        <v>0.99</v>
      </c>
      <c r="I963">
        <v>1.54</v>
      </c>
      <c r="J963">
        <v>1.9</v>
      </c>
      <c r="K963">
        <v>2.14</v>
      </c>
      <c r="L963">
        <v>2.64</v>
      </c>
      <c r="M963">
        <v>3.1379000000000001</v>
      </c>
    </row>
    <row r="964" spans="1:13" x14ac:dyDescent="0.3">
      <c r="A964" s="2">
        <v>42146</v>
      </c>
      <c r="B964">
        <v>0.01</v>
      </c>
      <c r="C964">
        <v>1.7500000000000002E-2</v>
      </c>
      <c r="D964">
        <v>0.02</v>
      </c>
      <c r="E964">
        <v>0.08</v>
      </c>
      <c r="F964">
        <v>0.23</v>
      </c>
      <c r="G964">
        <v>0.64</v>
      </c>
      <c r="H964">
        <v>1.01</v>
      </c>
      <c r="I964">
        <v>1.57</v>
      </c>
      <c r="J964">
        <v>1.96</v>
      </c>
      <c r="K964">
        <v>2.21</v>
      </c>
      <c r="L964">
        <v>2.73</v>
      </c>
      <c r="M964">
        <v>3.2363</v>
      </c>
    </row>
    <row r="965" spans="1:13" x14ac:dyDescent="0.3">
      <c r="A965" s="2">
        <v>42145</v>
      </c>
      <c r="B965">
        <v>0.02</v>
      </c>
      <c r="C965">
        <v>1.9999999999999997E-2</v>
      </c>
      <c r="D965">
        <v>0.02</v>
      </c>
      <c r="E965">
        <v>7.0000000000000007E-2</v>
      </c>
      <c r="F965">
        <v>0.22</v>
      </c>
      <c r="G965">
        <v>0.6</v>
      </c>
      <c r="H965">
        <v>0.95</v>
      </c>
      <c r="I965">
        <v>1.53</v>
      </c>
      <c r="J965">
        <v>1.92</v>
      </c>
      <c r="K965">
        <v>2.19</v>
      </c>
      <c r="L965">
        <v>2.71</v>
      </c>
      <c r="M965">
        <v>3.2282000000000002</v>
      </c>
    </row>
    <row r="966" spans="1:13" x14ac:dyDescent="0.3">
      <c r="A966" s="2">
        <v>42144</v>
      </c>
      <c r="B966">
        <v>0.02</v>
      </c>
      <c r="C966">
        <v>1.9999999999999997E-2</v>
      </c>
      <c r="D966">
        <v>0.02</v>
      </c>
      <c r="E966">
        <v>0.08</v>
      </c>
      <c r="F966">
        <v>0.23</v>
      </c>
      <c r="G966">
        <v>0.6</v>
      </c>
      <c r="H966">
        <v>0.98</v>
      </c>
      <c r="I966">
        <v>1.57</v>
      </c>
      <c r="J966">
        <v>1.98</v>
      </c>
      <c r="K966">
        <v>2.2599999999999998</v>
      </c>
      <c r="L966">
        <v>2.79</v>
      </c>
      <c r="M966">
        <v>3.3161999999999998</v>
      </c>
    </row>
    <row r="967" spans="1:13" x14ac:dyDescent="0.3">
      <c r="A967" s="2">
        <v>42143</v>
      </c>
      <c r="B967">
        <v>0.02</v>
      </c>
      <c r="C967">
        <v>1.9999999999999997E-2</v>
      </c>
      <c r="D967">
        <v>0.02</v>
      </c>
      <c r="E967">
        <v>7.0000000000000007E-2</v>
      </c>
      <c r="F967">
        <v>0.23</v>
      </c>
      <c r="G967">
        <v>0.63</v>
      </c>
      <c r="H967">
        <v>1.01</v>
      </c>
      <c r="I967">
        <v>1.6</v>
      </c>
      <c r="J967">
        <v>2.0099999999999998</v>
      </c>
      <c r="K967">
        <v>2.27</v>
      </c>
      <c r="L967">
        <v>2.79</v>
      </c>
      <c r="M967">
        <v>3.3035000000000001</v>
      </c>
    </row>
    <row r="968" spans="1:13" x14ac:dyDescent="0.3">
      <c r="A968" s="2">
        <v>42142</v>
      </c>
      <c r="B968">
        <v>0.01</v>
      </c>
      <c r="C968">
        <v>1.7500000000000002E-2</v>
      </c>
      <c r="D968">
        <v>0.02</v>
      </c>
      <c r="E968">
        <v>0.08</v>
      </c>
      <c r="F968">
        <v>0.22</v>
      </c>
      <c r="G968">
        <v>0.57999999999999996</v>
      </c>
      <c r="H968">
        <v>0.95</v>
      </c>
      <c r="I968">
        <v>1.54</v>
      </c>
      <c r="J968">
        <v>1.95</v>
      </c>
      <c r="K968">
        <v>2.23</v>
      </c>
      <c r="L968">
        <v>2.75</v>
      </c>
      <c r="M968">
        <v>3.2711999999999999</v>
      </c>
    </row>
    <row r="969" spans="1:13" x14ac:dyDescent="0.3">
      <c r="A969" s="2">
        <v>42139</v>
      </c>
      <c r="B969">
        <v>0.02</v>
      </c>
      <c r="C969">
        <v>1.9999999999999997E-2</v>
      </c>
      <c r="D969">
        <v>0.02</v>
      </c>
      <c r="E969">
        <v>0.09</v>
      </c>
      <c r="F969">
        <v>0.23</v>
      </c>
      <c r="G969">
        <v>0.55000000000000004</v>
      </c>
      <c r="H969">
        <v>0.9</v>
      </c>
      <c r="I969">
        <v>1.46</v>
      </c>
      <c r="J969">
        <v>1.87</v>
      </c>
      <c r="K969">
        <v>2.14</v>
      </c>
      <c r="L969">
        <v>2.66</v>
      </c>
      <c r="M969">
        <v>3.1768000000000001</v>
      </c>
    </row>
    <row r="970" spans="1:13" x14ac:dyDescent="0.3">
      <c r="A970" s="2">
        <v>42138</v>
      </c>
      <c r="B970">
        <v>0</v>
      </c>
      <c r="C970">
        <v>7.4999999999999997E-3</v>
      </c>
      <c r="D970">
        <v>0.01</v>
      </c>
      <c r="E970">
        <v>0.08</v>
      </c>
      <c r="F970">
        <v>0.23</v>
      </c>
      <c r="G970">
        <v>0.56000000000000005</v>
      </c>
      <c r="H970">
        <v>0.91</v>
      </c>
      <c r="I970">
        <v>1.51</v>
      </c>
      <c r="J970">
        <v>1.94</v>
      </c>
      <c r="K970">
        <v>2.23</v>
      </c>
      <c r="L970">
        <v>2.76</v>
      </c>
      <c r="M970">
        <v>3.2940999999999998</v>
      </c>
    </row>
    <row r="971" spans="1:13" x14ac:dyDescent="0.3">
      <c r="A971" s="2">
        <v>42137</v>
      </c>
      <c r="B971">
        <v>0.02</v>
      </c>
      <c r="C971">
        <v>1.9999999999999997E-2</v>
      </c>
      <c r="D971">
        <v>0.02</v>
      </c>
      <c r="E971">
        <v>0.09</v>
      </c>
      <c r="F971">
        <v>0.24</v>
      </c>
      <c r="G971">
        <v>0.59</v>
      </c>
      <c r="H971">
        <v>0.97</v>
      </c>
      <c r="I971">
        <v>1.57</v>
      </c>
      <c r="J971">
        <v>2</v>
      </c>
      <c r="K971">
        <v>2.27</v>
      </c>
      <c r="L971">
        <v>2.79</v>
      </c>
      <c r="M971">
        <v>3.3159999999999998</v>
      </c>
    </row>
    <row r="972" spans="1:13" x14ac:dyDescent="0.3">
      <c r="A972" s="2">
        <v>42136</v>
      </c>
      <c r="B972">
        <v>0.01</v>
      </c>
      <c r="C972">
        <v>2.5000000000000001E-2</v>
      </c>
      <c r="D972">
        <v>0.03</v>
      </c>
      <c r="E972">
        <v>0.09</v>
      </c>
      <c r="F972">
        <v>0.25</v>
      </c>
      <c r="G972">
        <v>0.61</v>
      </c>
      <c r="H972">
        <v>1</v>
      </c>
      <c r="I972">
        <v>1.58</v>
      </c>
      <c r="J972">
        <v>2</v>
      </c>
      <c r="K972">
        <v>2.2799999999999998</v>
      </c>
      <c r="L972">
        <v>2.75</v>
      </c>
      <c r="M972">
        <v>3.2523</v>
      </c>
    </row>
    <row r="973" spans="1:13" x14ac:dyDescent="0.3">
      <c r="A973" s="2">
        <v>42135</v>
      </c>
      <c r="B973">
        <v>0.02</v>
      </c>
      <c r="C973">
        <v>1.9999999999999997E-2</v>
      </c>
      <c r="D973">
        <v>0.02</v>
      </c>
      <c r="E973">
        <v>0.09</v>
      </c>
      <c r="F973">
        <v>0.25</v>
      </c>
      <c r="G973">
        <v>0.62</v>
      </c>
      <c r="H973">
        <v>1.02</v>
      </c>
      <c r="I973">
        <v>1.59</v>
      </c>
      <c r="J973">
        <v>2</v>
      </c>
      <c r="K973">
        <v>2.2799999999999998</v>
      </c>
      <c r="L973">
        <v>2.76</v>
      </c>
      <c r="M973">
        <v>3.2530000000000001</v>
      </c>
    </row>
    <row r="974" spans="1:13" x14ac:dyDescent="0.3">
      <c r="A974" s="2">
        <v>42132</v>
      </c>
      <c r="B974">
        <v>0.01</v>
      </c>
      <c r="C974">
        <v>9.9999999999999985E-3</v>
      </c>
      <c r="D974">
        <v>0.01</v>
      </c>
      <c r="E974">
        <v>0.08</v>
      </c>
      <c r="F974">
        <v>0.23</v>
      </c>
      <c r="G974">
        <v>0.59</v>
      </c>
      <c r="H974">
        <v>0.96</v>
      </c>
      <c r="I974">
        <v>1.5</v>
      </c>
      <c r="J974">
        <v>1.89</v>
      </c>
      <c r="K974">
        <v>2.16</v>
      </c>
      <c r="L974">
        <v>2.63</v>
      </c>
      <c r="M974">
        <v>3.1158000000000001</v>
      </c>
    </row>
    <row r="975" spans="1:13" x14ac:dyDescent="0.3">
      <c r="A975" s="2">
        <v>42131</v>
      </c>
      <c r="B975">
        <v>0.01</v>
      </c>
      <c r="C975">
        <v>9.9999999999999985E-3</v>
      </c>
      <c r="D975">
        <v>0.01</v>
      </c>
      <c r="E975">
        <v>0.08</v>
      </c>
      <c r="F975">
        <v>0.24</v>
      </c>
      <c r="G975">
        <v>0.63</v>
      </c>
      <c r="H975">
        <v>1.02</v>
      </c>
      <c r="I975">
        <v>1.55</v>
      </c>
      <c r="J975">
        <v>1.93</v>
      </c>
      <c r="K975">
        <v>2.1800000000000002</v>
      </c>
      <c r="L975">
        <v>2.63</v>
      </c>
      <c r="M975">
        <v>3.1013000000000002</v>
      </c>
    </row>
    <row r="976" spans="1:13" x14ac:dyDescent="0.3">
      <c r="A976" s="2">
        <v>42130</v>
      </c>
      <c r="B976">
        <v>0.02</v>
      </c>
      <c r="C976">
        <v>1.9999999999999997E-2</v>
      </c>
      <c r="D976">
        <v>0.02</v>
      </c>
      <c r="E976">
        <v>0.08</v>
      </c>
      <c r="F976">
        <v>0.25</v>
      </c>
      <c r="G976">
        <v>0.65</v>
      </c>
      <c r="H976">
        <v>1.03</v>
      </c>
      <c r="I976">
        <v>1.58</v>
      </c>
      <c r="J976">
        <v>1.97</v>
      </c>
      <c r="K976">
        <v>2.25</v>
      </c>
      <c r="L976">
        <v>2.72</v>
      </c>
      <c r="M976">
        <v>3.1911999999999998</v>
      </c>
    </row>
    <row r="977" spans="1:13" x14ac:dyDescent="0.3">
      <c r="A977" s="2">
        <v>42129</v>
      </c>
      <c r="B977">
        <v>0.01</v>
      </c>
      <c r="C977">
        <v>9.9999999999999985E-3</v>
      </c>
      <c r="D977">
        <v>0.01</v>
      </c>
      <c r="E977">
        <v>0.08</v>
      </c>
      <c r="F977">
        <v>0.24</v>
      </c>
      <c r="G977">
        <v>0.62</v>
      </c>
      <c r="H977">
        <v>1</v>
      </c>
      <c r="I977">
        <v>1.54</v>
      </c>
      <c r="J977">
        <v>1.92</v>
      </c>
      <c r="K977">
        <v>2.19</v>
      </c>
      <c r="L977">
        <v>2.64</v>
      </c>
      <c r="M977">
        <v>3.0977999999999999</v>
      </c>
    </row>
    <row r="978" spans="1:13" x14ac:dyDescent="0.3">
      <c r="A978" s="2">
        <v>42128</v>
      </c>
      <c r="B978">
        <v>0.01</v>
      </c>
      <c r="C978">
        <v>1.7500000000000002E-2</v>
      </c>
      <c r="D978">
        <v>0.02</v>
      </c>
      <c r="E978">
        <v>0.08</v>
      </c>
      <c r="F978">
        <v>0.25</v>
      </c>
      <c r="G978">
        <v>0.6</v>
      </c>
      <c r="H978">
        <v>0.96</v>
      </c>
      <c r="I978">
        <v>1.51</v>
      </c>
      <c r="J978">
        <v>1.9</v>
      </c>
      <c r="K978">
        <v>2.16</v>
      </c>
      <c r="L978">
        <v>2.62</v>
      </c>
      <c r="M978">
        <v>3.0846</v>
      </c>
    </row>
    <row r="979" spans="1:13" x14ac:dyDescent="0.3">
      <c r="A979" s="2">
        <v>42125</v>
      </c>
      <c r="B979">
        <v>0</v>
      </c>
      <c r="C979">
        <v>7.4999999999999997E-3</v>
      </c>
      <c r="D979">
        <v>0.01</v>
      </c>
      <c r="E979">
        <v>0.05</v>
      </c>
      <c r="F979">
        <v>0.25</v>
      </c>
      <c r="G979">
        <v>0.6</v>
      </c>
      <c r="H979">
        <v>0.97</v>
      </c>
      <c r="I979">
        <v>1.5</v>
      </c>
      <c r="J979">
        <v>1.87</v>
      </c>
      <c r="K979">
        <v>2.12</v>
      </c>
      <c r="L979">
        <v>2.57</v>
      </c>
      <c r="M979">
        <v>3.0179</v>
      </c>
    </row>
    <row r="980" spans="1:13" x14ac:dyDescent="0.3">
      <c r="A980" s="2">
        <v>42124</v>
      </c>
      <c r="B980">
        <v>0</v>
      </c>
      <c r="C980">
        <v>7.4999999999999997E-3</v>
      </c>
      <c r="D980">
        <v>0.01</v>
      </c>
      <c r="E980">
        <v>0.06</v>
      </c>
      <c r="F980">
        <v>0.24</v>
      </c>
      <c r="G980">
        <v>0.57999999999999996</v>
      </c>
      <c r="H980">
        <v>0.91</v>
      </c>
      <c r="I980">
        <v>1.43</v>
      </c>
      <c r="J980">
        <v>1.79</v>
      </c>
      <c r="K980">
        <v>2.0499999999999998</v>
      </c>
      <c r="L980">
        <v>2.4900000000000002</v>
      </c>
      <c r="M980">
        <v>2.9401000000000002</v>
      </c>
    </row>
    <row r="981" spans="1:13" x14ac:dyDescent="0.3">
      <c r="A981" s="2">
        <v>42123</v>
      </c>
      <c r="B981">
        <v>0</v>
      </c>
      <c r="C981">
        <v>7.4999999999999997E-3</v>
      </c>
      <c r="D981">
        <v>0.01</v>
      </c>
      <c r="E981">
        <v>7.0000000000000007E-2</v>
      </c>
      <c r="F981">
        <v>0.25</v>
      </c>
      <c r="G981">
        <v>0.56000000000000005</v>
      </c>
      <c r="H981">
        <v>0.91</v>
      </c>
      <c r="I981">
        <v>1.43</v>
      </c>
      <c r="J981">
        <v>1.8</v>
      </c>
      <c r="K981">
        <v>2.06</v>
      </c>
      <c r="L981">
        <v>2.4900000000000002</v>
      </c>
      <c r="M981">
        <v>2.9468000000000001</v>
      </c>
    </row>
    <row r="982" spans="1:13" x14ac:dyDescent="0.3">
      <c r="A982" s="2">
        <v>42122</v>
      </c>
      <c r="B982">
        <v>0</v>
      </c>
      <c r="C982">
        <v>1.4999999999999999E-2</v>
      </c>
      <c r="D982">
        <v>0.02</v>
      </c>
      <c r="E982">
        <v>0.09</v>
      </c>
      <c r="F982">
        <v>0.24</v>
      </c>
      <c r="G982">
        <v>0.56000000000000005</v>
      </c>
      <c r="H982">
        <v>0.9</v>
      </c>
      <c r="I982">
        <v>1.39</v>
      </c>
      <c r="J982">
        <v>1.75</v>
      </c>
      <c r="K982">
        <v>2</v>
      </c>
      <c r="L982">
        <v>2.42</v>
      </c>
      <c r="M982">
        <v>2.8643000000000001</v>
      </c>
    </row>
    <row r="983" spans="1:13" x14ac:dyDescent="0.3">
      <c r="A983" s="2">
        <v>42121</v>
      </c>
      <c r="B983">
        <v>0.01</v>
      </c>
      <c r="C983">
        <v>1.7500000000000002E-2</v>
      </c>
      <c r="D983">
        <v>0.02</v>
      </c>
      <c r="E983">
        <v>0.1</v>
      </c>
      <c r="F983">
        <v>0.25</v>
      </c>
      <c r="G983">
        <v>0.54</v>
      </c>
      <c r="H983">
        <v>0.87</v>
      </c>
      <c r="I983">
        <v>1.36</v>
      </c>
      <c r="J983">
        <v>1.69</v>
      </c>
      <c r="K983">
        <v>1.94</v>
      </c>
      <c r="L983">
        <v>2.36</v>
      </c>
      <c r="M983">
        <v>2.7917999999999998</v>
      </c>
    </row>
    <row r="984" spans="1:13" x14ac:dyDescent="0.3">
      <c r="A984" s="2">
        <v>42118</v>
      </c>
      <c r="B984">
        <v>0.03</v>
      </c>
      <c r="C984">
        <v>2.9999999999999995E-2</v>
      </c>
      <c r="D984">
        <v>0.03</v>
      </c>
      <c r="E984">
        <v>0.1</v>
      </c>
      <c r="F984">
        <v>0.24</v>
      </c>
      <c r="G984">
        <v>0.54</v>
      </c>
      <c r="H984">
        <v>0.84</v>
      </c>
      <c r="I984">
        <v>1.34</v>
      </c>
      <c r="J984">
        <v>1.68</v>
      </c>
      <c r="K984">
        <v>1.93</v>
      </c>
      <c r="L984">
        <v>2.36</v>
      </c>
      <c r="M984">
        <v>2.7972000000000001</v>
      </c>
    </row>
    <row r="985" spans="1:13" x14ac:dyDescent="0.3">
      <c r="A985" s="2">
        <v>42117</v>
      </c>
      <c r="B985">
        <v>0.01</v>
      </c>
      <c r="C985">
        <v>2.5000000000000001E-2</v>
      </c>
      <c r="D985">
        <v>0.03</v>
      </c>
      <c r="E985">
        <v>0.09</v>
      </c>
      <c r="F985">
        <v>0.24</v>
      </c>
      <c r="G985">
        <v>0.55000000000000004</v>
      </c>
      <c r="H985">
        <v>0.87</v>
      </c>
      <c r="I985">
        <v>1.37</v>
      </c>
      <c r="J985">
        <v>1.7</v>
      </c>
      <c r="K985">
        <v>1.96</v>
      </c>
      <c r="L985">
        <v>2.38</v>
      </c>
      <c r="M985">
        <v>2.8022999999999998</v>
      </c>
    </row>
    <row r="986" spans="1:13" x14ac:dyDescent="0.3">
      <c r="A986" s="2">
        <v>42116</v>
      </c>
      <c r="B986">
        <v>0.01</v>
      </c>
      <c r="C986">
        <v>2.5000000000000001E-2</v>
      </c>
      <c r="D986">
        <v>0.03</v>
      </c>
      <c r="E986">
        <v>0.1</v>
      </c>
      <c r="F986">
        <v>0.23</v>
      </c>
      <c r="G986">
        <v>0.56999999999999995</v>
      </c>
      <c r="H986">
        <v>0.91</v>
      </c>
      <c r="I986">
        <v>1.41</v>
      </c>
      <c r="J986">
        <v>1.75</v>
      </c>
      <c r="K986">
        <v>1.99</v>
      </c>
      <c r="L986">
        <v>2.42</v>
      </c>
      <c r="M986">
        <v>2.8376999999999999</v>
      </c>
    </row>
    <row r="987" spans="1:13" x14ac:dyDescent="0.3">
      <c r="A987" s="2">
        <v>42115</v>
      </c>
      <c r="B987">
        <v>0.02</v>
      </c>
      <c r="C987">
        <v>2.75E-2</v>
      </c>
      <c r="D987">
        <v>0.03</v>
      </c>
      <c r="E987">
        <v>0.09</v>
      </c>
      <c r="F987">
        <v>0.23</v>
      </c>
      <c r="G987">
        <v>0.55000000000000004</v>
      </c>
      <c r="H987">
        <v>0.86</v>
      </c>
      <c r="I987">
        <v>1.35</v>
      </c>
      <c r="J987">
        <v>1.67</v>
      </c>
      <c r="K987">
        <v>1.92</v>
      </c>
      <c r="L987">
        <v>2.33</v>
      </c>
      <c r="M987">
        <v>2.75</v>
      </c>
    </row>
    <row r="988" spans="1:13" x14ac:dyDescent="0.3">
      <c r="A988" s="2">
        <v>42114</v>
      </c>
      <c r="B988">
        <v>0.03</v>
      </c>
      <c r="C988">
        <v>2.9999999999999995E-2</v>
      </c>
      <c r="D988">
        <v>0.03</v>
      </c>
      <c r="E988">
        <v>0.1</v>
      </c>
      <c r="F988">
        <v>0.24</v>
      </c>
      <c r="G988">
        <v>0.55000000000000004</v>
      </c>
      <c r="H988">
        <v>0.86</v>
      </c>
      <c r="I988">
        <v>1.33</v>
      </c>
      <c r="J988">
        <v>1.65</v>
      </c>
      <c r="K988">
        <v>1.9</v>
      </c>
      <c r="L988">
        <v>2.31</v>
      </c>
      <c r="M988">
        <v>2.7198000000000002</v>
      </c>
    </row>
    <row r="989" spans="1:13" x14ac:dyDescent="0.3">
      <c r="A989" s="2">
        <v>42111</v>
      </c>
      <c r="B989">
        <v>0.03</v>
      </c>
      <c r="C989">
        <v>1.4999999999999998E-2</v>
      </c>
      <c r="D989">
        <v>0.01</v>
      </c>
      <c r="E989">
        <v>0.08</v>
      </c>
      <c r="F989">
        <v>0.23</v>
      </c>
      <c r="G989">
        <v>0.51</v>
      </c>
      <c r="H989">
        <v>0.84</v>
      </c>
      <c r="I989">
        <v>1.31</v>
      </c>
      <c r="J989">
        <v>1.63</v>
      </c>
      <c r="K989">
        <v>1.87</v>
      </c>
      <c r="L989">
        <v>2.2599999999999998</v>
      </c>
      <c r="M989">
        <v>2.6720999999999999</v>
      </c>
    </row>
    <row r="990" spans="1:13" x14ac:dyDescent="0.3">
      <c r="A990" s="2">
        <v>42110</v>
      </c>
      <c r="B990">
        <v>0.03</v>
      </c>
      <c r="C990">
        <v>2.2499999999999999E-2</v>
      </c>
      <c r="D990">
        <v>0.02</v>
      </c>
      <c r="E990">
        <v>0.08</v>
      </c>
      <c r="F990">
        <v>0.22</v>
      </c>
      <c r="G990">
        <v>0.5</v>
      </c>
      <c r="H990">
        <v>0.81</v>
      </c>
      <c r="I990">
        <v>1.31</v>
      </c>
      <c r="J990">
        <v>1.64</v>
      </c>
      <c r="K990">
        <v>1.9</v>
      </c>
      <c r="L990">
        <v>2.31</v>
      </c>
      <c r="M990">
        <v>2.7298</v>
      </c>
    </row>
    <row r="991" spans="1:13" x14ac:dyDescent="0.3">
      <c r="A991" s="2">
        <v>42109</v>
      </c>
      <c r="B991">
        <v>0.02</v>
      </c>
      <c r="C991">
        <v>1.9999999999999997E-2</v>
      </c>
      <c r="D991">
        <v>0.02</v>
      </c>
      <c r="E991">
        <v>0.08</v>
      </c>
      <c r="F991">
        <v>0.23</v>
      </c>
      <c r="G991">
        <v>0.51</v>
      </c>
      <c r="H991">
        <v>0.85</v>
      </c>
      <c r="I991">
        <v>1.33</v>
      </c>
      <c r="J991">
        <v>1.66</v>
      </c>
      <c r="K991">
        <v>1.91</v>
      </c>
      <c r="L991">
        <v>2.2999999999999998</v>
      </c>
      <c r="M991">
        <v>2.7107000000000001</v>
      </c>
    </row>
    <row r="992" spans="1:13" x14ac:dyDescent="0.3">
      <c r="A992" s="2">
        <v>42108</v>
      </c>
      <c r="B992">
        <v>0.02</v>
      </c>
      <c r="C992">
        <v>1.9999999999999997E-2</v>
      </c>
      <c r="D992">
        <v>0.02</v>
      </c>
      <c r="E992">
        <v>0.1</v>
      </c>
      <c r="F992">
        <v>0.23</v>
      </c>
      <c r="G992">
        <v>0.53</v>
      </c>
      <c r="H992">
        <v>0.85</v>
      </c>
      <c r="I992">
        <v>1.34</v>
      </c>
      <c r="J992">
        <v>1.67</v>
      </c>
      <c r="K992">
        <v>1.9</v>
      </c>
      <c r="L992">
        <v>2.29</v>
      </c>
      <c r="M992">
        <v>2.6995</v>
      </c>
    </row>
    <row r="993" spans="1:13" x14ac:dyDescent="0.3">
      <c r="A993" s="2">
        <v>42107</v>
      </c>
      <c r="B993">
        <v>0.02</v>
      </c>
      <c r="C993">
        <v>2.75E-2</v>
      </c>
      <c r="D993">
        <v>0.03</v>
      </c>
      <c r="E993">
        <v>0.11</v>
      </c>
      <c r="F993">
        <v>0.23</v>
      </c>
      <c r="G993">
        <v>0.54</v>
      </c>
      <c r="H993">
        <v>0.89</v>
      </c>
      <c r="I993">
        <v>1.38</v>
      </c>
      <c r="J993">
        <v>1.71</v>
      </c>
      <c r="K993">
        <v>1.94</v>
      </c>
      <c r="L993">
        <v>2.33</v>
      </c>
      <c r="M993">
        <v>2.7450000000000001</v>
      </c>
    </row>
    <row r="994" spans="1:13" x14ac:dyDescent="0.3">
      <c r="A994" s="2">
        <v>42104</v>
      </c>
      <c r="B994">
        <v>0.01</v>
      </c>
      <c r="C994">
        <v>1.7500000000000002E-2</v>
      </c>
      <c r="D994">
        <v>0.02</v>
      </c>
      <c r="E994">
        <v>0.09</v>
      </c>
      <c r="F994">
        <v>0.24</v>
      </c>
      <c r="G994">
        <v>0.56999999999999995</v>
      </c>
      <c r="H994">
        <v>0.91</v>
      </c>
      <c r="I994">
        <v>1.41</v>
      </c>
      <c r="J994">
        <v>1.73</v>
      </c>
      <c r="K994">
        <v>1.96</v>
      </c>
      <c r="L994">
        <v>2.33</v>
      </c>
      <c r="M994">
        <v>2.7444000000000002</v>
      </c>
    </row>
    <row r="995" spans="1:13" x14ac:dyDescent="0.3">
      <c r="A995" s="2">
        <v>42103</v>
      </c>
      <c r="B995">
        <v>0.02</v>
      </c>
      <c r="C995">
        <v>2.75E-2</v>
      </c>
      <c r="D995">
        <v>0.03</v>
      </c>
      <c r="E995">
        <v>0.1</v>
      </c>
      <c r="F995">
        <v>0.22</v>
      </c>
      <c r="G995">
        <v>0.56000000000000005</v>
      </c>
      <c r="H995">
        <v>0.89</v>
      </c>
      <c r="I995">
        <v>1.4</v>
      </c>
      <c r="J995">
        <v>1.73</v>
      </c>
      <c r="K995">
        <v>1.97</v>
      </c>
      <c r="L995">
        <v>2.35</v>
      </c>
      <c r="M995">
        <v>2.7673000000000001</v>
      </c>
    </row>
    <row r="996" spans="1:13" x14ac:dyDescent="0.3">
      <c r="A996" s="2">
        <v>42102</v>
      </c>
      <c r="B996">
        <v>0.02</v>
      </c>
      <c r="C996">
        <v>2.75E-2</v>
      </c>
      <c r="D996">
        <v>0.03</v>
      </c>
      <c r="E996">
        <v>0.1</v>
      </c>
      <c r="F996">
        <v>0.22</v>
      </c>
      <c r="G996">
        <v>0.54</v>
      </c>
      <c r="H996">
        <v>0.86</v>
      </c>
      <c r="I996">
        <v>1.35</v>
      </c>
      <c r="J996">
        <v>1.68</v>
      </c>
      <c r="K996">
        <v>1.92</v>
      </c>
      <c r="L996">
        <v>2.2799999999999998</v>
      </c>
      <c r="M996">
        <v>2.6859000000000002</v>
      </c>
    </row>
    <row r="997" spans="1:13" x14ac:dyDescent="0.3">
      <c r="A997" s="2">
        <v>42101</v>
      </c>
      <c r="B997">
        <v>0.02</v>
      </c>
      <c r="C997">
        <v>1.9999999999999997E-2</v>
      </c>
      <c r="D997">
        <v>0.02</v>
      </c>
      <c r="E997">
        <v>0.1</v>
      </c>
      <c r="F997">
        <v>0.22</v>
      </c>
      <c r="G997">
        <v>0.52</v>
      </c>
      <c r="H997">
        <v>0.85</v>
      </c>
      <c r="I997">
        <v>1.32</v>
      </c>
      <c r="J997">
        <v>1.66</v>
      </c>
      <c r="K997">
        <v>1.89</v>
      </c>
      <c r="L997">
        <v>2.27</v>
      </c>
      <c r="M997">
        <v>2.6802000000000001</v>
      </c>
    </row>
    <row r="998" spans="1:13" x14ac:dyDescent="0.3">
      <c r="A998" s="2">
        <v>42100</v>
      </c>
      <c r="B998">
        <v>0.02</v>
      </c>
      <c r="C998">
        <v>2.75E-2</v>
      </c>
      <c r="D998">
        <v>0.03</v>
      </c>
      <c r="E998">
        <v>0.1</v>
      </c>
      <c r="F998">
        <v>0.21</v>
      </c>
      <c r="G998">
        <v>0.51</v>
      </c>
      <c r="H998">
        <v>0.83</v>
      </c>
      <c r="I998">
        <v>1.31</v>
      </c>
      <c r="J998">
        <v>1.67</v>
      </c>
      <c r="K998">
        <v>1.92</v>
      </c>
      <c r="L998">
        <v>2.31</v>
      </c>
      <c r="M998">
        <v>2.7391999999999999</v>
      </c>
    </row>
    <row r="999" spans="1:13" x14ac:dyDescent="0.3">
      <c r="A999" s="2">
        <v>42097</v>
      </c>
      <c r="B999">
        <v>0.04</v>
      </c>
      <c r="C999">
        <v>2.5000000000000001E-2</v>
      </c>
      <c r="D999">
        <v>0.02</v>
      </c>
      <c r="E999">
        <v>0.1</v>
      </c>
      <c r="F999">
        <v>0.21</v>
      </c>
      <c r="G999">
        <v>0.49</v>
      </c>
      <c r="H999">
        <v>0.8</v>
      </c>
      <c r="I999">
        <v>1.26</v>
      </c>
      <c r="J999">
        <v>1.6</v>
      </c>
      <c r="K999">
        <v>1.85</v>
      </c>
      <c r="L999">
        <v>2.2400000000000002</v>
      </c>
      <c r="M999">
        <v>2.6446000000000001</v>
      </c>
    </row>
    <row r="1000" spans="1:13" x14ac:dyDescent="0.3">
      <c r="A1000" s="2">
        <v>42096</v>
      </c>
      <c r="B1000">
        <v>0.02</v>
      </c>
      <c r="C1000">
        <v>1.9999999999999997E-2</v>
      </c>
      <c r="D1000">
        <v>0.02</v>
      </c>
      <c r="E1000">
        <v>0.1</v>
      </c>
      <c r="F1000">
        <v>0.25</v>
      </c>
      <c r="G1000">
        <v>0.55000000000000004</v>
      </c>
      <c r="H1000">
        <v>0.87</v>
      </c>
      <c r="I1000">
        <v>1.35</v>
      </c>
      <c r="J1000">
        <v>1.69</v>
      </c>
      <c r="K1000">
        <v>1.92</v>
      </c>
      <c r="L1000">
        <v>2.29</v>
      </c>
      <c r="M1000">
        <v>2.6848000000000001</v>
      </c>
    </row>
    <row r="1001" spans="1:13" x14ac:dyDescent="0.3">
      <c r="A1001" s="2">
        <v>42095</v>
      </c>
      <c r="B1001">
        <v>0.02</v>
      </c>
      <c r="C1001">
        <v>2.75E-2</v>
      </c>
      <c r="D1001">
        <v>0.03</v>
      </c>
      <c r="E1001">
        <v>0.12</v>
      </c>
      <c r="F1001">
        <v>0.27</v>
      </c>
      <c r="G1001">
        <v>0.55000000000000004</v>
      </c>
      <c r="H1001">
        <v>0.86</v>
      </c>
      <c r="I1001">
        <v>1.32</v>
      </c>
      <c r="J1001">
        <v>1.65</v>
      </c>
      <c r="K1001">
        <v>1.87</v>
      </c>
      <c r="L1001">
        <v>2.23</v>
      </c>
      <c r="M1001">
        <v>2.6246999999999998</v>
      </c>
    </row>
    <row r="1002" spans="1:13" x14ac:dyDescent="0.3">
      <c r="A1002" s="2">
        <v>42094</v>
      </c>
      <c r="B1002">
        <v>0.05</v>
      </c>
      <c r="C1002">
        <v>3.4999999999999996E-2</v>
      </c>
      <c r="D1002">
        <v>0.03</v>
      </c>
      <c r="E1002">
        <v>0.14000000000000001</v>
      </c>
      <c r="F1002">
        <v>0.26</v>
      </c>
      <c r="G1002">
        <v>0.56000000000000005</v>
      </c>
      <c r="H1002">
        <v>0.89</v>
      </c>
      <c r="I1002">
        <v>1.37</v>
      </c>
      <c r="J1002">
        <v>1.71</v>
      </c>
      <c r="K1002">
        <v>1.94</v>
      </c>
      <c r="L1002">
        <v>2.31</v>
      </c>
      <c r="M1002">
        <v>2.6962999999999999</v>
      </c>
    </row>
    <row r="1003" spans="1:13" x14ac:dyDescent="0.3">
      <c r="A1003" s="2">
        <v>42093</v>
      </c>
      <c r="B1003">
        <v>0.02</v>
      </c>
      <c r="C1003">
        <v>3.5000000000000003E-2</v>
      </c>
      <c r="D1003">
        <v>0.04</v>
      </c>
      <c r="E1003">
        <v>0.14000000000000001</v>
      </c>
      <c r="F1003">
        <v>0.27</v>
      </c>
      <c r="G1003">
        <v>0.57999999999999996</v>
      </c>
      <c r="H1003">
        <v>0.93</v>
      </c>
      <c r="I1003">
        <v>1.41</v>
      </c>
      <c r="J1003">
        <v>1.74</v>
      </c>
      <c r="K1003">
        <v>1.96</v>
      </c>
      <c r="L1003">
        <v>2.3199999999999998</v>
      </c>
      <c r="M1003">
        <v>2.7010000000000001</v>
      </c>
    </row>
    <row r="1004" spans="1:13" x14ac:dyDescent="0.3">
      <c r="A1004" s="2">
        <v>42090</v>
      </c>
      <c r="B1004">
        <v>0.02</v>
      </c>
      <c r="C1004">
        <v>3.5000000000000003E-2</v>
      </c>
      <c r="D1004">
        <v>0.04</v>
      </c>
      <c r="E1004">
        <v>0.12</v>
      </c>
      <c r="F1004">
        <v>0.27</v>
      </c>
      <c r="G1004">
        <v>0.57999999999999996</v>
      </c>
      <c r="H1004">
        <v>0.92</v>
      </c>
      <c r="I1004">
        <v>1.42</v>
      </c>
      <c r="J1004">
        <v>1.74</v>
      </c>
      <c r="K1004">
        <v>1.95</v>
      </c>
      <c r="L1004">
        <v>2.29</v>
      </c>
      <c r="M1004">
        <v>2.6821999999999999</v>
      </c>
    </row>
    <row r="1005" spans="1:13" x14ac:dyDescent="0.3">
      <c r="A1005" s="2">
        <v>42089</v>
      </c>
      <c r="B1005">
        <v>0.02</v>
      </c>
      <c r="C1005">
        <v>2.75E-2</v>
      </c>
      <c r="D1005">
        <v>0.03</v>
      </c>
      <c r="E1005">
        <v>0.13</v>
      </c>
      <c r="F1005">
        <v>0.28000000000000003</v>
      </c>
      <c r="G1005">
        <v>0.61</v>
      </c>
      <c r="H1005">
        <v>0.98</v>
      </c>
      <c r="I1005">
        <v>1.47</v>
      </c>
      <c r="J1005">
        <v>1.81</v>
      </c>
      <c r="K1005">
        <v>2.0099999999999998</v>
      </c>
      <c r="L1005">
        <v>2.37</v>
      </c>
      <c r="M1005">
        <v>2.7481</v>
      </c>
    </row>
    <row r="1006" spans="1:13" x14ac:dyDescent="0.3">
      <c r="A1006" s="2">
        <v>42088</v>
      </c>
      <c r="B1006">
        <v>0.02</v>
      </c>
      <c r="C1006">
        <v>3.5000000000000003E-2</v>
      </c>
      <c r="D1006">
        <v>0.04</v>
      </c>
      <c r="E1006">
        <v>0.11</v>
      </c>
      <c r="F1006">
        <v>0.25</v>
      </c>
      <c r="G1006">
        <v>0.59</v>
      </c>
      <c r="H1006">
        <v>0.94</v>
      </c>
      <c r="I1006">
        <v>1.41</v>
      </c>
      <c r="J1006">
        <v>1.73</v>
      </c>
      <c r="K1006">
        <v>1.93</v>
      </c>
      <c r="L1006">
        <v>2.2799999999999998</v>
      </c>
      <c r="M1006">
        <v>2.6455000000000002</v>
      </c>
    </row>
    <row r="1007" spans="1:13" x14ac:dyDescent="0.3">
      <c r="A1007" s="2">
        <v>42087</v>
      </c>
      <c r="B1007">
        <v>0.03</v>
      </c>
      <c r="C1007">
        <v>2.2499999999999999E-2</v>
      </c>
      <c r="D1007">
        <v>0.02</v>
      </c>
      <c r="E1007">
        <v>0.11</v>
      </c>
      <c r="F1007">
        <v>0.24</v>
      </c>
      <c r="G1007">
        <v>0.57999999999999996</v>
      </c>
      <c r="H1007">
        <v>0.91</v>
      </c>
      <c r="I1007">
        <v>1.37</v>
      </c>
      <c r="J1007">
        <v>1.68</v>
      </c>
      <c r="K1007">
        <v>1.88</v>
      </c>
      <c r="L1007">
        <v>2.2400000000000002</v>
      </c>
      <c r="M1007">
        <v>2.6052</v>
      </c>
    </row>
    <row r="1008" spans="1:13" x14ac:dyDescent="0.3">
      <c r="A1008" s="2">
        <v>42086</v>
      </c>
      <c r="B1008">
        <v>0.02</v>
      </c>
      <c r="C1008">
        <v>2.75E-2</v>
      </c>
      <c r="D1008">
        <v>0.03</v>
      </c>
      <c r="E1008">
        <v>0.11</v>
      </c>
      <c r="F1008">
        <v>0.24</v>
      </c>
      <c r="G1008">
        <v>0.6</v>
      </c>
      <c r="H1008">
        <v>0.93</v>
      </c>
      <c r="I1008">
        <v>1.41</v>
      </c>
      <c r="J1008">
        <v>1.71</v>
      </c>
      <c r="K1008">
        <v>1.92</v>
      </c>
      <c r="L1008">
        <v>2.29</v>
      </c>
      <c r="M1008">
        <v>2.6501000000000001</v>
      </c>
    </row>
    <row r="1009" spans="1:13" x14ac:dyDescent="0.3">
      <c r="A1009" s="2">
        <v>42083</v>
      </c>
      <c r="B1009">
        <v>0</v>
      </c>
      <c r="C1009">
        <v>7.4999999999999997E-3</v>
      </c>
      <c r="D1009">
        <v>0.01</v>
      </c>
      <c r="E1009">
        <v>0.11</v>
      </c>
      <c r="F1009">
        <v>0.24</v>
      </c>
      <c r="G1009">
        <v>0.6</v>
      </c>
      <c r="H1009">
        <v>0.95</v>
      </c>
      <c r="I1009">
        <v>1.42</v>
      </c>
      <c r="J1009">
        <v>1.73</v>
      </c>
      <c r="K1009">
        <v>1.93</v>
      </c>
      <c r="L1009">
        <v>2.29</v>
      </c>
      <c r="M1009">
        <v>2.6375000000000002</v>
      </c>
    </row>
    <row r="1010" spans="1:13" x14ac:dyDescent="0.3">
      <c r="A1010" s="2">
        <v>42082</v>
      </c>
      <c r="B1010">
        <v>0.02</v>
      </c>
      <c r="C1010">
        <v>2.75E-2</v>
      </c>
      <c r="D1010">
        <v>0.03</v>
      </c>
      <c r="E1010">
        <v>0.12</v>
      </c>
      <c r="F1010">
        <v>0.26</v>
      </c>
      <c r="G1010">
        <v>0.63</v>
      </c>
      <c r="H1010">
        <v>0.99</v>
      </c>
      <c r="I1010">
        <v>1.48</v>
      </c>
      <c r="J1010">
        <v>1.79</v>
      </c>
      <c r="K1010">
        <v>1.98</v>
      </c>
      <c r="L1010">
        <v>2.33</v>
      </c>
      <c r="M1010">
        <v>2.6711</v>
      </c>
    </row>
    <row r="1011" spans="1:13" x14ac:dyDescent="0.3">
      <c r="A1011" s="2">
        <v>42081</v>
      </c>
      <c r="B1011">
        <v>0.02</v>
      </c>
      <c r="C1011">
        <v>2.75E-2</v>
      </c>
      <c r="D1011">
        <v>0.03</v>
      </c>
      <c r="E1011">
        <v>0.12</v>
      </c>
      <c r="F1011">
        <v>0.23</v>
      </c>
      <c r="G1011">
        <v>0.56999999999999995</v>
      </c>
      <c r="H1011">
        <v>0.92</v>
      </c>
      <c r="I1011">
        <v>1.41</v>
      </c>
      <c r="J1011">
        <v>1.73</v>
      </c>
      <c r="K1011">
        <v>1.93</v>
      </c>
      <c r="L1011">
        <v>2.31</v>
      </c>
      <c r="M1011">
        <v>2.6522000000000001</v>
      </c>
    </row>
    <row r="1012" spans="1:13" x14ac:dyDescent="0.3">
      <c r="A1012" s="2">
        <v>42080</v>
      </c>
      <c r="B1012">
        <v>0.05</v>
      </c>
      <c r="C1012">
        <v>0.05</v>
      </c>
      <c r="D1012">
        <v>0.05</v>
      </c>
      <c r="E1012">
        <v>0.15</v>
      </c>
      <c r="F1012">
        <v>0.27</v>
      </c>
      <c r="G1012">
        <v>0.7</v>
      </c>
      <c r="H1012">
        <v>1.07</v>
      </c>
      <c r="I1012">
        <v>1.56</v>
      </c>
      <c r="J1012">
        <v>1.87</v>
      </c>
      <c r="K1012">
        <v>2.06</v>
      </c>
      <c r="L1012">
        <v>2.4</v>
      </c>
      <c r="M1012">
        <v>2.7450000000000001</v>
      </c>
    </row>
    <row r="1013" spans="1:13" x14ac:dyDescent="0.3">
      <c r="A1013" s="2">
        <v>42079</v>
      </c>
      <c r="B1013">
        <v>0.02</v>
      </c>
      <c r="C1013">
        <v>4.2500000000000003E-2</v>
      </c>
      <c r="D1013">
        <v>0.05</v>
      </c>
      <c r="E1013">
        <v>0.15</v>
      </c>
      <c r="F1013">
        <v>0.26</v>
      </c>
      <c r="G1013">
        <v>0.66</v>
      </c>
      <c r="H1013">
        <v>1.06</v>
      </c>
      <c r="I1013">
        <v>1.57</v>
      </c>
      <c r="J1013">
        <v>1.9</v>
      </c>
      <c r="K1013">
        <v>2.1</v>
      </c>
      <c r="L1013">
        <v>2.4500000000000002</v>
      </c>
      <c r="M1013">
        <v>2.8144</v>
      </c>
    </row>
    <row r="1014" spans="1:13" x14ac:dyDescent="0.3">
      <c r="A1014" s="2">
        <v>42076</v>
      </c>
      <c r="B1014">
        <v>0.03</v>
      </c>
      <c r="C1014">
        <v>2.9999999999999995E-2</v>
      </c>
      <c r="D1014">
        <v>0.03</v>
      </c>
      <c r="E1014">
        <v>0.11</v>
      </c>
      <c r="F1014">
        <v>0.24</v>
      </c>
      <c r="G1014">
        <v>0.68</v>
      </c>
      <c r="H1014">
        <v>1.07</v>
      </c>
      <c r="I1014">
        <v>1.6</v>
      </c>
      <c r="J1014">
        <v>1.93</v>
      </c>
      <c r="K1014">
        <v>2.13</v>
      </c>
      <c r="L1014">
        <v>2.48</v>
      </c>
      <c r="M1014">
        <v>2.8447</v>
      </c>
    </row>
    <row r="1015" spans="1:13" x14ac:dyDescent="0.3">
      <c r="A1015" s="2">
        <v>42075</v>
      </c>
      <c r="B1015">
        <v>0.03</v>
      </c>
      <c r="C1015">
        <v>2.9999999999999995E-2</v>
      </c>
      <c r="D1015">
        <v>0.03</v>
      </c>
      <c r="E1015">
        <v>0.1</v>
      </c>
      <c r="F1015">
        <v>0.24</v>
      </c>
      <c r="G1015">
        <v>0.67</v>
      </c>
      <c r="H1015">
        <v>1.06</v>
      </c>
      <c r="I1015">
        <v>1.59</v>
      </c>
      <c r="J1015">
        <v>1.91</v>
      </c>
      <c r="K1015">
        <v>2.1</v>
      </c>
      <c r="L1015">
        <v>2.4700000000000002</v>
      </c>
      <c r="M1015">
        <v>2.8228</v>
      </c>
    </row>
    <row r="1016" spans="1:13" x14ac:dyDescent="0.3">
      <c r="A1016" s="2">
        <v>42074</v>
      </c>
      <c r="B1016">
        <v>0.03</v>
      </c>
      <c r="C1016">
        <v>2.9999999999999995E-2</v>
      </c>
      <c r="D1016">
        <v>0.03</v>
      </c>
      <c r="E1016">
        <v>0.1</v>
      </c>
      <c r="F1016">
        <v>0.25</v>
      </c>
      <c r="G1016">
        <v>0.7</v>
      </c>
      <c r="H1016">
        <v>1.0900000000000001</v>
      </c>
      <c r="I1016">
        <v>1.6</v>
      </c>
      <c r="J1016">
        <v>1.92</v>
      </c>
      <c r="K1016">
        <v>2.11</v>
      </c>
      <c r="L1016">
        <v>2.4700000000000002</v>
      </c>
      <c r="M1016">
        <v>2.8285</v>
      </c>
    </row>
    <row r="1017" spans="1:13" x14ac:dyDescent="0.3">
      <c r="A1017" s="2">
        <v>42073</v>
      </c>
      <c r="B1017">
        <v>0.03</v>
      </c>
      <c r="C1017">
        <v>2.2499999999999999E-2</v>
      </c>
      <c r="D1017">
        <v>0.02</v>
      </c>
      <c r="E1017">
        <v>0.1</v>
      </c>
      <c r="F1017">
        <v>0.25</v>
      </c>
      <c r="G1017">
        <v>0.7</v>
      </c>
      <c r="H1017">
        <v>1.1000000000000001</v>
      </c>
      <c r="I1017">
        <v>1.62</v>
      </c>
      <c r="J1017">
        <v>1.94</v>
      </c>
      <c r="K1017">
        <v>2.14</v>
      </c>
      <c r="L1017">
        <v>2.5099999999999998</v>
      </c>
      <c r="M1017">
        <v>2.8677999999999999</v>
      </c>
    </row>
    <row r="1018" spans="1:13" x14ac:dyDescent="0.3">
      <c r="A1018" s="2">
        <v>42072</v>
      </c>
      <c r="B1018">
        <v>0.01</v>
      </c>
      <c r="C1018">
        <v>1.7500000000000002E-2</v>
      </c>
      <c r="D1018">
        <v>0.02</v>
      </c>
      <c r="E1018">
        <v>0.1</v>
      </c>
      <c r="F1018">
        <v>0.27</v>
      </c>
      <c r="G1018">
        <v>0.7</v>
      </c>
      <c r="H1018">
        <v>1.1299999999999999</v>
      </c>
      <c r="I1018">
        <v>1.66</v>
      </c>
      <c r="J1018">
        <v>1.99</v>
      </c>
      <c r="K1018">
        <v>2.2000000000000002</v>
      </c>
      <c r="L1018">
        <v>2.58</v>
      </c>
      <c r="M1018">
        <v>2.9411999999999998</v>
      </c>
    </row>
    <row r="1019" spans="1:13" x14ac:dyDescent="0.3">
      <c r="A1019" s="2">
        <v>42069</v>
      </c>
      <c r="B1019">
        <v>0.02</v>
      </c>
      <c r="C1019">
        <v>1.2500000000000001E-2</v>
      </c>
      <c r="D1019">
        <v>0.01</v>
      </c>
      <c r="E1019">
        <v>0.08</v>
      </c>
      <c r="F1019">
        <v>0.27</v>
      </c>
      <c r="G1019">
        <v>0.73</v>
      </c>
      <c r="H1019">
        <v>1.1599999999999999</v>
      </c>
      <c r="I1019">
        <v>1.7</v>
      </c>
      <c r="J1019">
        <v>2.04</v>
      </c>
      <c r="K1019">
        <v>2.2400000000000002</v>
      </c>
      <c r="L1019">
        <v>2.63</v>
      </c>
      <c r="M1019">
        <v>2.9750999999999999</v>
      </c>
    </row>
    <row r="1020" spans="1:13" x14ac:dyDescent="0.3">
      <c r="A1020" s="2">
        <v>42068</v>
      </c>
      <c r="B1020">
        <v>0.02</v>
      </c>
      <c r="C1020">
        <v>1.9999999999999997E-2</v>
      </c>
      <c r="D1020">
        <v>0.02</v>
      </c>
      <c r="E1020">
        <v>0.08</v>
      </c>
      <c r="F1020">
        <v>0.25</v>
      </c>
      <c r="G1020">
        <v>0.65</v>
      </c>
      <c r="H1020">
        <v>1.05</v>
      </c>
      <c r="I1020">
        <v>1.57</v>
      </c>
      <c r="J1020">
        <v>1.9</v>
      </c>
      <c r="K1020">
        <v>2.11</v>
      </c>
      <c r="L1020">
        <v>2.4900000000000002</v>
      </c>
      <c r="M1020">
        <v>2.8607999999999998</v>
      </c>
    </row>
    <row r="1021" spans="1:13" x14ac:dyDescent="0.3">
      <c r="A1021" s="2">
        <v>42067</v>
      </c>
      <c r="B1021">
        <v>0.01</v>
      </c>
      <c r="C1021">
        <v>9.9999999999999985E-3</v>
      </c>
      <c r="D1021">
        <v>0.01</v>
      </c>
      <c r="E1021">
        <v>0.08</v>
      </c>
      <c r="F1021">
        <v>0.26</v>
      </c>
      <c r="G1021">
        <v>0.66</v>
      </c>
      <c r="H1021">
        <v>1.07</v>
      </c>
      <c r="I1021">
        <v>1.6</v>
      </c>
      <c r="J1021">
        <v>1.93</v>
      </c>
      <c r="K1021">
        <v>2.12</v>
      </c>
      <c r="L1021">
        <v>2.4900000000000002</v>
      </c>
      <c r="M1021">
        <v>2.8628</v>
      </c>
    </row>
    <row r="1022" spans="1:13" x14ac:dyDescent="0.3">
      <c r="A1022" s="2">
        <v>42066</v>
      </c>
      <c r="B1022">
        <v>0.01</v>
      </c>
      <c r="C1022">
        <v>1.7500000000000002E-2</v>
      </c>
      <c r="D1022">
        <v>0.02</v>
      </c>
      <c r="E1022">
        <v>0.08</v>
      </c>
      <c r="F1022">
        <v>0.26</v>
      </c>
      <c r="G1022">
        <v>0.68</v>
      </c>
      <c r="H1022">
        <v>1.0900000000000001</v>
      </c>
      <c r="I1022">
        <v>1.61</v>
      </c>
      <c r="J1022">
        <v>1.94</v>
      </c>
      <c r="K1022">
        <v>2.12</v>
      </c>
      <c r="L1022">
        <v>2.4900000000000002</v>
      </c>
      <c r="M1022">
        <v>2.8544</v>
      </c>
    </row>
    <row r="1023" spans="1:13" x14ac:dyDescent="0.3">
      <c r="A1023" s="2">
        <v>42065</v>
      </c>
      <c r="B1023">
        <v>0.02</v>
      </c>
      <c r="C1023">
        <v>1.9999999999999997E-2</v>
      </c>
      <c r="D1023">
        <v>0.02</v>
      </c>
      <c r="E1023">
        <v>0.08</v>
      </c>
      <c r="F1023">
        <v>0.22</v>
      </c>
      <c r="G1023">
        <v>0.66</v>
      </c>
      <c r="H1023">
        <v>1.06</v>
      </c>
      <c r="I1023">
        <v>1.57</v>
      </c>
      <c r="J1023">
        <v>1.89</v>
      </c>
      <c r="K1023">
        <v>2.08</v>
      </c>
      <c r="L1023">
        <v>2.46</v>
      </c>
      <c r="M1023">
        <v>2.8224999999999998</v>
      </c>
    </row>
    <row r="1024" spans="1:13" x14ac:dyDescent="0.3">
      <c r="A1024" s="2">
        <v>42062</v>
      </c>
      <c r="B1024">
        <v>0.02</v>
      </c>
      <c r="C1024">
        <v>1.9999999999999997E-2</v>
      </c>
      <c r="D1024">
        <v>0.02</v>
      </c>
      <c r="E1024">
        <v>7.0000000000000007E-2</v>
      </c>
      <c r="F1024">
        <v>0.22</v>
      </c>
      <c r="G1024">
        <v>0.63</v>
      </c>
      <c r="H1024">
        <v>1.01</v>
      </c>
      <c r="I1024">
        <v>1.5</v>
      </c>
      <c r="J1024">
        <v>1.82</v>
      </c>
      <c r="K1024">
        <v>2</v>
      </c>
      <c r="L1024">
        <v>2.38</v>
      </c>
      <c r="M1024">
        <v>2.7363</v>
      </c>
    </row>
    <row r="1025" spans="1:13" x14ac:dyDescent="0.3">
      <c r="A1025" s="2">
        <v>42061</v>
      </c>
      <c r="B1025">
        <v>0.02</v>
      </c>
      <c r="C1025">
        <v>2.75E-2</v>
      </c>
      <c r="D1025">
        <v>0.03</v>
      </c>
      <c r="E1025">
        <v>7.0000000000000007E-2</v>
      </c>
      <c r="F1025">
        <v>0.22</v>
      </c>
      <c r="G1025">
        <v>0.66</v>
      </c>
      <c r="H1025">
        <v>1.04</v>
      </c>
      <c r="I1025">
        <v>1.54</v>
      </c>
      <c r="J1025">
        <v>1.86</v>
      </c>
      <c r="K1025">
        <v>2.0299999999999998</v>
      </c>
      <c r="L1025">
        <v>2.39</v>
      </c>
      <c r="M1025">
        <v>2.7759</v>
      </c>
    </row>
    <row r="1026" spans="1:13" x14ac:dyDescent="0.3">
      <c r="A1026" s="2">
        <v>42060</v>
      </c>
      <c r="B1026">
        <v>0.02</v>
      </c>
      <c r="C1026">
        <v>1.9999999999999997E-2</v>
      </c>
      <c r="D1026">
        <v>0.02</v>
      </c>
      <c r="E1026">
        <v>7.0000000000000007E-2</v>
      </c>
      <c r="F1026">
        <v>0.21</v>
      </c>
      <c r="G1026">
        <v>0.61</v>
      </c>
      <c r="H1026">
        <v>0.98</v>
      </c>
      <c r="I1026">
        <v>1.47</v>
      </c>
      <c r="J1026">
        <v>1.78</v>
      </c>
      <c r="K1026">
        <v>1.96</v>
      </c>
      <c r="L1026">
        <v>2.35</v>
      </c>
      <c r="M1026">
        <v>2.6901000000000002</v>
      </c>
    </row>
    <row r="1027" spans="1:13" x14ac:dyDescent="0.3">
      <c r="A1027" s="2">
        <v>42059</v>
      </c>
      <c r="B1027">
        <v>0.02</v>
      </c>
      <c r="C1027">
        <v>1.9999999999999997E-2</v>
      </c>
      <c r="D1027">
        <v>0.02</v>
      </c>
      <c r="E1027">
        <v>0.08</v>
      </c>
      <c r="F1027">
        <v>0.22</v>
      </c>
      <c r="G1027">
        <v>0.6</v>
      </c>
      <c r="H1027">
        <v>0.97</v>
      </c>
      <c r="I1027">
        <v>1.47</v>
      </c>
      <c r="J1027">
        <v>1.79</v>
      </c>
      <c r="K1027">
        <v>1.99</v>
      </c>
      <c r="L1027">
        <v>2.38</v>
      </c>
      <c r="M1027">
        <v>2.7259000000000002</v>
      </c>
    </row>
    <row r="1028" spans="1:13" x14ac:dyDescent="0.3">
      <c r="A1028" s="2">
        <v>42058</v>
      </c>
      <c r="B1028">
        <v>0.01</v>
      </c>
      <c r="C1028">
        <v>1.7500000000000002E-2</v>
      </c>
      <c r="D1028">
        <v>0.02</v>
      </c>
      <c r="E1028">
        <v>0.08</v>
      </c>
      <c r="F1028">
        <v>0.22</v>
      </c>
      <c r="G1028">
        <v>0.64</v>
      </c>
      <c r="H1028">
        <v>1.03</v>
      </c>
      <c r="I1028">
        <v>1.56</v>
      </c>
      <c r="J1028">
        <v>1.88</v>
      </c>
      <c r="K1028">
        <v>2.06</v>
      </c>
      <c r="L1028">
        <v>2.44</v>
      </c>
      <c r="M1028">
        <v>2.7894999999999999</v>
      </c>
    </row>
    <row r="1029" spans="1:13" x14ac:dyDescent="0.3">
      <c r="A1029" s="2">
        <v>42055</v>
      </c>
      <c r="B1029">
        <v>0.02</v>
      </c>
      <c r="C1029">
        <v>1.9999999999999997E-2</v>
      </c>
      <c r="D1029">
        <v>0.02</v>
      </c>
      <c r="E1029">
        <v>7.0000000000000007E-2</v>
      </c>
      <c r="F1029">
        <v>0.23</v>
      </c>
      <c r="G1029">
        <v>0.67</v>
      </c>
      <c r="H1029">
        <v>1.07</v>
      </c>
      <c r="I1029">
        <v>1.61</v>
      </c>
      <c r="J1029">
        <v>1.94</v>
      </c>
      <c r="K1029">
        <v>2.13</v>
      </c>
      <c r="L1029">
        <v>2.5</v>
      </c>
      <c r="M1029">
        <v>2.8557999999999999</v>
      </c>
    </row>
    <row r="1030" spans="1:13" x14ac:dyDescent="0.3">
      <c r="A1030" s="2">
        <v>42054</v>
      </c>
      <c r="B1030">
        <v>0.02</v>
      </c>
      <c r="C1030">
        <v>1.9999999999999997E-2</v>
      </c>
      <c r="D1030">
        <v>0.02</v>
      </c>
      <c r="E1030">
        <v>7.0000000000000007E-2</v>
      </c>
      <c r="F1030">
        <v>0.23</v>
      </c>
      <c r="G1030">
        <v>0.67</v>
      </c>
      <c r="H1030">
        <v>1.05</v>
      </c>
      <c r="I1030">
        <v>1.58</v>
      </c>
      <c r="J1030">
        <v>1.92</v>
      </c>
      <c r="K1030">
        <v>2.11</v>
      </c>
      <c r="L1030">
        <v>2.5</v>
      </c>
      <c r="M1030">
        <v>2.8592</v>
      </c>
    </row>
    <row r="1031" spans="1:13" x14ac:dyDescent="0.3">
      <c r="A1031" s="2">
        <v>42053</v>
      </c>
      <c r="B1031">
        <v>0.02</v>
      </c>
      <c r="C1031">
        <v>1.9999999999999997E-2</v>
      </c>
      <c r="D1031">
        <v>0.02</v>
      </c>
      <c r="E1031">
        <v>7.0000000000000007E-2</v>
      </c>
      <c r="F1031">
        <v>0.23</v>
      </c>
      <c r="G1031">
        <v>0.62</v>
      </c>
      <c r="H1031">
        <v>1</v>
      </c>
      <c r="I1031">
        <v>1.52</v>
      </c>
      <c r="J1031">
        <v>1.86</v>
      </c>
      <c r="K1031">
        <v>2.0699999999999998</v>
      </c>
      <c r="L1031">
        <v>2.46</v>
      </c>
      <c r="M1031">
        <v>2.8277999999999999</v>
      </c>
    </row>
    <row r="1032" spans="1:13" x14ac:dyDescent="0.3">
      <c r="A1032" s="2">
        <v>42052</v>
      </c>
      <c r="B1032">
        <v>0.02</v>
      </c>
      <c r="C1032">
        <v>1.9999999999999997E-2</v>
      </c>
      <c r="D1032">
        <v>0.02</v>
      </c>
      <c r="E1032">
        <v>7.0000000000000007E-2</v>
      </c>
      <c r="F1032">
        <v>0.25</v>
      </c>
      <c r="G1032">
        <v>0.7</v>
      </c>
      <c r="H1032">
        <v>1.1000000000000001</v>
      </c>
      <c r="I1032">
        <v>1.62</v>
      </c>
      <c r="J1032">
        <v>1.95</v>
      </c>
      <c r="K1032">
        <v>2.14</v>
      </c>
      <c r="L1032">
        <v>2.4900000000000002</v>
      </c>
      <c r="M1032">
        <v>2.8536999999999999</v>
      </c>
    </row>
    <row r="1033" spans="1:13" x14ac:dyDescent="0.3">
      <c r="A1033" s="2">
        <v>42048</v>
      </c>
      <c r="B1033">
        <v>0.02</v>
      </c>
      <c r="C1033">
        <v>1.2500000000000001E-2</v>
      </c>
      <c r="D1033">
        <v>0.01</v>
      </c>
      <c r="E1033">
        <v>7.0000000000000007E-2</v>
      </c>
      <c r="F1033">
        <v>0.23</v>
      </c>
      <c r="G1033">
        <v>0.66</v>
      </c>
      <c r="H1033">
        <v>1.03</v>
      </c>
      <c r="I1033">
        <v>1.53</v>
      </c>
      <c r="J1033">
        <v>1.84</v>
      </c>
      <c r="K1033">
        <v>2.02</v>
      </c>
      <c r="L1033">
        <v>2.39</v>
      </c>
      <c r="M1033">
        <v>2.7553000000000001</v>
      </c>
    </row>
    <row r="1034" spans="1:13" x14ac:dyDescent="0.3">
      <c r="A1034" s="2">
        <v>42047</v>
      </c>
      <c r="B1034">
        <v>0.02</v>
      </c>
      <c r="C1034">
        <v>1.9999999999999997E-2</v>
      </c>
      <c r="D1034">
        <v>0.02</v>
      </c>
      <c r="E1034">
        <v>7.0000000000000007E-2</v>
      </c>
      <c r="F1034">
        <v>0.23</v>
      </c>
      <c r="G1034">
        <v>0.61</v>
      </c>
      <c r="H1034">
        <v>1.02</v>
      </c>
      <c r="I1034">
        <v>1.5</v>
      </c>
      <c r="J1034">
        <v>1.81</v>
      </c>
      <c r="K1034">
        <v>1.99</v>
      </c>
      <c r="L1034">
        <v>2.33</v>
      </c>
      <c r="M1034">
        <v>2.7029999999999998</v>
      </c>
    </row>
    <row r="1035" spans="1:13" x14ac:dyDescent="0.3">
      <c r="A1035" s="2">
        <v>42046</v>
      </c>
      <c r="B1035">
        <v>0.02</v>
      </c>
      <c r="C1035">
        <v>1.2500000000000001E-2</v>
      </c>
      <c r="D1035">
        <v>0.01</v>
      </c>
      <c r="E1035">
        <v>7.0000000000000007E-2</v>
      </c>
      <c r="F1035">
        <v>0.24</v>
      </c>
      <c r="G1035">
        <v>0.67</v>
      </c>
      <c r="H1035">
        <v>1.06</v>
      </c>
      <c r="I1035">
        <v>1.53</v>
      </c>
      <c r="J1035">
        <v>1.83</v>
      </c>
      <c r="K1035">
        <v>2</v>
      </c>
      <c r="L1035">
        <v>2.33</v>
      </c>
      <c r="M1035">
        <v>2.6970000000000001</v>
      </c>
    </row>
    <row r="1036" spans="1:13" x14ac:dyDescent="0.3">
      <c r="A1036" s="2">
        <v>42045</v>
      </c>
      <c r="B1036">
        <v>0.02</v>
      </c>
      <c r="C1036">
        <v>1.2500000000000001E-2</v>
      </c>
      <c r="D1036">
        <v>0.01</v>
      </c>
      <c r="E1036">
        <v>0.08</v>
      </c>
      <c r="F1036">
        <v>0.25</v>
      </c>
      <c r="G1036">
        <v>0.67</v>
      </c>
      <c r="H1036">
        <v>1.05</v>
      </c>
      <c r="I1036">
        <v>1.52</v>
      </c>
      <c r="J1036">
        <v>1.82</v>
      </c>
      <c r="K1036">
        <v>2.0099999999999998</v>
      </c>
      <c r="L1036">
        <v>2.33</v>
      </c>
      <c r="M1036">
        <v>2.7115999999999998</v>
      </c>
    </row>
    <row r="1037" spans="1:13" x14ac:dyDescent="0.3">
      <c r="A1037" s="2">
        <v>42044</v>
      </c>
      <c r="B1037">
        <v>0.02</v>
      </c>
      <c r="C1037">
        <v>1.2500000000000001E-2</v>
      </c>
      <c r="D1037">
        <v>0.01</v>
      </c>
      <c r="E1037">
        <v>0.08</v>
      </c>
      <c r="F1037">
        <v>0.24</v>
      </c>
      <c r="G1037">
        <v>0.65</v>
      </c>
      <c r="H1037">
        <v>1.04</v>
      </c>
      <c r="I1037">
        <v>1.49</v>
      </c>
      <c r="J1037">
        <v>1.78</v>
      </c>
      <c r="K1037">
        <v>1.96</v>
      </c>
      <c r="L1037">
        <v>2.2799999999999998</v>
      </c>
      <c r="M1037">
        <v>2.6507999999999998</v>
      </c>
    </row>
    <row r="1038" spans="1:13" x14ac:dyDescent="0.3">
      <c r="A1038" s="2">
        <v>42041</v>
      </c>
      <c r="B1038">
        <v>0.01</v>
      </c>
      <c r="C1038">
        <v>1.7500000000000002E-2</v>
      </c>
      <c r="D1038">
        <v>0.02</v>
      </c>
      <c r="E1038">
        <v>7.0000000000000007E-2</v>
      </c>
      <c r="F1038">
        <v>0.26</v>
      </c>
      <c r="G1038">
        <v>0.65</v>
      </c>
      <c r="H1038">
        <v>1.03</v>
      </c>
      <c r="I1038">
        <v>1.48</v>
      </c>
      <c r="J1038">
        <v>1.77</v>
      </c>
      <c r="K1038">
        <v>1.95</v>
      </c>
      <c r="L1038">
        <v>2.2799999999999998</v>
      </c>
      <c r="M1038">
        <v>2.6356000000000002</v>
      </c>
    </row>
    <row r="1039" spans="1:13" x14ac:dyDescent="0.3">
      <c r="A1039" s="2">
        <v>42040</v>
      </c>
      <c r="B1039">
        <v>0.02</v>
      </c>
      <c r="C1039">
        <v>1.9999999999999997E-2</v>
      </c>
      <c r="D1039">
        <v>0.02</v>
      </c>
      <c r="E1039">
        <v>0.06</v>
      </c>
      <c r="F1039">
        <v>0.2</v>
      </c>
      <c r="G1039">
        <v>0.52</v>
      </c>
      <c r="H1039">
        <v>0.87</v>
      </c>
      <c r="I1039">
        <v>1.3</v>
      </c>
      <c r="J1039">
        <v>1.62</v>
      </c>
      <c r="K1039">
        <v>1.83</v>
      </c>
      <c r="L1039">
        <v>2.2000000000000002</v>
      </c>
      <c r="M1039">
        <v>2.5467</v>
      </c>
    </row>
    <row r="1040" spans="1:13" x14ac:dyDescent="0.3">
      <c r="A1040" s="2">
        <v>42039</v>
      </c>
      <c r="B1040">
        <v>0.01</v>
      </c>
      <c r="C1040">
        <v>9.9999999999999985E-3</v>
      </c>
      <c r="D1040">
        <v>0.01</v>
      </c>
      <c r="E1040">
        <v>0.06</v>
      </c>
      <c r="F1040">
        <v>0.2</v>
      </c>
      <c r="G1040">
        <v>0.52</v>
      </c>
      <c r="H1040">
        <v>0.86</v>
      </c>
      <c r="I1040">
        <v>1.29</v>
      </c>
      <c r="J1040">
        <v>1.61</v>
      </c>
      <c r="K1040">
        <v>1.81</v>
      </c>
      <c r="L1040">
        <v>2.17</v>
      </c>
      <c r="M1040">
        <v>2.5110000000000001</v>
      </c>
    </row>
    <row r="1041" spans="1:13" x14ac:dyDescent="0.3">
      <c r="A1041" s="2">
        <v>42038</v>
      </c>
      <c r="B1041">
        <v>0.02</v>
      </c>
      <c r="C1041">
        <v>1.9999999999999997E-2</v>
      </c>
      <c r="D1041">
        <v>0.02</v>
      </c>
      <c r="E1041">
        <v>7.0000000000000007E-2</v>
      </c>
      <c r="F1041">
        <v>0.21</v>
      </c>
      <c r="G1041">
        <v>0.52</v>
      </c>
      <c r="H1041">
        <v>0.85</v>
      </c>
      <c r="I1041">
        <v>1.28</v>
      </c>
      <c r="J1041">
        <v>1.6</v>
      </c>
      <c r="K1041">
        <v>1.79</v>
      </c>
      <c r="L1041">
        <v>2.16</v>
      </c>
      <c r="M1041">
        <v>2.4863</v>
      </c>
    </row>
    <row r="1042" spans="1:13" x14ac:dyDescent="0.3">
      <c r="A1042" s="2">
        <v>42037</v>
      </c>
      <c r="B1042">
        <v>0.01</v>
      </c>
      <c r="C1042">
        <v>1.7500000000000002E-2</v>
      </c>
      <c r="D1042">
        <v>0.02</v>
      </c>
      <c r="E1042">
        <v>7.0000000000000007E-2</v>
      </c>
      <c r="F1042">
        <v>0.17</v>
      </c>
      <c r="G1042">
        <v>0.49</v>
      </c>
      <c r="H1042">
        <v>0.78</v>
      </c>
      <c r="I1042">
        <v>1.19</v>
      </c>
      <c r="J1042">
        <v>1.49</v>
      </c>
      <c r="K1042">
        <v>1.68</v>
      </c>
      <c r="L1042">
        <v>2.0699999999999998</v>
      </c>
      <c r="M1042">
        <v>2.3683000000000001</v>
      </c>
    </row>
    <row r="1043" spans="1:13" x14ac:dyDescent="0.3">
      <c r="A1043" s="2">
        <v>42034</v>
      </c>
      <c r="B1043">
        <v>0.01</v>
      </c>
      <c r="C1043">
        <v>1.7500000000000002E-2</v>
      </c>
      <c r="D1043">
        <v>0.02</v>
      </c>
      <c r="E1043">
        <v>7.0000000000000007E-2</v>
      </c>
      <c r="F1043">
        <v>0.18</v>
      </c>
      <c r="G1043">
        <v>0.47</v>
      </c>
      <c r="H1043">
        <v>0.77</v>
      </c>
      <c r="I1043">
        <v>1.18</v>
      </c>
      <c r="J1043">
        <v>1.49</v>
      </c>
      <c r="K1043">
        <v>1.68</v>
      </c>
      <c r="L1043">
        <v>2.04</v>
      </c>
      <c r="M1043">
        <v>2.3517999999999999</v>
      </c>
    </row>
    <row r="1044" spans="1:13" x14ac:dyDescent="0.3">
      <c r="A1044" s="2">
        <v>42033</v>
      </c>
      <c r="B1044">
        <v>0.01</v>
      </c>
      <c r="C1044">
        <v>2.5000000000000001E-2</v>
      </c>
      <c r="D1044">
        <v>0.03</v>
      </c>
      <c r="E1044">
        <v>7.0000000000000007E-2</v>
      </c>
      <c r="F1044">
        <v>0.17</v>
      </c>
      <c r="G1044">
        <v>0.51</v>
      </c>
      <c r="H1044">
        <v>0.84</v>
      </c>
      <c r="I1044">
        <v>1.28</v>
      </c>
      <c r="J1044">
        <v>1.59</v>
      </c>
      <c r="K1044">
        <v>1.77</v>
      </c>
      <c r="L1044">
        <v>2.11</v>
      </c>
      <c r="M1044">
        <v>2.4363000000000001</v>
      </c>
    </row>
    <row r="1045" spans="1:13" x14ac:dyDescent="0.3">
      <c r="A1045" s="2">
        <v>42032</v>
      </c>
      <c r="B1045">
        <v>0.02</v>
      </c>
      <c r="C1045">
        <v>1.9999999999999997E-2</v>
      </c>
      <c r="D1045">
        <v>0.02</v>
      </c>
      <c r="E1045">
        <v>0.08</v>
      </c>
      <c r="F1045">
        <v>0.17</v>
      </c>
      <c r="G1045">
        <v>0.5</v>
      </c>
      <c r="H1045">
        <v>0.81</v>
      </c>
      <c r="I1045">
        <v>1.25</v>
      </c>
      <c r="J1045">
        <v>1.53</v>
      </c>
      <c r="K1045">
        <v>1.73</v>
      </c>
      <c r="L1045">
        <v>2.0499999999999998</v>
      </c>
      <c r="M1045">
        <v>2.3940999999999999</v>
      </c>
    </row>
    <row r="1046" spans="1:13" x14ac:dyDescent="0.3">
      <c r="A1046" s="2">
        <v>42031</v>
      </c>
      <c r="B1046">
        <v>0.02</v>
      </c>
      <c r="C1046">
        <v>1.9999999999999997E-2</v>
      </c>
      <c r="D1046">
        <v>0.02</v>
      </c>
      <c r="E1046">
        <v>0.08</v>
      </c>
      <c r="F1046">
        <v>0.17</v>
      </c>
      <c r="G1046">
        <v>0.54</v>
      </c>
      <c r="H1046">
        <v>0.87</v>
      </c>
      <c r="I1046">
        <v>1.34</v>
      </c>
      <c r="J1046">
        <v>1.62</v>
      </c>
      <c r="K1046">
        <v>1.83</v>
      </c>
      <c r="L1046">
        <v>2.15</v>
      </c>
      <c r="M1046">
        <v>2.5019999999999998</v>
      </c>
    </row>
    <row r="1047" spans="1:13" x14ac:dyDescent="0.3">
      <c r="A1047" s="2">
        <v>42030</v>
      </c>
      <c r="B1047">
        <v>0.02</v>
      </c>
      <c r="C1047">
        <v>2.75E-2</v>
      </c>
      <c r="D1047">
        <v>0.03</v>
      </c>
      <c r="E1047">
        <v>0.08</v>
      </c>
      <c r="F1047">
        <v>0.18</v>
      </c>
      <c r="G1047">
        <v>0.54</v>
      </c>
      <c r="H1047">
        <v>0.89</v>
      </c>
      <c r="I1047">
        <v>1.36</v>
      </c>
      <c r="J1047">
        <v>1.64</v>
      </c>
      <c r="K1047">
        <v>1.83</v>
      </c>
      <c r="L1047">
        <v>2.14</v>
      </c>
      <c r="M1047">
        <v>2.5028000000000001</v>
      </c>
    </row>
    <row r="1048" spans="1:13" x14ac:dyDescent="0.3">
      <c r="A1048" s="2">
        <v>42027</v>
      </c>
      <c r="B1048">
        <v>0.02</v>
      </c>
      <c r="C1048">
        <v>1.9999999999999997E-2</v>
      </c>
      <c r="D1048">
        <v>0.02</v>
      </c>
      <c r="E1048">
        <v>7.0000000000000007E-2</v>
      </c>
      <c r="F1048">
        <v>0.17</v>
      </c>
      <c r="G1048">
        <v>0.52</v>
      </c>
      <c r="H1048">
        <v>0.86</v>
      </c>
      <c r="I1048">
        <v>1.33</v>
      </c>
      <c r="J1048">
        <v>1.62</v>
      </c>
      <c r="K1048">
        <v>1.81</v>
      </c>
      <c r="L1048">
        <v>2.12</v>
      </c>
      <c r="M1048">
        <v>2.4899</v>
      </c>
    </row>
    <row r="1049" spans="1:13" x14ac:dyDescent="0.3">
      <c r="A1049" s="2">
        <v>42026</v>
      </c>
      <c r="B1049">
        <v>0.02</v>
      </c>
      <c r="C1049">
        <v>2.75E-2</v>
      </c>
      <c r="D1049">
        <v>0.03</v>
      </c>
      <c r="E1049">
        <v>0.08</v>
      </c>
      <c r="F1049">
        <v>0.17</v>
      </c>
      <c r="G1049">
        <v>0.53</v>
      </c>
      <c r="H1049">
        <v>0.9</v>
      </c>
      <c r="I1049">
        <v>1.39</v>
      </c>
      <c r="J1049">
        <v>1.69</v>
      </c>
      <c r="K1049">
        <v>1.9</v>
      </c>
      <c r="L1049">
        <v>2.21</v>
      </c>
      <c r="M1049">
        <v>2.5562999999999998</v>
      </c>
    </row>
    <row r="1050" spans="1:13" x14ac:dyDescent="0.3">
      <c r="A1050" s="2">
        <v>42025</v>
      </c>
      <c r="B1050">
        <v>0.01</v>
      </c>
      <c r="C1050">
        <v>2.5000000000000001E-2</v>
      </c>
      <c r="D1050">
        <v>0.03</v>
      </c>
      <c r="E1050">
        <v>0.08</v>
      </c>
      <c r="F1050">
        <v>0.17</v>
      </c>
      <c r="G1050">
        <v>0.53</v>
      </c>
      <c r="H1050">
        <v>0.87</v>
      </c>
      <c r="I1050">
        <v>1.35</v>
      </c>
      <c r="J1050">
        <v>1.66</v>
      </c>
      <c r="K1050">
        <v>1.87</v>
      </c>
      <c r="L1050">
        <v>2.2000000000000002</v>
      </c>
      <c r="M1050">
        <v>2.548</v>
      </c>
    </row>
    <row r="1051" spans="1:13" x14ac:dyDescent="0.3">
      <c r="A1051" s="2">
        <v>42024</v>
      </c>
      <c r="B1051">
        <v>0.01</v>
      </c>
      <c r="C1051">
        <v>2.5000000000000001E-2</v>
      </c>
      <c r="D1051">
        <v>0.03</v>
      </c>
      <c r="E1051">
        <v>0.08</v>
      </c>
      <c r="F1051">
        <v>0.17</v>
      </c>
      <c r="G1051">
        <v>0.53</v>
      </c>
      <c r="H1051">
        <v>0.85</v>
      </c>
      <c r="I1051">
        <v>1.31</v>
      </c>
      <c r="J1051">
        <v>1.61</v>
      </c>
      <c r="K1051">
        <v>1.82</v>
      </c>
      <c r="L1051">
        <v>2.15</v>
      </c>
      <c r="M1051">
        <v>2.4914000000000001</v>
      </c>
    </row>
    <row r="1052" spans="1:13" x14ac:dyDescent="0.3">
      <c r="A1052" s="2">
        <v>42020</v>
      </c>
      <c r="B1052">
        <v>0.02</v>
      </c>
      <c r="C1052">
        <v>2.75E-2</v>
      </c>
      <c r="D1052">
        <v>0.03</v>
      </c>
      <c r="E1052">
        <v>7.0000000000000007E-2</v>
      </c>
      <c r="F1052">
        <v>0.17</v>
      </c>
      <c r="G1052">
        <v>0.49</v>
      </c>
      <c r="H1052">
        <v>0.8</v>
      </c>
      <c r="I1052">
        <v>1.29</v>
      </c>
      <c r="J1052">
        <v>1.6</v>
      </c>
      <c r="K1052">
        <v>1.83</v>
      </c>
      <c r="L1052">
        <v>2.17</v>
      </c>
      <c r="M1052">
        <v>2.5447000000000002</v>
      </c>
    </row>
    <row r="1053" spans="1:13" x14ac:dyDescent="0.3">
      <c r="A1053" s="2">
        <v>42019</v>
      </c>
      <c r="B1053">
        <v>0.03</v>
      </c>
      <c r="C1053">
        <v>2.9999999999999995E-2</v>
      </c>
      <c r="D1053">
        <v>0.03</v>
      </c>
      <c r="E1053">
        <v>0.08</v>
      </c>
      <c r="F1053">
        <v>0.16</v>
      </c>
      <c r="G1053">
        <v>0.44</v>
      </c>
      <c r="H1053">
        <v>0.75</v>
      </c>
      <c r="I1053">
        <v>1.22</v>
      </c>
      <c r="J1053">
        <v>1.53</v>
      </c>
      <c r="K1053">
        <v>1.77</v>
      </c>
      <c r="L1053">
        <v>2.12</v>
      </c>
      <c r="M1053">
        <v>2.5125999999999999</v>
      </c>
    </row>
    <row r="1054" spans="1:13" x14ac:dyDescent="0.3">
      <c r="A1054" s="2">
        <v>42018</v>
      </c>
      <c r="B1054">
        <v>0.02</v>
      </c>
      <c r="C1054">
        <v>3.5000000000000003E-2</v>
      </c>
      <c r="D1054">
        <v>0.04</v>
      </c>
      <c r="E1054">
        <v>0.09</v>
      </c>
      <c r="F1054">
        <v>0.18</v>
      </c>
      <c r="G1054">
        <v>0.51</v>
      </c>
      <c r="H1054">
        <v>0.83</v>
      </c>
      <c r="I1054">
        <v>1.33</v>
      </c>
      <c r="J1054">
        <v>1.62</v>
      </c>
      <c r="K1054">
        <v>1.86</v>
      </c>
      <c r="L1054">
        <v>2.2000000000000002</v>
      </c>
      <c r="M1054">
        <v>2.5714999999999999</v>
      </c>
    </row>
    <row r="1055" spans="1:13" x14ac:dyDescent="0.3">
      <c r="A1055" s="2">
        <v>42017</v>
      </c>
      <c r="B1055">
        <v>0.02</v>
      </c>
      <c r="C1055">
        <v>2.75E-2</v>
      </c>
      <c r="D1055">
        <v>0.03</v>
      </c>
      <c r="E1055">
        <v>0.08</v>
      </c>
      <c r="F1055">
        <v>0.2</v>
      </c>
      <c r="G1055">
        <v>0.54</v>
      </c>
      <c r="H1055">
        <v>0.88</v>
      </c>
      <c r="I1055">
        <v>1.37</v>
      </c>
      <c r="J1055">
        <v>1.67</v>
      </c>
      <c r="K1055">
        <v>1.91</v>
      </c>
      <c r="L1055">
        <v>2.2400000000000002</v>
      </c>
      <c r="M1055">
        <v>2.5912000000000002</v>
      </c>
    </row>
    <row r="1056" spans="1:13" x14ac:dyDescent="0.3">
      <c r="A1056" s="2">
        <v>42016</v>
      </c>
      <c r="B1056">
        <v>0.02</v>
      </c>
      <c r="C1056">
        <v>2.75E-2</v>
      </c>
      <c r="D1056">
        <v>0.03</v>
      </c>
      <c r="E1056">
        <v>0.09</v>
      </c>
      <c r="F1056">
        <v>0.19</v>
      </c>
      <c r="G1056">
        <v>0.56000000000000005</v>
      </c>
      <c r="H1056">
        <v>0.91</v>
      </c>
      <c r="I1056">
        <v>1.39</v>
      </c>
      <c r="J1056">
        <v>1.69</v>
      </c>
      <c r="K1056">
        <v>1.92</v>
      </c>
      <c r="L1056">
        <v>2.23</v>
      </c>
      <c r="M1056">
        <v>2.5859999999999999</v>
      </c>
    </row>
    <row r="1057" spans="1:13" x14ac:dyDescent="0.3">
      <c r="A1057" s="2">
        <v>42013</v>
      </c>
      <c r="B1057">
        <v>0.02</v>
      </c>
      <c r="C1057">
        <v>1.9999999999999997E-2</v>
      </c>
      <c r="D1057">
        <v>0.02</v>
      </c>
      <c r="E1057">
        <v>0.08</v>
      </c>
      <c r="F1057">
        <v>0.22</v>
      </c>
      <c r="G1057">
        <v>0.59</v>
      </c>
      <c r="H1057">
        <v>0.96</v>
      </c>
      <c r="I1057">
        <v>1.45</v>
      </c>
      <c r="J1057">
        <v>1.75</v>
      </c>
      <c r="K1057">
        <v>1.98</v>
      </c>
      <c r="L1057">
        <v>2.29</v>
      </c>
      <c r="M1057">
        <v>2.6566000000000001</v>
      </c>
    </row>
    <row r="1058" spans="1:13" x14ac:dyDescent="0.3">
      <c r="A1058" s="2">
        <v>42012</v>
      </c>
      <c r="B1058">
        <v>0.01</v>
      </c>
      <c r="C1058">
        <v>2.5000000000000001E-2</v>
      </c>
      <c r="D1058">
        <v>0.03</v>
      </c>
      <c r="E1058">
        <v>0.08</v>
      </c>
      <c r="F1058">
        <v>0.23</v>
      </c>
      <c r="G1058">
        <v>0.62</v>
      </c>
      <c r="H1058">
        <v>1</v>
      </c>
      <c r="I1058">
        <v>1.5</v>
      </c>
      <c r="J1058">
        <v>1.81</v>
      </c>
      <c r="K1058">
        <v>2.0299999999999998</v>
      </c>
      <c r="L1058">
        <v>2.33</v>
      </c>
      <c r="M1058">
        <v>2.7039</v>
      </c>
    </row>
    <row r="1059" spans="1:13" x14ac:dyDescent="0.3">
      <c r="A1059" s="2">
        <v>42011</v>
      </c>
      <c r="B1059">
        <v>0.02</v>
      </c>
      <c r="C1059">
        <v>2.75E-2</v>
      </c>
      <c r="D1059">
        <v>0.03</v>
      </c>
      <c r="E1059">
        <v>0.09</v>
      </c>
      <c r="F1059">
        <v>0.25</v>
      </c>
      <c r="G1059">
        <v>0.62</v>
      </c>
      <c r="H1059">
        <v>1</v>
      </c>
      <c r="I1059">
        <v>1.47</v>
      </c>
      <c r="J1059">
        <v>1.76</v>
      </c>
      <c r="K1059">
        <v>1.96</v>
      </c>
      <c r="L1059">
        <v>2.25</v>
      </c>
      <c r="M1059">
        <v>2.6389999999999998</v>
      </c>
    </row>
    <row r="1060" spans="1:13" x14ac:dyDescent="0.3">
      <c r="A1060" s="2">
        <v>42010</v>
      </c>
      <c r="B1060">
        <v>0.02</v>
      </c>
      <c r="C1060">
        <v>2.75E-2</v>
      </c>
      <c r="D1060">
        <v>0.03</v>
      </c>
      <c r="E1060">
        <v>0.1</v>
      </c>
      <c r="F1060">
        <v>0.25</v>
      </c>
      <c r="G1060">
        <v>0.65</v>
      </c>
      <c r="H1060">
        <v>1.02</v>
      </c>
      <c r="I1060">
        <v>1.5</v>
      </c>
      <c r="J1060">
        <v>1.78</v>
      </c>
      <c r="K1060">
        <v>1.97</v>
      </c>
      <c r="L1060">
        <v>2.25</v>
      </c>
      <c r="M1060">
        <v>2.6530999999999998</v>
      </c>
    </row>
    <row r="1061" spans="1:13" x14ac:dyDescent="0.3">
      <c r="A1061" s="2">
        <v>42009</v>
      </c>
      <c r="B1061">
        <v>0.02</v>
      </c>
      <c r="C1061">
        <v>2.75E-2</v>
      </c>
      <c r="D1061">
        <v>0.03</v>
      </c>
      <c r="E1061">
        <v>0.1</v>
      </c>
      <c r="F1061">
        <v>0.26</v>
      </c>
      <c r="G1061">
        <v>0.68</v>
      </c>
      <c r="H1061">
        <v>1.06</v>
      </c>
      <c r="I1061">
        <v>1.57</v>
      </c>
      <c r="J1061">
        <v>1.85</v>
      </c>
      <c r="K1061">
        <v>2.04</v>
      </c>
      <c r="L1061">
        <v>2.3199999999999998</v>
      </c>
      <c r="M1061">
        <v>2.7414999999999998</v>
      </c>
    </row>
    <row r="1062" spans="1:13" x14ac:dyDescent="0.3">
      <c r="A1062" s="2">
        <v>42006</v>
      </c>
      <c r="B1062">
        <v>0.02</v>
      </c>
      <c r="C1062">
        <v>1.9999999999999997E-2</v>
      </c>
      <c r="D1062">
        <v>0.02</v>
      </c>
      <c r="E1062">
        <v>0.11</v>
      </c>
      <c r="F1062">
        <v>0.25</v>
      </c>
      <c r="G1062">
        <v>0.66</v>
      </c>
      <c r="H1062">
        <v>1.07</v>
      </c>
      <c r="I1062">
        <v>1.61</v>
      </c>
      <c r="J1062">
        <v>1.92</v>
      </c>
      <c r="K1062">
        <v>2.12</v>
      </c>
      <c r="L1062">
        <v>2.41</v>
      </c>
      <c r="M1062">
        <v>2.8372999999999999</v>
      </c>
    </row>
    <row r="1063" spans="1:13" x14ac:dyDescent="0.3">
      <c r="A1063" s="2">
        <v>42004</v>
      </c>
      <c r="B1063">
        <v>0.03</v>
      </c>
      <c r="C1063">
        <v>3.7500000000000006E-2</v>
      </c>
      <c r="D1063">
        <v>0.04</v>
      </c>
      <c r="E1063">
        <v>0.12</v>
      </c>
      <c r="F1063">
        <v>0.25</v>
      </c>
      <c r="G1063">
        <v>0.67</v>
      </c>
      <c r="H1063">
        <v>1.1000000000000001</v>
      </c>
      <c r="I1063">
        <v>1.65</v>
      </c>
      <c r="J1063">
        <v>1.97</v>
      </c>
      <c r="K1063">
        <v>2.17</v>
      </c>
      <c r="L1063">
        <v>2.4700000000000002</v>
      </c>
      <c r="M1063">
        <v>2.8994</v>
      </c>
    </row>
    <row r="1064" spans="1:13" x14ac:dyDescent="0.3">
      <c r="A1064" s="2">
        <v>42003</v>
      </c>
      <c r="B1064">
        <v>0.03</v>
      </c>
      <c r="C1064">
        <v>2.9999999999999995E-2</v>
      </c>
      <c r="D1064">
        <v>0.03</v>
      </c>
      <c r="E1064">
        <v>0.12</v>
      </c>
      <c r="F1064">
        <v>0.23</v>
      </c>
      <c r="G1064">
        <v>0.69</v>
      </c>
      <c r="H1064">
        <v>1.1100000000000001</v>
      </c>
      <c r="I1064">
        <v>1.68</v>
      </c>
      <c r="J1064">
        <v>2</v>
      </c>
      <c r="K1064">
        <v>2.2000000000000002</v>
      </c>
      <c r="L1064">
        <v>2.4900000000000002</v>
      </c>
      <c r="M1064">
        <v>2.9028999999999998</v>
      </c>
    </row>
    <row r="1065" spans="1:13" x14ac:dyDescent="0.3">
      <c r="A1065" s="2">
        <v>42002</v>
      </c>
      <c r="B1065">
        <v>0.01</v>
      </c>
      <c r="C1065">
        <v>2.5000000000000001E-2</v>
      </c>
      <c r="D1065">
        <v>0.03</v>
      </c>
      <c r="E1065">
        <v>0.12</v>
      </c>
      <c r="F1065">
        <v>0.25</v>
      </c>
      <c r="G1065">
        <v>0.72</v>
      </c>
      <c r="H1065">
        <v>1.1399999999999999</v>
      </c>
      <c r="I1065">
        <v>1.72</v>
      </c>
      <c r="J1065">
        <v>2.02</v>
      </c>
      <c r="K1065">
        <v>2.2200000000000002</v>
      </c>
      <c r="L1065">
        <v>2.5099999999999998</v>
      </c>
      <c r="M1065">
        <v>2.9283999999999999</v>
      </c>
    </row>
    <row r="1066" spans="1:13" x14ac:dyDescent="0.3">
      <c r="A1066" s="2">
        <v>41999</v>
      </c>
      <c r="B1066">
        <v>0.01</v>
      </c>
      <c r="C1066">
        <v>9.9999999999999985E-3</v>
      </c>
      <c r="D1066">
        <v>0.01</v>
      </c>
      <c r="E1066">
        <v>0.1</v>
      </c>
      <c r="F1066">
        <v>0.26</v>
      </c>
      <c r="G1066">
        <v>0.73</v>
      </c>
      <c r="H1066">
        <v>1.19</v>
      </c>
      <c r="I1066">
        <v>1.75</v>
      </c>
      <c r="J1066">
        <v>2.0699999999999998</v>
      </c>
      <c r="K1066">
        <v>2.25</v>
      </c>
      <c r="L1066">
        <v>2.54</v>
      </c>
      <c r="M1066">
        <v>2.9592000000000001</v>
      </c>
    </row>
    <row r="1067" spans="1:13" x14ac:dyDescent="0.3">
      <c r="A1067" s="2">
        <v>41997</v>
      </c>
      <c r="B1067">
        <v>0.01</v>
      </c>
      <c r="C1067">
        <v>9.9999999999999985E-3</v>
      </c>
      <c r="D1067">
        <v>0.01</v>
      </c>
      <c r="E1067">
        <v>0.14000000000000001</v>
      </c>
      <c r="F1067">
        <v>0.26</v>
      </c>
      <c r="G1067">
        <v>0.73</v>
      </c>
      <c r="H1067">
        <v>1.18</v>
      </c>
      <c r="I1067">
        <v>1.76</v>
      </c>
      <c r="J1067">
        <v>2.09</v>
      </c>
      <c r="K1067">
        <v>2.27</v>
      </c>
      <c r="L1067">
        <v>2.56</v>
      </c>
      <c r="M1067">
        <v>2.9851000000000001</v>
      </c>
    </row>
    <row r="1068" spans="1:13" x14ac:dyDescent="0.3">
      <c r="A1068" s="2">
        <v>41996</v>
      </c>
      <c r="B1068">
        <v>0.02</v>
      </c>
      <c r="C1068">
        <v>2.75E-2</v>
      </c>
      <c r="D1068">
        <v>0.03</v>
      </c>
      <c r="E1068">
        <v>0.14000000000000001</v>
      </c>
      <c r="F1068">
        <v>0.26</v>
      </c>
      <c r="G1068">
        <v>0.73</v>
      </c>
      <c r="H1068">
        <v>1.17</v>
      </c>
      <c r="I1068">
        <v>1.76</v>
      </c>
      <c r="J1068">
        <v>2.06</v>
      </c>
      <c r="K1068">
        <v>2.2599999999999998</v>
      </c>
      <c r="L1068">
        <v>2.57</v>
      </c>
      <c r="M1068">
        <v>3.0007000000000001</v>
      </c>
    </row>
    <row r="1069" spans="1:13" x14ac:dyDescent="0.3">
      <c r="A1069" s="2">
        <v>41995</v>
      </c>
      <c r="B1069">
        <v>0.01</v>
      </c>
      <c r="C1069">
        <v>0.04</v>
      </c>
      <c r="D1069">
        <v>0.05</v>
      </c>
      <c r="E1069">
        <v>0.16</v>
      </c>
      <c r="F1069">
        <v>0.28000000000000003</v>
      </c>
      <c r="G1069">
        <v>0.71</v>
      </c>
      <c r="H1069">
        <v>1.1299999999999999</v>
      </c>
      <c r="I1069">
        <v>1.67</v>
      </c>
      <c r="J1069">
        <v>1.98</v>
      </c>
      <c r="K1069">
        <v>2.17</v>
      </c>
      <c r="L1069">
        <v>2.4700000000000002</v>
      </c>
      <c r="M1069">
        <v>2.9136000000000002</v>
      </c>
    </row>
    <row r="1070" spans="1:13" x14ac:dyDescent="0.3">
      <c r="A1070" s="2">
        <v>41992</v>
      </c>
      <c r="B1070">
        <v>0.01</v>
      </c>
      <c r="C1070">
        <v>3.2500000000000001E-2</v>
      </c>
      <c r="D1070">
        <v>0.04</v>
      </c>
      <c r="E1070">
        <v>0.11</v>
      </c>
      <c r="F1070">
        <v>0.26</v>
      </c>
      <c r="G1070">
        <v>0.67</v>
      </c>
      <c r="H1070">
        <v>1.1000000000000001</v>
      </c>
      <c r="I1070">
        <v>1.66</v>
      </c>
      <c r="J1070">
        <v>1.98</v>
      </c>
      <c r="K1070">
        <v>2.17</v>
      </c>
      <c r="L1070">
        <v>2.48</v>
      </c>
      <c r="M1070">
        <v>2.9318</v>
      </c>
    </row>
    <row r="1071" spans="1:13" x14ac:dyDescent="0.3">
      <c r="A1071" s="2">
        <v>41991</v>
      </c>
      <c r="B1071">
        <v>0.04</v>
      </c>
      <c r="C1071">
        <v>3.9999999999999994E-2</v>
      </c>
      <c r="D1071">
        <v>0.04</v>
      </c>
      <c r="E1071">
        <v>0.12</v>
      </c>
      <c r="F1071">
        <v>0.25</v>
      </c>
      <c r="G1071">
        <v>0.67</v>
      </c>
      <c r="H1071">
        <v>1.1000000000000001</v>
      </c>
      <c r="I1071">
        <v>1.68</v>
      </c>
      <c r="J1071">
        <v>2.0099999999999998</v>
      </c>
      <c r="K1071">
        <v>2.2200000000000002</v>
      </c>
      <c r="L1071">
        <v>2.54</v>
      </c>
      <c r="M1071">
        <v>2.9809000000000001</v>
      </c>
    </row>
    <row r="1072" spans="1:13" x14ac:dyDescent="0.3">
      <c r="A1072" s="2">
        <v>41990</v>
      </c>
      <c r="B1072">
        <v>0.03</v>
      </c>
      <c r="C1072">
        <v>2.9999999999999995E-2</v>
      </c>
      <c r="D1072">
        <v>0.03</v>
      </c>
      <c r="E1072">
        <v>0.11</v>
      </c>
      <c r="F1072">
        <v>0.23</v>
      </c>
      <c r="G1072">
        <v>0.62</v>
      </c>
      <c r="H1072">
        <v>1.06</v>
      </c>
      <c r="I1072">
        <v>1.61</v>
      </c>
      <c r="J1072">
        <v>1.93</v>
      </c>
      <c r="K1072">
        <v>2.14</v>
      </c>
      <c r="L1072">
        <v>2.46</v>
      </c>
      <c r="M1072">
        <v>2.8961999999999999</v>
      </c>
    </row>
    <row r="1073" spans="1:13" x14ac:dyDescent="0.3">
      <c r="A1073" s="2">
        <v>41989</v>
      </c>
      <c r="B1073">
        <v>0.03</v>
      </c>
      <c r="C1073">
        <v>2.9999999999999995E-2</v>
      </c>
      <c r="D1073">
        <v>0.03</v>
      </c>
      <c r="E1073">
        <v>0.11</v>
      </c>
      <c r="F1073">
        <v>0.21</v>
      </c>
      <c r="G1073">
        <v>0.57999999999999996</v>
      </c>
      <c r="H1073">
        <v>0.99</v>
      </c>
      <c r="I1073">
        <v>1.53</v>
      </c>
      <c r="J1073">
        <v>1.85</v>
      </c>
      <c r="K1073">
        <v>2.0699999999999998</v>
      </c>
      <c r="L1073">
        <v>2.4</v>
      </c>
      <c r="M1073">
        <v>2.8517999999999999</v>
      </c>
    </row>
    <row r="1074" spans="1:13" x14ac:dyDescent="0.3">
      <c r="A1074" s="2">
        <v>41988</v>
      </c>
      <c r="B1074">
        <v>0.02</v>
      </c>
      <c r="C1074">
        <v>3.5000000000000003E-2</v>
      </c>
      <c r="D1074">
        <v>0.04</v>
      </c>
      <c r="E1074">
        <v>0.11</v>
      </c>
      <c r="F1074">
        <v>0.22</v>
      </c>
      <c r="G1074">
        <v>0.6</v>
      </c>
      <c r="H1074">
        <v>1.03</v>
      </c>
      <c r="I1074">
        <v>1.58</v>
      </c>
      <c r="J1074">
        <v>1.9</v>
      </c>
      <c r="K1074">
        <v>2.12</v>
      </c>
      <c r="L1074">
        <v>2.4500000000000002</v>
      </c>
      <c r="M1074">
        <v>2.9037999999999999</v>
      </c>
    </row>
    <row r="1075" spans="1:13" x14ac:dyDescent="0.3">
      <c r="A1075" s="2">
        <v>41985</v>
      </c>
      <c r="B1075">
        <v>0.02</v>
      </c>
      <c r="C1075">
        <v>1.9999999999999997E-2</v>
      </c>
      <c r="D1075">
        <v>0.02</v>
      </c>
      <c r="E1075">
        <v>0.09</v>
      </c>
      <c r="F1075">
        <v>0.19</v>
      </c>
      <c r="G1075">
        <v>0.56000000000000005</v>
      </c>
      <c r="H1075">
        <v>0.98</v>
      </c>
      <c r="I1075">
        <v>1.53</v>
      </c>
      <c r="J1075">
        <v>1.86</v>
      </c>
      <c r="K1075">
        <v>2.1</v>
      </c>
      <c r="L1075">
        <v>2.4500000000000002</v>
      </c>
      <c r="M1075">
        <v>2.9224000000000001</v>
      </c>
    </row>
    <row r="1076" spans="1:13" x14ac:dyDescent="0.3">
      <c r="A1076" s="2">
        <v>41984</v>
      </c>
      <c r="B1076">
        <v>0.02</v>
      </c>
      <c r="C1076">
        <v>2.75E-2</v>
      </c>
      <c r="D1076">
        <v>0.03</v>
      </c>
      <c r="E1076">
        <v>0.09</v>
      </c>
      <c r="F1076">
        <v>0.21</v>
      </c>
      <c r="G1076">
        <v>0.62</v>
      </c>
      <c r="H1076">
        <v>1.05</v>
      </c>
      <c r="I1076">
        <v>1.62</v>
      </c>
      <c r="J1076">
        <v>1.96</v>
      </c>
      <c r="K1076">
        <v>2.19</v>
      </c>
      <c r="L1076">
        <v>2.54</v>
      </c>
      <c r="M1076">
        <v>3.0074999999999998</v>
      </c>
    </row>
    <row r="1077" spans="1:13" x14ac:dyDescent="0.3">
      <c r="A1077" s="2">
        <v>41983</v>
      </c>
      <c r="B1077">
        <v>0.05</v>
      </c>
      <c r="C1077">
        <v>3.4999999999999996E-2</v>
      </c>
      <c r="D1077">
        <v>0.03</v>
      </c>
      <c r="E1077">
        <v>0.1</v>
      </c>
      <c r="F1077">
        <v>0.21</v>
      </c>
      <c r="G1077">
        <v>0.59</v>
      </c>
      <c r="H1077">
        <v>1.01</v>
      </c>
      <c r="I1077">
        <v>1.58</v>
      </c>
      <c r="J1077">
        <v>1.92</v>
      </c>
      <c r="K1077">
        <v>2.1800000000000002</v>
      </c>
      <c r="L1077">
        <v>2.54</v>
      </c>
      <c r="M1077">
        <v>2.9962</v>
      </c>
    </row>
    <row r="1078" spans="1:13" x14ac:dyDescent="0.3">
      <c r="A1078" s="2">
        <v>41982</v>
      </c>
      <c r="B1078">
        <v>0.05</v>
      </c>
      <c r="C1078">
        <v>4.2500000000000003E-2</v>
      </c>
      <c r="D1078">
        <v>0.04</v>
      </c>
      <c r="E1078">
        <v>0.11</v>
      </c>
      <c r="F1078">
        <v>0.23</v>
      </c>
      <c r="G1078">
        <v>0.64</v>
      </c>
      <c r="H1078">
        <v>1.07</v>
      </c>
      <c r="I1078">
        <v>1.63</v>
      </c>
      <c r="J1078">
        <v>1.97</v>
      </c>
      <c r="K1078">
        <v>2.2200000000000002</v>
      </c>
      <c r="L1078">
        <v>2.58</v>
      </c>
      <c r="M1078">
        <v>3.0232999999999999</v>
      </c>
    </row>
    <row r="1079" spans="1:13" x14ac:dyDescent="0.3">
      <c r="A1079" s="2">
        <v>41981</v>
      </c>
      <c r="B1079">
        <v>0.03</v>
      </c>
      <c r="C1079">
        <v>2.9999999999999995E-2</v>
      </c>
      <c r="D1079">
        <v>0.03</v>
      </c>
      <c r="E1079">
        <v>0.1</v>
      </c>
      <c r="F1079">
        <v>0.18</v>
      </c>
      <c r="G1079">
        <v>0.64</v>
      </c>
      <c r="H1079">
        <v>1.1000000000000001</v>
      </c>
      <c r="I1079">
        <v>1.67</v>
      </c>
      <c r="J1079">
        <v>2.02</v>
      </c>
      <c r="K1079">
        <v>2.2599999999999998</v>
      </c>
      <c r="L1079">
        <v>2.62</v>
      </c>
      <c r="M1079">
        <v>3.0442</v>
      </c>
    </row>
    <row r="1080" spans="1:13" x14ac:dyDescent="0.3">
      <c r="A1080" s="2">
        <v>41978</v>
      </c>
      <c r="B1080">
        <v>0.02</v>
      </c>
      <c r="C1080">
        <v>1.9999999999999997E-2</v>
      </c>
      <c r="D1080">
        <v>0.02</v>
      </c>
      <c r="E1080">
        <v>0.08</v>
      </c>
      <c r="F1080">
        <v>0.18</v>
      </c>
      <c r="G1080">
        <v>0.65</v>
      </c>
      <c r="H1080">
        <v>1.0900000000000001</v>
      </c>
      <c r="I1080">
        <v>1.69</v>
      </c>
      <c r="J1080">
        <v>2.06</v>
      </c>
      <c r="K1080">
        <v>2.31</v>
      </c>
      <c r="L1080">
        <v>2.69</v>
      </c>
      <c r="M1080">
        <v>3.1053000000000002</v>
      </c>
    </row>
    <row r="1081" spans="1:13" x14ac:dyDescent="0.3">
      <c r="A1081" s="2">
        <v>41977</v>
      </c>
      <c r="B1081">
        <v>0.03</v>
      </c>
      <c r="C1081">
        <v>2.2499999999999999E-2</v>
      </c>
      <c r="D1081">
        <v>0.02</v>
      </c>
      <c r="E1081">
        <v>0.08</v>
      </c>
      <c r="F1081">
        <v>0.14000000000000001</v>
      </c>
      <c r="G1081">
        <v>0.55000000000000004</v>
      </c>
      <c r="H1081">
        <v>0.97</v>
      </c>
      <c r="I1081">
        <v>1.59</v>
      </c>
      <c r="J1081">
        <v>1.98</v>
      </c>
      <c r="K1081">
        <v>2.25</v>
      </c>
      <c r="L1081">
        <v>2.66</v>
      </c>
      <c r="M1081">
        <v>3.0947</v>
      </c>
    </row>
    <row r="1082" spans="1:13" x14ac:dyDescent="0.3">
      <c r="A1082" s="2">
        <v>41976</v>
      </c>
      <c r="B1082">
        <v>0.03</v>
      </c>
      <c r="C1082">
        <v>1.4999999999999998E-2</v>
      </c>
      <c r="D1082">
        <v>0.01</v>
      </c>
      <c r="E1082">
        <v>7.0000000000000007E-2</v>
      </c>
      <c r="F1082">
        <v>0.15</v>
      </c>
      <c r="G1082">
        <v>0.56999999999999995</v>
      </c>
      <c r="H1082">
        <v>0.98</v>
      </c>
      <c r="I1082">
        <v>1.61</v>
      </c>
      <c r="J1082">
        <v>2.0099999999999998</v>
      </c>
      <c r="K1082">
        <v>2.29</v>
      </c>
      <c r="L1082">
        <v>2.71</v>
      </c>
      <c r="M1082">
        <v>3.1331000000000002</v>
      </c>
    </row>
    <row r="1083" spans="1:13" x14ac:dyDescent="0.3">
      <c r="A1083" s="2">
        <v>41975</v>
      </c>
      <c r="B1083">
        <v>0.04</v>
      </c>
      <c r="C1083">
        <v>3.2500000000000001E-2</v>
      </c>
      <c r="D1083">
        <v>0.03</v>
      </c>
      <c r="E1083">
        <v>0.08</v>
      </c>
      <c r="F1083">
        <v>0.14000000000000001</v>
      </c>
      <c r="G1083">
        <v>0.55000000000000004</v>
      </c>
      <c r="H1083">
        <v>0.96</v>
      </c>
      <c r="I1083">
        <v>1.59</v>
      </c>
      <c r="J1083">
        <v>2</v>
      </c>
      <c r="K1083">
        <v>2.2799999999999998</v>
      </c>
      <c r="L1083">
        <v>2.72</v>
      </c>
      <c r="M1083">
        <v>3.1423999999999999</v>
      </c>
    </row>
    <row r="1084" spans="1:13" x14ac:dyDescent="0.3">
      <c r="A1084" s="2">
        <v>41974</v>
      </c>
      <c r="B1084">
        <v>0.01</v>
      </c>
      <c r="C1084">
        <v>2.5000000000000001E-2</v>
      </c>
      <c r="D1084">
        <v>0.03</v>
      </c>
      <c r="E1084">
        <v>0.08</v>
      </c>
      <c r="F1084">
        <v>0.13</v>
      </c>
      <c r="G1084">
        <v>0.49</v>
      </c>
      <c r="H1084">
        <v>0.9</v>
      </c>
      <c r="I1084">
        <v>1.52</v>
      </c>
      <c r="J1084">
        <v>1.93</v>
      </c>
      <c r="K1084">
        <v>2.2200000000000002</v>
      </c>
      <c r="L1084">
        <v>2.66</v>
      </c>
      <c r="M1084">
        <v>3.0958999999999999</v>
      </c>
    </row>
    <row r="1085" spans="1:13" x14ac:dyDescent="0.3">
      <c r="A1085" s="2">
        <v>41971</v>
      </c>
      <c r="B1085">
        <v>0.04</v>
      </c>
      <c r="C1085">
        <v>2.5000000000000001E-2</v>
      </c>
      <c r="D1085">
        <v>0.02</v>
      </c>
      <c r="E1085">
        <v>7.0000000000000007E-2</v>
      </c>
      <c r="F1085">
        <v>0.13</v>
      </c>
      <c r="G1085">
        <v>0.47</v>
      </c>
      <c r="H1085">
        <v>0.88</v>
      </c>
      <c r="I1085">
        <v>1.49</v>
      </c>
      <c r="J1085">
        <v>1.89</v>
      </c>
      <c r="K1085">
        <v>2.1800000000000002</v>
      </c>
      <c r="L1085">
        <v>2.62</v>
      </c>
      <c r="M1085">
        <v>3.0525000000000002</v>
      </c>
    </row>
    <row r="1086" spans="1:13" x14ac:dyDescent="0.3">
      <c r="A1086" s="2">
        <v>41969</v>
      </c>
      <c r="B1086">
        <v>0.06</v>
      </c>
      <c r="C1086">
        <v>2.9999999999999995E-2</v>
      </c>
      <c r="D1086">
        <v>0.02</v>
      </c>
      <c r="E1086">
        <v>7.0000000000000007E-2</v>
      </c>
      <c r="F1086">
        <v>0.14000000000000001</v>
      </c>
      <c r="G1086">
        <v>0.53</v>
      </c>
      <c r="H1086">
        <v>0.93</v>
      </c>
      <c r="I1086">
        <v>1.56</v>
      </c>
      <c r="J1086">
        <v>1.96</v>
      </c>
      <c r="K1086">
        <v>2.2400000000000002</v>
      </c>
      <c r="L1086">
        <v>2.67</v>
      </c>
      <c r="M1086">
        <v>3.1082999999999998</v>
      </c>
    </row>
    <row r="1087" spans="1:13" x14ac:dyDescent="0.3">
      <c r="A1087" s="2">
        <v>41968</v>
      </c>
      <c r="B1087">
        <v>0.06</v>
      </c>
      <c r="C1087">
        <v>2.9999999999999995E-2</v>
      </c>
      <c r="D1087">
        <v>0.02</v>
      </c>
      <c r="E1087">
        <v>7.0000000000000007E-2</v>
      </c>
      <c r="F1087">
        <v>0.14000000000000001</v>
      </c>
      <c r="G1087">
        <v>0.51</v>
      </c>
      <c r="H1087">
        <v>0.94</v>
      </c>
      <c r="I1087">
        <v>1.58</v>
      </c>
      <c r="J1087">
        <v>1.98</v>
      </c>
      <c r="K1087">
        <v>2.27</v>
      </c>
      <c r="L1087">
        <v>2.69</v>
      </c>
      <c r="M1087">
        <v>3.1295000000000002</v>
      </c>
    </row>
    <row r="1088" spans="1:13" x14ac:dyDescent="0.3">
      <c r="A1088" s="2">
        <v>41967</v>
      </c>
      <c r="B1088">
        <v>0.04</v>
      </c>
      <c r="C1088">
        <v>2.5000000000000001E-2</v>
      </c>
      <c r="D1088">
        <v>0.02</v>
      </c>
      <c r="E1088">
        <v>0.08</v>
      </c>
      <c r="F1088">
        <v>0.14000000000000001</v>
      </c>
      <c r="G1088">
        <v>0.53</v>
      </c>
      <c r="H1088">
        <v>0.95</v>
      </c>
      <c r="I1088">
        <v>1.62</v>
      </c>
      <c r="J1088">
        <v>2.02</v>
      </c>
      <c r="K1088">
        <v>2.2999999999999998</v>
      </c>
      <c r="L1088">
        <v>2.74</v>
      </c>
      <c r="M1088">
        <v>3.1755</v>
      </c>
    </row>
    <row r="1089" spans="1:13" x14ac:dyDescent="0.3">
      <c r="A1089" s="2">
        <v>41964</v>
      </c>
      <c r="B1089">
        <v>0.04</v>
      </c>
      <c r="C1089">
        <v>1.7499999999999998E-2</v>
      </c>
      <c r="D1089">
        <v>0.01</v>
      </c>
      <c r="E1089">
        <v>7.0000000000000007E-2</v>
      </c>
      <c r="F1089">
        <v>0.14000000000000001</v>
      </c>
      <c r="G1089">
        <v>0.53</v>
      </c>
      <c r="H1089">
        <v>0.96</v>
      </c>
      <c r="I1089">
        <v>1.63</v>
      </c>
      <c r="J1089">
        <v>2.0299999999999998</v>
      </c>
      <c r="K1089">
        <v>2.31</v>
      </c>
      <c r="L1089">
        <v>2.75</v>
      </c>
      <c r="M1089">
        <v>3.1873</v>
      </c>
    </row>
    <row r="1090" spans="1:13" x14ac:dyDescent="0.3">
      <c r="A1090" s="2">
        <v>41963</v>
      </c>
      <c r="B1090">
        <v>0.04</v>
      </c>
      <c r="C1090">
        <v>2.5000000000000001E-2</v>
      </c>
      <c r="D1090">
        <v>0.02</v>
      </c>
      <c r="E1090">
        <v>7.0000000000000007E-2</v>
      </c>
      <c r="F1090">
        <v>0.14000000000000001</v>
      </c>
      <c r="G1090">
        <v>0.53</v>
      </c>
      <c r="H1090">
        <v>0.97</v>
      </c>
      <c r="I1090">
        <v>1.64</v>
      </c>
      <c r="J1090">
        <v>2.0499999999999998</v>
      </c>
      <c r="K1090">
        <v>2.34</v>
      </c>
      <c r="L1090">
        <v>2.78</v>
      </c>
      <c r="M1090">
        <v>3.2189000000000001</v>
      </c>
    </row>
    <row r="1091" spans="1:13" x14ac:dyDescent="0.3">
      <c r="A1091" s="2">
        <v>41962</v>
      </c>
      <c r="B1091">
        <v>0.04</v>
      </c>
      <c r="C1091">
        <v>1.7499999999999998E-2</v>
      </c>
      <c r="D1091">
        <v>0.01</v>
      </c>
      <c r="E1091">
        <v>7.0000000000000007E-2</v>
      </c>
      <c r="F1091">
        <v>0.15</v>
      </c>
      <c r="G1091">
        <v>0.54</v>
      </c>
      <c r="H1091">
        <v>0.99</v>
      </c>
      <c r="I1091">
        <v>1.66</v>
      </c>
      <c r="J1091">
        <v>2.0699999999999998</v>
      </c>
      <c r="K1091">
        <v>2.36</v>
      </c>
      <c r="L1091">
        <v>2.8</v>
      </c>
      <c r="M1091">
        <v>3.2347999999999999</v>
      </c>
    </row>
    <row r="1092" spans="1:13" x14ac:dyDescent="0.3">
      <c r="A1092" s="2">
        <v>41961</v>
      </c>
      <c r="B1092">
        <v>0.04</v>
      </c>
      <c r="C1092">
        <v>2.5000000000000001E-2</v>
      </c>
      <c r="D1092">
        <v>0.02</v>
      </c>
      <c r="E1092">
        <v>7.0000000000000007E-2</v>
      </c>
      <c r="F1092">
        <v>0.14000000000000001</v>
      </c>
      <c r="G1092">
        <v>0.53</v>
      </c>
      <c r="H1092">
        <v>0.96</v>
      </c>
      <c r="I1092">
        <v>1.63</v>
      </c>
      <c r="J1092">
        <v>2.0299999999999998</v>
      </c>
      <c r="K1092">
        <v>2.3199999999999998</v>
      </c>
      <c r="L1092">
        <v>2.77</v>
      </c>
      <c r="M1092">
        <v>3.2088000000000001</v>
      </c>
    </row>
    <row r="1093" spans="1:13" x14ac:dyDescent="0.3">
      <c r="A1093" s="2">
        <v>41960</v>
      </c>
      <c r="B1093">
        <v>0.02</v>
      </c>
      <c r="C1093">
        <v>2.75E-2</v>
      </c>
      <c r="D1093">
        <v>0.03</v>
      </c>
      <c r="E1093">
        <v>7.0000000000000007E-2</v>
      </c>
      <c r="F1093">
        <v>0.15</v>
      </c>
      <c r="G1093">
        <v>0.54</v>
      </c>
      <c r="H1093">
        <v>0.96</v>
      </c>
      <c r="I1093">
        <v>1.64</v>
      </c>
      <c r="J1093">
        <v>2.04</v>
      </c>
      <c r="K1093">
        <v>2.34</v>
      </c>
      <c r="L1093">
        <v>2.79</v>
      </c>
      <c r="M1093">
        <v>3.2189000000000001</v>
      </c>
    </row>
    <row r="1094" spans="1:13" x14ac:dyDescent="0.3">
      <c r="A1094" s="2">
        <v>41957</v>
      </c>
      <c r="B1094">
        <v>0.04</v>
      </c>
      <c r="C1094">
        <v>2.5000000000000001E-2</v>
      </c>
      <c r="D1094">
        <v>0.02</v>
      </c>
      <c r="E1094">
        <v>7.0000000000000007E-2</v>
      </c>
      <c r="F1094">
        <v>0.15</v>
      </c>
      <c r="G1094">
        <v>0.54</v>
      </c>
      <c r="H1094">
        <v>0.96</v>
      </c>
      <c r="I1094">
        <v>1.62</v>
      </c>
      <c r="J1094">
        <v>2.02</v>
      </c>
      <c r="K1094">
        <v>2.3199999999999998</v>
      </c>
      <c r="L1094">
        <v>2.77</v>
      </c>
      <c r="M1094">
        <v>3.2023999999999999</v>
      </c>
    </row>
    <row r="1095" spans="1:13" x14ac:dyDescent="0.3">
      <c r="A1095" s="2">
        <v>41956</v>
      </c>
      <c r="B1095">
        <v>0.05</v>
      </c>
      <c r="C1095">
        <v>2.75E-2</v>
      </c>
      <c r="D1095">
        <v>0.02</v>
      </c>
      <c r="E1095">
        <v>0.08</v>
      </c>
      <c r="F1095">
        <v>0.15</v>
      </c>
      <c r="G1095">
        <v>0.53</v>
      </c>
      <c r="H1095">
        <v>0.97</v>
      </c>
      <c r="I1095">
        <v>1.64</v>
      </c>
      <c r="J1095">
        <v>2.0499999999999998</v>
      </c>
      <c r="K1095">
        <v>2.35</v>
      </c>
      <c r="L1095">
        <v>2.8</v>
      </c>
      <c r="M1095">
        <v>3.2359</v>
      </c>
    </row>
    <row r="1096" spans="1:13" x14ac:dyDescent="0.3">
      <c r="A1096" s="2">
        <v>41955</v>
      </c>
      <c r="B1096">
        <v>0.05</v>
      </c>
      <c r="C1096">
        <v>2.75E-2</v>
      </c>
      <c r="D1096">
        <v>0.02</v>
      </c>
      <c r="E1096">
        <v>7.0000000000000007E-2</v>
      </c>
      <c r="F1096">
        <v>0.14000000000000001</v>
      </c>
      <c r="G1096">
        <v>0.55000000000000004</v>
      </c>
      <c r="H1096">
        <v>1</v>
      </c>
      <c r="I1096">
        <v>1.65</v>
      </c>
      <c r="J1096">
        <v>2.06</v>
      </c>
      <c r="K1096">
        <v>2.37</v>
      </c>
      <c r="L1096">
        <v>2.81</v>
      </c>
      <c r="M1096">
        <v>3.2343000000000002</v>
      </c>
    </row>
    <row r="1097" spans="1:13" x14ac:dyDescent="0.3">
      <c r="A1097" s="2">
        <v>41953</v>
      </c>
      <c r="B1097">
        <v>0.04</v>
      </c>
      <c r="C1097">
        <v>2.5000000000000001E-2</v>
      </c>
      <c r="D1097">
        <v>0.02</v>
      </c>
      <c r="E1097">
        <v>7.0000000000000007E-2</v>
      </c>
      <c r="F1097">
        <v>0.13</v>
      </c>
      <c r="G1097">
        <v>0.55000000000000004</v>
      </c>
      <c r="H1097">
        <v>1</v>
      </c>
      <c r="I1097">
        <v>1.65</v>
      </c>
      <c r="J1097">
        <v>2.0699999999999998</v>
      </c>
      <c r="K1097">
        <v>2.38</v>
      </c>
      <c r="L1097">
        <v>2.81</v>
      </c>
      <c r="M1097">
        <v>3.2395</v>
      </c>
    </row>
    <row r="1098" spans="1:13" x14ac:dyDescent="0.3">
      <c r="A1098" s="2">
        <v>41950</v>
      </c>
      <c r="B1098">
        <v>0.04</v>
      </c>
      <c r="C1098">
        <v>3.2500000000000001E-2</v>
      </c>
      <c r="D1098">
        <v>0.03</v>
      </c>
      <c r="E1098">
        <v>0.06</v>
      </c>
      <c r="F1098">
        <v>0.12</v>
      </c>
      <c r="G1098">
        <v>0.51</v>
      </c>
      <c r="H1098">
        <v>0.95</v>
      </c>
      <c r="I1098">
        <v>1.6</v>
      </c>
      <c r="J1098">
        <v>2.0099999999999998</v>
      </c>
      <c r="K1098">
        <v>2.3199999999999998</v>
      </c>
      <c r="L1098">
        <v>2.76</v>
      </c>
      <c r="M1098">
        <v>3.1924999999999999</v>
      </c>
    </row>
    <row r="1099" spans="1:13" x14ac:dyDescent="0.3">
      <c r="A1099" s="2">
        <v>41949</v>
      </c>
      <c r="B1099">
        <v>0.04</v>
      </c>
      <c r="C1099">
        <v>3.2500000000000001E-2</v>
      </c>
      <c r="D1099">
        <v>0.03</v>
      </c>
      <c r="E1099">
        <v>0.06</v>
      </c>
      <c r="F1099">
        <v>0.12</v>
      </c>
      <c r="G1099">
        <v>0.54</v>
      </c>
      <c r="H1099">
        <v>1.01</v>
      </c>
      <c r="I1099">
        <v>1.67</v>
      </c>
      <c r="J1099">
        <v>2.09</v>
      </c>
      <c r="K1099">
        <v>2.39</v>
      </c>
      <c r="L1099">
        <v>2.83</v>
      </c>
      <c r="M1099">
        <v>3.2397999999999998</v>
      </c>
    </row>
    <row r="1100" spans="1:13" x14ac:dyDescent="0.3">
      <c r="A1100" s="2">
        <v>41948</v>
      </c>
      <c r="B1100">
        <v>0.04</v>
      </c>
      <c r="C1100">
        <v>3.2500000000000001E-2</v>
      </c>
      <c r="D1100">
        <v>0.03</v>
      </c>
      <c r="E1100">
        <v>7.0000000000000007E-2</v>
      </c>
      <c r="F1100">
        <v>0.11</v>
      </c>
      <c r="G1100">
        <v>0.52</v>
      </c>
      <c r="H1100">
        <v>0.97</v>
      </c>
      <c r="I1100">
        <v>1.63</v>
      </c>
      <c r="J1100">
        <v>2.0499999999999998</v>
      </c>
      <c r="K1100">
        <v>2.36</v>
      </c>
      <c r="L1100">
        <v>2.79</v>
      </c>
      <c r="M1100">
        <v>3.2012999999999998</v>
      </c>
    </row>
    <row r="1101" spans="1:13" x14ac:dyDescent="0.3">
      <c r="A1101" s="2">
        <v>41947</v>
      </c>
      <c r="B1101">
        <v>0.04</v>
      </c>
      <c r="C1101">
        <v>3.2500000000000001E-2</v>
      </c>
      <c r="D1101">
        <v>0.03</v>
      </c>
      <c r="E1101">
        <v>0.06</v>
      </c>
      <c r="F1101">
        <v>0.11</v>
      </c>
      <c r="G1101">
        <v>0.52</v>
      </c>
      <c r="H1101">
        <v>0.97</v>
      </c>
      <c r="I1101">
        <v>1.63</v>
      </c>
      <c r="J1101">
        <v>2.0499999999999998</v>
      </c>
      <c r="K1101">
        <v>2.35</v>
      </c>
      <c r="L1101">
        <v>2.78</v>
      </c>
      <c r="M1101">
        <v>3.1951000000000001</v>
      </c>
    </row>
    <row r="1102" spans="1:13" x14ac:dyDescent="0.3">
      <c r="A1102" s="2">
        <v>41946</v>
      </c>
      <c r="B1102">
        <v>0.03</v>
      </c>
      <c r="C1102">
        <v>2.2499999999999999E-2</v>
      </c>
      <c r="D1102">
        <v>0.02</v>
      </c>
      <c r="E1102">
        <v>7.0000000000000007E-2</v>
      </c>
      <c r="F1102">
        <v>0.12</v>
      </c>
      <c r="G1102">
        <v>0.52</v>
      </c>
      <c r="H1102">
        <v>0.96</v>
      </c>
      <c r="I1102">
        <v>1.63</v>
      </c>
      <c r="J1102">
        <v>2.0499999999999998</v>
      </c>
      <c r="K1102">
        <v>2.36</v>
      </c>
      <c r="L1102">
        <v>2.8</v>
      </c>
      <c r="M1102">
        <v>3.2238000000000002</v>
      </c>
    </row>
    <row r="1103" spans="1:13" x14ac:dyDescent="0.3">
      <c r="A1103" s="2">
        <v>41943</v>
      </c>
      <c r="B1103">
        <v>0.01</v>
      </c>
      <c r="C1103">
        <v>9.9999999999999985E-3</v>
      </c>
      <c r="D1103">
        <v>0.01</v>
      </c>
      <c r="E1103">
        <v>0.05</v>
      </c>
      <c r="F1103">
        <v>0.11</v>
      </c>
      <c r="G1103">
        <v>0.5</v>
      </c>
      <c r="H1103">
        <v>0.95</v>
      </c>
      <c r="I1103">
        <v>1.62</v>
      </c>
      <c r="J1103">
        <v>2.0499999999999998</v>
      </c>
      <c r="K1103">
        <v>2.35</v>
      </c>
      <c r="L1103">
        <v>2.81</v>
      </c>
      <c r="M1103">
        <v>3.2326999999999999</v>
      </c>
    </row>
    <row r="1104" spans="1:13" x14ac:dyDescent="0.3">
      <c r="A1104" s="2">
        <v>41942</v>
      </c>
      <c r="B1104">
        <v>0.01</v>
      </c>
      <c r="C1104">
        <v>9.9999999999999985E-3</v>
      </c>
      <c r="D1104">
        <v>0.01</v>
      </c>
      <c r="E1104">
        <v>0.06</v>
      </c>
      <c r="F1104">
        <v>0.11</v>
      </c>
      <c r="G1104">
        <v>0.48</v>
      </c>
      <c r="H1104">
        <v>0.91</v>
      </c>
      <c r="I1104">
        <v>1.58</v>
      </c>
      <c r="J1104">
        <v>2.02</v>
      </c>
      <c r="K1104">
        <v>2.3199999999999998</v>
      </c>
      <c r="L1104">
        <v>2.77</v>
      </c>
      <c r="M1104">
        <v>3.2061999999999999</v>
      </c>
    </row>
    <row r="1105" spans="1:13" x14ac:dyDescent="0.3">
      <c r="A1105" s="2">
        <v>41941</v>
      </c>
      <c r="B1105">
        <v>0.01</v>
      </c>
      <c r="C1105">
        <v>2.5000000000000001E-2</v>
      </c>
      <c r="D1105">
        <v>0.03</v>
      </c>
      <c r="E1105">
        <v>7.0000000000000007E-2</v>
      </c>
      <c r="F1105">
        <v>0.11</v>
      </c>
      <c r="G1105">
        <v>0.48</v>
      </c>
      <c r="H1105">
        <v>0.93</v>
      </c>
      <c r="I1105">
        <v>1.61</v>
      </c>
      <c r="J1105">
        <v>2.0299999999999998</v>
      </c>
      <c r="K1105">
        <v>2.34</v>
      </c>
      <c r="L1105">
        <v>2.79</v>
      </c>
      <c r="M1105">
        <v>3.2233000000000001</v>
      </c>
    </row>
    <row r="1106" spans="1:13" x14ac:dyDescent="0.3">
      <c r="A1106" s="2">
        <v>41940</v>
      </c>
      <c r="B1106">
        <v>0.02</v>
      </c>
      <c r="C1106">
        <v>1.9999999999999997E-2</v>
      </c>
      <c r="D1106">
        <v>0.02</v>
      </c>
      <c r="E1106">
        <v>0.05</v>
      </c>
      <c r="F1106">
        <v>0.11</v>
      </c>
      <c r="G1106">
        <v>0.42</v>
      </c>
      <c r="H1106">
        <v>0.84</v>
      </c>
      <c r="I1106">
        <v>1.53</v>
      </c>
      <c r="J1106">
        <v>1.97</v>
      </c>
      <c r="K1106">
        <v>2.2999999999999998</v>
      </c>
      <c r="L1106">
        <v>2.79</v>
      </c>
      <c r="M1106">
        <v>3.2372999999999998</v>
      </c>
    </row>
    <row r="1107" spans="1:13" x14ac:dyDescent="0.3">
      <c r="A1107" s="2">
        <v>41939</v>
      </c>
      <c r="B1107">
        <v>0.03</v>
      </c>
      <c r="C1107">
        <v>2.2499999999999999E-2</v>
      </c>
      <c r="D1107">
        <v>0.02</v>
      </c>
      <c r="E1107">
        <v>0.06</v>
      </c>
      <c r="F1107">
        <v>0.11</v>
      </c>
      <c r="G1107">
        <v>0.41</v>
      </c>
      <c r="H1107">
        <v>0.81</v>
      </c>
      <c r="I1107">
        <v>1.51</v>
      </c>
      <c r="J1107">
        <v>1.94</v>
      </c>
      <c r="K1107">
        <v>2.27</v>
      </c>
      <c r="L1107">
        <v>2.75</v>
      </c>
      <c r="M1107">
        <v>3.2136999999999998</v>
      </c>
    </row>
    <row r="1108" spans="1:13" x14ac:dyDescent="0.3">
      <c r="A1108" s="2">
        <v>41936</v>
      </c>
      <c r="B1108">
        <v>0.02</v>
      </c>
      <c r="C1108">
        <v>1.2500000000000001E-2</v>
      </c>
      <c r="D1108">
        <v>0.01</v>
      </c>
      <c r="E1108">
        <v>0.06</v>
      </c>
      <c r="F1108">
        <v>0.11</v>
      </c>
      <c r="G1108">
        <v>0.41</v>
      </c>
      <c r="H1108">
        <v>0.82</v>
      </c>
      <c r="I1108">
        <v>1.52</v>
      </c>
      <c r="J1108">
        <v>1.96</v>
      </c>
      <c r="K1108">
        <v>2.29</v>
      </c>
      <c r="L1108">
        <v>2.77</v>
      </c>
      <c r="M1108">
        <v>3.2269000000000001</v>
      </c>
    </row>
    <row r="1109" spans="1:13" x14ac:dyDescent="0.3">
      <c r="A1109" s="2">
        <v>41935</v>
      </c>
      <c r="B1109">
        <v>0.02</v>
      </c>
      <c r="C1109">
        <v>1.2500000000000001E-2</v>
      </c>
      <c r="D1109">
        <v>0.01</v>
      </c>
      <c r="E1109">
        <v>0.06</v>
      </c>
      <c r="F1109">
        <v>0.11</v>
      </c>
      <c r="G1109">
        <v>0.41</v>
      </c>
      <c r="H1109">
        <v>0.83</v>
      </c>
      <c r="I1109">
        <v>1.52</v>
      </c>
      <c r="J1109">
        <v>1.95</v>
      </c>
      <c r="K1109">
        <v>2.29</v>
      </c>
      <c r="L1109">
        <v>2.77</v>
      </c>
      <c r="M1109">
        <v>3.2166999999999999</v>
      </c>
    </row>
    <row r="1110" spans="1:13" x14ac:dyDescent="0.3">
      <c r="A1110" s="2">
        <v>41934</v>
      </c>
      <c r="B1110">
        <v>0.04</v>
      </c>
      <c r="C1110">
        <v>2.5000000000000001E-2</v>
      </c>
      <c r="D1110">
        <v>0.02</v>
      </c>
      <c r="E1110">
        <v>0.06</v>
      </c>
      <c r="F1110">
        <v>0.11</v>
      </c>
      <c r="G1110">
        <v>0.41</v>
      </c>
      <c r="H1110">
        <v>0.8</v>
      </c>
      <c r="I1110">
        <v>1.46</v>
      </c>
      <c r="J1110">
        <v>1.9</v>
      </c>
      <c r="K1110">
        <v>2.25</v>
      </c>
      <c r="L1110">
        <v>2.73</v>
      </c>
      <c r="M1110">
        <v>3.1732</v>
      </c>
    </row>
    <row r="1111" spans="1:13" x14ac:dyDescent="0.3">
      <c r="A1111" s="2">
        <v>41933</v>
      </c>
      <c r="B1111">
        <v>0.04</v>
      </c>
      <c r="C1111">
        <v>2.5000000000000001E-2</v>
      </c>
      <c r="D1111">
        <v>0.02</v>
      </c>
      <c r="E1111">
        <v>0.06</v>
      </c>
      <c r="F1111">
        <v>0.1</v>
      </c>
      <c r="G1111">
        <v>0.38</v>
      </c>
      <c r="H1111">
        <v>0.77</v>
      </c>
      <c r="I1111">
        <v>1.44</v>
      </c>
      <c r="J1111">
        <v>1.88</v>
      </c>
      <c r="K1111">
        <v>2.23</v>
      </c>
      <c r="L1111">
        <v>2.72</v>
      </c>
      <c r="M1111">
        <v>3.1640999999999999</v>
      </c>
    </row>
    <row r="1112" spans="1:13" x14ac:dyDescent="0.3">
      <c r="A1112" s="2">
        <v>41932</v>
      </c>
      <c r="B1112">
        <v>0.03</v>
      </c>
      <c r="C1112">
        <v>2.2499999999999999E-2</v>
      </c>
      <c r="D1112">
        <v>0.02</v>
      </c>
      <c r="E1112">
        <v>0.06</v>
      </c>
      <c r="F1112">
        <v>0.1</v>
      </c>
      <c r="G1112">
        <v>0.37</v>
      </c>
      <c r="H1112">
        <v>0.76</v>
      </c>
      <c r="I1112">
        <v>1.41</v>
      </c>
      <c r="J1112">
        <v>1.85</v>
      </c>
      <c r="K1112">
        <v>2.2000000000000002</v>
      </c>
      <c r="L1112">
        <v>2.68</v>
      </c>
      <c r="M1112">
        <v>3.1251000000000002</v>
      </c>
    </row>
    <row r="1113" spans="1:13" x14ac:dyDescent="0.3">
      <c r="A1113" s="2">
        <v>41929</v>
      </c>
      <c r="B1113">
        <v>0.03</v>
      </c>
      <c r="C1113">
        <v>2.2499999999999999E-2</v>
      </c>
      <c r="D1113">
        <v>0.02</v>
      </c>
      <c r="E1113">
        <v>0.05</v>
      </c>
      <c r="F1113">
        <v>0.11</v>
      </c>
      <c r="G1113">
        <v>0.39</v>
      </c>
      <c r="H1113">
        <v>0.79</v>
      </c>
      <c r="I1113">
        <v>1.44</v>
      </c>
      <c r="J1113">
        <v>1.88</v>
      </c>
      <c r="K1113">
        <v>2.2200000000000002</v>
      </c>
      <c r="L1113">
        <v>2.7</v>
      </c>
      <c r="M1113">
        <v>3.1499000000000001</v>
      </c>
    </row>
    <row r="1114" spans="1:13" x14ac:dyDescent="0.3">
      <c r="A1114" s="2">
        <v>41928</v>
      </c>
      <c r="B1114">
        <v>0.04</v>
      </c>
      <c r="C1114">
        <v>3.2500000000000001E-2</v>
      </c>
      <c r="D1114">
        <v>0.03</v>
      </c>
      <c r="E1114">
        <v>0.05</v>
      </c>
      <c r="F1114">
        <v>0.1</v>
      </c>
      <c r="G1114">
        <v>0.35</v>
      </c>
      <c r="H1114">
        <v>0.75</v>
      </c>
      <c r="I1114">
        <v>1.39</v>
      </c>
      <c r="J1114">
        <v>1.82</v>
      </c>
      <c r="K1114">
        <v>2.17</v>
      </c>
      <c r="L1114">
        <v>2.66</v>
      </c>
      <c r="M1114">
        <v>3.1099000000000001</v>
      </c>
    </row>
    <row r="1115" spans="1:13" x14ac:dyDescent="0.3">
      <c r="A1115" s="2">
        <v>41927</v>
      </c>
      <c r="B1115">
        <v>0.02</v>
      </c>
      <c r="C1115">
        <v>1.9999999999999997E-2</v>
      </c>
      <c r="D1115">
        <v>0.02</v>
      </c>
      <c r="E1115">
        <v>0.05</v>
      </c>
      <c r="F1115">
        <v>0.1</v>
      </c>
      <c r="G1115">
        <v>0.34</v>
      </c>
      <c r="H1115">
        <v>0.73</v>
      </c>
      <c r="I1115">
        <v>1.37</v>
      </c>
      <c r="J1115">
        <v>1.8</v>
      </c>
      <c r="K1115">
        <v>2.15</v>
      </c>
      <c r="L1115">
        <v>2.64</v>
      </c>
      <c r="M1115">
        <v>3.0836999999999999</v>
      </c>
    </row>
    <row r="1116" spans="1:13" x14ac:dyDescent="0.3">
      <c r="A1116" s="2">
        <v>41926</v>
      </c>
      <c r="B1116">
        <v>0.03</v>
      </c>
      <c r="C1116">
        <v>2.2499999999999999E-2</v>
      </c>
      <c r="D1116">
        <v>0.02</v>
      </c>
      <c r="E1116">
        <v>0.04</v>
      </c>
      <c r="F1116">
        <v>0.09</v>
      </c>
      <c r="G1116">
        <v>0.39</v>
      </c>
      <c r="H1116">
        <v>0.8</v>
      </c>
      <c r="I1116">
        <v>1.45</v>
      </c>
      <c r="J1116">
        <v>1.88</v>
      </c>
      <c r="K1116">
        <v>2.21</v>
      </c>
      <c r="L1116">
        <v>2.68</v>
      </c>
      <c r="M1116">
        <v>3.1084999999999998</v>
      </c>
    </row>
    <row r="1117" spans="1:13" x14ac:dyDescent="0.3">
      <c r="A1117" s="2">
        <v>41922</v>
      </c>
      <c r="B1117">
        <v>0.02</v>
      </c>
      <c r="C1117">
        <v>1.2500000000000001E-2</v>
      </c>
      <c r="D1117">
        <v>0.01</v>
      </c>
      <c r="E1117">
        <v>0.04</v>
      </c>
      <c r="F1117">
        <v>0.1</v>
      </c>
      <c r="G1117">
        <v>0.45</v>
      </c>
      <c r="H1117">
        <v>0.89</v>
      </c>
      <c r="I1117">
        <v>1.55</v>
      </c>
      <c r="J1117">
        <v>1.99</v>
      </c>
      <c r="K1117">
        <v>2.31</v>
      </c>
      <c r="L1117">
        <v>2.77</v>
      </c>
      <c r="M1117">
        <v>3.1831</v>
      </c>
    </row>
    <row r="1118" spans="1:13" x14ac:dyDescent="0.3">
      <c r="A1118" s="2">
        <v>41921</v>
      </c>
      <c r="B1118">
        <v>0.02</v>
      </c>
      <c r="C1118">
        <v>1.2500000000000001E-2</v>
      </c>
      <c r="D1118">
        <v>0.01</v>
      </c>
      <c r="E1118">
        <v>0.05</v>
      </c>
      <c r="F1118">
        <v>0.1</v>
      </c>
      <c r="G1118">
        <v>0.46</v>
      </c>
      <c r="H1118">
        <v>0.91</v>
      </c>
      <c r="I1118">
        <v>1.58</v>
      </c>
      <c r="J1118">
        <v>2.02</v>
      </c>
      <c r="K1118">
        <v>2.34</v>
      </c>
      <c r="L1118">
        <v>2.81</v>
      </c>
      <c r="M1118">
        <v>3.2269000000000001</v>
      </c>
    </row>
    <row r="1119" spans="1:13" x14ac:dyDescent="0.3">
      <c r="A1119" s="2">
        <v>41920</v>
      </c>
      <c r="B1119">
        <v>0.01</v>
      </c>
      <c r="C1119">
        <v>9.9999999999999985E-3</v>
      </c>
      <c r="D1119">
        <v>0.01</v>
      </c>
      <c r="E1119">
        <v>0.05</v>
      </c>
      <c r="F1119">
        <v>0.1</v>
      </c>
      <c r="G1119">
        <v>0.46</v>
      </c>
      <c r="H1119">
        <v>0.9</v>
      </c>
      <c r="I1119">
        <v>1.57</v>
      </c>
      <c r="J1119">
        <v>2.02</v>
      </c>
      <c r="K1119">
        <v>2.35</v>
      </c>
      <c r="L1119">
        <v>2.82</v>
      </c>
      <c r="M1119">
        <v>3.2221000000000002</v>
      </c>
    </row>
    <row r="1120" spans="1:13" x14ac:dyDescent="0.3">
      <c r="A1120" s="2">
        <v>41919</v>
      </c>
      <c r="B1120">
        <v>0.02</v>
      </c>
      <c r="C1120">
        <v>1.9999999999999997E-2</v>
      </c>
      <c r="D1120">
        <v>0.02</v>
      </c>
      <c r="E1120">
        <v>0.04</v>
      </c>
      <c r="F1120">
        <v>0.1</v>
      </c>
      <c r="G1120">
        <v>0.52</v>
      </c>
      <c r="H1120">
        <v>0.98</v>
      </c>
      <c r="I1120">
        <v>1.64</v>
      </c>
      <c r="J1120">
        <v>2.06</v>
      </c>
      <c r="K1120">
        <v>2.36</v>
      </c>
      <c r="L1120">
        <v>2.81</v>
      </c>
      <c r="M1120">
        <v>3.1983999999999999</v>
      </c>
    </row>
    <row r="1121" spans="1:13" x14ac:dyDescent="0.3">
      <c r="A1121" s="2">
        <v>41918</v>
      </c>
      <c r="B1121">
        <v>0.01</v>
      </c>
      <c r="C1121">
        <v>1.7500000000000002E-2</v>
      </c>
      <c r="D1121">
        <v>0.02</v>
      </c>
      <c r="E1121">
        <v>0.05</v>
      </c>
      <c r="F1121">
        <v>0.11</v>
      </c>
      <c r="G1121">
        <v>0.54</v>
      </c>
      <c r="H1121">
        <v>1.02</v>
      </c>
      <c r="I1121">
        <v>1.7</v>
      </c>
      <c r="J1121">
        <v>2.13</v>
      </c>
      <c r="K1121">
        <v>2.4300000000000002</v>
      </c>
      <c r="L1121">
        <v>2.88</v>
      </c>
      <c r="M1121">
        <v>3.2706</v>
      </c>
    </row>
    <row r="1122" spans="1:13" x14ac:dyDescent="0.3">
      <c r="A1122" s="2">
        <v>41915</v>
      </c>
      <c r="B1122">
        <v>0.01</v>
      </c>
      <c r="C1122">
        <v>9.9999999999999985E-3</v>
      </c>
      <c r="D1122">
        <v>0.01</v>
      </c>
      <c r="E1122">
        <v>0.03</v>
      </c>
      <c r="F1122">
        <v>0.11</v>
      </c>
      <c r="G1122">
        <v>0.56999999999999995</v>
      </c>
      <c r="H1122">
        <v>1.05</v>
      </c>
      <c r="I1122">
        <v>1.73</v>
      </c>
      <c r="J1122">
        <v>2.16</v>
      </c>
      <c r="K1122">
        <v>2.4500000000000002</v>
      </c>
      <c r="L1122">
        <v>2.89</v>
      </c>
      <c r="M1122">
        <v>3.2698999999999998</v>
      </c>
    </row>
    <row r="1123" spans="1:13" x14ac:dyDescent="0.3">
      <c r="A1123" s="2">
        <v>41914</v>
      </c>
      <c r="B1123">
        <v>0.01</v>
      </c>
      <c r="C1123">
        <v>9.9999999999999985E-3</v>
      </c>
      <c r="D1123">
        <v>0.01</v>
      </c>
      <c r="E1123">
        <v>0.03</v>
      </c>
      <c r="F1123">
        <v>0.1</v>
      </c>
      <c r="G1123">
        <v>0.53</v>
      </c>
      <c r="H1123">
        <v>1.01</v>
      </c>
      <c r="I1123">
        <v>1.7</v>
      </c>
      <c r="J1123">
        <v>2.14</v>
      </c>
      <c r="K1123">
        <v>2.44</v>
      </c>
      <c r="L1123">
        <v>2.9</v>
      </c>
      <c r="M1123">
        <v>3.2978999999999998</v>
      </c>
    </row>
    <row r="1124" spans="1:13" x14ac:dyDescent="0.3">
      <c r="A1124" s="2">
        <v>41913</v>
      </c>
      <c r="B1124">
        <v>0.01</v>
      </c>
      <c r="C1124">
        <v>1.7500000000000002E-2</v>
      </c>
      <c r="D1124">
        <v>0.02</v>
      </c>
      <c r="E1124">
        <v>0.04</v>
      </c>
      <c r="F1124">
        <v>0.1</v>
      </c>
      <c r="G1124">
        <v>0.53</v>
      </c>
      <c r="H1124">
        <v>1</v>
      </c>
      <c r="I1124">
        <v>1.69</v>
      </c>
      <c r="J1124">
        <v>2.12</v>
      </c>
      <c r="K1124">
        <v>2.42</v>
      </c>
      <c r="L1124">
        <v>2.87</v>
      </c>
      <c r="M1124">
        <v>3.2618999999999998</v>
      </c>
    </row>
    <row r="1125" spans="1:13" x14ac:dyDescent="0.3">
      <c r="A1125" s="2">
        <v>41912</v>
      </c>
      <c r="B1125">
        <v>0.02</v>
      </c>
      <c r="C1125">
        <v>1.9999999999999997E-2</v>
      </c>
      <c r="D1125">
        <v>0.02</v>
      </c>
      <c r="E1125">
        <v>0.03</v>
      </c>
      <c r="F1125">
        <v>0.13</v>
      </c>
      <c r="G1125">
        <v>0.57999999999999996</v>
      </c>
      <c r="H1125">
        <v>1.07</v>
      </c>
      <c r="I1125">
        <v>1.78</v>
      </c>
      <c r="J1125">
        <v>2.2200000000000002</v>
      </c>
      <c r="K1125">
        <v>2.52</v>
      </c>
      <c r="L1125">
        <v>2.98</v>
      </c>
      <c r="M1125">
        <v>3.3609</v>
      </c>
    </row>
    <row r="1126" spans="1:13" x14ac:dyDescent="0.3">
      <c r="A1126" s="2">
        <v>41911</v>
      </c>
      <c r="B1126">
        <v>0.01</v>
      </c>
      <c r="C1126">
        <v>1.7500000000000002E-2</v>
      </c>
      <c r="D1126">
        <v>0.02</v>
      </c>
      <c r="E1126">
        <v>0.05</v>
      </c>
      <c r="F1126">
        <v>0.11</v>
      </c>
      <c r="G1126">
        <v>0.57999999999999996</v>
      </c>
      <c r="H1126">
        <v>1.06</v>
      </c>
      <c r="I1126">
        <v>1.77</v>
      </c>
      <c r="J1126">
        <v>2.21</v>
      </c>
      <c r="K1126">
        <v>2.5</v>
      </c>
      <c r="L1126">
        <v>2.95</v>
      </c>
      <c r="M1126">
        <v>3.3285</v>
      </c>
    </row>
    <row r="1127" spans="1:13" x14ac:dyDescent="0.3">
      <c r="A1127" s="2">
        <v>41908</v>
      </c>
      <c r="B1127">
        <v>0.01</v>
      </c>
      <c r="C1127">
        <v>9.9999999999999985E-3</v>
      </c>
      <c r="D1127">
        <v>0.01</v>
      </c>
      <c r="E1127">
        <v>0.03</v>
      </c>
      <c r="F1127">
        <v>0.11</v>
      </c>
      <c r="G1127">
        <v>0.59</v>
      </c>
      <c r="H1127">
        <v>1.08</v>
      </c>
      <c r="I1127">
        <v>1.8</v>
      </c>
      <c r="J1127">
        <v>2.2400000000000002</v>
      </c>
      <c r="K1127">
        <v>2.54</v>
      </c>
      <c r="L1127">
        <v>2.99</v>
      </c>
      <c r="M1127">
        <v>3.3580000000000001</v>
      </c>
    </row>
    <row r="1128" spans="1:13" x14ac:dyDescent="0.3">
      <c r="A1128" s="2">
        <v>41907</v>
      </c>
      <c r="B1128">
        <v>0</v>
      </c>
      <c r="C1128">
        <v>7.4999999999999997E-3</v>
      </c>
      <c r="D1128">
        <v>0.01</v>
      </c>
      <c r="E1128">
        <v>0.03</v>
      </c>
      <c r="F1128">
        <v>0.1</v>
      </c>
      <c r="G1128">
        <v>0.56000000000000005</v>
      </c>
      <c r="H1128">
        <v>1.03</v>
      </c>
      <c r="I1128">
        <v>1.75</v>
      </c>
      <c r="J1128">
        <v>2.21</v>
      </c>
      <c r="K1128">
        <v>2.52</v>
      </c>
      <c r="L1128">
        <v>2.98</v>
      </c>
      <c r="M1128">
        <v>3.3708999999999998</v>
      </c>
    </row>
    <row r="1129" spans="1:13" x14ac:dyDescent="0.3">
      <c r="A1129" s="2">
        <v>41906</v>
      </c>
      <c r="B1129">
        <v>0.01</v>
      </c>
      <c r="C1129">
        <v>1.7500000000000002E-2</v>
      </c>
      <c r="D1129">
        <v>0.02</v>
      </c>
      <c r="E1129">
        <v>0.03</v>
      </c>
      <c r="F1129">
        <v>0.11</v>
      </c>
      <c r="G1129">
        <v>0.59</v>
      </c>
      <c r="H1129">
        <v>1.08</v>
      </c>
      <c r="I1129">
        <v>1.82</v>
      </c>
      <c r="J1129">
        <v>2.2599999999999998</v>
      </c>
      <c r="K1129">
        <v>2.57</v>
      </c>
      <c r="L1129">
        <v>3.04</v>
      </c>
      <c r="M1129">
        <v>3.4333</v>
      </c>
    </row>
    <row r="1130" spans="1:13" x14ac:dyDescent="0.3">
      <c r="A1130" s="2">
        <v>41905</v>
      </c>
      <c r="B1130">
        <v>0.01</v>
      </c>
      <c r="C1130">
        <v>9.9999999999999985E-3</v>
      </c>
      <c r="D1130">
        <v>0.01</v>
      </c>
      <c r="E1130">
        <v>0.04</v>
      </c>
      <c r="F1130">
        <v>0.1</v>
      </c>
      <c r="G1130">
        <v>0.56999999999999995</v>
      </c>
      <c r="H1130">
        <v>1.05</v>
      </c>
      <c r="I1130">
        <v>1.78</v>
      </c>
      <c r="J1130">
        <v>2.23</v>
      </c>
      <c r="K1130">
        <v>2.54</v>
      </c>
      <c r="L1130">
        <v>3.01</v>
      </c>
      <c r="M1130">
        <v>3.4026000000000001</v>
      </c>
    </row>
    <row r="1131" spans="1:13" x14ac:dyDescent="0.3">
      <c r="A1131" s="2">
        <v>41904</v>
      </c>
      <c r="B1131">
        <v>0</v>
      </c>
      <c r="C1131">
        <v>7.4999999999999997E-3</v>
      </c>
      <c r="D1131">
        <v>0.01</v>
      </c>
      <c r="E1131">
        <v>0.04</v>
      </c>
      <c r="F1131">
        <v>0.1</v>
      </c>
      <c r="G1131">
        <v>0.57999999999999996</v>
      </c>
      <c r="H1131">
        <v>1.06</v>
      </c>
      <c r="I1131">
        <v>1.8</v>
      </c>
      <c r="J1131">
        <v>2.2599999999999998</v>
      </c>
      <c r="K1131">
        <v>2.57</v>
      </c>
      <c r="L1131">
        <v>3.04</v>
      </c>
      <c r="M1131">
        <v>3.4401999999999999</v>
      </c>
    </row>
    <row r="1132" spans="1:13" x14ac:dyDescent="0.3">
      <c r="A1132" s="2">
        <v>41901</v>
      </c>
      <c r="B1132">
        <v>0.01</v>
      </c>
      <c r="C1132">
        <v>1.7500000000000002E-2</v>
      </c>
      <c r="D1132">
        <v>0.02</v>
      </c>
      <c r="E1132">
        <v>0.04</v>
      </c>
      <c r="F1132">
        <v>0.11</v>
      </c>
      <c r="G1132">
        <v>0.59</v>
      </c>
      <c r="H1132">
        <v>1.0900000000000001</v>
      </c>
      <c r="I1132">
        <v>1.83</v>
      </c>
      <c r="J1132">
        <v>2.29</v>
      </c>
      <c r="K1132">
        <v>2.59</v>
      </c>
      <c r="L1132">
        <v>3.05</v>
      </c>
      <c r="M1132">
        <v>3.4453</v>
      </c>
    </row>
    <row r="1133" spans="1:13" x14ac:dyDescent="0.3">
      <c r="A1133" s="2">
        <v>41900</v>
      </c>
      <c r="B1133">
        <v>0.01</v>
      </c>
      <c r="C1133">
        <v>1.7500000000000002E-2</v>
      </c>
      <c r="D1133">
        <v>0.02</v>
      </c>
      <c r="E1133">
        <v>0.04</v>
      </c>
      <c r="F1133">
        <v>0.12</v>
      </c>
      <c r="G1133">
        <v>0.59</v>
      </c>
      <c r="H1133">
        <v>1.1000000000000001</v>
      </c>
      <c r="I1133">
        <v>1.85</v>
      </c>
      <c r="J1133">
        <v>2.3199999999999998</v>
      </c>
      <c r="K1133">
        <v>2.63</v>
      </c>
      <c r="L1133">
        <v>3.12</v>
      </c>
      <c r="M1133">
        <v>3.5301</v>
      </c>
    </row>
    <row r="1134" spans="1:13" x14ac:dyDescent="0.3">
      <c r="A1134" s="2">
        <v>41899</v>
      </c>
      <c r="B1134">
        <v>0.01</v>
      </c>
      <c r="C1134">
        <v>1.7500000000000002E-2</v>
      </c>
      <c r="D1134">
        <v>0.02</v>
      </c>
      <c r="E1134">
        <v>0.05</v>
      </c>
      <c r="F1134">
        <v>0.12</v>
      </c>
      <c r="G1134">
        <v>0.59</v>
      </c>
      <c r="H1134">
        <v>1.08</v>
      </c>
      <c r="I1134">
        <v>1.82</v>
      </c>
      <c r="J1134">
        <v>2.29</v>
      </c>
      <c r="K1134">
        <v>2.62</v>
      </c>
      <c r="L1134">
        <v>3.12</v>
      </c>
      <c r="M1134">
        <v>3.5465</v>
      </c>
    </row>
    <row r="1135" spans="1:13" x14ac:dyDescent="0.3">
      <c r="A1135" s="2">
        <v>41898</v>
      </c>
      <c r="B1135">
        <v>0.01</v>
      </c>
      <c r="C1135">
        <v>1.7500000000000002E-2</v>
      </c>
      <c r="D1135">
        <v>0.02</v>
      </c>
      <c r="E1135">
        <v>0.04</v>
      </c>
      <c r="F1135">
        <v>0.13</v>
      </c>
      <c r="G1135">
        <v>0.55000000000000004</v>
      </c>
      <c r="H1135">
        <v>1.04</v>
      </c>
      <c r="I1135">
        <v>1.78</v>
      </c>
      <c r="J1135">
        <v>2.2599999999999998</v>
      </c>
      <c r="K1135">
        <v>2.6</v>
      </c>
      <c r="L1135">
        <v>3.11</v>
      </c>
      <c r="M1135">
        <v>3.5312999999999999</v>
      </c>
    </row>
    <row r="1136" spans="1:13" x14ac:dyDescent="0.3">
      <c r="A1136" s="2">
        <v>41897</v>
      </c>
      <c r="B1136">
        <v>0.01</v>
      </c>
      <c r="C1136">
        <v>1.7500000000000002E-2</v>
      </c>
      <c r="D1136">
        <v>0.02</v>
      </c>
      <c r="E1136">
        <v>0.05</v>
      </c>
      <c r="F1136">
        <v>0.11</v>
      </c>
      <c r="G1136">
        <v>0.57999999999999996</v>
      </c>
      <c r="H1136">
        <v>1.06</v>
      </c>
      <c r="I1136">
        <v>1.8</v>
      </c>
      <c r="J1136">
        <v>2.2599999999999998</v>
      </c>
      <c r="K1136">
        <v>2.6</v>
      </c>
      <c r="L1136">
        <v>3.09</v>
      </c>
      <c r="M1136">
        <v>3.5141</v>
      </c>
    </row>
    <row r="1137" spans="1:13" x14ac:dyDescent="0.3">
      <c r="A1137" s="2">
        <v>41894</v>
      </c>
      <c r="B1137">
        <v>0.01</v>
      </c>
      <c r="C1137">
        <v>1.7500000000000002E-2</v>
      </c>
      <c r="D1137">
        <v>0.02</v>
      </c>
      <c r="E1137">
        <v>0.05</v>
      </c>
      <c r="F1137">
        <v>0.11</v>
      </c>
      <c r="G1137">
        <v>0.57999999999999996</v>
      </c>
      <c r="H1137">
        <v>1.07</v>
      </c>
      <c r="I1137">
        <v>1.83</v>
      </c>
      <c r="J1137">
        <v>2.29</v>
      </c>
      <c r="K1137">
        <v>2.62</v>
      </c>
      <c r="L1137">
        <v>3.1</v>
      </c>
      <c r="M1137">
        <v>3.5118999999999998</v>
      </c>
    </row>
    <row r="1138" spans="1:13" x14ac:dyDescent="0.3">
      <c r="A1138" s="2">
        <v>41893</v>
      </c>
      <c r="B1138">
        <v>0.01</v>
      </c>
      <c r="C1138">
        <v>1.7500000000000002E-2</v>
      </c>
      <c r="D1138">
        <v>0.02</v>
      </c>
      <c r="E1138">
        <v>0.05</v>
      </c>
      <c r="F1138">
        <v>0.11</v>
      </c>
      <c r="G1138">
        <v>0.57999999999999996</v>
      </c>
      <c r="H1138">
        <v>1.07</v>
      </c>
      <c r="I1138">
        <v>1.79</v>
      </c>
      <c r="J1138">
        <v>2.2200000000000002</v>
      </c>
      <c r="K1138">
        <v>2.54</v>
      </c>
      <c r="L1138">
        <v>3.02</v>
      </c>
      <c r="M1138">
        <v>3.4249999999999998</v>
      </c>
    </row>
    <row r="1139" spans="1:13" x14ac:dyDescent="0.3">
      <c r="A1139" s="2">
        <v>41892</v>
      </c>
      <c r="B1139">
        <v>0.01</v>
      </c>
      <c r="C1139">
        <v>1.7500000000000002E-2</v>
      </c>
      <c r="D1139">
        <v>0.02</v>
      </c>
      <c r="E1139">
        <v>0.05</v>
      </c>
      <c r="F1139">
        <v>0.11</v>
      </c>
      <c r="G1139">
        <v>0.57999999999999996</v>
      </c>
      <c r="H1139">
        <v>1.07</v>
      </c>
      <c r="I1139">
        <v>1.79</v>
      </c>
      <c r="J1139">
        <v>2.2200000000000002</v>
      </c>
      <c r="K1139">
        <v>2.54</v>
      </c>
      <c r="L1139">
        <v>3.01</v>
      </c>
      <c r="M1139">
        <v>3.4253</v>
      </c>
    </row>
    <row r="1140" spans="1:13" x14ac:dyDescent="0.3">
      <c r="A1140" s="2">
        <v>41891</v>
      </c>
      <c r="B1140">
        <v>0.01</v>
      </c>
      <c r="C1140">
        <v>1.7500000000000002E-2</v>
      </c>
      <c r="D1140">
        <v>0.02</v>
      </c>
      <c r="E1140">
        <v>0.05</v>
      </c>
      <c r="F1140">
        <v>0.11</v>
      </c>
      <c r="G1140">
        <v>0.56000000000000005</v>
      </c>
      <c r="H1140">
        <v>1.06</v>
      </c>
      <c r="I1140">
        <v>1.76</v>
      </c>
      <c r="J1140">
        <v>2.19</v>
      </c>
      <c r="K1140">
        <v>2.5</v>
      </c>
      <c r="L1140">
        <v>2.97</v>
      </c>
      <c r="M1140">
        <v>3.3873000000000002</v>
      </c>
    </row>
    <row r="1141" spans="1:13" x14ac:dyDescent="0.3">
      <c r="A1141" s="2">
        <v>41890</v>
      </c>
      <c r="B1141">
        <v>0.01</v>
      </c>
      <c r="C1141">
        <v>1.7500000000000002E-2</v>
      </c>
      <c r="D1141">
        <v>0.02</v>
      </c>
      <c r="E1141">
        <v>0.05</v>
      </c>
      <c r="F1141">
        <v>0.1</v>
      </c>
      <c r="G1141">
        <v>0.54</v>
      </c>
      <c r="H1141">
        <v>1.02</v>
      </c>
      <c r="I1141">
        <v>1.72</v>
      </c>
      <c r="J1141">
        <v>2.16</v>
      </c>
      <c r="K1141">
        <v>2.48</v>
      </c>
      <c r="L1141">
        <v>2.97</v>
      </c>
      <c r="M1141">
        <v>3.3984999999999999</v>
      </c>
    </row>
    <row r="1142" spans="1:13" x14ac:dyDescent="0.3">
      <c r="A1142" s="2">
        <v>41887</v>
      </c>
      <c r="B1142">
        <v>0.02</v>
      </c>
      <c r="C1142">
        <v>2.75E-2</v>
      </c>
      <c r="D1142">
        <v>0.03</v>
      </c>
      <c r="E1142">
        <v>0.05</v>
      </c>
      <c r="F1142">
        <v>0.1</v>
      </c>
      <c r="G1142">
        <v>0.52</v>
      </c>
      <c r="H1142">
        <v>0.99</v>
      </c>
      <c r="I1142">
        <v>1.69</v>
      </c>
      <c r="J1142">
        <v>2.14</v>
      </c>
      <c r="K1142">
        <v>2.46</v>
      </c>
      <c r="L1142">
        <v>2.97</v>
      </c>
      <c r="M1142">
        <v>3.4100999999999999</v>
      </c>
    </row>
    <row r="1143" spans="1:13" x14ac:dyDescent="0.3">
      <c r="A1143" s="2">
        <v>41886</v>
      </c>
      <c r="B1143">
        <v>0.02</v>
      </c>
      <c r="C1143">
        <v>2.75E-2</v>
      </c>
      <c r="D1143">
        <v>0.03</v>
      </c>
      <c r="E1143">
        <v>0.05</v>
      </c>
      <c r="F1143">
        <v>0.1</v>
      </c>
      <c r="G1143">
        <v>0.54</v>
      </c>
      <c r="H1143">
        <v>1.01</v>
      </c>
      <c r="I1143">
        <v>1.71</v>
      </c>
      <c r="J1143">
        <v>2.14</v>
      </c>
      <c r="K1143">
        <v>2.4500000000000002</v>
      </c>
      <c r="L1143">
        <v>2.95</v>
      </c>
      <c r="M1143">
        <v>3.3807</v>
      </c>
    </row>
    <row r="1144" spans="1:13" x14ac:dyDescent="0.3">
      <c r="A1144" s="2">
        <v>41885</v>
      </c>
      <c r="B1144">
        <v>0.02</v>
      </c>
      <c r="C1144">
        <v>2.75E-2</v>
      </c>
      <c r="D1144">
        <v>0.03</v>
      </c>
      <c r="E1144">
        <v>0.05</v>
      </c>
      <c r="F1144">
        <v>0.11</v>
      </c>
      <c r="G1144">
        <v>0.52</v>
      </c>
      <c r="H1144">
        <v>0.99</v>
      </c>
      <c r="I1144">
        <v>1.69</v>
      </c>
      <c r="J1144">
        <v>2.11</v>
      </c>
      <c r="K1144">
        <v>2.41</v>
      </c>
      <c r="L1144">
        <v>2.9</v>
      </c>
      <c r="M1144">
        <v>3.3222999999999998</v>
      </c>
    </row>
    <row r="1145" spans="1:13" x14ac:dyDescent="0.3">
      <c r="A1145" s="2">
        <v>41884</v>
      </c>
      <c r="B1145">
        <v>0.02</v>
      </c>
      <c r="C1145">
        <v>2.75E-2</v>
      </c>
      <c r="D1145">
        <v>0.03</v>
      </c>
      <c r="E1145">
        <v>0.05</v>
      </c>
      <c r="F1145">
        <v>0.1</v>
      </c>
      <c r="G1145">
        <v>0.53</v>
      </c>
      <c r="H1145">
        <v>0.99</v>
      </c>
      <c r="I1145">
        <v>1.69</v>
      </c>
      <c r="J1145">
        <v>2.11</v>
      </c>
      <c r="K1145">
        <v>2.42</v>
      </c>
      <c r="L1145">
        <v>2.91</v>
      </c>
      <c r="M1145">
        <v>3.3357999999999999</v>
      </c>
    </row>
    <row r="1146" spans="1:13" x14ac:dyDescent="0.3">
      <c r="A1146" s="2">
        <v>41880</v>
      </c>
      <c r="B1146">
        <v>0.02</v>
      </c>
      <c r="C1146">
        <v>2.75E-2</v>
      </c>
      <c r="D1146">
        <v>0.03</v>
      </c>
      <c r="E1146">
        <v>0.05</v>
      </c>
      <c r="F1146">
        <v>0.09</v>
      </c>
      <c r="G1146">
        <v>0.48</v>
      </c>
      <c r="H1146">
        <v>0.94</v>
      </c>
      <c r="I1146">
        <v>1.63</v>
      </c>
      <c r="J1146">
        <v>2.0499999999999998</v>
      </c>
      <c r="K1146">
        <v>2.35</v>
      </c>
      <c r="L1146">
        <v>2.83</v>
      </c>
      <c r="M1146">
        <v>3.2526999999999999</v>
      </c>
    </row>
    <row r="1147" spans="1:13" x14ac:dyDescent="0.3">
      <c r="A1147" s="2">
        <v>41879</v>
      </c>
      <c r="B1147">
        <v>0.02</v>
      </c>
      <c r="C1147">
        <v>2.75E-2</v>
      </c>
      <c r="D1147">
        <v>0.03</v>
      </c>
      <c r="E1147">
        <v>0.05</v>
      </c>
      <c r="F1147">
        <v>0.11</v>
      </c>
      <c r="G1147">
        <v>0.5</v>
      </c>
      <c r="H1147">
        <v>0.95</v>
      </c>
      <c r="I1147">
        <v>1.63</v>
      </c>
      <c r="J1147">
        <v>2.04</v>
      </c>
      <c r="K1147">
        <v>2.34</v>
      </c>
      <c r="L1147">
        <v>2.82</v>
      </c>
      <c r="M1147">
        <v>3.2412999999999998</v>
      </c>
    </row>
    <row r="1148" spans="1:13" x14ac:dyDescent="0.3">
      <c r="A1148" s="2">
        <v>41878</v>
      </c>
      <c r="B1148">
        <v>0.02</v>
      </c>
      <c r="C1148">
        <v>3.5000000000000003E-2</v>
      </c>
      <c r="D1148">
        <v>0.04</v>
      </c>
      <c r="E1148">
        <v>0.05</v>
      </c>
      <c r="F1148">
        <v>0.11</v>
      </c>
      <c r="G1148">
        <v>0.51</v>
      </c>
      <c r="H1148">
        <v>0.97</v>
      </c>
      <c r="I1148">
        <v>1.65</v>
      </c>
      <c r="J1148">
        <v>2.0499999999999998</v>
      </c>
      <c r="K1148">
        <v>2.37</v>
      </c>
      <c r="L1148">
        <v>2.85</v>
      </c>
      <c r="M1148">
        <v>3.2793999999999999</v>
      </c>
    </row>
    <row r="1149" spans="1:13" x14ac:dyDescent="0.3">
      <c r="A1149" s="2">
        <v>41877</v>
      </c>
      <c r="B1149">
        <v>0.04</v>
      </c>
      <c r="C1149">
        <v>3.2500000000000001E-2</v>
      </c>
      <c r="D1149">
        <v>0.03</v>
      </c>
      <c r="E1149">
        <v>0.05</v>
      </c>
      <c r="F1149">
        <v>0.12</v>
      </c>
      <c r="G1149">
        <v>0.52</v>
      </c>
      <c r="H1149">
        <v>0.98</v>
      </c>
      <c r="I1149">
        <v>1.68</v>
      </c>
      <c r="J1149">
        <v>2.08</v>
      </c>
      <c r="K1149">
        <v>2.39</v>
      </c>
      <c r="L1149">
        <v>2.89</v>
      </c>
      <c r="M1149">
        <v>3.3313000000000001</v>
      </c>
    </row>
    <row r="1150" spans="1:13" x14ac:dyDescent="0.3">
      <c r="A1150" s="2">
        <v>41876</v>
      </c>
      <c r="B1150">
        <v>0.02</v>
      </c>
      <c r="C1150">
        <v>3.5000000000000003E-2</v>
      </c>
      <c r="D1150">
        <v>0.04</v>
      </c>
      <c r="E1150">
        <v>0.05</v>
      </c>
      <c r="F1150">
        <v>0.11</v>
      </c>
      <c r="G1150">
        <v>0.53</v>
      </c>
      <c r="H1150">
        <v>0.99</v>
      </c>
      <c r="I1150">
        <v>1.69</v>
      </c>
      <c r="J1150">
        <v>2.09</v>
      </c>
      <c r="K1150">
        <v>2.39</v>
      </c>
      <c r="L1150">
        <v>2.88</v>
      </c>
      <c r="M1150">
        <v>3.3098999999999998</v>
      </c>
    </row>
    <row r="1151" spans="1:13" x14ac:dyDescent="0.3">
      <c r="A1151" s="2">
        <v>41873</v>
      </c>
      <c r="B1151">
        <v>0.04</v>
      </c>
      <c r="C1151">
        <v>3.2500000000000001E-2</v>
      </c>
      <c r="D1151">
        <v>0.03</v>
      </c>
      <c r="E1151">
        <v>0.06</v>
      </c>
      <c r="F1151">
        <v>0.1</v>
      </c>
      <c r="G1151">
        <v>0.53</v>
      </c>
      <c r="H1151">
        <v>0.98</v>
      </c>
      <c r="I1151">
        <v>1.68</v>
      </c>
      <c r="J1151">
        <v>2.1</v>
      </c>
      <c r="K1151">
        <v>2.4</v>
      </c>
      <c r="L1151">
        <v>2.9</v>
      </c>
      <c r="M1151">
        <v>3.3336000000000001</v>
      </c>
    </row>
    <row r="1152" spans="1:13" x14ac:dyDescent="0.3">
      <c r="A1152" s="2">
        <v>41872</v>
      </c>
      <c r="B1152">
        <v>0.03</v>
      </c>
      <c r="C1152">
        <v>2.2499999999999999E-2</v>
      </c>
      <c r="D1152">
        <v>0.02</v>
      </c>
      <c r="E1152">
        <v>0.06</v>
      </c>
      <c r="F1152">
        <v>0.1</v>
      </c>
      <c r="G1152">
        <v>0.49</v>
      </c>
      <c r="H1152">
        <v>0.95</v>
      </c>
      <c r="I1152">
        <v>1.64</v>
      </c>
      <c r="J1152">
        <v>2.08</v>
      </c>
      <c r="K1152">
        <v>2.41</v>
      </c>
      <c r="L1152">
        <v>2.92</v>
      </c>
      <c r="M1152">
        <v>3.3734999999999999</v>
      </c>
    </row>
    <row r="1153" spans="1:13" x14ac:dyDescent="0.3">
      <c r="A1153" s="2">
        <v>41871</v>
      </c>
      <c r="B1153">
        <v>0.04</v>
      </c>
      <c r="C1153">
        <v>3.9999999999999994E-2</v>
      </c>
      <c r="D1153">
        <v>0.04</v>
      </c>
      <c r="E1153">
        <v>0.06</v>
      </c>
      <c r="F1153">
        <v>0.12</v>
      </c>
      <c r="G1153">
        <v>0.49</v>
      </c>
      <c r="H1153">
        <v>0.94</v>
      </c>
      <c r="I1153">
        <v>1.65</v>
      </c>
      <c r="J1153">
        <v>2.09</v>
      </c>
      <c r="K1153">
        <v>2.4300000000000002</v>
      </c>
      <c r="L1153">
        <v>2.95</v>
      </c>
      <c r="M1153">
        <v>3.4049999999999998</v>
      </c>
    </row>
    <row r="1154" spans="1:13" x14ac:dyDescent="0.3">
      <c r="A1154" s="2">
        <v>41870</v>
      </c>
      <c r="B1154">
        <v>0.04</v>
      </c>
      <c r="C1154">
        <v>3.2500000000000001E-2</v>
      </c>
      <c r="D1154">
        <v>0.03</v>
      </c>
      <c r="E1154">
        <v>0.05</v>
      </c>
      <c r="F1154">
        <v>0.11</v>
      </c>
      <c r="G1154">
        <v>0.46</v>
      </c>
      <c r="H1154">
        <v>0.9</v>
      </c>
      <c r="I1154">
        <v>1.59</v>
      </c>
      <c r="J1154">
        <v>2.0499999999999998</v>
      </c>
      <c r="K1154">
        <v>2.4</v>
      </c>
      <c r="L1154">
        <v>2.94</v>
      </c>
      <c r="M1154">
        <v>3.4037000000000002</v>
      </c>
    </row>
    <row r="1155" spans="1:13" x14ac:dyDescent="0.3">
      <c r="A1155" s="2">
        <v>41869</v>
      </c>
      <c r="B1155">
        <v>0.02</v>
      </c>
      <c r="C1155">
        <v>2.75E-2</v>
      </c>
      <c r="D1155">
        <v>0.03</v>
      </c>
      <c r="E1155">
        <v>0.05</v>
      </c>
      <c r="F1155">
        <v>0.1</v>
      </c>
      <c r="G1155">
        <v>0.44</v>
      </c>
      <c r="H1155">
        <v>0.89</v>
      </c>
      <c r="I1155">
        <v>1.58</v>
      </c>
      <c r="J1155">
        <v>2.04</v>
      </c>
      <c r="K1155">
        <v>2.39</v>
      </c>
      <c r="L1155">
        <v>2.92</v>
      </c>
      <c r="M1155">
        <v>3.3851</v>
      </c>
    </row>
    <row r="1156" spans="1:13" x14ac:dyDescent="0.3">
      <c r="A1156" s="2">
        <v>41866</v>
      </c>
      <c r="B1156">
        <v>0.03</v>
      </c>
      <c r="C1156">
        <v>2.9999999999999995E-2</v>
      </c>
      <c r="D1156">
        <v>0.03</v>
      </c>
      <c r="E1156">
        <v>0.05</v>
      </c>
      <c r="F1156">
        <v>0.09</v>
      </c>
      <c r="G1156">
        <v>0.42</v>
      </c>
      <c r="H1156">
        <v>0.86</v>
      </c>
      <c r="I1156">
        <v>1.55</v>
      </c>
      <c r="J1156">
        <v>1.99</v>
      </c>
      <c r="K1156">
        <v>2.34</v>
      </c>
      <c r="L1156">
        <v>2.86</v>
      </c>
      <c r="M1156">
        <v>3.3174999999999999</v>
      </c>
    </row>
    <row r="1157" spans="1:13" x14ac:dyDescent="0.3">
      <c r="A1157" s="2">
        <v>41865</v>
      </c>
      <c r="B1157">
        <v>0.04</v>
      </c>
      <c r="C1157">
        <v>3.9999999999999994E-2</v>
      </c>
      <c r="D1157">
        <v>0.04</v>
      </c>
      <c r="E1157">
        <v>0.06</v>
      </c>
      <c r="F1157">
        <v>0.1</v>
      </c>
      <c r="G1157">
        <v>0.42</v>
      </c>
      <c r="H1157">
        <v>0.87</v>
      </c>
      <c r="I1157">
        <v>1.58</v>
      </c>
      <c r="J1157">
        <v>2.04</v>
      </c>
      <c r="K1157">
        <v>2.4</v>
      </c>
      <c r="L1157">
        <v>2.93</v>
      </c>
      <c r="M1157">
        <v>3.3868</v>
      </c>
    </row>
    <row r="1158" spans="1:13" x14ac:dyDescent="0.3">
      <c r="A1158" s="2">
        <v>41864</v>
      </c>
      <c r="B1158">
        <v>0.04</v>
      </c>
      <c r="C1158">
        <v>3.9999999999999994E-2</v>
      </c>
      <c r="D1158">
        <v>0.04</v>
      </c>
      <c r="E1158">
        <v>0.06</v>
      </c>
      <c r="F1158">
        <v>0.1</v>
      </c>
      <c r="G1158">
        <v>0.43</v>
      </c>
      <c r="H1158">
        <v>0.88</v>
      </c>
      <c r="I1158">
        <v>1.59</v>
      </c>
      <c r="J1158">
        <v>2.06</v>
      </c>
      <c r="K1158">
        <v>2.4300000000000002</v>
      </c>
      <c r="L1158">
        <v>2.97</v>
      </c>
      <c r="M1158">
        <v>3.4466000000000001</v>
      </c>
    </row>
    <row r="1159" spans="1:13" x14ac:dyDescent="0.3">
      <c r="A1159" s="2">
        <v>41863</v>
      </c>
      <c r="B1159">
        <v>0.05</v>
      </c>
      <c r="C1159">
        <v>3.4999999999999996E-2</v>
      </c>
      <c r="D1159">
        <v>0.03</v>
      </c>
      <c r="E1159">
        <v>0.05</v>
      </c>
      <c r="F1159">
        <v>0.1</v>
      </c>
      <c r="G1159">
        <v>0.45</v>
      </c>
      <c r="H1159">
        <v>0.92</v>
      </c>
      <c r="I1159">
        <v>1.63</v>
      </c>
      <c r="J1159">
        <v>2.1</v>
      </c>
      <c r="K1159">
        <v>2.46</v>
      </c>
      <c r="L1159">
        <v>3</v>
      </c>
      <c r="M1159">
        <v>3.4731000000000001</v>
      </c>
    </row>
    <row r="1160" spans="1:13" x14ac:dyDescent="0.3">
      <c r="A1160" s="2">
        <v>41862</v>
      </c>
      <c r="B1160">
        <v>0.03</v>
      </c>
      <c r="C1160">
        <v>3.7500000000000006E-2</v>
      </c>
      <c r="D1160">
        <v>0.04</v>
      </c>
      <c r="E1160">
        <v>0.05</v>
      </c>
      <c r="F1160">
        <v>0.1</v>
      </c>
      <c r="G1160">
        <v>0.47</v>
      </c>
      <c r="H1160">
        <v>0.93</v>
      </c>
      <c r="I1160">
        <v>1.62</v>
      </c>
      <c r="J1160">
        <v>2.09</v>
      </c>
      <c r="K1160">
        <v>2.44</v>
      </c>
      <c r="L1160">
        <v>2.97</v>
      </c>
      <c r="M1160">
        <v>3.4363999999999999</v>
      </c>
    </row>
    <row r="1161" spans="1:13" x14ac:dyDescent="0.3">
      <c r="A1161" s="2">
        <v>41859</v>
      </c>
      <c r="B1161">
        <v>0.03</v>
      </c>
      <c r="C1161">
        <v>2.9999999999999995E-2</v>
      </c>
      <c r="D1161">
        <v>0.03</v>
      </c>
      <c r="E1161">
        <v>0.05</v>
      </c>
      <c r="F1161">
        <v>0.1</v>
      </c>
      <c r="G1161">
        <v>0.45</v>
      </c>
      <c r="H1161">
        <v>0.91</v>
      </c>
      <c r="I1161">
        <v>1.62</v>
      </c>
      <c r="J1161">
        <v>2.09</v>
      </c>
      <c r="K1161">
        <v>2.44</v>
      </c>
      <c r="L1161">
        <v>2.97</v>
      </c>
      <c r="M1161">
        <v>3.4277000000000002</v>
      </c>
    </row>
    <row r="1162" spans="1:13" x14ac:dyDescent="0.3">
      <c r="A1162" s="2">
        <v>41858</v>
      </c>
      <c r="B1162">
        <v>0.03</v>
      </c>
      <c r="C1162">
        <v>2.9999999999999995E-2</v>
      </c>
      <c r="D1162">
        <v>0.03</v>
      </c>
      <c r="E1162">
        <v>0.04</v>
      </c>
      <c r="F1162">
        <v>0.11</v>
      </c>
      <c r="G1162">
        <v>0.44</v>
      </c>
      <c r="H1162">
        <v>0.89</v>
      </c>
      <c r="I1162">
        <v>1.6</v>
      </c>
      <c r="J1162">
        <v>2.0699999999999998</v>
      </c>
      <c r="K1162">
        <v>2.4300000000000002</v>
      </c>
      <c r="L1162">
        <v>2.97</v>
      </c>
      <c r="M1162">
        <v>3.4226000000000001</v>
      </c>
    </row>
    <row r="1163" spans="1:13" x14ac:dyDescent="0.3">
      <c r="A1163" s="2">
        <v>41857</v>
      </c>
      <c r="B1163">
        <v>0.03</v>
      </c>
      <c r="C1163">
        <v>2.9999999999999995E-2</v>
      </c>
      <c r="D1163">
        <v>0.03</v>
      </c>
      <c r="E1163">
        <v>0.05</v>
      </c>
      <c r="F1163">
        <v>0.11</v>
      </c>
      <c r="G1163">
        <v>0.48</v>
      </c>
      <c r="H1163">
        <v>0.93</v>
      </c>
      <c r="I1163">
        <v>1.66</v>
      </c>
      <c r="J1163">
        <v>2.13</v>
      </c>
      <c r="K1163">
        <v>2.4900000000000002</v>
      </c>
      <c r="L1163">
        <v>3.01</v>
      </c>
      <c r="M1163">
        <v>3.4613999999999998</v>
      </c>
    </row>
    <row r="1164" spans="1:13" x14ac:dyDescent="0.3">
      <c r="A1164" s="2">
        <v>41856</v>
      </c>
      <c r="B1164">
        <v>0.03</v>
      </c>
      <c r="C1164">
        <v>2.9999999999999995E-2</v>
      </c>
      <c r="D1164">
        <v>0.03</v>
      </c>
      <c r="E1164">
        <v>0.05</v>
      </c>
      <c r="F1164">
        <v>0.12</v>
      </c>
      <c r="G1164">
        <v>0.47</v>
      </c>
      <c r="H1164">
        <v>0.93</v>
      </c>
      <c r="I1164">
        <v>1.66</v>
      </c>
      <c r="J1164">
        <v>2.14</v>
      </c>
      <c r="K1164">
        <v>2.4900000000000002</v>
      </c>
      <c r="L1164">
        <v>3.02</v>
      </c>
      <c r="M1164">
        <v>3.4599000000000002</v>
      </c>
    </row>
    <row r="1165" spans="1:13" x14ac:dyDescent="0.3">
      <c r="A1165" s="2">
        <v>41855</v>
      </c>
      <c r="B1165">
        <v>0.02</v>
      </c>
      <c r="C1165">
        <v>3.5000000000000003E-2</v>
      </c>
      <c r="D1165">
        <v>0.04</v>
      </c>
      <c r="E1165">
        <v>0.06</v>
      </c>
      <c r="F1165">
        <v>0.12</v>
      </c>
      <c r="G1165">
        <v>0.47</v>
      </c>
      <c r="H1165">
        <v>0.93</v>
      </c>
      <c r="I1165">
        <v>1.66</v>
      </c>
      <c r="J1165">
        <v>2.15</v>
      </c>
      <c r="K1165">
        <v>2.5099999999999998</v>
      </c>
      <c r="L1165">
        <v>3.04</v>
      </c>
      <c r="M1165">
        <v>3.4834999999999998</v>
      </c>
    </row>
    <row r="1166" spans="1:13" x14ac:dyDescent="0.3">
      <c r="A1166" s="2">
        <v>41852</v>
      </c>
      <c r="B1166">
        <v>0.01</v>
      </c>
      <c r="C1166">
        <v>2.5000000000000001E-2</v>
      </c>
      <c r="D1166">
        <v>0.03</v>
      </c>
      <c r="E1166">
        <v>0.05</v>
      </c>
      <c r="F1166">
        <v>0.13</v>
      </c>
      <c r="G1166">
        <v>0.47</v>
      </c>
      <c r="H1166">
        <v>0.94</v>
      </c>
      <c r="I1166">
        <v>1.67</v>
      </c>
      <c r="J1166">
        <v>2.16</v>
      </c>
      <c r="K1166">
        <v>2.52</v>
      </c>
      <c r="L1166">
        <v>3.03</v>
      </c>
      <c r="M1166">
        <v>3.4678</v>
      </c>
    </row>
    <row r="1167" spans="1:13" x14ac:dyDescent="0.3">
      <c r="A1167" s="2">
        <v>41851</v>
      </c>
      <c r="B1167">
        <v>0.01</v>
      </c>
      <c r="C1167">
        <v>2.5000000000000001E-2</v>
      </c>
      <c r="D1167">
        <v>0.03</v>
      </c>
      <c r="E1167">
        <v>0.05</v>
      </c>
      <c r="F1167">
        <v>0.12</v>
      </c>
      <c r="G1167">
        <v>0.53</v>
      </c>
      <c r="H1167">
        <v>1.02</v>
      </c>
      <c r="I1167">
        <v>1.76</v>
      </c>
      <c r="J1167">
        <v>2.2400000000000002</v>
      </c>
      <c r="K1167">
        <v>2.58</v>
      </c>
      <c r="L1167">
        <v>3.07</v>
      </c>
      <c r="M1167">
        <v>3.4906999999999999</v>
      </c>
    </row>
    <row r="1168" spans="1:13" x14ac:dyDescent="0.3">
      <c r="A1168" s="2">
        <v>41850</v>
      </c>
      <c r="B1168">
        <v>0.03</v>
      </c>
      <c r="C1168">
        <v>3.7500000000000006E-2</v>
      </c>
      <c r="D1168">
        <v>0.04</v>
      </c>
      <c r="E1168">
        <v>0.06</v>
      </c>
      <c r="F1168">
        <v>0.13</v>
      </c>
      <c r="G1168">
        <v>0.56000000000000005</v>
      </c>
      <c r="H1168">
        <v>1.04</v>
      </c>
      <c r="I1168">
        <v>1.77</v>
      </c>
      <c r="J1168">
        <v>2.2400000000000002</v>
      </c>
      <c r="K1168">
        <v>2.57</v>
      </c>
      <c r="L1168">
        <v>3.06</v>
      </c>
      <c r="M1168">
        <v>3.4771000000000001</v>
      </c>
    </row>
    <row r="1169" spans="1:13" x14ac:dyDescent="0.3">
      <c r="A1169" s="2">
        <v>41849</v>
      </c>
      <c r="B1169">
        <v>0.03</v>
      </c>
      <c r="C1169">
        <v>2.2499999999999999E-2</v>
      </c>
      <c r="D1169">
        <v>0.02</v>
      </c>
      <c r="E1169">
        <v>0.06</v>
      </c>
      <c r="F1169">
        <v>0.12</v>
      </c>
      <c r="G1169">
        <v>0.54</v>
      </c>
      <c r="H1169">
        <v>1</v>
      </c>
      <c r="I1169">
        <v>1.7</v>
      </c>
      <c r="J1169">
        <v>2.14</v>
      </c>
      <c r="K1169">
        <v>2.4700000000000002</v>
      </c>
      <c r="L1169">
        <v>2.97</v>
      </c>
      <c r="M1169">
        <v>3.3883000000000001</v>
      </c>
    </row>
    <row r="1170" spans="1:13" x14ac:dyDescent="0.3">
      <c r="A1170" s="2">
        <v>41848</v>
      </c>
      <c r="B1170">
        <v>0.03</v>
      </c>
      <c r="C1170">
        <v>3.7500000000000006E-2</v>
      </c>
      <c r="D1170">
        <v>0.04</v>
      </c>
      <c r="E1170">
        <v>0.06</v>
      </c>
      <c r="F1170">
        <v>0.11</v>
      </c>
      <c r="G1170">
        <v>0.54</v>
      </c>
      <c r="H1170">
        <v>1.01</v>
      </c>
      <c r="I1170">
        <v>1.73</v>
      </c>
      <c r="J1170">
        <v>2.17</v>
      </c>
      <c r="K1170">
        <v>2.5</v>
      </c>
      <c r="L1170">
        <v>3.01</v>
      </c>
      <c r="M1170">
        <v>3.43</v>
      </c>
    </row>
    <row r="1171" spans="1:13" x14ac:dyDescent="0.3">
      <c r="A1171" s="2">
        <v>41845</v>
      </c>
      <c r="B1171">
        <v>0.03</v>
      </c>
      <c r="C1171">
        <v>2.9999999999999995E-2</v>
      </c>
      <c r="D1171">
        <v>0.03</v>
      </c>
      <c r="E1171">
        <v>0.06</v>
      </c>
      <c r="F1171">
        <v>0.11</v>
      </c>
      <c r="G1171">
        <v>0.53</v>
      </c>
      <c r="H1171">
        <v>0.98</v>
      </c>
      <c r="I1171">
        <v>1.69</v>
      </c>
      <c r="J1171">
        <v>2.14</v>
      </c>
      <c r="K1171">
        <v>2.48</v>
      </c>
      <c r="L1171">
        <v>2.99</v>
      </c>
      <c r="M1171">
        <v>3.4125999999999999</v>
      </c>
    </row>
    <row r="1172" spans="1:13" x14ac:dyDescent="0.3">
      <c r="A1172" s="2">
        <v>41844</v>
      </c>
      <c r="B1172">
        <v>0.04</v>
      </c>
      <c r="C1172">
        <v>3.2500000000000001E-2</v>
      </c>
      <c r="D1172">
        <v>0.03</v>
      </c>
      <c r="E1172">
        <v>0.06</v>
      </c>
      <c r="F1172">
        <v>0.11</v>
      </c>
      <c r="G1172">
        <v>0.53</v>
      </c>
      <c r="H1172">
        <v>1</v>
      </c>
      <c r="I1172">
        <v>1.72</v>
      </c>
      <c r="J1172">
        <v>2.1800000000000002</v>
      </c>
      <c r="K1172">
        <v>2.52</v>
      </c>
      <c r="L1172">
        <v>3.04</v>
      </c>
      <c r="M1172">
        <v>3.4805000000000001</v>
      </c>
    </row>
    <row r="1173" spans="1:13" x14ac:dyDescent="0.3">
      <c r="A1173" s="2">
        <v>41843</v>
      </c>
      <c r="B1173">
        <v>0.03</v>
      </c>
      <c r="C1173">
        <v>2.9999999999999995E-2</v>
      </c>
      <c r="D1173">
        <v>0.03</v>
      </c>
      <c r="E1173">
        <v>0.05</v>
      </c>
      <c r="F1173">
        <v>0.11</v>
      </c>
      <c r="G1173">
        <v>0.5</v>
      </c>
      <c r="H1173">
        <v>0.96</v>
      </c>
      <c r="I1173">
        <v>1.67</v>
      </c>
      <c r="J1173">
        <v>2.12</v>
      </c>
      <c r="K1173">
        <v>2.48</v>
      </c>
      <c r="L1173">
        <v>3</v>
      </c>
      <c r="M1173">
        <v>3.4388000000000001</v>
      </c>
    </row>
    <row r="1174" spans="1:13" x14ac:dyDescent="0.3">
      <c r="A1174" s="2">
        <v>41842</v>
      </c>
      <c r="B1174">
        <v>0.03</v>
      </c>
      <c r="C1174">
        <v>2.9999999999999995E-2</v>
      </c>
      <c r="D1174">
        <v>0.03</v>
      </c>
      <c r="E1174">
        <v>7.0000000000000007E-2</v>
      </c>
      <c r="F1174">
        <v>0.11</v>
      </c>
      <c r="G1174">
        <v>0.49</v>
      </c>
      <c r="H1174">
        <v>0.97</v>
      </c>
      <c r="I1174">
        <v>1.68</v>
      </c>
      <c r="J1174">
        <v>2.13</v>
      </c>
      <c r="K1174">
        <v>2.48</v>
      </c>
      <c r="L1174">
        <v>3</v>
      </c>
      <c r="M1174">
        <v>3.431</v>
      </c>
    </row>
    <row r="1175" spans="1:13" x14ac:dyDescent="0.3">
      <c r="A1175" s="2">
        <v>41841</v>
      </c>
      <c r="B1175">
        <v>0.02</v>
      </c>
      <c r="C1175">
        <v>2.75E-2</v>
      </c>
      <c r="D1175">
        <v>0.03</v>
      </c>
      <c r="E1175">
        <v>0.06</v>
      </c>
      <c r="F1175">
        <v>0.11</v>
      </c>
      <c r="G1175">
        <v>0.51</v>
      </c>
      <c r="H1175">
        <v>0.99</v>
      </c>
      <c r="I1175">
        <v>1.7</v>
      </c>
      <c r="J1175">
        <v>2.14</v>
      </c>
      <c r="K1175">
        <v>2.4900000000000002</v>
      </c>
      <c r="L1175">
        <v>3.01</v>
      </c>
      <c r="M1175">
        <v>3.4445000000000001</v>
      </c>
    </row>
    <row r="1176" spans="1:13" x14ac:dyDescent="0.3">
      <c r="A1176" s="2">
        <v>41838</v>
      </c>
      <c r="B1176">
        <v>0.03</v>
      </c>
      <c r="C1176">
        <v>2.2499999999999999E-2</v>
      </c>
      <c r="D1176">
        <v>0.02</v>
      </c>
      <c r="E1176">
        <v>0.05</v>
      </c>
      <c r="F1176">
        <v>0.1</v>
      </c>
      <c r="G1176">
        <v>0.51</v>
      </c>
      <c r="H1176">
        <v>0.97</v>
      </c>
      <c r="I1176">
        <v>1.69</v>
      </c>
      <c r="J1176">
        <v>2.14</v>
      </c>
      <c r="K1176">
        <v>2.5</v>
      </c>
      <c r="L1176">
        <v>3.03</v>
      </c>
      <c r="M1176">
        <v>3.4792999999999998</v>
      </c>
    </row>
    <row r="1177" spans="1:13" x14ac:dyDescent="0.3">
      <c r="A1177" s="2">
        <v>41837</v>
      </c>
      <c r="B1177">
        <v>0.02</v>
      </c>
      <c r="C1177">
        <v>1.9999999999999997E-2</v>
      </c>
      <c r="D1177">
        <v>0.02</v>
      </c>
      <c r="E1177">
        <v>0.06</v>
      </c>
      <c r="F1177">
        <v>0.1</v>
      </c>
      <c r="G1177">
        <v>0.47</v>
      </c>
      <c r="H1177">
        <v>0.94</v>
      </c>
      <c r="I1177">
        <v>1.65</v>
      </c>
      <c r="J1177">
        <v>2.11</v>
      </c>
      <c r="K1177">
        <v>2.4700000000000002</v>
      </c>
      <c r="L1177">
        <v>3.01</v>
      </c>
      <c r="M1177">
        <v>3.4607999999999999</v>
      </c>
    </row>
    <row r="1178" spans="1:13" x14ac:dyDescent="0.3">
      <c r="A1178" s="2">
        <v>41836</v>
      </c>
      <c r="B1178">
        <v>0.02</v>
      </c>
      <c r="C1178">
        <v>1.9999999999999997E-2</v>
      </c>
      <c r="D1178">
        <v>0.02</v>
      </c>
      <c r="E1178">
        <v>0.06</v>
      </c>
      <c r="F1178">
        <v>0.11</v>
      </c>
      <c r="G1178">
        <v>0.5</v>
      </c>
      <c r="H1178">
        <v>0.98</v>
      </c>
      <c r="I1178">
        <v>1.71</v>
      </c>
      <c r="J1178">
        <v>2.1800000000000002</v>
      </c>
      <c r="K1178">
        <v>2.5499999999999998</v>
      </c>
      <c r="L1178">
        <v>3.08</v>
      </c>
      <c r="M1178">
        <v>3.5348000000000002</v>
      </c>
    </row>
    <row r="1179" spans="1:13" x14ac:dyDescent="0.3">
      <c r="A1179" s="2">
        <v>41835</v>
      </c>
      <c r="B1179">
        <v>0.02</v>
      </c>
      <c r="C1179">
        <v>1.9999999999999997E-2</v>
      </c>
      <c r="D1179">
        <v>0.02</v>
      </c>
      <c r="E1179">
        <v>0.06</v>
      </c>
      <c r="F1179">
        <v>0.11</v>
      </c>
      <c r="G1179">
        <v>0.49</v>
      </c>
      <c r="H1179">
        <v>0.97</v>
      </c>
      <c r="I1179">
        <v>1.7</v>
      </c>
      <c r="J1179">
        <v>2.1800000000000002</v>
      </c>
      <c r="K1179">
        <v>2.56</v>
      </c>
      <c r="L1179">
        <v>3.1</v>
      </c>
      <c r="M1179">
        <v>3.5569999999999999</v>
      </c>
    </row>
    <row r="1180" spans="1:13" x14ac:dyDescent="0.3">
      <c r="A1180" s="2">
        <v>41834</v>
      </c>
      <c r="B1180">
        <v>0.02</v>
      </c>
      <c r="C1180">
        <v>2.75E-2</v>
      </c>
      <c r="D1180">
        <v>0.03</v>
      </c>
      <c r="E1180">
        <v>0.06</v>
      </c>
      <c r="F1180">
        <v>0.11</v>
      </c>
      <c r="G1180">
        <v>0.48</v>
      </c>
      <c r="H1180">
        <v>0.95</v>
      </c>
      <c r="I1180">
        <v>1.68</v>
      </c>
      <c r="J1180">
        <v>2.17</v>
      </c>
      <c r="K1180">
        <v>2.5499999999999998</v>
      </c>
      <c r="L1180">
        <v>3.1</v>
      </c>
      <c r="M1180">
        <v>3.5518999999999998</v>
      </c>
    </row>
    <row r="1181" spans="1:13" x14ac:dyDescent="0.3">
      <c r="A1181" s="2">
        <v>41831</v>
      </c>
      <c r="B1181">
        <v>0.02</v>
      </c>
      <c r="C1181">
        <v>1.9999999999999997E-2</v>
      </c>
      <c r="D1181">
        <v>0.02</v>
      </c>
      <c r="E1181">
        <v>7.0000000000000007E-2</v>
      </c>
      <c r="F1181">
        <v>0.11</v>
      </c>
      <c r="G1181">
        <v>0.48</v>
      </c>
      <c r="H1181">
        <v>0.92</v>
      </c>
      <c r="I1181">
        <v>1.65</v>
      </c>
      <c r="J1181">
        <v>2.13</v>
      </c>
      <c r="K1181">
        <v>2.5299999999999998</v>
      </c>
      <c r="L1181">
        <v>3.07</v>
      </c>
      <c r="M1181">
        <v>3.5341</v>
      </c>
    </row>
    <row r="1182" spans="1:13" x14ac:dyDescent="0.3">
      <c r="A1182" s="2">
        <v>41830</v>
      </c>
      <c r="B1182">
        <v>0.02</v>
      </c>
      <c r="C1182">
        <v>1.9999999999999997E-2</v>
      </c>
      <c r="D1182">
        <v>0.02</v>
      </c>
      <c r="E1182">
        <v>0.06</v>
      </c>
      <c r="F1182">
        <v>0.1</v>
      </c>
      <c r="G1182">
        <v>0.46</v>
      </c>
      <c r="H1182">
        <v>0.93</v>
      </c>
      <c r="I1182">
        <v>1.66</v>
      </c>
      <c r="J1182">
        <v>2.15</v>
      </c>
      <c r="K1182">
        <v>2.5499999999999998</v>
      </c>
      <c r="L1182">
        <v>3.1</v>
      </c>
      <c r="M1182">
        <v>3.5651999999999999</v>
      </c>
    </row>
    <row r="1183" spans="1:13" x14ac:dyDescent="0.3">
      <c r="A1183" s="2">
        <v>41829</v>
      </c>
      <c r="B1183">
        <v>0.03</v>
      </c>
      <c r="C1183">
        <v>2.9999999999999995E-2</v>
      </c>
      <c r="D1183">
        <v>0.03</v>
      </c>
      <c r="E1183">
        <v>0.06</v>
      </c>
      <c r="F1183">
        <v>0.11</v>
      </c>
      <c r="G1183">
        <v>0.51</v>
      </c>
      <c r="H1183">
        <v>0.97</v>
      </c>
      <c r="I1183">
        <v>1.68</v>
      </c>
      <c r="J1183">
        <v>2.17</v>
      </c>
      <c r="K1183">
        <v>2.57</v>
      </c>
      <c r="L1183">
        <v>3.1</v>
      </c>
      <c r="M1183">
        <v>3.5548000000000002</v>
      </c>
    </row>
    <row r="1184" spans="1:13" x14ac:dyDescent="0.3">
      <c r="A1184" s="2">
        <v>41828</v>
      </c>
      <c r="B1184">
        <v>0.02</v>
      </c>
      <c r="C1184">
        <v>2.75E-2</v>
      </c>
      <c r="D1184">
        <v>0.03</v>
      </c>
      <c r="E1184">
        <v>0.06</v>
      </c>
      <c r="F1184">
        <v>0.11</v>
      </c>
      <c r="G1184">
        <v>0.51</v>
      </c>
      <c r="H1184">
        <v>0.99</v>
      </c>
      <c r="I1184">
        <v>1.7</v>
      </c>
      <c r="J1184">
        <v>2.19</v>
      </c>
      <c r="K1184">
        <v>2.58</v>
      </c>
      <c r="L1184">
        <v>3.12</v>
      </c>
      <c r="M1184">
        <v>3.5682999999999998</v>
      </c>
    </row>
    <row r="1185" spans="1:13" x14ac:dyDescent="0.3">
      <c r="A1185" s="2">
        <v>41827</v>
      </c>
      <c r="B1185">
        <v>0.02</v>
      </c>
      <c r="C1185">
        <v>3.5000000000000003E-2</v>
      </c>
      <c r="D1185">
        <v>0.04</v>
      </c>
      <c r="E1185">
        <v>0.06</v>
      </c>
      <c r="F1185">
        <v>0.12</v>
      </c>
      <c r="G1185">
        <v>0.52</v>
      </c>
      <c r="H1185">
        <v>1</v>
      </c>
      <c r="I1185">
        <v>1.74</v>
      </c>
      <c r="J1185">
        <v>2.2400000000000002</v>
      </c>
      <c r="K1185">
        <v>2.63</v>
      </c>
      <c r="L1185">
        <v>3.17</v>
      </c>
      <c r="M1185">
        <v>3.6261999999999999</v>
      </c>
    </row>
    <row r="1186" spans="1:13" x14ac:dyDescent="0.3">
      <c r="A1186" s="2">
        <v>41823</v>
      </c>
      <c r="B1186">
        <v>0.01</v>
      </c>
      <c r="C1186">
        <v>9.9999999999999985E-3</v>
      </c>
      <c r="D1186">
        <v>0.01</v>
      </c>
      <c r="E1186">
        <v>0.06</v>
      </c>
      <c r="F1186">
        <v>0.11</v>
      </c>
      <c r="G1186">
        <v>0.52</v>
      </c>
      <c r="H1186">
        <v>0.98</v>
      </c>
      <c r="I1186">
        <v>1.74</v>
      </c>
      <c r="J1186">
        <v>2.25</v>
      </c>
      <c r="K1186">
        <v>2.65</v>
      </c>
      <c r="L1186">
        <v>3.21</v>
      </c>
      <c r="M1186">
        <v>3.6640999999999999</v>
      </c>
    </row>
    <row r="1187" spans="1:13" x14ac:dyDescent="0.3">
      <c r="A1187" s="2">
        <v>41822</v>
      </c>
      <c r="B1187">
        <v>0.02</v>
      </c>
      <c r="C1187">
        <v>1.9999999999999997E-2</v>
      </c>
      <c r="D1187">
        <v>0.02</v>
      </c>
      <c r="E1187">
        <v>0.06</v>
      </c>
      <c r="F1187">
        <v>0.12</v>
      </c>
      <c r="G1187">
        <v>0.49</v>
      </c>
      <c r="H1187">
        <v>0.95</v>
      </c>
      <c r="I1187">
        <v>1.71</v>
      </c>
      <c r="J1187">
        <v>2.2200000000000002</v>
      </c>
      <c r="K1187">
        <v>2.64</v>
      </c>
      <c r="L1187">
        <v>3.2</v>
      </c>
      <c r="M1187">
        <v>3.6633</v>
      </c>
    </row>
    <row r="1188" spans="1:13" x14ac:dyDescent="0.3">
      <c r="A1188" s="2">
        <v>41821</v>
      </c>
      <c r="B1188">
        <v>0.03</v>
      </c>
      <c r="C1188">
        <v>2.2499999999999999E-2</v>
      </c>
      <c r="D1188">
        <v>0.02</v>
      </c>
      <c r="E1188">
        <v>0.06</v>
      </c>
      <c r="F1188">
        <v>0.11</v>
      </c>
      <c r="G1188">
        <v>0.47</v>
      </c>
      <c r="H1188">
        <v>0.9</v>
      </c>
      <c r="I1188">
        <v>1.66</v>
      </c>
      <c r="J1188">
        <v>2.17</v>
      </c>
      <c r="K1188">
        <v>2.58</v>
      </c>
      <c r="L1188">
        <v>3.13</v>
      </c>
      <c r="M1188">
        <v>3.5905999999999998</v>
      </c>
    </row>
    <row r="1189" spans="1:13" x14ac:dyDescent="0.3">
      <c r="A1189" s="2">
        <v>41820</v>
      </c>
      <c r="B1189">
        <v>0.02</v>
      </c>
      <c r="C1189">
        <v>3.5000000000000003E-2</v>
      </c>
      <c r="D1189">
        <v>0.04</v>
      </c>
      <c r="E1189">
        <v>7.0000000000000007E-2</v>
      </c>
      <c r="F1189">
        <v>0.11</v>
      </c>
      <c r="G1189">
        <v>0.47</v>
      </c>
      <c r="H1189">
        <v>0.88</v>
      </c>
      <c r="I1189">
        <v>1.62</v>
      </c>
      <c r="J1189">
        <v>2.13</v>
      </c>
      <c r="K1189">
        <v>2.5299999999999998</v>
      </c>
      <c r="L1189">
        <v>3.08</v>
      </c>
      <c r="M1189">
        <v>3.5293999999999999</v>
      </c>
    </row>
    <row r="1190" spans="1:13" x14ac:dyDescent="0.3">
      <c r="A1190" s="2">
        <v>41817</v>
      </c>
      <c r="B1190">
        <v>0.02</v>
      </c>
      <c r="C1190">
        <v>2.75E-2</v>
      </c>
      <c r="D1190">
        <v>0.03</v>
      </c>
      <c r="E1190">
        <v>0.06</v>
      </c>
      <c r="F1190">
        <v>0.1</v>
      </c>
      <c r="G1190">
        <v>0.45</v>
      </c>
      <c r="H1190">
        <v>0.88</v>
      </c>
      <c r="I1190">
        <v>1.64</v>
      </c>
      <c r="J1190">
        <v>2.14</v>
      </c>
      <c r="K1190">
        <v>2.54</v>
      </c>
      <c r="L1190">
        <v>3.1</v>
      </c>
      <c r="M1190">
        <v>3.5558000000000001</v>
      </c>
    </row>
    <row r="1191" spans="1:13" x14ac:dyDescent="0.3">
      <c r="A1191" s="2">
        <v>41816</v>
      </c>
      <c r="B1191">
        <v>0.01</v>
      </c>
      <c r="C1191">
        <v>3.2500000000000001E-2</v>
      </c>
      <c r="D1191">
        <v>0.04</v>
      </c>
      <c r="E1191">
        <v>0.06</v>
      </c>
      <c r="F1191">
        <v>0.11</v>
      </c>
      <c r="G1191">
        <v>0.46</v>
      </c>
      <c r="H1191">
        <v>0.9</v>
      </c>
      <c r="I1191">
        <v>1.64</v>
      </c>
      <c r="J1191">
        <v>2.14</v>
      </c>
      <c r="K1191">
        <v>2.5299999999999998</v>
      </c>
      <c r="L1191">
        <v>3.08</v>
      </c>
      <c r="M1191">
        <v>3.5326</v>
      </c>
    </row>
    <row r="1192" spans="1:13" x14ac:dyDescent="0.3">
      <c r="A1192" s="2">
        <v>41815</v>
      </c>
      <c r="B1192">
        <v>0.01</v>
      </c>
      <c r="C1192">
        <v>2.5000000000000001E-2</v>
      </c>
      <c r="D1192">
        <v>0.03</v>
      </c>
      <c r="E1192">
        <v>0.05</v>
      </c>
      <c r="F1192">
        <v>0.11</v>
      </c>
      <c r="G1192">
        <v>0.48</v>
      </c>
      <c r="H1192">
        <v>0.92</v>
      </c>
      <c r="I1192">
        <v>1.68</v>
      </c>
      <c r="J1192">
        <v>2.17</v>
      </c>
      <c r="K1192">
        <v>2.57</v>
      </c>
      <c r="L1192">
        <v>3.12</v>
      </c>
      <c r="M1192">
        <v>3.5697999999999999</v>
      </c>
    </row>
    <row r="1193" spans="1:13" x14ac:dyDescent="0.3">
      <c r="A1193" s="2">
        <v>41814</v>
      </c>
      <c r="B1193">
        <v>0.01</v>
      </c>
      <c r="C1193">
        <v>2.5000000000000001E-2</v>
      </c>
      <c r="D1193">
        <v>0.03</v>
      </c>
      <c r="E1193">
        <v>0.06</v>
      </c>
      <c r="F1193">
        <v>0.12</v>
      </c>
      <c r="G1193">
        <v>0.49</v>
      </c>
      <c r="H1193">
        <v>0.95</v>
      </c>
      <c r="I1193">
        <v>1.7</v>
      </c>
      <c r="J1193">
        <v>2.19</v>
      </c>
      <c r="K1193">
        <v>2.59</v>
      </c>
      <c r="L1193">
        <v>3.14</v>
      </c>
      <c r="M1193">
        <v>3.5922999999999998</v>
      </c>
    </row>
    <row r="1194" spans="1:13" x14ac:dyDescent="0.3">
      <c r="A1194" s="2">
        <v>41813</v>
      </c>
      <c r="B1194">
        <v>0.02</v>
      </c>
      <c r="C1194">
        <v>2.75E-2</v>
      </c>
      <c r="D1194">
        <v>0.03</v>
      </c>
      <c r="E1194">
        <v>0.06</v>
      </c>
      <c r="F1194">
        <v>0.1</v>
      </c>
      <c r="G1194">
        <v>0.48</v>
      </c>
      <c r="H1194">
        <v>0.96</v>
      </c>
      <c r="I1194">
        <v>1.72</v>
      </c>
      <c r="J1194">
        <v>2.23</v>
      </c>
      <c r="K1194">
        <v>2.63</v>
      </c>
      <c r="L1194">
        <v>3.18</v>
      </c>
      <c r="M1194">
        <v>3.6349</v>
      </c>
    </row>
    <row r="1195" spans="1:13" x14ac:dyDescent="0.3">
      <c r="A1195" s="2">
        <v>41810</v>
      </c>
      <c r="B1195">
        <v>0.01</v>
      </c>
      <c r="C1195">
        <v>1.7500000000000002E-2</v>
      </c>
      <c r="D1195">
        <v>0.02</v>
      </c>
      <c r="E1195">
        <v>0.04</v>
      </c>
      <c r="F1195">
        <v>0.09</v>
      </c>
      <c r="G1195">
        <v>0.5</v>
      </c>
      <c r="H1195">
        <v>0.94</v>
      </c>
      <c r="I1195">
        <v>1.71</v>
      </c>
      <c r="J1195">
        <v>2.2200000000000002</v>
      </c>
      <c r="K1195">
        <v>2.63</v>
      </c>
      <c r="L1195">
        <v>3.18</v>
      </c>
      <c r="M1195">
        <v>3.6320000000000001</v>
      </c>
    </row>
    <row r="1196" spans="1:13" x14ac:dyDescent="0.3">
      <c r="A1196" s="2">
        <v>41809</v>
      </c>
      <c r="B1196">
        <v>0.01</v>
      </c>
      <c r="C1196">
        <v>1.7500000000000002E-2</v>
      </c>
      <c r="D1196">
        <v>0.02</v>
      </c>
      <c r="E1196">
        <v>0.05</v>
      </c>
      <c r="F1196">
        <v>0.09</v>
      </c>
      <c r="G1196">
        <v>0.48</v>
      </c>
      <c r="H1196">
        <v>0.94</v>
      </c>
      <c r="I1196">
        <v>1.71</v>
      </c>
      <c r="J1196">
        <v>2.2200000000000002</v>
      </c>
      <c r="K1196">
        <v>2.64</v>
      </c>
      <c r="L1196">
        <v>3.2</v>
      </c>
      <c r="M1196">
        <v>3.6696</v>
      </c>
    </row>
    <row r="1197" spans="1:13" x14ac:dyDescent="0.3">
      <c r="A1197" s="2">
        <v>41808</v>
      </c>
      <c r="B1197">
        <v>0.03</v>
      </c>
      <c r="C1197">
        <v>2.9999999999999995E-2</v>
      </c>
      <c r="D1197">
        <v>0.03</v>
      </c>
      <c r="E1197">
        <v>0.06</v>
      </c>
      <c r="F1197">
        <v>0.1</v>
      </c>
      <c r="G1197">
        <v>0.48</v>
      </c>
      <c r="H1197">
        <v>0.95</v>
      </c>
      <c r="I1197">
        <v>1.71</v>
      </c>
      <c r="J1197">
        <v>2.21</v>
      </c>
      <c r="K1197">
        <v>2.61</v>
      </c>
      <c r="L1197">
        <v>3.16</v>
      </c>
      <c r="M1197">
        <v>3.6097000000000001</v>
      </c>
    </row>
    <row r="1198" spans="1:13" x14ac:dyDescent="0.3">
      <c r="A1198" s="2">
        <v>41807</v>
      </c>
      <c r="B1198">
        <v>0.03</v>
      </c>
      <c r="C1198">
        <v>3.7500000000000006E-2</v>
      </c>
      <c r="D1198">
        <v>0.04</v>
      </c>
      <c r="E1198">
        <v>7.0000000000000007E-2</v>
      </c>
      <c r="F1198">
        <v>0.11</v>
      </c>
      <c r="G1198">
        <v>0.51</v>
      </c>
      <c r="H1198">
        <v>0.99</v>
      </c>
      <c r="I1198">
        <v>1.77</v>
      </c>
      <c r="J1198">
        <v>2.27</v>
      </c>
      <c r="K1198">
        <v>2.66</v>
      </c>
      <c r="L1198">
        <v>3.19</v>
      </c>
      <c r="M1198">
        <v>3.6196000000000002</v>
      </c>
    </row>
    <row r="1199" spans="1:13" x14ac:dyDescent="0.3">
      <c r="A1199" s="2">
        <v>41806</v>
      </c>
      <c r="B1199">
        <v>0.03</v>
      </c>
      <c r="C1199">
        <v>3.7500000000000006E-2</v>
      </c>
      <c r="D1199">
        <v>0.04</v>
      </c>
      <c r="E1199">
        <v>7.0000000000000007E-2</v>
      </c>
      <c r="F1199">
        <v>0.11</v>
      </c>
      <c r="G1199">
        <v>0.49</v>
      </c>
      <c r="H1199">
        <v>0.95</v>
      </c>
      <c r="I1199">
        <v>1.71</v>
      </c>
      <c r="J1199">
        <v>2.21</v>
      </c>
      <c r="K1199">
        <v>2.61</v>
      </c>
      <c r="L1199">
        <v>3.14</v>
      </c>
      <c r="M1199">
        <v>3.5773000000000001</v>
      </c>
    </row>
    <row r="1200" spans="1:13" x14ac:dyDescent="0.3">
      <c r="A1200" s="2">
        <v>41803</v>
      </c>
      <c r="B1200">
        <v>0.02</v>
      </c>
      <c r="C1200">
        <v>3.5000000000000003E-2</v>
      </c>
      <c r="D1200">
        <v>0.04</v>
      </c>
      <c r="E1200">
        <v>7.0000000000000007E-2</v>
      </c>
      <c r="F1200">
        <v>0.11</v>
      </c>
      <c r="G1200">
        <v>0.45</v>
      </c>
      <c r="H1200">
        <v>0.93</v>
      </c>
      <c r="I1200">
        <v>1.7</v>
      </c>
      <c r="J1200">
        <v>2.21</v>
      </c>
      <c r="K1200">
        <v>2.6</v>
      </c>
      <c r="L1200">
        <v>3.14</v>
      </c>
      <c r="M1200">
        <v>3.5895999999999999</v>
      </c>
    </row>
    <row r="1201" spans="1:13" x14ac:dyDescent="0.3">
      <c r="A1201" s="2">
        <v>41802</v>
      </c>
      <c r="B1201">
        <v>0.02</v>
      </c>
      <c r="C1201">
        <v>3.5000000000000003E-2</v>
      </c>
      <c r="D1201">
        <v>0.04</v>
      </c>
      <c r="E1201">
        <v>7.0000000000000007E-2</v>
      </c>
      <c r="F1201">
        <v>0.1</v>
      </c>
      <c r="G1201">
        <v>0.42</v>
      </c>
      <c r="H1201">
        <v>0.88</v>
      </c>
      <c r="I1201">
        <v>1.66</v>
      </c>
      <c r="J1201">
        <v>2.17</v>
      </c>
      <c r="K1201">
        <v>2.58</v>
      </c>
      <c r="L1201">
        <v>3.14</v>
      </c>
      <c r="M1201">
        <v>3.5933999999999999</v>
      </c>
    </row>
    <row r="1202" spans="1:13" x14ac:dyDescent="0.3">
      <c r="A1202" s="2">
        <v>41801</v>
      </c>
      <c r="B1202">
        <v>0.03</v>
      </c>
      <c r="C1202">
        <v>3.7500000000000006E-2</v>
      </c>
      <c r="D1202">
        <v>0.04</v>
      </c>
      <c r="E1202">
        <v>0.06</v>
      </c>
      <c r="F1202">
        <v>0.11</v>
      </c>
      <c r="G1202">
        <v>0.44</v>
      </c>
      <c r="H1202">
        <v>0.91</v>
      </c>
      <c r="I1202">
        <v>1.7</v>
      </c>
      <c r="J1202">
        <v>2.23</v>
      </c>
      <c r="K1202">
        <v>2.65</v>
      </c>
      <c r="L1202">
        <v>3.2</v>
      </c>
      <c r="M1202">
        <v>3.6536</v>
      </c>
    </row>
    <row r="1203" spans="1:13" x14ac:dyDescent="0.3">
      <c r="A1203" s="2">
        <v>41800</v>
      </c>
      <c r="B1203">
        <v>0.04</v>
      </c>
      <c r="C1203">
        <v>3.9999999999999994E-2</v>
      </c>
      <c r="D1203">
        <v>0.04</v>
      </c>
      <c r="E1203">
        <v>0.06</v>
      </c>
      <c r="F1203">
        <v>0.11</v>
      </c>
      <c r="G1203">
        <v>0.45</v>
      </c>
      <c r="H1203">
        <v>0.93</v>
      </c>
      <c r="I1203">
        <v>1.71</v>
      </c>
      <c r="J1203">
        <v>2.2400000000000002</v>
      </c>
      <c r="K1203">
        <v>2.64</v>
      </c>
      <c r="L1203">
        <v>3.2</v>
      </c>
      <c r="M1203">
        <v>3.6623000000000001</v>
      </c>
    </row>
    <row r="1204" spans="1:13" x14ac:dyDescent="0.3">
      <c r="A1204" s="2">
        <v>41799</v>
      </c>
      <c r="B1204">
        <v>0.03</v>
      </c>
      <c r="C1204">
        <v>3.7500000000000006E-2</v>
      </c>
      <c r="D1204">
        <v>0.04</v>
      </c>
      <c r="E1204">
        <v>0.06</v>
      </c>
      <c r="F1204">
        <v>0.11</v>
      </c>
      <c r="G1204">
        <v>0.43</v>
      </c>
      <c r="H1204">
        <v>0.88</v>
      </c>
      <c r="I1204">
        <v>1.69</v>
      </c>
      <c r="J1204">
        <v>2.2200000000000002</v>
      </c>
      <c r="K1204">
        <v>2.62</v>
      </c>
      <c r="L1204">
        <v>3.18</v>
      </c>
      <c r="M1204">
        <v>3.6417000000000002</v>
      </c>
    </row>
    <row r="1205" spans="1:13" x14ac:dyDescent="0.3">
      <c r="A1205" s="2">
        <v>41796</v>
      </c>
      <c r="B1205">
        <v>0.02</v>
      </c>
      <c r="C1205">
        <v>3.5000000000000003E-2</v>
      </c>
      <c r="D1205">
        <v>0.04</v>
      </c>
      <c r="E1205">
        <v>0.06</v>
      </c>
      <c r="F1205">
        <v>0.11</v>
      </c>
      <c r="G1205">
        <v>0.41</v>
      </c>
      <c r="H1205">
        <v>0.86</v>
      </c>
      <c r="I1205">
        <v>1.66</v>
      </c>
      <c r="J1205">
        <v>2.19</v>
      </c>
      <c r="K1205">
        <v>2.6</v>
      </c>
      <c r="L1205">
        <v>3.17</v>
      </c>
      <c r="M1205">
        <v>3.6331000000000002</v>
      </c>
    </row>
    <row r="1206" spans="1:13" x14ac:dyDescent="0.3">
      <c r="A1206" s="2">
        <v>41795</v>
      </c>
      <c r="B1206">
        <v>0.03</v>
      </c>
      <c r="C1206">
        <v>3.7500000000000006E-2</v>
      </c>
      <c r="D1206">
        <v>0.04</v>
      </c>
      <c r="E1206">
        <v>0.06</v>
      </c>
      <c r="F1206">
        <v>0.1</v>
      </c>
      <c r="G1206">
        <v>0.4</v>
      </c>
      <c r="H1206">
        <v>0.82</v>
      </c>
      <c r="I1206">
        <v>1.63</v>
      </c>
      <c r="J1206">
        <v>2.17</v>
      </c>
      <c r="K1206">
        <v>2.59</v>
      </c>
      <c r="L1206">
        <v>3.17</v>
      </c>
      <c r="M1206">
        <v>3.6343000000000001</v>
      </c>
    </row>
    <row r="1207" spans="1:13" x14ac:dyDescent="0.3">
      <c r="A1207" s="2">
        <v>41794</v>
      </c>
      <c r="B1207">
        <v>0.04</v>
      </c>
      <c r="C1207">
        <v>3.9999999999999994E-2</v>
      </c>
      <c r="D1207">
        <v>0.04</v>
      </c>
      <c r="E1207">
        <v>0.06</v>
      </c>
      <c r="F1207">
        <v>0.1</v>
      </c>
      <c r="G1207">
        <v>0.41</v>
      </c>
      <c r="H1207">
        <v>0.85</v>
      </c>
      <c r="I1207">
        <v>1.65</v>
      </c>
      <c r="J1207">
        <v>2.2000000000000002</v>
      </c>
      <c r="K1207">
        <v>2.61</v>
      </c>
      <c r="L1207">
        <v>3.18</v>
      </c>
      <c r="M1207">
        <v>3.6421999999999999</v>
      </c>
    </row>
    <row r="1208" spans="1:13" x14ac:dyDescent="0.3">
      <c r="A1208" s="2">
        <v>41793</v>
      </c>
      <c r="B1208">
        <v>0.04</v>
      </c>
      <c r="C1208">
        <v>3.9999999999999994E-2</v>
      </c>
      <c r="D1208">
        <v>0.04</v>
      </c>
      <c r="E1208">
        <v>0.06</v>
      </c>
      <c r="F1208">
        <v>0.1</v>
      </c>
      <c r="G1208">
        <v>0.41</v>
      </c>
      <c r="H1208">
        <v>0.85</v>
      </c>
      <c r="I1208">
        <v>1.65</v>
      </c>
      <c r="J1208">
        <v>2.1800000000000002</v>
      </c>
      <c r="K1208">
        <v>2.6</v>
      </c>
      <c r="L1208">
        <v>3.17</v>
      </c>
      <c r="M1208">
        <v>3.6255000000000002</v>
      </c>
    </row>
    <row r="1209" spans="1:13" x14ac:dyDescent="0.3">
      <c r="A1209" s="2">
        <v>41792</v>
      </c>
      <c r="B1209">
        <v>0.04</v>
      </c>
      <c r="C1209">
        <v>3.9999999999999994E-2</v>
      </c>
      <c r="D1209">
        <v>0.04</v>
      </c>
      <c r="E1209">
        <v>0.06</v>
      </c>
      <c r="F1209">
        <v>0.1</v>
      </c>
      <c r="G1209">
        <v>0.39</v>
      </c>
      <c r="H1209">
        <v>0.83</v>
      </c>
      <c r="I1209">
        <v>1.6</v>
      </c>
      <c r="J1209">
        <v>2.12</v>
      </c>
      <c r="K1209">
        <v>2.54</v>
      </c>
      <c r="L1209">
        <v>3.1</v>
      </c>
      <c r="M1209">
        <v>3.5693999999999999</v>
      </c>
    </row>
    <row r="1210" spans="1:13" x14ac:dyDescent="0.3">
      <c r="A1210" s="2">
        <v>41789</v>
      </c>
      <c r="B1210">
        <v>0.05</v>
      </c>
      <c r="C1210">
        <v>4.2500000000000003E-2</v>
      </c>
      <c r="D1210">
        <v>0.04</v>
      </c>
      <c r="E1210">
        <v>0.06</v>
      </c>
      <c r="F1210">
        <v>0.1</v>
      </c>
      <c r="G1210">
        <v>0.37</v>
      </c>
      <c r="H1210">
        <v>0.79</v>
      </c>
      <c r="I1210">
        <v>1.54</v>
      </c>
      <c r="J1210">
        <v>2.06</v>
      </c>
      <c r="K1210">
        <v>2.48</v>
      </c>
      <c r="L1210">
        <v>3.05</v>
      </c>
      <c r="M1210">
        <v>3.5230000000000001</v>
      </c>
    </row>
    <row r="1211" spans="1:13" x14ac:dyDescent="0.3">
      <c r="A1211" s="2">
        <v>41788</v>
      </c>
      <c r="B1211">
        <v>0.05</v>
      </c>
      <c r="C1211">
        <v>4.2500000000000003E-2</v>
      </c>
      <c r="D1211">
        <v>0.04</v>
      </c>
      <c r="E1211">
        <v>0.05</v>
      </c>
      <c r="F1211">
        <v>0.1</v>
      </c>
      <c r="G1211">
        <v>0.37</v>
      </c>
      <c r="H1211">
        <v>0.77</v>
      </c>
      <c r="I1211">
        <v>1.52</v>
      </c>
      <c r="J1211">
        <v>2.0299999999999998</v>
      </c>
      <c r="K1211">
        <v>2.4500000000000002</v>
      </c>
      <c r="L1211">
        <v>3.03</v>
      </c>
      <c r="M1211">
        <v>3.5059</v>
      </c>
    </row>
    <row r="1212" spans="1:13" x14ac:dyDescent="0.3">
      <c r="A1212" s="2">
        <v>41787</v>
      </c>
      <c r="B1212">
        <v>0.04</v>
      </c>
      <c r="C1212">
        <v>3.9999999999999994E-2</v>
      </c>
      <c r="D1212">
        <v>0.04</v>
      </c>
      <c r="E1212">
        <v>0.05</v>
      </c>
      <c r="F1212">
        <v>0.1</v>
      </c>
      <c r="G1212">
        <v>0.37</v>
      </c>
      <c r="H1212">
        <v>0.76</v>
      </c>
      <c r="I1212">
        <v>1.5</v>
      </c>
      <c r="J1212">
        <v>2.0099999999999998</v>
      </c>
      <c r="K1212">
        <v>2.44</v>
      </c>
      <c r="L1212">
        <v>3.01</v>
      </c>
      <c r="M1212">
        <v>3.4821</v>
      </c>
    </row>
    <row r="1213" spans="1:13" x14ac:dyDescent="0.3">
      <c r="A1213" s="2">
        <v>41786</v>
      </c>
      <c r="B1213">
        <v>0.03</v>
      </c>
      <c r="C1213">
        <v>3.7500000000000006E-2</v>
      </c>
      <c r="D1213">
        <v>0.04</v>
      </c>
      <c r="E1213">
        <v>0.06</v>
      </c>
      <c r="F1213">
        <v>0.09</v>
      </c>
      <c r="G1213">
        <v>0.39</v>
      </c>
      <c r="H1213">
        <v>0.79</v>
      </c>
      <c r="I1213">
        <v>1.56</v>
      </c>
      <c r="J1213">
        <v>2.08</v>
      </c>
      <c r="K1213">
        <v>2.52</v>
      </c>
      <c r="L1213">
        <v>3.09</v>
      </c>
      <c r="M1213">
        <v>3.5586000000000002</v>
      </c>
    </row>
    <row r="1214" spans="1:13" x14ac:dyDescent="0.3">
      <c r="A1214" s="2">
        <v>41782</v>
      </c>
      <c r="B1214">
        <v>0.04</v>
      </c>
      <c r="C1214">
        <v>3.9999999999999994E-2</v>
      </c>
      <c r="D1214">
        <v>0.04</v>
      </c>
      <c r="E1214">
        <v>0.05</v>
      </c>
      <c r="F1214">
        <v>0.1</v>
      </c>
      <c r="G1214">
        <v>0.37</v>
      </c>
      <c r="H1214">
        <v>0.79</v>
      </c>
      <c r="I1214">
        <v>1.55</v>
      </c>
      <c r="J1214">
        <v>2.09</v>
      </c>
      <c r="K1214">
        <v>2.54</v>
      </c>
      <c r="L1214">
        <v>3.12</v>
      </c>
      <c r="M1214">
        <v>3.5987</v>
      </c>
    </row>
    <row r="1215" spans="1:13" x14ac:dyDescent="0.3">
      <c r="A1215" s="2">
        <v>41781</v>
      </c>
      <c r="B1215">
        <v>0.03</v>
      </c>
      <c r="C1215">
        <v>2.9999999999999995E-2</v>
      </c>
      <c r="D1215">
        <v>0.03</v>
      </c>
      <c r="E1215">
        <v>0.05</v>
      </c>
      <c r="F1215">
        <v>0.09</v>
      </c>
      <c r="G1215">
        <v>0.37</v>
      </c>
      <c r="H1215">
        <v>0.8</v>
      </c>
      <c r="I1215">
        <v>1.57</v>
      </c>
      <c r="J1215">
        <v>2.1</v>
      </c>
      <c r="K1215">
        <v>2.56</v>
      </c>
      <c r="L1215">
        <v>3.15</v>
      </c>
      <c r="M1215">
        <v>3.6356000000000002</v>
      </c>
    </row>
    <row r="1216" spans="1:13" x14ac:dyDescent="0.3">
      <c r="A1216" s="2">
        <v>41780</v>
      </c>
      <c r="B1216">
        <v>0.04</v>
      </c>
      <c r="C1216">
        <v>3.9999999999999994E-2</v>
      </c>
      <c r="D1216">
        <v>0.04</v>
      </c>
      <c r="E1216">
        <v>0.06</v>
      </c>
      <c r="F1216">
        <v>0.09</v>
      </c>
      <c r="G1216">
        <v>0.37</v>
      </c>
      <c r="H1216">
        <v>0.79</v>
      </c>
      <c r="I1216">
        <v>1.55</v>
      </c>
      <c r="J1216">
        <v>2.08</v>
      </c>
      <c r="K1216">
        <v>2.54</v>
      </c>
      <c r="L1216">
        <v>3.13</v>
      </c>
      <c r="M1216">
        <v>3.6221000000000001</v>
      </c>
    </row>
    <row r="1217" spans="1:13" x14ac:dyDescent="0.3">
      <c r="A1217" s="2">
        <v>41779</v>
      </c>
      <c r="B1217">
        <v>0.04</v>
      </c>
      <c r="C1217">
        <v>3.2500000000000001E-2</v>
      </c>
      <c r="D1217">
        <v>0.03</v>
      </c>
      <c r="E1217">
        <v>0.06</v>
      </c>
      <c r="F1217">
        <v>0.09</v>
      </c>
      <c r="G1217">
        <v>0.35</v>
      </c>
      <c r="H1217">
        <v>0.77</v>
      </c>
      <c r="I1217">
        <v>1.53</v>
      </c>
      <c r="J1217">
        <v>2.06</v>
      </c>
      <c r="K1217">
        <v>2.52</v>
      </c>
      <c r="L1217">
        <v>3.1</v>
      </c>
      <c r="M1217">
        <v>3.5794999999999999</v>
      </c>
    </row>
    <row r="1218" spans="1:13" x14ac:dyDescent="0.3">
      <c r="A1218" s="2">
        <v>41778</v>
      </c>
      <c r="B1218">
        <v>0.01</v>
      </c>
      <c r="C1218">
        <v>2.5000000000000001E-2</v>
      </c>
      <c r="D1218">
        <v>0.03</v>
      </c>
      <c r="E1218">
        <v>0.05</v>
      </c>
      <c r="F1218">
        <v>0.09</v>
      </c>
      <c r="G1218">
        <v>0.36</v>
      </c>
      <c r="H1218">
        <v>0.79</v>
      </c>
      <c r="I1218">
        <v>1.56</v>
      </c>
      <c r="J1218">
        <v>2.09</v>
      </c>
      <c r="K1218">
        <v>2.54</v>
      </c>
      <c r="L1218">
        <v>3.11</v>
      </c>
      <c r="M1218">
        <v>3.5788000000000002</v>
      </c>
    </row>
    <row r="1219" spans="1:13" x14ac:dyDescent="0.3">
      <c r="A1219" s="2">
        <v>41775</v>
      </c>
      <c r="B1219">
        <v>0.01</v>
      </c>
      <c r="C1219">
        <v>2.5000000000000001E-2</v>
      </c>
      <c r="D1219">
        <v>0.03</v>
      </c>
      <c r="E1219">
        <v>0.05</v>
      </c>
      <c r="F1219">
        <v>0.09</v>
      </c>
      <c r="G1219">
        <v>0.38</v>
      </c>
      <c r="H1219">
        <v>0.8</v>
      </c>
      <c r="I1219">
        <v>1.56</v>
      </c>
      <c r="J1219">
        <v>2.08</v>
      </c>
      <c r="K1219">
        <v>2.52</v>
      </c>
      <c r="L1219">
        <v>3.07</v>
      </c>
      <c r="M1219">
        <v>3.5278</v>
      </c>
    </row>
    <row r="1220" spans="1:13" x14ac:dyDescent="0.3">
      <c r="A1220" s="2">
        <v>41774</v>
      </c>
      <c r="B1220">
        <v>0.01</v>
      </c>
      <c r="C1220">
        <v>2.5000000000000001E-2</v>
      </c>
      <c r="D1220">
        <v>0.03</v>
      </c>
      <c r="E1220">
        <v>0.05</v>
      </c>
      <c r="F1220">
        <v>0.09</v>
      </c>
      <c r="G1220">
        <v>0.38</v>
      </c>
      <c r="H1220">
        <v>0.8</v>
      </c>
      <c r="I1220">
        <v>1.55</v>
      </c>
      <c r="J1220">
        <v>2.0499999999999998</v>
      </c>
      <c r="K1220">
        <v>2.5</v>
      </c>
      <c r="L1220">
        <v>3.05</v>
      </c>
      <c r="M1220">
        <v>3.5171999999999999</v>
      </c>
    </row>
    <row r="1221" spans="1:13" x14ac:dyDescent="0.3">
      <c r="A1221" s="2">
        <v>41773</v>
      </c>
      <c r="B1221">
        <v>0.02</v>
      </c>
      <c r="C1221">
        <v>2.75E-2</v>
      </c>
      <c r="D1221">
        <v>0.03</v>
      </c>
      <c r="E1221">
        <v>0.05</v>
      </c>
      <c r="F1221">
        <v>0.1</v>
      </c>
      <c r="G1221">
        <v>0.39</v>
      </c>
      <c r="H1221">
        <v>0.81</v>
      </c>
      <c r="I1221">
        <v>1.57</v>
      </c>
      <c r="J1221">
        <v>2.1</v>
      </c>
      <c r="K1221">
        <v>2.54</v>
      </c>
      <c r="L1221">
        <v>3.09</v>
      </c>
      <c r="M1221">
        <v>3.5567000000000002</v>
      </c>
    </row>
    <row r="1222" spans="1:13" x14ac:dyDescent="0.3">
      <c r="A1222" s="2">
        <v>41772</v>
      </c>
      <c r="B1222">
        <v>0.03</v>
      </c>
      <c r="C1222">
        <v>2.9999999999999995E-2</v>
      </c>
      <c r="D1222">
        <v>0.03</v>
      </c>
      <c r="E1222">
        <v>0.05</v>
      </c>
      <c r="F1222">
        <v>0.1</v>
      </c>
      <c r="G1222">
        <v>0.39</v>
      </c>
      <c r="H1222">
        <v>0.84</v>
      </c>
      <c r="I1222">
        <v>1.62</v>
      </c>
      <c r="J1222">
        <v>2.16</v>
      </c>
      <c r="K1222">
        <v>2.61</v>
      </c>
      <c r="L1222">
        <v>3.17</v>
      </c>
      <c r="M1222">
        <v>3.6356000000000002</v>
      </c>
    </row>
    <row r="1223" spans="1:13" x14ac:dyDescent="0.3">
      <c r="A1223" s="2">
        <v>41771</v>
      </c>
      <c r="B1223">
        <v>0.02</v>
      </c>
      <c r="C1223">
        <v>2.75E-2</v>
      </c>
      <c r="D1223">
        <v>0.03</v>
      </c>
      <c r="E1223">
        <v>0.05</v>
      </c>
      <c r="F1223">
        <v>0.09</v>
      </c>
      <c r="G1223">
        <v>0.41</v>
      </c>
      <c r="H1223">
        <v>0.87</v>
      </c>
      <c r="I1223">
        <v>1.67</v>
      </c>
      <c r="J1223">
        <v>2.21</v>
      </c>
      <c r="K1223">
        <v>2.66</v>
      </c>
      <c r="L1223">
        <v>3.21</v>
      </c>
      <c r="M1223">
        <v>3.6812999999999998</v>
      </c>
    </row>
    <row r="1224" spans="1:13" x14ac:dyDescent="0.3">
      <c r="A1224" s="2">
        <v>41768</v>
      </c>
      <c r="B1224">
        <v>0.02</v>
      </c>
      <c r="C1224">
        <v>2.75E-2</v>
      </c>
      <c r="D1224">
        <v>0.03</v>
      </c>
      <c r="E1224">
        <v>0.05</v>
      </c>
      <c r="F1224">
        <v>0.1</v>
      </c>
      <c r="G1224">
        <v>0.4</v>
      </c>
      <c r="H1224">
        <v>0.86</v>
      </c>
      <c r="I1224">
        <v>1.63</v>
      </c>
      <c r="J1224">
        <v>2.17</v>
      </c>
      <c r="K1224">
        <v>2.62</v>
      </c>
      <c r="L1224">
        <v>3.18</v>
      </c>
      <c r="M1224">
        <v>3.6602000000000001</v>
      </c>
    </row>
    <row r="1225" spans="1:13" x14ac:dyDescent="0.3">
      <c r="A1225" s="2">
        <v>41767</v>
      </c>
      <c r="B1225">
        <v>0.02</v>
      </c>
      <c r="C1225">
        <v>2.75E-2</v>
      </c>
      <c r="D1225">
        <v>0.03</v>
      </c>
      <c r="E1225">
        <v>0.05</v>
      </c>
      <c r="F1225">
        <v>0.1</v>
      </c>
      <c r="G1225">
        <v>0.4</v>
      </c>
      <c r="H1225">
        <v>0.86</v>
      </c>
      <c r="I1225">
        <v>1.63</v>
      </c>
      <c r="J1225">
        <v>2.16</v>
      </c>
      <c r="K1225">
        <v>2.61</v>
      </c>
      <c r="L1225">
        <v>3.17</v>
      </c>
      <c r="M1225">
        <v>3.6364999999999998</v>
      </c>
    </row>
    <row r="1226" spans="1:13" x14ac:dyDescent="0.3">
      <c r="A1226" s="2">
        <v>41766</v>
      </c>
      <c r="B1226">
        <v>0.03</v>
      </c>
      <c r="C1226">
        <v>2.9999999999999995E-2</v>
      </c>
      <c r="D1226">
        <v>0.03</v>
      </c>
      <c r="E1226">
        <v>0.05</v>
      </c>
      <c r="F1226">
        <v>0.1</v>
      </c>
      <c r="G1226">
        <v>0.41</v>
      </c>
      <c r="H1226">
        <v>0.89</v>
      </c>
      <c r="I1226">
        <v>1.65</v>
      </c>
      <c r="J1226">
        <v>2.1800000000000002</v>
      </c>
      <c r="K1226">
        <v>2.62</v>
      </c>
      <c r="L1226">
        <v>3.12</v>
      </c>
      <c r="M1226">
        <v>3.5893000000000002</v>
      </c>
    </row>
    <row r="1227" spans="1:13" x14ac:dyDescent="0.3">
      <c r="A1227" s="2">
        <v>41765</v>
      </c>
      <c r="B1227">
        <v>0.03</v>
      </c>
      <c r="C1227">
        <v>2.9999999999999995E-2</v>
      </c>
      <c r="D1227">
        <v>0.03</v>
      </c>
      <c r="E1227">
        <v>0.05</v>
      </c>
      <c r="F1227">
        <v>0.1</v>
      </c>
      <c r="G1227">
        <v>0.43</v>
      </c>
      <c r="H1227">
        <v>0.92</v>
      </c>
      <c r="I1227">
        <v>1.68</v>
      </c>
      <c r="J1227">
        <v>2.2000000000000002</v>
      </c>
      <c r="K1227">
        <v>2.61</v>
      </c>
      <c r="L1227">
        <v>3.13</v>
      </c>
      <c r="M1227">
        <v>3.5546000000000002</v>
      </c>
    </row>
    <row r="1228" spans="1:13" x14ac:dyDescent="0.3">
      <c r="A1228" s="2">
        <v>41764</v>
      </c>
      <c r="B1228">
        <v>0.01</v>
      </c>
      <c r="C1228">
        <v>2.5000000000000001E-2</v>
      </c>
      <c r="D1228">
        <v>0.03</v>
      </c>
      <c r="E1228">
        <v>0.05</v>
      </c>
      <c r="F1228">
        <v>0.11</v>
      </c>
      <c r="G1228">
        <v>0.43</v>
      </c>
      <c r="H1228">
        <v>0.9</v>
      </c>
      <c r="I1228">
        <v>1.68</v>
      </c>
      <c r="J1228">
        <v>2.2200000000000002</v>
      </c>
      <c r="K1228">
        <v>2.63</v>
      </c>
      <c r="L1228">
        <v>3.16</v>
      </c>
      <c r="M1228">
        <v>3.5914000000000001</v>
      </c>
    </row>
    <row r="1229" spans="1:13" x14ac:dyDescent="0.3">
      <c r="A1229" s="2">
        <v>41761</v>
      </c>
      <c r="B1229">
        <v>0.01</v>
      </c>
      <c r="C1229">
        <v>1.7500000000000002E-2</v>
      </c>
      <c r="D1229">
        <v>0.02</v>
      </c>
      <c r="E1229">
        <v>0.05</v>
      </c>
      <c r="F1229">
        <v>0.1</v>
      </c>
      <c r="G1229">
        <v>0.42</v>
      </c>
      <c r="H1229">
        <v>0.89</v>
      </c>
      <c r="I1229">
        <v>1.67</v>
      </c>
      <c r="J1229">
        <v>2.2000000000000002</v>
      </c>
      <c r="K1229">
        <v>2.6</v>
      </c>
      <c r="L1229">
        <v>3.12</v>
      </c>
      <c r="M1229">
        <v>3.5386000000000002</v>
      </c>
    </row>
    <row r="1230" spans="1:13" x14ac:dyDescent="0.3">
      <c r="A1230" s="2">
        <v>41760</v>
      </c>
      <c r="B1230">
        <v>0.02</v>
      </c>
      <c r="C1230">
        <v>2.75E-2</v>
      </c>
      <c r="D1230">
        <v>0.03</v>
      </c>
      <c r="E1230">
        <v>0.05</v>
      </c>
      <c r="F1230">
        <v>0.1</v>
      </c>
      <c r="G1230">
        <v>0.41</v>
      </c>
      <c r="H1230">
        <v>0.86</v>
      </c>
      <c r="I1230">
        <v>1.66</v>
      </c>
      <c r="J1230">
        <v>2.21</v>
      </c>
      <c r="K1230">
        <v>2.63</v>
      </c>
      <c r="L1230">
        <v>3.16</v>
      </c>
      <c r="M1230">
        <v>3.5878999999999999</v>
      </c>
    </row>
    <row r="1231" spans="1:13" x14ac:dyDescent="0.3">
      <c r="A1231" s="2">
        <v>41759</v>
      </c>
      <c r="B1231">
        <v>0.02</v>
      </c>
      <c r="C1231">
        <v>2.75E-2</v>
      </c>
      <c r="D1231">
        <v>0.03</v>
      </c>
      <c r="E1231">
        <v>0.05</v>
      </c>
      <c r="F1231">
        <v>0.11</v>
      </c>
      <c r="G1231">
        <v>0.42</v>
      </c>
      <c r="H1231">
        <v>0.87</v>
      </c>
      <c r="I1231">
        <v>1.69</v>
      </c>
      <c r="J1231">
        <v>2.25</v>
      </c>
      <c r="K1231">
        <v>2.67</v>
      </c>
      <c r="L1231">
        <v>3.22</v>
      </c>
      <c r="M1231">
        <v>3.6533000000000002</v>
      </c>
    </row>
    <row r="1232" spans="1:13" x14ac:dyDescent="0.3">
      <c r="A1232" s="2">
        <v>41758</v>
      </c>
      <c r="B1232">
        <v>0.02</v>
      </c>
      <c r="C1232">
        <v>1.9999999999999997E-2</v>
      </c>
      <c r="D1232">
        <v>0.02</v>
      </c>
      <c r="E1232">
        <v>0.05</v>
      </c>
      <c r="F1232">
        <v>0.11</v>
      </c>
      <c r="G1232">
        <v>0.44</v>
      </c>
      <c r="H1232">
        <v>0.91</v>
      </c>
      <c r="I1232">
        <v>1.74</v>
      </c>
      <c r="J1232">
        <v>2.29</v>
      </c>
      <c r="K1232">
        <v>2.71</v>
      </c>
      <c r="L1232">
        <v>3.25</v>
      </c>
      <c r="M1232">
        <v>3.6795</v>
      </c>
    </row>
    <row r="1233" spans="1:13" x14ac:dyDescent="0.3">
      <c r="A1233" s="2">
        <v>41757</v>
      </c>
      <c r="B1233">
        <v>0</v>
      </c>
      <c r="C1233">
        <v>2.2499999999999999E-2</v>
      </c>
      <c r="D1233">
        <v>0.03</v>
      </c>
      <c r="E1233">
        <v>0.05</v>
      </c>
      <c r="F1233">
        <v>0.1</v>
      </c>
      <c r="G1233">
        <v>0.44</v>
      </c>
      <c r="H1233">
        <v>0.9</v>
      </c>
      <c r="I1233">
        <v>1.73</v>
      </c>
      <c r="J1233">
        <v>2.29</v>
      </c>
      <c r="K1233">
        <v>2.7</v>
      </c>
      <c r="L1233">
        <v>3.23</v>
      </c>
      <c r="M1233">
        <v>3.6522000000000001</v>
      </c>
    </row>
    <row r="1234" spans="1:13" x14ac:dyDescent="0.3">
      <c r="A1234" s="2">
        <v>41754</v>
      </c>
      <c r="B1234">
        <v>0.01</v>
      </c>
      <c r="C1234">
        <v>2.5000000000000001E-2</v>
      </c>
      <c r="D1234">
        <v>0.03</v>
      </c>
      <c r="E1234">
        <v>0.04</v>
      </c>
      <c r="F1234">
        <v>0.11</v>
      </c>
      <c r="G1234">
        <v>0.43</v>
      </c>
      <c r="H1234">
        <v>0.9</v>
      </c>
      <c r="I1234">
        <v>1.72</v>
      </c>
      <c r="J1234">
        <v>2.2799999999999998</v>
      </c>
      <c r="K1234">
        <v>2.68</v>
      </c>
      <c r="L1234">
        <v>3.2</v>
      </c>
      <c r="M1234">
        <v>3.6202000000000001</v>
      </c>
    </row>
    <row r="1235" spans="1:13" x14ac:dyDescent="0.3">
      <c r="A1235" s="2">
        <v>41753</v>
      </c>
      <c r="B1235">
        <v>0</v>
      </c>
      <c r="C1235">
        <v>7.4999999999999997E-3</v>
      </c>
      <c r="D1235">
        <v>0.01</v>
      </c>
      <c r="E1235">
        <v>0.04</v>
      </c>
      <c r="F1235">
        <v>0.1</v>
      </c>
      <c r="G1235">
        <v>0.43</v>
      </c>
      <c r="H1235">
        <v>0.91</v>
      </c>
      <c r="I1235">
        <v>1.74</v>
      </c>
      <c r="J1235">
        <v>2.2999999999999998</v>
      </c>
      <c r="K1235">
        <v>2.7</v>
      </c>
      <c r="L1235">
        <v>3.22</v>
      </c>
      <c r="M1235">
        <v>3.6326000000000001</v>
      </c>
    </row>
    <row r="1236" spans="1:13" x14ac:dyDescent="0.3">
      <c r="A1236" s="2">
        <v>41752</v>
      </c>
      <c r="B1236">
        <v>0.02</v>
      </c>
      <c r="C1236">
        <v>1.9999999999999997E-2</v>
      </c>
      <c r="D1236">
        <v>0.02</v>
      </c>
      <c r="E1236">
        <v>0.05</v>
      </c>
      <c r="F1236">
        <v>0.11</v>
      </c>
      <c r="G1236">
        <v>0.43</v>
      </c>
      <c r="H1236">
        <v>0.91</v>
      </c>
      <c r="I1236">
        <v>1.73</v>
      </c>
      <c r="J1236">
        <v>2.2799999999999998</v>
      </c>
      <c r="K1236">
        <v>2.7</v>
      </c>
      <c r="L1236">
        <v>3.22</v>
      </c>
      <c r="M1236">
        <v>3.6440000000000001</v>
      </c>
    </row>
    <row r="1237" spans="1:13" x14ac:dyDescent="0.3">
      <c r="A1237" s="2">
        <v>41751</v>
      </c>
      <c r="B1237">
        <v>0.02</v>
      </c>
      <c r="C1237">
        <v>2.75E-2</v>
      </c>
      <c r="D1237">
        <v>0.03</v>
      </c>
      <c r="E1237">
        <v>0.06</v>
      </c>
      <c r="F1237">
        <v>0.11</v>
      </c>
      <c r="G1237">
        <v>0.45</v>
      </c>
      <c r="H1237">
        <v>0.93</v>
      </c>
      <c r="I1237">
        <v>1.76</v>
      </c>
      <c r="J1237">
        <v>2.31</v>
      </c>
      <c r="K1237">
        <v>2.73</v>
      </c>
      <c r="L1237">
        <v>3.25</v>
      </c>
      <c r="M1237">
        <v>3.6711999999999998</v>
      </c>
    </row>
    <row r="1238" spans="1:13" x14ac:dyDescent="0.3">
      <c r="A1238" s="2">
        <v>41750</v>
      </c>
      <c r="B1238">
        <v>0.02</v>
      </c>
      <c r="C1238">
        <v>3.5000000000000003E-2</v>
      </c>
      <c r="D1238">
        <v>0.04</v>
      </c>
      <c r="E1238">
        <v>0.06</v>
      </c>
      <c r="F1238">
        <v>0.11</v>
      </c>
      <c r="G1238">
        <v>0.42</v>
      </c>
      <c r="H1238">
        <v>0.91</v>
      </c>
      <c r="I1238">
        <v>1.74</v>
      </c>
      <c r="J1238">
        <v>2.31</v>
      </c>
      <c r="K1238">
        <v>2.73</v>
      </c>
      <c r="L1238">
        <v>3.27</v>
      </c>
      <c r="M1238">
        <v>3.7050000000000001</v>
      </c>
    </row>
    <row r="1239" spans="1:13" x14ac:dyDescent="0.3">
      <c r="A1239" s="2">
        <v>41746</v>
      </c>
      <c r="B1239">
        <v>0.02</v>
      </c>
      <c r="C1239">
        <v>2.75E-2</v>
      </c>
      <c r="D1239">
        <v>0.03</v>
      </c>
      <c r="E1239">
        <v>0.05</v>
      </c>
      <c r="F1239">
        <v>0.11</v>
      </c>
      <c r="G1239">
        <v>0.43</v>
      </c>
      <c r="H1239">
        <v>0.91</v>
      </c>
      <c r="I1239">
        <v>1.75</v>
      </c>
      <c r="J1239">
        <v>2.31</v>
      </c>
      <c r="K1239">
        <v>2.73</v>
      </c>
      <c r="L1239">
        <v>3.27</v>
      </c>
      <c r="M1239">
        <v>3.7004999999999999</v>
      </c>
    </row>
    <row r="1240" spans="1:13" x14ac:dyDescent="0.3">
      <c r="A1240" s="2">
        <v>41745</v>
      </c>
      <c r="B1240">
        <v>0.03</v>
      </c>
      <c r="C1240">
        <v>3.7500000000000006E-2</v>
      </c>
      <c r="D1240">
        <v>0.04</v>
      </c>
      <c r="E1240">
        <v>0.05</v>
      </c>
      <c r="F1240">
        <v>0.11</v>
      </c>
      <c r="G1240">
        <v>0.39</v>
      </c>
      <c r="H1240">
        <v>0.87</v>
      </c>
      <c r="I1240">
        <v>1.67</v>
      </c>
      <c r="J1240">
        <v>2.21</v>
      </c>
      <c r="K1240">
        <v>2.65</v>
      </c>
      <c r="L1240">
        <v>3.2</v>
      </c>
      <c r="M1240">
        <v>3.6456</v>
      </c>
    </row>
    <row r="1241" spans="1:13" x14ac:dyDescent="0.3">
      <c r="A1241" s="2">
        <v>41744</v>
      </c>
      <c r="B1241">
        <v>0.03</v>
      </c>
      <c r="C1241">
        <v>3.7500000000000006E-2</v>
      </c>
      <c r="D1241">
        <v>0.04</v>
      </c>
      <c r="E1241">
        <v>0.05</v>
      </c>
      <c r="F1241">
        <v>0.11</v>
      </c>
      <c r="G1241">
        <v>0.39</v>
      </c>
      <c r="H1241">
        <v>0.84</v>
      </c>
      <c r="I1241">
        <v>1.63</v>
      </c>
      <c r="J1241">
        <v>2.1800000000000002</v>
      </c>
      <c r="K1241">
        <v>2.64</v>
      </c>
      <c r="L1241">
        <v>3.2</v>
      </c>
      <c r="M1241">
        <v>3.6598000000000002</v>
      </c>
    </row>
    <row r="1242" spans="1:13" x14ac:dyDescent="0.3">
      <c r="A1242" s="2">
        <v>41743</v>
      </c>
      <c r="B1242">
        <v>0.03</v>
      </c>
      <c r="C1242">
        <v>3.7500000000000006E-2</v>
      </c>
      <c r="D1242">
        <v>0.04</v>
      </c>
      <c r="E1242">
        <v>0.06</v>
      </c>
      <c r="F1242">
        <v>0.1</v>
      </c>
      <c r="G1242">
        <v>0.37</v>
      </c>
      <c r="H1242">
        <v>0.82</v>
      </c>
      <c r="I1242">
        <v>1.61</v>
      </c>
      <c r="J1242">
        <v>2.1800000000000002</v>
      </c>
      <c r="K1242">
        <v>2.65</v>
      </c>
      <c r="L1242">
        <v>3.23</v>
      </c>
      <c r="M1242">
        <v>3.6515</v>
      </c>
    </row>
    <row r="1243" spans="1:13" x14ac:dyDescent="0.3">
      <c r="A1243" s="2">
        <v>41740</v>
      </c>
      <c r="B1243">
        <v>0.04</v>
      </c>
      <c r="C1243">
        <v>3.9999999999999994E-2</v>
      </c>
      <c r="D1243">
        <v>0.04</v>
      </c>
      <c r="E1243">
        <v>0.06</v>
      </c>
      <c r="F1243">
        <v>0.09</v>
      </c>
      <c r="G1243">
        <v>0.37</v>
      </c>
      <c r="H1243">
        <v>0.8</v>
      </c>
      <c r="I1243">
        <v>1.58</v>
      </c>
      <c r="J1243">
        <v>2.16</v>
      </c>
      <c r="K1243">
        <v>2.63</v>
      </c>
      <c r="L1243">
        <v>3.22</v>
      </c>
      <c r="M1243">
        <v>3.6598999999999999</v>
      </c>
    </row>
    <row r="1244" spans="1:13" x14ac:dyDescent="0.3">
      <c r="A1244" s="2">
        <v>41739</v>
      </c>
      <c r="B1244">
        <v>0.03</v>
      </c>
      <c r="C1244">
        <v>3.7500000000000006E-2</v>
      </c>
      <c r="D1244">
        <v>0.04</v>
      </c>
      <c r="E1244">
        <v>0.06</v>
      </c>
      <c r="F1244">
        <v>0.09</v>
      </c>
      <c r="G1244">
        <v>0.37</v>
      </c>
      <c r="H1244">
        <v>0.81</v>
      </c>
      <c r="I1244">
        <v>1.59</v>
      </c>
      <c r="J1244">
        <v>2.17</v>
      </c>
      <c r="K1244">
        <v>2.65</v>
      </c>
      <c r="L1244">
        <v>3.24</v>
      </c>
      <c r="M1244">
        <v>3.7281</v>
      </c>
    </row>
    <row r="1245" spans="1:13" x14ac:dyDescent="0.3">
      <c r="A1245" s="2">
        <v>41738</v>
      </c>
      <c r="B1245">
        <v>0.03</v>
      </c>
      <c r="C1245">
        <v>3.7500000000000006E-2</v>
      </c>
      <c r="D1245">
        <v>0.04</v>
      </c>
      <c r="E1245">
        <v>0.05</v>
      </c>
      <c r="F1245">
        <v>0.1</v>
      </c>
      <c r="G1245">
        <v>0.37</v>
      </c>
      <c r="H1245">
        <v>0.85</v>
      </c>
      <c r="I1245">
        <v>1.65</v>
      </c>
      <c r="J1245">
        <v>2.2400000000000002</v>
      </c>
      <c r="K1245">
        <v>2.71</v>
      </c>
      <c r="L1245">
        <v>3.31</v>
      </c>
      <c r="M1245">
        <v>3.7892000000000001</v>
      </c>
    </row>
    <row r="1246" spans="1:13" x14ac:dyDescent="0.3">
      <c r="A1246" s="2">
        <v>41737</v>
      </c>
      <c r="B1246">
        <v>0.04</v>
      </c>
      <c r="C1246">
        <v>3.2500000000000001E-2</v>
      </c>
      <c r="D1246">
        <v>0.03</v>
      </c>
      <c r="E1246">
        <v>0.06</v>
      </c>
      <c r="F1246">
        <v>0.11</v>
      </c>
      <c r="G1246">
        <v>0.4</v>
      </c>
      <c r="H1246">
        <v>0.88</v>
      </c>
      <c r="I1246">
        <v>1.67</v>
      </c>
      <c r="J1246">
        <v>2.2400000000000002</v>
      </c>
      <c r="K1246">
        <v>2.69</v>
      </c>
      <c r="L1246">
        <v>3.28</v>
      </c>
      <c r="M1246">
        <v>3.7507000000000001</v>
      </c>
    </row>
    <row r="1247" spans="1:13" x14ac:dyDescent="0.3">
      <c r="A1247" s="2">
        <v>41736</v>
      </c>
      <c r="B1247">
        <v>0.03</v>
      </c>
      <c r="C1247">
        <v>2.9999999999999995E-2</v>
      </c>
      <c r="D1247">
        <v>0.03</v>
      </c>
      <c r="E1247">
        <v>0.06</v>
      </c>
      <c r="F1247">
        <v>0.11</v>
      </c>
      <c r="G1247">
        <v>0.41</v>
      </c>
      <c r="H1247">
        <v>0.87</v>
      </c>
      <c r="I1247">
        <v>1.68</v>
      </c>
      <c r="J1247">
        <v>2.27</v>
      </c>
      <c r="K1247">
        <v>2.71</v>
      </c>
      <c r="L1247">
        <v>3.3</v>
      </c>
      <c r="M1247">
        <v>3.7723</v>
      </c>
    </row>
    <row r="1248" spans="1:13" x14ac:dyDescent="0.3">
      <c r="A1248" s="2">
        <v>41733</v>
      </c>
      <c r="B1248">
        <v>0.03</v>
      </c>
      <c r="C1248">
        <v>2.9999999999999995E-2</v>
      </c>
      <c r="D1248">
        <v>0.03</v>
      </c>
      <c r="E1248">
        <v>0.05</v>
      </c>
      <c r="F1248">
        <v>0.11</v>
      </c>
      <c r="G1248">
        <v>0.43</v>
      </c>
      <c r="H1248">
        <v>0.89</v>
      </c>
      <c r="I1248">
        <v>1.71</v>
      </c>
      <c r="J1248">
        <v>2.2999999999999998</v>
      </c>
      <c r="K1248">
        <v>2.74</v>
      </c>
      <c r="L1248">
        <v>3.33</v>
      </c>
      <c r="M1248">
        <v>3.8037999999999998</v>
      </c>
    </row>
    <row r="1249" spans="1:13" x14ac:dyDescent="0.3">
      <c r="A1249" s="2">
        <v>41732</v>
      </c>
      <c r="B1249">
        <v>0.03</v>
      </c>
      <c r="C1249">
        <v>2.2499999999999999E-2</v>
      </c>
      <c r="D1249">
        <v>0.02</v>
      </c>
      <c r="E1249">
        <v>0.05</v>
      </c>
      <c r="F1249">
        <v>0.11</v>
      </c>
      <c r="G1249">
        <v>0.46</v>
      </c>
      <c r="H1249">
        <v>0.95</v>
      </c>
      <c r="I1249">
        <v>1.79</v>
      </c>
      <c r="J1249">
        <v>2.38</v>
      </c>
      <c r="K1249">
        <v>2.8</v>
      </c>
      <c r="L1249">
        <v>3.38</v>
      </c>
      <c r="M1249">
        <v>3.83</v>
      </c>
    </row>
    <row r="1250" spans="1:13" x14ac:dyDescent="0.3">
      <c r="A1250" s="2">
        <v>41731</v>
      </c>
      <c r="B1250">
        <v>0.02</v>
      </c>
      <c r="C1250">
        <v>1.9999999999999997E-2</v>
      </c>
      <c r="D1250">
        <v>0.02</v>
      </c>
      <c r="E1250">
        <v>0.06</v>
      </c>
      <c r="F1250">
        <v>0.12</v>
      </c>
      <c r="G1250">
        <v>0.47</v>
      </c>
      <c r="H1250">
        <v>0.94</v>
      </c>
      <c r="I1250">
        <v>1.8</v>
      </c>
      <c r="J1250">
        <v>2.39</v>
      </c>
      <c r="K1250">
        <v>2.82</v>
      </c>
      <c r="L1250">
        <v>3.4</v>
      </c>
      <c r="M1250">
        <v>3.8613</v>
      </c>
    </row>
    <row r="1251" spans="1:13" x14ac:dyDescent="0.3">
      <c r="A1251" s="2">
        <v>41730</v>
      </c>
      <c r="B1251">
        <v>0.02</v>
      </c>
      <c r="C1251">
        <v>3.5000000000000003E-2</v>
      </c>
      <c r="D1251">
        <v>0.04</v>
      </c>
      <c r="E1251">
        <v>0.06</v>
      </c>
      <c r="F1251">
        <v>0.13</v>
      </c>
      <c r="G1251">
        <v>0.44</v>
      </c>
      <c r="H1251">
        <v>0.91</v>
      </c>
      <c r="I1251">
        <v>1.74</v>
      </c>
      <c r="J1251">
        <v>2.3199999999999998</v>
      </c>
      <c r="K1251">
        <v>2.77</v>
      </c>
      <c r="L1251">
        <v>3.35</v>
      </c>
      <c r="M1251">
        <v>3.8157000000000001</v>
      </c>
    </row>
    <row r="1252" spans="1:13" x14ac:dyDescent="0.3">
      <c r="A1252" s="2">
        <v>41729</v>
      </c>
      <c r="B1252">
        <v>0.03</v>
      </c>
      <c r="C1252">
        <v>4.4999999999999998E-2</v>
      </c>
      <c r="D1252">
        <v>0.05</v>
      </c>
      <c r="E1252">
        <v>7.0000000000000007E-2</v>
      </c>
      <c r="F1252">
        <v>0.13</v>
      </c>
      <c r="G1252">
        <v>0.44</v>
      </c>
      <c r="H1252">
        <v>0.9</v>
      </c>
      <c r="I1252">
        <v>1.73</v>
      </c>
      <c r="J1252">
        <v>2.2999999999999998</v>
      </c>
      <c r="K1252">
        <v>2.73</v>
      </c>
      <c r="L1252">
        <v>3.31</v>
      </c>
      <c r="M1252">
        <v>3.7745000000000002</v>
      </c>
    </row>
    <row r="1253" spans="1:13" x14ac:dyDescent="0.3">
      <c r="A1253" s="2">
        <v>41726</v>
      </c>
      <c r="B1253">
        <v>0.03</v>
      </c>
      <c r="C1253">
        <v>3.7500000000000006E-2</v>
      </c>
      <c r="D1253">
        <v>0.04</v>
      </c>
      <c r="E1253">
        <v>0.06</v>
      </c>
      <c r="F1253">
        <v>0.13</v>
      </c>
      <c r="G1253">
        <v>0.45</v>
      </c>
      <c r="H1253">
        <v>0.93</v>
      </c>
      <c r="I1253">
        <v>1.74</v>
      </c>
      <c r="J1253">
        <v>2.31</v>
      </c>
      <c r="K1253">
        <v>2.73</v>
      </c>
      <c r="L1253">
        <v>3.29</v>
      </c>
      <c r="M1253">
        <v>3.7536999999999998</v>
      </c>
    </row>
    <row r="1254" spans="1:13" x14ac:dyDescent="0.3">
      <c r="A1254" s="2">
        <v>41725</v>
      </c>
      <c r="B1254">
        <v>0.02</v>
      </c>
      <c r="C1254">
        <v>3.5000000000000003E-2</v>
      </c>
      <c r="D1254">
        <v>0.04</v>
      </c>
      <c r="E1254">
        <v>0.06</v>
      </c>
      <c r="F1254">
        <v>0.12</v>
      </c>
      <c r="G1254">
        <v>0.45</v>
      </c>
      <c r="H1254">
        <v>0.9</v>
      </c>
      <c r="I1254">
        <v>1.7</v>
      </c>
      <c r="J1254">
        <v>2.2599999999999998</v>
      </c>
      <c r="K1254">
        <v>2.69</v>
      </c>
      <c r="L1254">
        <v>3.25</v>
      </c>
      <c r="M1254">
        <v>3.7286000000000001</v>
      </c>
    </row>
    <row r="1255" spans="1:13" x14ac:dyDescent="0.3">
      <c r="A1255" s="2">
        <v>41724</v>
      </c>
      <c r="B1255">
        <v>0.05</v>
      </c>
      <c r="C1255">
        <v>0.05</v>
      </c>
      <c r="D1255">
        <v>0.05</v>
      </c>
      <c r="E1255">
        <v>7.0000000000000007E-2</v>
      </c>
      <c r="F1255">
        <v>0.12</v>
      </c>
      <c r="G1255">
        <v>0.45</v>
      </c>
      <c r="H1255">
        <v>0.89</v>
      </c>
      <c r="I1255">
        <v>1.7</v>
      </c>
      <c r="J1255">
        <v>2.27</v>
      </c>
      <c r="K1255">
        <v>2.71</v>
      </c>
      <c r="L1255">
        <v>3.29</v>
      </c>
      <c r="M1255">
        <v>3.7648999999999999</v>
      </c>
    </row>
    <row r="1256" spans="1:13" x14ac:dyDescent="0.3">
      <c r="A1256" s="2">
        <v>41723</v>
      </c>
      <c r="B1256">
        <v>0.05</v>
      </c>
      <c r="C1256">
        <v>0.05</v>
      </c>
      <c r="D1256">
        <v>0.05</v>
      </c>
      <c r="E1256">
        <v>0.08</v>
      </c>
      <c r="F1256">
        <v>0.13</v>
      </c>
      <c r="G1256">
        <v>0.47</v>
      </c>
      <c r="H1256">
        <v>0.92</v>
      </c>
      <c r="I1256">
        <v>1.76</v>
      </c>
      <c r="J1256">
        <v>2.3199999999999998</v>
      </c>
      <c r="K1256">
        <v>2.75</v>
      </c>
      <c r="L1256">
        <v>3.32</v>
      </c>
      <c r="M1256">
        <v>3.7932000000000001</v>
      </c>
    </row>
    <row r="1257" spans="1:13" x14ac:dyDescent="0.3">
      <c r="A1257" s="2">
        <v>41722</v>
      </c>
      <c r="B1257">
        <v>0.05</v>
      </c>
      <c r="C1257">
        <v>5.7499999999999996E-2</v>
      </c>
      <c r="D1257">
        <v>0.06</v>
      </c>
      <c r="E1257">
        <v>0.08</v>
      </c>
      <c r="F1257">
        <v>0.14000000000000001</v>
      </c>
      <c r="G1257">
        <v>0.47</v>
      </c>
      <c r="H1257">
        <v>0.93</v>
      </c>
      <c r="I1257">
        <v>1.76</v>
      </c>
      <c r="J1257">
        <v>2.31</v>
      </c>
      <c r="K1257">
        <v>2.74</v>
      </c>
      <c r="L1257">
        <v>3.31</v>
      </c>
      <c r="M1257">
        <v>3.7782</v>
      </c>
    </row>
    <row r="1258" spans="1:13" x14ac:dyDescent="0.3">
      <c r="A1258" s="2">
        <v>41719</v>
      </c>
      <c r="B1258">
        <v>0.05</v>
      </c>
      <c r="C1258">
        <v>5.7499999999999996E-2</v>
      </c>
      <c r="D1258">
        <v>0.06</v>
      </c>
      <c r="E1258">
        <v>0.08</v>
      </c>
      <c r="F1258">
        <v>0.14000000000000001</v>
      </c>
      <c r="G1258">
        <v>0.45</v>
      </c>
      <c r="H1258">
        <v>0.91</v>
      </c>
      <c r="I1258">
        <v>1.73</v>
      </c>
      <c r="J1258">
        <v>2.2999999999999998</v>
      </c>
      <c r="K1258">
        <v>2.75</v>
      </c>
      <c r="L1258">
        <v>3.34</v>
      </c>
      <c r="M1258">
        <v>3.8264999999999998</v>
      </c>
    </row>
    <row r="1259" spans="1:13" x14ac:dyDescent="0.3">
      <c r="A1259" s="2">
        <v>41718</v>
      </c>
      <c r="B1259">
        <v>0.06</v>
      </c>
      <c r="C1259">
        <v>5.9999999999999991E-2</v>
      </c>
      <c r="D1259">
        <v>0.06</v>
      </c>
      <c r="E1259">
        <v>0.09</v>
      </c>
      <c r="F1259">
        <v>0.14000000000000001</v>
      </c>
      <c r="G1259">
        <v>0.45</v>
      </c>
      <c r="H1259">
        <v>0.9</v>
      </c>
      <c r="I1259">
        <v>1.73</v>
      </c>
      <c r="J1259">
        <v>2.31</v>
      </c>
      <c r="K1259">
        <v>2.79</v>
      </c>
      <c r="L1259">
        <v>3.4</v>
      </c>
      <c r="M1259">
        <v>3.8950999999999998</v>
      </c>
    </row>
    <row r="1260" spans="1:13" x14ac:dyDescent="0.3">
      <c r="A1260" s="2">
        <v>41717</v>
      </c>
      <c r="B1260">
        <v>7.0000000000000007E-2</v>
      </c>
      <c r="C1260">
        <v>6.25E-2</v>
      </c>
      <c r="D1260">
        <v>0.06</v>
      </c>
      <c r="E1260">
        <v>0.09</v>
      </c>
      <c r="F1260">
        <v>0.15</v>
      </c>
      <c r="G1260">
        <v>0.47</v>
      </c>
      <c r="H1260">
        <v>0.91</v>
      </c>
      <c r="I1260">
        <v>1.75</v>
      </c>
      <c r="J1260">
        <v>2.31</v>
      </c>
      <c r="K1260">
        <v>2.78</v>
      </c>
      <c r="L1260">
        <v>3.39</v>
      </c>
      <c r="M1260">
        <v>3.8841999999999999</v>
      </c>
    </row>
    <row r="1261" spans="1:13" x14ac:dyDescent="0.3">
      <c r="A1261" s="2">
        <v>41716</v>
      </c>
      <c r="B1261">
        <v>7.0000000000000007E-2</v>
      </c>
      <c r="C1261">
        <v>5.5E-2</v>
      </c>
      <c r="D1261">
        <v>0.05</v>
      </c>
      <c r="E1261">
        <v>7.0000000000000007E-2</v>
      </c>
      <c r="F1261">
        <v>0.13</v>
      </c>
      <c r="G1261">
        <v>0.36</v>
      </c>
      <c r="H1261">
        <v>0.75</v>
      </c>
      <c r="I1261">
        <v>1.56</v>
      </c>
      <c r="J1261">
        <v>2.16</v>
      </c>
      <c r="K1261">
        <v>2.68</v>
      </c>
      <c r="L1261">
        <v>3.33</v>
      </c>
      <c r="M1261">
        <v>3.8422000000000001</v>
      </c>
    </row>
    <row r="1262" spans="1:13" x14ac:dyDescent="0.3">
      <c r="A1262" s="2">
        <v>41715</v>
      </c>
      <c r="B1262">
        <v>0.05</v>
      </c>
      <c r="C1262">
        <v>5.7499999999999996E-2</v>
      </c>
      <c r="D1262">
        <v>0.06</v>
      </c>
      <c r="E1262">
        <v>0.08</v>
      </c>
      <c r="F1262">
        <v>0.13</v>
      </c>
      <c r="G1262">
        <v>0.38</v>
      </c>
      <c r="H1262">
        <v>0.77</v>
      </c>
      <c r="I1262">
        <v>1.58</v>
      </c>
      <c r="J1262">
        <v>2.19</v>
      </c>
      <c r="K1262">
        <v>2.7</v>
      </c>
      <c r="L1262">
        <v>3.34</v>
      </c>
      <c r="M1262">
        <v>3.8412000000000002</v>
      </c>
    </row>
    <row r="1263" spans="1:13" x14ac:dyDescent="0.3">
      <c r="A1263" s="2">
        <v>41712</v>
      </c>
      <c r="B1263">
        <v>0.05</v>
      </c>
      <c r="C1263">
        <v>0.05</v>
      </c>
      <c r="D1263">
        <v>0.05</v>
      </c>
      <c r="E1263">
        <v>0.08</v>
      </c>
      <c r="F1263">
        <v>0.12</v>
      </c>
      <c r="G1263">
        <v>0.36</v>
      </c>
      <c r="H1263">
        <v>0.74</v>
      </c>
      <c r="I1263">
        <v>1.55</v>
      </c>
      <c r="J1263">
        <v>2.14</v>
      </c>
      <c r="K1263">
        <v>2.65</v>
      </c>
      <c r="L1263">
        <v>3.3</v>
      </c>
      <c r="M1263">
        <v>3.8062</v>
      </c>
    </row>
    <row r="1264" spans="1:13" x14ac:dyDescent="0.3">
      <c r="A1264" s="2">
        <v>41711</v>
      </c>
      <c r="B1264">
        <v>0.06</v>
      </c>
      <c r="C1264">
        <v>5.2500000000000005E-2</v>
      </c>
      <c r="D1264">
        <v>0.05</v>
      </c>
      <c r="E1264">
        <v>0.08</v>
      </c>
      <c r="F1264">
        <v>0.12</v>
      </c>
      <c r="G1264">
        <v>0.34</v>
      </c>
      <c r="H1264">
        <v>0.74</v>
      </c>
      <c r="I1264">
        <v>1.53</v>
      </c>
      <c r="J1264">
        <v>2.14</v>
      </c>
      <c r="K1264">
        <v>2.66</v>
      </c>
      <c r="L1264">
        <v>3.31</v>
      </c>
      <c r="M1264">
        <v>3.8214999999999999</v>
      </c>
    </row>
    <row r="1265" spans="1:13" x14ac:dyDescent="0.3">
      <c r="A1265" s="2">
        <v>41710</v>
      </c>
      <c r="B1265">
        <v>0.05</v>
      </c>
      <c r="C1265">
        <v>0.05</v>
      </c>
      <c r="D1265">
        <v>0.05</v>
      </c>
      <c r="E1265">
        <v>0.08</v>
      </c>
      <c r="F1265">
        <v>0.12</v>
      </c>
      <c r="G1265">
        <v>0.37</v>
      </c>
      <c r="H1265">
        <v>0.78</v>
      </c>
      <c r="I1265">
        <v>1.59</v>
      </c>
      <c r="J1265">
        <v>2.2000000000000002</v>
      </c>
      <c r="K1265">
        <v>2.73</v>
      </c>
      <c r="L1265">
        <v>3.38</v>
      </c>
      <c r="M1265">
        <v>3.8698000000000001</v>
      </c>
    </row>
    <row r="1266" spans="1:13" x14ac:dyDescent="0.3">
      <c r="A1266" s="2">
        <v>41709</v>
      </c>
      <c r="B1266">
        <v>0.06</v>
      </c>
      <c r="C1266">
        <v>5.2500000000000005E-2</v>
      </c>
      <c r="D1266">
        <v>0.05</v>
      </c>
      <c r="E1266">
        <v>0.08</v>
      </c>
      <c r="F1266">
        <v>0.13</v>
      </c>
      <c r="G1266">
        <v>0.37</v>
      </c>
      <c r="H1266">
        <v>0.79</v>
      </c>
      <c r="I1266">
        <v>1.62</v>
      </c>
      <c r="J1266">
        <v>2.25</v>
      </c>
      <c r="K1266">
        <v>2.77</v>
      </c>
      <c r="L1266">
        <v>3.43</v>
      </c>
      <c r="M1266">
        <v>3.9117000000000002</v>
      </c>
    </row>
    <row r="1267" spans="1:13" x14ac:dyDescent="0.3">
      <c r="A1267" s="2">
        <v>41708</v>
      </c>
      <c r="B1267">
        <v>0.05</v>
      </c>
      <c r="C1267">
        <v>0.05</v>
      </c>
      <c r="D1267">
        <v>0.05</v>
      </c>
      <c r="E1267">
        <v>0.08</v>
      </c>
      <c r="F1267">
        <v>0.12</v>
      </c>
      <c r="G1267">
        <v>0.37</v>
      </c>
      <c r="H1267">
        <v>0.79</v>
      </c>
      <c r="I1267">
        <v>1.64</v>
      </c>
      <c r="J1267">
        <v>2.2599999999999998</v>
      </c>
      <c r="K1267">
        <v>2.79</v>
      </c>
      <c r="L1267">
        <v>3.45</v>
      </c>
      <c r="M1267">
        <v>3.9365999999999999</v>
      </c>
    </row>
    <row r="1268" spans="1:13" x14ac:dyDescent="0.3">
      <c r="A1268" s="2">
        <v>41705</v>
      </c>
      <c r="B1268">
        <v>0.06</v>
      </c>
      <c r="C1268">
        <v>5.9999999999999991E-2</v>
      </c>
      <c r="D1268">
        <v>0.06</v>
      </c>
      <c r="E1268">
        <v>0.09</v>
      </c>
      <c r="F1268">
        <v>0.13</v>
      </c>
      <c r="G1268">
        <v>0.38</v>
      </c>
      <c r="H1268">
        <v>0.79</v>
      </c>
      <c r="I1268">
        <v>1.65</v>
      </c>
      <c r="J1268">
        <v>2.27</v>
      </c>
      <c r="K1268">
        <v>2.8</v>
      </c>
      <c r="L1268">
        <v>3.45</v>
      </c>
      <c r="M1268">
        <v>3.9285000000000001</v>
      </c>
    </row>
    <row r="1269" spans="1:13" x14ac:dyDescent="0.3">
      <c r="A1269" s="2">
        <v>41704</v>
      </c>
      <c r="B1269">
        <v>0.06</v>
      </c>
      <c r="C1269">
        <v>5.2500000000000005E-2</v>
      </c>
      <c r="D1269">
        <v>0.05</v>
      </c>
      <c r="E1269">
        <v>0.08</v>
      </c>
      <c r="F1269">
        <v>0.12</v>
      </c>
      <c r="G1269">
        <v>0.37</v>
      </c>
      <c r="H1269">
        <v>0.73</v>
      </c>
      <c r="I1269">
        <v>1.57</v>
      </c>
      <c r="J1269">
        <v>2.2000000000000002</v>
      </c>
      <c r="K1269">
        <v>2.74</v>
      </c>
      <c r="L1269">
        <v>3.4</v>
      </c>
      <c r="M1269">
        <v>3.8969999999999998</v>
      </c>
    </row>
    <row r="1270" spans="1:13" x14ac:dyDescent="0.3">
      <c r="A1270" s="2">
        <v>41703</v>
      </c>
      <c r="B1270">
        <v>0.06</v>
      </c>
      <c r="C1270">
        <v>5.9999999999999991E-2</v>
      </c>
      <c r="D1270">
        <v>0.06</v>
      </c>
      <c r="E1270">
        <v>0.09</v>
      </c>
      <c r="F1270">
        <v>0.13</v>
      </c>
      <c r="G1270">
        <v>0.33</v>
      </c>
      <c r="H1270">
        <v>0.71</v>
      </c>
      <c r="I1270">
        <v>1.54</v>
      </c>
      <c r="J1270">
        <v>2.16</v>
      </c>
      <c r="K1270">
        <v>2.7</v>
      </c>
      <c r="L1270">
        <v>3.36</v>
      </c>
      <c r="M1270">
        <v>3.8530000000000002</v>
      </c>
    </row>
    <row r="1271" spans="1:13" x14ac:dyDescent="0.3">
      <c r="A1271" s="2">
        <v>41702</v>
      </c>
      <c r="B1271">
        <v>0.06</v>
      </c>
      <c r="C1271">
        <v>5.2500000000000005E-2</v>
      </c>
      <c r="D1271">
        <v>0.05</v>
      </c>
      <c r="E1271">
        <v>0.08</v>
      </c>
      <c r="F1271">
        <v>0.12</v>
      </c>
      <c r="G1271">
        <v>0.33</v>
      </c>
      <c r="H1271">
        <v>0.71</v>
      </c>
      <c r="I1271">
        <v>1.54</v>
      </c>
      <c r="J1271">
        <v>2.17</v>
      </c>
      <c r="K1271">
        <v>2.7</v>
      </c>
      <c r="L1271">
        <v>3.36</v>
      </c>
      <c r="M1271">
        <v>3.8488000000000002</v>
      </c>
    </row>
    <row r="1272" spans="1:13" x14ac:dyDescent="0.3">
      <c r="A1272" s="2">
        <v>41701</v>
      </c>
      <c r="B1272">
        <v>0.04</v>
      </c>
      <c r="C1272">
        <v>4.7500000000000001E-2</v>
      </c>
      <c r="D1272">
        <v>0.05</v>
      </c>
      <c r="E1272">
        <v>0.08</v>
      </c>
      <c r="F1272">
        <v>0.12</v>
      </c>
      <c r="G1272">
        <v>0.32</v>
      </c>
      <c r="H1272">
        <v>0.66</v>
      </c>
      <c r="I1272">
        <v>1.46</v>
      </c>
      <c r="J1272">
        <v>2.0699999999999998</v>
      </c>
      <c r="K1272">
        <v>2.6</v>
      </c>
      <c r="L1272">
        <v>3.27</v>
      </c>
      <c r="M1272">
        <v>3.7608999999999999</v>
      </c>
    </row>
    <row r="1273" spans="1:13" x14ac:dyDescent="0.3">
      <c r="A1273" s="2">
        <v>41698</v>
      </c>
      <c r="B1273">
        <v>0.04</v>
      </c>
      <c r="C1273">
        <v>4.7500000000000001E-2</v>
      </c>
      <c r="D1273">
        <v>0.05</v>
      </c>
      <c r="E1273">
        <v>0.08</v>
      </c>
      <c r="F1273">
        <v>0.12</v>
      </c>
      <c r="G1273">
        <v>0.33</v>
      </c>
      <c r="H1273">
        <v>0.69</v>
      </c>
      <c r="I1273">
        <v>1.51</v>
      </c>
      <c r="J1273">
        <v>2.13</v>
      </c>
      <c r="K1273">
        <v>2.66</v>
      </c>
      <c r="L1273">
        <v>3.31</v>
      </c>
      <c r="M1273">
        <v>3.8039999999999998</v>
      </c>
    </row>
    <row r="1274" spans="1:13" x14ac:dyDescent="0.3">
      <c r="A1274" s="2">
        <v>41697</v>
      </c>
      <c r="B1274">
        <v>0.04</v>
      </c>
      <c r="C1274">
        <v>3.9999999999999994E-2</v>
      </c>
      <c r="D1274">
        <v>0.04</v>
      </c>
      <c r="E1274">
        <v>7.0000000000000007E-2</v>
      </c>
      <c r="F1274">
        <v>0.11</v>
      </c>
      <c r="G1274">
        <v>0.33</v>
      </c>
      <c r="H1274">
        <v>0.68</v>
      </c>
      <c r="I1274">
        <v>1.49</v>
      </c>
      <c r="J1274">
        <v>2.11</v>
      </c>
      <c r="K1274">
        <v>2.65</v>
      </c>
      <c r="L1274">
        <v>3.31</v>
      </c>
      <c r="M1274">
        <v>3.8104</v>
      </c>
    </row>
    <row r="1275" spans="1:13" x14ac:dyDescent="0.3">
      <c r="A1275" s="2">
        <v>41696</v>
      </c>
      <c r="B1275">
        <v>0.04</v>
      </c>
      <c r="C1275">
        <v>4.7500000000000001E-2</v>
      </c>
      <c r="D1275">
        <v>0.05</v>
      </c>
      <c r="E1275">
        <v>0.08</v>
      </c>
      <c r="F1275">
        <v>0.11</v>
      </c>
      <c r="G1275">
        <v>0.33</v>
      </c>
      <c r="H1275">
        <v>0.68</v>
      </c>
      <c r="I1275">
        <v>1.5</v>
      </c>
      <c r="J1275">
        <v>2.12</v>
      </c>
      <c r="K1275">
        <v>2.67</v>
      </c>
      <c r="L1275">
        <v>3.34</v>
      </c>
      <c r="M1275">
        <v>3.8542000000000001</v>
      </c>
    </row>
    <row r="1276" spans="1:13" x14ac:dyDescent="0.3">
      <c r="A1276" s="2">
        <v>41695</v>
      </c>
      <c r="B1276">
        <v>0.04</v>
      </c>
      <c r="C1276">
        <v>4.7500000000000001E-2</v>
      </c>
      <c r="D1276">
        <v>0.05</v>
      </c>
      <c r="E1276">
        <v>0.08</v>
      </c>
      <c r="F1276">
        <v>0.11</v>
      </c>
      <c r="G1276">
        <v>0.34</v>
      </c>
      <c r="H1276">
        <v>0.7</v>
      </c>
      <c r="I1276">
        <v>1.53</v>
      </c>
      <c r="J1276">
        <v>2.16</v>
      </c>
      <c r="K1276">
        <v>2.7</v>
      </c>
      <c r="L1276">
        <v>3.37</v>
      </c>
      <c r="M1276">
        <v>3.8715000000000002</v>
      </c>
    </row>
    <row r="1277" spans="1:13" x14ac:dyDescent="0.3">
      <c r="A1277" s="2">
        <v>41694</v>
      </c>
      <c r="B1277">
        <v>0.02</v>
      </c>
      <c r="C1277">
        <v>4.2500000000000003E-2</v>
      </c>
      <c r="D1277">
        <v>0.05</v>
      </c>
      <c r="E1277">
        <v>0.08</v>
      </c>
      <c r="F1277">
        <v>0.11</v>
      </c>
      <c r="G1277">
        <v>0.35</v>
      </c>
      <c r="H1277">
        <v>0.72</v>
      </c>
      <c r="I1277">
        <v>1.57</v>
      </c>
      <c r="J1277">
        <v>2.2000000000000002</v>
      </c>
      <c r="K1277">
        <v>2.75</v>
      </c>
      <c r="L1277">
        <v>3.42</v>
      </c>
      <c r="M1277">
        <v>3.9180999999999999</v>
      </c>
    </row>
    <row r="1278" spans="1:13" x14ac:dyDescent="0.3">
      <c r="A1278" s="2">
        <v>41691</v>
      </c>
      <c r="B1278">
        <v>0.02</v>
      </c>
      <c r="C1278">
        <v>4.2500000000000003E-2</v>
      </c>
      <c r="D1278">
        <v>0.05</v>
      </c>
      <c r="E1278">
        <v>0.08</v>
      </c>
      <c r="F1278">
        <v>0.12</v>
      </c>
      <c r="G1278">
        <v>0.33</v>
      </c>
      <c r="H1278">
        <v>0.71</v>
      </c>
      <c r="I1278">
        <v>1.56</v>
      </c>
      <c r="J1278">
        <v>2.19</v>
      </c>
      <c r="K1278">
        <v>2.73</v>
      </c>
      <c r="L1278">
        <v>3.41</v>
      </c>
      <c r="M1278">
        <v>3.9140999999999999</v>
      </c>
    </row>
    <row r="1279" spans="1:13" x14ac:dyDescent="0.3">
      <c r="A1279" s="2">
        <v>41690</v>
      </c>
      <c r="B1279">
        <v>0.02</v>
      </c>
      <c r="C1279">
        <v>4.2500000000000003E-2</v>
      </c>
      <c r="D1279">
        <v>0.05</v>
      </c>
      <c r="E1279">
        <v>0.08</v>
      </c>
      <c r="F1279">
        <v>0.12</v>
      </c>
      <c r="G1279">
        <v>0.34</v>
      </c>
      <c r="H1279">
        <v>0.72</v>
      </c>
      <c r="I1279">
        <v>1.57</v>
      </c>
      <c r="J1279">
        <v>2.2000000000000002</v>
      </c>
      <c r="K1279">
        <v>2.76</v>
      </c>
      <c r="L1279">
        <v>3.44</v>
      </c>
      <c r="M1279">
        <v>3.9411999999999998</v>
      </c>
    </row>
    <row r="1280" spans="1:13" x14ac:dyDescent="0.3">
      <c r="A1280" s="2">
        <v>41689</v>
      </c>
      <c r="B1280">
        <v>0.04</v>
      </c>
      <c r="C1280">
        <v>5.5E-2</v>
      </c>
      <c r="D1280">
        <v>0.06</v>
      </c>
      <c r="E1280">
        <v>0.09</v>
      </c>
      <c r="F1280">
        <v>0.11</v>
      </c>
      <c r="G1280">
        <v>0.33</v>
      </c>
      <c r="H1280">
        <v>0.69</v>
      </c>
      <c r="I1280">
        <v>1.53</v>
      </c>
      <c r="J1280">
        <v>2.17</v>
      </c>
      <c r="K1280">
        <v>2.73</v>
      </c>
      <c r="L1280">
        <v>3.42</v>
      </c>
      <c r="M1280">
        <v>3.9169999999999998</v>
      </c>
    </row>
    <row r="1281" spans="1:13" x14ac:dyDescent="0.3">
      <c r="A1281" s="2">
        <v>41688</v>
      </c>
      <c r="B1281">
        <v>0.02</v>
      </c>
      <c r="C1281">
        <v>4.2500000000000003E-2</v>
      </c>
      <c r="D1281">
        <v>0.05</v>
      </c>
      <c r="E1281">
        <v>0.08</v>
      </c>
      <c r="F1281">
        <v>0.12</v>
      </c>
      <c r="G1281">
        <v>0.31</v>
      </c>
      <c r="H1281">
        <v>0.67</v>
      </c>
      <c r="I1281">
        <v>1.5</v>
      </c>
      <c r="J1281">
        <v>2.14</v>
      </c>
      <c r="K1281">
        <v>2.71</v>
      </c>
      <c r="L1281">
        <v>3.4</v>
      </c>
      <c r="M1281">
        <v>3.8994</v>
      </c>
    </row>
    <row r="1282" spans="1:13" x14ac:dyDescent="0.3">
      <c r="A1282" s="2">
        <v>41684</v>
      </c>
      <c r="B1282">
        <v>0.01</v>
      </c>
      <c r="C1282">
        <v>1.7500000000000002E-2</v>
      </c>
      <c r="D1282">
        <v>0.02</v>
      </c>
      <c r="E1282">
        <v>7.0000000000000007E-2</v>
      </c>
      <c r="F1282">
        <v>0.11</v>
      </c>
      <c r="G1282">
        <v>0.32</v>
      </c>
      <c r="H1282">
        <v>0.71</v>
      </c>
      <c r="I1282">
        <v>1.53</v>
      </c>
      <c r="J1282">
        <v>2.17</v>
      </c>
      <c r="K1282">
        <v>2.75</v>
      </c>
      <c r="L1282">
        <v>3.41</v>
      </c>
      <c r="M1282">
        <v>3.9001999999999999</v>
      </c>
    </row>
    <row r="1283" spans="1:13" x14ac:dyDescent="0.3">
      <c r="A1283" s="2">
        <v>41683</v>
      </c>
      <c r="B1283">
        <v>0.01</v>
      </c>
      <c r="C1283">
        <v>2.5000000000000001E-2</v>
      </c>
      <c r="D1283">
        <v>0.03</v>
      </c>
      <c r="E1283">
        <v>0.08</v>
      </c>
      <c r="F1283">
        <v>0.12</v>
      </c>
      <c r="G1283">
        <v>0.32</v>
      </c>
      <c r="H1283">
        <v>0.7</v>
      </c>
      <c r="I1283">
        <v>1.51</v>
      </c>
      <c r="J1283">
        <v>2.16</v>
      </c>
      <c r="K1283">
        <v>2.73</v>
      </c>
      <c r="L1283">
        <v>3.4</v>
      </c>
      <c r="M1283">
        <v>3.8995000000000002</v>
      </c>
    </row>
    <row r="1284" spans="1:13" x14ac:dyDescent="0.3">
      <c r="A1284" s="2">
        <v>41682</v>
      </c>
      <c r="B1284">
        <v>0.01</v>
      </c>
      <c r="C1284">
        <v>0.04</v>
      </c>
      <c r="D1284">
        <v>0.05</v>
      </c>
      <c r="E1284">
        <v>0.09</v>
      </c>
      <c r="F1284">
        <v>0.12</v>
      </c>
      <c r="G1284">
        <v>0.35</v>
      </c>
      <c r="H1284">
        <v>0.74</v>
      </c>
      <c r="I1284">
        <v>1.59</v>
      </c>
      <c r="J1284">
        <v>2.23</v>
      </c>
      <c r="K1284">
        <v>2.8</v>
      </c>
      <c r="L1284">
        <v>3.45</v>
      </c>
      <c r="M1284">
        <v>3.9291</v>
      </c>
    </row>
    <row r="1285" spans="1:13" x14ac:dyDescent="0.3">
      <c r="A1285" s="2">
        <v>41681</v>
      </c>
      <c r="B1285">
        <v>0.05</v>
      </c>
      <c r="C1285">
        <v>0.05</v>
      </c>
      <c r="D1285">
        <v>0.05</v>
      </c>
      <c r="E1285">
        <v>0.1</v>
      </c>
      <c r="F1285">
        <v>0.12</v>
      </c>
      <c r="G1285">
        <v>0.35</v>
      </c>
      <c r="H1285">
        <v>0.71</v>
      </c>
      <c r="I1285">
        <v>1.54</v>
      </c>
      <c r="J1285">
        <v>2.19</v>
      </c>
      <c r="K1285">
        <v>2.75</v>
      </c>
      <c r="L1285">
        <v>3.42</v>
      </c>
      <c r="M1285">
        <v>3.9188999999999998</v>
      </c>
    </row>
    <row r="1286" spans="1:13" x14ac:dyDescent="0.3">
      <c r="A1286" s="2">
        <v>41680</v>
      </c>
      <c r="B1286">
        <v>7.0000000000000007E-2</v>
      </c>
      <c r="C1286">
        <v>7.0000000000000007E-2</v>
      </c>
      <c r="D1286">
        <v>7.0000000000000007E-2</v>
      </c>
      <c r="E1286">
        <v>0.1</v>
      </c>
      <c r="F1286">
        <v>0.12</v>
      </c>
      <c r="G1286">
        <v>0.32</v>
      </c>
      <c r="H1286">
        <v>0.66</v>
      </c>
      <c r="I1286">
        <v>1.48</v>
      </c>
      <c r="J1286">
        <v>2.13</v>
      </c>
      <c r="K1286">
        <v>2.7</v>
      </c>
      <c r="L1286">
        <v>3.38</v>
      </c>
      <c r="M1286">
        <v>3.8780000000000001</v>
      </c>
    </row>
    <row r="1287" spans="1:13" x14ac:dyDescent="0.3">
      <c r="A1287" s="2">
        <v>41677</v>
      </c>
      <c r="B1287">
        <v>0.1</v>
      </c>
      <c r="C1287">
        <v>8.5000000000000006E-2</v>
      </c>
      <c r="D1287">
        <v>0.08</v>
      </c>
      <c r="E1287">
        <v>0.09</v>
      </c>
      <c r="F1287">
        <v>0.12</v>
      </c>
      <c r="G1287">
        <v>0.3</v>
      </c>
      <c r="H1287">
        <v>0.66</v>
      </c>
      <c r="I1287">
        <v>1.47</v>
      </c>
      <c r="J1287">
        <v>2.13</v>
      </c>
      <c r="K1287">
        <v>2.71</v>
      </c>
      <c r="L1287">
        <v>3.39</v>
      </c>
      <c r="M1287">
        <v>3.8852000000000002</v>
      </c>
    </row>
    <row r="1288" spans="1:13" x14ac:dyDescent="0.3">
      <c r="A1288" s="2">
        <v>41676</v>
      </c>
      <c r="B1288">
        <v>7.0000000000000007E-2</v>
      </c>
      <c r="C1288">
        <v>7.0000000000000007E-2</v>
      </c>
      <c r="D1288">
        <v>7.0000000000000007E-2</v>
      </c>
      <c r="E1288">
        <v>0.08</v>
      </c>
      <c r="F1288">
        <v>0.13</v>
      </c>
      <c r="G1288">
        <v>0.33</v>
      </c>
      <c r="H1288">
        <v>0.69</v>
      </c>
      <c r="I1288">
        <v>1.52</v>
      </c>
      <c r="J1288">
        <v>2.17</v>
      </c>
      <c r="K1288">
        <v>2.73</v>
      </c>
      <c r="L1288">
        <v>3.42</v>
      </c>
      <c r="M1288">
        <v>3.9034</v>
      </c>
    </row>
    <row r="1289" spans="1:13" x14ac:dyDescent="0.3">
      <c r="A1289" s="2">
        <v>41675</v>
      </c>
      <c r="B1289">
        <v>0.13</v>
      </c>
      <c r="C1289">
        <v>8.5000000000000006E-2</v>
      </c>
      <c r="D1289">
        <v>7.0000000000000007E-2</v>
      </c>
      <c r="E1289">
        <v>7.0000000000000007E-2</v>
      </c>
      <c r="F1289">
        <v>0.12</v>
      </c>
      <c r="G1289">
        <v>0.32</v>
      </c>
      <c r="H1289">
        <v>0.66</v>
      </c>
      <c r="I1289">
        <v>1.5</v>
      </c>
      <c r="J1289">
        <v>2.14</v>
      </c>
      <c r="K1289">
        <v>2.7</v>
      </c>
      <c r="L1289">
        <v>3.4</v>
      </c>
      <c r="M1289">
        <v>3.8755000000000002</v>
      </c>
    </row>
    <row r="1290" spans="1:13" x14ac:dyDescent="0.3">
      <c r="A1290" s="2">
        <v>41674</v>
      </c>
      <c r="B1290">
        <v>0.12</v>
      </c>
      <c r="C1290">
        <v>7.4999999999999997E-2</v>
      </c>
      <c r="D1290">
        <v>0.06</v>
      </c>
      <c r="E1290">
        <v>7.0000000000000007E-2</v>
      </c>
      <c r="F1290">
        <v>0.12</v>
      </c>
      <c r="G1290">
        <v>0.31</v>
      </c>
      <c r="H1290">
        <v>0.65</v>
      </c>
      <c r="I1290">
        <v>1.46</v>
      </c>
      <c r="J1290">
        <v>2.09</v>
      </c>
      <c r="K1290">
        <v>2.64</v>
      </c>
      <c r="L1290">
        <v>3.33</v>
      </c>
      <c r="M1290">
        <v>3.7972000000000001</v>
      </c>
    </row>
    <row r="1291" spans="1:13" x14ac:dyDescent="0.3">
      <c r="A1291" s="2">
        <v>41673</v>
      </c>
      <c r="B1291">
        <v>0.04</v>
      </c>
      <c r="C1291">
        <v>4.7500000000000001E-2</v>
      </c>
      <c r="D1291">
        <v>0.05</v>
      </c>
      <c r="E1291">
        <v>7.0000000000000007E-2</v>
      </c>
      <c r="F1291">
        <v>0.11</v>
      </c>
      <c r="G1291">
        <v>0.3</v>
      </c>
      <c r="H1291">
        <v>0.64</v>
      </c>
      <c r="I1291">
        <v>1.44</v>
      </c>
      <c r="J1291">
        <v>2.0699999999999998</v>
      </c>
      <c r="K1291">
        <v>2.61</v>
      </c>
      <c r="L1291">
        <v>3.29</v>
      </c>
      <c r="M1291">
        <v>3.7507999999999999</v>
      </c>
    </row>
    <row r="1292" spans="1:13" x14ac:dyDescent="0.3">
      <c r="A1292" s="2">
        <v>41670</v>
      </c>
      <c r="B1292">
        <v>0.03</v>
      </c>
      <c r="C1292">
        <v>2.2499999999999999E-2</v>
      </c>
      <c r="D1292">
        <v>0.02</v>
      </c>
      <c r="E1292">
        <v>0.06</v>
      </c>
      <c r="F1292">
        <v>0.1</v>
      </c>
      <c r="G1292">
        <v>0.34</v>
      </c>
      <c r="H1292">
        <v>0.69</v>
      </c>
      <c r="I1292">
        <v>1.49</v>
      </c>
      <c r="J1292">
        <v>2.13</v>
      </c>
      <c r="K1292">
        <v>2.67</v>
      </c>
      <c r="L1292">
        <v>3.35</v>
      </c>
      <c r="M1292">
        <v>3.8050000000000002</v>
      </c>
    </row>
    <row r="1293" spans="1:13" x14ac:dyDescent="0.3">
      <c r="A1293" s="2">
        <v>41669</v>
      </c>
      <c r="B1293">
        <v>0.04</v>
      </c>
      <c r="C1293">
        <v>2.5000000000000001E-2</v>
      </c>
      <c r="D1293">
        <v>0.02</v>
      </c>
      <c r="E1293">
        <v>0.06</v>
      </c>
      <c r="F1293">
        <v>0.1</v>
      </c>
      <c r="G1293">
        <v>0.36</v>
      </c>
      <c r="H1293">
        <v>0.72</v>
      </c>
      <c r="I1293">
        <v>1.55</v>
      </c>
      <c r="J1293">
        <v>2.19</v>
      </c>
      <c r="K1293">
        <v>2.72</v>
      </c>
      <c r="L1293">
        <v>3.4</v>
      </c>
      <c r="M1293">
        <v>3.8443999999999998</v>
      </c>
    </row>
    <row r="1294" spans="1:13" x14ac:dyDescent="0.3">
      <c r="A1294" s="2">
        <v>41668</v>
      </c>
      <c r="B1294">
        <v>0.04</v>
      </c>
      <c r="C1294">
        <v>3.9999999999999994E-2</v>
      </c>
      <c r="D1294">
        <v>0.04</v>
      </c>
      <c r="E1294">
        <v>7.0000000000000007E-2</v>
      </c>
      <c r="F1294">
        <v>0.11</v>
      </c>
      <c r="G1294">
        <v>0.36</v>
      </c>
      <c r="H1294">
        <v>0.71</v>
      </c>
      <c r="I1294">
        <v>1.52</v>
      </c>
      <c r="J1294">
        <v>2.15</v>
      </c>
      <c r="K1294">
        <v>2.69</v>
      </c>
      <c r="L1294">
        <v>3.36</v>
      </c>
      <c r="M1294">
        <v>3.8182</v>
      </c>
    </row>
    <row r="1295" spans="1:13" x14ac:dyDescent="0.3">
      <c r="A1295" s="2">
        <v>41667</v>
      </c>
      <c r="B1295">
        <v>0.05</v>
      </c>
      <c r="C1295">
        <v>0.05</v>
      </c>
      <c r="D1295">
        <v>0.05</v>
      </c>
      <c r="E1295">
        <v>7.0000000000000007E-2</v>
      </c>
      <c r="F1295">
        <v>0.11</v>
      </c>
      <c r="G1295">
        <v>0.38</v>
      </c>
      <c r="H1295">
        <v>0.75</v>
      </c>
      <c r="I1295">
        <v>1.59</v>
      </c>
      <c r="J1295">
        <v>2.2200000000000002</v>
      </c>
      <c r="K1295">
        <v>2.77</v>
      </c>
      <c r="L1295">
        <v>3.43</v>
      </c>
      <c r="M1295">
        <v>3.8788999999999998</v>
      </c>
    </row>
    <row r="1296" spans="1:13" x14ac:dyDescent="0.3">
      <c r="A1296" s="2">
        <v>41666</v>
      </c>
      <c r="B1296">
        <v>0.04</v>
      </c>
      <c r="C1296">
        <v>4.7500000000000001E-2</v>
      </c>
      <c r="D1296">
        <v>0.05</v>
      </c>
      <c r="E1296">
        <v>7.0000000000000007E-2</v>
      </c>
      <c r="F1296">
        <v>0.11</v>
      </c>
      <c r="G1296">
        <v>0.37</v>
      </c>
      <c r="H1296">
        <v>0.76</v>
      </c>
      <c r="I1296">
        <v>1.61</v>
      </c>
      <c r="J1296">
        <v>2.2400000000000002</v>
      </c>
      <c r="K1296">
        <v>2.78</v>
      </c>
      <c r="L1296">
        <v>3.43</v>
      </c>
      <c r="M1296">
        <v>3.8626999999999998</v>
      </c>
    </row>
    <row r="1297" spans="1:13" x14ac:dyDescent="0.3">
      <c r="A1297" s="2">
        <v>41663</v>
      </c>
      <c r="B1297">
        <v>0.04</v>
      </c>
      <c r="C1297">
        <v>3.9999999999999994E-2</v>
      </c>
      <c r="D1297">
        <v>0.04</v>
      </c>
      <c r="E1297">
        <v>0.06</v>
      </c>
      <c r="F1297">
        <v>0.11</v>
      </c>
      <c r="G1297">
        <v>0.37</v>
      </c>
      <c r="H1297">
        <v>0.75</v>
      </c>
      <c r="I1297">
        <v>1.58</v>
      </c>
      <c r="J1297">
        <v>2.2000000000000002</v>
      </c>
      <c r="K1297">
        <v>2.75</v>
      </c>
      <c r="L1297">
        <v>3.4</v>
      </c>
      <c r="M1297">
        <v>3.8469000000000002</v>
      </c>
    </row>
    <row r="1298" spans="1:13" x14ac:dyDescent="0.3">
      <c r="A1298" s="2">
        <v>41662</v>
      </c>
      <c r="B1298">
        <v>0.01</v>
      </c>
      <c r="C1298">
        <v>3.2500000000000001E-2</v>
      </c>
      <c r="D1298">
        <v>0.04</v>
      </c>
      <c r="E1298">
        <v>0.05</v>
      </c>
      <c r="F1298">
        <v>0.11</v>
      </c>
      <c r="G1298">
        <v>0.39</v>
      </c>
      <c r="H1298">
        <v>0.77</v>
      </c>
      <c r="I1298">
        <v>1.62</v>
      </c>
      <c r="J1298">
        <v>2.2400000000000002</v>
      </c>
      <c r="K1298">
        <v>2.79</v>
      </c>
      <c r="L1298">
        <v>3.44</v>
      </c>
      <c r="M1298">
        <v>3.8673999999999999</v>
      </c>
    </row>
    <row r="1299" spans="1:13" x14ac:dyDescent="0.3">
      <c r="A1299" s="2">
        <v>41661</v>
      </c>
      <c r="B1299">
        <v>0</v>
      </c>
      <c r="C1299">
        <v>0.03</v>
      </c>
      <c r="D1299">
        <v>0.04</v>
      </c>
      <c r="E1299">
        <v>7.0000000000000007E-2</v>
      </c>
      <c r="F1299">
        <v>0.11</v>
      </c>
      <c r="G1299">
        <v>0.44</v>
      </c>
      <c r="H1299">
        <v>0.85</v>
      </c>
      <c r="I1299">
        <v>1.72</v>
      </c>
      <c r="J1299">
        <v>2.34</v>
      </c>
      <c r="K1299">
        <v>2.87</v>
      </c>
      <c r="L1299">
        <v>3.52</v>
      </c>
      <c r="M1299">
        <v>3.9373</v>
      </c>
    </row>
    <row r="1300" spans="1:13" x14ac:dyDescent="0.3">
      <c r="A1300" s="2">
        <v>41660</v>
      </c>
      <c r="B1300">
        <v>0.01</v>
      </c>
      <c r="C1300">
        <v>3.2500000000000001E-2</v>
      </c>
      <c r="D1300">
        <v>0.04</v>
      </c>
      <c r="E1300">
        <v>7.0000000000000007E-2</v>
      </c>
      <c r="F1300">
        <v>0.12</v>
      </c>
      <c r="G1300">
        <v>0.4</v>
      </c>
      <c r="H1300">
        <v>0.81</v>
      </c>
      <c r="I1300">
        <v>1.67</v>
      </c>
      <c r="J1300">
        <v>2.29</v>
      </c>
      <c r="K1300">
        <v>2.85</v>
      </c>
      <c r="L1300">
        <v>3.5</v>
      </c>
      <c r="M1300">
        <v>3.9188000000000001</v>
      </c>
    </row>
    <row r="1301" spans="1:13" x14ac:dyDescent="0.3">
      <c r="A1301" s="2">
        <v>41656</v>
      </c>
      <c r="B1301">
        <v>0.01</v>
      </c>
      <c r="C1301">
        <v>0.04</v>
      </c>
      <c r="D1301">
        <v>0.05</v>
      </c>
      <c r="E1301">
        <v>7.0000000000000007E-2</v>
      </c>
      <c r="F1301">
        <v>0.11</v>
      </c>
      <c r="G1301">
        <v>0.4</v>
      </c>
      <c r="H1301">
        <v>0.79</v>
      </c>
      <c r="I1301">
        <v>1.64</v>
      </c>
      <c r="J1301">
        <v>2.27</v>
      </c>
      <c r="K1301">
        <v>2.84</v>
      </c>
      <c r="L1301">
        <v>3.5</v>
      </c>
      <c r="M1301">
        <v>3.9418000000000002</v>
      </c>
    </row>
    <row r="1302" spans="1:13" x14ac:dyDescent="0.3">
      <c r="A1302" s="2">
        <v>41655</v>
      </c>
      <c r="B1302">
        <v>0.01</v>
      </c>
      <c r="C1302">
        <v>3.2500000000000001E-2</v>
      </c>
      <c r="D1302">
        <v>0.04</v>
      </c>
      <c r="E1302">
        <v>7.0000000000000007E-2</v>
      </c>
      <c r="F1302">
        <v>0.11</v>
      </c>
      <c r="G1302">
        <v>0.41</v>
      </c>
      <c r="H1302">
        <v>0.8</v>
      </c>
      <c r="I1302">
        <v>1.66</v>
      </c>
      <c r="J1302">
        <v>2.2999999999999998</v>
      </c>
      <c r="K1302">
        <v>2.86</v>
      </c>
      <c r="L1302">
        <v>3.52</v>
      </c>
      <c r="M1302">
        <v>3.9689000000000001</v>
      </c>
    </row>
    <row r="1303" spans="1:13" x14ac:dyDescent="0.3">
      <c r="A1303" s="2">
        <v>41654</v>
      </c>
      <c r="B1303">
        <v>0.01</v>
      </c>
      <c r="C1303">
        <v>3.2500000000000001E-2</v>
      </c>
      <c r="D1303">
        <v>0.04</v>
      </c>
      <c r="E1303">
        <v>0.06</v>
      </c>
      <c r="F1303">
        <v>0.13</v>
      </c>
      <c r="G1303">
        <v>0.41</v>
      </c>
      <c r="H1303">
        <v>0.81</v>
      </c>
      <c r="I1303">
        <v>1.68</v>
      </c>
      <c r="J1303">
        <v>2.33</v>
      </c>
      <c r="K1303">
        <v>2.9</v>
      </c>
      <c r="L1303">
        <v>3.55</v>
      </c>
      <c r="M1303">
        <v>3.9998</v>
      </c>
    </row>
    <row r="1304" spans="1:13" x14ac:dyDescent="0.3">
      <c r="A1304" s="2">
        <v>41653</v>
      </c>
      <c r="B1304">
        <v>0</v>
      </c>
      <c r="C1304">
        <v>0.03</v>
      </c>
      <c r="D1304">
        <v>0.04</v>
      </c>
      <c r="E1304">
        <v>0.06</v>
      </c>
      <c r="F1304">
        <v>0.11</v>
      </c>
      <c r="G1304">
        <v>0.39</v>
      </c>
      <c r="H1304">
        <v>0.78</v>
      </c>
      <c r="I1304">
        <v>1.65</v>
      </c>
      <c r="J1304">
        <v>2.2999999999999998</v>
      </c>
      <c r="K1304">
        <v>2.88</v>
      </c>
      <c r="L1304">
        <v>3.54</v>
      </c>
      <c r="M1304">
        <v>3.9940000000000002</v>
      </c>
    </row>
    <row r="1305" spans="1:13" x14ac:dyDescent="0.3">
      <c r="A1305" s="2">
        <v>41652</v>
      </c>
      <c r="B1305">
        <v>0</v>
      </c>
      <c r="C1305">
        <v>2.2499999999999999E-2</v>
      </c>
      <c r="D1305">
        <v>0.03</v>
      </c>
      <c r="E1305">
        <v>0.06</v>
      </c>
      <c r="F1305">
        <v>0.11</v>
      </c>
      <c r="G1305">
        <v>0.39</v>
      </c>
      <c r="H1305">
        <v>0.74</v>
      </c>
      <c r="I1305">
        <v>1.6</v>
      </c>
      <c r="J1305">
        <v>2.25</v>
      </c>
      <c r="K1305">
        <v>2.84</v>
      </c>
      <c r="L1305">
        <v>3.52</v>
      </c>
      <c r="M1305">
        <v>3.9817999999999998</v>
      </c>
    </row>
    <row r="1306" spans="1:13" x14ac:dyDescent="0.3">
      <c r="A1306" s="2">
        <v>41649</v>
      </c>
      <c r="B1306">
        <v>0.01</v>
      </c>
      <c r="C1306">
        <v>0.04</v>
      </c>
      <c r="D1306">
        <v>0.05</v>
      </c>
      <c r="E1306">
        <v>0.06</v>
      </c>
      <c r="F1306">
        <v>0.12</v>
      </c>
      <c r="G1306">
        <v>0.39</v>
      </c>
      <c r="H1306">
        <v>0.77</v>
      </c>
      <c r="I1306">
        <v>1.64</v>
      </c>
      <c r="J1306">
        <v>2.29</v>
      </c>
      <c r="K1306">
        <v>2.88</v>
      </c>
      <c r="L1306">
        <v>3.54</v>
      </c>
      <c r="M1306">
        <v>4.0042</v>
      </c>
    </row>
    <row r="1307" spans="1:13" x14ac:dyDescent="0.3">
      <c r="A1307" s="2">
        <v>41648</v>
      </c>
      <c r="B1307">
        <v>0.01</v>
      </c>
      <c r="C1307">
        <v>3.2500000000000001E-2</v>
      </c>
      <c r="D1307">
        <v>0.04</v>
      </c>
      <c r="E1307">
        <v>0.06</v>
      </c>
      <c r="F1307">
        <v>0.13</v>
      </c>
      <c r="G1307">
        <v>0.44</v>
      </c>
      <c r="H1307">
        <v>0.86</v>
      </c>
      <c r="I1307">
        <v>1.75</v>
      </c>
      <c r="J1307">
        <v>2.41</v>
      </c>
      <c r="K1307">
        <v>2.97</v>
      </c>
      <c r="L1307">
        <v>3.62</v>
      </c>
      <c r="M1307">
        <v>4.0685000000000002</v>
      </c>
    </row>
    <row r="1308" spans="1:13" x14ac:dyDescent="0.3">
      <c r="A1308" s="2">
        <v>41647</v>
      </c>
      <c r="B1308">
        <v>0</v>
      </c>
      <c r="C1308">
        <v>3.7500000000000006E-2</v>
      </c>
      <c r="D1308">
        <v>0.05</v>
      </c>
      <c r="E1308">
        <v>0.08</v>
      </c>
      <c r="F1308">
        <v>0.13</v>
      </c>
      <c r="G1308">
        <v>0.43</v>
      </c>
      <c r="H1308">
        <v>0.87</v>
      </c>
      <c r="I1308">
        <v>1.77</v>
      </c>
      <c r="J1308">
        <v>2.44</v>
      </c>
      <c r="K1308">
        <v>3.01</v>
      </c>
      <c r="L1308">
        <v>3.67</v>
      </c>
      <c r="M1308">
        <v>4.0936000000000003</v>
      </c>
    </row>
    <row r="1309" spans="1:13" x14ac:dyDescent="0.3">
      <c r="A1309" s="2">
        <v>41646</v>
      </c>
      <c r="B1309">
        <v>0.01</v>
      </c>
      <c r="C1309">
        <v>3.2500000000000001E-2</v>
      </c>
      <c r="D1309">
        <v>0.04</v>
      </c>
      <c r="E1309">
        <v>0.08</v>
      </c>
      <c r="F1309">
        <v>0.13</v>
      </c>
      <c r="G1309">
        <v>0.4</v>
      </c>
      <c r="H1309">
        <v>0.8</v>
      </c>
      <c r="I1309">
        <v>1.69</v>
      </c>
      <c r="J1309">
        <v>2.37</v>
      </c>
      <c r="K1309">
        <v>2.96</v>
      </c>
      <c r="L1309">
        <v>3.64</v>
      </c>
      <c r="M1309">
        <v>4.0978000000000003</v>
      </c>
    </row>
    <row r="1310" spans="1:13" x14ac:dyDescent="0.3">
      <c r="A1310" s="2">
        <v>41645</v>
      </c>
      <c r="B1310">
        <v>0.01</v>
      </c>
      <c r="C1310">
        <v>0.04</v>
      </c>
      <c r="D1310">
        <v>0.05</v>
      </c>
      <c r="E1310">
        <v>0.08</v>
      </c>
      <c r="F1310">
        <v>0.12</v>
      </c>
      <c r="G1310">
        <v>0.4</v>
      </c>
      <c r="H1310">
        <v>0.78</v>
      </c>
      <c r="I1310">
        <v>1.7</v>
      </c>
      <c r="J1310">
        <v>2.38</v>
      </c>
      <c r="K1310">
        <v>2.98</v>
      </c>
      <c r="L1310">
        <v>3.66</v>
      </c>
      <c r="M1310">
        <v>4.1231</v>
      </c>
    </row>
    <row r="1311" spans="1:13" x14ac:dyDescent="0.3">
      <c r="A1311" s="2">
        <v>41642</v>
      </c>
      <c r="B1311">
        <v>0.02</v>
      </c>
      <c r="C1311">
        <v>5.7500000000000009E-2</v>
      </c>
      <c r="D1311">
        <v>7.0000000000000007E-2</v>
      </c>
      <c r="E1311">
        <v>0.1</v>
      </c>
      <c r="F1311">
        <v>0.13</v>
      </c>
      <c r="G1311">
        <v>0.41</v>
      </c>
      <c r="H1311">
        <v>0.8</v>
      </c>
      <c r="I1311">
        <v>1.73</v>
      </c>
      <c r="J1311">
        <v>2.42</v>
      </c>
      <c r="K1311">
        <v>3.01</v>
      </c>
      <c r="L1311">
        <v>3.69</v>
      </c>
      <c r="M1311">
        <v>4.1451000000000002</v>
      </c>
    </row>
    <row r="1312" spans="1:13" x14ac:dyDescent="0.3">
      <c r="A1312" s="2">
        <v>41641</v>
      </c>
      <c r="B1312">
        <v>0.01</v>
      </c>
      <c r="C1312">
        <v>5.5E-2</v>
      </c>
      <c r="D1312">
        <v>7.0000000000000007E-2</v>
      </c>
      <c r="E1312">
        <v>0.09</v>
      </c>
      <c r="F1312">
        <v>0.13</v>
      </c>
      <c r="G1312">
        <v>0.39</v>
      </c>
      <c r="H1312">
        <v>0.76</v>
      </c>
      <c r="I1312">
        <v>1.72</v>
      </c>
      <c r="J1312">
        <v>2.41</v>
      </c>
      <c r="K1312">
        <v>3</v>
      </c>
      <c r="L1312">
        <v>3.68</v>
      </c>
      <c r="M1312">
        <v>4.1466000000000003</v>
      </c>
    </row>
    <row r="1313" spans="1:13" x14ac:dyDescent="0.3">
      <c r="A1313" s="2">
        <v>41639</v>
      </c>
      <c r="B1313">
        <v>0.01</v>
      </c>
      <c r="C1313">
        <v>5.5E-2</v>
      </c>
      <c r="D1313">
        <v>7.0000000000000007E-2</v>
      </c>
      <c r="E1313">
        <v>0.1</v>
      </c>
      <c r="F1313">
        <v>0.13</v>
      </c>
      <c r="G1313">
        <v>0.38</v>
      </c>
      <c r="H1313">
        <v>0.78</v>
      </c>
      <c r="I1313">
        <v>1.75</v>
      </c>
      <c r="J1313">
        <v>2.4500000000000002</v>
      </c>
      <c r="K1313">
        <v>3.04</v>
      </c>
      <c r="L1313">
        <v>3.72</v>
      </c>
      <c r="M1313">
        <v>4.1916000000000002</v>
      </c>
    </row>
    <row r="1314" spans="1:13" x14ac:dyDescent="0.3">
      <c r="A1314" s="2">
        <v>41638</v>
      </c>
      <c r="B1314">
        <v>0.01</v>
      </c>
      <c r="C1314">
        <v>5.5E-2</v>
      </c>
      <c r="D1314">
        <v>7.0000000000000007E-2</v>
      </c>
      <c r="E1314">
        <v>0.1</v>
      </c>
      <c r="F1314">
        <v>0.13</v>
      </c>
      <c r="G1314">
        <v>0.39</v>
      </c>
      <c r="H1314">
        <v>0.77</v>
      </c>
      <c r="I1314">
        <v>1.71</v>
      </c>
      <c r="J1314">
        <v>2.4</v>
      </c>
      <c r="K1314">
        <v>2.99</v>
      </c>
      <c r="L1314">
        <v>3.66</v>
      </c>
      <c r="M1314">
        <v>4.1233000000000004</v>
      </c>
    </row>
    <row r="1315" spans="1:13" x14ac:dyDescent="0.3">
      <c r="A1315" s="2">
        <v>41635</v>
      </c>
      <c r="B1315">
        <v>0.01</v>
      </c>
      <c r="C1315">
        <v>5.5E-2</v>
      </c>
      <c r="D1315">
        <v>7.0000000000000007E-2</v>
      </c>
      <c r="E1315">
        <v>0.09</v>
      </c>
      <c r="F1315">
        <v>0.12</v>
      </c>
      <c r="G1315">
        <v>0.4</v>
      </c>
      <c r="H1315">
        <v>0.79</v>
      </c>
      <c r="I1315">
        <v>1.74</v>
      </c>
      <c r="J1315">
        <v>2.44</v>
      </c>
      <c r="K1315">
        <v>3.02</v>
      </c>
      <c r="L1315">
        <v>3.7</v>
      </c>
      <c r="M1315">
        <v>4.1566999999999998</v>
      </c>
    </row>
    <row r="1316" spans="1:13" x14ac:dyDescent="0.3">
      <c r="A1316" s="2">
        <v>41634</v>
      </c>
      <c r="B1316">
        <v>0</v>
      </c>
      <c r="C1316">
        <v>5.2500000000000005E-2</v>
      </c>
      <c r="D1316">
        <v>7.0000000000000007E-2</v>
      </c>
      <c r="E1316">
        <v>0.09</v>
      </c>
      <c r="F1316">
        <v>0.13</v>
      </c>
      <c r="G1316">
        <v>0.42</v>
      </c>
      <c r="H1316">
        <v>0.81</v>
      </c>
      <c r="I1316">
        <v>1.74</v>
      </c>
      <c r="J1316">
        <v>2.4300000000000002</v>
      </c>
      <c r="K1316">
        <v>3</v>
      </c>
      <c r="L1316">
        <v>3.68</v>
      </c>
      <c r="M1316">
        <v>4.1436999999999999</v>
      </c>
    </row>
    <row r="1317" spans="1:13" x14ac:dyDescent="0.3">
      <c r="A1317" s="2">
        <v>41632</v>
      </c>
      <c r="B1317">
        <v>0.01</v>
      </c>
      <c r="C1317">
        <v>5.5E-2</v>
      </c>
      <c r="D1317">
        <v>7.0000000000000007E-2</v>
      </c>
      <c r="E1317">
        <v>0.09</v>
      </c>
      <c r="F1317">
        <v>0.14000000000000001</v>
      </c>
      <c r="G1317">
        <v>0.38</v>
      </c>
      <c r="H1317">
        <v>0.8</v>
      </c>
      <c r="I1317">
        <v>1.73</v>
      </c>
      <c r="J1317">
        <v>2.4300000000000002</v>
      </c>
      <c r="K1317">
        <v>2.99</v>
      </c>
      <c r="L1317">
        <v>3.66</v>
      </c>
      <c r="M1317">
        <v>4.1048999999999998</v>
      </c>
    </row>
    <row r="1318" spans="1:13" x14ac:dyDescent="0.3">
      <c r="A1318" s="2">
        <v>41631</v>
      </c>
      <c r="B1318">
        <v>0.01</v>
      </c>
      <c r="C1318">
        <v>5.5E-2</v>
      </c>
      <c r="D1318">
        <v>7.0000000000000007E-2</v>
      </c>
      <c r="E1318">
        <v>0.09</v>
      </c>
      <c r="F1318">
        <v>0.14000000000000001</v>
      </c>
      <c r="G1318">
        <v>0.38</v>
      </c>
      <c r="H1318">
        <v>0.77</v>
      </c>
      <c r="I1318">
        <v>1.68</v>
      </c>
      <c r="J1318">
        <v>2.37</v>
      </c>
      <c r="K1318">
        <v>2.94</v>
      </c>
      <c r="L1318">
        <v>3.6</v>
      </c>
      <c r="M1318">
        <v>4.0595999999999997</v>
      </c>
    </row>
    <row r="1319" spans="1:13" x14ac:dyDescent="0.3">
      <c r="A1319" s="2">
        <v>41628</v>
      </c>
      <c r="B1319">
        <v>0.02</v>
      </c>
      <c r="C1319">
        <v>5.7500000000000009E-2</v>
      </c>
      <c r="D1319">
        <v>7.0000000000000007E-2</v>
      </c>
      <c r="E1319">
        <v>0.09</v>
      </c>
      <c r="F1319">
        <v>0.13</v>
      </c>
      <c r="G1319">
        <v>0.37</v>
      </c>
      <c r="H1319">
        <v>0.74</v>
      </c>
      <c r="I1319">
        <v>1.66</v>
      </c>
      <c r="J1319">
        <v>2.33</v>
      </c>
      <c r="K1319">
        <v>2.89</v>
      </c>
      <c r="L1319">
        <v>3.57</v>
      </c>
      <c r="M1319">
        <v>4.0476999999999999</v>
      </c>
    </row>
    <row r="1320" spans="1:13" x14ac:dyDescent="0.3">
      <c r="A1320" s="2">
        <v>41627</v>
      </c>
      <c r="B1320">
        <v>0.01</v>
      </c>
      <c r="C1320">
        <v>4.7499999999999994E-2</v>
      </c>
      <c r="D1320">
        <v>0.06</v>
      </c>
      <c r="E1320">
        <v>0.09</v>
      </c>
      <c r="F1320">
        <v>0.13</v>
      </c>
      <c r="G1320">
        <v>0.35</v>
      </c>
      <c r="H1320">
        <v>0.7</v>
      </c>
      <c r="I1320">
        <v>1.63</v>
      </c>
      <c r="J1320">
        <v>2.35</v>
      </c>
      <c r="K1320">
        <v>2.94</v>
      </c>
      <c r="L1320">
        <v>3.64</v>
      </c>
      <c r="M1320">
        <v>4.1374000000000004</v>
      </c>
    </row>
    <row r="1321" spans="1:13" x14ac:dyDescent="0.3">
      <c r="A1321" s="2">
        <v>41626</v>
      </c>
      <c r="B1321">
        <v>0.01</v>
      </c>
      <c r="C1321">
        <v>5.5E-2</v>
      </c>
      <c r="D1321">
        <v>7.0000000000000007E-2</v>
      </c>
      <c r="E1321">
        <v>0.1</v>
      </c>
      <c r="F1321">
        <v>0.13</v>
      </c>
      <c r="G1321">
        <v>0.32</v>
      </c>
      <c r="H1321">
        <v>0.64</v>
      </c>
      <c r="I1321">
        <v>1.55</v>
      </c>
      <c r="J1321">
        <v>2.2599999999999998</v>
      </c>
      <c r="K1321">
        <v>2.89</v>
      </c>
      <c r="L1321">
        <v>3.63</v>
      </c>
      <c r="M1321">
        <v>4.1420000000000003</v>
      </c>
    </row>
    <row r="1322" spans="1:13" x14ac:dyDescent="0.3">
      <c r="A1322" s="2">
        <v>41625</v>
      </c>
      <c r="B1322">
        <v>0.02</v>
      </c>
      <c r="C1322">
        <v>5.7500000000000009E-2</v>
      </c>
      <c r="D1322">
        <v>7.0000000000000007E-2</v>
      </c>
      <c r="E1322">
        <v>0.09</v>
      </c>
      <c r="F1322">
        <v>0.14000000000000001</v>
      </c>
      <c r="G1322">
        <v>0.34</v>
      </c>
      <c r="H1322">
        <v>0.65</v>
      </c>
      <c r="I1322">
        <v>1.52</v>
      </c>
      <c r="J1322">
        <v>2.2200000000000002</v>
      </c>
      <c r="K1322">
        <v>2.85</v>
      </c>
      <c r="L1322">
        <v>3.6</v>
      </c>
      <c r="M1322">
        <v>4.1199000000000003</v>
      </c>
    </row>
    <row r="1323" spans="1:13" x14ac:dyDescent="0.3">
      <c r="A1323" s="2">
        <v>41624</v>
      </c>
      <c r="B1323">
        <v>0.02</v>
      </c>
      <c r="C1323">
        <v>5.7500000000000009E-2</v>
      </c>
      <c r="D1323">
        <v>7.0000000000000007E-2</v>
      </c>
      <c r="E1323">
        <v>0.09</v>
      </c>
      <c r="F1323">
        <v>0.13</v>
      </c>
      <c r="G1323">
        <v>0.34</v>
      </c>
      <c r="H1323">
        <v>0.68</v>
      </c>
      <c r="I1323">
        <v>1.55</v>
      </c>
      <c r="J1323">
        <v>2.2599999999999998</v>
      </c>
      <c r="K1323">
        <v>2.89</v>
      </c>
      <c r="L1323">
        <v>3.63</v>
      </c>
      <c r="M1323">
        <v>4.1346999999999996</v>
      </c>
    </row>
    <row r="1324" spans="1:13" x14ac:dyDescent="0.3">
      <c r="A1324" s="2">
        <v>41621</v>
      </c>
      <c r="B1324">
        <v>0.02</v>
      </c>
      <c r="C1324">
        <v>5.7500000000000009E-2</v>
      </c>
      <c r="D1324">
        <v>7.0000000000000007E-2</v>
      </c>
      <c r="E1324">
        <v>0.09</v>
      </c>
      <c r="F1324">
        <v>0.14000000000000001</v>
      </c>
      <c r="G1324">
        <v>0.34</v>
      </c>
      <c r="H1324">
        <v>0.68</v>
      </c>
      <c r="I1324">
        <v>1.55</v>
      </c>
      <c r="J1324">
        <v>2.25</v>
      </c>
      <c r="K1324">
        <v>2.88</v>
      </c>
      <c r="L1324">
        <v>3.61</v>
      </c>
      <c r="M1324">
        <v>4.1136999999999997</v>
      </c>
    </row>
    <row r="1325" spans="1:13" x14ac:dyDescent="0.3">
      <c r="A1325" s="2">
        <v>41620</v>
      </c>
      <c r="B1325">
        <v>0.01</v>
      </c>
      <c r="C1325">
        <v>5.5E-2</v>
      </c>
      <c r="D1325">
        <v>7.0000000000000007E-2</v>
      </c>
      <c r="E1325">
        <v>0.09</v>
      </c>
      <c r="F1325">
        <v>0.14000000000000001</v>
      </c>
      <c r="G1325">
        <v>0.34</v>
      </c>
      <c r="H1325">
        <v>0.67</v>
      </c>
      <c r="I1325">
        <v>1.55</v>
      </c>
      <c r="J1325">
        <v>2.2599999999999998</v>
      </c>
      <c r="K1325">
        <v>2.89</v>
      </c>
      <c r="L1325">
        <v>3.63</v>
      </c>
      <c r="M1325">
        <v>4.1414</v>
      </c>
    </row>
    <row r="1326" spans="1:13" x14ac:dyDescent="0.3">
      <c r="A1326" s="2">
        <v>41619</v>
      </c>
      <c r="B1326">
        <v>0.02</v>
      </c>
      <c r="C1326">
        <v>5.7500000000000009E-2</v>
      </c>
      <c r="D1326">
        <v>7.0000000000000007E-2</v>
      </c>
      <c r="E1326">
        <v>0.1</v>
      </c>
      <c r="F1326">
        <v>0.13</v>
      </c>
      <c r="G1326">
        <v>0.31</v>
      </c>
      <c r="H1326">
        <v>0.63</v>
      </c>
      <c r="I1326">
        <v>1.5</v>
      </c>
      <c r="J1326">
        <v>2.21</v>
      </c>
      <c r="K1326">
        <v>2.86</v>
      </c>
      <c r="L1326">
        <v>3.61</v>
      </c>
      <c r="M1326">
        <v>4.1119000000000003</v>
      </c>
    </row>
    <row r="1327" spans="1:13" x14ac:dyDescent="0.3">
      <c r="A1327" s="2">
        <v>41618</v>
      </c>
      <c r="B1327">
        <v>0.03</v>
      </c>
      <c r="C1327">
        <v>0.06</v>
      </c>
      <c r="D1327">
        <v>7.0000000000000007E-2</v>
      </c>
      <c r="E1327">
        <v>0.1</v>
      </c>
      <c r="F1327">
        <v>0.14000000000000001</v>
      </c>
      <c r="G1327">
        <v>0.3</v>
      </c>
      <c r="H1327">
        <v>0.62</v>
      </c>
      <c r="I1327">
        <v>1.46</v>
      </c>
      <c r="J1327">
        <v>2.17</v>
      </c>
      <c r="K1327">
        <v>2.81</v>
      </c>
      <c r="L1327">
        <v>3.56</v>
      </c>
      <c r="M1327">
        <v>4.0628000000000002</v>
      </c>
    </row>
    <row r="1328" spans="1:13" x14ac:dyDescent="0.3">
      <c r="A1328" s="2">
        <v>41617</v>
      </c>
      <c r="B1328">
        <v>0.04</v>
      </c>
      <c r="C1328">
        <v>6.25E-2</v>
      </c>
      <c r="D1328">
        <v>7.0000000000000007E-2</v>
      </c>
      <c r="E1328">
        <v>0.1</v>
      </c>
      <c r="F1328">
        <v>0.13</v>
      </c>
      <c r="G1328">
        <v>0.3</v>
      </c>
      <c r="H1328">
        <v>0.64</v>
      </c>
      <c r="I1328">
        <v>1.5</v>
      </c>
      <c r="J1328">
        <v>2.23</v>
      </c>
      <c r="K1328">
        <v>2.86</v>
      </c>
      <c r="L1328">
        <v>3.61</v>
      </c>
      <c r="M1328">
        <v>4.1173999999999999</v>
      </c>
    </row>
    <row r="1329" spans="1:13" x14ac:dyDescent="0.3">
      <c r="A1329" s="2">
        <v>41614</v>
      </c>
      <c r="B1329">
        <v>0.03</v>
      </c>
      <c r="C1329">
        <v>5.2499999999999991E-2</v>
      </c>
      <c r="D1329">
        <v>0.06</v>
      </c>
      <c r="E1329">
        <v>0.1</v>
      </c>
      <c r="F1329">
        <v>0.13</v>
      </c>
      <c r="G1329">
        <v>0.3</v>
      </c>
      <c r="H1329">
        <v>0.64</v>
      </c>
      <c r="I1329">
        <v>1.51</v>
      </c>
      <c r="J1329">
        <v>2.23</v>
      </c>
      <c r="K1329">
        <v>2.88</v>
      </c>
      <c r="L1329">
        <v>3.63</v>
      </c>
      <c r="M1329">
        <v>4.1376999999999997</v>
      </c>
    </row>
    <row r="1330" spans="1:13" x14ac:dyDescent="0.3">
      <c r="A1330" s="2">
        <v>41613</v>
      </c>
      <c r="B1330">
        <v>0.02</v>
      </c>
      <c r="C1330">
        <v>0.05</v>
      </c>
      <c r="D1330">
        <v>0.06</v>
      </c>
      <c r="E1330">
        <v>0.1</v>
      </c>
      <c r="F1330">
        <v>0.13</v>
      </c>
      <c r="G1330">
        <v>0.3</v>
      </c>
      <c r="H1330">
        <v>0.61</v>
      </c>
      <c r="I1330">
        <v>1.49</v>
      </c>
      <c r="J1330">
        <v>2.23</v>
      </c>
      <c r="K1330">
        <v>2.88</v>
      </c>
      <c r="L1330">
        <v>3.65</v>
      </c>
      <c r="M1330">
        <v>4.1592000000000002</v>
      </c>
    </row>
    <row r="1331" spans="1:13" x14ac:dyDescent="0.3">
      <c r="A1331" s="2">
        <v>41612</v>
      </c>
      <c r="B1331">
        <v>0.04</v>
      </c>
      <c r="C1331">
        <v>5.5E-2</v>
      </c>
      <c r="D1331">
        <v>0.06</v>
      </c>
      <c r="E1331">
        <v>0.1</v>
      </c>
      <c r="F1331">
        <v>0.14000000000000001</v>
      </c>
      <c r="G1331">
        <v>0.3</v>
      </c>
      <c r="H1331">
        <v>0.6</v>
      </c>
      <c r="I1331">
        <v>1.45</v>
      </c>
      <c r="J1331">
        <v>2.19</v>
      </c>
      <c r="K1331">
        <v>2.84</v>
      </c>
      <c r="L1331">
        <v>3.63</v>
      </c>
      <c r="M1331">
        <v>4.1379000000000001</v>
      </c>
    </row>
    <row r="1332" spans="1:13" x14ac:dyDescent="0.3">
      <c r="A1332" s="2">
        <v>41611</v>
      </c>
      <c r="B1332">
        <v>0.04</v>
      </c>
      <c r="C1332">
        <v>5.5E-2</v>
      </c>
      <c r="D1332">
        <v>0.06</v>
      </c>
      <c r="E1332">
        <v>0.1</v>
      </c>
      <c r="F1332">
        <v>0.13</v>
      </c>
      <c r="G1332">
        <v>0.28000000000000003</v>
      </c>
      <c r="H1332">
        <v>0.57999999999999996</v>
      </c>
      <c r="I1332">
        <v>1.4</v>
      </c>
      <c r="J1332">
        <v>2.13</v>
      </c>
      <c r="K1332">
        <v>2.79</v>
      </c>
      <c r="L1332">
        <v>3.56</v>
      </c>
      <c r="M1332">
        <v>4.0667999999999997</v>
      </c>
    </row>
    <row r="1333" spans="1:13" x14ac:dyDescent="0.3">
      <c r="A1333" s="2">
        <v>41610</v>
      </c>
      <c r="B1333">
        <v>0.02</v>
      </c>
      <c r="C1333">
        <v>4.2500000000000003E-2</v>
      </c>
      <c r="D1333">
        <v>0.05</v>
      </c>
      <c r="E1333">
        <v>0.1</v>
      </c>
      <c r="F1333">
        <v>0.13</v>
      </c>
      <c r="G1333">
        <v>0.3</v>
      </c>
      <c r="H1333">
        <v>0.59</v>
      </c>
      <c r="I1333">
        <v>1.43</v>
      </c>
      <c r="J1333">
        <v>2.16</v>
      </c>
      <c r="K1333">
        <v>2.81</v>
      </c>
      <c r="L1333">
        <v>3.58</v>
      </c>
      <c r="M1333">
        <v>4.0915999999999997</v>
      </c>
    </row>
    <row r="1334" spans="1:13" x14ac:dyDescent="0.3">
      <c r="A1334" s="2">
        <v>41607</v>
      </c>
      <c r="B1334">
        <v>0.05</v>
      </c>
      <c r="C1334">
        <v>5.7499999999999996E-2</v>
      </c>
      <c r="D1334">
        <v>0.06</v>
      </c>
      <c r="E1334">
        <v>0.11</v>
      </c>
      <c r="F1334">
        <v>0.13</v>
      </c>
      <c r="G1334">
        <v>0.28000000000000003</v>
      </c>
      <c r="H1334">
        <v>0.56000000000000005</v>
      </c>
      <c r="I1334">
        <v>1.37</v>
      </c>
      <c r="J1334">
        <v>2.1</v>
      </c>
      <c r="K1334">
        <v>2.75</v>
      </c>
      <c r="L1334">
        <v>3.54</v>
      </c>
      <c r="M1334">
        <v>4.0471000000000004</v>
      </c>
    </row>
    <row r="1335" spans="1:13" x14ac:dyDescent="0.3">
      <c r="A1335" s="2">
        <v>41605</v>
      </c>
      <c r="B1335">
        <v>0.06</v>
      </c>
      <c r="C1335">
        <v>6.7500000000000004E-2</v>
      </c>
      <c r="D1335">
        <v>7.0000000000000007E-2</v>
      </c>
      <c r="E1335">
        <v>0.11</v>
      </c>
      <c r="F1335">
        <v>0.13</v>
      </c>
      <c r="G1335">
        <v>0.28000000000000003</v>
      </c>
      <c r="H1335">
        <v>0.55000000000000004</v>
      </c>
      <c r="I1335">
        <v>1.36</v>
      </c>
      <c r="J1335">
        <v>2.08</v>
      </c>
      <c r="K1335">
        <v>2.74</v>
      </c>
      <c r="L1335">
        <v>3.52</v>
      </c>
      <c r="M1335">
        <v>4.0471000000000004</v>
      </c>
    </row>
    <row r="1336" spans="1:13" x14ac:dyDescent="0.3">
      <c r="A1336" s="2">
        <v>41604</v>
      </c>
      <c r="B1336">
        <v>7.0000000000000007E-2</v>
      </c>
      <c r="C1336">
        <v>7.0000000000000007E-2</v>
      </c>
      <c r="D1336">
        <v>7.0000000000000007E-2</v>
      </c>
      <c r="E1336">
        <v>0.11</v>
      </c>
      <c r="F1336">
        <v>0.13</v>
      </c>
      <c r="G1336">
        <v>0.28999999999999998</v>
      </c>
      <c r="H1336">
        <v>0.55000000000000004</v>
      </c>
      <c r="I1336">
        <v>1.34</v>
      </c>
      <c r="J1336">
        <v>2.0499999999999998</v>
      </c>
      <c r="K1336">
        <v>2.71</v>
      </c>
      <c r="L1336">
        <v>3.5</v>
      </c>
      <c r="M1336">
        <v>4.0388999999999999</v>
      </c>
    </row>
    <row r="1337" spans="1:13" x14ac:dyDescent="0.3">
      <c r="A1337" s="2">
        <v>41603</v>
      </c>
      <c r="B1337">
        <v>0.04</v>
      </c>
      <c r="C1337">
        <v>7.0000000000000007E-2</v>
      </c>
      <c r="D1337">
        <v>0.08</v>
      </c>
      <c r="E1337">
        <v>0.11</v>
      </c>
      <c r="F1337">
        <v>0.14000000000000001</v>
      </c>
      <c r="G1337">
        <v>0.3</v>
      </c>
      <c r="H1337">
        <v>0.56999999999999995</v>
      </c>
      <c r="I1337">
        <v>1.37</v>
      </c>
      <c r="J1337">
        <v>2.08</v>
      </c>
      <c r="K1337">
        <v>2.74</v>
      </c>
      <c r="L1337">
        <v>3.53</v>
      </c>
      <c r="M1337">
        <v>4.0763999999999996</v>
      </c>
    </row>
    <row r="1338" spans="1:13" x14ac:dyDescent="0.3">
      <c r="A1338" s="2">
        <v>41600</v>
      </c>
      <c r="B1338">
        <v>0.02</v>
      </c>
      <c r="C1338">
        <v>5.7500000000000009E-2</v>
      </c>
      <c r="D1338">
        <v>7.0000000000000007E-2</v>
      </c>
      <c r="E1338">
        <v>0.1</v>
      </c>
      <c r="F1338">
        <v>0.12</v>
      </c>
      <c r="G1338">
        <v>0.31</v>
      </c>
      <c r="H1338">
        <v>0.56999999999999995</v>
      </c>
      <c r="I1338">
        <v>1.37</v>
      </c>
      <c r="J1338">
        <v>2.1</v>
      </c>
      <c r="K1338">
        <v>2.75</v>
      </c>
      <c r="L1338">
        <v>3.54</v>
      </c>
      <c r="M1338">
        <v>4.0864000000000003</v>
      </c>
    </row>
    <row r="1339" spans="1:13" x14ac:dyDescent="0.3">
      <c r="A1339" s="2">
        <v>41599</v>
      </c>
      <c r="B1339">
        <v>0.02</v>
      </c>
      <c r="C1339">
        <v>5.7500000000000009E-2</v>
      </c>
      <c r="D1339">
        <v>7.0000000000000007E-2</v>
      </c>
      <c r="E1339">
        <v>0.1</v>
      </c>
      <c r="F1339">
        <v>0.12</v>
      </c>
      <c r="G1339">
        <v>0.28999999999999998</v>
      </c>
      <c r="H1339">
        <v>0.55000000000000004</v>
      </c>
      <c r="I1339">
        <v>1.38</v>
      </c>
      <c r="J1339">
        <v>2.12</v>
      </c>
      <c r="K1339">
        <v>2.79</v>
      </c>
      <c r="L1339">
        <v>3.59</v>
      </c>
      <c r="M1339">
        <v>4.1512000000000002</v>
      </c>
    </row>
    <row r="1340" spans="1:13" x14ac:dyDescent="0.3">
      <c r="A1340" s="2">
        <v>41598</v>
      </c>
      <c r="B1340">
        <v>0.06</v>
      </c>
      <c r="C1340">
        <v>7.5000000000000011E-2</v>
      </c>
      <c r="D1340">
        <v>0.08</v>
      </c>
      <c r="E1340">
        <v>0.11</v>
      </c>
      <c r="F1340">
        <v>0.12</v>
      </c>
      <c r="G1340">
        <v>0.28000000000000003</v>
      </c>
      <c r="H1340">
        <v>0.56999999999999995</v>
      </c>
      <c r="I1340">
        <v>1.39</v>
      </c>
      <c r="J1340">
        <v>2.13</v>
      </c>
      <c r="K1340">
        <v>2.8</v>
      </c>
      <c r="L1340">
        <v>3.61</v>
      </c>
      <c r="M1340">
        <v>4.1680999999999999</v>
      </c>
    </row>
    <row r="1341" spans="1:13" x14ac:dyDescent="0.3">
      <c r="A1341" s="2">
        <v>41597</v>
      </c>
      <c r="B1341">
        <v>0.05</v>
      </c>
      <c r="C1341">
        <v>7.2499999999999995E-2</v>
      </c>
      <c r="D1341">
        <v>0.08</v>
      </c>
      <c r="E1341">
        <v>0.1</v>
      </c>
      <c r="F1341">
        <v>0.14000000000000001</v>
      </c>
      <c r="G1341">
        <v>0.28999999999999998</v>
      </c>
      <c r="H1341">
        <v>0.57999999999999996</v>
      </c>
      <c r="I1341">
        <v>1.37</v>
      </c>
      <c r="J1341">
        <v>2.06</v>
      </c>
      <c r="K1341">
        <v>2.71</v>
      </c>
      <c r="L1341">
        <v>3.5</v>
      </c>
      <c r="M1341">
        <v>4.0567000000000002</v>
      </c>
    </row>
    <row r="1342" spans="1:13" x14ac:dyDescent="0.3">
      <c r="A1342" s="2">
        <v>41596</v>
      </c>
      <c r="B1342">
        <v>0.05</v>
      </c>
      <c r="C1342">
        <v>7.9999999999999988E-2</v>
      </c>
      <c r="D1342">
        <v>0.09</v>
      </c>
      <c r="E1342">
        <v>0.1</v>
      </c>
      <c r="F1342">
        <v>0.13</v>
      </c>
      <c r="G1342">
        <v>0.31</v>
      </c>
      <c r="H1342">
        <v>0.56000000000000005</v>
      </c>
      <c r="I1342">
        <v>1.33</v>
      </c>
      <c r="J1342">
        <v>2.02</v>
      </c>
      <c r="K1342">
        <v>2.67</v>
      </c>
      <c r="L1342">
        <v>3.46</v>
      </c>
      <c r="M1342">
        <v>4.0148999999999999</v>
      </c>
    </row>
    <row r="1343" spans="1:13" x14ac:dyDescent="0.3">
      <c r="A1343" s="2">
        <v>41593</v>
      </c>
      <c r="B1343">
        <v>0.06</v>
      </c>
      <c r="C1343">
        <v>7.5000000000000011E-2</v>
      </c>
      <c r="D1343">
        <v>0.08</v>
      </c>
      <c r="E1343">
        <v>0.1</v>
      </c>
      <c r="F1343">
        <v>0.13</v>
      </c>
      <c r="G1343">
        <v>0.31</v>
      </c>
      <c r="H1343">
        <v>0.57999999999999996</v>
      </c>
      <c r="I1343">
        <v>1.36</v>
      </c>
      <c r="J1343">
        <v>2.06</v>
      </c>
      <c r="K1343">
        <v>2.71</v>
      </c>
      <c r="L1343">
        <v>3.5</v>
      </c>
      <c r="M1343">
        <v>4.0601000000000003</v>
      </c>
    </row>
    <row r="1344" spans="1:13" x14ac:dyDescent="0.3">
      <c r="A1344" s="2">
        <v>41592</v>
      </c>
      <c r="B1344">
        <v>0.06</v>
      </c>
      <c r="C1344">
        <v>7.5000000000000011E-2</v>
      </c>
      <c r="D1344">
        <v>0.08</v>
      </c>
      <c r="E1344">
        <v>0.1</v>
      </c>
      <c r="F1344">
        <v>0.13</v>
      </c>
      <c r="G1344">
        <v>0.28999999999999998</v>
      </c>
      <c r="H1344">
        <v>0.56000000000000005</v>
      </c>
      <c r="I1344">
        <v>1.34</v>
      </c>
      <c r="J1344">
        <v>2.04</v>
      </c>
      <c r="K1344">
        <v>2.69</v>
      </c>
      <c r="L1344">
        <v>3.49</v>
      </c>
      <c r="M1344">
        <v>4.0438000000000001</v>
      </c>
    </row>
    <row r="1345" spans="1:13" x14ac:dyDescent="0.3">
      <c r="A1345" s="2">
        <v>41591</v>
      </c>
      <c r="B1345">
        <v>0.06</v>
      </c>
      <c r="C1345">
        <v>7.5000000000000011E-2</v>
      </c>
      <c r="D1345">
        <v>0.08</v>
      </c>
      <c r="E1345">
        <v>0.1</v>
      </c>
      <c r="F1345">
        <v>0.13</v>
      </c>
      <c r="G1345">
        <v>0.32</v>
      </c>
      <c r="H1345">
        <v>0.61</v>
      </c>
      <c r="I1345">
        <v>1.41</v>
      </c>
      <c r="J1345">
        <v>2.1</v>
      </c>
      <c r="K1345">
        <v>2.75</v>
      </c>
      <c r="L1345">
        <v>3.54</v>
      </c>
      <c r="M1345">
        <v>4.0926</v>
      </c>
    </row>
    <row r="1346" spans="1:13" x14ac:dyDescent="0.3">
      <c r="A1346" s="2">
        <v>41590</v>
      </c>
      <c r="B1346">
        <v>0.05</v>
      </c>
      <c r="C1346">
        <v>7.2499999999999995E-2</v>
      </c>
      <c r="D1346">
        <v>0.08</v>
      </c>
      <c r="E1346">
        <v>0.1</v>
      </c>
      <c r="F1346">
        <v>0.13</v>
      </c>
      <c r="G1346">
        <v>0.34</v>
      </c>
      <c r="H1346">
        <v>0.65</v>
      </c>
      <c r="I1346">
        <v>1.47</v>
      </c>
      <c r="J1346">
        <v>2.16</v>
      </c>
      <c r="K1346">
        <v>2.8</v>
      </c>
      <c r="L1346">
        <v>3.57</v>
      </c>
      <c r="M1346">
        <v>4.1172000000000004</v>
      </c>
    </row>
    <row r="1347" spans="1:13" x14ac:dyDescent="0.3">
      <c r="A1347" s="2">
        <v>41586</v>
      </c>
      <c r="B1347">
        <v>0.04</v>
      </c>
      <c r="C1347">
        <v>5.5E-2</v>
      </c>
      <c r="D1347">
        <v>0.06</v>
      </c>
      <c r="E1347">
        <v>0.09</v>
      </c>
      <c r="F1347">
        <v>0.12</v>
      </c>
      <c r="G1347">
        <v>0.32</v>
      </c>
      <c r="H1347">
        <v>0.62</v>
      </c>
      <c r="I1347">
        <v>1.42</v>
      </c>
      <c r="J1347">
        <v>2.12</v>
      </c>
      <c r="K1347">
        <v>2.77</v>
      </c>
      <c r="L1347">
        <v>3.55</v>
      </c>
      <c r="M1347">
        <v>4.1005000000000003</v>
      </c>
    </row>
    <row r="1348" spans="1:13" x14ac:dyDescent="0.3">
      <c r="A1348" s="2">
        <v>41585</v>
      </c>
      <c r="B1348">
        <v>0.04</v>
      </c>
      <c r="C1348">
        <v>4.7500000000000001E-2</v>
      </c>
      <c r="D1348">
        <v>0.05</v>
      </c>
      <c r="E1348">
        <v>0.09</v>
      </c>
      <c r="F1348">
        <v>0.11</v>
      </c>
      <c r="G1348">
        <v>0.28999999999999998</v>
      </c>
      <c r="H1348">
        <v>0.55000000000000004</v>
      </c>
      <c r="I1348">
        <v>1.31</v>
      </c>
      <c r="J1348">
        <v>1.98</v>
      </c>
      <c r="K1348">
        <v>2.63</v>
      </c>
      <c r="L1348">
        <v>3.41</v>
      </c>
      <c r="M1348">
        <v>3.9710999999999999</v>
      </c>
    </row>
    <row r="1349" spans="1:13" x14ac:dyDescent="0.3">
      <c r="A1349" s="2">
        <v>41584</v>
      </c>
      <c r="B1349">
        <v>0.05</v>
      </c>
      <c r="C1349">
        <v>0.05</v>
      </c>
      <c r="D1349">
        <v>0.05</v>
      </c>
      <c r="E1349">
        <v>0.09</v>
      </c>
      <c r="F1349">
        <v>0.11</v>
      </c>
      <c r="G1349">
        <v>0.3</v>
      </c>
      <c r="H1349">
        <v>0.57999999999999996</v>
      </c>
      <c r="I1349">
        <v>1.34</v>
      </c>
      <c r="J1349">
        <v>2.02</v>
      </c>
      <c r="K1349">
        <v>2.67</v>
      </c>
      <c r="L1349">
        <v>3.46</v>
      </c>
      <c r="M1349">
        <v>4.0369000000000002</v>
      </c>
    </row>
    <row r="1350" spans="1:13" x14ac:dyDescent="0.3">
      <c r="A1350" s="2">
        <v>41583</v>
      </c>
      <c r="B1350">
        <v>0.06</v>
      </c>
      <c r="C1350">
        <v>5.2500000000000005E-2</v>
      </c>
      <c r="D1350">
        <v>0.05</v>
      </c>
      <c r="E1350">
        <v>0.08</v>
      </c>
      <c r="F1350">
        <v>0.1</v>
      </c>
      <c r="G1350">
        <v>0.32</v>
      </c>
      <c r="H1350">
        <v>0.6</v>
      </c>
      <c r="I1350">
        <v>1.39</v>
      </c>
      <c r="J1350">
        <v>2.06</v>
      </c>
      <c r="K1350">
        <v>2.69</v>
      </c>
      <c r="L1350">
        <v>3.46</v>
      </c>
      <c r="M1350">
        <v>4.0179</v>
      </c>
    </row>
    <row r="1351" spans="1:13" x14ac:dyDescent="0.3">
      <c r="A1351" s="2">
        <v>41582</v>
      </c>
      <c r="B1351">
        <v>0.02</v>
      </c>
      <c r="C1351">
        <v>4.2500000000000003E-2</v>
      </c>
      <c r="D1351">
        <v>0.05</v>
      </c>
      <c r="E1351">
        <v>0.09</v>
      </c>
      <c r="F1351">
        <v>0.09</v>
      </c>
      <c r="G1351">
        <v>0.32</v>
      </c>
      <c r="H1351">
        <v>0.6</v>
      </c>
      <c r="I1351">
        <v>1.36</v>
      </c>
      <c r="J1351">
        <v>2.0099999999999998</v>
      </c>
      <c r="K1351">
        <v>2.63</v>
      </c>
      <c r="L1351">
        <v>3.4</v>
      </c>
      <c r="M1351">
        <v>3.9535999999999998</v>
      </c>
    </row>
    <row r="1352" spans="1:13" x14ac:dyDescent="0.3">
      <c r="A1352" s="2">
        <v>41579</v>
      </c>
      <c r="B1352">
        <v>0.03</v>
      </c>
      <c r="C1352">
        <v>3.7500000000000006E-2</v>
      </c>
      <c r="D1352">
        <v>0.04</v>
      </c>
      <c r="E1352">
        <v>0.08</v>
      </c>
      <c r="F1352">
        <v>0.1</v>
      </c>
      <c r="G1352">
        <v>0.33</v>
      </c>
      <c r="H1352">
        <v>0.61</v>
      </c>
      <c r="I1352">
        <v>1.37</v>
      </c>
      <c r="J1352">
        <v>2.0299999999999998</v>
      </c>
      <c r="K1352">
        <v>2.65</v>
      </c>
      <c r="L1352">
        <v>3.4</v>
      </c>
      <c r="M1352">
        <v>3.9451999999999998</v>
      </c>
    </row>
    <row r="1353" spans="1:13" x14ac:dyDescent="0.3">
      <c r="A1353" s="2">
        <v>41578</v>
      </c>
      <c r="B1353">
        <v>0.03</v>
      </c>
      <c r="C1353">
        <v>3.7500000000000006E-2</v>
      </c>
      <c r="D1353">
        <v>0.04</v>
      </c>
      <c r="E1353">
        <v>0.08</v>
      </c>
      <c r="F1353">
        <v>0.1</v>
      </c>
      <c r="G1353">
        <v>0.31</v>
      </c>
      <c r="H1353">
        <v>0.56999999999999995</v>
      </c>
      <c r="I1353">
        <v>1.31</v>
      </c>
      <c r="J1353">
        <v>1.95</v>
      </c>
      <c r="K1353">
        <v>2.57</v>
      </c>
      <c r="L1353">
        <v>3.33</v>
      </c>
      <c r="M1353">
        <v>3.8813</v>
      </c>
    </row>
    <row r="1354" spans="1:13" x14ac:dyDescent="0.3">
      <c r="A1354" s="2">
        <v>41577</v>
      </c>
      <c r="B1354">
        <v>0.05</v>
      </c>
      <c r="C1354">
        <v>4.2500000000000003E-2</v>
      </c>
      <c r="D1354">
        <v>0.04</v>
      </c>
      <c r="E1354">
        <v>0.09</v>
      </c>
      <c r="F1354">
        <v>0.11</v>
      </c>
      <c r="G1354">
        <v>0.33</v>
      </c>
      <c r="H1354">
        <v>0.57999999999999996</v>
      </c>
      <c r="I1354">
        <v>1.3</v>
      </c>
      <c r="J1354">
        <v>1.93</v>
      </c>
      <c r="K1354">
        <v>2.5499999999999998</v>
      </c>
      <c r="L1354">
        <v>3.33</v>
      </c>
      <c r="M1354">
        <v>3.8887999999999998</v>
      </c>
    </row>
    <row r="1355" spans="1:13" x14ac:dyDescent="0.3">
      <c r="A1355" s="2">
        <v>41576</v>
      </c>
      <c r="B1355">
        <v>0.06</v>
      </c>
      <c r="C1355">
        <v>4.4999999999999998E-2</v>
      </c>
      <c r="D1355">
        <v>0.04</v>
      </c>
      <c r="E1355">
        <v>0.08</v>
      </c>
      <c r="F1355">
        <v>0.11</v>
      </c>
      <c r="G1355">
        <v>0.31</v>
      </c>
      <c r="H1355">
        <v>0.59</v>
      </c>
      <c r="I1355">
        <v>1.29</v>
      </c>
      <c r="J1355">
        <v>1.9</v>
      </c>
      <c r="K1355">
        <v>2.5299999999999998</v>
      </c>
      <c r="L1355">
        <v>3.31</v>
      </c>
      <c r="M1355">
        <v>3.88</v>
      </c>
    </row>
    <row r="1356" spans="1:13" x14ac:dyDescent="0.3">
      <c r="A1356" s="2">
        <v>41575</v>
      </c>
      <c r="B1356">
        <v>0.02</v>
      </c>
      <c r="C1356">
        <v>3.5000000000000003E-2</v>
      </c>
      <c r="D1356">
        <v>0.04</v>
      </c>
      <c r="E1356">
        <v>0.08</v>
      </c>
      <c r="F1356">
        <v>0.11</v>
      </c>
      <c r="G1356">
        <v>0.32</v>
      </c>
      <c r="H1356">
        <v>0.59</v>
      </c>
      <c r="I1356">
        <v>1.31</v>
      </c>
      <c r="J1356">
        <v>1.91</v>
      </c>
      <c r="K1356">
        <v>2.54</v>
      </c>
      <c r="L1356">
        <v>3.31</v>
      </c>
      <c r="M1356">
        <v>3.8622000000000001</v>
      </c>
    </row>
    <row r="1357" spans="1:13" x14ac:dyDescent="0.3">
      <c r="A1357" s="2">
        <v>41572</v>
      </c>
      <c r="B1357">
        <v>0.02</v>
      </c>
      <c r="C1357">
        <v>3.5000000000000003E-2</v>
      </c>
      <c r="D1357">
        <v>0.04</v>
      </c>
      <c r="E1357">
        <v>0.08</v>
      </c>
      <c r="F1357">
        <v>0.11</v>
      </c>
      <c r="G1357">
        <v>0.32</v>
      </c>
      <c r="H1357">
        <v>0.59</v>
      </c>
      <c r="I1357">
        <v>1.3</v>
      </c>
      <c r="J1357">
        <v>1.9</v>
      </c>
      <c r="K1357">
        <v>2.5299999999999998</v>
      </c>
      <c r="L1357">
        <v>3.3</v>
      </c>
      <c r="M1357">
        <v>3.8412999999999999</v>
      </c>
    </row>
    <row r="1358" spans="1:13" x14ac:dyDescent="0.3">
      <c r="A1358" s="2">
        <v>41571</v>
      </c>
      <c r="B1358">
        <v>0.02</v>
      </c>
      <c r="C1358">
        <v>2.75E-2</v>
      </c>
      <c r="D1358">
        <v>0.03</v>
      </c>
      <c r="E1358">
        <v>7.0000000000000007E-2</v>
      </c>
      <c r="F1358">
        <v>0.12</v>
      </c>
      <c r="G1358">
        <v>0.33</v>
      </c>
      <c r="H1358">
        <v>0.59</v>
      </c>
      <c r="I1358">
        <v>1.32</v>
      </c>
      <c r="J1358">
        <v>1.92</v>
      </c>
      <c r="K1358">
        <v>2.5299999999999998</v>
      </c>
      <c r="L1358">
        <v>3.3</v>
      </c>
      <c r="M1358">
        <v>3.8523000000000001</v>
      </c>
    </row>
    <row r="1359" spans="1:13" x14ac:dyDescent="0.3">
      <c r="A1359" s="2">
        <v>41570</v>
      </c>
      <c r="B1359">
        <v>0.02</v>
      </c>
      <c r="C1359">
        <v>3.5000000000000003E-2</v>
      </c>
      <c r="D1359">
        <v>0.04</v>
      </c>
      <c r="E1359">
        <v>7.0000000000000007E-2</v>
      </c>
      <c r="F1359">
        <v>0.11</v>
      </c>
      <c r="G1359">
        <v>0.31</v>
      </c>
      <c r="H1359">
        <v>0.6</v>
      </c>
      <c r="I1359">
        <v>1.3</v>
      </c>
      <c r="J1359">
        <v>1.9</v>
      </c>
      <c r="K1359">
        <v>2.5099999999999998</v>
      </c>
      <c r="L1359">
        <v>3.29</v>
      </c>
      <c r="M1359">
        <v>3.8361999999999998</v>
      </c>
    </row>
    <row r="1360" spans="1:13" x14ac:dyDescent="0.3">
      <c r="A1360" s="2">
        <v>41569</v>
      </c>
      <c r="B1360">
        <v>0.04</v>
      </c>
      <c r="C1360">
        <v>3.9999999999999994E-2</v>
      </c>
      <c r="D1360">
        <v>0.04</v>
      </c>
      <c r="E1360">
        <v>7.0000000000000007E-2</v>
      </c>
      <c r="F1360">
        <v>0.1</v>
      </c>
      <c r="G1360">
        <v>0.31</v>
      </c>
      <c r="H1360">
        <v>0.59</v>
      </c>
      <c r="I1360">
        <v>1.3</v>
      </c>
      <c r="J1360">
        <v>1.92</v>
      </c>
      <c r="K1360">
        <v>2.54</v>
      </c>
      <c r="L1360">
        <v>3.31</v>
      </c>
      <c r="M1360">
        <v>3.8605999999999998</v>
      </c>
    </row>
    <row r="1361" spans="1:13" x14ac:dyDescent="0.3">
      <c r="A1361" s="2">
        <v>41568</v>
      </c>
      <c r="B1361">
        <v>0.02</v>
      </c>
      <c r="C1361">
        <v>3.5000000000000003E-2</v>
      </c>
      <c r="D1361">
        <v>0.04</v>
      </c>
      <c r="E1361">
        <v>7.0000000000000007E-2</v>
      </c>
      <c r="F1361">
        <v>0.11</v>
      </c>
      <c r="G1361">
        <v>0.33</v>
      </c>
      <c r="H1361">
        <v>0.63</v>
      </c>
      <c r="I1361">
        <v>1.38</v>
      </c>
      <c r="J1361">
        <v>2.0099999999999998</v>
      </c>
      <c r="K1361">
        <v>2.63</v>
      </c>
      <c r="L1361">
        <v>3.39</v>
      </c>
      <c r="M1361">
        <v>3.9323000000000001</v>
      </c>
    </row>
    <row r="1362" spans="1:13" x14ac:dyDescent="0.3">
      <c r="A1362" s="2">
        <v>41565</v>
      </c>
      <c r="B1362">
        <v>0.01</v>
      </c>
      <c r="C1362">
        <v>3.2500000000000001E-2</v>
      </c>
      <c r="D1362">
        <v>0.04</v>
      </c>
      <c r="E1362">
        <v>0.08</v>
      </c>
      <c r="F1362">
        <v>0.12</v>
      </c>
      <c r="G1362">
        <v>0.33</v>
      </c>
      <c r="H1362">
        <v>0.62</v>
      </c>
      <c r="I1362">
        <v>1.35</v>
      </c>
      <c r="J1362">
        <v>1.98</v>
      </c>
      <c r="K1362">
        <v>2.6</v>
      </c>
      <c r="L1362">
        <v>3.36</v>
      </c>
      <c r="M1362">
        <v>3.8921000000000001</v>
      </c>
    </row>
    <row r="1363" spans="1:13" x14ac:dyDescent="0.3">
      <c r="A1363" s="2">
        <v>41564</v>
      </c>
      <c r="B1363">
        <v>0.01</v>
      </c>
      <c r="C1363">
        <v>0.04</v>
      </c>
      <c r="D1363">
        <v>0.05</v>
      </c>
      <c r="E1363">
        <v>0.08</v>
      </c>
      <c r="F1363">
        <v>0.13</v>
      </c>
      <c r="G1363">
        <v>0.33</v>
      </c>
      <c r="H1363">
        <v>0.61</v>
      </c>
      <c r="I1363">
        <v>1.35</v>
      </c>
      <c r="J1363">
        <v>1.98</v>
      </c>
      <c r="K1363">
        <v>2.61</v>
      </c>
      <c r="L1363">
        <v>3.36</v>
      </c>
      <c r="M1363">
        <v>3.9135</v>
      </c>
    </row>
    <row r="1364" spans="1:13" x14ac:dyDescent="0.3">
      <c r="A1364" s="2">
        <v>41563</v>
      </c>
      <c r="B1364">
        <v>0.14000000000000001</v>
      </c>
      <c r="C1364">
        <v>0.11</v>
      </c>
      <c r="D1364">
        <v>0.1</v>
      </c>
      <c r="E1364">
        <v>0.11</v>
      </c>
      <c r="F1364">
        <v>0.15</v>
      </c>
      <c r="G1364">
        <v>0.34</v>
      </c>
      <c r="H1364">
        <v>0.64</v>
      </c>
      <c r="I1364">
        <v>1.41</v>
      </c>
      <c r="J1364">
        <v>2.06</v>
      </c>
      <c r="K1364">
        <v>2.69</v>
      </c>
      <c r="L1364">
        <v>3.43</v>
      </c>
      <c r="M1364">
        <v>3.9748999999999999</v>
      </c>
    </row>
    <row r="1365" spans="1:13" x14ac:dyDescent="0.3">
      <c r="A1365" s="2">
        <v>41562</v>
      </c>
      <c r="B1365">
        <v>0.32</v>
      </c>
      <c r="C1365">
        <v>0.185</v>
      </c>
      <c r="D1365">
        <v>0.14000000000000001</v>
      </c>
      <c r="E1365">
        <v>0.16</v>
      </c>
      <c r="F1365">
        <v>0.16</v>
      </c>
      <c r="G1365">
        <v>0.37</v>
      </c>
      <c r="H1365">
        <v>0.68</v>
      </c>
      <c r="I1365">
        <v>1.45</v>
      </c>
      <c r="J1365">
        <v>2.11</v>
      </c>
      <c r="K1365">
        <v>2.75</v>
      </c>
      <c r="L1365">
        <v>3.5</v>
      </c>
      <c r="M1365">
        <v>4.0414000000000003</v>
      </c>
    </row>
    <row r="1366" spans="1:13" x14ac:dyDescent="0.3">
      <c r="A1366" s="2">
        <v>41558</v>
      </c>
      <c r="B1366">
        <v>0.25</v>
      </c>
      <c r="C1366">
        <v>0.1225</v>
      </c>
      <c r="D1366">
        <v>0.08</v>
      </c>
      <c r="E1366">
        <v>7.0000000000000007E-2</v>
      </c>
      <c r="F1366">
        <v>0.14000000000000001</v>
      </c>
      <c r="G1366">
        <v>0.35</v>
      </c>
      <c r="H1366">
        <v>0.66</v>
      </c>
      <c r="I1366">
        <v>1.42</v>
      </c>
      <c r="J1366">
        <v>2.0699999999999998</v>
      </c>
      <c r="K1366">
        <v>2.7</v>
      </c>
      <c r="L1366">
        <v>3.45</v>
      </c>
      <c r="M1366">
        <v>3.9876999999999998</v>
      </c>
    </row>
    <row r="1367" spans="1:13" x14ac:dyDescent="0.3">
      <c r="A1367" s="2">
        <v>41557</v>
      </c>
      <c r="B1367">
        <v>0.25</v>
      </c>
      <c r="C1367">
        <v>0.1</v>
      </c>
      <c r="D1367">
        <v>0.05</v>
      </c>
      <c r="E1367">
        <v>7.0000000000000007E-2</v>
      </c>
      <c r="F1367">
        <v>0.14000000000000001</v>
      </c>
      <c r="G1367">
        <v>0.35</v>
      </c>
      <c r="H1367">
        <v>0.68</v>
      </c>
      <c r="I1367">
        <v>1.44</v>
      </c>
      <c r="J1367">
        <v>2.09</v>
      </c>
      <c r="K1367">
        <v>2.71</v>
      </c>
      <c r="L1367">
        <v>3.46</v>
      </c>
      <c r="M1367">
        <v>3.9897999999999998</v>
      </c>
    </row>
    <row r="1368" spans="1:13" x14ac:dyDescent="0.3">
      <c r="A1368" s="2">
        <v>41556</v>
      </c>
      <c r="B1368">
        <v>0.26</v>
      </c>
      <c r="C1368">
        <v>0.10249999999999999</v>
      </c>
      <c r="D1368">
        <v>0.05</v>
      </c>
      <c r="E1368">
        <v>0.08</v>
      </c>
      <c r="F1368">
        <v>0.15</v>
      </c>
      <c r="G1368">
        <v>0.37</v>
      </c>
      <c r="H1368">
        <v>0.68</v>
      </c>
      <c r="I1368">
        <v>1.43</v>
      </c>
      <c r="J1368">
        <v>2.06</v>
      </c>
      <c r="K1368">
        <v>2.68</v>
      </c>
      <c r="L1368">
        <v>3.43</v>
      </c>
      <c r="M1368">
        <v>3.9849000000000001</v>
      </c>
    </row>
    <row r="1369" spans="1:13" x14ac:dyDescent="0.3">
      <c r="A1369" s="2">
        <v>41555</v>
      </c>
      <c r="B1369">
        <v>0.27</v>
      </c>
      <c r="C1369">
        <v>0.10500000000000001</v>
      </c>
      <c r="D1369">
        <v>0.05</v>
      </c>
      <c r="E1369">
        <v>0.09</v>
      </c>
      <c r="F1369">
        <v>0.15</v>
      </c>
      <c r="G1369">
        <v>0.4</v>
      </c>
      <c r="H1369">
        <v>0.7</v>
      </c>
      <c r="I1369">
        <v>1.43</v>
      </c>
      <c r="J1369">
        <v>2.0499999999999998</v>
      </c>
      <c r="K1369">
        <v>2.66</v>
      </c>
      <c r="L1369">
        <v>3.41</v>
      </c>
      <c r="M1369">
        <v>3.9460000000000002</v>
      </c>
    </row>
    <row r="1370" spans="1:13" x14ac:dyDescent="0.3">
      <c r="A1370" s="2">
        <v>41554</v>
      </c>
      <c r="B1370">
        <v>0.13</v>
      </c>
      <c r="C1370">
        <v>5.5E-2</v>
      </c>
      <c r="D1370">
        <v>0.03</v>
      </c>
      <c r="E1370">
        <v>0.06</v>
      </c>
      <c r="F1370">
        <v>0.12</v>
      </c>
      <c r="G1370">
        <v>0.37</v>
      </c>
      <c r="H1370">
        <v>0.66</v>
      </c>
      <c r="I1370">
        <v>1.41</v>
      </c>
      <c r="J1370">
        <v>2.0299999999999998</v>
      </c>
      <c r="K1370">
        <v>2.65</v>
      </c>
      <c r="L1370">
        <v>3.41</v>
      </c>
      <c r="M1370">
        <v>3.9493</v>
      </c>
    </row>
    <row r="1371" spans="1:13" x14ac:dyDescent="0.3">
      <c r="A1371" s="2">
        <v>41551</v>
      </c>
      <c r="B1371">
        <v>0.11</v>
      </c>
      <c r="C1371">
        <v>0.05</v>
      </c>
      <c r="D1371">
        <v>0.03</v>
      </c>
      <c r="E1371">
        <v>0.04</v>
      </c>
      <c r="F1371">
        <v>0.11</v>
      </c>
      <c r="G1371">
        <v>0.33</v>
      </c>
      <c r="H1371">
        <v>0.66</v>
      </c>
      <c r="I1371">
        <v>1.41</v>
      </c>
      <c r="J1371">
        <v>2.0499999999999998</v>
      </c>
      <c r="K1371">
        <v>2.66</v>
      </c>
      <c r="L1371">
        <v>3.43</v>
      </c>
      <c r="M1371">
        <v>3.9842</v>
      </c>
    </row>
    <row r="1372" spans="1:13" x14ac:dyDescent="0.3">
      <c r="A1372" s="2">
        <v>41550</v>
      </c>
      <c r="B1372">
        <v>0.12</v>
      </c>
      <c r="C1372">
        <v>5.2499999999999991E-2</v>
      </c>
      <c r="D1372">
        <v>0.03</v>
      </c>
      <c r="E1372">
        <v>0.05</v>
      </c>
      <c r="F1372">
        <v>0.11</v>
      </c>
      <c r="G1372">
        <v>0.33</v>
      </c>
      <c r="H1372">
        <v>0.61</v>
      </c>
      <c r="I1372">
        <v>1.36</v>
      </c>
      <c r="J1372">
        <v>1.99</v>
      </c>
      <c r="K1372">
        <v>2.62</v>
      </c>
      <c r="L1372">
        <v>3.4</v>
      </c>
      <c r="M1372">
        <v>3.9691000000000001</v>
      </c>
    </row>
    <row r="1373" spans="1:13" x14ac:dyDescent="0.3">
      <c r="A1373" s="2">
        <v>41549</v>
      </c>
      <c r="B1373">
        <v>0.08</v>
      </c>
      <c r="C1373">
        <v>3.4999999999999996E-2</v>
      </c>
      <c r="D1373">
        <v>0.02</v>
      </c>
      <c r="E1373">
        <v>0.05</v>
      </c>
      <c r="F1373">
        <v>0.11</v>
      </c>
      <c r="G1373">
        <v>0.31</v>
      </c>
      <c r="H1373">
        <v>0.62</v>
      </c>
      <c r="I1373">
        <v>1.38</v>
      </c>
      <c r="J1373">
        <v>2.0099999999999998</v>
      </c>
      <c r="K1373">
        <v>2.63</v>
      </c>
      <c r="L1373">
        <v>3.41</v>
      </c>
      <c r="M1373">
        <v>3.9687999999999999</v>
      </c>
    </row>
    <row r="1374" spans="1:13" x14ac:dyDescent="0.3">
      <c r="A1374" s="2">
        <v>41548</v>
      </c>
      <c r="B1374">
        <v>0.1</v>
      </c>
      <c r="C1374">
        <v>3.9999999999999994E-2</v>
      </c>
      <c r="D1374">
        <v>0.02</v>
      </c>
      <c r="E1374">
        <v>0.04</v>
      </c>
      <c r="F1374">
        <v>0.1</v>
      </c>
      <c r="G1374">
        <v>0.33</v>
      </c>
      <c r="H1374">
        <v>0.66</v>
      </c>
      <c r="I1374">
        <v>1.42</v>
      </c>
      <c r="J1374">
        <v>2.04</v>
      </c>
      <c r="K1374">
        <v>2.66</v>
      </c>
      <c r="L1374">
        <v>3.43</v>
      </c>
      <c r="M1374">
        <v>3.9723999999999999</v>
      </c>
    </row>
    <row r="1375" spans="1:13" x14ac:dyDescent="0.3">
      <c r="A1375" s="2">
        <v>41547</v>
      </c>
      <c r="B1375">
        <v>0.03</v>
      </c>
      <c r="C1375">
        <v>2.2499999999999999E-2</v>
      </c>
      <c r="D1375">
        <v>0.02</v>
      </c>
      <c r="E1375">
        <v>0.04</v>
      </c>
      <c r="F1375">
        <v>0.1</v>
      </c>
      <c r="G1375">
        <v>0.33</v>
      </c>
      <c r="H1375">
        <v>0.63</v>
      </c>
      <c r="I1375">
        <v>1.39</v>
      </c>
      <c r="J1375">
        <v>2.02</v>
      </c>
      <c r="K1375">
        <v>2.64</v>
      </c>
      <c r="L1375">
        <v>3.41</v>
      </c>
      <c r="M1375">
        <v>3.9474999999999998</v>
      </c>
    </row>
    <row r="1376" spans="1:13" x14ac:dyDescent="0.3">
      <c r="A1376" s="2">
        <v>41544</v>
      </c>
      <c r="B1376">
        <v>0.03</v>
      </c>
      <c r="C1376">
        <v>2.2499999999999999E-2</v>
      </c>
      <c r="D1376">
        <v>0.02</v>
      </c>
      <c r="E1376">
        <v>0.03</v>
      </c>
      <c r="F1376">
        <v>0.1</v>
      </c>
      <c r="G1376">
        <v>0.34</v>
      </c>
      <c r="H1376">
        <v>0.64</v>
      </c>
      <c r="I1376">
        <v>1.4</v>
      </c>
      <c r="J1376">
        <v>2.02</v>
      </c>
      <c r="K1376">
        <v>2.64</v>
      </c>
      <c r="L1376">
        <v>3.4</v>
      </c>
      <c r="M1376">
        <v>3.9325000000000001</v>
      </c>
    </row>
    <row r="1377" spans="1:13" x14ac:dyDescent="0.3">
      <c r="A1377" s="2">
        <v>41543</v>
      </c>
      <c r="B1377">
        <v>0.04</v>
      </c>
      <c r="C1377">
        <v>9.9999999999999985E-3</v>
      </c>
      <c r="D1377">
        <v>0</v>
      </c>
      <c r="E1377">
        <v>0.03</v>
      </c>
      <c r="F1377">
        <v>0.09</v>
      </c>
      <c r="G1377">
        <v>0.34</v>
      </c>
      <c r="H1377">
        <v>0.67</v>
      </c>
      <c r="I1377">
        <v>1.43</v>
      </c>
      <c r="J1377">
        <v>2.0499999999999998</v>
      </c>
      <c r="K1377">
        <v>2.66</v>
      </c>
      <c r="L1377">
        <v>3.41</v>
      </c>
      <c r="M1377">
        <v>3.9247000000000001</v>
      </c>
    </row>
    <row r="1378" spans="1:13" x14ac:dyDescent="0.3">
      <c r="A1378" s="2">
        <v>41542</v>
      </c>
      <c r="B1378">
        <v>0.02</v>
      </c>
      <c r="C1378">
        <v>1.9999999999999997E-2</v>
      </c>
      <c r="D1378">
        <v>0.02</v>
      </c>
      <c r="E1378">
        <v>0.05</v>
      </c>
      <c r="F1378">
        <v>0.1</v>
      </c>
      <c r="G1378">
        <v>0.36</v>
      </c>
      <c r="H1378">
        <v>0.66</v>
      </c>
      <c r="I1378">
        <v>1.41</v>
      </c>
      <c r="J1378">
        <v>2.0099999999999998</v>
      </c>
      <c r="K1378">
        <v>2.63</v>
      </c>
      <c r="L1378">
        <v>3.37</v>
      </c>
      <c r="M1378">
        <v>3.8820000000000001</v>
      </c>
    </row>
    <row r="1379" spans="1:13" x14ac:dyDescent="0.3">
      <c r="A1379" s="2">
        <v>41541</v>
      </c>
      <c r="B1379">
        <v>0.02</v>
      </c>
      <c r="C1379">
        <v>1.9999999999999997E-2</v>
      </c>
      <c r="D1379">
        <v>0.02</v>
      </c>
      <c r="E1379">
        <v>0.05</v>
      </c>
      <c r="F1379">
        <v>0.1</v>
      </c>
      <c r="G1379">
        <v>0.35</v>
      </c>
      <c r="H1379">
        <v>0.67</v>
      </c>
      <c r="I1379">
        <v>1.44</v>
      </c>
      <c r="J1379">
        <v>2.0499999999999998</v>
      </c>
      <c r="K1379">
        <v>2.67</v>
      </c>
      <c r="L1379">
        <v>3.4</v>
      </c>
      <c r="M1379">
        <v>3.8879999999999999</v>
      </c>
    </row>
    <row r="1380" spans="1:13" x14ac:dyDescent="0.3">
      <c r="A1380" s="2">
        <v>41540</v>
      </c>
      <c r="B1380">
        <v>0.01</v>
      </c>
      <c r="C1380">
        <v>1.7500000000000002E-2</v>
      </c>
      <c r="D1380">
        <v>0.02</v>
      </c>
      <c r="E1380">
        <v>0.05</v>
      </c>
      <c r="F1380">
        <v>0.1</v>
      </c>
      <c r="G1380">
        <v>0.35</v>
      </c>
      <c r="H1380">
        <v>0.68</v>
      </c>
      <c r="I1380">
        <v>1.48</v>
      </c>
      <c r="J1380">
        <v>2.1</v>
      </c>
      <c r="K1380">
        <v>2.72</v>
      </c>
      <c r="L1380">
        <v>3.46</v>
      </c>
      <c r="M1380">
        <v>3.9535</v>
      </c>
    </row>
    <row r="1381" spans="1:13" x14ac:dyDescent="0.3">
      <c r="A1381" s="2">
        <v>41537</v>
      </c>
      <c r="B1381">
        <v>0.01</v>
      </c>
      <c r="C1381">
        <v>9.9999999999999985E-3</v>
      </c>
      <c r="D1381">
        <v>0.01</v>
      </c>
      <c r="E1381">
        <v>0.05</v>
      </c>
      <c r="F1381">
        <v>0.11</v>
      </c>
      <c r="G1381">
        <v>0.34</v>
      </c>
      <c r="H1381">
        <v>0.69</v>
      </c>
      <c r="I1381">
        <v>1.5</v>
      </c>
      <c r="J1381">
        <v>2.13</v>
      </c>
      <c r="K1381">
        <v>2.75</v>
      </c>
      <c r="L1381">
        <v>3.5</v>
      </c>
      <c r="M1381">
        <v>3.9969999999999999</v>
      </c>
    </row>
    <row r="1382" spans="1:13" x14ac:dyDescent="0.3">
      <c r="A1382" s="2">
        <v>41536</v>
      </c>
      <c r="B1382">
        <v>0</v>
      </c>
      <c r="C1382">
        <v>7.4999999999999997E-3</v>
      </c>
      <c r="D1382">
        <v>0.01</v>
      </c>
      <c r="E1382">
        <v>0.03</v>
      </c>
      <c r="F1382">
        <v>0.1</v>
      </c>
      <c r="G1382">
        <v>0.34</v>
      </c>
      <c r="H1382">
        <v>0.69</v>
      </c>
      <c r="I1382">
        <v>1.49</v>
      </c>
      <c r="J1382">
        <v>2.13</v>
      </c>
      <c r="K1382">
        <v>2.76</v>
      </c>
      <c r="L1382">
        <v>3.52</v>
      </c>
      <c r="M1382">
        <v>4.0350999999999999</v>
      </c>
    </row>
    <row r="1383" spans="1:13" x14ac:dyDescent="0.3">
      <c r="A1383" s="2">
        <v>41535</v>
      </c>
      <c r="B1383">
        <v>0.01</v>
      </c>
      <c r="C1383">
        <v>9.9999999999999985E-3</v>
      </c>
      <c r="D1383">
        <v>0.01</v>
      </c>
      <c r="E1383">
        <v>0.04</v>
      </c>
      <c r="F1383">
        <v>0.11</v>
      </c>
      <c r="G1383">
        <v>0.34</v>
      </c>
      <c r="H1383">
        <v>0.67</v>
      </c>
      <c r="I1383">
        <v>1.43</v>
      </c>
      <c r="J1383">
        <v>2.0499999999999998</v>
      </c>
      <c r="K1383">
        <v>2.69</v>
      </c>
      <c r="L1383">
        <v>3.46</v>
      </c>
      <c r="M1383">
        <v>4.0010000000000003</v>
      </c>
    </row>
    <row r="1384" spans="1:13" x14ac:dyDescent="0.3">
      <c r="A1384" s="2">
        <v>41534</v>
      </c>
      <c r="B1384">
        <v>0.01</v>
      </c>
      <c r="C1384">
        <v>9.9999999999999985E-3</v>
      </c>
      <c r="D1384">
        <v>0.01</v>
      </c>
      <c r="E1384">
        <v>0.04</v>
      </c>
      <c r="F1384">
        <v>0.12</v>
      </c>
      <c r="G1384">
        <v>0.39</v>
      </c>
      <c r="H1384">
        <v>0.78</v>
      </c>
      <c r="I1384">
        <v>1.62</v>
      </c>
      <c r="J1384">
        <v>2.2599999999999998</v>
      </c>
      <c r="K1384">
        <v>2.86</v>
      </c>
      <c r="L1384">
        <v>3.57</v>
      </c>
      <c r="M1384">
        <v>4.0636999999999999</v>
      </c>
    </row>
    <row r="1385" spans="1:13" x14ac:dyDescent="0.3">
      <c r="A1385" s="2">
        <v>41533</v>
      </c>
      <c r="B1385">
        <v>0.01</v>
      </c>
      <c r="C1385">
        <v>1.7500000000000002E-2</v>
      </c>
      <c r="D1385">
        <v>0.02</v>
      </c>
      <c r="E1385">
        <v>0.04</v>
      </c>
      <c r="F1385">
        <v>0.13</v>
      </c>
      <c r="G1385">
        <v>0.41</v>
      </c>
      <c r="H1385">
        <v>0.8</v>
      </c>
      <c r="I1385">
        <v>1.65</v>
      </c>
      <c r="J1385">
        <v>2.27</v>
      </c>
      <c r="K1385">
        <v>2.88</v>
      </c>
      <c r="L1385">
        <v>3.61</v>
      </c>
      <c r="M1385">
        <v>4.0867000000000004</v>
      </c>
    </row>
    <row r="1386" spans="1:13" x14ac:dyDescent="0.3">
      <c r="A1386" s="2">
        <v>41530</v>
      </c>
      <c r="B1386">
        <v>0.01</v>
      </c>
      <c r="C1386">
        <v>9.9999999999999985E-3</v>
      </c>
      <c r="D1386">
        <v>0.01</v>
      </c>
      <c r="E1386">
        <v>0.02</v>
      </c>
      <c r="F1386">
        <v>0.13</v>
      </c>
      <c r="G1386">
        <v>0.45</v>
      </c>
      <c r="H1386">
        <v>0.87</v>
      </c>
      <c r="I1386">
        <v>1.71</v>
      </c>
      <c r="J1386">
        <v>2.3199999999999998</v>
      </c>
      <c r="K1386">
        <v>2.9</v>
      </c>
      <c r="L1386">
        <v>3.59</v>
      </c>
      <c r="M1386">
        <v>4.0324</v>
      </c>
    </row>
    <row r="1387" spans="1:13" x14ac:dyDescent="0.3">
      <c r="A1387" s="2">
        <v>41529</v>
      </c>
      <c r="B1387">
        <v>0.01</v>
      </c>
      <c r="C1387">
        <v>9.9999999999999985E-3</v>
      </c>
      <c r="D1387">
        <v>0.01</v>
      </c>
      <c r="E1387">
        <v>0.02</v>
      </c>
      <c r="F1387">
        <v>0.13</v>
      </c>
      <c r="G1387">
        <v>0.45</v>
      </c>
      <c r="H1387">
        <v>0.87</v>
      </c>
      <c r="I1387">
        <v>1.72</v>
      </c>
      <c r="J1387">
        <v>2.34</v>
      </c>
      <c r="K1387">
        <v>2.92</v>
      </c>
      <c r="L1387">
        <v>3.6</v>
      </c>
      <c r="M1387">
        <v>4.0486000000000004</v>
      </c>
    </row>
    <row r="1388" spans="1:13" x14ac:dyDescent="0.3">
      <c r="A1388" s="2">
        <v>41528</v>
      </c>
      <c r="B1388">
        <v>0.01</v>
      </c>
      <c r="C1388">
        <v>1.7500000000000002E-2</v>
      </c>
      <c r="D1388">
        <v>0.02</v>
      </c>
      <c r="E1388">
        <v>0.05</v>
      </c>
      <c r="F1388">
        <v>0.12</v>
      </c>
      <c r="G1388">
        <v>0.47</v>
      </c>
      <c r="H1388">
        <v>0.88</v>
      </c>
      <c r="I1388">
        <v>1.72</v>
      </c>
      <c r="J1388">
        <v>2.34</v>
      </c>
      <c r="K1388">
        <v>2.93</v>
      </c>
      <c r="L1388">
        <v>3.61</v>
      </c>
      <c r="M1388">
        <v>4.0381</v>
      </c>
    </row>
    <row r="1389" spans="1:13" x14ac:dyDescent="0.3">
      <c r="A1389" s="2">
        <v>41527</v>
      </c>
      <c r="B1389">
        <v>0.01</v>
      </c>
      <c r="C1389">
        <v>1.7500000000000002E-2</v>
      </c>
      <c r="D1389">
        <v>0.02</v>
      </c>
      <c r="E1389">
        <v>0.04</v>
      </c>
      <c r="F1389">
        <v>0.13</v>
      </c>
      <c r="G1389">
        <v>0.5</v>
      </c>
      <c r="H1389">
        <v>0.92</v>
      </c>
      <c r="I1389">
        <v>1.78</v>
      </c>
      <c r="J1389">
        <v>2.4</v>
      </c>
      <c r="K1389">
        <v>2.96</v>
      </c>
      <c r="L1389">
        <v>3.65</v>
      </c>
      <c r="M1389">
        <v>4.0631000000000004</v>
      </c>
    </row>
    <row r="1390" spans="1:13" x14ac:dyDescent="0.3">
      <c r="A1390" s="2">
        <v>41526</v>
      </c>
      <c r="B1390">
        <v>0.02</v>
      </c>
      <c r="C1390">
        <v>1.9999999999999997E-2</v>
      </c>
      <c r="D1390">
        <v>0.02</v>
      </c>
      <c r="E1390">
        <v>0.04</v>
      </c>
      <c r="F1390">
        <v>0.12</v>
      </c>
      <c r="G1390">
        <v>0.45</v>
      </c>
      <c r="H1390">
        <v>0.87</v>
      </c>
      <c r="I1390">
        <v>1.71</v>
      </c>
      <c r="J1390">
        <v>2.34</v>
      </c>
      <c r="K1390">
        <v>2.9</v>
      </c>
      <c r="L1390">
        <v>3.6</v>
      </c>
      <c r="M1390">
        <v>4.0271999999999997</v>
      </c>
    </row>
    <row r="1391" spans="1:13" x14ac:dyDescent="0.3">
      <c r="A1391" s="2">
        <v>41523</v>
      </c>
      <c r="B1391">
        <v>0.02</v>
      </c>
      <c r="C1391">
        <v>1.9999999999999997E-2</v>
      </c>
      <c r="D1391">
        <v>0.02</v>
      </c>
      <c r="E1391">
        <v>0.05</v>
      </c>
      <c r="F1391">
        <v>0.14000000000000001</v>
      </c>
      <c r="G1391">
        <v>0.46</v>
      </c>
      <c r="H1391">
        <v>0.91</v>
      </c>
      <c r="I1391">
        <v>1.77</v>
      </c>
      <c r="J1391">
        <v>2.38</v>
      </c>
      <c r="K1391">
        <v>2.94</v>
      </c>
      <c r="L1391">
        <v>3.62</v>
      </c>
      <c r="M1391">
        <v>4.0429000000000004</v>
      </c>
    </row>
    <row r="1392" spans="1:13" x14ac:dyDescent="0.3">
      <c r="A1392" s="2">
        <v>41522</v>
      </c>
      <c r="B1392">
        <v>0.03</v>
      </c>
      <c r="C1392">
        <v>2.2499999999999999E-2</v>
      </c>
      <c r="D1392">
        <v>0.02</v>
      </c>
      <c r="E1392">
        <v>0.06</v>
      </c>
      <c r="F1392">
        <v>0.16</v>
      </c>
      <c r="G1392">
        <v>0.52</v>
      </c>
      <c r="H1392">
        <v>0.97</v>
      </c>
      <c r="I1392">
        <v>1.85</v>
      </c>
      <c r="J1392">
        <v>2.4500000000000002</v>
      </c>
      <c r="K1392">
        <v>2.98</v>
      </c>
      <c r="L1392">
        <v>3.64</v>
      </c>
      <c r="M1392">
        <v>4.0538999999999996</v>
      </c>
    </row>
    <row r="1393" spans="1:13" x14ac:dyDescent="0.3">
      <c r="A1393" s="2">
        <v>41521</v>
      </c>
      <c r="B1393">
        <v>0.02</v>
      </c>
      <c r="C1393">
        <v>1.9999999999999997E-2</v>
      </c>
      <c r="D1393">
        <v>0.02</v>
      </c>
      <c r="E1393">
        <v>0.05</v>
      </c>
      <c r="F1393">
        <v>0.14000000000000001</v>
      </c>
      <c r="G1393">
        <v>0.46</v>
      </c>
      <c r="H1393">
        <v>0.89</v>
      </c>
      <c r="I1393">
        <v>1.74</v>
      </c>
      <c r="J1393">
        <v>2.36</v>
      </c>
      <c r="K1393">
        <v>2.9</v>
      </c>
      <c r="L1393">
        <v>3.56</v>
      </c>
      <c r="M1393">
        <v>3.9830000000000001</v>
      </c>
    </row>
    <row r="1394" spans="1:13" x14ac:dyDescent="0.3">
      <c r="A1394" s="2">
        <v>41520</v>
      </c>
      <c r="B1394">
        <v>0.03</v>
      </c>
      <c r="C1394">
        <v>2.2499999999999999E-2</v>
      </c>
      <c r="D1394">
        <v>0.02</v>
      </c>
      <c r="E1394">
        <v>0.05</v>
      </c>
      <c r="F1394">
        <v>0.14000000000000001</v>
      </c>
      <c r="G1394">
        <v>0.43</v>
      </c>
      <c r="H1394">
        <v>0.83</v>
      </c>
      <c r="I1394">
        <v>1.68</v>
      </c>
      <c r="J1394">
        <v>2.31</v>
      </c>
      <c r="K1394">
        <v>2.86</v>
      </c>
      <c r="L1394">
        <v>3.54</v>
      </c>
      <c r="M1394">
        <v>3.9782000000000002</v>
      </c>
    </row>
    <row r="1395" spans="1:13" x14ac:dyDescent="0.3">
      <c r="A1395" s="2">
        <v>41516</v>
      </c>
      <c r="B1395">
        <v>0.02</v>
      </c>
      <c r="C1395">
        <v>2.75E-2</v>
      </c>
      <c r="D1395">
        <v>0.03</v>
      </c>
      <c r="E1395">
        <v>0.05</v>
      </c>
      <c r="F1395">
        <v>0.13</v>
      </c>
      <c r="G1395">
        <v>0.39</v>
      </c>
      <c r="H1395">
        <v>0.79</v>
      </c>
      <c r="I1395">
        <v>1.62</v>
      </c>
      <c r="J1395">
        <v>2.2400000000000002</v>
      </c>
      <c r="K1395">
        <v>2.78</v>
      </c>
      <c r="L1395">
        <v>3.46</v>
      </c>
      <c r="M1395">
        <v>3.8856999999999999</v>
      </c>
    </row>
    <row r="1396" spans="1:13" x14ac:dyDescent="0.3">
      <c r="A1396" s="2">
        <v>41515</v>
      </c>
      <c r="B1396">
        <v>0.03</v>
      </c>
      <c r="C1396">
        <v>2.2499999999999999E-2</v>
      </c>
      <c r="D1396">
        <v>0.02</v>
      </c>
      <c r="E1396">
        <v>0.06</v>
      </c>
      <c r="F1396">
        <v>0.14000000000000001</v>
      </c>
      <c r="G1396">
        <v>0.39</v>
      </c>
      <c r="H1396">
        <v>0.79</v>
      </c>
      <c r="I1396">
        <v>1.6</v>
      </c>
      <c r="J1396">
        <v>2.2000000000000002</v>
      </c>
      <c r="K1396">
        <v>2.75</v>
      </c>
      <c r="L1396">
        <v>3.45</v>
      </c>
      <c r="M1396">
        <v>3.8864000000000001</v>
      </c>
    </row>
    <row r="1397" spans="1:13" x14ac:dyDescent="0.3">
      <c r="A1397" s="2">
        <v>41514</v>
      </c>
      <c r="B1397">
        <v>0.04</v>
      </c>
      <c r="C1397">
        <v>3.2500000000000001E-2</v>
      </c>
      <c r="D1397">
        <v>0.03</v>
      </c>
      <c r="E1397">
        <v>7.0000000000000007E-2</v>
      </c>
      <c r="F1397">
        <v>0.14000000000000001</v>
      </c>
      <c r="G1397">
        <v>0.4</v>
      </c>
      <c r="H1397">
        <v>0.79</v>
      </c>
      <c r="I1397">
        <v>1.62</v>
      </c>
      <c r="J1397">
        <v>2.2200000000000002</v>
      </c>
      <c r="K1397">
        <v>2.78</v>
      </c>
      <c r="L1397">
        <v>3.5</v>
      </c>
      <c r="M1397">
        <v>3.9496000000000002</v>
      </c>
    </row>
    <row r="1398" spans="1:13" x14ac:dyDescent="0.3">
      <c r="A1398" s="2">
        <v>41513</v>
      </c>
      <c r="B1398">
        <v>0.04</v>
      </c>
      <c r="C1398">
        <v>4.7500000000000001E-2</v>
      </c>
      <c r="D1398">
        <v>0.05</v>
      </c>
      <c r="E1398">
        <v>7.0000000000000007E-2</v>
      </c>
      <c r="F1398">
        <v>0.12</v>
      </c>
      <c r="G1398">
        <v>0.38</v>
      </c>
      <c r="H1398">
        <v>0.77</v>
      </c>
      <c r="I1398">
        <v>1.56</v>
      </c>
      <c r="J1398">
        <v>2.15</v>
      </c>
      <c r="K1398">
        <v>2.72</v>
      </c>
      <c r="L1398">
        <v>3.45</v>
      </c>
      <c r="M1398">
        <v>3.8932000000000002</v>
      </c>
    </row>
    <row r="1399" spans="1:13" x14ac:dyDescent="0.3">
      <c r="A1399" s="2">
        <v>41512</v>
      </c>
      <c r="B1399">
        <v>0.03</v>
      </c>
      <c r="C1399">
        <v>3.7500000000000006E-2</v>
      </c>
      <c r="D1399">
        <v>0.04</v>
      </c>
      <c r="E1399">
        <v>7.0000000000000007E-2</v>
      </c>
      <c r="F1399">
        <v>0.13</v>
      </c>
      <c r="G1399">
        <v>0.41</v>
      </c>
      <c r="H1399">
        <v>0.79</v>
      </c>
      <c r="I1399">
        <v>1.61</v>
      </c>
      <c r="J1399">
        <v>2.23</v>
      </c>
      <c r="K1399">
        <v>2.79</v>
      </c>
      <c r="L1399">
        <v>3.52</v>
      </c>
      <c r="M1399">
        <v>3.9708000000000001</v>
      </c>
    </row>
    <row r="1400" spans="1:13" x14ac:dyDescent="0.3">
      <c r="A1400" s="2">
        <v>41509</v>
      </c>
      <c r="B1400">
        <v>0.02</v>
      </c>
      <c r="C1400">
        <v>2.75E-2</v>
      </c>
      <c r="D1400">
        <v>0.03</v>
      </c>
      <c r="E1400">
        <v>0.06</v>
      </c>
      <c r="F1400">
        <v>0.14000000000000001</v>
      </c>
      <c r="G1400">
        <v>0.4</v>
      </c>
      <c r="H1400">
        <v>0.8</v>
      </c>
      <c r="I1400">
        <v>1.66</v>
      </c>
      <c r="J1400">
        <v>2.27</v>
      </c>
      <c r="K1400">
        <v>2.82</v>
      </c>
      <c r="L1400">
        <v>3.55</v>
      </c>
      <c r="M1400">
        <v>4.0163000000000002</v>
      </c>
    </row>
    <row r="1401" spans="1:13" x14ac:dyDescent="0.3">
      <c r="A1401" s="2">
        <v>41508</v>
      </c>
      <c r="B1401">
        <v>0.01</v>
      </c>
      <c r="C1401">
        <v>2.5000000000000001E-2</v>
      </c>
      <c r="D1401">
        <v>0.03</v>
      </c>
      <c r="E1401">
        <v>0.06</v>
      </c>
      <c r="F1401">
        <v>0.14000000000000001</v>
      </c>
      <c r="G1401">
        <v>0.42</v>
      </c>
      <c r="H1401">
        <v>0.82</v>
      </c>
      <c r="I1401">
        <v>1.71</v>
      </c>
      <c r="J1401">
        <v>2.34</v>
      </c>
      <c r="K1401">
        <v>2.9</v>
      </c>
      <c r="L1401">
        <v>3.63</v>
      </c>
      <c r="M1401">
        <v>4.1059000000000001</v>
      </c>
    </row>
    <row r="1402" spans="1:13" x14ac:dyDescent="0.3">
      <c r="A1402" s="2">
        <v>41507</v>
      </c>
      <c r="B1402">
        <v>0.02</v>
      </c>
      <c r="C1402">
        <v>3.5000000000000003E-2</v>
      </c>
      <c r="D1402">
        <v>0.04</v>
      </c>
      <c r="E1402">
        <v>7.0000000000000007E-2</v>
      </c>
      <c r="F1402">
        <v>0.14000000000000001</v>
      </c>
      <c r="G1402">
        <v>0.38</v>
      </c>
      <c r="H1402">
        <v>0.76</v>
      </c>
      <c r="I1402">
        <v>1.64</v>
      </c>
      <c r="J1402">
        <v>2.2999999999999998</v>
      </c>
      <c r="K1402">
        <v>2.87</v>
      </c>
      <c r="L1402">
        <v>3.64</v>
      </c>
      <c r="M1402">
        <v>4.1406999999999998</v>
      </c>
    </row>
    <row r="1403" spans="1:13" x14ac:dyDescent="0.3">
      <c r="A1403" s="2">
        <v>41506</v>
      </c>
      <c r="B1403">
        <v>0.03</v>
      </c>
      <c r="C1403">
        <v>3.7500000000000006E-2</v>
      </c>
      <c r="D1403">
        <v>0.04</v>
      </c>
      <c r="E1403">
        <v>7.0000000000000007E-2</v>
      </c>
      <c r="F1403">
        <v>0.13</v>
      </c>
      <c r="G1403">
        <v>0.36</v>
      </c>
      <c r="H1403">
        <v>0.73</v>
      </c>
      <c r="I1403">
        <v>1.57</v>
      </c>
      <c r="J1403">
        <v>2.2200000000000002</v>
      </c>
      <c r="K1403">
        <v>2.82</v>
      </c>
      <c r="L1403">
        <v>3.59</v>
      </c>
      <c r="M1403">
        <v>4.1035000000000004</v>
      </c>
    </row>
    <row r="1404" spans="1:13" x14ac:dyDescent="0.3">
      <c r="A1404" s="2">
        <v>41505</v>
      </c>
      <c r="B1404">
        <v>0.03</v>
      </c>
      <c r="C1404">
        <v>5.2499999999999991E-2</v>
      </c>
      <c r="D1404">
        <v>0.06</v>
      </c>
      <c r="E1404">
        <v>0.08</v>
      </c>
      <c r="F1404">
        <v>0.13</v>
      </c>
      <c r="G1404">
        <v>0.36</v>
      </c>
      <c r="H1404">
        <v>0.76</v>
      </c>
      <c r="I1404">
        <v>1.63</v>
      </c>
      <c r="J1404">
        <v>2.29</v>
      </c>
      <c r="K1404">
        <v>2.88</v>
      </c>
      <c r="L1404">
        <v>3.64</v>
      </c>
      <c r="M1404">
        <v>4.1246</v>
      </c>
    </row>
    <row r="1405" spans="1:13" x14ac:dyDescent="0.3">
      <c r="A1405" s="2">
        <v>41502</v>
      </c>
      <c r="B1405">
        <v>0.05</v>
      </c>
      <c r="C1405">
        <v>0.05</v>
      </c>
      <c r="D1405">
        <v>0.05</v>
      </c>
      <c r="E1405">
        <v>0.08</v>
      </c>
      <c r="F1405">
        <v>0.13</v>
      </c>
      <c r="G1405">
        <v>0.36</v>
      </c>
      <c r="H1405">
        <v>0.73</v>
      </c>
      <c r="I1405">
        <v>1.6</v>
      </c>
      <c r="J1405">
        <v>2.25</v>
      </c>
      <c r="K1405">
        <v>2.84</v>
      </c>
      <c r="L1405">
        <v>3.61</v>
      </c>
      <c r="M1405">
        <v>4.0884999999999998</v>
      </c>
    </row>
    <row r="1406" spans="1:13" x14ac:dyDescent="0.3">
      <c r="A1406" s="2">
        <v>41501</v>
      </c>
      <c r="B1406">
        <v>0.05</v>
      </c>
      <c r="C1406">
        <v>0.05</v>
      </c>
      <c r="D1406">
        <v>0.05</v>
      </c>
      <c r="E1406">
        <v>0.08</v>
      </c>
      <c r="F1406">
        <v>0.13</v>
      </c>
      <c r="G1406">
        <v>0.36</v>
      </c>
      <c r="H1406">
        <v>0.7</v>
      </c>
      <c r="I1406">
        <v>1.54</v>
      </c>
      <c r="J1406">
        <v>2.1800000000000002</v>
      </c>
      <c r="K1406">
        <v>2.77</v>
      </c>
      <c r="L1406">
        <v>3.54</v>
      </c>
      <c r="M1406">
        <v>4.0311000000000003</v>
      </c>
    </row>
    <row r="1407" spans="1:13" x14ac:dyDescent="0.3">
      <c r="A1407" s="2">
        <v>41500</v>
      </c>
      <c r="B1407">
        <v>0.06</v>
      </c>
      <c r="C1407">
        <v>5.2500000000000005E-2</v>
      </c>
      <c r="D1407">
        <v>0.05</v>
      </c>
      <c r="E1407">
        <v>7.0000000000000007E-2</v>
      </c>
      <c r="F1407">
        <v>0.12</v>
      </c>
      <c r="G1407">
        <v>0.34</v>
      </c>
      <c r="H1407">
        <v>0.67</v>
      </c>
      <c r="I1407">
        <v>1.48</v>
      </c>
      <c r="J1407">
        <v>2.12</v>
      </c>
      <c r="K1407">
        <v>2.71</v>
      </c>
      <c r="L1407">
        <v>3.48</v>
      </c>
      <c r="M1407">
        <v>3.9651999999999998</v>
      </c>
    </row>
    <row r="1408" spans="1:13" x14ac:dyDescent="0.3">
      <c r="A1408" s="2">
        <v>41499</v>
      </c>
      <c r="B1408">
        <v>0.06</v>
      </c>
      <c r="C1408">
        <v>5.9999999999999991E-2</v>
      </c>
      <c r="D1408">
        <v>0.06</v>
      </c>
      <c r="E1408">
        <v>0.08</v>
      </c>
      <c r="F1408">
        <v>0.12</v>
      </c>
      <c r="G1408">
        <v>0.34</v>
      </c>
      <c r="H1408">
        <v>0.68</v>
      </c>
      <c r="I1408">
        <v>1.49</v>
      </c>
      <c r="J1408">
        <v>2.13</v>
      </c>
      <c r="K1408">
        <v>2.71</v>
      </c>
      <c r="L1408">
        <v>3.48</v>
      </c>
      <c r="M1408">
        <v>3.9609000000000001</v>
      </c>
    </row>
    <row r="1409" spans="1:13" x14ac:dyDescent="0.3">
      <c r="A1409" s="2">
        <v>41498</v>
      </c>
      <c r="B1409">
        <v>0.05</v>
      </c>
      <c r="C1409">
        <v>5.7499999999999996E-2</v>
      </c>
      <c r="D1409">
        <v>0.06</v>
      </c>
      <c r="E1409">
        <v>0.08</v>
      </c>
      <c r="F1409">
        <v>0.12</v>
      </c>
      <c r="G1409">
        <v>0.32</v>
      </c>
      <c r="H1409">
        <v>0.62</v>
      </c>
      <c r="I1409">
        <v>1.39</v>
      </c>
      <c r="J1409">
        <v>2.0099999999999998</v>
      </c>
      <c r="K1409">
        <v>2.61</v>
      </c>
      <c r="L1409">
        <v>3.39</v>
      </c>
      <c r="M1409">
        <v>3.8832</v>
      </c>
    </row>
    <row r="1410" spans="1:13" x14ac:dyDescent="0.3">
      <c r="A1410" s="2">
        <v>41495</v>
      </c>
      <c r="B1410">
        <v>0.05</v>
      </c>
      <c r="C1410">
        <v>0.05</v>
      </c>
      <c r="D1410">
        <v>0.05</v>
      </c>
      <c r="E1410">
        <v>7.0000000000000007E-2</v>
      </c>
      <c r="F1410">
        <v>0.11</v>
      </c>
      <c r="G1410">
        <v>0.32</v>
      </c>
      <c r="H1410">
        <v>0.61</v>
      </c>
      <c r="I1410">
        <v>1.36</v>
      </c>
      <c r="J1410">
        <v>1.98</v>
      </c>
      <c r="K1410">
        <v>2.57</v>
      </c>
      <c r="L1410">
        <v>3.36</v>
      </c>
      <c r="M1410">
        <v>3.8449</v>
      </c>
    </row>
    <row r="1411" spans="1:13" x14ac:dyDescent="0.3">
      <c r="A1411" s="2">
        <v>41494</v>
      </c>
      <c r="B1411">
        <v>0.05</v>
      </c>
      <c r="C1411">
        <v>0.05</v>
      </c>
      <c r="D1411">
        <v>0.05</v>
      </c>
      <c r="E1411">
        <v>7.0000000000000007E-2</v>
      </c>
      <c r="F1411">
        <v>0.12</v>
      </c>
      <c r="G1411">
        <v>0.3</v>
      </c>
      <c r="H1411">
        <v>0.61</v>
      </c>
      <c r="I1411">
        <v>1.36</v>
      </c>
      <c r="J1411">
        <v>1.98</v>
      </c>
      <c r="K1411">
        <v>2.58</v>
      </c>
      <c r="L1411">
        <v>3.37</v>
      </c>
      <c r="M1411">
        <v>3.8519999999999999</v>
      </c>
    </row>
    <row r="1412" spans="1:13" x14ac:dyDescent="0.3">
      <c r="A1412" s="2">
        <v>41493</v>
      </c>
      <c r="B1412">
        <v>0.05</v>
      </c>
      <c r="C1412">
        <v>0.05</v>
      </c>
      <c r="D1412">
        <v>0.05</v>
      </c>
      <c r="E1412">
        <v>0.08</v>
      </c>
      <c r="F1412">
        <v>0.12</v>
      </c>
      <c r="G1412">
        <v>0.32</v>
      </c>
      <c r="H1412">
        <v>0.61</v>
      </c>
      <c r="I1412">
        <v>1.38</v>
      </c>
      <c r="J1412">
        <v>2</v>
      </c>
      <c r="K1412">
        <v>2.61</v>
      </c>
      <c r="L1412">
        <v>3.37</v>
      </c>
      <c r="M1412">
        <v>3.8557000000000001</v>
      </c>
    </row>
    <row r="1413" spans="1:13" x14ac:dyDescent="0.3">
      <c r="A1413" s="2">
        <v>41492</v>
      </c>
      <c r="B1413">
        <v>0.05</v>
      </c>
      <c r="C1413">
        <v>4.2500000000000003E-2</v>
      </c>
      <c r="D1413">
        <v>0.04</v>
      </c>
      <c r="E1413">
        <v>0.08</v>
      </c>
      <c r="F1413">
        <v>0.12</v>
      </c>
      <c r="G1413">
        <v>0.32</v>
      </c>
      <c r="H1413">
        <v>0.62</v>
      </c>
      <c r="I1413">
        <v>1.39</v>
      </c>
      <c r="J1413">
        <v>2.04</v>
      </c>
      <c r="K1413">
        <v>2.67</v>
      </c>
      <c r="L1413">
        <v>3.42</v>
      </c>
      <c r="M1413">
        <v>3.9073000000000002</v>
      </c>
    </row>
    <row r="1414" spans="1:13" x14ac:dyDescent="0.3">
      <c r="A1414" s="2">
        <v>41491</v>
      </c>
      <c r="B1414">
        <v>0.03</v>
      </c>
      <c r="C1414">
        <v>4.4999999999999998E-2</v>
      </c>
      <c r="D1414">
        <v>0.05</v>
      </c>
      <c r="E1414">
        <v>0.08</v>
      </c>
      <c r="F1414">
        <v>0.12</v>
      </c>
      <c r="G1414">
        <v>0.32</v>
      </c>
      <c r="H1414">
        <v>0.61</v>
      </c>
      <c r="I1414">
        <v>1.39</v>
      </c>
      <c r="J1414">
        <v>2.04</v>
      </c>
      <c r="K1414">
        <v>2.67</v>
      </c>
      <c r="L1414">
        <v>3.42</v>
      </c>
      <c r="M1414">
        <v>3.9127000000000001</v>
      </c>
    </row>
    <row r="1415" spans="1:13" x14ac:dyDescent="0.3">
      <c r="A1415" s="2">
        <v>41488</v>
      </c>
      <c r="B1415">
        <v>0.02</v>
      </c>
      <c r="C1415">
        <v>3.5000000000000003E-2</v>
      </c>
      <c r="D1415">
        <v>0.04</v>
      </c>
      <c r="E1415">
        <v>7.0000000000000007E-2</v>
      </c>
      <c r="F1415">
        <v>0.11</v>
      </c>
      <c r="G1415">
        <v>0.3</v>
      </c>
      <c r="H1415">
        <v>0.59</v>
      </c>
      <c r="I1415">
        <v>1.36</v>
      </c>
      <c r="J1415">
        <v>2.0099999999999998</v>
      </c>
      <c r="K1415">
        <v>2.63</v>
      </c>
      <c r="L1415">
        <v>3.39</v>
      </c>
      <c r="M1415">
        <v>3.8704999999999998</v>
      </c>
    </row>
    <row r="1416" spans="1:13" x14ac:dyDescent="0.3">
      <c r="A1416" s="2">
        <v>41487</v>
      </c>
      <c r="B1416">
        <v>0.02</v>
      </c>
      <c r="C1416">
        <v>3.5000000000000003E-2</v>
      </c>
      <c r="D1416">
        <v>0.04</v>
      </c>
      <c r="E1416">
        <v>0.08</v>
      </c>
      <c r="F1416">
        <v>0.13</v>
      </c>
      <c r="G1416">
        <v>0.35</v>
      </c>
      <c r="H1416">
        <v>0.65</v>
      </c>
      <c r="I1416">
        <v>1.49</v>
      </c>
      <c r="J1416">
        <v>2.15</v>
      </c>
      <c r="K1416">
        <v>2.74</v>
      </c>
      <c r="L1416">
        <v>3.48</v>
      </c>
      <c r="M1416">
        <v>3.9355000000000002</v>
      </c>
    </row>
    <row r="1417" spans="1:13" x14ac:dyDescent="0.3">
      <c r="A1417" s="2">
        <v>41486</v>
      </c>
      <c r="B1417">
        <v>0.03</v>
      </c>
      <c r="C1417">
        <v>3.7500000000000006E-2</v>
      </c>
      <c r="D1417">
        <v>0.04</v>
      </c>
      <c r="E1417">
        <v>0.08</v>
      </c>
      <c r="F1417">
        <v>0.11</v>
      </c>
      <c r="G1417">
        <v>0.31</v>
      </c>
      <c r="H1417">
        <v>0.61</v>
      </c>
      <c r="I1417">
        <v>1.38</v>
      </c>
      <c r="J1417">
        <v>2</v>
      </c>
      <c r="K1417">
        <v>2.6</v>
      </c>
      <c r="L1417">
        <v>3.34</v>
      </c>
      <c r="M1417">
        <v>3.7959999999999998</v>
      </c>
    </row>
    <row r="1418" spans="1:13" x14ac:dyDescent="0.3">
      <c r="A1418" s="2">
        <v>41485</v>
      </c>
      <c r="B1418">
        <v>0.03</v>
      </c>
      <c r="C1418">
        <v>3.7500000000000006E-2</v>
      </c>
      <c r="D1418">
        <v>0.04</v>
      </c>
      <c r="E1418">
        <v>7.0000000000000007E-2</v>
      </c>
      <c r="F1418">
        <v>0.11</v>
      </c>
      <c r="G1418">
        <v>0.33</v>
      </c>
      <c r="H1418">
        <v>0.62</v>
      </c>
      <c r="I1418">
        <v>1.39</v>
      </c>
      <c r="J1418">
        <v>2.02</v>
      </c>
      <c r="K1418">
        <v>2.63</v>
      </c>
      <c r="L1418">
        <v>3.36</v>
      </c>
      <c r="M1418">
        <v>3.8370000000000002</v>
      </c>
    </row>
    <row r="1419" spans="1:13" x14ac:dyDescent="0.3">
      <c r="A1419" s="2">
        <v>41484</v>
      </c>
      <c r="B1419">
        <v>0.01</v>
      </c>
      <c r="C1419">
        <v>2.5000000000000001E-2</v>
      </c>
      <c r="D1419">
        <v>0.03</v>
      </c>
      <c r="E1419">
        <v>7.0000000000000007E-2</v>
      </c>
      <c r="F1419">
        <v>0.11</v>
      </c>
      <c r="G1419">
        <v>0.33</v>
      </c>
      <c r="H1419">
        <v>0.61</v>
      </c>
      <c r="I1419">
        <v>1.37</v>
      </c>
      <c r="J1419">
        <v>2</v>
      </c>
      <c r="K1419">
        <v>2.61</v>
      </c>
      <c r="L1419">
        <v>3.35</v>
      </c>
      <c r="M1419">
        <v>3.8277999999999999</v>
      </c>
    </row>
    <row r="1420" spans="1:13" x14ac:dyDescent="0.3">
      <c r="A1420" s="2">
        <v>41481</v>
      </c>
      <c r="B1420">
        <v>0.02</v>
      </c>
      <c r="C1420">
        <v>2.75E-2</v>
      </c>
      <c r="D1420">
        <v>0.03</v>
      </c>
      <c r="E1420">
        <v>7.0000000000000007E-2</v>
      </c>
      <c r="F1420">
        <v>0.11</v>
      </c>
      <c r="G1420">
        <v>0.31</v>
      </c>
      <c r="H1420">
        <v>0.59</v>
      </c>
      <c r="I1420">
        <v>1.36</v>
      </c>
      <c r="J1420">
        <v>1.98</v>
      </c>
      <c r="K1420">
        <v>2.58</v>
      </c>
      <c r="L1420">
        <v>3.31</v>
      </c>
      <c r="M1420">
        <v>3.7833000000000001</v>
      </c>
    </row>
    <row r="1421" spans="1:13" x14ac:dyDescent="0.3">
      <c r="A1421" s="2">
        <v>41480</v>
      </c>
      <c r="B1421">
        <v>0.02</v>
      </c>
      <c r="C1421">
        <v>1.9999999999999997E-2</v>
      </c>
      <c r="D1421">
        <v>0.02</v>
      </c>
      <c r="E1421">
        <v>0.06</v>
      </c>
      <c r="F1421">
        <v>0.12</v>
      </c>
      <c r="G1421">
        <v>0.32</v>
      </c>
      <c r="H1421">
        <v>0.62</v>
      </c>
      <c r="I1421">
        <v>1.38</v>
      </c>
      <c r="J1421">
        <v>2</v>
      </c>
      <c r="K1421">
        <v>2.61</v>
      </c>
      <c r="L1421">
        <v>3.34</v>
      </c>
      <c r="M1421">
        <v>3.8344</v>
      </c>
    </row>
    <row r="1422" spans="1:13" x14ac:dyDescent="0.3">
      <c r="A1422" s="2">
        <v>41479</v>
      </c>
      <c r="B1422">
        <v>0.02</v>
      </c>
      <c r="C1422">
        <v>2.75E-2</v>
      </c>
      <c r="D1422">
        <v>0.03</v>
      </c>
      <c r="E1422">
        <v>7.0000000000000007E-2</v>
      </c>
      <c r="F1422">
        <v>0.12</v>
      </c>
      <c r="G1422">
        <v>0.34</v>
      </c>
      <c r="H1422">
        <v>0.64</v>
      </c>
      <c r="I1422">
        <v>1.4</v>
      </c>
      <c r="J1422">
        <v>2</v>
      </c>
      <c r="K1422">
        <v>2.61</v>
      </c>
      <c r="L1422">
        <v>3.34</v>
      </c>
      <c r="M1422">
        <v>3.8155999999999999</v>
      </c>
    </row>
    <row r="1423" spans="1:13" x14ac:dyDescent="0.3">
      <c r="A1423" s="2">
        <v>41478</v>
      </c>
      <c r="B1423">
        <v>0.02</v>
      </c>
      <c r="C1423">
        <v>1.9999999999999997E-2</v>
      </c>
      <c r="D1423">
        <v>0.02</v>
      </c>
      <c r="E1423">
        <v>7.0000000000000007E-2</v>
      </c>
      <c r="F1423">
        <v>0.12</v>
      </c>
      <c r="G1423">
        <v>0.33</v>
      </c>
      <c r="H1423">
        <v>0.6</v>
      </c>
      <c r="I1423">
        <v>1.33</v>
      </c>
      <c r="J1423">
        <v>1.92</v>
      </c>
      <c r="K1423">
        <v>2.5299999999999998</v>
      </c>
      <c r="L1423">
        <v>3.27</v>
      </c>
      <c r="M1423">
        <v>3.7343999999999999</v>
      </c>
    </row>
    <row r="1424" spans="1:13" x14ac:dyDescent="0.3">
      <c r="A1424" s="2">
        <v>41477</v>
      </c>
      <c r="B1424">
        <v>0.01</v>
      </c>
      <c r="C1424">
        <v>3.2500000000000001E-2</v>
      </c>
      <c r="D1424">
        <v>0.04</v>
      </c>
      <c r="E1424">
        <v>7.0000000000000007E-2</v>
      </c>
      <c r="F1424">
        <v>0.1</v>
      </c>
      <c r="G1424">
        <v>0.32</v>
      </c>
      <c r="H1424">
        <v>0.59</v>
      </c>
      <c r="I1424">
        <v>1.32</v>
      </c>
      <c r="J1424">
        <v>1.9</v>
      </c>
      <c r="K1424">
        <v>2.5</v>
      </c>
      <c r="L1424">
        <v>3.25</v>
      </c>
      <c r="M1424">
        <v>3.6928999999999998</v>
      </c>
    </row>
    <row r="1425" spans="1:13" x14ac:dyDescent="0.3">
      <c r="A1425" s="2">
        <v>41474</v>
      </c>
      <c r="B1425">
        <v>0.01</v>
      </c>
      <c r="C1425">
        <v>2.5000000000000001E-2</v>
      </c>
      <c r="D1425">
        <v>0.03</v>
      </c>
      <c r="E1425">
        <v>7.0000000000000007E-2</v>
      </c>
      <c r="F1425">
        <v>0.11</v>
      </c>
      <c r="G1425">
        <v>0.32</v>
      </c>
      <c r="H1425">
        <v>0.59</v>
      </c>
      <c r="I1425">
        <v>1.31</v>
      </c>
      <c r="J1425">
        <v>1.9</v>
      </c>
      <c r="K1425">
        <v>2.5</v>
      </c>
      <c r="L1425">
        <v>3.25</v>
      </c>
      <c r="M1425">
        <v>3.7261000000000002</v>
      </c>
    </row>
    <row r="1426" spans="1:13" x14ac:dyDescent="0.3">
      <c r="A1426" s="2">
        <v>41473</v>
      </c>
      <c r="B1426">
        <v>0.01</v>
      </c>
      <c r="C1426">
        <v>2.5000000000000001E-2</v>
      </c>
      <c r="D1426">
        <v>0.03</v>
      </c>
      <c r="E1426">
        <v>7.0000000000000007E-2</v>
      </c>
      <c r="F1426">
        <v>0.11</v>
      </c>
      <c r="G1426">
        <v>0.32</v>
      </c>
      <c r="H1426">
        <v>0.61</v>
      </c>
      <c r="I1426">
        <v>1.35</v>
      </c>
      <c r="J1426">
        <v>1.95</v>
      </c>
      <c r="K1426">
        <v>2.56</v>
      </c>
      <c r="L1426">
        <v>3.32</v>
      </c>
      <c r="M1426">
        <v>3.7963</v>
      </c>
    </row>
    <row r="1427" spans="1:13" x14ac:dyDescent="0.3">
      <c r="A1427" s="2">
        <v>41472</v>
      </c>
      <c r="B1427">
        <v>0.02</v>
      </c>
      <c r="C1427">
        <v>2.75E-2</v>
      </c>
      <c r="D1427">
        <v>0.03</v>
      </c>
      <c r="E1427">
        <v>0.08</v>
      </c>
      <c r="F1427">
        <v>0.11</v>
      </c>
      <c r="G1427">
        <v>0.32</v>
      </c>
      <c r="H1427">
        <v>0.6</v>
      </c>
      <c r="I1427">
        <v>1.33</v>
      </c>
      <c r="J1427">
        <v>1.91</v>
      </c>
      <c r="K1427">
        <v>2.52</v>
      </c>
      <c r="L1427">
        <v>3.27</v>
      </c>
      <c r="M1427">
        <v>3.7136</v>
      </c>
    </row>
    <row r="1428" spans="1:13" x14ac:dyDescent="0.3">
      <c r="A1428" s="2">
        <v>41471</v>
      </c>
      <c r="B1428">
        <v>0.02</v>
      </c>
      <c r="C1428">
        <v>2.75E-2</v>
      </c>
      <c r="D1428">
        <v>0.03</v>
      </c>
      <c r="E1428">
        <v>7.0000000000000007E-2</v>
      </c>
      <c r="F1428">
        <v>0.1</v>
      </c>
      <c r="G1428">
        <v>0.34</v>
      </c>
      <c r="H1428">
        <v>0.64</v>
      </c>
      <c r="I1428">
        <v>1.38</v>
      </c>
      <c r="J1428">
        <v>1.95</v>
      </c>
      <c r="K1428">
        <v>2.5499999999999998</v>
      </c>
      <c r="L1428">
        <v>3.28</v>
      </c>
      <c r="M1428">
        <v>3.7229000000000001</v>
      </c>
    </row>
    <row r="1429" spans="1:13" x14ac:dyDescent="0.3">
      <c r="A1429" s="2">
        <v>41470</v>
      </c>
      <c r="B1429">
        <v>0.02</v>
      </c>
      <c r="C1429">
        <v>3.5000000000000003E-2</v>
      </c>
      <c r="D1429">
        <v>0.04</v>
      </c>
      <c r="E1429">
        <v>7.0000000000000007E-2</v>
      </c>
      <c r="F1429">
        <v>0.11</v>
      </c>
      <c r="G1429">
        <v>0.34</v>
      </c>
      <c r="H1429">
        <v>0.66</v>
      </c>
      <c r="I1429">
        <v>1.4</v>
      </c>
      <c r="J1429">
        <v>1.97</v>
      </c>
      <c r="K1429">
        <v>2.57</v>
      </c>
      <c r="L1429">
        <v>3.3</v>
      </c>
      <c r="M1429">
        <v>3.7410999999999999</v>
      </c>
    </row>
    <row r="1430" spans="1:13" x14ac:dyDescent="0.3">
      <c r="A1430" s="2">
        <v>41467</v>
      </c>
      <c r="B1430">
        <v>0.02</v>
      </c>
      <c r="C1430">
        <v>3.5000000000000003E-2</v>
      </c>
      <c r="D1430">
        <v>0.04</v>
      </c>
      <c r="E1430">
        <v>7.0000000000000007E-2</v>
      </c>
      <c r="F1430">
        <v>0.12</v>
      </c>
      <c r="G1430">
        <v>0.37</v>
      </c>
      <c r="H1430">
        <v>0.66</v>
      </c>
      <c r="I1430">
        <v>1.43</v>
      </c>
      <c r="J1430">
        <v>2</v>
      </c>
      <c r="K1430">
        <v>2.61</v>
      </c>
      <c r="L1430">
        <v>3.34</v>
      </c>
      <c r="M1430">
        <v>3.7742</v>
      </c>
    </row>
    <row r="1431" spans="1:13" x14ac:dyDescent="0.3">
      <c r="A1431" s="2">
        <v>41466</v>
      </c>
      <c r="B1431">
        <v>0.02</v>
      </c>
      <c r="C1431">
        <v>3.5000000000000003E-2</v>
      </c>
      <c r="D1431">
        <v>0.04</v>
      </c>
      <c r="E1431">
        <v>7.0000000000000007E-2</v>
      </c>
      <c r="F1431">
        <v>0.13</v>
      </c>
      <c r="G1431">
        <v>0.34</v>
      </c>
      <c r="H1431">
        <v>0.65</v>
      </c>
      <c r="I1431">
        <v>1.4</v>
      </c>
      <c r="J1431">
        <v>1.99</v>
      </c>
      <c r="K1431">
        <v>2.6</v>
      </c>
      <c r="L1431">
        <v>3.33</v>
      </c>
      <c r="M1431">
        <v>3.7795000000000001</v>
      </c>
    </row>
    <row r="1432" spans="1:13" x14ac:dyDescent="0.3">
      <c r="A1432" s="2">
        <v>41465</v>
      </c>
      <c r="B1432">
        <v>0.03</v>
      </c>
      <c r="C1432">
        <v>3.7500000000000006E-2</v>
      </c>
      <c r="D1432">
        <v>0.04</v>
      </c>
      <c r="E1432">
        <v>0.08</v>
      </c>
      <c r="F1432">
        <v>0.13</v>
      </c>
      <c r="G1432">
        <v>0.38</v>
      </c>
      <c r="H1432">
        <v>0.73</v>
      </c>
      <c r="I1432">
        <v>1.54</v>
      </c>
      <c r="J1432">
        <v>2.12</v>
      </c>
      <c r="K1432">
        <v>2.7</v>
      </c>
      <c r="L1432">
        <v>3.4</v>
      </c>
      <c r="M1432">
        <v>3.8146</v>
      </c>
    </row>
    <row r="1433" spans="1:13" x14ac:dyDescent="0.3">
      <c r="A1433" s="2">
        <v>41464</v>
      </c>
      <c r="B1433">
        <v>0.04</v>
      </c>
      <c r="C1433">
        <v>3.9999999999999994E-2</v>
      </c>
      <c r="D1433">
        <v>0.04</v>
      </c>
      <c r="E1433">
        <v>0.08</v>
      </c>
      <c r="F1433">
        <v>0.14000000000000001</v>
      </c>
      <c r="G1433">
        <v>0.37</v>
      </c>
      <c r="H1433">
        <v>0.71</v>
      </c>
      <c r="I1433">
        <v>1.5</v>
      </c>
      <c r="J1433">
        <v>2.08</v>
      </c>
      <c r="K1433">
        <v>2.65</v>
      </c>
      <c r="L1433">
        <v>3.36</v>
      </c>
      <c r="M1433">
        <v>3.7818999999999998</v>
      </c>
    </row>
    <row r="1434" spans="1:13" x14ac:dyDescent="0.3">
      <c r="A1434" s="2">
        <v>41463</v>
      </c>
      <c r="B1434">
        <v>0.02</v>
      </c>
      <c r="C1434">
        <v>4.2500000000000003E-2</v>
      </c>
      <c r="D1434">
        <v>0.05</v>
      </c>
      <c r="E1434">
        <v>7.0000000000000007E-2</v>
      </c>
      <c r="F1434">
        <v>0.14000000000000001</v>
      </c>
      <c r="G1434">
        <v>0.37</v>
      </c>
      <c r="H1434">
        <v>0.71</v>
      </c>
      <c r="I1434">
        <v>1.51</v>
      </c>
      <c r="J1434">
        <v>2.11</v>
      </c>
      <c r="K1434">
        <v>2.65</v>
      </c>
      <c r="L1434">
        <v>3.35</v>
      </c>
      <c r="M1434">
        <v>3.7707000000000002</v>
      </c>
    </row>
    <row r="1435" spans="1:13" x14ac:dyDescent="0.3">
      <c r="A1435" s="2">
        <v>41460</v>
      </c>
      <c r="B1435">
        <v>0.03</v>
      </c>
      <c r="C1435">
        <v>3.7500000000000006E-2</v>
      </c>
      <c r="D1435">
        <v>0.04</v>
      </c>
      <c r="E1435">
        <v>0.08</v>
      </c>
      <c r="F1435">
        <v>0.15</v>
      </c>
      <c r="G1435">
        <v>0.4</v>
      </c>
      <c r="H1435">
        <v>0.77</v>
      </c>
      <c r="I1435">
        <v>1.6</v>
      </c>
      <c r="J1435">
        <v>2.19</v>
      </c>
      <c r="K1435">
        <v>2.73</v>
      </c>
      <c r="L1435">
        <v>3.41</v>
      </c>
      <c r="M1435">
        <v>3.8098999999999998</v>
      </c>
    </row>
    <row r="1436" spans="1:13" x14ac:dyDescent="0.3">
      <c r="A1436" s="2">
        <v>41458</v>
      </c>
      <c r="B1436">
        <v>0.03</v>
      </c>
      <c r="C1436">
        <v>4.4999999999999998E-2</v>
      </c>
      <c r="D1436">
        <v>0.05</v>
      </c>
      <c r="E1436">
        <v>0.08</v>
      </c>
      <c r="F1436">
        <v>0.14000000000000001</v>
      </c>
      <c r="G1436">
        <v>0.36</v>
      </c>
      <c r="H1436">
        <v>0.67</v>
      </c>
      <c r="I1436">
        <v>1.42</v>
      </c>
      <c r="J1436">
        <v>1.97</v>
      </c>
      <c r="K1436">
        <v>2.52</v>
      </c>
      <c r="L1436">
        <v>3.22</v>
      </c>
      <c r="M1436">
        <v>3.5924999999999998</v>
      </c>
    </row>
    <row r="1437" spans="1:13" x14ac:dyDescent="0.3">
      <c r="A1437" s="2">
        <v>41457</v>
      </c>
      <c r="B1437">
        <v>0.02</v>
      </c>
      <c r="C1437">
        <v>2.75E-2</v>
      </c>
      <c r="D1437">
        <v>0.03</v>
      </c>
      <c r="E1437">
        <v>0.08</v>
      </c>
      <c r="F1437">
        <v>0.14000000000000001</v>
      </c>
      <c r="G1437">
        <v>0.34</v>
      </c>
      <c r="H1437">
        <v>0.64</v>
      </c>
      <c r="I1437">
        <v>1.38</v>
      </c>
      <c r="J1437">
        <v>1.92</v>
      </c>
      <c r="K1437">
        <v>2.48</v>
      </c>
      <c r="L1437">
        <v>3.18</v>
      </c>
      <c r="M1437">
        <v>3.5731999999999999</v>
      </c>
    </row>
    <row r="1438" spans="1:13" x14ac:dyDescent="0.3">
      <c r="A1438" s="2">
        <v>41456</v>
      </c>
      <c r="B1438">
        <v>0.01</v>
      </c>
      <c r="C1438">
        <v>3.2500000000000001E-2</v>
      </c>
      <c r="D1438">
        <v>0.04</v>
      </c>
      <c r="E1438">
        <v>0.09</v>
      </c>
      <c r="F1438">
        <v>0.15</v>
      </c>
      <c r="G1438">
        <v>0.34</v>
      </c>
      <c r="H1438">
        <v>0.65</v>
      </c>
      <c r="I1438">
        <v>1.39</v>
      </c>
      <c r="J1438">
        <v>1.93</v>
      </c>
      <c r="K1438">
        <v>2.5</v>
      </c>
      <c r="L1438">
        <v>3.19</v>
      </c>
      <c r="M1438">
        <v>3.5901999999999998</v>
      </c>
    </row>
    <row r="1439" spans="1:13" x14ac:dyDescent="0.3">
      <c r="A1439" s="2">
        <v>41453</v>
      </c>
      <c r="B1439">
        <v>0.02</v>
      </c>
      <c r="C1439">
        <v>3.5000000000000003E-2</v>
      </c>
      <c r="D1439">
        <v>0.04</v>
      </c>
      <c r="E1439">
        <v>0.1</v>
      </c>
      <c r="F1439">
        <v>0.15</v>
      </c>
      <c r="G1439">
        <v>0.36</v>
      </c>
      <c r="H1439">
        <v>0.66</v>
      </c>
      <c r="I1439">
        <v>1.41</v>
      </c>
      <c r="J1439">
        <v>1.96</v>
      </c>
      <c r="K1439">
        <v>2.52</v>
      </c>
      <c r="L1439">
        <v>3.22</v>
      </c>
      <c r="M1439">
        <v>3.6371000000000002</v>
      </c>
    </row>
    <row r="1440" spans="1:13" x14ac:dyDescent="0.3">
      <c r="A1440" s="2">
        <v>41452</v>
      </c>
      <c r="B1440">
        <v>0.02</v>
      </c>
      <c r="C1440">
        <v>0.05</v>
      </c>
      <c r="D1440">
        <v>0.06</v>
      </c>
      <c r="E1440">
        <v>0.11</v>
      </c>
      <c r="F1440">
        <v>0.15</v>
      </c>
      <c r="G1440">
        <v>0.36</v>
      </c>
      <c r="H1440">
        <v>0.66</v>
      </c>
      <c r="I1440">
        <v>1.38</v>
      </c>
      <c r="J1440">
        <v>1.91</v>
      </c>
      <c r="K1440">
        <v>2.4900000000000002</v>
      </c>
      <c r="L1440">
        <v>3.22</v>
      </c>
      <c r="M1440">
        <v>3.6722999999999999</v>
      </c>
    </row>
    <row r="1441" spans="1:13" x14ac:dyDescent="0.3">
      <c r="A1441" s="2">
        <v>41451</v>
      </c>
      <c r="B1441">
        <v>0.02</v>
      </c>
      <c r="C1441">
        <v>0.05</v>
      </c>
      <c r="D1441">
        <v>0.06</v>
      </c>
      <c r="E1441">
        <v>0.11</v>
      </c>
      <c r="F1441">
        <v>0.16</v>
      </c>
      <c r="G1441">
        <v>0.39</v>
      </c>
      <c r="H1441">
        <v>0.69</v>
      </c>
      <c r="I1441">
        <v>1.45</v>
      </c>
      <c r="J1441">
        <v>1.98</v>
      </c>
      <c r="K1441">
        <v>2.5499999999999998</v>
      </c>
      <c r="L1441">
        <v>3.27</v>
      </c>
      <c r="M1441">
        <v>3.7265000000000001</v>
      </c>
    </row>
    <row r="1442" spans="1:13" x14ac:dyDescent="0.3">
      <c r="A1442" s="2">
        <v>41450</v>
      </c>
      <c r="B1442">
        <v>0.03</v>
      </c>
      <c r="C1442">
        <v>5.2499999999999991E-2</v>
      </c>
      <c r="D1442">
        <v>0.06</v>
      </c>
      <c r="E1442">
        <v>0.11</v>
      </c>
      <c r="F1442">
        <v>0.17</v>
      </c>
      <c r="G1442">
        <v>0.43</v>
      </c>
      <c r="H1442">
        <v>0.74</v>
      </c>
      <c r="I1442">
        <v>1.49</v>
      </c>
      <c r="J1442">
        <v>2.0299999999999998</v>
      </c>
      <c r="K1442">
        <v>2.6</v>
      </c>
      <c r="L1442">
        <v>3.31</v>
      </c>
      <c r="M1442">
        <v>3.7368999999999999</v>
      </c>
    </row>
    <row r="1443" spans="1:13" x14ac:dyDescent="0.3">
      <c r="A1443" s="2">
        <v>41449</v>
      </c>
      <c r="B1443">
        <v>0.01</v>
      </c>
      <c r="C1443">
        <v>4.7499999999999994E-2</v>
      </c>
      <c r="D1443">
        <v>0.06</v>
      </c>
      <c r="E1443">
        <v>0.11</v>
      </c>
      <c r="F1443">
        <v>0.16</v>
      </c>
      <c r="G1443">
        <v>0.42</v>
      </c>
      <c r="H1443">
        <v>0.73</v>
      </c>
      <c r="I1443">
        <v>1.48</v>
      </c>
      <c r="J1443">
        <v>2.02</v>
      </c>
      <c r="K1443">
        <v>2.57</v>
      </c>
      <c r="L1443">
        <v>3.27</v>
      </c>
      <c r="M1443">
        <v>3.6882000000000001</v>
      </c>
    </row>
    <row r="1444" spans="1:13" x14ac:dyDescent="0.3">
      <c r="A1444" s="2">
        <v>41446</v>
      </c>
      <c r="B1444">
        <v>0.02</v>
      </c>
      <c r="C1444">
        <v>4.2500000000000003E-2</v>
      </c>
      <c r="D1444">
        <v>0.05</v>
      </c>
      <c r="E1444">
        <v>0.09</v>
      </c>
      <c r="F1444">
        <v>0.13</v>
      </c>
      <c r="G1444">
        <v>0.38</v>
      </c>
      <c r="H1444">
        <v>0.7</v>
      </c>
      <c r="I1444">
        <v>1.42</v>
      </c>
      <c r="J1444">
        <v>1.95</v>
      </c>
      <c r="K1444">
        <v>2.52</v>
      </c>
      <c r="L1444">
        <v>3.26</v>
      </c>
      <c r="M1444">
        <v>3.6983000000000001</v>
      </c>
    </row>
    <row r="1445" spans="1:13" x14ac:dyDescent="0.3">
      <c r="A1445" s="2">
        <v>41445</v>
      </c>
      <c r="B1445">
        <v>0.03</v>
      </c>
      <c r="C1445">
        <v>4.4999999999999998E-2</v>
      </c>
      <c r="D1445">
        <v>0.05</v>
      </c>
      <c r="E1445">
        <v>0.09</v>
      </c>
      <c r="F1445">
        <v>0.14000000000000001</v>
      </c>
      <c r="G1445">
        <v>0.33</v>
      </c>
      <c r="H1445">
        <v>0.62</v>
      </c>
      <c r="I1445">
        <v>1.31</v>
      </c>
      <c r="J1445">
        <v>1.84</v>
      </c>
      <c r="K1445">
        <v>2.41</v>
      </c>
      <c r="L1445">
        <v>3.18</v>
      </c>
      <c r="M1445">
        <v>3.641</v>
      </c>
    </row>
    <row r="1446" spans="1:13" x14ac:dyDescent="0.3">
      <c r="A1446" s="2">
        <v>41444</v>
      </c>
      <c r="B1446">
        <v>0.04</v>
      </c>
      <c r="C1446">
        <v>4.7500000000000001E-2</v>
      </c>
      <c r="D1446">
        <v>0.05</v>
      </c>
      <c r="E1446">
        <v>0.08</v>
      </c>
      <c r="F1446">
        <v>0.13</v>
      </c>
      <c r="G1446">
        <v>0.31</v>
      </c>
      <c r="H1446">
        <v>0.57999999999999996</v>
      </c>
      <c r="I1446">
        <v>1.24</v>
      </c>
      <c r="J1446">
        <v>1.76</v>
      </c>
      <c r="K1446">
        <v>2.33</v>
      </c>
      <c r="L1446">
        <v>3.09</v>
      </c>
      <c r="M1446">
        <v>3.5465</v>
      </c>
    </row>
    <row r="1447" spans="1:13" x14ac:dyDescent="0.3">
      <c r="A1447" s="2">
        <v>41443</v>
      </c>
      <c r="B1447">
        <v>0.04</v>
      </c>
      <c r="C1447">
        <v>4.7500000000000001E-2</v>
      </c>
      <c r="D1447">
        <v>0.05</v>
      </c>
      <c r="E1447">
        <v>0.08</v>
      </c>
      <c r="F1447">
        <v>0.13</v>
      </c>
      <c r="G1447">
        <v>0.27</v>
      </c>
      <c r="H1447">
        <v>0.48</v>
      </c>
      <c r="I1447">
        <v>1.07</v>
      </c>
      <c r="J1447">
        <v>1.58</v>
      </c>
      <c r="K1447">
        <v>2.2000000000000002</v>
      </c>
      <c r="L1447">
        <v>3</v>
      </c>
      <c r="M1447">
        <v>3.5343</v>
      </c>
    </row>
    <row r="1448" spans="1:13" x14ac:dyDescent="0.3">
      <c r="A1448" s="2">
        <v>41442</v>
      </c>
      <c r="B1448">
        <v>0.05</v>
      </c>
      <c r="C1448">
        <v>0.05</v>
      </c>
      <c r="D1448">
        <v>0.05</v>
      </c>
      <c r="E1448">
        <v>0.08</v>
      </c>
      <c r="F1448">
        <v>0.13</v>
      </c>
      <c r="G1448">
        <v>0.27</v>
      </c>
      <c r="H1448">
        <v>0.49</v>
      </c>
      <c r="I1448">
        <v>1.06</v>
      </c>
      <c r="J1448">
        <v>1.57</v>
      </c>
      <c r="K1448">
        <v>2.19</v>
      </c>
      <c r="L1448">
        <v>3.01</v>
      </c>
      <c r="M1448">
        <v>3.5379</v>
      </c>
    </row>
    <row r="1449" spans="1:13" x14ac:dyDescent="0.3">
      <c r="A1449" s="2">
        <v>41439</v>
      </c>
      <c r="B1449">
        <v>0.04</v>
      </c>
      <c r="C1449">
        <v>4.7500000000000001E-2</v>
      </c>
      <c r="D1449">
        <v>0.05</v>
      </c>
      <c r="E1449">
        <v>0.08</v>
      </c>
      <c r="F1449">
        <v>0.13</v>
      </c>
      <c r="G1449">
        <v>0.28999999999999998</v>
      </c>
      <c r="H1449">
        <v>0.49</v>
      </c>
      <c r="I1449">
        <v>1.04</v>
      </c>
      <c r="J1449">
        <v>1.53</v>
      </c>
      <c r="K1449">
        <v>2.14</v>
      </c>
      <c r="L1449">
        <v>2.95</v>
      </c>
      <c r="M1449">
        <v>3.4887000000000001</v>
      </c>
    </row>
    <row r="1450" spans="1:13" x14ac:dyDescent="0.3">
      <c r="A1450" s="2">
        <v>41438</v>
      </c>
      <c r="B1450">
        <v>0.04</v>
      </c>
      <c r="C1450">
        <v>4.7500000000000001E-2</v>
      </c>
      <c r="D1450">
        <v>0.05</v>
      </c>
      <c r="E1450">
        <v>0.08</v>
      </c>
      <c r="F1450">
        <v>0.14000000000000001</v>
      </c>
      <c r="G1450">
        <v>0.32</v>
      </c>
      <c r="H1450">
        <v>0.55000000000000004</v>
      </c>
      <c r="I1450">
        <v>1.1100000000000001</v>
      </c>
      <c r="J1450">
        <v>1.6</v>
      </c>
      <c r="K1450">
        <v>2.19</v>
      </c>
      <c r="L1450">
        <v>2.99</v>
      </c>
      <c r="M1450">
        <v>3.5236999999999998</v>
      </c>
    </row>
    <row r="1451" spans="1:13" x14ac:dyDescent="0.3">
      <c r="A1451" s="2">
        <v>41437</v>
      </c>
      <c r="B1451">
        <v>0.04</v>
      </c>
      <c r="C1451">
        <v>4.7500000000000001E-2</v>
      </c>
      <c r="D1451">
        <v>0.05</v>
      </c>
      <c r="E1451">
        <v>0.08</v>
      </c>
      <c r="F1451">
        <v>0.14000000000000001</v>
      </c>
      <c r="G1451">
        <v>0.34</v>
      </c>
      <c r="H1451">
        <v>0.56999999999999995</v>
      </c>
      <c r="I1451">
        <v>1.1499999999999999</v>
      </c>
      <c r="J1451">
        <v>1.64</v>
      </c>
      <c r="K1451">
        <v>2.25</v>
      </c>
      <c r="L1451">
        <v>3.04</v>
      </c>
      <c r="M1451">
        <v>3.5556000000000001</v>
      </c>
    </row>
    <row r="1452" spans="1:13" x14ac:dyDescent="0.3">
      <c r="A1452" s="2">
        <v>41436</v>
      </c>
      <c r="B1452">
        <v>0.05</v>
      </c>
      <c r="C1452">
        <v>0.05</v>
      </c>
      <c r="D1452">
        <v>0.05</v>
      </c>
      <c r="E1452">
        <v>0.08</v>
      </c>
      <c r="F1452">
        <v>0.14000000000000001</v>
      </c>
      <c r="G1452">
        <v>0.34</v>
      </c>
      <c r="H1452">
        <v>0.56999999999999995</v>
      </c>
      <c r="I1452">
        <v>1.1200000000000001</v>
      </c>
      <c r="J1452">
        <v>1.61</v>
      </c>
      <c r="K1452">
        <v>2.2000000000000002</v>
      </c>
      <c r="L1452">
        <v>3</v>
      </c>
      <c r="M1452">
        <v>3.5143</v>
      </c>
    </row>
    <row r="1453" spans="1:13" x14ac:dyDescent="0.3">
      <c r="A1453" s="2">
        <v>41435</v>
      </c>
      <c r="B1453">
        <v>0.04</v>
      </c>
      <c r="C1453">
        <v>4.7500000000000001E-2</v>
      </c>
      <c r="D1453">
        <v>0.05</v>
      </c>
      <c r="E1453">
        <v>0.08</v>
      </c>
      <c r="F1453">
        <v>0.14000000000000001</v>
      </c>
      <c r="G1453">
        <v>0.32</v>
      </c>
      <c r="H1453">
        <v>0.55000000000000004</v>
      </c>
      <c r="I1453">
        <v>1.1299999999999999</v>
      </c>
      <c r="J1453">
        <v>1.62</v>
      </c>
      <c r="K1453">
        <v>2.2200000000000002</v>
      </c>
      <c r="L1453">
        <v>3.03</v>
      </c>
      <c r="M1453">
        <v>3.5528</v>
      </c>
    </row>
    <row r="1454" spans="1:13" x14ac:dyDescent="0.3">
      <c r="A1454" s="2">
        <v>41432</v>
      </c>
      <c r="B1454">
        <v>0.04</v>
      </c>
      <c r="C1454">
        <v>3.9999999999999994E-2</v>
      </c>
      <c r="D1454">
        <v>0.04</v>
      </c>
      <c r="E1454">
        <v>7.0000000000000007E-2</v>
      </c>
      <c r="F1454">
        <v>0.14000000000000001</v>
      </c>
      <c r="G1454">
        <v>0.32</v>
      </c>
      <c r="H1454">
        <v>0.52</v>
      </c>
      <c r="I1454">
        <v>1.1000000000000001</v>
      </c>
      <c r="J1454">
        <v>1.59</v>
      </c>
      <c r="K1454">
        <v>2.17</v>
      </c>
      <c r="L1454">
        <v>2.98</v>
      </c>
      <c r="M1454">
        <v>3.5133000000000001</v>
      </c>
    </row>
    <row r="1455" spans="1:13" x14ac:dyDescent="0.3">
      <c r="A1455" s="2">
        <v>41431</v>
      </c>
      <c r="B1455">
        <v>0.04</v>
      </c>
      <c r="C1455">
        <v>4.7500000000000001E-2</v>
      </c>
      <c r="D1455">
        <v>0.05</v>
      </c>
      <c r="E1455">
        <v>0.08</v>
      </c>
      <c r="F1455">
        <v>0.14000000000000001</v>
      </c>
      <c r="G1455">
        <v>0.3</v>
      </c>
      <c r="H1455">
        <v>0.48</v>
      </c>
      <c r="I1455">
        <v>1.01</v>
      </c>
      <c r="J1455">
        <v>1.49</v>
      </c>
      <c r="K1455">
        <v>2.08</v>
      </c>
      <c r="L1455">
        <v>2.89</v>
      </c>
      <c r="M1455">
        <v>3.4161000000000001</v>
      </c>
    </row>
    <row r="1456" spans="1:13" x14ac:dyDescent="0.3">
      <c r="A1456" s="2">
        <v>41430</v>
      </c>
      <c r="B1456">
        <v>0.04</v>
      </c>
      <c r="C1456">
        <v>4.7500000000000001E-2</v>
      </c>
      <c r="D1456">
        <v>0.05</v>
      </c>
      <c r="E1456">
        <v>0.08</v>
      </c>
      <c r="F1456">
        <v>0.14000000000000001</v>
      </c>
      <c r="G1456">
        <v>0.3</v>
      </c>
      <c r="H1456">
        <v>0.48</v>
      </c>
      <c r="I1456">
        <v>1.02</v>
      </c>
      <c r="J1456">
        <v>1.52</v>
      </c>
      <c r="K1456">
        <v>2.1</v>
      </c>
      <c r="L1456">
        <v>2.9</v>
      </c>
      <c r="M1456">
        <v>3.4359999999999999</v>
      </c>
    </row>
    <row r="1457" spans="1:13" x14ac:dyDescent="0.3">
      <c r="A1457" s="2">
        <v>41429</v>
      </c>
      <c r="B1457">
        <v>0.05</v>
      </c>
      <c r="C1457">
        <v>4.2500000000000003E-2</v>
      </c>
      <c r="D1457">
        <v>0.04</v>
      </c>
      <c r="E1457">
        <v>0.08</v>
      </c>
      <c r="F1457">
        <v>0.14000000000000001</v>
      </c>
      <c r="G1457">
        <v>0.32</v>
      </c>
      <c r="H1457">
        <v>0.48</v>
      </c>
      <c r="I1457">
        <v>1.05</v>
      </c>
      <c r="J1457">
        <v>1.55</v>
      </c>
      <c r="K1457">
        <v>2.14</v>
      </c>
      <c r="L1457">
        <v>2.95</v>
      </c>
      <c r="M1457">
        <v>3.4889000000000001</v>
      </c>
    </row>
    <row r="1458" spans="1:13" x14ac:dyDescent="0.3">
      <c r="A1458" s="2">
        <v>41428</v>
      </c>
      <c r="B1458">
        <v>0.03</v>
      </c>
      <c r="C1458">
        <v>4.4999999999999998E-2</v>
      </c>
      <c r="D1458">
        <v>0.05</v>
      </c>
      <c r="E1458">
        <v>0.08</v>
      </c>
      <c r="F1458">
        <v>0.14000000000000001</v>
      </c>
      <c r="G1458">
        <v>0.3</v>
      </c>
      <c r="H1458">
        <v>0.5</v>
      </c>
      <c r="I1458">
        <v>1.03</v>
      </c>
      <c r="J1458">
        <v>1.53</v>
      </c>
      <c r="K1458">
        <v>2.13</v>
      </c>
      <c r="L1458">
        <v>2.92</v>
      </c>
      <c r="M1458">
        <v>3.4468999999999999</v>
      </c>
    </row>
    <row r="1459" spans="1:13" x14ac:dyDescent="0.3">
      <c r="A1459" s="2">
        <v>41425</v>
      </c>
      <c r="B1459">
        <v>0.03</v>
      </c>
      <c r="C1459">
        <v>3.7500000000000006E-2</v>
      </c>
      <c r="D1459">
        <v>0.04</v>
      </c>
      <c r="E1459">
        <v>7.0000000000000007E-2</v>
      </c>
      <c r="F1459">
        <v>0.14000000000000001</v>
      </c>
      <c r="G1459">
        <v>0.3</v>
      </c>
      <c r="H1459">
        <v>0.52</v>
      </c>
      <c r="I1459">
        <v>1.05</v>
      </c>
      <c r="J1459">
        <v>1.55</v>
      </c>
      <c r="K1459">
        <v>2.16</v>
      </c>
      <c r="L1459">
        <v>2.95</v>
      </c>
      <c r="M1459">
        <v>3.4742000000000002</v>
      </c>
    </row>
    <row r="1460" spans="1:13" x14ac:dyDescent="0.3">
      <c r="A1460" s="2">
        <v>41424</v>
      </c>
      <c r="B1460">
        <v>0.02</v>
      </c>
      <c r="C1460">
        <v>3.5000000000000003E-2</v>
      </c>
      <c r="D1460">
        <v>0.04</v>
      </c>
      <c r="E1460">
        <v>7.0000000000000007E-2</v>
      </c>
      <c r="F1460">
        <v>0.13</v>
      </c>
      <c r="G1460">
        <v>0.31</v>
      </c>
      <c r="H1460">
        <v>0.49</v>
      </c>
      <c r="I1460">
        <v>1.01</v>
      </c>
      <c r="J1460">
        <v>1.51</v>
      </c>
      <c r="K1460">
        <v>2.13</v>
      </c>
      <c r="L1460">
        <v>2.92</v>
      </c>
      <c r="M1460">
        <v>3.4487000000000001</v>
      </c>
    </row>
    <row r="1461" spans="1:13" x14ac:dyDescent="0.3">
      <c r="A1461" s="2">
        <v>41423</v>
      </c>
      <c r="B1461">
        <v>0.04</v>
      </c>
      <c r="C1461">
        <v>4.7500000000000001E-2</v>
      </c>
      <c r="D1461">
        <v>0.05</v>
      </c>
      <c r="E1461">
        <v>0.08</v>
      </c>
      <c r="F1461">
        <v>0.14000000000000001</v>
      </c>
      <c r="G1461">
        <v>0.3</v>
      </c>
      <c r="H1461">
        <v>0.49</v>
      </c>
      <c r="I1461">
        <v>1.02</v>
      </c>
      <c r="J1461">
        <v>1.51</v>
      </c>
      <c r="K1461">
        <v>2.13</v>
      </c>
      <c r="L1461">
        <v>2.91</v>
      </c>
      <c r="M1461">
        <v>3.4375</v>
      </c>
    </row>
    <row r="1462" spans="1:13" x14ac:dyDescent="0.3">
      <c r="A1462" s="2">
        <v>41422</v>
      </c>
      <c r="B1462">
        <v>0.02</v>
      </c>
      <c r="C1462">
        <v>4.2500000000000003E-2</v>
      </c>
      <c r="D1462">
        <v>0.05</v>
      </c>
      <c r="E1462">
        <v>0.09</v>
      </c>
      <c r="F1462">
        <v>0.13</v>
      </c>
      <c r="G1462">
        <v>0.28999999999999998</v>
      </c>
      <c r="H1462">
        <v>0.49</v>
      </c>
      <c r="I1462">
        <v>1.02</v>
      </c>
      <c r="J1462">
        <v>1.53</v>
      </c>
      <c r="K1462">
        <v>2.15</v>
      </c>
      <c r="L1462">
        <v>2.95</v>
      </c>
      <c r="M1462">
        <v>3.4782000000000002</v>
      </c>
    </row>
    <row r="1463" spans="1:13" x14ac:dyDescent="0.3">
      <c r="A1463" s="2">
        <v>41418</v>
      </c>
      <c r="B1463">
        <v>0.03</v>
      </c>
      <c r="C1463">
        <v>3.7500000000000006E-2</v>
      </c>
      <c r="D1463">
        <v>0.04</v>
      </c>
      <c r="E1463">
        <v>7.0000000000000007E-2</v>
      </c>
      <c r="F1463">
        <v>0.12</v>
      </c>
      <c r="G1463">
        <v>0.26</v>
      </c>
      <c r="H1463">
        <v>0.41</v>
      </c>
      <c r="I1463">
        <v>0.9</v>
      </c>
      <c r="J1463">
        <v>1.39</v>
      </c>
      <c r="K1463">
        <v>2.0099999999999998</v>
      </c>
      <c r="L1463">
        <v>2.8</v>
      </c>
      <c r="M1463">
        <v>3.3311000000000002</v>
      </c>
    </row>
    <row r="1464" spans="1:13" x14ac:dyDescent="0.3">
      <c r="A1464" s="2">
        <v>41417</v>
      </c>
      <c r="B1464">
        <v>0.03</v>
      </c>
      <c r="C1464">
        <v>4.4999999999999998E-2</v>
      </c>
      <c r="D1464">
        <v>0.05</v>
      </c>
      <c r="E1464">
        <v>0.08</v>
      </c>
      <c r="F1464">
        <v>0.12</v>
      </c>
      <c r="G1464">
        <v>0.26</v>
      </c>
      <c r="H1464">
        <v>0.42</v>
      </c>
      <c r="I1464">
        <v>0.91</v>
      </c>
      <c r="J1464">
        <v>1.4</v>
      </c>
      <c r="K1464">
        <v>2.02</v>
      </c>
      <c r="L1464">
        <v>2.82</v>
      </c>
      <c r="M1464">
        <v>3.3563999999999998</v>
      </c>
    </row>
    <row r="1465" spans="1:13" x14ac:dyDescent="0.3">
      <c r="A1465" s="2">
        <v>41416</v>
      </c>
      <c r="B1465">
        <v>0.04</v>
      </c>
      <c r="C1465">
        <v>3.9999999999999994E-2</v>
      </c>
      <c r="D1465">
        <v>0.04</v>
      </c>
      <c r="E1465">
        <v>0.08</v>
      </c>
      <c r="F1465">
        <v>0.11</v>
      </c>
      <c r="G1465">
        <v>0.26</v>
      </c>
      <c r="H1465">
        <v>0.41</v>
      </c>
      <c r="I1465">
        <v>0.91</v>
      </c>
      <c r="J1465">
        <v>1.4</v>
      </c>
      <c r="K1465">
        <v>2.0299999999999998</v>
      </c>
      <c r="L1465">
        <v>2.83</v>
      </c>
      <c r="M1465">
        <v>3.3700999999999999</v>
      </c>
    </row>
    <row r="1466" spans="1:13" x14ac:dyDescent="0.3">
      <c r="A1466" s="2">
        <v>41415</v>
      </c>
      <c r="B1466">
        <v>0.04</v>
      </c>
      <c r="C1466">
        <v>3.9999999999999994E-2</v>
      </c>
      <c r="D1466">
        <v>0.04</v>
      </c>
      <c r="E1466">
        <v>0.09</v>
      </c>
      <c r="F1466">
        <v>0.12</v>
      </c>
      <c r="G1466">
        <v>0.26</v>
      </c>
      <c r="H1466">
        <v>0.39</v>
      </c>
      <c r="I1466">
        <v>0.84</v>
      </c>
      <c r="J1466">
        <v>1.31</v>
      </c>
      <c r="K1466">
        <v>1.94</v>
      </c>
      <c r="L1466">
        <v>2.75</v>
      </c>
      <c r="M1466">
        <v>3.2927</v>
      </c>
    </row>
    <row r="1467" spans="1:13" x14ac:dyDescent="0.3">
      <c r="A1467" s="2">
        <v>41414</v>
      </c>
      <c r="B1467">
        <v>0.01</v>
      </c>
      <c r="C1467">
        <v>0.04</v>
      </c>
      <c r="D1467">
        <v>0.05</v>
      </c>
      <c r="E1467">
        <v>0.09</v>
      </c>
      <c r="F1467">
        <v>0.12</v>
      </c>
      <c r="G1467">
        <v>0.26</v>
      </c>
      <c r="H1467">
        <v>0.4</v>
      </c>
      <c r="I1467">
        <v>0.85</v>
      </c>
      <c r="J1467">
        <v>1.33</v>
      </c>
      <c r="K1467">
        <v>1.97</v>
      </c>
      <c r="L1467">
        <v>2.79</v>
      </c>
      <c r="M1467">
        <v>3.3327</v>
      </c>
    </row>
    <row r="1468" spans="1:13" x14ac:dyDescent="0.3">
      <c r="A1468" s="2">
        <v>41411</v>
      </c>
      <c r="B1468">
        <v>0.01</v>
      </c>
      <c r="C1468">
        <v>3.2500000000000001E-2</v>
      </c>
      <c r="D1468">
        <v>0.04</v>
      </c>
      <c r="E1468">
        <v>0.08</v>
      </c>
      <c r="F1468">
        <v>0.12</v>
      </c>
      <c r="G1468">
        <v>0.26</v>
      </c>
      <c r="H1468">
        <v>0.4</v>
      </c>
      <c r="I1468">
        <v>0.84</v>
      </c>
      <c r="J1468">
        <v>1.32</v>
      </c>
      <c r="K1468">
        <v>1.95</v>
      </c>
      <c r="L1468">
        <v>2.77</v>
      </c>
      <c r="M1468">
        <v>3.3250000000000002</v>
      </c>
    </row>
    <row r="1469" spans="1:13" x14ac:dyDescent="0.3">
      <c r="A1469" s="2">
        <v>41410</v>
      </c>
      <c r="B1469">
        <v>0</v>
      </c>
      <c r="C1469">
        <v>2.2499999999999999E-2</v>
      </c>
      <c r="D1469">
        <v>0.03</v>
      </c>
      <c r="E1469">
        <v>0.08</v>
      </c>
      <c r="F1469">
        <v>0.12</v>
      </c>
      <c r="G1469">
        <v>0.23</v>
      </c>
      <c r="H1469">
        <v>0.37</v>
      </c>
      <c r="I1469">
        <v>0.79</v>
      </c>
      <c r="J1469">
        <v>1.25</v>
      </c>
      <c r="K1469">
        <v>1.87</v>
      </c>
      <c r="L1469">
        <v>2.69</v>
      </c>
      <c r="M1469">
        <v>3.2480000000000002</v>
      </c>
    </row>
    <row r="1470" spans="1:13" x14ac:dyDescent="0.3">
      <c r="A1470" s="2">
        <v>41409</v>
      </c>
      <c r="B1470">
        <v>0.01</v>
      </c>
      <c r="C1470">
        <v>3.2500000000000001E-2</v>
      </c>
      <c r="D1470">
        <v>0.04</v>
      </c>
      <c r="E1470">
        <v>0.09</v>
      </c>
      <c r="F1470">
        <v>0.12</v>
      </c>
      <c r="G1470">
        <v>0.26</v>
      </c>
      <c r="H1470">
        <v>0.4</v>
      </c>
      <c r="I1470">
        <v>0.84</v>
      </c>
      <c r="J1470">
        <v>1.32</v>
      </c>
      <c r="K1470">
        <v>1.94</v>
      </c>
      <c r="L1470">
        <v>2.76</v>
      </c>
      <c r="M1470">
        <v>3.3262999999999998</v>
      </c>
    </row>
    <row r="1471" spans="1:13" x14ac:dyDescent="0.3">
      <c r="A1471" s="2">
        <v>41408</v>
      </c>
      <c r="B1471">
        <v>0.01</v>
      </c>
      <c r="C1471">
        <v>0.04</v>
      </c>
      <c r="D1471">
        <v>0.05</v>
      </c>
      <c r="E1471">
        <v>0.09</v>
      </c>
      <c r="F1471">
        <v>0.12</v>
      </c>
      <c r="G1471">
        <v>0.26</v>
      </c>
      <c r="H1471">
        <v>0.41</v>
      </c>
      <c r="I1471">
        <v>0.85</v>
      </c>
      <c r="J1471">
        <v>1.33</v>
      </c>
      <c r="K1471">
        <v>1.96</v>
      </c>
      <c r="L1471">
        <v>2.77</v>
      </c>
      <c r="M1471">
        <v>3.3336999999999999</v>
      </c>
    </row>
    <row r="1472" spans="1:13" x14ac:dyDescent="0.3">
      <c r="A1472" s="2">
        <v>41407</v>
      </c>
      <c r="B1472">
        <v>0.02</v>
      </c>
      <c r="C1472">
        <v>4.2500000000000003E-2</v>
      </c>
      <c r="D1472">
        <v>0.05</v>
      </c>
      <c r="E1472">
        <v>0.08</v>
      </c>
      <c r="F1472">
        <v>0.13</v>
      </c>
      <c r="G1472">
        <v>0.24</v>
      </c>
      <c r="H1472">
        <v>0.4</v>
      </c>
      <c r="I1472">
        <v>0.83</v>
      </c>
      <c r="J1472">
        <v>1.3</v>
      </c>
      <c r="K1472">
        <v>1.92</v>
      </c>
      <c r="L1472">
        <v>2.73</v>
      </c>
      <c r="M1472">
        <v>3.2749000000000001</v>
      </c>
    </row>
    <row r="1473" spans="1:13" x14ac:dyDescent="0.3">
      <c r="A1473" s="2">
        <v>41404</v>
      </c>
      <c r="B1473">
        <v>0.02</v>
      </c>
      <c r="C1473">
        <v>3.5000000000000003E-2</v>
      </c>
      <c r="D1473">
        <v>0.04</v>
      </c>
      <c r="E1473">
        <v>0.08</v>
      </c>
      <c r="F1473">
        <v>0.11</v>
      </c>
      <c r="G1473">
        <v>0.26</v>
      </c>
      <c r="H1473">
        <v>0.38</v>
      </c>
      <c r="I1473">
        <v>0.82</v>
      </c>
      <c r="J1473">
        <v>1.28</v>
      </c>
      <c r="K1473">
        <v>1.9</v>
      </c>
      <c r="L1473">
        <v>2.7</v>
      </c>
      <c r="M1473">
        <v>3.2444999999999999</v>
      </c>
    </row>
    <row r="1474" spans="1:13" x14ac:dyDescent="0.3">
      <c r="A1474" s="2">
        <v>41403</v>
      </c>
      <c r="B1474">
        <v>0.02</v>
      </c>
      <c r="C1474">
        <v>3.5000000000000003E-2</v>
      </c>
      <c r="D1474">
        <v>0.04</v>
      </c>
      <c r="E1474">
        <v>0.08</v>
      </c>
      <c r="F1474">
        <v>0.11</v>
      </c>
      <c r="G1474">
        <v>0.22</v>
      </c>
      <c r="H1474">
        <v>0.35</v>
      </c>
      <c r="I1474">
        <v>0.75</v>
      </c>
      <c r="J1474">
        <v>1.2</v>
      </c>
      <c r="K1474">
        <v>1.81</v>
      </c>
      <c r="L1474">
        <v>2.6</v>
      </c>
      <c r="M1474">
        <v>3.1558999999999999</v>
      </c>
    </row>
    <row r="1475" spans="1:13" x14ac:dyDescent="0.3">
      <c r="A1475" s="2">
        <v>41402</v>
      </c>
      <c r="B1475">
        <v>0.01</v>
      </c>
      <c r="C1475">
        <v>3.2500000000000001E-2</v>
      </c>
      <c r="D1475">
        <v>0.04</v>
      </c>
      <c r="E1475">
        <v>0.08</v>
      </c>
      <c r="F1475">
        <v>0.11</v>
      </c>
      <c r="G1475">
        <v>0.22</v>
      </c>
      <c r="H1475">
        <v>0.35</v>
      </c>
      <c r="I1475">
        <v>0.75</v>
      </c>
      <c r="J1475">
        <v>1.2</v>
      </c>
      <c r="K1475">
        <v>1.81</v>
      </c>
      <c r="L1475">
        <v>2.61</v>
      </c>
      <c r="M1475">
        <v>3.1457999999999999</v>
      </c>
    </row>
    <row r="1476" spans="1:13" x14ac:dyDescent="0.3">
      <c r="A1476" s="2">
        <v>41401</v>
      </c>
      <c r="B1476">
        <v>0.01</v>
      </c>
      <c r="C1476">
        <v>3.2500000000000001E-2</v>
      </c>
      <c r="D1476">
        <v>0.04</v>
      </c>
      <c r="E1476">
        <v>0.08</v>
      </c>
      <c r="F1476">
        <v>0.1</v>
      </c>
      <c r="G1476">
        <v>0.22</v>
      </c>
      <c r="H1476">
        <v>0.35</v>
      </c>
      <c r="I1476">
        <v>0.75</v>
      </c>
      <c r="J1476">
        <v>1.21</v>
      </c>
      <c r="K1476">
        <v>1.82</v>
      </c>
      <c r="L1476">
        <v>2.62</v>
      </c>
      <c r="M1476">
        <v>3.1524000000000001</v>
      </c>
    </row>
    <row r="1477" spans="1:13" x14ac:dyDescent="0.3">
      <c r="A1477" s="2">
        <v>41400</v>
      </c>
      <c r="B1477">
        <v>0.01</v>
      </c>
      <c r="C1477">
        <v>3.2500000000000001E-2</v>
      </c>
      <c r="D1477">
        <v>0.04</v>
      </c>
      <c r="E1477">
        <v>0.08</v>
      </c>
      <c r="F1477">
        <v>0.11</v>
      </c>
      <c r="G1477">
        <v>0.22</v>
      </c>
      <c r="H1477">
        <v>0.34</v>
      </c>
      <c r="I1477">
        <v>0.74</v>
      </c>
      <c r="J1477">
        <v>1.19</v>
      </c>
      <c r="K1477">
        <v>1.8</v>
      </c>
      <c r="L1477">
        <v>2.6</v>
      </c>
      <c r="M1477">
        <v>3.1355</v>
      </c>
    </row>
    <row r="1478" spans="1:13" x14ac:dyDescent="0.3">
      <c r="A1478" s="2">
        <v>41397</v>
      </c>
      <c r="B1478">
        <v>0.02</v>
      </c>
      <c r="C1478">
        <v>4.2500000000000003E-2</v>
      </c>
      <c r="D1478">
        <v>0.05</v>
      </c>
      <c r="E1478">
        <v>0.08</v>
      </c>
      <c r="F1478">
        <v>0.11</v>
      </c>
      <c r="G1478">
        <v>0.22</v>
      </c>
      <c r="H1478">
        <v>0.34</v>
      </c>
      <c r="I1478">
        <v>0.73</v>
      </c>
      <c r="J1478">
        <v>1.17</v>
      </c>
      <c r="K1478">
        <v>1.78</v>
      </c>
      <c r="L1478">
        <v>2.58</v>
      </c>
      <c r="M1478">
        <v>3.1158000000000001</v>
      </c>
    </row>
    <row r="1479" spans="1:13" x14ac:dyDescent="0.3">
      <c r="A1479" s="2">
        <v>41396</v>
      </c>
      <c r="B1479">
        <v>0.02</v>
      </c>
      <c r="C1479">
        <v>4.2500000000000003E-2</v>
      </c>
      <c r="D1479">
        <v>0.05</v>
      </c>
      <c r="E1479">
        <v>0.08</v>
      </c>
      <c r="F1479">
        <v>0.11</v>
      </c>
      <c r="G1479">
        <v>0.2</v>
      </c>
      <c r="H1479">
        <v>0.3</v>
      </c>
      <c r="I1479">
        <v>0.65</v>
      </c>
      <c r="J1479">
        <v>1.07</v>
      </c>
      <c r="K1479">
        <v>1.66</v>
      </c>
      <c r="L1479">
        <v>2.44</v>
      </c>
      <c r="M1479">
        <v>2.9661</v>
      </c>
    </row>
    <row r="1480" spans="1:13" x14ac:dyDescent="0.3">
      <c r="A1480" s="2">
        <v>41395</v>
      </c>
      <c r="B1480">
        <v>0.03</v>
      </c>
      <c r="C1480">
        <v>5.2499999999999991E-2</v>
      </c>
      <c r="D1480">
        <v>0.06</v>
      </c>
      <c r="E1480">
        <v>0.08</v>
      </c>
      <c r="F1480">
        <v>0.11</v>
      </c>
      <c r="G1480">
        <v>0.2</v>
      </c>
      <c r="H1480">
        <v>0.3</v>
      </c>
      <c r="I1480">
        <v>0.65</v>
      </c>
      <c r="J1480">
        <v>1.07</v>
      </c>
      <c r="K1480">
        <v>1.66</v>
      </c>
      <c r="L1480">
        <v>2.44</v>
      </c>
      <c r="M1480">
        <v>2.9763999999999999</v>
      </c>
    </row>
    <row r="1481" spans="1:13" x14ac:dyDescent="0.3">
      <c r="A1481" s="2">
        <v>41394</v>
      </c>
      <c r="B1481">
        <v>0.03</v>
      </c>
      <c r="C1481">
        <v>4.4999999999999998E-2</v>
      </c>
      <c r="D1481">
        <v>0.05</v>
      </c>
      <c r="E1481">
        <v>0.09</v>
      </c>
      <c r="F1481">
        <v>0.11</v>
      </c>
      <c r="G1481">
        <v>0.22</v>
      </c>
      <c r="H1481">
        <v>0.32</v>
      </c>
      <c r="I1481">
        <v>0.68</v>
      </c>
      <c r="J1481">
        <v>1.1100000000000001</v>
      </c>
      <c r="K1481">
        <v>1.7</v>
      </c>
      <c r="L1481">
        <v>2.4900000000000002</v>
      </c>
      <c r="M1481">
        <v>3.0280999999999998</v>
      </c>
    </row>
    <row r="1482" spans="1:13" x14ac:dyDescent="0.3">
      <c r="A1482" s="2">
        <v>41393</v>
      </c>
      <c r="B1482">
        <v>0.03</v>
      </c>
      <c r="C1482">
        <v>4.4999999999999998E-2</v>
      </c>
      <c r="D1482">
        <v>0.05</v>
      </c>
      <c r="E1482">
        <v>0.08</v>
      </c>
      <c r="F1482">
        <v>0.12</v>
      </c>
      <c r="G1482">
        <v>0.2</v>
      </c>
      <c r="H1482">
        <v>0.32</v>
      </c>
      <c r="I1482">
        <v>0.68</v>
      </c>
      <c r="J1482">
        <v>1.1000000000000001</v>
      </c>
      <c r="K1482">
        <v>1.7</v>
      </c>
      <c r="L1482">
        <v>2.4900000000000002</v>
      </c>
      <c r="M1482">
        <v>3.0253000000000001</v>
      </c>
    </row>
    <row r="1483" spans="1:13" x14ac:dyDescent="0.3">
      <c r="A1483" s="2">
        <v>41390</v>
      </c>
      <c r="B1483">
        <v>0.04</v>
      </c>
      <c r="C1483">
        <v>4.7500000000000001E-2</v>
      </c>
      <c r="D1483">
        <v>0.05</v>
      </c>
      <c r="E1483">
        <v>0.09</v>
      </c>
      <c r="F1483">
        <v>0.12</v>
      </c>
      <c r="G1483">
        <v>0.22</v>
      </c>
      <c r="H1483">
        <v>0.32</v>
      </c>
      <c r="I1483">
        <v>0.68</v>
      </c>
      <c r="J1483">
        <v>1.1000000000000001</v>
      </c>
      <c r="K1483">
        <v>1.7</v>
      </c>
      <c r="L1483">
        <v>2.4700000000000002</v>
      </c>
      <c r="M1483">
        <v>3.0206</v>
      </c>
    </row>
    <row r="1484" spans="1:13" x14ac:dyDescent="0.3">
      <c r="A1484" s="2">
        <v>41389</v>
      </c>
      <c r="B1484">
        <v>0.04</v>
      </c>
      <c r="C1484">
        <v>4.7500000000000001E-2</v>
      </c>
      <c r="D1484">
        <v>0.05</v>
      </c>
      <c r="E1484">
        <v>0.08</v>
      </c>
      <c r="F1484">
        <v>0.12</v>
      </c>
      <c r="G1484">
        <v>0.23</v>
      </c>
      <c r="H1484">
        <v>0.35</v>
      </c>
      <c r="I1484">
        <v>0.71</v>
      </c>
      <c r="J1484">
        <v>1.1499999999999999</v>
      </c>
      <c r="K1484">
        <v>1.74</v>
      </c>
      <c r="L1484">
        <v>2.52</v>
      </c>
      <c r="M1484">
        <v>3.0596999999999999</v>
      </c>
    </row>
    <row r="1485" spans="1:13" x14ac:dyDescent="0.3">
      <c r="A1485" s="2">
        <v>41388</v>
      </c>
      <c r="B1485">
        <v>0.05</v>
      </c>
      <c r="C1485">
        <v>5.7499999999999996E-2</v>
      </c>
      <c r="D1485">
        <v>0.06</v>
      </c>
      <c r="E1485">
        <v>0.09</v>
      </c>
      <c r="F1485">
        <v>0.13</v>
      </c>
      <c r="G1485">
        <v>0.23</v>
      </c>
      <c r="H1485">
        <v>0.34</v>
      </c>
      <c r="I1485">
        <v>0.7</v>
      </c>
      <c r="J1485">
        <v>1.1299999999999999</v>
      </c>
      <c r="K1485">
        <v>1.73</v>
      </c>
      <c r="L1485">
        <v>2.5</v>
      </c>
      <c r="M1485">
        <v>3.0358999999999998</v>
      </c>
    </row>
    <row r="1486" spans="1:13" x14ac:dyDescent="0.3">
      <c r="A1486" s="2">
        <v>41387</v>
      </c>
      <c r="B1486">
        <v>0.04</v>
      </c>
      <c r="C1486">
        <v>4.7500000000000001E-2</v>
      </c>
      <c r="D1486">
        <v>0.05</v>
      </c>
      <c r="E1486">
        <v>0.09</v>
      </c>
      <c r="F1486">
        <v>0.12</v>
      </c>
      <c r="G1486">
        <v>0.23</v>
      </c>
      <c r="H1486">
        <v>0.35</v>
      </c>
      <c r="I1486">
        <v>0.71</v>
      </c>
      <c r="J1486">
        <v>1.1399999999999999</v>
      </c>
      <c r="K1486">
        <v>1.74</v>
      </c>
      <c r="L1486">
        <v>2.52</v>
      </c>
      <c r="M1486">
        <v>3.0457000000000001</v>
      </c>
    </row>
    <row r="1487" spans="1:13" x14ac:dyDescent="0.3">
      <c r="A1487" s="2">
        <v>41386</v>
      </c>
      <c r="B1487">
        <v>0.04</v>
      </c>
      <c r="C1487">
        <v>4.7500000000000001E-2</v>
      </c>
      <c r="D1487">
        <v>0.05</v>
      </c>
      <c r="E1487">
        <v>0.09</v>
      </c>
      <c r="F1487">
        <v>0.12</v>
      </c>
      <c r="G1487">
        <v>0.24</v>
      </c>
      <c r="H1487">
        <v>0.35</v>
      </c>
      <c r="I1487">
        <v>0.7</v>
      </c>
      <c r="J1487">
        <v>1.1299999999999999</v>
      </c>
      <c r="K1487">
        <v>1.72</v>
      </c>
      <c r="L1487">
        <v>2.5</v>
      </c>
      <c r="M1487">
        <v>3.0207999999999999</v>
      </c>
    </row>
    <row r="1488" spans="1:13" x14ac:dyDescent="0.3">
      <c r="A1488" s="2">
        <v>41383</v>
      </c>
      <c r="B1488">
        <v>0.04</v>
      </c>
      <c r="C1488">
        <v>4.7500000000000001E-2</v>
      </c>
      <c r="D1488">
        <v>0.05</v>
      </c>
      <c r="E1488">
        <v>0.09</v>
      </c>
      <c r="F1488">
        <v>0.12</v>
      </c>
      <c r="G1488">
        <v>0.24</v>
      </c>
      <c r="H1488">
        <v>0.35</v>
      </c>
      <c r="I1488">
        <v>0.72</v>
      </c>
      <c r="J1488">
        <v>1.1399999999999999</v>
      </c>
      <c r="K1488">
        <v>1.73</v>
      </c>
      <c r="L1488">
        <v>2.5</v>
      </c>
      <c r="M1488">
        <v>3.0272999999999999</v>
      </c>
    </row>
    <row r="1489" spans="1:13" x14ac:dyDescent="0.3">
      <c r="A1489" s="2">
        <v>41382</v>
      </c>
      <c r="B1489">
        <v>0.03</v>
      </c>
      <c r="C1489">
        <v>4.4999999999999998E-2</v>
      </c>
      <c r="D1489">
        <v>0.05</v>
      </c>
      <c r="E1489">
        <v>0.09</v>
      </c>
      <c r="F1489">
        <v>0.12</v>
      </c>
      <c r="G1489">
        <v>0.24</v>
      </c>
      <c r="H1489">
        <v>0.35</v>
      </c>
      <c r="I1489">
        <v>0.71</v>
      </c>
      <c r="J1489">
        <v>1.1299999999999999</v>
      </c>
      <c r="K1489">
        <v>1.72</v>
      </c>
      <c r="L1489">
        <v>2.4900000000000002</v>
      </c>
      <c r="M1489">
        <v>3.0175999999999998</v>
      </c>
    </row>
    <row r="1490" spans="1:13" x14ac:dyDescent="0.3">
      <c r="A1490" s="2">
        <v>41381</v>
      </c>
      <c r="B1490">
        <v>0.05</v>
      </c>
      <c r="C1490">
        <v>5.7499999999999996E-2</v>
      </c>
      <c r="D1490">
        <v>0.06</v>
      </c>
      <c r="E1490">
        <v>0.09</v>
      </c>
      <c r="F1490">
        <v>0.13</v>
      </c>
      <c r="G1490">
        <v>0.24</v>
      </c>
      <c r="H1490">
        <v>0.35</v>
      </c>
      <c r="I1490">
        <v>0.71</v>
      </c>
      <c r="J1490">
        <v>1.1299999999999999</v>
      </c>
      <c r="K1490">
        <v>1.73</v>
      </c>
      <c r="L1490">
        <v>2.5099999999999998</v>
      </c>
      <c r="M1490">
        <v>3.0358000000000001</v>
      </c>
    </row>
    <row r="1491" spans="1:13" x14ac:dyDescent="0.3">
      <c r="A1491" s="2">
        <v>41380</v>
      </c>
      <c r="B1491">
        <v>0.06</v>
      </c>
      <c r="C1491">
        <v>5.9999999999999991E-2</v>
      </c>
      <c r="D1491">
        <v>0.06</v>
      </c>
      <c r="E1491">
        <v>0.09</v>
      </c>
      <c r="F1491">
        <v>0.13</v>
      </c>
      <c r="G1491">
        <v>0.24</v>
      </c>
      <c r="H1491">
        <v>0.33</v>
      </c>
      <c r="I1491">
        <v>0.71</v>
      </c>
      <c r="J1491">
        <v>1.1499999999999999</v>
      </c>
      <c r="K1491">
        <v>1.75</v>
      </c>
      <c r="L1491">
        <v>2.5299999999999998</v>
      </c>
      <c r="M1491">
        <v>3.0568</v>
      </c>
    </row>
    <row r="1492" spans="1:13" x14ac:dyDescent="0.3">
      <c r="A1492" s="2">
        <v>41379</v>
      </c>
      <c r="B1492">
        <v>0.04</v>
      </c>
      <c r="C1492">
        <v>5.5E-2</v>
      </c>
      <c r="D1492">
        <v>0.06</v>
      </c>
      <c r="E1492">
        <v>0.09</v>
      </c>
      <c r="F1492">
        <v>0.12</v>
      </c>
      <c r="G1492">
        <v>0.22</v>
      </c>
      <c r="H1492">
        <v>0.32</v>
      </c>
      <c r="I1492">
        <v>0.69</v>
      </c>
      <c r="J1492">
        <v>1.1200000000000001</v>
      </c>
      <c r="K1492">
        <v>1.72</v>
      </c>
      <c r="L1492">
        <v>2.5</v>
      </c>
      <c r="M1492">
        <v>3.0198999999999998</v>
      </c>
    </row>
    <row r="1493" spans="1:13" x14ac:dyDescent="0.3">
      <c r="A1493" s="2">
        <v>41376</v>
      </c>
      <c r="B1493">
        <v>0.05</v>
      </c>
      <c r="C1493">
        <v>5.7499999999999996E-2</v>
      </c>
      <c r="D1493">
        <v>0.06</v>
      </c>
      <c r="E1493">
        <v>0.09</v>
      </c>
      <c r="F1493">
        <v>0.11</v>
      </c>
      <c r="G1493">
        <v>0.22</v>
      </c>
      <c r="H1493">
        <v>0.33</v>
      </c>
      <c r="I1493">
        <v>0.7</v>
      </c>
      <c r="J1493">
        <v>1.1399999999999999</v>
      </c>
      <c r="K1493">
        <v>1.75</v>
      </c>
      <c r="L1493">
        <v>2.54</v>
      </c>
      <c r="M1493">
        <v>3.0659000000000001</v>
      </c>
    </row>
    <row r="1494" spans="1:13" x14ac:dyDescent="0.3">
      <c r="A1494" s="2">
        <v>41375</v>
      </c>
      <c r="B1494">
        <v>0.06</v>
      </c>
      <c r="C1494">
        <v>6.7500000000000004E-2</v>
      </c>
      <c r="D1494">
        <v>7.0000000000000007E-2</v>
      </c>
      <c r="E1494">
        <v>0.1</v>
      </c>
      <c r="F1494">
        <v>0.12</v>
      </c>
      <c r="G1494">
        <v>0.24</v>
      </c>
      <c r="H1494">
        <v>0.35</v>
      </c>
      <c r="I1494">
        <v>0.74</v>
      </c>
      <c r="J1494">
        <v>1.2</v>
      </c>
      <c r="K1494">
        <v>1.82</v>
      </c>
      <c r="L1494">
        <v>2.62</v>
      </c>
      <c r="M1494">
        <v>3.1575000000000002</v>
      </c>
    </row>
    <row r="1495" spans="1:13" x14ac:dyDescent="0.3">
      <c r="A1495" s="2">
        <v>41374</v>
      </c>
      <c r="B1495">
        <v>7.0000000000000007E-2</v>
      </c>
      <c r="C1495">
        <v>7.0000000000000007E-2</v>
      </c>
      <c r="D1495">
        <v>7.0000000000000007E-2</v>
      </c>
      <c r="E1495">
        <v>0.1</v>
      </c>
      <c r="F1495">
        <v>0.12</v>
      </c>
      <c r="G1495">
        <v>0.24</v>
      </c>
      <c r="H1495">
        <v>0.36</v>
      </c>
      <c r="I1495">
        <v>0.74</v>
      </c>
      <c r="J1495">
        <v>1.21</v>
      </c>
      <c r="K1495">
        <v>1.84</v>
      </c>
      <c r="L1495">
        <v>2.63</v>
      </c>
      <c r="M1495">
        <v>3.1585999999999999</v>
      </c>
    </row>
    <row r="1496" spans="1:13" x14ac:dyDescent="0.3">
      <c r="A1496" s="2">
        <v>41373</v>
      </c>
      <c r="B1496">
        <v>0.06</v>
      </c>
      <c r="C1496">
        <v>5.9999999999999991E-2</v>
      </c>
      <c r="D1496">
        <v>0.06</v>
      </c>
      <c r="E1496">
        <v>0.1</v>
      </c>
      <c r="F1496">
        <v>0.13</v>
      </c>
      <c r="G1496">
        <v>0.24</v>
      </c>
      <c r="H1496">
        <v>0.34</v>
      </c>
      <c r="I1496">
        <v>0.7</v>
      </c>
      <c r="J1496">
        <v>1.1599999999999999</v>
      </c>
      <c r="K1496">
        <v>1.78</v>
      </c>
      <c r="L1496">
        <v>2.57</v>
      </c>
      <c r="M1496">
        <v>3.0760999999999998</v>
      </c>
    </row>
    <row r="1497" spans="1:13" x14ac:dyDescent="0.3">
      <c r="A1497" s="2">
        <v>41372</v>
      </c>
      <c r="B1497">
        <v>0.05</v>
      </c>
      <c r="C1497">
        <v>6.5000000000000002E-2</v>
      </c>
      <c r="D1497">
        <v>7.0000000000000007E-2</v>
      </c>
      <c r="E1497">
        <v>0.1</v>
      </c>
      <c r="F1497">
        <v>0.13</v>
      </c>
      <c r="G1497">
        <v>0.24</v>
      </c>
      <c r="H1497">
        <v>0.34</v>
      </c>
      <c r="I1497">
        <v>0.71</v>
      </c>
      <c r="J1497">
        <v>1.1499999999999999</v>
      </c>
      <c r="K1497">
        <v>1.76</v>
      </c>
      <c r="L1497">
        <v>2.54</v>
      </c>
      <c r="M1497">
        <v>3.05</v>
      </c>
    </row>
    <row r="1498" spans="1:13" x14ac:dyDescent="0.3">
      <c r="A1498" s="2">
        <v>41369</v>
      </c>
      <c r="B1498">
        <v>0.05</v>
      </c>
      <c r="C1498">
        <v>6.5000000000000002E-2</v>
      </c>
      <c r="D1498">
        <v>7.0000000000000007E-2</v>
      </c>
      <c r="E1498">
        <v>0.1</v>
      </c>
      <c r="F1498">
        <v>0.13</v>
      </c>
      <c r="G1498">
        <v>0.24</v>
      </c>
      <c r="H1498">
        <v>0.33</v>
      </c>
      <c r="I1498">
        <v>0.68</v>
      </c>
      <c r="J1498">
        <v>1.1200000000000001</v>
      </c>
      <c r="K1498">
        <v>1.72</v>
      </c>
      <c r="L1498">
        <v>2.5</v>
      </c>
      <c r="M1498">
        <v>3.0041000000000002</v>
      </c>
    </row>
    <row r="1499" spans="1:13" x14ac:dyDescent="0.3">
      <c r="A1499" s="2">
        <v>41368</v>
      </c>
      <c r="B1499">
        <v>7.0000000000000007E-2</v>
      </c>
      <c r="C1499">
        <v>7.0000000000000007E-2</v>
      </c>
      <c r="D1499">
        <v>7.0000000000000007E-2</v>
      </c>
      <c r="E1499">
        <v>0.1</v>
      </c>
      <c r="F1499">
        <v>0.13</v>
      </c>
      <c r="G1499">
        <v>0.22</v>
      </c>
      <c r="H1499">
        <v>0.33</v>
      </c>
      <c r="I1499">
        <v>0.69</v>
      </c>
      <c r="J1499">
        <v>1.1499999999999999</v>
      </c>
      <c r="K1499">
        <v>1.78</v>
      </c>
      <c r="L1499">
        <v>2.6</v>
      </c>
      <c r="M1499">
        <v>3.1309999999999998</v>
      </c>
    </row>
    <row r="1500" spans="1:13" x14ac:dyDescent="0.3">
      <c r="A1500" s="2">
        <v>41367</v>
      </c>
      <c r="B1500">
        <v>0.06</v>
      </c>
      <c r="C1500">
        <v>5.9999999999999991E-2</v>
      </c>
      <c r="D1500">
        <v>0.06</v>
      </c>
      <c r="E1500">
        <v>0.1</v>
      </c>
      <c r="F1500">
        <v>0.13</v>
      </c>
      <c r="G1500">
        <v>0.24</v>
      </c>
      <c r="H1500">
        <v>0.34</v>
      </c>
      <c r="I1500">
        <v>0.73</v>
      </c>
      <c r="J1500">
        <v>1.2</v>
      </c>
      <c r="K1500">
        <v>1.83</v>
      </c>
      <c r="L1500">
        <v>2.66</v>
      </c>
      <c r="M1500">
        <v>3.2016</v>
      </c>
    </row>
    <row r="1501" spans="1:13" x14ac:dyDescent="0.3">
      <c r="A1501" s="2">
        <v>41366</v>
      </c>
      <c r="B1501">
        <v>0.06</v>
      </c>
      <c r="C1501">
        <v>6.7500000000000004E-2</v>
      </c>
      <c r="D1501">
        <v>7.0000000000000007E-2</v>
      </c>
      <c r="E1501">
        <v>0.11</v>
      </c>
      <c r="F1501">
        <v>0.14000000000000001</v>
      </c>
      <c r="G1501">
        <v>0.25</v>
      </c>
      <c r="H1501">
        <v>0.36</v>
      </c>
      <c r="I1501">
        <v>0.78</v>
      </c>
      <c r="J1501">
        <v>1.26</v>
      </c>
      <c r="K1501">
        <v>1.88</v>
      </c>
      <c r="L1501">
        <v>2.72</v>
      </c>
      <c r="M1501">
        <v>3.2679</v>
      </c>
    </row>
    <row r="1502" spans="1:13" x14ac:dyDescent="0.3">
      <c r="A1502" s="2">
        <v>41365</v>
      </c>
      <c r="B1502">
        <v>0.06</v>
      </c>
      <c r="C1502">
        <v>7.5000000000000011E-2</v>
      </c>
      <c r="D1502">
        <v>0.08</v>
      </c>
      <c r="E1502">
        <v>0.11</v>
      </c>
      <c r="F1502">
        <v>0.14000000000000001</v>
      </c>
      <c r="G1502">
        <v>0.23</v>
      </c>
      <c r="H1502">
        <v>0.36</v>
      </c>
      <c r="I1502">
        <v>0.76</v>
      </c>
      <c r="J1502">
        <v>1.23</v>
      </c>
      <c r="K1502">
        <v>1.86</v>
      </c>
      <c r="L1502">
        <v>2.7</v>
      </c>
      <c r="M1502">
        <v>3.2467000000000001</v>
      </c>
    </row>
    <row r="1503" spans="1:13" x14ac:dyDescent="0.3">
      <c r="A1503" s="2">
        <v>41361</v>
      </c>
      <c r="B1503">
        <v>0.04</v>
      </c>
      <c r="C1503">
        <v>6.25E-2</v>
      </c>
      <c r="D1503">
        <v>7.0000000000000007E-2</v>
      </c>
      <c r="E1503">
        <v>0.11</v>
      </c>
      <c r="F1503">
        <v>0.14000000000000001</v>
      </c>
      <c r="G1503">
        <v>0.25</v>
      </c>
      <c r="H1503">
        <v>0.36</v>
      </c>
      <c r="I1503">
        <v>0.77</v>
      </c>
      <c r="J1503">
        <v>1.24</v>
      </c>
      <c r="K1503">
        <v>1.87</v>
      </c>
      <c r="L1503">
        <v>2.71</v>
      </c>
      <c r="M1503">
        <v>3.2715000000000001</v>
      </c>
    </row>
    <row r="1504" spans="1:13" x14ac:dyDescent="0.3">
      <c r="A1504" s="2">
        <v>41360</v>
      </c>
      <c r="B1504">
        <v>0.06</v>
      </c>
      <c r="C1504">
        <v>8.249999999999999E-2</v>
      </c>
      <c r="D1504">
        <v>0.09</v>
      </c>
      <c r="E1504">
        <v>0.12</v>
      </c>
      <c r="F1504">
        <v>0.14000000000000001</v>
      </c>
      <c r="G1504">
        <v>0.25</v>
      </c>
      <c r="H1504">
        <v>0.36</v>
      </c>
      <c r="I1504">
        <v>0.76</v>
      </c>
      <c r="J1504">
        <v>1.22</v>
      </c>
      <c r="K1504">
        <v>1.87</v>
      </c>
      <c r="L1504">
        <v>2.71</v>
      </c>
      <c r="M1504">
        <v>3.2465000000000002</v>
      </c>
    </row>
    <row r="1505" spans="1:13" x14ac:dyDescent="0.3">
      <c r="A1505" s="2">
        <v>41359</v>
      </c>
      <c r="B1505">
        <v>0.08</v>
      </c>
      <c r="C1505">
        <v>7.2500000000000009E-2</v>
      </c>
      <c r="D1505">
        <v>7.0000000000000007E-2</v>
      </c>
      <c r="E1505">
        <v>0.11</v>
      </c>
      <c r="F1505">
        <v>0.14000000000000001</v>
      </c>
      <c r="G1505">
        <v>0.25</v>
      </c>
      <c r="H1505">
        <v>0.38</v>
      </c>
      <c r="I1505">
        <v>0.79</v>
      </c>
      <c r="J1505">
        <v>1.27</v>
      </c>
      <c r="K1505">
        <v>1.92</v>
      </c>
      <c r="L1505">
        <v>2.75</v>
      </c>
      <c r="M1505">
        <v>3.2785000000000002</v>
      </c>
    </row>
    <row r="1506" spans="1:13" x14ac:dyDescent="0.3">
      <c r="A1506" s="2">
        <v>41358</v>
      </c>
      <c r="B1506">
        <v>0.06</v>
      </c>
      <c r="C1506">
        <v>7.5000000000000011E-2</v>
      </c>
      <c r="D1506">
        <v>0.08</v>
      </c>
      <c r="E1506">
        <v>0.11</v>
      </c>
      <c r="F1506">
        <v>0.14000000000000001</v>
      </c>
      <c r="G1506">
        <v>0.24</v>
      </c>
      <c r="H1506">
        <v>0.38</v>
      </c>
      <c r="I1506">
        <v>0.8</v>
      </c>
      <c r="J1506">
        <v>1.28</v>
      </c>
      <c r="K1506">
        <v>1.93</v>
      </c>
      <c r="L1506">
        <v>2.76</v>
      </c>
      <c r="M1506">
        <v>3.2925</v>
      </c>
    </row>
    <row r="1507" spans="1:13" x14ac:dyDescent="0.3">
      <c r="A1507" s="2">
        <v>41355</v>
      </c>
      <c r="B1507">
        <v>7.0000000000000007E-2</v>
      </c>
      <c r="C1507">
        <v>7.0000000000000007E-2</v>
      </c>
      <c r="D1507">
        <v>7.0000000000000007E-2</v>
      </c>
      <c r="E1507">
        <v>0.11</v>
      </c>
      <c r="F1507">
        <v>0.14000000000000001</v>
      </c>
      <c r="G1507">
        <v>0.26</v>
      </c>
      <c r="H1507">
        <v>0.39</v>
      </c>
      <c r="I1507">
        <v>0.8</v>
      </c>
      <c r="J1507">
        <v>1.29</v>
      </c>
      <c r="K1507">
        <v>1.93</v>
      </c>
      <c r="L1507">
        <v>2.75</v>
      </c>
      <c r="M1507">
        <v>3.2917999999999998</v>
      </c>
    </row>
    <row r="1508" spans="1:13" x14ac:dyDescent="0.3">
      <c r="A1508" s="2">
        <v>41354</v>
      </c>
      <c r="B1508">
        <v>0.08</v>
      </c>
      <c r="C1508">
        <v>7.2500000000000009E-2</v>
      </c>
      <c r="D1508">
        <v>7.0000000000000007E-2</v>
      </c>
      <c r="E1508">
        <v>0.11</v>
      </c>
      <c r="F1508">
        <v>0.14000000000000001</v>
      </c>
      <c r="G1508">
        <v>0.27</v>
      </c>
      <c r="H1508">
        <v>0.38</v>
      </c>
      <c r="I1508">
        <v>0.81</v>
      </c>
      <c r="J1508">
        <v>1.3</v>
      </c>
      <c r="K1508">
        <v>1.95</v>
      </c>
      <c r="L1508">
        <v>2.77</v>
      </c>
      <c r="M1508">
        <v>3.3136000000000001</v>
      </c>
    </row>
    <row r="1509" spans="1:13" x14ac:dyDescent="0.3">
      <c r="A1509" s="2">
        <v>41353</v>
      </c>
      <c r="B1509">
        <v>0.08</v>
      </c>
      <c r="C1509">
        <v>7.2500000000000009E-2</v>
      </c>
      <c r="D1509">
        <v>7.0000000000000007E-2</v>
      </c>
      <c r="E1509">
        <v>0.11</v>
      </c>
      <c r="F1509">
        <v>0.15</v>
      </c>
      <c r="G1509">
        <v>0.26</v>
      </c>
      <c r="H1509">
        <v>0.38</v>
      </c>
      <c r="I1509">
        <v>0.81</v>
      </c>
      <c r="J1509">
        <v>1.32</v>
      </c>
      <c r="K1509">
        <v>1.96</v>
      </c>
      <c r="L1509">
        <v>2.8</v>
      </c>
      <c r="M1509">
        <v>3.3599000000000001</v>
      </c>
    </row>
    <row r="1510" spans="1:13" x14ac:dyDescent="0.3">
      <c r="A1510" s="2">
        <v>41352</v>
      </c>
      <c r="B1510">
        <v>0.08</v>
      </c>
      <c r="C1510">
        <v>7.2500000000000009E-2</v>
      </c>
      <c r="D1510">
        <v>7.0000000000000007E-2</v>
      </c>
      <c r="E1510">
        <v>0.11</v>
      </c>
      <c r="F1510">
        <v>0.15</v>
      </c>
      <c r="G1510">
        <v>0.24</v>
      </c>
      <c r="H1510">
        <v>0.37</v>
      </c>
      <c r="I1510">
        <v>0.79</v>
      </c>
      <c r="J1510">
        <v>1.28</v>
      </c>
      <c r="K1510">
        <v>1.92</v>
      </c>
      <c r="L1510">
        <v>2.75</v>
      </c>
      <c r="M1510">
        <v>3.2911999999999999</v>
      </c>
    </row>
    <row r="1511" spans="1:13" x14ac:dyDescent="0.3">
      <c r="A1511" s="2">
        <v>41351</v>
      </c>
      <c r="B1511">
        <v>7.0000000000000007E-2</v>
      </c>
      <c r="C1511">
        <v>7.0000000000000007E-2</v>
      </c>
      <c r="D1511">
        <v>7.0000000000000007E-2</v>
      </c>
      <c r="E1511">
        <v>0.11</v>
      </c>
      <c r="F1511">
        <v>0.15</v>
      </c>
      <c r="G1511">
        <v>0.26</v>
      </c>
      <c r="H1511">
        <v>0.38</v>
      </c>
      <c r="I1511">
        <v>0.81</v>
      </c>
      <c r="J1511">
        <v>1.31</v>
      </c>
      <c r="K1511">
        <v>1.96</v>
      </c>
      <c r="L1511">
        <v>2.79</v>
      </c>
      <c r="M1511">
        <v>3.3351999999999999</v>
      </c>
    </row>
    <row r="1512" spans="1:13" x14ac:dyDescent="0.3">
      <c r="A1512" s="2">
        <v>41348</v>
      </c>
      <c r="B1512">
        <v>7.0000000000000007E-2</v>
      </c>
      <c r="C1512">
        <v>8.4999999999999992E-2</v>
      </c>
      <c r="D1512">
        <v>0.09</v>
      </c>
      <c r="E1512">
        <v>0.11</v>
      </c>
      <c r="F1512">
        <v>0.14000000000000001</v>
      </c>
      <c r="G1512">
        <v>0.25</v>
      </c>
      <c r="H1512">
        <v>0.4</v>
      </c>
      <c r="I1512">
        <v>0.84</v>
      </c>
      <c r="J1512">
        <v>1.35</v>
      </c>
      <c r="K1512">
        <v>2.0099999999999998</v>
      </c>
      <c r="L1512">
        <v>2.85</v>
      </c>
      <c r="M1512">
        <v>3.3778000000000001</v>
      </c>
    </row>
    <row r="1513" spans="1:13" x14ac:dyDescent="0.3">
      <c r="A1513" s="2">
        <v>41347</v>
      </c>
      <c r="B1513">
        <v>0.08</v>
      </c>
      <c r="C1513">
        <v>9.5000000000000001E-2</v>
      </c>
      <c r="D1513">
        <v>0.1</v>
      </c>
      <c r="E1513">
        <v>0.12</v>
      </c>
      <c r="F1513">
        <v>0.15</v>
      </c>
      <c r="G1513">
        <v>0.27</v>
      </c>
      <c r="H1513">
        <v>0.42</v>
      </c>
      <c r="I1513">
        <v>0.88</v>
      </c>
      <c r="J1513">
        <v>1.4</v>
      </c>
      <c r="K1513">
        <v>2.04</v>
      </c>
      <c r="L1513">
        <v>2.87</v>
      </c>
      <c r="M1513">
        <v>3.3995000000000002</v>
      </c>
    </row>
    <row r="1514" spans="1:13" x14ac:dyDescent="0.3">
      <c r="A1514" s="2">
        <v>41346</v>
      </c>
      <c r="B1514">
        <v>0.09</v>
      </c>
      <c r="C1514">
        <v>0.09</v>
      </c>
      <c r="D1514">
        <v>0.09</v>
      </c>
      <c r="E1514">
        <v>0.12</v>
      </c>
      <c r="F1514">
        <v>0.15</v>
      </c>
      <c r="G1514">
        <v>0.27</v>
      </c>
      <c r="H1514">
        <v>0.42</v>
      </c>
      <c r="I1514">
        <v>0.89</v>
      </c>
      <c r="J1514">
        <v>1.41</v>
      </c>
      <c r="K1514">
        <v>2.04</v>
      </c>
      <c r="L1514">
        <v>2.85</v>
      </c>
      <c r="M1514">
        <v>3.3738999999999999</v>
      </c>
    </row>
    <row r="1515" spans="1:13" x14ac:dyDescent="0.3">
      <c r="A1515" s="2">
        <v>41345</v>
      </c>
      <c r="B1515">
        <v>0.1</v>
      </c>
      <c r="C1515">
        <v>0.1</v>
      </c>
      <c r="D1515">
        <v>0.1</v>
      </c>
      <c r="E1515">
        <v>0.12</v>
      </c>
      <c r="F1515">
        <v>0.15</v>
      </c>
      <c r="G1515">
        <v>0.27</v>
      </c>
      <c r="H1515">
        <v>0.41</v>
      </c>
      <c r="I1515">
        <v>0.88</v>
      </c>
      <c r="J1515">
        <v>1.4</v>
      </c>
      <c r="K1515">
        <v>2.0299999999999998</v>
      </c>
      <c r="L1515">
        <v>2.85</v>
      </c>
      <c r="M1515">
        <v>3.3751000000000002</v>
      </c>
    </row>
    <row r="1516" spans="1:13" x14ac:dyDescent="0.3">
      <c r="A1516" s="2">
        <v>41344</v>
      </c>
      <c r="B1516">
        <v>0.09</v>
      </c>
      <c r="C1516">
        <v>9.7500000000000003E-2</v>
      </c>
      <c r="D1516">
        <v>0.1</v>
      </c>
      <c r="E1516">
        <v>0.12</v>
      </c>
      <c r="F1516">
        <v>0.15</v>
      </c>
      <c r="G1516">
        <v>0.27</v>
      </c>
      <c r="H1516">
        <v>0.43</v>
      </c>
      <c r="I1516">
        <v>0.9</v>
      </c>
      <c r="J1516">
        <v>1.43</v>
      </c>
      <c r="K1516">
        <v>2.0699999999999998</v>
      </c>
      <c r="L1516">
        <v>2.89</v>
      </c>
      <c r="M1516">
        <v>3.4184000000000001</v>
      </c>
    </row>
    <row r="1517" spans="1:13" x14ac:dyDescent="0.3">
      <c r="A1517" s="2">
        <v>41341</v>
      </c>
      <c r="B1517">
        <v>0.09</v>
      </c>
      <c r="C1517">
        <v>9.7500000000000003E-2</v>
      </c>
      <c r="D1517">
        <v>0.1</v>
      </c>
      <c r="E1517">
        <v>0.11</v>
      </c>
      <c r="F1517">
        <v>0.15</v>
      </c>
      <c r="G1517">
        <v>0.27</v>
      </c>
      <c r="H1517">
        <v>0.42</v>
      </c>
      <c r="I1517">
        <v>0.9</v>
      </c>
      <c r="J1517">
        <v>1.43</v>
      </c>
      <c r="K1517">
        <v>2.06</v>
      </c>
      <c r="L1517">
        <v>2.89</v>
      </c>
      <c r="M1517">
        <v>3.4222999999999999</v>
      </c>
    </row>
    <row r="1518" spans="1:13" x14ac:dyDescent="0.3">
      <c r="A1518" s="2">
        <v>41340</v>
      </c>
      <c r="B1518">
        <v>0.1</v>
      </c>
      <c r="C1518">
        <v>0.1</v>
      </c>
      <c r="D1518">
        <v>0.1</v>
      </c>
      <c r="E1518">
        <v>0.11</v>
      </c>
      <c r="F1518">
        <v>0.15</v>
      </c>
      <c r="G1518">
        <v>0.25</v>
      </c>
      <c r="H1518">
        <v>0.4</v>
      </c>
      <c r="I1518">
        <v>0.85</v>
      </c>
      <c r="J1518">
        <v>1.36</v>
      </c>
      <c r="K1518">
        <v>2</v>
      </c>
      <c r="L1518">
        <v>2.82</v>
      </c>
      <c r="M1518">
        <v>3.3561000000000001</v>
      </c>
    </row>
    <row r="1519" spans="1:13" x14ac:dyDescent="0.3">
      <c r="A1519" s="2">
        <v>41339</v>
      </c>
      <c r="B1519">
        <v>0.09</v>
      </c>
      <c r="C1519">
        <v>9.7500000000000003E-2</v>
      </c>
      <c r="D1519">
        <v>0.1</v>
      </c>
      <c r="E1519">
        <v>0.12</v>
      </c>
      <c r="F1519">
        <v>0.15</v>
      </c>
      <c r="G1519">
        <v>0.25</v>
      </c>
      <c r="H1519">
        <v>0.38</v>
      </c>
      <c r="I1519">
        <v>0.81</v>
      </c>
      <c r="J1519">
        <v>1.31</v>
      </c>
      <c r="K1519">
        <v>1.95</v>
      </c>
      <c r="L1519">
        <v>2.77</v>
      </c>
      <c r="M1519">
        <v>3.2936999999999999</v>
      </c>
    </row>
    <row r="1520" spans="1:13" x14ac:dyDescent="0.3">
      <c r="A1520" s="2">
        <v>41338</v>
      </c>
      <c r="B1520">
        <v>0.09</v>
      </c>
      <c r="C1520">
        <v>8.2500000000000004E-2</v>
      </c>
      <c r="D1520">
        <v>0.08</v>
      </c>
      <c r="E1520">
        <v>0.12</v>
      </c>
      <c r="F1520">
        <v>0.15</v>
      </c>
      <c r="G1520">
        <v>0.25</v>
      </c>
      <c r="H1520">
        <v>0.36</v>
      </c>
      <c r="I1520">
        <v>0.77</v>
      </c>
      <c r="J1520">
        <v>1.27</v>
      </c>
      <c r="K1520">
        <v>1.9</v>
      </c>
      <c r="L1520">
        <v>2.72</v>
      </c>
      <c r="M1520">
        <v>3.2471999999999999</v>
      </c>
    </row>
    <row r="1521" spans="1:13" x14ac:dyDescent="0.3">
      <c r="A1521" s="2">
        <v>41337</v>
      </c>
      <c r="B1521">
        <v>7.0000000000000007E-2</v>
      </c>
      <c r="C1521">
        <v>0.1</v>
      </c>
      <c r="D1521">
        <v>0.11</v>
      </c>
      <c r="E1521">
        <v>0.12</v>
      </c>
      <c r="F1521">
        <v>0.16</v>
      </c>
      <c r="G1521">
        <v>0.24</v>
      </c>
      <c r="H1521">
        <v>0.35</v>
      </c>
      <c r="I1521">
        <v>0.76</v>
      </c>
      <c r="J1521">
        <v>1.25</v>
      </c>
      <c r="K1521">
        <v>1.88</v>
      </c>
      <c r="L1521">
        <v>2.7</v>
      </c>
      <c r="M1521">
        <v>3.2315</v>
      </c>
    </row>
    <row r="1522" spans="1:13" x14ac:dyDescent="0.3">
      <c r="A1522" s="2">
        <v>41334</v>
      </c>
      <c r="B1522">
        <v>7.0000000000000007E-2</v>
      </c>
      <c r="C1522">
        <v>0.1</v>
      </c>
      <c r="D1522">
        <v>0.11</v>
      </c>
      <c r="E1522">
        <v>0.12</v>
      </c>
      <c r="F1522">
        <v>0.16</v>
      </c>
      <c r="G1522">
        <v>0.25</v>
      </c>
      <c r="H1522">
        <v>0.35</v>
      </c>
      <c r="I1522">
        <v>0.75</v>
      </c>
      <c r="J1522">
        <v>1.23</v>
      </c>
      <c r="K1522">
        <v>1.86</v>
      </c>
      <c r="L1522">
        <v>2.68</v>
      </c>
      <c r="M1522">
        <v>3.2075</v>
      </c>
    </row>
    <row r="1523" spans="1:13" x14ac:dyDescent="0.3">
      <c r="A1523" s="2">
        <v>41333</v>
      </c>
      <c r="B1523">
        <v>7.0000000000000007E-2</v>
      </c>
      <c r="C1523">
        <v>0.1</v>
      </c>
      <c r="D1523">
        <v>0.11</v>
      </c>
      <c r="E1523">
        <v>0.13</v>
      </c>
      <c r="F1523">
        <v>0.17</v>
      </c>
      <c r="G1523">
        <v>0.25</v>
      </c>
      <c r="H1523">
        <v>0.36</v>
      </c>
      <c r="I1523">
        <v>0.77</v>
      </c>
      <c r="J1523">
        <v>1.26</v>
      </c>
      <c r="K1523">
        <v>1.89</v>
      </c>
      <c r="L1523">
        <v>2.71</v>
      </c>
      <c r="M1523">
        <v>3.24</v>
      </c>
    </row>
    <row r="1524" spans="1:13" x14ac:dyDescent="0.3">
      <c r="A1524" s="2">
        <v>41332</v>
      </c>
      <c r="B1524">
        <v>0.11</v>
      </c>
      <c r="C1524">
        <v>0.11</v>
      </c>
      <c r="D1524">
        <v>0.11</v>
      </c>
      <c r="E1524">
        <v>0.13</v>
      </c>
      <c r="F1524">
        <v>0.17</v>
      </c>
      <c r="G1524">
        <v>0.27</v>
      </c>
      <c r="H1524">
        <v>0.36</v>
      </c>
      <c r="I1524">
        <v>0.78</v>
      </c>
      <c r="J1524">
        <v>1.28</v>
      </c>
      <c r="K1524">
        <v>1.91</v>
      </c>
      <c r="L1524">
        <v>2.72</v>
      </c>
      <c r="M1524">
        <v>3.2591000000000001</v>
      </c>
    </row>
    <row r="1525" spans="1:13" x14ac:dyDescent="0.3">
      <c r="A1525" s="2">
        <v>41331</v>
      </c>
      <c r="B1525">
        <v>0.11</v>
      </c>
      <c r="C1525">
        <v>0.13250000000000001</v>
      </c>
      <c r="D1525">
        <v>0.14000000000000001</v>
      </c>
      <c r="E1525">
        <v>0.14000000000000001</v>
      </c>
      <c r="F1525">
        <v>0.17</v>
      </c>
      <c r="G1525">
        <v>0.25</v>
      </c>
      <c r="H1525">
        <v>0.37</v>
      </c>
      <c r="I1525">
        <v>0.78</v>
      </c>
      <c r="J1525">
        <v>1.25</v>
      </c>
      <c r="K1525">
        <v>1.88</v>
      </c>
      <c r="L1525">
        <v>2.69</v>
      </c>
      <c r="M1525">
        <v>3.2218</v>
      </c>
    </row>
    <row r="1526" spans="1:13" x14ac:dyDescent="0.3">
      <c r="A1526" s="2">
        <v>41330</v>
      </c>
      <c r="B1526">
        <v>0.09</v>
      </c>
      <c r="C1526">
        <v>0.11249999999999999</v>
      </c>
      <c r="D1526">
        <v>0.12</v>
      </c>
      <c r="E1526">
        <v>0.14000000000000001</v>
      </c>
      <c r="F1526">
        <v>0.16</v>
      </c>
      <c r="G1526">
        <v>0.25</v>
      </c>
      <c r="H1526">
        <v>0.37</v>
      </c>
      <c r="I1526">
        <v>0.78</v>
      </c>
      <c r="J1526">
        <v>1.25</v>
      </c>
      <c r="K1526">
        <v>1.88</v>
      </c>
      <c r="L1526">
        <v>2.69</v>
      </c>
      <c r="M1526">
        <v>3.2187000000000001</v>
      </c>
    </row>
    <row r="1527" spans="1:13" x14ac:dyDescent="0.3">
      <c r="A1527" s="2">
        <v>41327</v>
      </c>
      <c r="B1527">
        <v>0.11</v>
      </c>
      <c r="C1527">
        <v>0.125</v>
      </c>
      <c r="D1527">
        <v>0.13</v>
      </c>
      <c r="E1527">
        <v>0.14000000000000001</v>
      </c>
      <c r="F1527">
        <v>0.16</v>
      </c>
      <c r="G1527">
        <v>0.27</v>
      </c>
      <c r="H1527">
        <v>0.4</v>
      </c>
      <c r="I1527">
        <v>0.84</v>
      </c>
      <c r="J1527">
        <v>1.34</v>
      </c>
      <c r="K1527">
        <v>1.97</v>
      </c>
      <c r="L1527">
        <v>2.77</v>
      </c>
      <c r="M1527">
        <v>3.2978000000000001</v>
      </c>
    </row>
    <row r="1528" spans="1:13" x14ac:dyDescent="0.3">
      <c r="A1528" s="2">
        <v>41326</v>
      </c>
      <c r="B1528">
        <v>0.12</v>
      </c>
      <c r="C1528">
        <v>0.1275</v>
      </c>
      <c r="D1528">
        <v>0.13</v>
      </c>
      <c r="E1528">
        <v>0.13</v>
      </c>
      <c r="F1528">
        <v>0.16</v>
      </c>
      <c r="G1528">
        <v>0.26</v>
      </c>
      <c r="H1528">
        <v>0.4</v>
      </c>
      <c r="I1528">
        <v>0.86</v>
      </c>
      <c r="J1528">
        <v>1.36</v>
      </c>
      <c r="K1528">
        <v>1.99</v>
      </c>
      <c r="L1528">
        <v>2.79</v>
      </c>
      <c r="M1528">
        <v>3.3218000000000001</v>
      </c>
    </row>
    <row r="1529" spans="1:13" x14ac:dyDescent="0.3">
      <c r="A1529" s="2">
        <v>41325</v>
      </c>
      <c r="B1529">
        <v>0.12</v>
      </c>
      <c r="C1529">
        <v>0.11999999999999998</v>
      </c>
      <c r="D1529">
        <v>0.12</v>
      </c>
      <c r="E1529">
        <v>0.13</v>
      </c>
      <c r="F1529">
        <v>0.17</v>
      </c>
      <c r="G1529">
        <v>0.27</v>
      </c>
      <c r="H1529">
        <v>0.42</v>
      </c>
      <c r="I1529">
        <v>0.88</v>
      </c>
      <c r="J1529">
        <v>1.38</v>
      </c>
      <c r="K1529">
        <v>2.02</v>
      </c>
      <c r="L1529">
        <v>2.82</v>
      </c>
      <c r="M1529">
        <v>3.3492999999999999</v>
      </c>
    </row>
    <row r="1530" spans="1:13" x14ac:dyDescent="0.3">
      <c r="A1530" s="2">
        <v>41324</v>
      </c>
      <c r="B1530">
        <v>0.09</v>
      </c>
      <c r="C1530">
        <v>0.11249999999999999</v>
      </c>
      <c r="D1530">
        <v>0.12</v>
      </c>
      <c r="E1530">
        <v>0.13</v>
      </c>
      <c r="F1530">
        <v>0.17</v>
      </c>
      <c r="G1530">
        <v>0.28999999999999998</v>
      </c>
      <c r="H1530">
        <v>0.44</v>
      </c>
      <c r="I1530">
        <v>0.89</v>
      </c>
      <c r="J1530">
        <v>1.41</v>
      </c>
      <c r="K1530">
        <v>2.0299999999999998</v>
      </c>
      <c r="L1530">
        <v>2.83</v>
      </c>
      <c r="M1530">
        <v>3.3632</v>
      </c>
    </row>
    <row r="1531" spans="1:13" x14ac:dyDescent="0.3">
      <c r="A1531" s="2">
        <v>41320</v>
      </c>
      <c r="B1531">
        <v>0.09</v>
      </c>
      <c r="C1531">
        <v>9.7500000000000003E-2</v>
      </c>
      <c r="D1531">
        <v>0.1</v>
      </c>
      <c r="E1531">
        <v>0.13</v>
      </c>
      <c r="F1531">
        <v>0.17</v>
      </c>
      <c r="G1531">
        <v>0.28999999999999998</v>
      </c>
      <c r="H1531">
        <v>0.42</v>
      </c>
      <c r="I1531">
        <v>0.87</v>
      </c>
      <c r="J1531">
        <v>1.38</v>
      </c>
      <c r="K1531">
        <v>2.0099999999999998</v>
      </c>
      <c r="L1531">
        <v>2.8</v>
      </c>
      <c r="M1531">
        <v>3.3269000000000002</v>
      </c>
    </row>
    <row r="1532" spans="1:13" x14ac:dyDescent="0.3">
      <c r="A1532" s="2">
        <v>41319</v>
      </c>
      <c r="B1532">
        <v>0.1</v>
      </c>
      <c r="C1532">
        <v>0.10750000000000001</v>
      </c>
      <c r="D1532">
        <v>0.11</v>
      </c>
      <c r="E1532">
        <v>0.13</v>
      </c>
      <c r="F1532">
        <v>0.16</v>
      </c>
      <c r="G1532">
        <v>0.27</v>
      </c>
      <c r="H1532">
        <v>0.42</v>
      </c>
      <c r="I1532">
        <v>0.86</v>
      </c>
      <c r="J1532">
        <v>1.37</v>
      </c>
      <c r="K1532">
        <v>2</v>
      </c>
      <c r="L1532">
        <v>2.79</v>
      </c>
      <c r="M1532">
        <v>3.2982999999999998</v>
      </c>
    </row>
    <row r="1533" spans="1:13" x14ac:dyDescent="0.3">
      <c r="A1533" s="2">
        <v>41318</v>
      </c>
      <c r="B1533">
        <v>0.09</v>
      </c>
      <c r="C1533">
        <v>9.7500000000000003E-2</v>
      </c>
      <c r="D1533">
        <v>0.1</v>
      </c>
      <c r="E1533">
        <v>0.12</v>
      </c>
      <c r="F1533">
        <v>0.15</v>
      </c>
      <c r="G1533">
        <v>0.28999999999999998</v>
      </c>
      <c r="H1533">
        <v>0.44</v>
      </c>
      <c r="I1533">
        <v>0.92</v>
      </c>
      <c r="J1533">
        <v>1.43</v>
      </c>
      <c r="K1533">
        <v>2.0499999999999998</v>
      </c>
      <c r="L1533">
        <v>2.86</v>
      </c>
      <c r="M1533">
        <v>3.3521999999999998</v>
      </c>
    </row>
    <row r="1534" spans="1:13" x14ac:dyDescent="0.3">
      <c r="A1534" s="2">
        <v>41317</v>
      </c>
      <c r="B1534">
        <v>0.08</v>
      </c>
      <c r="C1534">
        <v>8.7499999999999994E-2</v>
      </c>
      <c r="D1534">
        <v>0.09</v>
      </c>
      <c r="E1534">
        <v>0.12</v>
      </c>
      <c r="F1534">
        <v>0.14000000000000001</v>
      </c>
      <c r="G1534">
        <v>0.28999999999999998</v>
      </c>
      <c r="H1534">
        <v>0.41</v>
      </c>
      <c r="I1534">
        <v>0.88</v>
      </c>
      <c r="J1534">
        <v>1.38</v>
      </c>
      <c r="K1534">
        <v>2.02</v>
      </c>
      <c r="L1534">
        <v>2.81</v>
      </c>
      <c r="M1534">
        <v>3.3117999999999999</v>
      </c>
    </row>
    <row r="1535" spans="1:13" x14ac:dyDescent="0.3">
      <c r="A1535" s="2">
        <v>41316</v>
      </c>
      <c r="B1535">
        <v>0.05</v>
      </c>
      <c r="C1535">
        <v>7.9999999999999988E-2</v>
      </c>
      <c r="D1535">
        <v>0.09</v>
      </c>
      <c r="E1535">
        <v>0.12</v>
      </c>
      <c r="F1535">
        <v>0.15</v>
      </c>
      <c r="G1535">
        <v>0.27</v>
      </c>
      <c r="H1535">
        <v>0.4</v>
      </c>
      <c r="I1535">
        <v>0.85</v>
      </c>
      <c r="J1535">
        <v>1.35</v>
      </c>
      <c r="K1535">
        <v>1.99</v>
      </c>
      <c r="L1535">
        <v>2.78</v>
      </c>
      <c r="M1535">
        <v>3.2747999999999999</v>
      </c>
    </row>
    <row r="1536" spans="1:13" x14ac:dyDescent="0.3">
      <c r="A1536" s="2">
        <v>41313</v>
      </c>
      <c r="B1536">
        <v>0.03</v>
      </c>
      <c r="C1536">
        <v>0.06</v>
      </c>
      <c r="D1536">
        <v>7.0000000000000007E-2</v>
      </c>
      <c r="E1536">
        <v>0.11</v>
      </c>
      <c r="F1536">
        <v>0.14000000000000001</v>
      </c>
      <c r="G1536">
        <v>0.25</v>
      </c>
      <c r="H1536">
        <v>0.39</v>
      </c>
      <c r="I1536">
        <v>0.84</v>
      </c>
      <c r="J1536">
        <v>1.34</v>
      </c>
      <c r="K1536">
        <v>1.99</v>
      </c>
      <c r="L1536">
        <v>2.79</v>
      </c>
      <c r="M1536">
        <v>3.2850000000000001</v>
      </c>
    </row>
    <row r="1537" spans="1:13" x14ac:dyDescent="0.3">
      <c r="A1537" s="2">
        <v>41312</v>
      </c>
      <c r="B1537">
        <v>0.03</v>
      </c>
      <c r="C1537">
        <v>0.06</v>
      </c>
      <c r="D1537">
        <v>7.0000000000000007E-2</v>
      </c>
      <c r="E1537">
        <v>0.11</v>
      </c>
      <c r="F1537">
        <v>0.15</v>
      </c>
      <c r="G1537">
        <v>0.25</v>
      </c>
      <c r="H1537">
        <v>0.39</v>
      </c>
      <c r="I1537">
        <v>0.83</v>
      </c>
      <c r="J1537">
        <v>1.34</v>
      </c>
      <c r="K1537">
        <v>1.99</v>
      </c>
      <c r="L1537">
        <v>2.78</v>
      </c>
      <c r="M1537">
        <v>3.2793999999999999</v>
      </c>
    </row>
    <row r="1538" spans="1:13" x14ac:dyDescent="0.3">
      <c r="A1538" s="2">
        <v>41311</v>
      </c>
      <c r="B1538">
        <v>0.06</v>
      </c>
      <c r="C1538">
        <v>6.7500000000000004E-2</v>
      </c>
      <c r="D1538">
        <v>7.0000000000000007E-2</v>
      </c>
      <c r="E1538">
        <v>0.12</v>
      </c>
      <c r="F1538">
        <v>0.15</v>
      </c>
      <c r="G1538">
        <v>0.27</v>
      </c>
      <c r="H1538">
        <v>0.39</v>
      </c>
      <c r="I1538">
        <v>0.84</v>
      </c>
      <c r="J1538">
        <v>1.35</v>
      </c>
      <c r="K1538">
        <v>2</v>
      </c>
      <c r="L1538">
        <v>2.79</v>
      </c>
      <c r="M1538">
        <v>3.2989999999999999</v>
      </c>
    </row>
    <row r="1539" spans="1:13" x14ac:dyDescent="0.3">
      <c r="A1539" s="2">
        <v>41310</v>
      </c>
      <c r="B1539">
        <v>0.06</v>
      </c>
      <c r="C1539">
        <v>6.7500000000000004E-2</v>
      </c>
      <c r="D1539">
        <v>7.0000000000000007E-2</v>
      </c>
      <c r="E1539">
        <v>0.11</v>
      </c>
      <c r="F1539">
        <v>0.15</v>
      </c>
      <c r="G1539">
        <v>0.27</v>
      </c>
      <c r="H1539">
        <v>0.41</v>
      </c>
      <c r="I1539">
        <v>0.88</v>
      </c>
      <c r="J1539">
        <v>1.39</v>
      </c>
      <c r="K1539">
        <v>2.04</v>
      </c>
      <c r="L1539">
        <v>2.83</v>
      </c>
      <c r="M1539">
        <v>3.3285</v>
      </c>
    </row>
    <row r="1540" spans="1:13" x14ac:dyDescent="0.3">
      <c r="A1540" s="2">
        <v>41309</v>
      </c>
      <c r="B1540">
        <v>0.03</v>
      </c>
      <c r="C1540">
        <v>0.06</v>
      </c>
      <c r="D1540">
        <v>7.0000000000000007E-2</v>
      </c>
      <c r="E1540">
        <v>0.11</v>
      </c>
      <c r="F1540">
        <v>0.15</v>
      </c>
      <c r="G1540">
        <v>0.25</v>
      </c>
      <c r="H1540">
        <v>0.38</v>
      </c>
      <c r="I1540">
        <v>0.85</v>
      </c>
      <c r="J1540">
        <v>1.36</v>
      </c>
      <c r="K1540">
        <v>2</v>
      </c>
      <c r="L1540">
        <v>2.79</v>
      </c>
      <c r="M1540">
        <v>3.2925</v>
      </c>
    </row>
    <row r="1541" spans="1:13" x14ac:dyDescent="0.3">
      <c r="A1541" s="2">
        <v>41306</v>
      </c>
      <c r="B1541">
        <v>0.02</v>
      </c>
      <c r="C1541">
        <v>0.05</v>
      </c>
      <c r="D1541">
        <v>0.06</v>
      </c>
      <c r="E1541">
        <v>0.11</v>
      </c>
      <c r="F1541">
        <v>0.15</v>
      </c>
      <c r="G1541">
        <v>0.27</v>
      </c>
      <c r="H1541">
        <v>0.4</v>
      </c>
      <c r="I1541">
        <v>0.88</v>
      </c>
      <c r="J1541">
        <v>1.4</v>
      </c>
      <c r="K1541">
        <v>2.04</v>
      </c>
      <c r="L1541">
        <v>2.83</v>
      </c>
      <c r="M1541">
        <v>3.3277000000000001</v>
      </c>
    </row>
    <row r="1542" spans="1:13" x14ac:dyDescent="0.3">
      <c r="A1542" s="2">
        <v>41305</v>
      </c>
      <c r="B1542">
        <v>0.04</v>
      </c>
      <c r="C1542">
        <v>6.25E-2</v>
      </c>
      <c r="D1542">
        <v>7.0000000000000007E-2</v>
      </c>
      <c r="E1542">
        <v>0.12</v>
      </c>
      <c r="F1542">
        <v>0.15</v>
      </c>
      <c r="G1542">
        <v>0.27</v>
      </c>
      <c r="H1542">
        <v>0.42</v>
      </c>
      <c r="I1542">
        <v>0.88</v>
      </c>
      <c r="J1542">
        <v>1.38</v>
      </c>
      <c r="K1542">
        <v>2.02</v>
      </c>
      <c r="L1542">
        <v>2.79</v>
      </c>
      <c r="M1542">
        <v>3.2894000000000001</v>
      </c>
    </row>
    <row r="1543" spans="1:13" x14ac:dyDescent="0.3">
      <c r="A1543" s="2">
        <v>41304</v>
      </c>
      <c r="B1543">
        <v>0.04</v>
      </c>
      <c r="C1543">
        <v>6.25E-2</v>
      </c>
      <c r="D1543">
        <v>7.0000000000000007E-2</v>
      </c>
      <c r="E1543">
        <v>0.11</v>
      </c>
      <c r="F1543">
        <v>0.15</v>
      </c>
      <c r="G1543">
        <v>0.27</v>
      </c>
      <c r="H1543">
        <v>0.42</v>
      </c>
      <c r="I1543">
        <v>0.88</v>
      </c>
      <c r="J1543">
        <v>1.39</v>
      </c>
      <c r="K1543">
        <v>2.0299999999999998</v>
      </c>
      <c r="L1543">
        <v>2.8</v>
      </c>
      <c r="M1543">
        <v>3.3012999999999999</v>
      </c>
    </row>
    <row r="1544" spans="1:13" x14ac:dyDescent="0.3">
      <c r="A1544" s="2">
        <v>41303</v>
      </c>
      <c r="B1544">
        <v>0.03</v>
      </c>
      <c r="C1544">
        <v>0.06</v>
      </c>
      <c r="D1544">
        <v>7.0000000000000007E-2</v>
      </c>
      <c r="E1544">
        <v>0.11</v>
      </c>
      <c r="F1544">
        <v>0.15</v>
      </c>
      <c r="G1544">
        <v>0.3</v>
      </c>
      <c r="H1544">
        <v>0.43</v>
      </c>
      <c r="I1544">
        <v>0.9</v>
      </c>
      <c r="J1544">
        <v>1.4</v>
      </c>
      <c r="K1544">
        <v>2.0299999999999998</v>
      </c>
      <c r="L1544">
        <v>2.79</v>
      </c>
      <c r="M1544">
        <v>3.2921</v>
      </c>
    </row>
    <row r="1545" spans="1:13" x14ac:dyDescent="0.3">
      <c r="A1545" s="2">
        <v>41302</v>
      </c>
      <c r="B1545">
        <v>0.03</v>
      </c>
      <c r="C1545">
        <v>0.06</v>
      </c>
      <c r="D1545">
        <v>7.0000000000000007E-2</v>
      </c>
      <c r="E1545">
        <v>0.11</v>
      </c>
      <c r="F1545">
        <v>0.16</v>
      </c>
      <c r="G1545">
        <v>0.28999999999999998</v>
      </c>
      <c r="H1545">
        <v>0.45</v>
      </c>
      <c r="I1545">
        <v>0.89</v>
      </c>
      <c r="J1545">
        <v>1.38</v>
      </c>
      <c r="K1545">
        <v>2</v>
      </c>
      <c r="L1545">
        <v>2.76</v>
      </c>
      <c r="M1545">
        <v>3.2526000000000002</v>
      </c>
    </row>
    <row r="1546" spans="1:13" x14ac:dyDescent="0.3">
      <c r="A1546" s="2">
        <v>41299</v>
      </c>
      <c r="B1546">
        <v>0.06</v>
      </c>
      <c r="C1546">
        <v>7.5000000000000011E-2</v>
      </c>
      <c r="D1546">
        <v>0.08</v>
      </c>
      <c r="E1546">
        <v>0.11</v>
      </c>
      <c r="F1546">
        <v>0.15</v>
      </c>
      <c r="G1546">
        <v>0.28000000000000003</v>
      </c>
      <c r="H1546">
        <v>0.42</v>
      </c>
      <c r="I1546">
        <v>0.87</v>
      </c>
      <c r="J1546">
        <v>1.36</v>
      </c>
      <c r="K1546">
        <v>1.98</v>
      </c>
      <c r="L1546">
        <v>2.75</v>
      </c>
      <c r="M1546">
        <v>3.2452999999999999</v>
      </c>
    </row>
    <row r="1547" spans="1:13" x14ac:dyDescent="0.3">
      <c r="A1547" s="2">
        <v>41298</v>
      </c>
      <c r="B1547">
        <v>0.06</v>
      </c>
      <c r="C1547">
        <v>7.5000000000000011E-2</v>
      </c>
      <c r="D1547">
        <v>0.08</v>
      </c>
      <c r="E1547">
        <v>0.1</v>
      </c>
      <c r="F1547">
        <v>0.15</v>
      </c>
      <c r="G1547">
        <v>0.23</v>
      </c>
      <c r="H1547">
        <v>0.37</v>
      </c>
      <c r="I1547">
        <v>0.78</v>
      </c>
      <c r="J1547">
        <v>1.26</v>
      </c>
      <c r="K1547">
        <v>1.88</v>
      </c>
      <c r="L1547">
        <v>2.64</v>
      </c>
      <c r="M1547">
        <v>3.1551</v>
      </c>
    </row>
    <row r="1548" spans="1:13" x14ac:dyDescent="0.3">
      <c r="A1548" s="2">
        <v>41297</v>
      </c>
      <c r="B1548">
        <v>0.06</v>
      </c>
      <c r="C1548">
        <v>7.5000000000000011E-2</v>
      </c>
      <c r="D1548">
        <v>0.08</v>
      </c>
      <c r="E1548">
        <v>0.1</v>
      </c>
      <c r="F1548">
        <v>0.15</v>
      </c>
      <c r="G1548">
        <v>0.26</v>
      </c>
      <c r="H1548">
        <v>0.37</v>
      </c>
      <c r="I1548">
        <v>0.76</v>
      </c>
      <c r="J1548">
        <v>1.24</v>
      </c>
      <c r="K1548">
        <v>1.86</v>
      </c>
      <c r="L1548">
        <v>2.62</v>
      </c>
      <c r="M1548">
        <v>3.1284999999999998</v>
      </c>
    </row>
    <row r="1549" spans="1:13" x14ac:dyDescent="0.3">
      <c r="A1549" s="2">
        <v>41296</v>
      </c>
      <c r="B1549">
        <v>0.04</v>
      </c>
      <c r="C1549">
        <v>7.0000000000000007E-2</v>
      </c>
      <c r="D1549">
        <v>0.08</v>
      </c>
      <c r="E1549">
        <v>0.1</v>
      </c>
      <c r="F1549">
        <v>0.14000000000000001</v>
      </c>
      <c r="G1549">
        <v>0.26</v>
      </c>
      <c r="H1549">
        <v>0.38</v>
      </c>
      <c r="I1549">
        <v>0.76</v>
      </c>
      <c r="J1549">
        <v>1.25</v>
      </c>
      <c r="K1549">
        <v>1.86</v>
      </c>
      <c r="L1549">
        <v>2.62</v>
      </c>
      <c r="M1549">
        <v>3.1286999999999998</v>
      </c>
    </row>
    <row r="1550" spans="1:13" x14ac:dyDescent="0.3">
      <c r="A1550" s="2">
        <v>41292</v>
      </c>
      <c r="B1550">
        <v>0.04</v>
      </c>
      <c r="C1550">
        <v>7.0000000000000007E-2</v>
      </c>
      <c r="D1550">
        <v>0.08</v>
      </c>
      <c r="E1550">
        <v>0.1</v>
      </c>
      <c r="F1550">
        <v>0.14000000000000001</v>
      </c>
      <c r="G1550">
        <v>0.26</v>
      </c>
      <c r="H1550">
        <v>0.38</v>
      </c>
      <c r="I1550">
        <v>0.77</v>
      </c>
      <c r="J1550">
        <v>1.26</v>
      </c>
      <c r="K1550">
        <v>1.87</v>
      </c>
      <c r="L1550">
        <v>2.63</v>
      </c>
      <c r="M1550">
        <v>3.1423999999999999</v>
      </c>
    </row>
    <row r="1551" spans="1:13" x14ac:dyDescent="0.3">
      <c r="A1551" s="2">
        <v>41291</v>
      </c>
      <c r="B1551">
        <v>0.05</v>
      </c>
      <c r="C1551">
        <v>6.5000000000000002E-2</v>
      </c>
      <c r="D1551">
        <v>7.0000000000000007E-2</v>
      </c>
      <c r="E1551">
        <v>0.11</v>
      </c>
      <c r="F1551">
        <v>0.14000000000000001</v>
      </c>
      <c r="G1551">
        <v>0.28000000000000003</v>
      </c>
      <c r="H1551">
        <v>0.39</v>
      </c>
      <c r="I1551">
        <v>0.79</v>
      </c>
      <c r="J1551">
        <v>1.29</v>
      </c>
      <c r="K1551">
        <v>1.89</v>
      </c>
      <c r="L1551">
        <v>2.66</v>
      </c>
      <c r="M1551">
        <v>3.1711999999999998</v>
      </c>
    </row>
    <row r="1552" spans="1:13" x14ac:dyDescent="0.3">
      <c r="A1552" s="2">
        <v>41290</v>
      </c>
      <c r="B1552">
        <v>7.0000000000000007E-2</v>
      </c>
      <c r="C1552">
        <v>7.7499999999999999E-2</v>
      </c>
      <c r="D1552">
        <v>0.08</v>
      </c>
      <c r="E1552">
        <v>0.11</v>
      </c>
      <c r="F1552">
        <v>0.14000000000000001</v>
      </c>
      <c r="G1552">
        <v>0.26</v>
      </c>
      <c r="H1552">
        <v>0.36</v>
      </c>
      <c r="I1552">
        <v>0.75</v>
      </c>
      <c r="J1552">
        <v>1.23</v>
      </c>
      <c r="K1552">
        <v>1.84</v>
      </c>
      <c r="L1552">
        <v>2.61</v>
      </c>
      <c r="M1552">
        <v>3.1177000000000001</v>
      </c>
    </row>
    <row r="1553" spans="1:13" x14ac:dyDescent="0.3">
      <c r="A1553" s="2">
        <v>41289</v>
      </c>
      <c r="B1553">
        <v>0.09</v>
      </c>
      <c r="C1553">
        <v>0.09</v>
      </c>
      <c r="D1553">
        <v>0.09</v>
      </c>
      <c r="E1553">
        <v>0.11</v>
      </c>
      <c r="F1553">
        <v>0.14000000000000001</v>
      </c>
      <c r="G1553">
        <v>0.26</v>
      </c>
      <c r="H1553">
        <v>0.36</v>
      </c>
      <c r="I1553">
        <v>0.75</v>
      </c>
      <c r="J1553">
        <v>1.24</v>
      </c>
      <c r="K1553">
        <v>1.86</v>
      </c>
      <c r="L1553">
        <v>2.62</v>
      </c>
      <c r="M1553">
        <v>3.1238999999999999</v>
      </c>
    </row>
    <row r="1554" spans="1:13" x14ac:dyDescent="0.3">
      <c r="A1554" s="2">
        <v>41288</v>
      </c>
      <c r="B1554">
        <v>0.05</v>
      </c>
      <c r="C1554">
        <v>7.2499999999999995E-2</v>
      </c>
      <c r="D1554">
        <v>0.08</v>
      </c>
      <c r="E1554">
        <v>0.11</v>
      </c>
      <c r="F1554">
        <v>0.14000000000000001</v>
      </c>
      <c r="G1554">
        <v>0.26</v>
      </c>
      <c r="H1554">
        <v>0.37</v>
      </c>
      <c r="I1554">
        <v>0.78</v>
      </c>
      <c r="J1554">
        <v>1.27</v>
      </c>
      <c r="K1554">
        <v>1.89</v>
      </c>
      <c r="L1554">
        <v>2.65</v>
      </c>
      <c r="M1554">
        <v>3.1579999999999999</v>
      </c>
    </row>
    <row r="1555" spans="1:13" x14ac:dyDescent="0.3">
      <c r="A1555" s="2">
        <v>41285</v>
      </c>
      <c r="B1555">
        <v>0.04</v>
      </c>
      <c r="C1555">
        <v>6.25E-2</v>
      </c>
      <c r="D1555">
        <v>7.0000000000000007E-2</v>
      </c>
      <c r="E1555">
        <v>0.1</v>
      </c>
      <c r="F1555">
        <v>0.14000000000000001</v>
      </c>
      <c r="G1555">
        <v>0.26</v>
      </c>
      <c r="H1555">
        <v>0.37</v>
      </c>
      <c r="I1555">
        <v>0.78</v>
      </c>
      <c r="J1555">
        <v>1.28</v>
      </c>
      <c r="K1555">
        <v>1.89</v>
      </c>
      <c r="L1555">
        <v>2.65</v>
      </c>
      <c r="M1555">
        <v>3.1595</v>
      </c>
    </row>
    <row r="1556" spans="1:13" x14ac:dyDescent="0.3">
      <c r="A1556" s="2">
        <v>41284</v>
      </c>
      <c r="B1556">
        <v>0.05</v>
      </c>
      <c r="C1556">
        <v>5.7499999999999996E-2</v>
      </c>
      <c r="D1556">
        <v>0.06</v>
      </c>
      <c r="E1556">
        <v>0.1</v>
      </c>
      <c r="F1556">
        <v>0.14000000000000001</v>
      </c>
      <c r="G1556">
        <v>0.26</v>
      </c>
      <c r="H1556">
        <v>0.37</v>
      </c>
      <c r="I1556">
        <v>0.8</v>
      </c>
      <c r="J1556">
        <v>1.3</v>
      </c>
      <c r="K1556">
        <v>1.91</v>
      </c>
      <c r="L1556">
        <v>2.68</v>
      </c>
      <c r="M1556">
        <v>3.1888999999999998</v>
      </c>
    </row>
    <row r="1557" spans="1:13" x14ac:dyDescent="0.3">
      <c r="A1557" s="2">
        <v>41283</v>
      </c>
      <c r="B1557">
        <v>0.04</v>
      </c>
      <c r="C1557">
        <v>5.5E-2</v>
      </c>
      <c r="D1557">
        <v>0.06</v>
      </c>
      <c r="E1557">
        <v>0.09</v>
      </c>
      <c r="F1557">
        <v>0.13</v>
      </c>
      <c r="G1557">
        <v>0.24</v>
      </c>
      <c r="H1557">
        <v>0.37</v>
      </c>
      <c r="I1557">
        <v>0.77</v>
      </c>
      <c r="J1557">
        <v>1.27</v>
      </c>
      <c r="K1557">
        <v>1.88</v>
      </c>
      <c r="L1557">
        <v>2.65</v>
      </c>
      <c r="M1557">
        <v>3.1728000000000001</v>
      </c>
    </row>
    <row r="1558" spans="1:13" x14ac:dyDescent="0.3">
      <c r="A1558" s="2">
        <v>41282</v>
      </c>
      <c r="B1558">
        <v>0.06</v>
      </c>
      <c r="C1558">
        <v>6.7500000000000004E-2</v>
      </c>
      <c r="D1558">
        <v>7.0000000000000007E-2</v>
      </c>
      <c r="E1558">
        <v>0.11</v>
      </c>
      <c r="F1558">
        <v>0.14000000000000001</v>
      </c>
      <c r="G1558">
        <v>0.25</v>
      </c>
      <c r="H1558">
        <v>0.38</v>
      </c>
      <c r="I1558">
        <v>0.79</v>
      </c>
      <c r="J1558">
        <v>1.28</v>
      </c>
      <c r="K1558">
        <v>1.89</v>
      </c>
      <c r="L1558">
        <v>2.66</v>
      </c>
      <c r="M1558">
        <v>3.1819000000000002</v>
      </c>
    </row>
    <row r="1559" spans="1:13" x14ac:dyDescent="0.3">
      <c r="A1559" s="2">
        <v>41281</v>
      </c>
      <c r="B1559">
        <v>0.05</v>
      </c>
      <c r="C1559">
        <v>6.5000000000000002E-2</v>
      </c>
      <c r="D1559">
        <v>7.0000000000000007E-2</v>
      </c>
      <c r="E1559">
        <v>0.11</v>
      </c>
      <c r="F1559">
        <v>0.15</v>
      </c>
      <c r="G1559">
        <v>0.27</v>
      </c>
      <c r="H1559">
        <v>0.41</v>
      </c>
      <c r="I1559">
        <v>0.82</v>
      </c>
      <c r="J1559">
        <v>1.31</v>
      </c>
      <c r="K1559">
        <v>1.92</v>
      </c>
      <c r="L1559">
        <v>2.7</v>
      </c>
      <c r="M1559">
        <v>3.222</v>
      </c>
    </row>
    <row r="1560" spans="1:13" x14ac:dyDescent="0.3">
      <c r="A1560" s="2">
        <v>41278</v>
      </c>
      <c r="B1560">
        <v>0.06</v>
      </c>
      <c r="C1560">
        <v>6.7500000000000004E-2</v>
      </c>
      <c r="D1560">
        <v>7.0000000000000007E-2</v>
      </c>
      <c r="E1560">
        <v>0.11</v>
      </c>
      <c r="F1560">
        <v>0.15</v>
      </c>
      <c r="G1560">
        <v>0.27</v>
      </c>
      <c r="H1560">
        <v>0.41</v>
      </c>
      <c r="I1560">
        <v>0.82</v>
      </c>
      <c r="J1560">
        <v>1.32</v>
      </c>
      <c r="K1560">
        <v>1.93</v>
      </c>
      <c r="L1560">
        <v>2.7</v>
      </c>
      <c r="M1560">
        <v>3.2277</v>
      </c>
    </row>
    <row r="1561" spans="1:13" x14ac:dyDescent="0.3">
      <c r="A1561" s="2">
        <v>41277</v>
      </c>
      <c r="B1561">
        <v>0.06</v>
      </c>
      <c r="C1561">
        <v>7.5000000000000011E-2</v>
      </c>
      <c r="D1561">
        <v>0.08</v>
      </c>
      <c r="E1561">
        <v>0.12</v>
      </c>
      <c r="F1561">
        <v>0.15</v>
      </c>
      <c r="G1561">
        <v>0.27</v>
      </c>
      <c r="H1561">
        <v>0.4</v>
      </c>
      <c r="I1561">
        <v>0.81</v>
      </c>
      <c r="J1561">
        <v>1.31</v>
      </c>
      <c r="K1561">
        <v>1.92</v>
      </c>
      <c r="L1561">
        <v>2.7</v>
      </c>
      <c r="M1561">
        <v>3.2452000000000001</v>
      </c>
    </row>
    <row r="1562" spans="1:13" x14ac:dyDescent="0.3">
      <c r="A1562" s="2">
        <v>41276</v>
      </c>
      <c r="B1562">
        <v>7.0000000000000007E-2</v>
      </c>
      <c r="C1562">
        <v>7.7499999999999999E-2</v>
      </c>
      <c r="D1562">
        <v>0.08</v>
      </c>
      <c r="E1562">
        <v>0.12</v>
      </c>
      <c r="F1562">
        <v>0.15</v>
      </c>
      <c r="G1562">
        <v>0.27</v>
      </c>
      <c r="H1562">
        <v>0.37</v>
      </c>
      <c r="I1562">
        <v>0.76</v>
      </c>
      <c r="J1562">
        <v>1.25</v>
      </c>
      <c r="K1562">
        <v>1.86</v>
      </c>
      <c r="L1562">
        <v>2.63</v>
      </c>
      <c r="M1562">
        <v>3.1543000000000001</v>
      </c>
    </row>
    <row r="1563" spans="1:13" x14ac:dyDescent="0.3">
      <c r="A1563" s="2">
        <v>41274</v>
      </c>
      <c r="B1563">
        <v>0.02</v>
      </c>
      <c r="C1563">
        <v>4.2500000000000003E-2</v>
      </c>
      <c r="D1563">
        <v>0.05</v>
      </c>
      <c r="E1563">
        <v>0.11</v>
      </c>
      <c r="F1563">
        <v>0.16</v>
      </c>
      <c r="G1563">
        <v>0.25</v>
      </c>
      <c r="H1563">
        <v>0.36</v>
      </c>
      <c r="I1563">
        <v>0.72</v>
      </c>
      <c r="J1563">
        <v>1.18</v>
      </c>
      <c r="K1563">
        <v>1.78</v>
      </c>
      <c r="L1563">
        <v>2.54</v>
      </c>
      <c r="M1563">
        <v>3.0550999999999999</v>
      </c>
    </row>
    <row r="1564" spans="1:13" x14ac:dyDescent="0.3">
      <c r="A1564" s="2">
        <v>41271</v>
      </c>
      <c r="B1564">
        <v>0</v>
      </c>
      <c r="C1564">
        <v>7.4999999999999997E-3</v>
      </c>
      <c r="D1564">
        <v>0.01</v>
      </c>
      <c r="E1564">
        <v>0.1</v>
      </c>
      <c r="F1564">
        <v>0.15</v>
      </c>
      <c r="G1564">
        <v>0.27</v>
      </c>
      <c r="H1564">
        <v>0.36</v>
      </c>
      <c r="I1564">
        <v>0.72</v>
      </c>
      <c r="J1564">
        <v>1.1499999999999999</v>
      </c>
      <c r="K1564">
        <v>1.73</v>
      </c>
      <c r="L1564">
        <v>2.4700000000000002</v>
      </c>
      <c r="M1564">
        <v>2.9823</v>
      </c>
    </row>
    <row r="1565" spans="1:13" x14ac:dyDescent="0.3">
      <c r="A1565" s="2">
        <v>41270</v>
      </c>
      <c r="B1565">
        <v>0.01</v>
      </c>
      <c r="C1565">
        <v>6.25E-2</v>
      </c>
      <c r="D1565">
        <v>0.08</v>
      </c>
      <c r="E1565">
        <v>0.12</v>
      </c>
      <c r="F1565">
        <v>0.15</v>
      </c>
      <c r="G1565">
        <v>0.26</v>
      </c>
      <c r="H1565">
        <v>0.37</v>
      </c>
      <c r="I1565">
        <v>0.72</v>
      </c>
      <c r="J1565">
        <v>1.1499999999999999</v>
      </c>
      <c r="K1565">
        <v>1.74</v>
      </c>
      <c r="L1565">
        <v>2.48</v>
      </c>
      <c r="M1565">
        <v>2.9927999999999999</v>
      </c>
    </row>
    <row r="1566" spans="1:13" x14ac:dyDescent="0.3">
      <c r="A1566" s="2">
        <v>41269</v>
      </c>
      <c r="B1566">
        <v>0.05</v>
      </c>
      <c r="C1566">
        <v>7.9999999999999988E-2</v>
      </c>
      <c r="D1566">
        <v>0.09</v>
      </c>
      <c r="E1566">
        <v>0.13</v>
      </c>
      <c r="F1566">
        <v>0.16</v>
      </c>
      <c r="G1566">
        <v>0.26</v>
      </c>
      <c r="H1566">
        <v>0.39</v>
      </c>
      <c r="I1566">
        <v>0.76</v>
      </c>
      <c r="J1566">
        <v>1.2</v>
      </c>
      <c r="K1566">
        <v>1.77</v>
      </c>
      <c r="L1566">
        <v>2.52</v>
      </c>
      <c r="M1566">
        <v>3.0451999999999999</v>
      </c>
    </row>
    <row r="1567" spans="1:13" x14ac:dyDescent="0.3">
      <c r="A1567" s="2">
        <v>41267</v>
      </c>
      <c r="B1567">
        <v>0.03</v>
      </c>
      <c r="C1567">
        <v>5.2499999999999991E-2</v>
      </c>
      <c r="D1567">
        <v>0.06</v>
      </c>
      <c r="E1567">
        <v>0.11</v>
      </c>
      <c r="F1567">
        <v>0.16</v>
      </c>
      <c r="G1567">
        <v>0.26</v>
      </c>
      <c r="H1567">
        <v>0.38</v>
      </c>
      <c r="I1567">
        <v>0.77</v>
      </c>
      <c r="J1567">
        <v>1.22</v>
      </c>
      <c r="K1567">
        <v>1.79</v>
      </c>
      <c r="L1567">
        <v>2.5299999999999998</v>
      </c>
      <c r="M1567">
        <v>3.0447000000000002</v>
      </c>
    </row>
    <row r="1568" spans="1:13" x14ac:dyDescent="0.3">
      <c r="A1568" s="2">
        <v>41264</v>
      </c>
      <c r="B1568">
        <v>0.02</v>
      </c>
      <c r="C1568">
        <v>0.05</v>
      </c>
      <c r="D1568">
        <v>0.06</v>
      </c>
      <c r="E1568">
        <v>0.12</v>
      </c>
      <c r="F1568">
        <v>0.15</v>
      </c>
      <c r="G1568">
        <v>0.26</v>
      </c>
      <c r="H1568">
        <v>0.38</v>
      </c>
      <c r="I1568">
        <v>0.75</v>
      </c>
      <c r="J1568">
        <v>1.2</v>
      </c>
      <c r="K1568">
        <v>1.77</v>
      </c>
      <c r="L1568">
        <v>2.52</v>
      </c>
      <c r="M1568">
        <v>3.0347</v>
      </c>
    </row>
    <row r="1569" spans="1:13" x14ac:dyDescent="0.3">
      <c r="A1569" s="2">
        <v>41263</v>
      </c>
      <c r="B1569">
        <v>0.02</v>
      </c>
      <c r="C1569">
        <v>0.05</v>
      </c>
      <c r="D1569">
        <v>0.06</v>
      </c>
      <c r="E1569">
        <v>0.1</v>
      </c>
      <c r="F1569">
        <v>0.15</v>
      </c>
      <c r="G1569">
        <v>0.28000000000000003</v>
      </c>
      <c r="H1569">
        <v>0.39</v>
      </c>
      <c r="I1569">
        <v>0.77</v>
      </c>
      <c r="J1569">
        <v>1.24</v>
      </c>
      <c r="K1569">
        <v>1.81</v>
      </c>
      <c r="L1569">
        <v>2.57</v>
      </c>
      <c r="M1569">
        <v>3.0918000000000001</v>
      </c>
    </row>
    <row r="1570" spans="1:13" x14ac:dyDescent="0.3">
      <c r="A1570" s="2">
        <v>41262</v>
      </c>
      <c r="B1570">
        <v>0.03</v>
      </c>
      <c r="C1570">
        <v>4.4999999999999998E-2</v>
      </c>
      <c r="D1570">
        <v>0.05</v>
      </c>
      <c r="E1570">
        <v>0.1</v>
      </c>
      <c r="F1570">
        <v>0.15</v>
      </c>
      <c r="G1570">
        <v>0.28000000000000003</v>
      </c>
      <c r="H1570">
        <v>0.39</v>
      </c>
      <c r="I1570">
        <v>0.77</v>
      </c>
      <c r="J1570">
        <v>1.24</v>
      </c>
      <c r="K1570">
        <v>1.82</v>
      </c>
      <c r="L1570">
        <v>2.58</v>
      </c>
      <c r="M1570">
        <v>3.0996999999999999</v>
      </c>
    </row>
    <row r="1571" spans="1:13" x14ac:dyDescent="0.3">
      <c r="A1571" s="2">
        <v>41261</v>
      </c>
      <c r="B1571">
        <v>0.04</v>
      </c>
      <c r="C1571">
        <v>5.5E-2</v>
      </c>
      <c r="D1571">
        <v>0.06</v>
      </c>
      <c r="E1571">
        <v>0.12</v>
      </c>
      <c r="F1571">
        <v>0.16</v>
      </c>
      <c r="G1571">
        <v>0.28000000000000003</v>
      </c>
      <c r="H1571">
        <v>0.39</v>
      </c>
      <c r="I1571">
        <v>0.78</v>
      </c>
      <c r="J1571">
        <v>1.25</v>
      </c>
      <c r="K1571">
        <v>1.84</v>
      </c>
      <c r="L1571">
        <v>2.59</v>
      </c>
      <c r="M1571">
        <v>3.1074000000000002</v>
      </c>
    </row>
    <row r="1572" spans="1:13" x14ac:dyDescent="0.3">
      <c r="A1572" s="2">
        <v>41260</v>
      </c>
      <c r="B1572">
        <v>0.01</v>
      </c>
      <c r="C1572">
        <v>0.04</v>
      </c>
      <c r="D1572">
        <v>0.05</v>
      </c>
      <c r="E1572">
        <v>0.1</v>
      </c>
      <c r="F1572">
        <v>0.13</v>
      </c>
      <c r="G1572">
        <v>0.25</v>
      </c>
      <c r="H1572">
        <v>0.37</v>
      </c>
      <c r="I1572">
        <v>0.74</v>
      </c>
      <c r="J1572">
        <v>1.2</v>
      </c>
      <c r="K1572">
        <v>1.78</v>
      </c>
      <c r="L1572">
        <v>2.5299999999999998</v>
      </c>
      <c r="M1572">
        <v>3.0560999999999998</v>
      </c>
    </row>
    <row r="1573" spans="1:13" x14ac:dyDescent="0.3">
      <c r="A1573" s="2">
        <v>41257</v>
      </c>
      <c r="B1573">
        <v>0.01</v>
      </c>
      <c r="C1573">
        <v>3.2500000000000001E-2</v>
      </c>
      <c r="D1573">
        <v>0.04</v>
      </c>
      <c r="E1573">
        <v>0.09</v>
      </c>
      <c r="F1573">
        <v>0.13</v>
      </c>
      <c r="G1573">
        <v>0.24</v>
      </c>
      <c r="H1573">
        <v>0.34</v>
      </c>
      <c r="I1573">
        <v>0.7</v>
      </c>
      <c r="J1573">
        <v>1.1499999999999999</v>
      </c>
      <c r="K1573">
        <v>1.72</v>
      </c>
      <c r="L1573">
        <v>2.46</v>
      </c>
      <c r="M1573">
        <v>2.98</v>
      </c>
    </row>
    <row r="1574" spans="1:13" x14ac:dyDescent="0.3">
      <c r="A1574" s="2">
        <v>41256</v>
      </c>
      <c r="B1574">
        <v>0.02</v>
      </c>
      <c r="C1574">
        <v>0.05</v>
      </c>
      <c r="D1574">
        <v>0.06</v>
      </c>
      <c r="E1574">
        <v>0.11</v>
      </c>
      <c r="F1574">
        <v>0.14000000000000001</v>
      </c>
      <c r="G1574">
        <v>0.27</v>
      </c>
      <c r="H1574">
        <v>0.34</v>
      </c>
      <c r="I1574">
        <v>0.7</v>
      </c>
      <c r="J1574">
        <v>1.1499999999999999</v>
      </c>
      <c r="K1574">
        <v>1.74</v>
      </c>
      <c r="L1574">
        <v>2.4900000000000002</v>
      </c>
      <c r="M1574">
        <v>3.0078</v>
      </c>
    </row>
    <row r="1575" spans="1:13" x14ac:dyDescent="0.3">
      <c r="A1575" s="2">
        <v>41255</v>
      </c>
      <c r="B1575">
        <v>0.04</v>
      </c>
      <c r="C1575">
        <v>6.25E-2</v>
      </c>
      <c r="D1575">
        <v>7.0000000000000007E-2</v>
      </c>
      <c r="E1575">
        <v>0.1</v>
      </c>
      <c r="F1575">
        <v>0.14000000000000001</v>
      </c>
      <c r="G1575">
        <v>0.25</v>
      </c>
      <c r="H1575">
        <v>0.32</v>
      </c>
      <c r="I1575">
        <v>0.66</v>
      </c>
      <c r="J1575">
        <v>1.1100000000000001</v>
      </c>
      <c r="K1575">
        <v>1.72</v>
      </c>
      <c r="L1575">
        <v>2.48</v>
      </c>
      <c r="M1575">
        <v>2.996</v>
      </c>
    </row>
    <row r="1576" spans="1:13" x14ac:dyDescent="0.3">
      <c r="A1576" s="2">
        <v>41254</v>
      </c>
      <c r="B1576">
        <v>0.04</v>
      </c>
      <c r="C1576">
        <v>7.0000000000000007E-2</v>
      </c>
      <c r="D1576">
        <v>0.08</v>
      </c>
      <c r="E1576">
        <v>0.13</v>
      </c>
      <c r="F1576">
        <v>0.16</v>
      </c>
      <c r="G1576">
        <v>0.24</v>
      </c>
      <c r="H1576">
        <v>0.32</v>
      </c>
      <c r="I1576">
        <v>0.64</v>
      </c>
      <c r="J1576">
        <v>1.06</v>
      </c>
      <c r="K1576">
        <v>1.66</v>
      </c>
      <c r="L1576">
        <v>2.41</v>
      </c>
      <c r="M1576">
        <v>2.9277000000000002</v>
      </c>
    </row>
    <row r="1577" spans="1:13" x14ac:dyDescent="0.3">
      <c r="A1577" s="2">
        <v>41253</v>
      </c>
      <c r="B1577">
        <v>0.05</v>
      </c>
      <c r="C1577">
        <v>7.9999999999999988E-2</v>
      </c>
      <c r="D1577">
        <v>0.09</v>
      </c>
      <c r="E1577">
        <v>0.14000000000000001</v>
      </c>
      <c r="F1577">
        <v>0.18</v>
      </c>
      <c r="G1577">
        <v>0.24</v>
      </c>
      <c r="H1577">
        <v>0.33</v>
      </c>
      <c r="I1577">
        <v>0.62</v>
      </c>
      <c r="J1577">
        <v>1.04</v>
      </c>
      <c r="K1577">
        <v>1.63</v>
      </c>
      <c r="L1577">
        <v>2.38</v>
      </c>
      <c r="M1577">
        <v>2.9066000000000001</v>
      </c>
    </row>
    <row r="1578" spans="1:13" x14ac:dyDescent="0.3">
      <c r="A1578" s="2">
        <v>41250</v>
      </c>
      <c r="B1578">
        <v>0.06</v>
      </c>
      <c r="C1578">
        <v>8.249999999999999E-2</v>
      </c>
      <c r="D1578">
        <v>0.09</v>
      </c>
      <c r="E1578">
        <v>0.14000000000000001</v>
      </c>
      <c r="F1578">
        <v>0.18</v>
      </c>
      <c r="G1578">
        <v>0.25</v>
      </c>
      <c r="H1578">
        <v>0.33</v>
      </c>
      <c r="I1578">
        <v>0.63</v>
      </c>
      <c r="J1578">
        <v>1.04</v>
      </c>
      <c r="K1578">
        <v>1.64</v>
      </c>
      <c r="L1578">
        <v>2.39</v>
      </c>
      <c r="M1578">
        <v>2.9154</v>
      </c>
    </row>
    <row r="1579" spans="1:13" x14ac:dyDescent="0.3">
      <c r="A1579" s="2">
        <v>41249</v>
      </c>
      <c r="B1579">
        <v>7.0000000000000007E-2</v>
      </c>
      <c r="C1579">
        <v>9.2499999999999999E-2</v>
      </c>
      <c r="D1579">
        <v>0.1</v>
      </c>
      <c r="E1579">
        <v>0.14000000000000001</v>
      </c>
      <c r="F1579">
        <v>0.18</v>
      </c>
      <c r="G1579">
        <v>0.25</v>
      </c>
      <c r="H1579">
        <v>0.32</v>
      </c>
      <c r="I1579">
        <v>0.6</v>
      </c>
      <c r="J1579">
        <v>1</v>
      </c>
      <c r="K1579">
        <v>1.59</v>
      </c>
      <c r="L1579">
        <v>2.33</v>
      </c>
      <c r="M1579">
        <v>2.8702000000000001</v>
      </c>
    </row>
    <row r="1580" spans="1:13" x14ac:dyDescent="0.3">
      <c r="A1580" s="2">
        <v>41248</v>
      </c>
      <c r="B1580">
        <v>7.0000000000000007E-2</v>
      </c>
      <c r="C1580">
        <v>9.2499999999999999E-2</v>
      </c>
      <c r="D1580">
        <v>0.1</v>
      </c>
      <c r="E1580">
        <v>0.14000000000000001</v>
      </c>
      <c r="F1580">
        <v>0.18</v>
      </c>
      <c r="G1580">
        <v>0.25</v>
      </c>
      <c r="H1580">
        <v>0.32</v>
      </c>
      <c r="I1580">
        <v>0.61</v>
      </c>
      <c r="J1580">
        <v>1.02</v>
      </c>
      <c r="K1580">
        <v>1.6</v>
      </c>
      <c r="L1580">
        <v>2.35</v>
      </c>
      <c r="M1580">
        <v>2.8895</v>
      </c>
    </row>
    <row r="1581" spans="1:13" x14ac:dyDescent="0.3">
      <c r="A1581" s="2">
        <v>41247</v>
      </c>
      <c r="B1581">
        <v>7.0000000000000007E-2</v>
      </c>
      <c r="C1581">
        <v>9.2499999999999999E-2</v>
      </c>
      <c r="D1581">
        <v>0.1</v>
      </c>
      <c r="E1581">
        <v>0.15</v>
      </c>
      <c r="F1581">
        <v>0.18</v>
      </c>
      <c r="G1581">
        <v>0.25</v>
      </c>
      <c r="H1581">
        <v>0.34</v>
      </c>
      <c r="I1581">
        <v>0.63</v>
      </c>
      <c r="J1581">
        <v>1.04</v>
      </c>
      <c r="K1581">
        <v>1.62</v>
      </c>
      <c r="L1581">
        <v>2.36</v>
      </c>
      <c r="M1581">
        <v>2.8965999999999998</v>
      </c>
    </row>
    <row r="1582" spans="1:13" x14ac:dyDescent="0.3">
      <c r="A1582" s="2">
        <v>41246</v>
      </c>
      <c r="B1582">
        <v>0.13</v>
      </c>
      <c r="C1582">
        <v>0.10750000000000001</v>
      </c>
      <c r="D1582">
        <v>0.1</v>
      </c>
      <c r="E1582">
        <v>0.14000000000000001</v>
      </c>
      <c r="F1582">
        <v>0.18</v>
      </c>
      <c r="G1582">
        <v>0.25</v>
      </c>
      <c r="H1582">
        <v>0.34</v>
      </c>
      <c r="I1582">
        <v>0.63</v>
      </c>
      <c r="J1582">
        <v>1.05</v>
      </c>
      <c r="K1582">
        <v>1.63</v>
      </c>
      <c r="L1582">
        <v>2.37</v>
      </c>
      <c r="M1582">
        <v>2.9125999999999999</v>
      </c>
    </row>
    <row r="1583" spans="1:13" x14ac:dyDescent="0.3">
      <c r="A1583" s="2">
        <v>41243</v>
      </c>
      <c r="B1583">
        <v>0.11</v>
      </c>
      <c r="C1583">
        <v>8.7499999999999994E-2</v>
      </c>
      <c r="D1583">
        <v>0.08</v>
      </c>
      <c r="E1583">
        <v>0.13</v>
      </c>
      <c r="F1583">
        <v>0.18</v>
      </c>
      <c r="G1583">
        <v>0.25</v>
      </c>
      <c r="H1583">
        <v>0.34</v>
      </c>
      <c r="I1583">
        <v>0.61</v>
      </c>
      <c r="J1583">
        <v>1.04</v>
      </c>
      <c r="K1583">
        <v>1.62</v>
      </c>
      <c r="L1583">
        <v>2.37</v>
      </c>
      <c r="M1583">
        <v>2.9325999999999999</v>
      </c>
    </row>
    <row r="1584" spans="1:13" x14ac:dyDescent="0.3">
      <c r="A1584" s="2">
        <v>41242</v>
      </c>
      <c r="B1584">
        <v>0.16</v>
      </c>
      <c r="C1584">
        <v>0.10749999999999998</v>
      </c>
      <c r="D1584">
        <v>0.09</v>
      </c>
      <c r="E1584">
        <v>0.15</v>
      </c>
      <c r="F1584">
        <v>0.18</v>
      </c>
      <c r="G1584">
        <v>0.25</v>
      </c>
      <c r="H1584">
        <v>0.35</v>
      </c>
      <c r="I1584">
        <v>0.63</v>
      </c>
      <c r="J1584">
        <v>1.04</v>
      </c>
      <c r="K1584">
        <v>1.62</v>
      </c>
      <c r="L1584">
        <v>2.37</v>
      </c>
      <c r="M1584">
        <v>2.9098000000000002</v>
      </c>
    </row>
    <row r="1585" spans="1:13" x14ac:dyDescent="0.3">
      <c r="A1585" s="2">
        <v>41241</v>
      </c>
      <c r="B1585">
        <v>0.17</v>
      </c>
      <c r="C1585">
        <v>0.11750000000000001</v>
      </c>
      <c r="D1585">
        <v>0.1</v>
      </c>
      <c r="E1585">
        <v>0.14000000000000001</v>
      </c>
      <c r="F1585">
        <v>0.18</v>
      </c>
      <c r="G1585">
        <v>0.27</v>
      </c>
      <c r="H1585">
        <v>0.35</v>
      </c>
      <c r="I1585">
        <v>0.64</v>
      </c>
      <c r="J1585">
        <v>1.05</v>
      </c>
      <c r="K1585">
        <v>1.63</v>
      </c>
      <c r="L1585">
        <v>2.36</v>
      </c>
      <c r="M1585">
        <v>2.9028</v>
      </c>
    </row>
    <row r="1586" spans="1:13" x14ac:dyDescent="0.3">
      <c r="A1586" s="2">
        <v>41240</v>
      </c>
      <c r="B1586">
        <v>0.17</v>
      </c>
      <c r="C1586">
        <v>0.11750000000000001</v>
      </c>
      <c r="D1586">
        <v>0.1</v>
      </c>
      <c r="E1586">
        <v>0.15</v>
      </c>
      <c r="F1586">
        <v>0.18</v>
      </c>
      <c r="G1586">
        <v>0.27</v>
      </c>
      <c r="H1586">
        <v>0.36</v>
      </c>
      <c r="I1586">
        <v>0.66</v>
      </c>
      <c r="J1586">
        <v>1.07</v>
      </c>
      <c r="K1586">
        <v>1.64</v>
      </c>
      <c r="L1586">
        <v>2.38</v>
      </c>
      <c r="M1586">
        <v>2.8933</v>
      </c>
    </row>
    <row r="1587" spans="1:13" x14ac:dyDescent="0.3">
      <c r="A1587" s="2">
        <v>41239</v>
      </c>
      <c r="B1587">
        <v>0.14000000000000001</v>
      </c>
      <c r="C1587">
        <v>0.11</v>
      </c>
      <c r="D1587">
        <v>0.1</v>
      </c>
      <c r="E1587">
        <v>0.15</v>
      </c>
      <c r="F1587">
        <v>0.17</v>
      </c>
      <c r="G1587">
        <v>0.27</v>
      </c>
      <c r="H1587">
        <v>0.36</v>
      </c>
      <c r="I1587">
        <v>0.68</v>
      </c>
      <c r="J1587">
        <v>1.0900000000000001</v>
      </c>
      <c r="K1587">
        <v>1.66</v>
      </c>
      <c r="L1587">
        <v>2.39</v>
      </c>
      <c r="M1587">
        <v>2.9003000000000001</v>
      </c>
    </row>
    <row r="1588" spans="1:13" x14ac:dyDescent="0.3">
      <c r="A1588" s="2">
        <v>41236</v>
      </c>
      <c r="B1588">
        <v>0.16</v>
      </c>
      <c r="C1588">
        <v>0.11499999999999999</v>
      </c>
      <c r="D1588">
        <v>0.1</v>
      </c>
      <c r="E1588">
        <v>0.14000000000000001</v>
      </c>
      <c r="F1588">
        <v>0.19</v>
      </c>
      <c r="G1588">
        <v>0.28999999999999998</v>
      </c>
      <c r="H1588">
        <v>0.37</v>
      </c>
      <c r="I1588">
        <v>0.7</v>
      </c>
      <c r="J1588">
        <v>1.1200000000000001</v>
      </c>
      <c r="K1588">
        <v>1.7</v>
      </c>
      <c r="L1588">
        <v>2.42</v>
      </c>
      <c r="M1588">
        <v>2.9304999999999999</v>
      </c>
    </row>
    <row r="1589" spans="1:13" x14ac:dyDescent="0.3">
      <c r="A1589" s="2">
        <v>41234</v>
      </c>
      <c r="B1589">
        <v>0.17</v>
      </c>
      <c r="C1589">
        <v>0.11750000000000001</v>
      </c>
      <c r="D1589">
        <v>0.1</v>
      </c>
      <c r="E1589">
        <v>0.14000000000000001</v>
      </c>
      <c r="F1589">
        <v>0.17</v>
      </c>
      <c r="G1589">
        <v>0.27</v>
      </c>
      <c r="H1589">
        <v>0.37</v>
      </c>
      <c r="I1589">
        <v>0.69</v>
      </c>
      <c r="J1589">
        <v>1.1100000000000001</v>
      </c>
      <c r="K1589">
        <v>1.69</v>
      </c>
      <c r="L1589">
        <v>2.42</v>
      </c>
      <c r="M1589">
        <v>2.9342000000000001</v>
      </c>
    </row>
    <row r="1590" spans="1:13" x14ac:dyDescent="0.3">
      <c r="A1590" s="2">
        <v>41233</v>
      </c>
      <c r="B1590">
        <v>0.15</v>
      </c>
      <c r="C1590">
        <v>9.7500000000000003E-2</v>
      </c>
      <c r="D1590">
        <v>0.08</v>
      </c>
      <c r="E1590">
        <v>0.14000000000000001</v>
      </c>
      <c r="F1590">
        <v>0.16</v>
      </c>
      <c r="G1590">
        <v>0.27</v>
      </c>
      <c r="H1590">
        <v>0.36</v>
      </c>
      <c r="I1590">
        <v>0.67</v>
      </c>
      <c r="J1590">
        <v>1.0900000000000001</v>
      </c>
      <c r="K1590">
        <v>1.66</v>
      </c>
      <c r="L1590">
        <v>2.4</v>
      </c>
      <c r="M1590">
        <v>2.9283999999999999</v>
      </c>
    </row>
    <row r="1591" spans="1:13" x14ac:dyDescent="0.3">
      <c r="A1591" s="2">
        <v>41232</v>
      </c>
      <c r="B1591">
        <v>0.06</v>
      </c>
      <c r="C1591">
        <v>8.249999999999999E-2</v>
      </c>
      <c r="D1591">
        <v>0.09</v>
      </c>
      <c r="E1591">
        <v>0.14000000000000001</v>
      </c>
      <c r="F1591">
        <v>0.16</v>
      </c>
      <c r="G1591">
        <v>0.25</v>
      </c>
      <c r="H1591">
        <v>0.33</v>
      </c>
      <c r="I1591">
        <v>0.64</v>
      </c>
      <c r="J1591">
        <v>1.04</v>
      </c>
      <c r="K1591">
        <v>1.61</v>
      </c>
      <c r="L1591">
        <v>2.34</v>
      </c>
      <c r="M1591">
        <v>2.8723000000000001</v>
      </c>
    </row>
    <row r="1592" spans="1:13" x14ac:dyDescent="0.3">
      <c r="A1592" s="2">
        <v>41229</v>
      </c>
      <c r="B1592">
        <v>7.0000000000000007E-2</v>
      </c>
      <c r="C1592">
        <v>6.25E-2</v>
      </c>
      <c r="D1592">
        <v>0.06</v>
      </c>
      <c r="E1592">
        <v>0.13</v>
      </c>
      <c r="F1592">
        <v>0.16</v>
      </c>
      <c r="G1592">
        <v>0.24</v>
      </c>
      <c r="H1592">
        <v>0.32</v>
      </c>
      <c r="I1592">
        <v>0.62</v>
      </c>
      <c r="J1592">
        <v>1.01</v>
      </c>
      <c r="K1592">
        <v>1.58</v>
      </c>
      <c r="L1592">
        <v>2.31</v>
      </c>
      <c r="M1592">
        <v>2.8418999999999999</v>
      </c>
    </row>
    <row r="1593" spans="1:13" x14ac:dyDescent="0.3">
      <c r="A1593" s="2">
        <v>41228</v>
      </c>
      <c r="B1593">
        <v>0.13</v>
      </c>
      <c r="C1593">
        <v>9.2499999999999999E-2</v>
      </c>
      <c r="D1593">
        <v>0.08</v>
      </c>
      <c r="E1593">
        <v>0.14000000000000001</v>
      </c>
      <c r="F1593">
        <v>0.17</v>
      </c>
      <c r="G1593">
        <v>0.24</v>
      </c>
      <c r="H1593">
        <v>0.32</v>
      </c>
      <c r="I1593">
        <v>0.62</v>
      </c>
      <c r="J1593">
        <v>1.02</v>
      </c>
      <c r="K1593">
        <v>1.58</v>
      </c>
      <c r="L1593">
        <v>2.2999999999999998</v>
      </c>
      <c r="M1593">
        <v>2.8296000000000001</v>
      </c>
    </row>
    <row r="1594" spans="1:13" x14ac:dyDescent="0.3">
      <c r="A1594" s="2">
        <v>41227</v>
      </c>
      <c r="B1594">
        <v>0.15</v>
      </c>
      <c r="C1594">
        <v>0.11249999999999999</v>
      </c>
      <c r="D1594">
        <v>0.1</v>
      </c>
      <c r="E1594">
        <v>0.15</v>
      </c>
      <c r="F1594">
        <v>0.18</v>
      </c>
      <c r="G1594">
        <v>0.25</v>
      </c>
      <c r="H1594">
        <v>0.33</v>
      </c>
      <c r="I1594">
        <v>0.63</v>
      </c>
      <c r="J1594">
        <v>1.03</v>
      </c>
      <c r="K1594">
        <v>1.59</v>
      </c>
      <c r="L1594">
        <v>2.31</v>
      </c>
      <c r="M1594">
        <v>2.8405</v>
      </c>
    </row>
    <row r="1595" spans="1:13" x14ac:dyDescent="0.3">
      <c r="A1595" s="2">
        <v>41226</v>
      </c>
      <c r="B1595">
        <v>0.12</v>
      </c>
      <c r="C1595">
        <v>0.11249999999999999</v>
      </c>
      <c r="D1595">
        <v>0.11</v>
      </c>
      <c r="E1595">
        <v>0.15</v>
      </c>
      <c r="F1595">
        <v>0.18</v>
      </c>
      <c r="G1595">
        <v>0.27</v>
      </c>
      <c r="H1595">
        <v>0.33</v>
      </c>
      <c r="I1595">
        <v>0.63</v>
      </c>
      <c r="J1595">
        <v>1.02</v>
      </c>
      <c r="K1595">
        <v>1.59</v>
      </c>
      <c r="L1595">
        <v>2.31</v>
      </c>
      <c r="M1595">
        <v>2.8319999999999999</v>
      </c>
    </row>
    <row r="1596" spans="1:13" x14ac:dyDescent="0.3">
      <c r="A1596" s="2">
        <v>41222</v>
      </c>
      <c r="B1596">
        <v>0.13</v>
      </c>
      <c r="C1596">
        <v>0.1</v>
      </c>
      <c r="D1596">
        <v>0.09</v>
      </c>
      <c r="E1596">
        <v>0.15</v>
      </c>
      <c r="F1596">
        <v>0.18</v>
      </c>
      <c r="G1596">
        <v>0.27</v>
      </c>
      <c r="H1596">
        <v>0.35</v>
      </c>
      <c r="I1596">
        <v>0.65</v>
      </c>
      <c r="J1596">
        <v>1.04</v>
      </c>
      <c r="K1596">
        <v>1.61</v>
      </c>
      <c r="L1596">
        <v>2.34</v>
      </c>
      <c r="M1596">
        <v>2.8641999999999999</v>
      </c>
    </row>
    <row r="1597" spans="1:13" x14ac:dyDescent="0.3">
      <c r="A1597" s="2">
        <v>41221</v>
      </c>
      <c r="B1597">
        <v>0.13</v>
      </c>
      <c r="C1597">
        <v>0.10750000000000001</v>
      </c>
      <c r="D1597">
        <v>0.1</v>
      </c>
      <c r="E1597">
        <v>0.15</v>
      </c>
      <c r="F1597">
        <v>0.2</v>
      </c>
      <c r="G1597">
        <v>0.27</v>
      </c>
      <c r="H1597">
        <v>0.35</v>
      </c>
      <c r="I1597">
        <v>0.65</v>
      </c>
      <c r="J1597">
        <v>1.04</v>
      </c>
      <c r="K1597">
        <v>1.62</v>
      </c>
      <c r="L1597">
        <v>2.35</v>
      </c>
      <c r="M1597">
        <v>2.8704999999999998</v>
      </c>
    </row>
    <row r="1598" spans="1:13" x14ac:dyDescent="0.3">
      <c r="A1598" s="2">
        <v>41220</v>
      </c>
      <c r="B1598">
        <v>0.12</v>
      </c>
      <c r="C1598">
        <v>0.10500000000000001</v>
      </c>
      <c r="D1598">
        <v>0.1</v>
      </c>
      <c r="E1598">
        <v>0.14000000000000001</v>
      </c>
      <c r="F1598">
        <v>0.18</v>
      </c>
      <c r="G1598">
        <v>0.27</v>
      </c>
      <c r="H1598">
        <v>0.36</v>
      </c>
      <c r="I1598">
        <v>0.67</v>
      </c>
      <c r="J1598">
        <v>1.08</v>
      </c>
      <c r="K1598">
        <v>1.68</v>
      </c>
      <c r="L1598">
        <v>2.42</v>
      </c>
      <c r="M1598">
        <v>2.9447999999999999</v>
      </c>
    </row>
    <row r="1599" spans="1:13" x14ac:dyDescent="0.3">
      <c r="A1599" s="2">
        <v>41219</v>
      </c>
      <c r="B1599">
        <v>0.12</v>
      </c>
      <c r="C1599">
        <v>0.10500000000000001</v>
      </c>
      <c r="D1599">
        <v>0.1</v>
      </c>
      <c r="E1599">
        <v>0.15</v>
      </c>
      <c r="F1599">
        <v>0.19</v>
      </c>
      <c r="G1599">
        <v>0.3</v>
      </c>
      <c r="H1599">
        <v>0.41</v>
      </c>
      <c r="I1599">
        <v>0.75</v>
      </c>
      <c r="J1599">
        <v>1.19</v>
      </c>
      <c r="K1599">
        <v>1.78</v>
      </c>
      <c r="L1599">
        <v>2.52</v>
      </c>
      <c r="M1599">
        <v>3.0282</v>
      </c>
    </row>
    <row r="1600" spans="1:13" x14ac:dyDescent="0.3">
      <c r="A1600" s="2">
        <v>41218</v>
      </c>
      <c r="B1600">
        <v>0.09</v>
      </c>
      <c r="C1600">
        <v>0.10500000000000001</v>
      </c>
      <c r="D1600">
        <v>0.11</v>
      </c>
      <c r="E1600">
        <v>0.15</v>
      </c>
      <c r="F1600">
        <v>0.19</v>
      </c>
      <c r="G1600">
        <v>0.28000000000000003</v>
      </c>
      <c r="H1600">
        <v>0.38</v>
      </c>
      <c r="I1600">
        <v>0.7</v>
      </c>
      <c r="J1600">
        <v>1.1299999999999999</v>
      </c>
      <c r="K1600">
        <v>1.72</v>
      </c>
      <c r="L1600">
        <v>2.4700000000000002</v>
      </c>
      <c r="M1600">
        <v>2.9897</v>
      </c>
    </row>
    <row r="1601" spans="1:13" x14ac:dyDescent="0.3">
      <c r="A1601" s="2">
        <v>41215</v>
      </c>
      <c r="B1601">
        <v>0.08</v>
      </c>
      <c r="C1601">
        <v>8.7499999999999994E-2</v>
      </c>
      <c r="D1601">
        <v>0.09</v>
      </c>
      <c r="E1601">
        <v>0.15</v>
      </c>
      <c r="F1601">
        <v>0.19</v>
      </c>
      <c r="G1601">
        <v>0.28000000000000003</v>
      </c>
      <c r="H1601">
        <v>0.38</v>
      </c>
      <c r="I1601">
        <v>0.73</v>
      </c>
      <c r="J1601">
        <v>1.1599999999999999</v>
      </c>
      <c r="K1601">
        <v>1.75</v>
      </c>
      <c r="L1601">
        <v>2.5099999999999998</v>
      </c>
      <c r="M1601">
        <v>3.0236000000000001</v>
      </c>
    </row>
    <row r="1602" spans="1:13" x14ac:dyDescent="0.3">
      <c r="A1602" s="2">
        <v>41214</v>
      </c>
      <c r="B1602">
        <v>0.06</v>
      </c>
      <c r="C1602">
        <v>8.249999999999999E-2</v>
      </c>
      <c r="D1602">
        <v>0.09</v>
      </c>
      <c r="E1602">
        <v>0.15</v>
      </c>
      <c r="F1602">
        <v>0.18</v>
      </c>
      <c r="G1602">
        <v>0.3</v>
      </c>
      <c r="H1602">
        <v>0.38</v>
      </c>
      <c r="I1602">
        <v>0.73</v>
      </c>
      <c r="J1602">
        <v>1.1599999999999999</v>
      </c>
      <c r="K1602">
        <v>1.75</v>
      </c>
      <c r="L1602">
        <v>2.5</v>
      </c>
      <c r="M1602">
        <v>3.0026999999999999</v>
      </c>
    </row>
    <row r="1603" spans="1:13" x14ac:dyDescent="0.3">
      <c r="A1603" s="2">
        <v>41213</v>
      </c>
      <c r="B1603">
        <v>0.09</v>
      </c>
      <c r="C1603">
        <v>0.10500000000000001</v>
      </c>
      <c r="D1603">
        <v>0.11</v>
      </c>
      <c r="E1603">
        <v>0.16</v>
      </c>
      <c r="F1603">
        <v>0.18</v>
      </c>
      <c r="G1603">
        <v>0.3</v>
      </c>
      <c r="H1603">
        <v>0.38</v>
      </c>
      <c r="I1603">
        <v>0.72</v>
      </c>
      <c r="J1603">
        <v>1.1399999999999999</v>
      </c>
      <c r="K1603">
        <v>1.72</v>
      </c>
      <c r="L1603">
        <v>2.46</v>
      </c>
      <c r="M1603">
        <v>2.9556</v>
      </c>
    </row>
    <row r="1604" spans="1:13" x14ac:dyDescent="0.3">
      <c r="A1604" s="2">
        <v>41211</v>
      </c>
      <c r="B1604">
        <v>0.13</v>
      </c>
      <c r="C1604">
        <v>0.13750000000000001</v>
      </c>
      <c r="D1604">
        <v>0.14000000000000001</v>
      </c>
      <c r="E1604">
        <v>0.16</v>
      </c>
      <c r="F1604">
        <v>0.18</v>
      </c>
      <c r="G1604">
        <v>0.3</v>
      </c>
      <c r="H1604">
        <v>0.4</v>
      </c>
      <c r="I1604">
        <v>0.74</v>
      </c>
      <c r="J1604">
        <v>1.1599999999999999</v>
      </c>
      <c r="K1604">
        <v>1.74</v>
      </c>
      <c r="L1604">
        <v>2.48</v>
      </c>
      <c r="M1604">
        <v>2.9729000000000001</v>
      </c>
    </row>
    <row r="1605" spans="1:13" x14ac:dyDescent="0.3">
      <c r="A1605" s="2">
        <v>41208</v>
      </c>
      <c r="B1605">
        <v>0.12</v>
      </c>
      <c r="C1605">
        <v>0.11999999999999998</v>
      </c>
      <c r="D1605">
        <v>0.12</v>
      </c>
      <c r="E1605">
        <v>0.15</v>
      </c>
      <c r="F1605">
        <v>0.19</v>
      </c>
      <c r="G1605">
        <v>0.3</v>
      </c>
      <c r="H1605">
        <v>0.41</v>
      </c>
      <c r="I1605">
        <v>0.76</v>
      </c>
      <c r="J1605">
        <v>1.2</v>
      </c>
      <c r="K1605">
        <v>1.78</v>
      </c>
      <c r="L1605">
        <v>2.5299999999999998</v>
      </c>
      <c r="M1605">
        <v>3.0225</v>
      </c>
    </row>
    <row r="1606" spans="1:13" x14ac:dyDescent="0.3">
      <c r="A1606" s="2">
        <v>41207</v>
      </c>
      <c r="B1606">
        <v>0.13</v>
      </c>
      <c r="C1606">
        <v>0.11499999999999999</v>
      </c>
      <c r="D1606">
        <v>0.11</v>
      </c>
      <c r="E1606">
        <v>0.16</v>
      </c>
      <c r="F1606">
        <v>0.19</v>
      </c>
      <c r="G1606">
        <v>0.31</v>
      </c>
      <c r="H1606">
        <v>0.43</v>
      </c>
      <c r="I1606">
        <v>0.82</v>
      </c>
      <c r="J1606">
        <v>1.28</v>
      </c>
      <c r="K1606">
        <v>1.86</v>
      </c>
      <c r="L1606">
        <v>2.6</v>
      </c>
      <c r="M1606">
        <v>3.0802</v>
      </c>
    </row>
    <row r="1607" spans="1:13" x14ac:dyDescent="0.3">
      <c r="A1607" s="2">
        <v>41206</v>
      </c>
      <c r="B1607">
        <v>0.13</v>
      </c>
      <c r="C1607">
        <v>0.11499999999999999</v>
      </c>
      <c r="D1607">
        <v>0.11</v>
      </c>
      <c r="E1607">
        <v>0.16</v>
      </c>
      <c r="F1607">
        <v>0.18</v>
      </c>
      <c r="G1607">
        <v>0.28999999999999998</v>
      </c>
      <c r="H1607">
        <v>0.4</v>
      </c>
      <c r="I1607">
        <v>0.76</v>
      </c>
      <c r="J1607">
        <v>1.21</v>
      </c>
      <c r="K1607">
        <v>1.8</v>
      </c>
      <c r="L1607">
        <v>2.5499999999999998</v>
      </c>
      <c r="M1607">
        <v>3.0259999999999998</v>
      </c>
    </row>
    <row r="1608" spans="1:13" x14ac:dyDescent="0.3">
      <c r="A1608" s="2">
        <v>41205</v>
      </c>
      <c r="B1608">
        <v>0.11</v>
      </c>
      <c r="C1608">
        <v>0.11</v>
      </c>
      <c r="D1608">
        <v>0.11</v>
      </c>
      <c r="E1608">
        <v>0.15</v>
      </c>
      <c r="F1608">
        <v>0.18</v>
      </c>
      <c r="G1608">
        <v>0.28999999999999998</v>
      </c>
      <c r="H1608">
        <v>0.41</v>
      </c>
      <c r="I1608">
        <v>0.77</v>
      </c>
      <c r="J1608">
        <v>1.21</v>
      </c>
      <c r="K1608">
        <v>1.79</v>
      </c>
      <c r="L1608">
        <v>2.5299999999999998</v>
      </c>
      <c r="M1608">
        <v>2.9950000000000001</v>
      </c>
    </row>
    <row r="1609" spans="1:13" x14ac:dyDescent="0.3">
      <c r="A1609" s="2">
        <v>41204</v>
      </c>
      <c r="B1609">
        <v>0.1</v>
      </c>
      <c r="C1609">
        <v>0.1</v>
      </c>
      <c r="D1609">
        <v>0.1</v>
      </c>
      <c r="E1609">
        <v>0.15</v>
      </c>
      <c r="F1609">
        <v>0.19</v>
      </c>
      <c r="G1609">
        <v>0.32</v>
      </c>
      <c r="H1609">
        <v>0.42</v>
      </c>
      <c r="I1609">
        <v>0.79</v>
      </c>
      <c r="J1609">
        <v>1.25</v>
      </c>
      <c r="K1609">
        <v>1.83</v>
      </c>
      <c r="L1609">
        <v>2.57</v>
      </c>
      <c r="M1609">
        <v>3.0426000000000002</v>
      </c>
    </row>
    <row r="1610" spans="1:13" x14ac:dyDescent="0.3">
      <c r="A1610" s="2">
        <v>41201</v>
      </c>
      <c r="B1610">
        <v>0.11</v>
      </c>
      <c r="C1610">
        <v>0.10249999999999999</v>
      </c>
      <c r="D1610">
        <v>0.1</v>
      </c>
      <c r="E1610">
        <v>0.14000000000000001</v>
      </c>
      <c r="F1610">
        <v>0.18</v>
      </c>
      <c r="G1610">
        <v>0.3</v>
      </c>
      <c r="H1610">
        <v>0.41</v>
      </c>
      <c r="I1610">
        <v>0.77</v>
      </c>
      <c r="J1610">
        <v>1.21</v>
      </c>
      <c r="K1610">
        <v>1.79</v>
      </c>
      <c r="L1610">
        <v>2.5499999999999998</v>
      </c>
      <c r="M1610">
        <v>3.0363000000000002</v>
      </c>
    </row>
    <row r="1611" spans="1:13" x14ac:dyDescent="0.3">
      <c r="A1611" s="2">
        <v>41200</v>
      </c>
      <c r="B1611">
        <v>0.12</v>
      </c>
      <c r="C1611">
        <v>0.10500000000000001</v>
      </c>
      <c r="D1611">
        <v>0.1</v>
      </c>
      <c r="E1611">
        <v>0.15</v>
      </c>
      <c r="F1611">
        <v>0.18</v>
      </c>
      <c r="G1611">
        <v>0.28999999999999998</v>
      </c>
      <c r="H1611">
        <v>0.41</v>
      </c>
      <c r="I1611">
        <v>0.79</v>
      </c>
      <c r="J1611">
        <v>1.26</v>
      </c>
      <c r="K1611">
        <v>1.86</v>
      </c>
      <c r="L1611">
        <v>2.63</v>
      </c>
      <c r="M1611">
        <v>3.1337000000000002</v>
      </c>
    </row>
    <row r="1612" spans="1:13" x14ac:dyDescent="0.3">
      <c r="A1612" s="2">
        <v>41199</v>
      </c>
      <c r="B1612">
        <v>0.13</v>
      </c>
      <c r="C1612">
        <v>0.11499999999999999</v>
      </c>
      <c r="D1612">
        <v>0.11</v>
      </c>
      <c r="E1612">
        <v>0.15</v>
      </c>
      <c r="F1612">
        <v>0.18</v>
      </c>
      <c r="G1612">
        <v>0.3</v>
      </c>
      <c r="H1612">
        <v>0.41</v>
      </c>
      <c r="I1612">
        <v>0.78</v>
      </c>
      <c r="J1612">
        <v>1.24</v>
      </c>
      <c r="K1612">
        <v>1.83</v>
      </c>
      <c r="L1612">
        <v>2.6</v>
      </c>
      <c r="M1612">
        <v>3.0848</v>
      </c>
    </row>
    <row r="1613" spans="1:13" x14ac:dyDescent="0.3">
      <c r="A1613" s="2">
        <v>41198</v>
      </c>
      <c r="B1613">
        <v>0.13</v>
      </c>
      <c r="C1613">
        <v>0.1</v>
      </c>
      <c r="D1613">
        <v>0.09</v>
      </c>
      <c r="E1613">
        <v>0.15</v>
      </c>
      <c r="F1613">
        <v>0.18</v>
      </c>
      <c r="G1613">
        <v>0.27</v>
      </c>
      <c r="H1613">
        <v>0.36</v>
      </c>
      <c r="I1613">
        <v>0.7</v>
      </c>
      <c r="J1613">
        <v>1.1499999999999999</v>
      </c>
      <c r="K1613">
        <v>1.75</v>
      </c>
      <c r="L1613">
        <v>2.5099999999999998</v>
      </c>
      <c r="M1613">
        <v>3.0167999999999999</v>
      </c>
    </row>
    <row r="1614" spans="1:13" x14ac:dyDescent="0.3">
      <c r="A1614" s="2">
        <v>41197</v>
      </c>
      <c r="B1614">
        <v>0.1</v>
      </c>
      <c r="C1614">
        <v>0.10750000000000001</v>
      </c>
      <c r="D1614">
        <v>0.11</v>
      </c>
      <c r="E1614">
        <v>0.15</v>
      </c>
      <c r="F1614">
        <v>0.19</v>
      </c>
      <c r="G1614">
        <v>0.27</v>
      </c>
      <c r="H1614">
        <v>0.34</v>
      </c>
      <c r="I1614">
        <v>0.67</v>
      </c>
      <c r="J1614">
        <v>1.0900000000000001</v>
      </c>
      <c r="K1614">
        <v>1.7</v>
      </c>
      <c r="L1614">
        <v>2.4500000000000002</v>
      </c>
      <c r="M1614">
        <v>2.9477000000000002</v>
      </c>
    </row>
    <row r="1615" spans="1:13" x14ac:dyDescent="0.3">
      <c r="A1615" s="2">
        <v>41194</v>
      </c>
      <c r="B1615">
        <v>0.12</v>
      </c>
      <c r="C1615">
        <v>0.11249999999999999</v>
      </c>
      <c r="D1615">
        <v>0.11</v>
      </c>
      <c r="E1615">
        <v>0.15</v>
      </c>
      <c r="F1615">
        <v>0.18</v>
      </c>
      <c r="G1615">
        <v>0.27</v>
      </c>
      <c r="H1615">
        <v>0.34</v>
      </c>
      <c r="I1615">
        <v>0.67</v>
      </c>
      <c r="J1615">
        <v>1.0900000000000001</v>
      </c>
      <c r="K1615">
        <v>1.69</v>
      </c>
      <c r="L1615">
        <v>2.44</v>
      </c>
      <c r="M1615">
        <v>2.9342000000000001</v>
      </c>
    </row>
    <row r="1616" spans="1:13" x14ac:dyDescent="0.3">
      <c r="A1616" s="2">
        <v>41193</v>
      </c>
      <c r="B1616">
        <v>0.12</v>
      </c>
      <c r="C1616">
        <v>0.10500000000000001</v>
      </c>
      <c r="D1616">
        <v>0.1</v>
      </c>
      <c r="E1616">
        <v>0.14000000000000001</v>
      </c>
      <c r="F1616">
        <v>0.18</v>
      </c>
      <c r="G1616">
        <v>0.28000000000000003</v>
      </c>
      <c r="H1616">
        <v>0.34</v>
      </c>
      <c r="I1616">
        <v>0.67</v>
      </c>
      <c r="J1616">
        <v>1.0900000000000001</v>
      </c>
      <c r="K1616">
        <v>1.7</v>
      </c>
      <c r="L1616">
        <v>2.4500000000000002</v>
      </c>
      <c r="M1616">
        <v>2.9498000000000002</v>
      </c>
    </row>
    <row r="1617" spans="1:13" x14ac:dyDescent="0.3">
      <c r="A1617" s="2">
        <v>41192</v>
      </c>
      <c r="B1617">
        <v>0.12</v>
      </c>
      <c r="C1617">
        <v>0.10500000000000001</v>
      </c>
      <c r="D1617">
        <v>0.1</v>
      </c>
      <c r="E1617">
        <v>0.15</v>
      </c>
      <c r="F1617">
        <v>0.18</v>
      </c>
      <c r="G1617">
        <v>0.27</v>
      </c>
      <c r="H1617">
        <v>0.35</v>
      </c>
      <c r="I1617">
        <v>0.66</v>
      </c>
      <c r="J1617">
        <v>1.0900000000000001</v>
      </c>
      <c r="K1617">
        <v>1.72</v>
      </c>
      <c r="L1617">
        <v>2.48</v>
      </c>
      <c r="M1617">
        <v>2.9843000000000002</v>
      </c>
    </row>
    <row r="1618" spans="1:13" x14ac:dyDescent="0.3">
      <c r="A1618" s="2">
        <v>41191</v>
      </c>
      <c r="B1618">
        <v>0.11</v>
      </c>
      <c r="C1618">
        <v>0.10249999999999999</v>
      </c>
      <c r="D1618">
        <v>0.1</v>
      </c>
      <c r="E1618">
        <v>0.15</v>
      </c>
      <c r="F1618">
        <v>0.18</v>
      </c>
      <c r="G1618">
        <v>0.25</v>
      </c>
      <c r="H1618">
        <v>0.35</v>
      </c>
      <c r="I1618">
        <v>0.67</v>
      </c>
      <c r="J1618">
        <v>1.1100000000000001</v>
      </c>
      <c r="K1618">
        <v>1.74</v>
      </c>
      <c r="L1618">
        <v>2.52</v>
      </c>
      <c r="M1618">
        <v>3.0289999999999999</v>
      </c>
    </row>
    <row r="1619" spans="1:13" x14ac:dyDescent="0.3">
      <c r="A1619" s="2">
        <v>41187</v>
      </c>
      <c r="B1619">
        <v>0.1</v>
      </c>
      <c r="C1619">
        <v>0.10750000000000001</v>
      </c>
      <c r="D1619">
        <v>0.11</v>
      </c>
      <c r="E1619">
        <v>0.15</v>
      </c>
      <c r="F1619">
        <v>0.18</v>
      </c>
      <c r="G1619">
        <v>0.27</v>
      </c>
      <c r="H1619">
        <v>0.34</v>
      </c>
      <c r="I1619">
        <v>0.67</v>
      </c>
      <c r="J1619">
        <v>1.1200000000000001</v>
      </c>
      <c r="K1619">
        <v>1.75</v>
      </c>
      <c r="L1619">
        <v>2.5499999999999998</v>
      </c>
      <c r="M1619">
        <v>3.0571999999999999</v>
      </c>
    </row>
    <row r="1620" spans="1:13" x14ac:dyDescent="0.3">
      <c r="A1620" s="2">
        <v>41186</v>
      </c>
      <c r="B1620">
        <v>0.1</v>
      </c>
      <c r="C1620">
        <v>0.1</v>
      </c>
      <c r="D1620">
        <v>0.1</v>
      </c>
      <c r="E1620">
        <v>0.14000000000000001</v>
      </c>
      <c r="F1620">
        <v>0.18</v>
      </c>
      <c r="G1620">
        <v>0.23</v>
      </c>
      <c r="H1620">
        <v>0.32</v>
      </c>
      <c r="I1620">
        <v>0.63</v>
      </c>
      <c r="J1620">
        <v>1.07</v>
      </c>
      <c r="K1620">
        <v>1.7</v>
      </c>
      <c r="L1620">
        <v>2.48</v>
      </c>
      <c r="M1620">
        <v>2.9822000000000002</v>
      </c>
    </row>
    <row r="1621" spans="1:13" x14ac:dyDescent="0.3">
      <c r="A1621" s="2">
        <v>41185</v>
      </c>
      <c r="B1621">
        <v>0.09</v>
      </c>
      <c r="C1621">
        <v>0.09</v>
      </c>
      <c r="D1621">
        <v>0.09</v>
      </c>
      <c r="E1621">
        <v>0.14000000000000001</v>
      </c>
      <c r="F1621">
        <v>0.16</v>
      </c>
      <c r="G1621">
        <v>0.23</v>
      </c>
      <c r="H1621">
        <v>0.31</v>
      </c>
      <c r="I1621">
        <v>0.61</v>
      </c>
      <c r="J1621">
        <v>1.02</v>
      </c>
      <c r="K1621">
        <v>1.64</v>
      </c>
      <c r="L1621">
        <v>2.42</v>
      </c>
      <c r="M1621">
        <v>2.9005999999999998</v>
      </c>
    </row>
    <row r="1622" spans="1:13" x14ac:dyDescent="0.3">
      <c r="A1622" s="2">
        <v>41184</v>
      </c>
      <c r="B1622">
        <v>0.09</v>
      </c>
      <c r="C1622">
        <v>0.09</v>
      </c>
      <c r="D1622">
        <v>0.09</v>
      </c>
      <c r="E1622">
        <v>0.14000000000000001</v>
      </c>
      <c r="F1622">
        <v>0.16</v>
      </c>
      <c r="G1622">
        <v>0.23</v>
      </c>
      <c r="H1622">
        <v>0.31</v>
      </c>
      <c r="I1622">
        <v>0.61</v>
      </c>
      <c r="J1622">
        <v>1.03</v>
      </c>
      <c r="K1622">
        <v>1.64</v>
      </c>
      <c r="L1622">
        <v>2.41</v>
      </c>
      <c r="M1622">
        <v>2.9016000000000002</v>
      </c>
    </row>
    <row r="1623" spans="1:13" x14ac:dyDescent="0.3">
      <c r="A1623" s="2">
        <v>41183</v>
      </c>
      <c r="B1623">
        <v>0.05</v>
      </c>
      <c r="C1623">
        <v>7.9999999999999988E-2</v>
      </c>
      <c r="D1623">
        <v>0.09</v>
      </c>
      <c r="E1623">
        <v>0.14000000000000001</v>
      </c>
      <c r="F1623">
        <v>0.17</v>
      </c>
      <c r="G1623">
        <v>0.25</v>
      </c>
      <c r="H1623">
        <v>0.31</v>
      </c>
      <c r="I1623">
        <v>0.62</v>
      </c>
      <c r="J1623">
        <v>1.04</v>
      </c>
      <c r="K1623">
        <v>1.64</v>
      </c>
      <c r="L1623">
        <v>2.41</v>
      </c>
      <c r="M1623">
        <v>2.9026999999999998</v>
      </c>
    </row>
    <row r="1624" spans="1:13" x14ac:dyDescent="0.3">
      <c r="A1624" s="2">
        <v>41180</v>
      </c>
      <c r="B1624">
        <v>0.06</v>
      </c>
      <c r="C1624">
        <v>0.09</v>
      </c>
      <c r="D1624">
        <v>0.1</v>
      </c>
      <c r="E1624">
        <v>0.14000000000000001</v>
      </c>
      <c r="F1624">
        <v>0.17</v>
      </c>
      <c r="G1624">
        <v>0.23</v>
      </c>
      <c r="H1624">
        <v>0.31</v>
      </c>
      <c r="I1624">
        <v>0.62</v>
      </c>
      <c r="J1624">
        <v>1.04</v>
      </c>
      <c r="K1624">
        <v>1.65</v>
      </c>
      <c r="L1624">
        <v>2.42</v>
      </c>
      <c r="M1624">
        <v>2.9074</v>
      </c>
    </row>
    <row r="1625" spans="1:13" x14ac:dyDescent="0.3">
      <c r="A1625" s="2">
        <v>41179</v>
      </c>
      <c r="B1625">
        <v>0.05</v>
      </c>
      <c r="C1625">
        <v>7.9999999999999988E-2</v>
      </c>
      <c r="D1625">
        <v>0.09</v>
      </c>
      <c r="E1625">
        <v>0.14000000000000001</v>
      </c>
      <c r="F1625">
        <v>0.16</v>
      </c>
      <c r="G1625">
        <v>0.25</v>
      </c>
      <c r="H1625">
        <v>0.34</v>
      </c>
      <c r="I1625">
        <v>0.64</v>
      </c>
      <c r="J1625">
        <v>1.05</v>
      </c>
      <c r="K1625">
        <v>1.66</v>
      </c>
      <c r="L1625">
        <v>2.4300000000000002</v>
      </c>
      <c r="M1625">
        <v>2.9131</v>
      </c>
    </row>
    <row r="1626" spans="1:13" x14ac:dyDescent="0.3">
      <c r="A1626" s="2">
        <v>41178</v>
      </c>
      <c r="B1626">
        <v>0.05</v>
      </c>
      <c r="C1626">
        <v>9.5000000000000001E-2</v>
      </c>
      <c r="D1626">
        <v>0.11</v>
      </c>
      <c r="E1626">
        <v>0.13</v>
      </c>
      <c r="F1626">
        <v>0.17</v>
      </c>
      <c r="G1626">
        <v>0.26</v>
      </c>
      <c r="H1626">
        <v>0.34</v>
      </c>
      <c r="I1626">
        <v>0.63</v>
      </c>
      <c r="J1626">
        <v>1.03</v>
      </c>
      <c r="K1626">
        <v>1.64</v>
      </c>
      <c r="L1626">
        <v>2.4</v>
      </c>
      <c r="M1626">
        <v>2.8593999999999999</v>
      </c>
    </row>
    <row r="1627" spans="1:13" x14ac:dyDescent="0.3">
      <c r="A1627" s="2">
        <v>41177</v>
      </c>
      <c r="B1627">
        <v>0.06</v>
      </c>
      <c r="C1627">
        <v>9.7500000000000003E-2</v>
      </c>
      <c r="D1627">
        <v>0.11</v>
      </c>
      <c r="E1627">
        <v>0.15</v>
      </c>
      <c r="F1627">
        <v>0.18</v>
      </c>
      <c r="G1627">
        <v>0.27</v>
      </c>
      <c r="H1627">
        <v>0.35</v>
      </c>
      <c r="I1627">
        <v>0.66</v>
      </c>
      <c r="J1627">
        <v>1.08</v>
      </c>
      <c r="K1627">
        <v>1.7</v>
      </c>
      <c r="L1627">
        <v>2.4700000000000002</v>
      </c>
      <c r="M1627">
        <v>2.9228000000000001</v>
      </c>
    </row>
    <row r="1628" spans="1:13" x14ac:dyDescent="0.3">
      <c r="A1628" s="2">
        <v>41176</v>
      </c>
      <c r="B1628">
        <v>0.03</v>
      </c>
      <c r="C1628">
        <v>0.09</v>
      </c>
      <c r="D1628">
        <v>0.11</v>
      </c>
      <c r="E1628">
        <v>0.14000000000000001</v>
      </c>
      <c r="F1628">
        <v>0.18</v>
      </c>
      <c r="G1628">
        <v>0.27</v>
      </c>
      <c r="H1628">
        <v>0.35</v>
      </c>
      <c r="I1628">
        <v>0.68</v>
      </c>
      <c r="J1628">
        <v>1.1200000000000001</v>
      </c>
      <c r="K1628">
        <v>1.74</v>
      </c>
      <c r="L1628">
        <v>2.5299999999999998</v>
      </c>
      <c r="M1628">
        <v>2.9845000000000002</v>
      </c>
    </row>
    <row r="1629" spans="1:13" x14ac:dyDescent="0.3">
      <c r="A1629" s="2">
        <v>41173</v>
      </c>
      <c r="B1629">
        <v>0.05</v>
      </c>
      <c r="C1629">
        <v>9.5000000000000001E-2</v>
      </c>
      <c r="D1629">
        <v>0.11</v>
      </c>
      <c r="E1629">
        <v>0.14000000000000001</v>
      </c>
      <c r="F1629">
        <v>0.18</v>
      </c>
      <c r="G1629">
        <v>0.27</v>
      </c>
      <c r="H1629">
        <v>0.36</v>
      </c>
      <c r="I1629">
        <v>0.68</v>
      </c>
      <c r="J1629">
        <v>1.1399999999999999</v>
      </c>
      <c r="K1629">
        <v>1.77</v>
      </c>
      <c r="L1629">
        <v>2.57</v>
      </c>
      <c r="M1629">
        <v>3.0295999999999998</v>
      </c>
    </row>
    <row r="1630" spans="1:13" x14ac:dyDescent="0.3">
      <c r="A1630" s="2">
        <v>41172</v>
      </c>
      <c r="B1630">
        <v>0.06</v>
      </c>
      <c r="C1630">
        <v>9.7500000000000003E-2</v>
      </c>
      <c r="D1630">
        <v>0.11</v>
      </c>
      <c r="E1630">
        <v>0.14000000000000001</v>
      </c>
      <c r="F1630">
        <v>0.18</v>
      </c>
      <c r="G1630">
        <v>0.27</v>
      </c>
      <c r="H1630">
        <v>0.36</v>
      </c>
      <c r="I1630">
        <v>0.7</v>
      </c>
      <c r="J1630">
        <v>1.18</v>
      </c>
      <c r="K1630">
        <v>1.8</v>
      </c>
      <c r="L1630">
        <v>2.58</v>
      </c>
      <c r="M1630">
        <v>3.0455999999999999</v>
      </c>
    </row>
    <row r="1631" spans="1:13" x14ac:dyDescent="0.3">
      <c r="A1631" s="2">
        <v>41171</v>
      </c>
      <c r="B1631">
        <v>0.08</v>
      </c>
      <c r="C1631">
        <v>0.10249999999999999</v>
      </c>
      <c r="D1631">
        <v>0.11</v>
      </c>
      <c r="E1631">
        <v>0.14000000000000001</v>
      </c>
      <c r="F1631">
        <v>0.18</v>
      </c>
      <c r="G1631">
        <v>0.27</v>
      </c>
      <c r="H1631">
        <v>0.35</v>
      </c>
      <c r="I1631">
        <v>0.7</v>
      </c>
      <c r="J1631">
        <v>1.18</v>
      </c>
      <c r="K1631">
        <v>1.79</v>
      </c>
      <c r="L1631">
        <v>2.58</v>
      </c>
      <c r="M1631">
        <v>3.0598999999999998</v>
      </c>
    </row>
    <row r="1632" spans="1:13" x14ac:dyDescent="0.3">
      <c r="A1632" s="2">
        <v>41170</v>
      </c>
      <c r="B1632">
        <v>0.08</v>
      </c>
      <c r="C1632">
        <v>9.5000000000000001E-2</v>
      </c>
      <c r="D1632">
        <v>0.1</v>
      </c>
      <c r="E1632">
        <v>0.13</v>
      </c>
      <c r="F1632">
        <v>0.18</v>
      </c>
      <c r="G1632">
        <v>0.25</v>
      </c>
      <c r="H1632">
        <v>0.35</v>
      </c>
      <c r="I1632">
        <v>0.71</v>
      </c>
      <c r="J1632">
        <v>1.19</v>
      </c>
      <c r="K1632">
        <v>1.82</v>
      </c>
      <c r="L1632">
        <v>2.61</v>
      </c>
      <c r="M1632">
        <v>3.1004999999999998</v>
      </c>
    </row>
    <row r="1633" spans="1:13" x14ac:dyDescent="0.3">
      <c r="A1633" s="2">
        <v>41169</v>
      </c>
      <c r="B1633">
        <v>0.06</v>
      </c>
      <c r="C1633">
        <v>9.7500000000000003E-2</v>
      </c>
      <c r="D1633">
        <v>0.11</v>
      </c>
      <c r="E1633">
        <v>0.13</v>
      </c>
      <c r="F1633">
        <v>0.18</v>
      </c>
      <c r="G1633">
        <v>0.25</v>
      </c>
      <c r="H1633">
        <v>0.36</v>
      </c>
      <c r="I1633">
        <v>0.73</v>
      </c>
      <c r="J1633">
        <v>1.22</v>
      </c>
      <c r="K1633">
        <v>1.85</v>
      </c>
      <c r="L1633">
        <v>2.64</v>
      </c>
      <c r="M1633">
        <v>3.1331000000000002</v>
      </c>
    </row>
    <row r="1634" spans="1:13" x14ac:dyDescent="0.3">
      <c r="A1634" s="2">
        <v>41166</v>
      </c>
      <c r="B1634">
        <v>0.08</v>
      </c>
      <c r="C1634">
        <v>0.10249999999999999</v>
      </c>
      <c r="D1634">
        <v>0.11</v>
      </c>
      <c r="E1634">
        <v>0.13</v>
      </c>
      <c r="F1634">
        <v>0.18</v>
      </c>
      <c r="G1634">
        <v>0.27</v>
      </c>
      <c r="H1634">
        <v>0.35</v>
      </c>
      <c r="I1634">
        <v>0.72</v>
      </c>
      <c r="J1634">
        <v>1.23</v>
      </c>
      <c r="K1634">
        <v>1.88</v>
      </c>
      <c r="L1634">
        <v>2.68</v>
      </c>
      <c r="M1634">
        <v>3.1968999999999999</v>
      </c>
    </row>
    <row r="1635" spans="1:13" x14ac:dyDescent="0.3">
      <c r="A1635" s="2">
        <v>41165</v>
      </c>
      <c r="B1635">
        <v>0.1</v>
      </c>
      <c r="C1635">
        <v>0.1</v>
      </c>
      <c r="D1635">
        <v>0.1</v>
      </c>
      <c r="E1635">
        <v>0.13</v>
      </c>
      <c r="F1635">
        <v>0.17</v>
      </c>
      <c r="G1635">
        <v>0.24</v>
      </c>
      <c r="H1635">
        <v>0.32</v>
      </c>
      <c r="I1635">
        <v>0.65</v>
      </c>
      <c r="J1635">
        <v>1.1200000000000001</v>
      </c>
      <c r="K1635">
        <v>1.75</v>
      </c>
      <c r="L1635">
        <v>2.5299999999999998</v>
      </c>
      <c r="M1635">
        <v>3.0489999999999999</v>
      </c>
    </row>
    <row r="1636" spans="1:13" x14ac:dyDescent="0.3">
      <c r="A1636" s="2">
        <v>41164</v>
      </c>
      <c r="B1636">
        <v>0.09</v>
      </c>
      <c r="C1636">
        <v>9.7500000000000003E-2</v>
      </c>
      <c r="D1636">
        <v>0.1</v>
      </c>
      <c r="E1636">
        <v>0.13</v>
      </c>
      <c r="F1636">
        <v>0.18</v>
      </c>
      <c r="G1636">
        <v>0.25</v>
      </c>
      <c r="H1636">
        <v>0.33</v>
      </c>
      <c r="I1636">
        <v>0.7</v>
      </c>
      <c r="J1636">
        <v>1.17</v>
      </c>
      <c r="K1636">
        <v>1.77</v>
      </c>
      <c r="L1636">
        <v>2.52</v>
      </c>
      <c r="M1636">
        <v>3.0339</v>
      </c>
    </row>
    <row r="1637" spans="1:13" x14ac:dyDescent="0.3">
      <c r="A1637" s="2">
        <v>41163</v>
      </c>
      <c r="B1637">
        <v>0.09</v>
      </c>
      <c r="C1637">
        <v>9.7500000000000003E-2</v>
      </c>
      <c r="D1637">
        <v>0.1</v>
      </c>
      <c r="E1637">
        <v>0.14000000000000001</v>
      </c>
      <c r="F1637">
        <v>0.18</v>
      </c>
      <c r="G1637">
        <v>0.25</v>
      </c>
      <c r="H1637">
        <v>0.33</v>
      </c>
      <c r="I1637">
        <v>0.67</v>
      </c>
      <c r="J1637">
        <v>1.1200000000000001</v>
      </c>
      <c r="K1637">
        <v>1.7</v>
      </c>
      <c r="L1637">
        <v>2.44</v>
      </c>
      <c r="M1637">
        <v>2.9419</v>
      </c>
    </row>
    <row r="1638" spans="1:13" x14ac:dyDescent="0.3">
      <c r="A1638" s="2">
        <v>41162</v>
      </c>
      <c r="B1638">
        <v>0.09</v>
      </c>
      <c r="C1638">
        <v>9.7500000000000003E-2</v>
      </c>
      <c r="D1638">
        <v>0.1</v>
      </c>
      <c r="E1638">
        <v>0.14000000000000001</v>
      </c>
      <c r="F1638">
        <v>0.18</v>
      </c>
      <c r="G1638">
        <v>0.25</v>
      </c>
      <c r="H1638">
        <v>0.33</v>
      </c>
      <c r="I1638">
        <v>0.66</v>
      </c>
      <c r="J1638">
        <v>1.1000000000000001</v>
      </c>
      <c r="K1638">
        <v>1.68</v>
      </c>
      <c r="L1638">
        <v>2.4300000000000002</v>
      </c>
      <c r="M1638">
        <v>2.9304000000000001</v>
      </c>
    </row>
    <row r="1639" spans="1:13" x14ac:dyDescent="0.3">
      <c r="A1639" s="2">
        <v>41159</v>
      </c>
      <c r="B1639">
        <v>0.09</v>
      </c>
      <c r="C1639">
        <v>0.10500000000000001</v>
      </c>
      <c r="D1639">
        <v>0.11</v>
      </c>
      <c r="E1639">
        <v>0.14000000000000001</v>
      </c>
      <c r="F1639">
        <v>0.18</v>
      </c>
      <c r="G1639">
        <v>0.25</v>
      </c>
      <c r="H1639">
        <v>0.33</v>
      </c>
      <c r="I1639">
        <v>0.64</v>
      </c>
      <c r="J1639">
        <v>1.0900000000000001</v>
      </c>
      <c r="K1639">
        <v>1.67</v>
      </c>
      <c r="L1639">
        <v>2.42</v>
      </c>
      <c r="M1639">
        <v>2.9163000000000001</v>
      </c>
    </row>
    <row r="1640" spans="1:13" x14ac:dyDescent="0.3">
      <c r="A1640" s="2">
        <v>41158</v>
      </c>
      <c r="B1640">
        <v>0.1</v>
      </c>
      <c r="C1640">
        <v>0.10750000000000001</v>
      </c>
      <c r="D1640">
        <v>0.11</v>
      </c>
      <c r="E1640">
        <v>0.14000000000000001</v>
      </c>
      <c r="F1640">
        <v>0.18</v>
      </c>
      <c r="G1640">
        <v>0.27</v>
      </c>
      <c r="H1640">
        <v>0.34</v>
      </c>
      <c r="I1640">
        <v>0.68</v>
      </c>
      <c r="J1640">
        <v>1.1200000000000001</v>
      </c>
      <c r="K1640">
        <v>1.68</v>
      </c>
      <c r="L1640">
        <v>2.41</v>
      </c>
      <c r="M1640">
        <v>2.8993000000000002</v>
      </c>
    </row>
    <row r="1641" spans="1:13" x14ac:dyDescent="0.3">
      <c r="A1641" s="2">
        <v>41157</v>
      </c>
      <c r="B1641">
        <v>0.11</v>
      </c>
      <c r="C1641">
        <v>0.11</v>
      </c>
      <c r="D1641">
        <v>0.11</v>
      </c>
      <c r="E1641">
        <v>0.14000000000000001</v>
      </c>
      <c r="F1641">
        <v>0.17</v>
      </c>
      <c r="G1641">
        <v>0.25</v>
      </c>
      <c r="H1641">
        <v>0.32</v>
      </c>
      <c r="I1641">
        <v>0.62</v>
      </c>
      <c r="J1641">
        <v>1.04</v>
      </c>
      <c r="K1641">
        <v>1.6</v>
      </c>
      <c r="L1641">
        <v>2.3199999999999998</v>
      </c>
      <c r="M1641">
        <v>2.7934999999999999</v>
      </c>
    </row>
    <row r="1642" spans="1:13" x14ac:dyDescent="0.3">
      <c r="A1642" s="2">
        <v>41156</v>
      </c>
      <c r="B1642">
        <v>0.1</v>
      </c>
      <c r="C1642">
        <v>0.1</v>
      </c>
      <c r="D1642">
        <v>0.1</v>
      </c>
      <c r="E1642">
        <v>0.14000000000000001</v>
      </c>
      <c r="F1642">
        <v>0.16</v>
      </c>
      <c r="G1642">
        <v>0.23</v>
      </c>
      <c r="H1642">
        <v>0.31</v>
      </c>
      <c r="I1642">
        <v>0.62</v>
      </c>
      <c r="J1642">
        <v>1.03</v>
      </c>
      <c r="K1642">
        <v>1.59</v>
      </c>
      <c r="L1642">
        <v>2.2999999999999998</v>
      </c>
      <c r="M1642">
        <v>2.7797999999999998</v>
      </c>
    </row>
    <row r="1643" spans="1:13" x14ac:dyDescent="0.3">
      <c r="A1643" s="2">
        <v>41152</v>
      </c>
      <c r="B1643">
        <v>0.09</v>
      </c>
      <c r="C1643">
        <v>0.09</v>
      </c>
      <c r="D1643">
        <v>0.09</v>
      </c>
      <c r="E1643">
        <v>0.14000000000000001</v>
      </c>
      <c r="F1643">
        <v>0.16</v>
      </c>
      <c r="G1643">
        <v>0.22</v>
      </c>
      <c r="H1643">
        <v>0.3</v>
      </c>
      <c r="I1643">
        <v>0.59</v>
      </c>
      <c r="J1643">
        <v>1.01</v>
      </c>
      <c r="K1643">
        <v>1.57</v>
      </c>
      <c r="L1643">
        <v>2.29</v>
      </c>
      <c r="M1643">
        <v>2.7801</v>
      </c>
    </row>
    <row r="1644" spans="1:13" x14ac:dyDescent="0.3">
      <c r="A1644" s="2">
        <v>41151</v>
      </c>
      <c r="B1644">
        <v>0.12</v>
      </c>
      <c r="C1644">
        <v>0.10500000000000001</v>
      </c>
      <c r="D1644">
        <v>0.1</v>
      </c>
      <c r="E1644">
        <v>0.14000000000000001</v>
      </c>
      <c r="F1644">
        <v>0.17</v>
      </c>
      <c r="G1644">
        <v>0.27</v>
      </c>
      <c r="H1644">
        <v>0.35</v>
      </c>
      <c r="I1644">
        <v>0.66</v>
      </c>
      <c r="J1644">
        <v>1.08</v>
      </c>
      <c r="K1644">
        <v>1.63</v>
      </c>
      <c r="L1644">
        <v>2.36</v>
      </c>
      <c r="M1644">
        <v>2.8656999999999999</v>
      </c>
    </row>
    <row r="1645" spans="1:13" x14ac:dyDescent="0.3">
      <c r="A1645" s="2">
        <v>41150</v>
      </c>
      <c r="B1645">
        <v>0.12</v>
      </c>
      <c r="C1645">
        <v>0.11999999999999998</v>
      </c>
      <c r="D1645">
        <v>0.12</v>
      </c>
      <c r="E1645">
        <v>0.14000000000000001</v>
      </c>
      <c r="F1645">
        <v>0.18</v>
      </c>
      <c r="G1645">
        <v>0.27</v>
      </c>
      <c r="H1645">
        <v>0.36</v>
      </c>
      <c r="I1645">
        <v>0.69</v>
      </c>
      <c r="J1645">
        <v>1.1100000000000001</v>
      </c>
      <c r="K1645">
        <v>1.66</v>
      </c>
      <c r="L1645">
        <v>2.38</v>
      </c>
      <c r="M1645">
        <v>2.8799000000000001</v>
      </c>
    </row>
    <row r="1646" spans="1:13" x14ac:dyDescent="0.3">
      <c r="A1646" s="2">
        <v>41149</v>
      </c>
      <c r="B1646">
        <v>0.12</v>
      </c>
      <c r="C1646">
        <v>0.10500000000000001</v>
      </c>
      <c r="D1646">
        <v>0.1</v>
      </c>
      <c r="E1646">
        <v>0.15</v>
      </c>
      <c r="F1646">
        <v>0.18</v>
      </c>
      <c r="G1646">
        <v>0.27</v>
      </c>
      <c r="H1646">
        <v>0.36</v>
      </c>
      <c r="I1646">
        <v>0.69</v>
      </c>
      <c r="J1646">
        <v>1.1000000000000001</v>
      </c>
      <c r="K1646">
        <v>1.64</v>
      </c>
      <c r="L1646">
        <v>2.36</v>
      </c>
      <c r="M1646">
        <v>2.85</v>
      </c>
    </row>
    <row r="1647" spans="1:13" x14ac:dyDescent="0.3">
      <c r="A1647" s="2">
        <v>41148</v>
      </c>
      <c r="B1647">
        <v>0.1</v>
      </c>
      <c r="C1647">
        <v>0.10750000000000001</v>
      </c>
      <c r="D1647">
        <v>0.11</v>
      </c>
      <c r="E1647">
        <v>0.14000000000000001</v>
      </c>
      <c r="F1647">
        <v>0.18</v>
      </c>
      <c r="G1647">
        <v>0.28000000000000003</v>
      </c>
      <c r="H1647">
        <v>0.37</v>
      </c>
      <c r="I1647">
        <v>0.7</v>
      </c>
      <c r="J1647">
        <v>1.1100000000000001</v>
      </c>
      <c r="K1647">
        <v>1.65</v>
      </c>
      <c r="L1647">
        <v>2.38</v>
      </c>
      <c r="M1647">
        <v>2.8628</v>
      </c>
    </row>
    <row r="1648" spans="1:13" x14ac:dyDescent="0.3">
      <c r="A1648" s="2">
        <v>41145</v>
      </c>
      <c r="B1648">
        <v>0.1</v>
      </c>
      <c r="C1648">
        <v>0.1</v>
      </c>
      <c r="D1648">
        <v>0.1</v>
      </c>
      <c r="E1648">
        <v>0.13</v>
      </c>
      <c r="F1648">
        <v>0.19</v>
      </c>
      <c r="G1648">
        <v>0.28000000000000003</v>
      </c>
      <c r="H1648">
        <v>0.37</v>
      </c>
      <c r="I1648">
        <v>0.72</v>
      </c>
      <c r="J1648">
        <v>1.1399999999999999</v>
      </c>
      <c r="K1648">
        <v>1.68</v>
      </c>
      <c r="L1648">
        <v>2.41</v>
      </c>
      <c r="M1648">
        <v>2.9028</v>
      </c>
    </row>
    <row r="1649" spans="1:13" x14ac:dyDescent="0.3">
      <c r="A1649" s="2">
        <v>41144</v>
      </c>
      <c r="B1649">
        <v>0.1</v>
      </c>
      <c r="C1649">
        <v>0.10750000000000001</v>
      </c>
      <c r="D1649">
        <v>0.11</v>
      </c>
      <c r="E1649">
        <v>0.13</v>
      </c>
      <c r="F1649">
        <v>0.19</v>
      </c>
      <c r="G1649">
        <v>0.26</v>
      </c>
      <c r="H1649">
        <v>0.36</v>
      </c>
      <c r="I1649">
        <v>0.71</v>
      </c>
      <c r="J1649">
        <v>1.1299999999999999</v>
      </c>
      <c r="K1649">
        <v>1.68</v>
      </c>
      <c r="L1649">
        <v>2.41</v>
      </c>
      <c r="M1649">
        <v>2.8988</v>
      </c>
    </row>
    <row r="1650" spans="1:13" x14ac:dyDescent="0.3">
      <c r="A1650" s="2">
        <v>41143</v>
      </c>
      <c r="B1650">
        <v>0.1</v>
      </c>
      <c r="C1650">
        <v>0.10750000000000001</v>
      </c>
      <c r="D1650">
        <v>0.11</v>
      </c>
      <c r="E1650">
        <v>0.13</v>
      </c>
      <c r="F1650">
        <v>0.19</v>
      </c>
      <c r="G1650">
        <v>0.26</v>
      </c>
      <c r="H1650">
        <v>0.37</v>
      </c>
      <c r="I1650">
        <v>0.71</v>
      </c>
      <c r="J1650">
        <v>1.1599999999999999</v>
      </c>
      <c r="K1650">
        <v>1.71</v>
      </c>
      <c r="L1650">
        <v>2.44</v>
      </c>
      <c r="M1650">
        <v>2.9232</v>
      </c>
    </row>
    <row r="1651" spans="1:13" x14ac:dyDescent="0.3">
      <c r="A1651" s="2">
        <v>41142</v>
      </c>
      <c r="B1651">
        <v>0.1</v>
      </c>
      <c r="C1651">
        <v>0.10750000000000001</v>
      </c>
      <c r="D1651">
        <v>0.11</v>
      </c>
      <c r="E1651">
        <v>0.14000000000000001</v>
      </c>
      <c r="F1651">
        <v>0.2</v>
      </c>
      <c r="G1651">
        <v>0.31</v>
      </c>
      <c r="H1651">
        <v>0.42</v>
      </c>
      <c r="I1651">
        <v>0.8</v>
      </c>
      <c r="J1651">
        <v>1.25</v>
      </c>
      <c r="K1651">
        <v>1.8</v>
      </c>
      <c r="L1651">
        <v>2.5299999999999998</v>
      </c>
      <c r="M1651">
        <v>3.0257999999999998</v>
      </c>
    </row>
    <row r="1652" spans="1:13" x14ac:dyDescent="0.3">
      <c r="A1652" s="2">
        <v>41141</v>
      </c>
      <c r="B1652">
        <v>0.09</v>
      </c>
      <c r="C1652">
        <v>0.10500000000000001</v>
      </c>
      <c r="D1652">
        <v>0.11</v>
      </c>
      <c r="E1652">
        <v>0.14000000000000001</v>
      </c>
      <c r="F1652">
        <v>0.19</v>
      </c>
      <c r="G1652">
        <v>0.28999999999999998</v>
      </c>
      <c r="H1652">
        <v>0.41</v>
      </c>
      <c r="I1652">
        <v>0.8</v>
      </c>
      <c r="J1652">
        <v>1.26</v>
      </c>
      <c r="K1652">
        <v>1.82</v>
      </c>
      <c r="L1652">
        <v>2.5499999999999998</v>
      </c>
      <c r="M1652">
        <v>3.0583999999999998</v>
      </c>
    </row>
    <row r="1653" spans="1:13" x14ac:dyDescent="0.3">
      <c r="A1653" s="2">
        <v>41138</v>
      </c>
      <c r="B1653">
        <v>0.09</v>
      </c>
      <c r="C1653">
        <v>0.09</v>
      </c>
      <c r="D1653">
        <v>0.09</v>
      </c>
      <c r="E1653">
        <v>0.14000000000000001</v>
      </c>
      <c r="F1653">
        <v>0.2</v>
      </c>
      <c r="G1653">
        <v>0.28999999999999998</v>
      </c>
      <c r="H1653">
        <v>0.42</v>
      </c>
      <c r="I1653">
        <v>0.81</v>
      </c>
      <c r="J1653">
        <v>1.27</v>
      </c>
      <c r="K1653">
        <v>1.81</v>
      </c>
      <c r="L1653">
        <v>2.5499999999999998</v>
      </c>
      <c r="M1653">
        <v>3.0581</v>
      </c>
    </row>
    <row r="1654" spans="1:13" x14ac:dyDescent="0.3">
      <c r="A1654" s="2">
        <v>41137</v>
      </c>
      <c r="B1654">
        <v>0.1</v>
      </c>
      <c r="C1654">
        <v>9.2499999999999999E-2</v>
      </c>
      <c r="D1654">
        <v>0.09</v>
      </c>
      <c r="E1654">
        <v>0.14000000000000001</v>
      </c>
      <c r="F1654">
        <v>0.2</v>
      </c>
      <c r="G1654">
        <v>0.28999999999999998</v>
      </c>
      <c r="H1654">
        <v>0.42</v>
      </c>
      <c r="I1654">
        <v>0.83</v>
      </c>
      <c r="J1654">
        <v>1.28</v>
      </c>
      <c r="K1654">
        <v>1.83</v>
      </c>
      <c r="L1654">
        <v>2.57</v>
      </c>
      <c r="M1654">
        <v>3.0954000000000002</v>
      </c>
    </row>
    <row r="1655" spans="1:13" x14ac:dyDescent="0.3">
      <c r="A1655" s="2">
        <v>41136</v>
      </c>
      <c r="B1655">
        <v>0.11</v>
      </c>
      <c r="C1655">
        <v>9.4999999999999987E-2</v>
      </c>
      <c r="D1655">
        <v>0.09</v>
      </c>
      <c r="E1655">
        <v>0.14000000000000001</v>
      </c>
      <c r="F1655">
        <v>0.19</v>
      </c>
      <c r="G1655">
        <v>0.27</v>
      </c>
      <c r="H1655">
        <v>0.42</v>
      </c>
      <c r="I1655">
        <v>0.8</v>
      </c>
      <c r="J1655">
        <v>1.25</v>
      </c>
      <c r="K1655">
        <v>1.8</v>
      </c>
      <c r="L1655">
        <v>2.5299999999999998</v>
      </c>
      <c r="M1655">
        <v>3.0303</v>
      </c>
    </row>
    <row r="1656" spans="1:13" x14ac:dyDescent="0.3">
      <c r="A1656" s="2">
        <v>41135</v>
      </c>
      <c r="B1656">
        <v>0.11</v>
      </c>
      <c r="C1656">
        <v>0.11</v>
      </c>
      <c r="D1656">
        <v>0.11</v>
      </c>
      <c r="E1656">
        <v>0.15</v>
      </c>
      <c r="F1656">
        <v>0.19</v>
      </c>
      <c r="G1656">
        <v>0.27</v>
      </c>
      <c r="H1656">
        <v>0.39</v>
      </c>
      <c r="I1656">
        <v>0.75</v>
      </c>
      <c r="J1656">
        <v>1.18</v>
      </c>
      <c r="K1656">
        <v>1.73</v>
      </c>
      <c r="L1656">
        <v>2.4500000000000002</v>
      </c>
      <c r="M1656">
        <v>2.9348000000000001</v>
      </c>
    </row>
    <row r="1657" spans="1:13" x14ac:dyDescent="0.3">
      <c r="A1657" s="2">
        <v>41134</v>
      </c>
      <c r="B1657">
        <v>0.1</v>
      </c>
      <c r="C1657">
        <v>0.10750000000000001</v>
      </c>
      <c r="D1657">
        <v>0.11</v>
      </c>
      <c r="E1657">
        <v>0.15</v>
      </c>
      <c r="F1657">
        <v>0.19</v>
      </c>
      <c r="G1657">
        <v>0.27</v>
      </c>
      <c r="H1657">
        <v>0.36</v>
      </c>
      <c r="I1657">
        <v>0.71</v>
      </c>
      <c r="J1657">
        <v>1.1200000000000001</v>
      </c>
      <c r="K1657">
        <v>1.65</v>
      </c>
      <c r="L1657">
        <v>2.37</v>
      </c>
      <c r="M1657">
        <v>2.8416999999999999</v>
      </c>
    </row>
    <row r="1658" spans="1:13" x14ac:dyDescent="0.3">
      <c r="A1658" s="2">
        <v>41131</v>
      </c>
      <c r="B1658">
        <v>0.1</v>
      </c>
      <c r="C1658">
        <v>0.1</v>
      </c>
      <c r="D1658">
        <v>0.1</v>
      </c>
      <c r="E1658">
        <v>0.14000000000000001</v>
      </c>
      <c r="F1658">
        <v>0.18</v>
      </c>
      <c r="G1658">
        <v>0.27</v>
      </c>
      <c r="H1658">
        <v>0.36</v>
      </c>
      <c r="I1658">
        <v>0.71</v>
      </c>
      <c r="J1658">
        <v>1.1100000000000001</v>
      </c>
      <c r="K1658">
        <v>1.65</v>
      </c>
      <c r="L1658">
        <v>2.37</v>
      </c>
      <c r="M1658">
        <v>2.8429000000000002</v>
      </c>
    </row>
    <row r="1659" spans="1:13" x14ac:dyDescent="0.3">
      <c r="A1659" s="2">
        <v>41130</v>
      </c>
      <c r="B1659">
        <v>0.1</v>
      </c>
      <c r="C1659">
        <v>0.10750000000000001</v>
      </c>
      <c r="D1659">
        <v>0.11</v>
      </c>
      <c r="E1659">
        <v>0.15</v>
      </c>
      <c r="F1659">
        <v>0.2</v>
      </c>
      <c r="G1659">
        <v>0.28999999999999998</v>
      </c>
      <c r="H1659">
        <v>0.38</v>
      </c>
      <c r="I1659">
        <v>0.74</v>
      </c>
      <c r="J1659">
        <v>1.1499999999999999</v>
      </c>
      <c r="K1659">
        <v>1.69</v>
      </c>
      <c r="L1659">
        <v>2.4</v>
      </c>
      <c r="M1659">
        <v>2.8713000000000002</v>
      </c>
    </row>
    <row r="1660" spans="1:13" x14ac:dyDescent="0.3">
      <c r="A1660" s="2">
        <v>41129</v>
      </c>
      <c r="B1660">
        <v>0.09</v>
      </c>
      <c r="C1660">
        <v>0.10500000000000001</v>
      </c>
      <c r="D1660">
        <v>0.11</v>
      </c>
      <c r="E1660">
        <v>0.14000000000000001</v>
      </c>
      <c r="F1660">
        <v>0.19</v>
      </c>
      <c r="G1660">
        <v>0.28999999999999998</v>
      </c>
      <c r="H1660">
        <v>0.38</v>
      </c>
      <c r="I1660">
        <v>0.73</v>
      </c>
      <c r="J1660">
        <v>1.1399999999999999</v>
      </c>
      <c r="K1660">
        <v>1.68</v>
      </c>
      <c r="L1660">
        <v>2.39</v>
      </c>
      <c r="M1660">
        <v>2.8643000000000001</v>
      </c>
    </row>
    <row r="1661" spans="1:13" x14ac:dyDescent="0.3">
      <c r="A1661" s="2">
        <v>41128</v>
      </c>
      <c r="B1661">
        <v>0.09</v>
      </c>
      <c r="C1661">
        <v>0.10500000000000001</v>
      </c>
      <c r="D1661">
        <v>0.11</v>
      </c>
      <c r="E1661">
        <v>0.14000000000000001</v>
      </c>
      <c r="F1661">
        <v>0.19</v>
      </c>
      <c r="G1661">
        <v>0.27</v>
      </c>
      <c r="H1661">
        <v>0.37</v>
      </c>
      <c r="I1661">
        <v>0.71</v>
      </c>
      <c r="J1661">
        <v>1.1299999999999999</v>
      </c>
      <c r="K1661">
        <v>1.66</v>
      </c>
      <c r="L1661">
        <v>2.37</v>
      </c>
      <c r="M1661">
        <v>2.8332999999999999</v>
      </c>
    </row>
    <row r="1662" spans="1:13" x14ac:dyDescent="0.3">
      <c r="A1662" s="2">
        <v>41127</v>
      </c>
      <c r="B1662">
        <v>0.05</v>
      </c>
      <c r="C1662">
        <v>8.7499999999999994E-2</v>
      </c>
      <c r="D1662">
        <v>0.1</v>
      </c>
      <c r="E1662">
        <v>0.14000000000000001</v>
      </c>
      <c r="F1662">
        <v>0.16</v>
      </c>
      <c r="G1662">
        <v>0.24</v>
      </c>
      <c r="H1662">
        <v>0.33</v>
      </c>
      <c r="I1662">
        <v>0.65</v>
      </c>
      <c r="J1662">
        <v>1.05</v>
      </c>
      <c r="K1662">
        <v>1.59</v>
      </c>
      <c r="L1662">
        <v>2.29</v>
      </c>
      <c r="M1662">
        <v>2.7524999999999999</v>
      </c>
    </row>
    <row r="1663" spans="1:13" x14ac:dyDescent="0.3">
      <c r="A1663" s="2">
        <v>41124</v>
      </c>
      <c r="B1663">
        <v>0.03</v>
      </c>
      <c r="C1663">
        <v>7.4999999999999997E-2</v>
      </c>
      <c r="D1663">
        <v>0.09</v>
      </c>
      <c r="E1663">
        <v>0.14000000000000001</v>
      </c>
      <c r="F1663">
        <v>0.16</v>
      </c>
      <c r="G1663">
        <v>0.24</v>
      </c>
      <c r="H1663">
        <v>0.33</v>
      </c>
      <c r="I1663">
        <v>0.67</v>
      </c>
      <c r="J1663">
        <v>1.07</v>
      </c>
      <c r="K1663">
        <v>1.6</v>
      </c>
      <c r="L1663">
        <v>2.2999999999999998</v>
      </c>
      <c r="M1663">
        <v>2.7568000000000001</v>
      </c>
    </row>
    <row r="1664" spans="1:13" x14ac:dyDescent="0.3">
      <c r="A1664" s="2">
        <v>41123</v>
      </c>
      <c r="B1664">
        <v>0.04</v>
      </c>
      <c r="C1664">
        <v>7.7499999999999999E-2</v>
      </c>
      <c r="D1664">
        <v>0.09</v>
      </c>
      <c r="E1664">
        <v>0.14000000000000001</v>
      </c>
      <c r="F1664">
        <v>0.17</v>
      </c>
      <c r="G1664">
        <v>0.24</v>
      </c>
      <c r="H1664">
        <v>0.31</v>
      </c>
      <c r="I1664">
        <v>0.61</v>
      </c>
      <c r="J1664">
        <v>0.98</v>
      </c>
      <c r="K1664">
        <v>1.51</v>
      </c>
      <c r="L1664">
        <v>2.2000000000000002</v>
      </c>
      <c r="M1664">
        <v>2.6536</v>
      </c>
    </row>
    <row r="1665" spans="1:13" x14ac:dyDescent="0.3">
      <c r="A1665" s="2">
        <v>41122</v>
      </c>
      <c r="B1665">
        <v>7.0000000000000007E-2</v>
      </c>
      <c r="C1665">
        <v>9.2499999999999999E-2</v>
      </c>
      <c r="D1665">
        <v>0.1</v>
      </c>
      <c r="E1665">
        <v>0.14000000000000001</v>
      </c>
      <c r="F1665">
        <v>0.17</v>
      </c>
      <c r="G1665">
        <v>0.24</v>
      </c>
      <c r="H1665">
        <v>0.32</v>
      </c>
      <c r="I1665">
        <v>0.63</v>
      </c>
      <c r="J1665">
        <v>1.03</v>
      </c>
      <c r="K1665">
        <v>1.56</v>
      </c>
      <c r="L1665">
        <v>2.25</v>
      </c>
      <c r="M1665">
        <v>2.7065999999999999</v>
      </c>
    </row>
    <row r="1666" spans="1:13" x14ac:dyDescent="0.3">
      <c r="A1666" s="2">
        <v>41121</v>
      </c>
      <c r="B1666">
        <v>7.0000000000000007E-2</v>
      </c>
      <c r="C1666">
        <v>0.1</v>
      </c>
      <c r="D1666">
        <v>0.11</v>
      </c>
      <c r="E1666">
        <v>0.14000000000000001</v>
      </c>
      <c r="F1666">
        <v>0.16</v>
      </c>
      <c r="G1666">
        <v>0.23</v>
      </c>
      <c r="H1666">
        <v>0.3</v>
      </c>
      <c r="I1666">
        <v>0.6</v>
      </c>
      <c r="J1666">
        <v>0.98</v>
      </c>
      <c r="K1666">
        <v>1.51</v>
      </c>
      <c r="L1666">
        <v>2.21</v>
      </c>
      <c r="M1666">
        <v>2.6665000000000001</v>
      </c>
    </row>
    <row r="1667" spans="1:13" x14ac:dyDescent="0.3">
      <c r="A1667" s="2">
        <v>41120</v>
      </c>
      <c r="B1667">
        <v>0.06</v>
      </c>
      <c r="C1667">
        <v>9.7500000000000003E-2</v>
      </c>
      <c r="D1667">
        <v>0.11</v>
      </c>
      <c r="E1667">
        <v>0.15</v>
      </c>
      <c r="F1667">
        <v>0.18</v>
      </c>
      <c r="G1667">
        <v>0.23</v>
      </c>
      <c r="H1667">
        <v>0.31</v>
      </c>
      <c r="I1667">
        <v>0.61</v>
      </c>
      <c r="J1667">
        <v>0.99</v>
      </c>
      <c r="K1667">
        <v>1.53</v>
      </c>
      <c r="L1667">
        <v>2.2200000000000002</v>
      </c>
      <c r="M1667">
        <v>2.6857000000000002</v>
      </c>
    </row>
    <row r="1668" spans="1:13" x14ac:dyDescent="0.3">
      <c r="A1668" s="2">
        <v>41117</v>
      </c>
      <c r="B1668">
        <v>7.0000000000000007E-2</v>
      </c>
      <c r="C1668">
        <v>0.1</v>
      </c>
      <c r="D1668">
        <v>0.11</v>
      </c>
      <c r="E1668">
        <v>0.15</v>
      </c>
      <c r="F1668">
        <v>0.17</v>
      </c>
      <c r="G1668">
        <v>0.25</v>
      </c>
      <c r="H1668">
        <v>0.34</v>
      </c>
      <c r="I1668">
        <v>0.65</v>
      </c>
      <c r="J1668">
        <v>1.04</v>
      </c>
      <c r="K1668">
        <v>1.58</v>
      </c>
      <c r="L1668">
        <v>2.27</v>
      </c>
      <c r="M1668">
        <v>2.7374000000000001</v>
      </c>
    </row>
    <row r="1669" spans="1:13" x14ac:dyDescent="0.3">
      <c r="A1669" s="2">
        <v>41116</v>
      </c>
      <c r="B1669">
        <v>0.08</v>
      </c>
      <c r="C1669">
        <v>0.10249999999999999</v>
      </c>
      <c r="D1669">
        <v>0.11</v>
      </c>
      <c r="E1669">
        <v>0.15</v>
      </c>
      <c r="F1669">
        <v>0.18</v>
      </c>
      <c r="G1669">
        <v>0.23</v>
      </c>
      <c r="H1669">
        <v>0.31</v>
      </c>
      <c r="I1669">
        <v>0.57999999999999996</v>
      </c>
      <c r="J1669">
        <v>0.94</v>
      </c>
      <c r="K1669">
        <v>1.45</v>
      </c>
      <c r="L1669">
        <v>2.13</v>
      </c>
      <c r="M1669">
        <v>2.5947</v>
      </c>
    </row>
    <row r="1670" spans="1:13" x14ac:dyDescent="0.3">
      <c r="A1670" s="2">
        <v>41115</v>
      </c>
      <c r="B1670">
        <v>0.08</v>
      </c>
      <c r="C1670">
        <v>9.5000000000000001E-2</v>
      </c>
      <c r="D1670">
        <v>0.1</v>
      </c>
      <c r="E1670">
        <v>0.14000000000000001</v>
      </c>
      <c r="F1670">
        <v>0.17</v>
      </c>
      <c r="G1670">
        <v>0.22</v>
      </c>
      <c r="H1670">
        <v>0.28000000000000003</v>
      </c>
      <c r="I1670">
        <v>0.56000000000000005</v>
      </c>
      <c r="J1670">
        <v>0.91</v>
      </c>
      <c r="K1670">
        <v>1.43</v>
      </c>
      <c r="L1670">
        <v>2.11</v>
      </c>
      <c r="M1670">
        <v>2.5605000000000002</v>
      </c>
    </row>
    <row r="1671" spans="1:13" x14ac:dyDescent="0.3">
      <c r="A1671" s="2">
        <v>41114</v>
      </c>
      <c r="B1671">
        <v>0.08</v>
      </c>
      <c r="C1671">
        <v>9.5000000000000001E-2</v>
      </c>
      <c r="D1671">
        <v>0.1</v>
      </c>
      <c r="E1671">
        <v>0.15</v>
      </c>
      <c r="F1671">
        <v>0.18</v>
      </c>
      <c r="G1671">
        <v>0.22</v>
      </c>
      <c r="H1671">
        <v>0.28000000000000003</v>
      </c>
      <c r="I1671">
        <v>0.56999999999999995</v>
      </c>
      <c r="J1671">
        <v>0.91</v>
      </c>
      <c r="K1671">
        <v>1.44</v>
      </c>
      <c r="L1671">
        <v>2.11</v>
      </c>
      <c r="M1671">
        <v>2.5754000000000001</v>
      </c>
    </row>
    <row r="1672" spans="1:13" x14ac:dyDescent="0.3">
      <c r="A1672" s="2">
        <v>41113</v>
      </c>
      <c r="B1672">
        <v>7.0000000000000007E-2</v>
      </c>
      <c r="C1672">
        <v>9.2499999999999999E-2</v>
      </c>
      <c r="D1672">
        <v>0.1</v>
      </c>
      <c r="E1672">
        <v>0.14000000000000001</v>
      </c>
      <c r="F1672">
        <v>0.17</v>
      </c>
      <c r="G1672">
        <v>0.22</v>
      </c>
      <c r="H1672">
        <v>0.28000000000000003</v>
      </c>
      <c r="I1672">
        <v>0.56999999999999995</v>
      </c>
      <c r="J1672">
        <v>0.93</v>
      </c>
      <c r="K1672">
        <v>1.47</v>
      </c>
      <c r="L1672">
        <v>2.15</v>
      </c>
      <c r="M1672">
        <v>2.6202999999999999</v>
      </c>
    </row>
    <row r="1673" spans="1:13" x14ac:dyDescent="0.3">
      <c r="A1673" s="2">
        <v>41110</v>
      </c>
      <c r="B1673">
        <v>7.0000000000000007E-2</v>
      </c>
      <c r="C1673">
        <v>8.4999999999999992E-2</v>
      </c>
      <c r="D1673">
        <v>0.09</v>
      </c>
      <c r="E1673">
        <v>0.14000000000000001</v>
      </c>
      <c r="F1673">
        <v>0.17</v>
      </c>
      <c r="G1673">
        <v>0.22</v>
      </c>
      <c r="H1673">
        <v>0.28999999999999998</v>
      </c>
      <c r="I1673">
        <v>0.59</v>
      </c>
      <c r="J1673">
        <v>0.95</v>
      </c>
      <c r="K1673">
        <v>1.49</v>
      </c>
      <c r="L1673">
        <v>2.17</v>
      </c>
      <c r="M1673">
        <v>2.6715</v>
      </c>
    </row>
    <row r="1674" spans="1:13" x14ac:dyDescent="0.3">
      <c r="A1674" s="2">
        <v>41109</v>
      </c>
      <c r="B1674">
        <v>0.06</v>
      </c>
      <c r="C1674">
        <v>8.249999999999999E-2</v>
      </c>
      <c r="D1674">
        <v>0.09</v>
      </c>
      <c r="E1674">
        <v>0.14000000000000001</v>
      </c>
      <c r="F1674">
        <v>0.17</v>
      </c>
      <c r="G1674">
        <v>0.22</v>
      </c>
      <c r="H1674">
        <v>0.31</v>
      </c>
      <c r="I1674">
        <v>0.62</v>
      </c>
      <c r="J1674">
        <v>0.99</v>
      </c>
      <c r="K1674">
        <v>1.54</v>
      </c>
      <c r="L1674">
        <v>2.2400000000000002</v>
      </c>
      <c r="M1674">
        <v>2.7317</v>
      </c>
    </row>
    <row r="1675" spans="1:13" x14ac:dyDescent="0.3">
      <c r="A1675" s="2">
        <v>41108</v>
      </c>
      <c r="B1675">
        <v>7.0000000000000007E-2</v>
      </c>
      <c r="C1675">
        <v>8.4999999999999992E-2</v>
      </c>
      <c r="D1675">
        <v>0.09</v>
      </c>
      <c r="E1675">
        <v>0.14000000000000001</v>
      </c>
      <c r="F1675">
        <v>0.18</v>
      </c>
      <c r="G1675">
        <v>0.22</v>
      </c>
      <c r="H1675">
        <v>0.3</v>
      </c>
      <c r="I1675">
        <v>0.6</v>
      </c>
      <c r="J1675">
        <v>0.97</v>
      </c>
      <c r="K1675">
        <v>1.52</v>
      </c>
      <c r="L1675">
        <v>2.21</v>
      </c>
      <c r="M1675">
        <v>2.7021999999999999</v>
      </c>
    </row>
    <row r="1676" spans="1:13" x14ac:dyDescent="0.3">
      <c r="A1676" s="2">
        <v>41107</v>
      </c>
      <c r="B1676">
        <v>0.08</v>
      </c>
      <c r="C1676">
        <v>9.5000000000000001E-2</v>
      </c>
      <c r="D1676">
        <v>0.1</v>
      </c>
      <c r="E1676">
        <v>0.14000000000000001</v>
      </c>
      <c r="F1676">
        <v>0.18</v>
      </c>
      <c r="G1676">
        <v>0.25</v>
      </c>
      <c r="H1676">
        <v>0.32</v>
      </c>
      <c r="I1676">
        <v>0.62</v>
      </c>
      <c r="J1676">
        <v>0.99</v>
      </c>
      <c r="K1676">
        <v>1.53</v>
      </c>
      <c r="L1676">
        <v>2.2200000000000002</v>
      </c>
      <c r="M1676">
        <v>2.6970999999999998</v>
      </c>
    </row>
    <row r="1677" spans="1:13" x14ac:dyDescent="0.3">
      <c r="A1677" s="2">
        <v>41106</v>
      </c>
      <c r="B1677">
        <v>0.04</v>
      </c>
      <c r="C1677">
        <v>8.5000000000000006E-2</v>
      </c>
      <c r="D1677">
        <v>0.1</v>
      </c>
      <c r="E1677">
        <v>0.14000000000000001</v>
      </c>
      <c r="F1677">
        <v>0.18</v>
      </c>
      <c r="G1677">
        <v>0.24</v>
      </c>
      <c r="H1677">
        <v>0.31</v>
      </c>
      <c r="I1677">
        <v>0.6</v>
      </c>
      <c r="J1677">
        <v>0.97</v>
      </c>
      <c r="K1677">
        <v>1.5</v>
      </c>
      <c r="L1677">
        <v>2.1800000000000002</v>
      </c>
      <c r="M1677">
        <v>2.6726000000000001</v>
      </c>
    </row>
    <row r="1678" spans="1:13" x14ac:dyDescent="0.3">
      <c r="A1678" s="2">
        <v>41103</v>
      </c>
      <c r="B1678">
        <v>0.08</v>
      </c>
      <c r="C1678">
        <v>9.5000000000000001E-2</v>
      </c>
      <c r="D1678">
        <v>0.1</v>
      </c>
      <c r="E1678">
        <v>0.15</v>
      </c>
      <c r="F1678">
        <v>0.2</v>
      </c>
      <c r="G1678">
        <v>0.25</v>
      </c>
      <c r="H1678">
        <v>0.34</v>
      </c>
      <c r="I1678">
        <v>0.63</v>
      </c>
      <c r="J1678">
        <v>0.99</v>
      </c>
      <c r="K1678">
        <v>1.52</v>
      </c>
      <c r="L1678">
        <v>2.2000000000000002</v>
      </c>
      <c r="M1678">
        <v>2.6827000000000001</v>
      </c>
    </row>
    <row r="1679" spans="1:13" x14ac:dyDescent="0.3">
      <c r="A1679" s="2">
        <v>41102</v>
      </c>
      <c r="B1679">
        <v>0.08</v>
      </c>
      <c r="C1679">
        <v>9.5000000000000001E-2</v>
      </c>
      <c r="D1679">
        <v>0.1</v>
      </c>
      <c r="E1679">
        <v>0.15</v>
      </c>
      <c r="F1679">
        <v>0.2</v>
      </c>
      <c r="G1679">
        <v>0.25</v>
      </c>
      <c r="H1679">
        <v>0.35</v>
      </c>
      <c r="I1679">
        <v>0.63</v>
      </c>
      <c r="J1679">
        <v>0.98</v>
      </c>
      <c r="K1679">
        <v>1.5</v>
      </c>
      <c r="L1679">
        <v>2.1800000000000002</v>
      </c>
      <c r="M1679">
        <v>2.6728999999999998</v>
      </c>
    </row>
    <row r="1680" spans="1:13" x14ac:dyDescent="0.3">
      <c r="A1680" s="2">
        <v>41101</v>
      </c>
      <c r="B1680">
        <v>7.0000000000000007E-2</v>
      </c>
      <c r="C1680">
        <v>9.2499999999999999E-2</v>
      </c>
      <c r="D1680">
        <v>0.1</v>
      </c>
      <c r="E1680">
        <v>0.15</v>
      </c>
      <c r="F1680">
        <v>0.2</v>
      </c>
      <c r="G1680">
        <v>0.27</v>
      </c>
      <c r="H1680">
        <v>0.36</v>
      </c>
      <c r="I1680">
        <v>0.64</v>
      </c>
      <c r="J1680">
        <v>0.99</v>
      </c>
      <c r="K1680">
        <v>1.54</v>
      </c>
      <c r="L1680">
        <v>2.2200000000000002</v>
      </c>
      <c r="M1680">
        <v>2.7113999999999998</v>
      </c>
    </row>
    <row r="1681" spans="1:13" x14ac:dyDescent="0.3">
      <c r="A1681" s="2">
        <v>41100</v>
      </c>
      <c r="B1681">
        <v>7.0000000000000007E-2</v>
      </c>
      <c r="C1681">
        <v>8.4999999999999992E-2</v>
      </c>
      <c r="D1681">
        <v>0.09</v>
      </c>
      <c r="E1681">
        <v>0.15</v>
      </c>
      <c r="F1681">
        <v>0.2</v>
      </c>
      <c r="G1681">
        <v>0.27</v>
      </c>
      <c r="H1681">
        <v>0.37</v>
      </c>
      <c r="I1681">
        <v>0.63</v>
      </c>
      <c r="J1681">
        <v>0.98</v>
      </c>
      <c r="K1681">
        <v>1.53</v>
      </c>
      <c r="L1681">
        <v>2.2200000000000002</v>
      </c>
      <c r="M1681">
        <v>2.6951999999999998</v>
      </c>
    </row>
    <row r="1682" spans="1:13" x14ac:dyDescent="0.3">
      <c r="A1682" s="2">
        <v>41099</v>
      </c>
      <c r="B1682">
        <v>0.06</v>
      </c>
      <c r="C1682">
        <v>8.249999999999999E-2</v>
      </c>
      <c r="D1682">
        <v>0.09</v>
      </c>
      <c r="E1682">
        <v>0.14000000000000001</v>
      </c>
      <c r="F1682">
        <v>0.2</v>
      </c>
      <c r="G1682">
        <v>0.27</v>
      </c>
      <c r="H1682">
        <v>0.36</v>
      </c>
      <c r="I1682">
        <v>0.63</v>
      </c>
      <c r="J1682">
        <v>0.98</v>
      </c>
      <c r="K1682">
        <v>1.53</v>
      </c>
      <c r="L1682">
        <v>2.2400000000000002</v>
      </c>
      <c r="M1682">
        <v>2.7206999999999999</v>
      </c>
    </row>
    <row r="1683" spans="1:13" x14ac:dyDescent="0.3">
      <c r="A1683" s="2">
        <v>41096</v>
      </c>
      <c r="B1683">
        <v>0.06</v>
      </c>
      <c r="C1683">
        <v>7.5000000000000011E-2</v>
      </c>
      <c r="D1683">
        <v>0.08</v>
      </c>
      <c r="E1683">
        <v>0.15</v>
      </c>
      <c r="F1683">
        <v>0.2</v>
      </c>
      <c r="G1683">
        <v>0.27</v>
      </c>
      <c r="H1683">
        <v>0.37</v>
      </c>
      <c r="I1683">
        <v>0.64</v>
      </c>
      <c r="J1683">
        <v>1.01</v>
      </c>
      <c r="K1683">
        <v>1.57</v>
      </c>
      <c r="L1683">
        <v>2.2799999999999998</v>
      </c>
      <c r="M1683">
        <v>2.7629999999999999</v>
      </c>
    </row>
    <row r="1684" spans="1:13" x14ac:dyDescent="0.3">
      <c r="A1684" s="2">
        <v>41095</v>
      </c>
      <c r="B1684">
        <v>7.0000000000000007E-2</v>
      </c>
      <c r="C1684">
        <v>7.7499999999999999E-2</v>
      </c>
      <c r="D1684">
        <v>0.08</v>
      </c>
      <c r="E1684">
        <v>0.15</v>
      </c>
      <c r="F1684">
        <v>0.19</v>
      </c>
      <c r="G1684">
        <v>0.28000000000000003</v>
      </c>
      <c r="H1684">
        <v>0.39</v>
      </c>
      <c r="I1684">
        <v>0.68</v>
      </c>
      <c r="J1684">
        <v>1.05</v>
      </c>
      <c r="K1684">
        <v>1.62</v>
      </c>
      <c r="L1684">
        <v>2.34</v>
      </c>
      <c r="M1684">
        <v>2.8193999999999999</v>
      </c>
    </row>
    <row r="1685" spans="1:13" x14ac:dyDescent="0.3">
      <c r="A1685" s="2">
        <v>41093</v>
      </c>
      <c r="B1685">
        <v>0.08</v>
      </c>
      <c r="C1685">
        <v>8.7499999999999994E-2</v>
      </c>
      <c r="D1685">
        <v>0.09</v>
      </c>
      <c r="E1685">
        <v>0.15</v>
      </c>
      <c r="F1685">
        <v>0.21</v>
      </c>
      <c r="G1685">
        <v>0.3</v>
      </c>
      <c r="H1685">
        <v>0.39</v>
      </c>
      <c r="I1685">
        <v>0.69</v>
      </c>
      <c r="J1685">
        <v>1.08</v>
      </c>
      <c r="K1685">
        <v>1.65</v>
      </c>
      <c r="L1685">
        <v>2.36</v>
      </c>
      <c r="M1685">
        <v>2.8479999999999999</v>
      </c>
    </row>
    <row r="1686" spans="1:13" x14ac:dyDescent="0.3">
      <c r="A1686" s="2">
        <v>41092</v>
      </c>
      <c r="B1686">
        <v>0.06</v>
      </c>
      <c r="C1686">
        <v>0.09</v>
      </c>
      <c r="D1686">
        <v>0.1</v>
      </c>
      <c r="E1686">
        <v>0.15</v>
      </c>
      <c r="F1686">
        <v>0.21</v>
      </c>
      <c r="G1686">
        <v>0.3</v>
      </c>
      <c r="H1686">
        <v>0.39</v>
      </c>
      <c r="I1686">
        <v>0.67</v>
      </c>
      <c r="J1686">
        <v>1.04</v>
      </c>
      <c r="K1686">
        <v>1.61</v>
      </c>
      <c r="L1686">
        <v>2.2999999999999998</v>
      </c>
      <c r="M1686">
        <v>2.8054999999999999</v>
      </c>
    </row>
    <row r="1687" spans="1:13" x14ac:dyDescent="0.3">
      <c r="A1687" s="2">
        <v>41089</v>
      </c>
      <c r="B1687">
        <v>0.04</v>
      </c>
      <c r="C1687">
        <v>7.7499999999999999E-2</v>
      </c>
      <c r="D1687">
        <v>0.09</v>
      </c>
      <c r="E1687">
        <v>0.16</v>
      </c>
      <c r="F1687">
        <v>0.21</v>
      </c>
      <c r="G1687">
        <v>0.33</v>
      </c>
      <c r="H1687">
        <v>0.41</v>
      </c>
      <c r="I1687">
        <v>0.72</v>
      </c>
      <c r="J1687">
        <v>1.1100000000000001</v>
      </c>
      <c r="K1687">
        <v>1.67</v>
      </c>
      <c r="L1687">
        <v>2.38</v>
      </c>
      <c r="M1687">
        <v>2.8740000000000001</v>
      </c>
    </row>
    <row r="1688" spans="1:13" x14ac:dyDescent="0.3">
      <c r="A1688" s="2">
        <v>41088</v>
      </c>
      <c r="B1688">
        <v>0.02</v>
      </c>
      <c r="C1688">
        <v>7.2499999999999995E-2</v>
      </c>
      <c r="D1688">
        <v>0.09</v>
      </c>
      <c r="E1688">
        <v>0.17</v>
      </c>
      <c r="F1688">
        <v>0.22</v>
      </c>
      <c r="G1688">
        <v>0.31</v>
      </c>
      <c r="H1688">
        <v>0.4</v>
      </c>
      <c r="I1688">
        <v>0.69</v>
      </c>
      <c r="J1688">
        <v>1.06</v>
      </c>
      <c r="K1688">
        <v>1.6</v>
      </c>
      <c r="L1688">
        <v>2.2799999999999998</v>
      </c>
      <c r="M1688">
        <v>2.7978999999999998</v>
      </c>
    </row>
    <row r="1689" spans="1:13" x14ac:dyDescent="0.3">
      <c r="A1689" s="2">
        <v>41087</v>
      </c>
      <c r="B1689">
        <v>0.06</v>
      </c>
      <c r="C1689">
        <v>8.249999999999999E-2</v>
      </c>
      <c r="D1689">
        <v>0.09</v>
      </c>
      <c r="E1689">
        <v>0.17</v>
      </c>
      <c r="F1689">
        <v>0.21</v>
      </c>
      <c r="G1689">
        <v>0.31</v>
      </c>
      <c r="H1689">
        <v>0.42</v>
      </c>
      <c r="I1689">
        <v>0.73</v>
      </c>
      <c r="J1689">
        <v>1.1000000000000001</v>
      </c>
      <c r="K1689">
        <v>1.65</v>
      </c>
      <c r="L1689">
        <v>2.3199999999999998</v>
      </c>
      <c r="M1689">
        <v>2.8117999999999999</v>
      </c>
    </row>
    <row r="1690" spans="1:13" x14ac:dyDescent="0.3">
      <c r="A1690" s="2">
        <v>41086</v>
      </c>
      <c r="B1690">
        <v>7.0000000000000007E-2</v>
      </c>
      <c r="C1690">
        <v>9.2499999999999999E-2</v>
      </c>
      <c r="D1690">
        <v>0.1</v>
      </c>
      <c r="E1690">
        <v>0.15</v>
      </c>
      <c r="F1690">
        <v>0.21</v>
      </c>
      <c r="G1690">
        <v>0.31</v>
      </c>
      <c r="H1690">
        <v>0.42</v>
      </c>
      <c r="I1690">
        <v>0.75</v>
      </c>
      <c r="J1690">
        <v>1.1200000000000001</v>
      </c>
      <c r="K1690">
        <v>1.66</v>
      </c>
      <c r="L1690">
        <v>2.34</v>
      </c>
      <c r="M1690">
        <v>2.8294999999999999</v>
      </c>
    </row>
    <row r="1691" spans="1:13" x14ac:dyDescent="0.3">
      <c r="A1691" s="2">
        <v>41085</v>
      </c>
      <c r="B1691">
        <v>0.06</v>
      </c>
      <c r="C1691">
        <v>0.09</v>
      </c>
      <c r="D1691">
        <v>0.1</v>
      </c>
      <c r="E1691">
        <v>0.16</v>
      </c>
      <c r="F1691">
        <v>0.19</v>
      </c>
      <c r="G1691">
        <v>0.31</v>
      </c>
      <c r="H1691">
        <v>0.39</v>
      </c>
      <c r="I1691">
        <v>0.72</v>
      </c>
      <c r="J1691">
        <v>1.1000000000000001</v>
      </c>
      <c r="K1691">
        <v>1.63</v>
      </c>
      <c r="L1691">
        <v>2.31</v>
      </c>
      <c r="M1691">
        <v>2.8047</v>
      </c>
    </row>
    <row r="1692" spans="1:13" x14ac:dyDescent="0.3">
      <c r="A1692" s="2">
        <v>41082</v>
      </c>
      <c r="B1692">
        <v>0.05</v>
      </c>
      <c r="C1692">
        <v>7.9999999999999988E-2</v>
      </c>
      <c r="D1692">
        <v>0.09</v>
      </c>
      <c r="E1692">
        <v>0.15</v>
      </c>
      <c r="F1692">
        <v>0.19</v>
      </c>
      <c r="G1692">
        <v>0.31</v>
      </c>
      <c r="H1692">
        <v>0.42</v>
      </c>
      <c r="I1692">
        <v>0.76</v>
      </c>
      <c r="J1692">
        <v>1.1499999999999999</v>
      </c>
      <c r="K1692">
        <v>1.69</v>
      </c>
      <c r="L1692">
        <v>2.37</v>
      </c>
      <c r="M1692">
        <v>2.8853</v>
      </c>
    </row>
    <row r="1693" spans="1:13" x14ac:dyDescent="0.3">
      <c r="A1693" s="2">
        <v>41081</v>
      </c>
      <c r="B1693">
        <v>0.05</v>
      </c>
      <c r="C1693">
        <v>7.9999999999999988E-2</v>
      </c>
      <c r="D1693">
        <v>0.09</v>
      </c>
      <c r="E1693">
        <v>0.15</v>
      </c>
      <c r="F1693">
        <v>0.19</v>
      </c>
      <c r="G1693">
        <v>0.32</v>
      </c>
      <c r="H1693">
        <v>0.41</v>
      </c>
      <c r="I1693">
        <v>0.73</v>
      </c>
      <c r="J1693">
        <v>1.1000000000000001</v>
      </c>
      <c r="K1693">
        <v>1.63</v>
      </c>
      <c r="L1693">
        <v>2.2999999999999998</v>
      </c>
      <c r="M1693">
        <v>2.8096999999999999</v>
      </c>
    </row>
    <row r="1694" spans="1:13" x14ac:dyDescent="0.3">
      <c r="A1694" s="2">
        <v>41080</v>
      </c>
      <c r="B1694">
        <v>0.06</v>
      </c>
      <c r="C1694">
        <v>8.249999999999999E-2</v>
      </c>
      <c r="D1694">
        <v>0.09</v>
      </c>
      <c r="E1694">
        <v>0.16</v>
      </c>
      <c r="F1694">
        <v>0.2</v>
      </c>
      <c r="G1694">
        <v>0.32</v>
      </c>
      <c r="H1694">
        <v>0.41</v>
      </c>
      <c r="I1694">
        <v>0.74</v>
      </c>
      <c r="J1694">
        <v>1.1200000000000001</v>
      </c>
      <c r="K1694">
        <v>1.65</v>
      </c>
      <c r="L1694">
        <v>2.34</v>
      </c>
      <c r="M1694">
        <v>2.8521000000000001</v>
      </c>
    </row>
    <row r="1695" spans="1:13" x14ac:dyDescent="0.3">
      <c r="A1695" s="2">
        <v>41079</v>
      </c>
      <c r="B1695">
        <v>0.06</v>
      </c>
      <c r="C1695">
        <v>8.249999999999999E-2</v>
      </c>
      <c r="D1695">
        <v>0.09</v>
      </c>
      <c r="E1695">
        <v>0.14000000000000001</v>
      </c>
      <c r="F1695">
        <v>0.18</v>
      </c>
      <c r="G1695">
        <v>0.3</v>
      </c>
      <c r="H1695">
        <v>0.39</v>
      </c>
      <c r="I1695">
        <v>0.71</v>
      </c>
      <c r="J1695">
        <v>1.0900000000000001</v>
      </c>
      <c r="K1695">
        <v>1.64</v>
      </c>
      <c r="L1695">
        <v>2.33</v>
      </c>
      <c r="M1695">
        <v>2.8860999999999999</v>
      </c>
    </row>
    <row r="1696" spans="1:13" x14ac:dyDescent="0.3">
      <c r="A1696" s="2">
        <v>41078</v>
      </c>
      <c r="B1696">
        <v>0.06</v>
      </c>
      <c r="C1696">
        <v>0.09</v>
      </c>
      <c r="D1696">
        <v>0.1</v>
      </c>
      <c r="E1696">
        <v>0.15</v>
      </c>
      <c r="F1696">
        <v>0.18</v>
      </c>
      <c r="G1696">
        <v>0.28999999999999998</v>
      </c>
      <c r="H1696">
        <v>0.38</v>
      </c>
      <c r="I1696">
        <v>0.69</v>
      </c>
      <c r="J1696">
        <v>1.06</v>
      </c>
      <c r="K1696">
        <v>1.59</v>
      </c>
      <c r="L1696">
        <v>2.2799999999999998</v>
      </c>
      <c r="M1696">
        <v>2.8191999999999999</v>
      </c>
    </row>
    <row r="1697" spans="1:13" x14ac:dyDescent="0.3">
      <c r="A1697" s="2">
        <v>41075</v>
      </c>
      <c r="B1697">
        <v>0.05</v>
      </c>
      <c r="C1697">
        <v>7.9999999999999988E-2</v>
      </c>
      <c r="D1697">
        <v>0.09</v>
      </c>
      <c r="E1697">
        <v>0.15</v>
      </c>
      <c r="F1697">
        <v>0.18</v>
      </c>
      <c r="G1697">
        <v>0.28999999999999998</v>
      </c>
      <c r="H1697">
        <v>0.37</v>
      </c>
      <c r="I1697">
        <v>0.68</v>
      </c>
      <c r="J1697">
        <v>1.06</v>
      </c>
      <c r="K1697">
        <v>1.6</v>
      </c>
      <c r="L1697">
        <v>2.2999999999999998</v>
      </c>
      <c r="M1697">
        <v>2.8540000000000001</v>
      </c>
    </row>
    <row r="1698" spans="1:13" x14ac:dyDescent="0.3">
      <c r="A1698" s="2">
        <v>41074</v>
      </c>
      <c r="B1698">
        <v>0.08</v>
      </c>
      <c r="C1698">
        <v>0.10249999999999999</v>
      </c>
      <c r="D1698">
        <v>0.11</v>
      </c>
      <c r="E1698">
        <v>0.15</v>
      </c>
      <c r="F1698">
        <v>0.18</v>
      </c>
      <c r="G1698">
        <v>0.3</v>
      </c>
      <c r="H1698">
        <v>0.41</v>
      </c>
      <c r="I1698">
        <v>0.73</v>
      </c>
      <c r="J1698">
        <v>1.1000000000000001</v>
      </c>
      <c r="K1698">
        <v>1.64</v>
      </c>
      <c r="L1698">
        <v>2.33</v>
      </c>
      <c r="M1698">
        <v>2.8708999999999998</v>
      </c>
    </row>
    <row r="1699" spans="1:13" x14ac:dyDescent="0.3">
      <c r="A1699" s="2">
        <v>41073</v>
      </c>
      <c r="B1699">
        <v>7.0000000000000007E-2</v>
      </c>
      <c r="C1699">
        <v>9.2499999999999999E-2</v>
      </c>
      <c r="D1699">
        <v>0.1</v>
      </c>
      <c r="E1699">
        <v>0.15</v>
      </c>
      <c r="F1699">
        <v>0.18</v>
      </c>
      <c r="G1699">
        <v>0.3</v>
      </c>
      <c r="H1699">
        <v>0.4</v>
      </c>
      <c r="I1699">
        <v>0.71</v>
      </c>
      <c r="J1699">
        <v>1.06</v>
      </c>
      <c r="K1699">
        <v>1.61</v>
      </c>
      <c r="L1699">
        <v>2.2999999999999998</v>
      </c>
      <c r="M1699">
        <v>2.84</v>
      </c>
    </row>
    <row r="1700" spans="1:13" x14ac:dyDescent="0.3">
      <c r="A1700" s="2">
        <v>41072</v>
      </c>
      <c r="B1700">
        <v>0.06</v>
      </c>
      <c r="C1700">
        <v>0.09</v>
      </c>
      <c r="D1700">
        <v>0.1</v>
      </c>
      <c r="E1700">
        <v>0.15</v>
      </c>
      <c r="F1700">
        <v>0.19</v>
      </c>
      <c r="G1700">
        <v>0.3</v>
      </c>
      <c r="H1700">
        <v>0.41</v>
      </c>
      <c r="I1700">
        <v>0.75</v>
      </c>
      <c r="J1700">
        <v>1.1200000000000001</v>
      </c>
      <c r="K1700">
        <v>1.67</v>
      </c>
      <c r="L1700">
        <v>2.37</v>
      </c>
      <c r="M1700">
        <v>2.9258999999999999</v>
      </c>
    </row>
    <row r="1701" spans="1:13" x14ac:dyDescent="0.3">
      <c r="A1701" s="2">
        <v>41071</v>
      </c>
      <c r="B1701">
        <v>0.05</v>
      </c>
      <c r="C1701">
        <v>7.9999999999999988E-2</v>
      </c>
      <c r="D1701">
        <v>0.09</v>
      </c>
      <c r="E1701">
        <v>0.15</v>
      </c>
      <c r="F1701">
        <v>0.18</v>
      </c>
      <c r="G1701">
        <v>0.27</v>
      </c>
      <c r="H1701">
        <v>0.37</v>
      </c>
      <c r="I1701">
        <v>0.69</v>
      </c>
      <c r="J1701">
        <v>1.05</v>
      </c>
      <c r="K1701">
        <v>1.6</v>
      </c>
      <c r="L1701">
        <v>2.2999999999999998</v>
      </c>
      <c r="M1701">
        <v>2.8664999999999998</v>
      </c>
    </row>
    <row r="1702" spans="1:13" x14ac:dyDescent="0.3">
      <c r="A1702" s="2">
        <v>41068</v>
      </c>
      <c r="B1702">
        <v>0.04</v>
      </c>
      <c r="C1702">
        <v>7.7499999999999999E-2</v>
      </c>
      <c r="D1702">
        <v>0.09</v>
      </c>
      <c r="E1702">
        <v>0.14000000000000001</v>
      </c>
      <c r="F1702">
        <v>0.19</v>
      </c>
      <c r="G1702">
        <v>0.28000000000000003</v>
      </c>
      <c r="H1702">
        <v>0.39</v>
      </c>
      <c r="I1702">
        <v>0.71</v>
      </c>
      <c r="J1702">
        <v>1.0900000000000001</v>
      </c>
      <c r="K1702">
        <v>1.65</v>
      </c>
      <c r="L1702">
        <v>2.36</v>
      </c>
      <c r="M1702">
        <v>2.9373999999999998</v>
      </c>
    </row>
    <row r="1703" spans="1:13" x14ac:dyDescent="0.3">
      <c r="A1703" s="2">
        <v>41067</v>
      </c>
      <c r="B1703">
        <v>0.04</v>
      </c>
      <c r="C1703">
        <v>7.7499999999999999E-2</v>
      </c>
      <c r="D1703">
        <v>0.09</v>
      </c>
      <c r="E1703">
        <v>0.14000000000000001</v>
      </c>
      <c r="F1703">
        <v>0.18</v>
      </c>
      <c r="G1703">
        <v>0.27</v>
      </c>
      <c r="H1703">
        <v>0.37</v>
      </c>
      <c r="I1703">
        <v>0.72</v>
      </c>
      <c r="J1703">
        <v>1.1000000000000001</v>
      </c>
      <c r="K1703">
        <v>1.66</v>
      </c>
      <c r="L1703">
        <v>2.35</v>
      </c>
      <c r="M1703">
        <v>2.9087000000000001</v>
      </c>
    </row>
    <row r="1704" spans="1:13" x14ac:dyDescent="0.3">
      <c r="A1704" s="2">
        <v>41066</v>
      </c>
      <c r="B1704">
        <v>0.05</v>
      </c>
      <c r="C1704">
        <v>7.9999999999999988E-2</v>
      </c>
      <c r="D1704">
        <v>0.09</v>
      </c>
      <c r="E1704">
        <v>0.13</v>
      </c>
      <c r="F1704">
        <v>0.18</v>
      </c>
      <c r="G1704">
        <v>0.26</v>
      </c>
      <c r="H1704">
        <v>0.37</v>
      </c>
      <c r="I1704">
        <v>0.73</v>
      </c>
      <c r="J1704">
        <v>1.1100000000000001</v>
      </c>
      <c r="K1704">
        <v>1.66</v>
      </c>
      <c r="L1704">
        <v>2.34</v>
      </c>
      <c r="M1704">
        <v>2.8809</v>
      </c>
    </row>
    <row r="1705" spans="1:13" x14ac:dyDescent="0.3">
      <c r="A1705" s="2">
        <v>41065</v>
      </c>
      <c r="B1705">
        <v>0.05</v>
      </c>
      <c r="C1705">
        <v>7.2499999999999995E-2</v>
      </c>
      <c r="D1705">
        <v>0.08</v>
      </c>
      <c r="E1705">
        <v>0.14000000000000001</v>
      </c>
      <c r="F1705">
        <v>0.18</v>
      </c>
      <c r="G1705">
        <v>0.25</v>
      </c>
      <c r="H1705">
        <v>0.34</v>
      </c>
      <c r="I1705">
        <v>0.68</v>
      </c>
      <c r="J1705">
        <v>1.04</v>
      </c>
      <c r="K1705">
        <v>1.57</v>
      </c>
      <c r="L1705">
        <v>2.23</v>
      </c>
      <c r="M1705">
        <v>2.7883</v>
      </c>
    </row>
    <row r="1706" spans="1:13" x14ac:dyDescent="0.3">
      <c r="A1706" s="2">
        <v>41064</v>
      </c>
      <c r="B1706">
        <v>0.04</v>
      </c>
      <c r="C1706">
        <v>7.0000000000000007E-2</v>
      </c>
      <c r="D1706">
        <v>0.08</v>
      </c>
      <c r="E1706">
        <v>0.13</v>
      </c>
      <c r="F1706">
        <v>0.18</v>
      </c>
      <c r="G1706">
        <v>0.25</v>
      </c>
      <c r="H1706">
        <v>0.35</v>
      </c>
      <c r="I1706">
        <v>0.68</v>
      </c>
      <c r="J1706">
        <v>1.01</v>
      </c>
      <c r="K1706">
        <v>1.53</v>
      </c>
      <c r="L1706">
        <v>2.17</v>
      </c>
      <c r="M1706">
        <v>2.7187999999999999</v>
      </c>
    </row>
    <row r="1707" spans="1:13" x14ac:dyDescent="0.3">
      <c r="A1707" s="2">
        <v>41061</v>
      </c>
      <c r="B1707">
        <v>0.03</v>
      </c>
      <c r="C1707">
        <v>0.06</v>
      </c>
      <c r="D1707">
        <v>7.0000000000000007E-2</v>
      </c>
      <c r="E1707">
        <v>0.12</v>
      </c>
      <c r="F1707">
        <v>0.17</v>
      </c>
      <c r="G1707">
        <v>0.25</v>
      </c>
      <c r="H1707">
        <v>0.34</v>
      </c>
      <c r="I1707">
        <v>0.62</v>
      </c>
      <c r="J1707">
        <v>0.93</v>
      </c>
      <c r="K1707">
        <v>1.47</v>
      </c>
      <c r="L1707">
        <v>2.13</v>
      </c>
      <c r="M1707">
        <v>2.6530999999999998</v>
      </c>
    </row>
    <row r="1708" spans="1:13" x14ac:dyDescent="0.3">
      <c r="A1708" s="2">
        <v>41060</v>
      </c>
      <c r="B1708">
        <v>0.03</v>
      </c>
      <c r="C1708">
        <v>0.06</v>
      </c>
      <c r="D1708">
        <v>7.0000000000000007E-2</v>
      </c>
      <c r="E1708">
        <v>0.14000000000000001</v>
      </c>
      <c r="F1708">
        <v>0.18</v>
      </c>
      <c r="G1708">
        <v>0.27</v>
      </c>
      <c r="H1708">
        <v>0.35</v>
      </c>
      <c r="I1708">
        <v>0.67</v>
      </c>
      <c r="J1708">
        <v>1.03</v>
      </c>
      <c r="K1708">
        <v>1.59</v>
      </c>
      <c r="L1708">
        <v>2.27</v>
      </c>
      <c r="M1708">
        <v>2.8077999999999999</v>
      </c>
    </row>
    <row r="1709" spans="1:13" x14ac:dyDescent="0.3">
      <c r="A1709" s="2">
        <v>41059</v>
      </c>
      <c r="B1709">
        <v>0.05</v>
      </c>
      <c r="C1709">
        <v>6.5000000000000002E-2</v>
      </c>
      <c r="D1709">
        <v>7.0000000000000007E-2</v>
      </c>
      <c r="E1709">
        <v>0.13</v>
      </c>
      <c r="F1709">
        <v>0.19</v>
      </c>
      <c r="G1709">
        <v>0.27</v>
      </c>
      <c r="H1709">
        <v>0.38</v>
      </c>
      <c r="I1709">
        <v>0.69</v>
      </c>
      <c r="J1709">
        <v>1.06</v>
      </c>
      <c r="K1709">
        <v>1.63</v>
      </c>
      <c r="L1709">
        <v>2.3199999999999998</v>
      </c>
      <c r="M1709">
        <v>2.8536000000000001</v>
      </c>
    </row>
    <row r="1710" spans="1:13" x14ac:dyDescent="0.3">
      <c r="A1710" s="2">
        <v>41058</v>
      </c>
      <c r="B1710">
        <v>0.06</v>
      </c>
      <c r="C1710">
        <v>8.249999999999999E-2</v>
      </c>
      <c r="D1710">
        <v>0.09</v>
      </c>
      <c r="E1710">
        <v>0.14000000000000001</v>
      </c>
      <c r="F1710">
        <v>0.2</v>
      </c>
      <c r="G1710">
        <v>0.3</v>
      </c>
      <c r="H1710">
        <v>0.42</v>
      </c>
      <c r="I1710">
        <v>0.76</v>
      </c>
      <c r="J1710">
        <v>1.17</v>
      </c>
      <c r="K1710">
        <v>1.74</v>
      </c>
      <c r="L1710">
        <v>2.44</v>
      </c>
      <c r="M1710">
        <v>3.0011999999999999</v>
      </c>
    </row>
    <row r="1711" spans="1:13" x14ac:dyDescent="0.3">
      <c r="A1711" s="2">
        <v>41054</v>
      </c>
      <c r="B1711">
        <v>7.0000000000000007E-2</v>
      </c>
      <c r="C1711">
        <v>8.4999999999999992E-2</v>
      </c>
      <c r="D1711">
        <v>0.09</v>
      </c>
      <c r="E1711">
        <v>0.14000000000000001</v>
      </c>
      <c r="F1711">
        <v>0.2</v>
      </c>
      <c r="G1711">
        <v>0.3</v>
      </c>
      <c r="H1711">
        <v>0.41</v>
      </c>
      <c r="I1711">
        <v>0.76</v>
      </c>
      <c r="J1711">
        <v>1.17</v>
      </c>
      <c r="K1711">
        <v>1.75</v>
      </c>
      <c r="L1711">
        <v>2.44</v>
      </c>
      <c r="M1711">
        <v>3.0024999999999999</v>
      </c>
    </row>
    <row r="1712" spans="1:13" x14ac:dyDescent="0.3">
      <c r="A1712" s="2">
        <v>41053</v>
      </c>
      <c r="B1712">
        <v>0.08</v>
      </c>
      <c r="C1712">
        <v>9.5000000000000001E-2</v>
      </c>
      <c r="D1712">
        <v>0.1</v>
      </c>
      <c r="E1712">
        <v>0.14000000000000001</v>
      </c>
      <c r="F1712">
        <v>0.21</v>
      </c>
      <c r="G1712">
        <v>0.28999999999999998</v>
      </c>
      <c r="H1712">
        <v>0.42</v>
      </c>
      <c r="I1712">
        <v>0.77</v>
      </c>
      <c r="J1712">
        <v>1.2</v>
      </c>
      <c r="K1712">
        <v>1.77</v>
      </c>
      <c r="L1712">
        <v>2.46</v>
      </c>
      <c r="M1712">
        <v>3.0123000000000002</v>
      </c>
    </row>
    <row r="1713" spans="1:13" x14ac:dyDescent="0.3">
      <c r="A1713" s="2">
        <v>41052</v>
      </c>
      <c r="B1713">
        <v>7.0000000000000007E-2</v>
      </c>
      <c r="C1713">
        <v>8.4999999999999992E-2</v>
      </c>
      <c r="D1713">
        <v>0.09</v>
      </c>
      <c r="E1713">
        <v>0.13</v>
      </c>
      <c r="F1713">
        <v>0.2</v>
      </c>
      <c r="G1713">
        <v>0.28000000000000003</v>
      </c>
      <c r="H1713">
        <v>0.4</v>
      </c>
      <c r="I1713">
        <v>0.74</v>
      </c>
      <c r="J1713">
        <v>1.1499999999999999</v>
      </c>
      <c r="K1713">
        <v>1.73</v>
      </c>
      <c r="L1713">
        <v>2.41</v>
      </c>
      <c r="M1713">
        <v>2.9540000000000002</v>
      </c>
    </row>
    <row r="1714" spans="1:13" x14ac:dyDescent="0.3">
      <c r="A1714" s="2">
        <v>41051</v>
      </c>
      <c r="B1714">
        <v>7.0000000000000007E-2</v>
      </c>
      <c r="C1714">
        <v>8.4999999999999992E-2</v>
      </c>
      <c r="D1714">
        <v>0.09</v>
      </c>
      <c r="E1714">
        <v>0.14000000000000001</v>
      </c>
      <c r="F1714">
        <v>0.21</v>
      </c>
      <c r="G1714">
        <v>0.3</v>
      </c>
      <c r="H1714">
        <v>0.41</v>
      </c>
      <c r="I1714">
        <v>0.78</v>
      </c>
      <c r="J1714">
        <v>1.2</v>
      </c>
      <c r="K1714">
        <v>1.79</v>
      </c>
      <c r="L1714">
        <v>2.48</v>
      </c>
      <c r="M1714">
        <v>3.0371999999999999</v>
      </c>
    </row>
    <row r="1715" spans="1:13" x14ac:dyDescent="0.3">
      <c r="A1715" s="2">
        <v>41050</v>
      </c>
      <c r="B1715">
        <v>0.06</v>
      </c>
      <c r="C1715">
        <v>8.249999999999999E-2</v>
      </c>
      <c r="D1715">
        <v>0.09</v>
      </c>
      <c r="E1715">
        <v>0.14000000000000001</v>
      </c>
      <c r="F1715">
        <v>0.21</v>
      </c>
      <c r="G1715">
        <v>0.3</v>
      </c>
      <c r="H1715">
        <v>0.41</v>
      </c>
      <c r="I1715">
        <v>0.75</v>
      </c>
      <c r="J1715">
        <v>1.18</v>
      </c>
      <c r="K1715">
        <v>1.75</v>
      </c>
      <c r="L1715">
        <v>2.42</v>
      </c>
      <c r="M1715">
        <v>2.9397000000000002</v>
      </c>
    </row>
    <row r="1716" spans="1:13" x14ac:dyDescent="0.3">
      <c r="A1716" s="2">
        <v>41047</v>
      </c>
      <c r="B1716">
        <v>0.06</v>
      </c>
      <c r="C1716">
        <v>7.5000000000000011E-2</v>
      </c>
      <c r="D1716">
        <v>0.08</v>
      </c>
      <c r="E1716">
        <v>0.15</v>
      </c>
      <c r="F1716">
        <v>0.2</v>
      </c>
      <c r="G1716">
        <v>0.32</v>
      </c>
      <c r="H1716">
        <v>0.42</v>
      </c>
      <c r="I1716">
        <v>0.75</v>
      </c>
      <c r="J1716">
        <v>1.1599999999999999</v>
      </c>
      <c r="K1716">
        <v>1.71</v>
      </c>
      <c r="L1716">
        <v>2.4</v>
      </c>
      <c r="M1716">
        <v>2.9472</v>
      </c>
    </row>
    <row r="1717" spans="1:13" x14ac:dyDescent="0.3">
      <c r="A1717" s="2">
        <v>41046</v>
      </c>
      <c r="B1717">
        <v>0.08</v>
      </c>
      <c r="C1717">
        <v>9.5000000000000001E-2</v>
      </c>
      <c r="D1717">
        <v>0.1</v>
      </c>
      <c r="E1717">
        <v>0.16</v>
      </c>
      <c r="F1717">
        <v>0.2</v>
      </c>
      <c r="G1717">
        <v>0.32</v>
      </c>
      <c r="H1717">
        <v>0.4</v>
      </c>
      <c r="I1717">
        <v>0.74</v>
      </c>
      <c r="J1717">
        <v>1.1599999999999999</v>
      </c>
      <c r="K1717">
        <v>1.7</v>
      </c>
      <c r="L1717">
        <v>2.39</v>
      </c>
      <c r="M1717">
        <v>2.9655999999999998</v>
      </c>
    </row>
    <row r="1718" spans="1:13" x14ac:dyDescent="0.3">
      <c r="A1718" s="2">
        <v>41045</v>
      </c>
      <c r="B1718">
        <v>0.08</v>
      </c>
      <c r="C1718">
        <v>9.5000000000000001E-2</v>
      </c>
      <c r="D1718">
        <v>0.1</v>
      </c>
      <c r="E1718">
        <v>0.15</v>
      </c>
      <c r="F1718">
        <v>0.2</v>
      </c>
      <c r="G1718">
        <v>0.3</v>
      </c>
      <c r="H1718">
        <v>0.4</v>
      </c>
      <c r="I1718">
        <v>0.75</v>
      </c>
      <c r="J1718">
        <v>1.19</v>
      </c>
      <c r="K1718">
        <v>1.76</v>
      </c>
      <c r="L1718">
        <v>2.48</v>
      </c>
      <c r="M1718">
        <v>3.0640999999999998</v>
      </c>
    </row>
    <row r="1719" spans="1:13" x14ac:dyDescent="0.3">
      <c r="A1719" s="2">
        <v>41044</v>
      </c>
      <c r="B1719">
        <v>0.08</v>
      </c>
      <c r="C1719">
        <v>8.7499999999999994E-2</v>
      </c>
      <c r="D1719">
        <v>0.09</v>
      </c>
      <c r="E1719">
        <v>0.15</v>
      </c>
      <c r="F1719">
        <v>0.19</v>
      </c>
      <c r="G1719">
        <v>0.28999999999999998</v>
      </c>
      <c r="H1719">
        <v>0.38</v>
      </c>
      <c r="I1719">
        <v>0.74</v>
      </c>
      <c r="J1719">
        <v>1.19</v>
      </c>
      <c r="K1719">
        <v>1.76</v>
      </c>
      <c r="L1719">
        <v>2.5</v>
      </c>
      <c r="M1719">
        <v>3.0789</v>
      </c>
    </row>
    <row r="1720" spans="1:13" x14ac:dyDescent="0.3">
      <c r="A1720" s="2">
        <v>41043</v>
      </c>
      <c r="B1720">
        <v>7.0000000000000007E-2</v>
      </c>
      <c r="C1720">
        <v>9.2499999999999999E-2</v>
      </c>
      <c r="D1720">
        <v>0.1</v>
      </c>
      <c r="E1720">
        <v>0.15</v>
      </c>
      <c r="F1720">
        <v>0.19</v>
      </c>
      <c r="G1720">
        <v>0.28999999999999998</v>
      </c>
      <c r="H1720">
        <v>0.37</v>
      </c>
      <c r="I1720">
        <v>0.73</v>
      </c>
      <c r="J1720">
        <v>1.2</v>
      </c>
      <c r="K1720">
        <v>1.78</v>
      </c>
      <c r="L1720">
        <v>2.5299999999999998</v>
      </c>
      <c r="M1720">
        <v>3.1074000000000002</v>
      </c>
    </row>
    <row r="1721" spans="1:13" x14ac:dyDescent="0.3">
      <c r="A1721" s="2">
        <v>41040</v>
      </c>
      <c r="B1721">
        <v>7.0000000000000007E-2</v>
      </c>
      <c r="C1721">
        <v>9.2499999999999999E-2</v>
      </c>
      <c r="D1721">
        <v>0.1</v>
      </c>
      <c r="E1721">
        <v>0.15</v>
      </c>
      <c r="F1721">
        <v>0.18</v>
      </c>
      <c r="G1721">
        <v>0.27</v>
      </c>
      <c r="H1721">
        <v>0.36</v>
      </c>
      <c r="I1721">
        <v>0.75</v>
      </c>
      <c r="J1721">
        <v>1.24</v>
      </c>
      <c r="K1721">
        <v>1.84</v>
      </c>
      <c r="L1721">
        <v>2.59</v>
      </c>
      <c r="M1721">
        <v>3.1890999999999998</v>
      </c>
    </row>
    <row r="1722" spans="1:13" x14ac:dyDescent="0.3">
      <c r="A1722" s="2">
        <v>41039</v>
      </c>
      <c r="B1722">
        <v>0.08</v>
      </c>
      <c r="C1722">
        <v>9.5000000000000001E-2</v>
      </c>
      <c r="D1722">
        <v>0.1</v>
      </c>
      <c r="E1722">
        <v>0.15</v>
      </c>
      <c r="F1722">
        <v>0.18</v>
      </c>
      <c r="G1722">
        <v>0.27</v>
      </c>
      <c r="H1722">
        <v>0.37</v>
      </c>
      <c r="I1722">
        <v>0.79</v>
      </c>
      <c r="J1722">
        <v>1.28</v>
      </c>
      <c r="K1722">
        <v>1.89</v>
      </c>
      <c r="L1722">
        <v>2.64</v>
      </c>
      <c r="M1722">
        <v>3.2385000000000002</v>
      </c>
    </row>
    <row r="1723" spans="1:13" x14ac:dyDescent="0.3">
      <c r="A1723" s="2">
        <v>41038</v>
      </c>
      <c r="B1723">
        <v>7.0000000000000007E-2</v>
      </c>
      <c r="C1723">
        <v>8.4999999999999992E-2</v>
      </c>
      <c r="D1723">
        <v>0.09</v>
      </c>
      <c r="E1723">
        <v>0.15</v>
      </c>
      <c r="F1723">
        <v>0.18</v>
      </c>
      <c r="G1723">
        <v>0.27</v>
      </c>
      <c r="H1723">
        <v>0.36</v>
      </c>
      <c r="I1723">
        <v>0.77</v>
      </c>
      <c r="J1723">
        <v>1.26</v>
      </c>
      <c r="K1723">
        <v>1.87</v>
      </c>
      <c r="L1723">
        <v>2.63</v>
      </c>
      <c r="M1723">
        <v>3.2071999999999998</v>
      </c>
    </row>
    <row r="1724" spans="1:13" x14ac:dyDescent="0.3">
      <c r="A1724" s="2">
        <v>41037</v>
      </c>
      <c r="B1724">
        <v>0.08</v>
      </c>
      <c r="C1724">
        <v>8.7499999999999994E-2</v>
      </c>
      <c r="D1724">
        <v>0.09</v>
      </c>
      <c r="E1724">
        <v>0.15</v>
      </c>
      <c r="F1724">
        <v>0.18</v>
      </c>
      <c r="G1724">
        <v>0.27</v>
      </c>
      <c r="H1724">
        <v>0.36</v>
      </c>
      <c r="I1724">
        <v>0.77</v>
      </c>
      <c r="J1724">
        <v>1.26</v>
      </c>
      <c r="K1724">
        <v>1.88</v>
      </c>
      <c r="L1724">
        <v>2.63</v>
      </c>
      <c r="M1724">
        <v>3.2044999999999999</v>
      </c>
    </row>
    <row r="1725" spans="1:13" x14ac:dyDescent="0.3">
      <c r="A1725" s="2">
        <v>41036</v>
      </c>
      <c r="B1725">
        <v>0.06</v>
      </c>
      <c r="C1725">
        <v>0.09</v>
      </c>
      <c r="D1725">
        <v>0.1</v>
      </c>
      <c r="E1725">
        <v>0.15</v>
      </c>
      <c r="F1725">
        <v>0.18</v>
      </c>
      <c r="G1725">
        <v>0.27</v>
      </c>
      <c r="H1725">
        <v>0.37</v>
      </c>
      <c r="I1725">
        <v>0.79</v>
      </c>
      <c r="J1725">
        <v>1.29</v>
      </c>
      <c r="K1725">
        <v>1.92</v>
      </c>
      <c r="L1725">
        <v>2.67</v>
      </c>
      <c r="M1725">
        <v>3.2376</v>
      </c>
    </row>
    <row r="1726" spans="1:13" x14ac:dyDescent="0.3">
      <c r="A1726" s="2">
        <v>41033</v>
      </c>
      <c r="B1726">
        <v>0.05</v>
      </c>
      <c r="C1726">
        <v>6.5000000000000002E-2</v>
      </c>
      <c r="D1726">
        <v>7.0000000000000007E-2</v>
      </c>
      <c r="E1726">
        <v>0.14000000000000001</v>
      </c>
      <c r="F1726">
        <v>0.18</v>
      </c>
      <c r="G1726">
        <v>0.27</v>
      </c>
      <c r="H1726">
        <v>0.37</v>
      </c>
      <c r="I1726">
        <v>0.78</v>
      </c>
      <c r="J1726">
        <v>1.28</v>
      </c>
      <c r="K1726">
        <v>1.91</v>
      </c>
      <c r="L1726">
        <v>2.67</v>
      </c>
      <c r="M1726">
        <v>3.2412999999999998</v>
      </c>
    </row>
    <row r="1727" spans="1:13" x14ac:dyDescent="0.3">
      <c r="A1727" s="2">
        <v>41032</v>
      </c>
      <c r="B1727">
        <v>0.05</v>
      </c>
      <c r="C1727">
        <v>7.9999999999999988E-2</v>
      </c>
      <c r="D1727">
        <v>0.09</v>
      </c>
      <c r="E1727">
        <v>0.15</v>
      </c>
      <c r="F1727">
        <v>0.19</v>
      </c>
      <c r="G1727">
        <v>0.28000000000000003</v>
      </c>
      <c r="H1727">
        <v>0.4</v>
      </c>
      <c r="I1727">
        <v>0.82</v>
      </c>
      <c r="J1727">
        <v>1.34</v>
      </c>
      <c r="K1727">
        <v>1.96</v>
      </c>
      <c r="L1727">
        <v>2.72</v>
      </c>
      <c r="M1727">
        <v>3.2892999999999999</v>
      </c>
    </row>
    <row r="1728" spans="1:13" x14ac:dyDescent="0.3">
      <c r="A1728" s="2">
        <v>41031</v>
      </c>
      <c r="B1728">
        <v>0.06</v>
      </c>
      <c r="C1728">
        <v>7.5000000000000011E-2</v>
      </c>
      <c r="D1728">
        <v>0.08</v>
      </c>
      <c r="E1728">
        <v>0.15</v>
      </c>
      <c r="F1728">
        <v>0.18</v>
      </c>
      <c r="G1728">
        <v>0.27</v>
      </c>
      <c r="H1728">
        <v>0.39</v>
      </c>
      <c r="I1728">
        <v>0.82</v>
      </c>
      <c r="J1728">
        <v>1.33</v>
      </c>
      <c r="K1728">
        <v>1.96</v>
      </c>
      <c r="L1728">
        <v>2.72</v>
      </c>
      <c r="M1728">
        <v>3.2854999999999999</v>
      </c>
    </row>
    <row r="1729" spans="1:13" x14ac:dyDescent="0.3">
      <c r="A1729" s="2">
        <v>41030</v>
      </c>
      <c r="B1729">
        <v>7.0000000000000007E-2</v>
      </c>
      <c r="C1729">
        <v>8.4999999999999992E-2</v>
      </c>
      <c r="D1729">
        <v>0.09</v>
      </c>
      <c r="E1729">
        <v>0.15</v>
      </c>
      <c r="F1729">
        <v>0.19</v>
      </c>
      <c r="G1729">
        <v>0.27</v>
      </c>
      <c r="H1729">
        <v>0.39</v>
      </c>
      <c r="I1729">
        <v>0.84</v>
      </c>
      <c r="J1729">
        <v>1.35</v>
      </c>
      <c r="K1729">
        <v>1.98</v>
      </c>
      <c r="L1729">
        <v>2.76</v>
      </c>
      <c r="M1729">
        <v>3.331</v>
      </c>
    </row>
    <row r="1730" spans="1:13" x14ac:dyDescent="0.3">
      <c r="A1730" s="2">
        <v>41029</v>
      </c>
      <c r="B1730">
        <v>7.0000000000000007E-2</v>
      </c>
      <c r="C1730">
        <v>9.2499999999999999E-2</v>
      </c>
      <c r="D1730">
        <v>0.1</v>
      </c>
      <c r="E1730">
        <v>0.15</v>
      </c>
      <c r="F1730">
        <v>0.2</v>
      </c>
      <c r="G1730">
        <v>0.27</v>
      </c>
      <c r="H1730">
        <v>0.38</v>
      </c>
      <c r="I1730">
        <v>0.82</v>
      </c>
      <c r="J1730">
        <v>1.33</v>
      </c>
      <c r="K1730">
        <v>1.95</v>
      </c>
      <c r="L1730">
        <v>2.73</v>
      </c>
      <c r="M1730">
        <v>3.2894000000000001</v>
      </c>
    </row>
    <row r="1731" spans="1:13" x14ac:dyDescent="0.3">
      <c r="A1731" s="2">
        <v>41026</v>
      </c>
      <c r="B1731">
        <v>7.0000000000000007E-2</v>
      </c>
      <c r="C1731">
        <v>8.4999999999999992E-2</v>
      </c>
      <c r="D1731">
        <v>0.09</v>
      </c>
      <c r="E1731">
        <v>0.14000000000000001</v>
      </c>
      <c r="F1731">
        <v>0.19</v>
      </c>
      <c r="G1731">
        <v>0.26</v>
      </c>
      <c r="H1731">
        <v>0.39</v>
      </c>
      <c r="I1731">
        <v>0.82</v>
      </c>
      <c r="J1731">
        <v>1.34</v>
      </c>
      <c r="K1731">
        <v>1.96</v>
      </c>
      <c r="L1731">
        <v>2.73</v>
      </c>
      <c r="M1731">
        <v>3.2871000000000001</v>
      </c>
    </row>
    <row r="1732" spans="1:13" x14ac:dyDescent="0.3">
      <c r="A1732" s="2">
        <v>41025</v>
      </c>
      <c r="B1732">
        <v>0.09</v>
      </c>
      <c r="C1732">
        <v>0.09</v>
      </c>
      <c r="D1732">
        <v>0.09</v>
      </c>
      <c r="E1732">
        <v>0.15</v>
      </c>
      <c r="F1732">
        <v>0.18</v>
      </c>
      <c r="G1732">
        <v>0.26</v>
      </c>
      <c r="H1732">
        <v>0.39</v>
      </c>
      <c r="I1732">
        <v>0.83</v>
      </c>
      <c r="J1732">
        <v>1.36</v>
      </c>
      <c r="K1732">
        <v>1.98</v>
      </c>
      <c r="L1732">
        <v>2.74</v>
      </c>
      <c r="M1732">
        <v>3.3058999999999998</v>
      </c>
    </row>
    <row r="1733" spans="1:13" x14ac:dyDescent="0.3">
      <c r="A1733" s="2">
        <v>41024</v>
      </c>
      <c r="B1733">
        <v>0.08</v>
      </c>
      <c r="C1733">
        <v>8.7499999999999994E-2</v>
      </c>
      <c r="D1733">
        <v>0.09</v>
      </c>
      <c r="E1733">
        <v>0.14000000000000001</v>
      </c>
      <c r="F1733">
        <v>0.18</v>
      </c>
      <c r="G1733">
        <v>0.26</v>
      </c>
      <c r="H1733">
        <v>0.39</v>
      </c>
      <c r="I1733">
        <v>0.86</v>
      </c>
      <c r="J1733">
        <v>1.38</v>
      </c>
      <c r="K1733">
        <v>2.0099999999999998</v>
      </c>
      <c r="L1733">
        <v>2.76</v>
      </c>
      <c r="M1733">
        <v>3.3147000000000002</v>
      </c>
    </row>
    <row r="1734" spans="1:13" x14ac:dyDescent="0.3">
      <c r="A1734" s="2">
        <v>41023</v>
      </c>
      <c r="B1734">
        <v>7.0000000000000007E-2</v>
      </c>
      <c r="C1734">
        <v>8.4999999999999992E-2</v>
      </c>
      <c r="D1734">
        <v>0.09</v>
      </c>
      <c r="E1734">
        <v>0.14000000000000001</v>
      </c>
      <c r="F1734">
        <v>0.18</v>
      </c>
      <c r="G1734">
        <v>0.27</v>
      </c>
      <c r="H1734">
        <v>0.4</v>
      </c>
      <c r="I1734">
        <v>0.86</v>
      </c>
      <c r="J1734">
        <v>1.37</v>
      </c>
      <c r="K1734">
        <v>2</v>
      </c>
      <c r="L1734">
        <v>2.75</v>
      </c>
      <c r="M1734">
        <v>3.2839999999999998</v>
      </c>
    </row>
    <row r="1735" spans="1:13" x14ac:dyDescent="0.3">
      <c r="A1735" s="2">
        <v>41022</v>
      </c>
      <c r="B1735">
        <v>0.04</v>
      </c>
      <c r="C1735">
        <v>7.0000000000000007E-2</v>
      </c>
      <c r="D1735">
        <v>0.08</v>
      </c>
      <c r="E1735">
        <v>0.13</v>
      </c>
      <c r="F1735">
        <v>0.17</v>
      </c>
      <c r="G1735">
        <v>0.27</v>
      </c>
      <c r="H1735">
        <v>0.39</v>
      </c>
      <c r="I1735">
        <v>0.83</v>
      </c>
      <c r="J1735">
        <v>1.34</v>
      </c>
      <c r="K1735">
        <v>1.96</v>
      </c>
      <c r="L1735">
        <v>2.71</v>
      </c>
      <c r="M1735">
        <v>3.2425000000000002</v>
      </c>
    </row>
    <row r="1736" spans="1:13" x14ac:dyDescent="0.3">
      <c r="A1736" s="2">
        <v>41019</v>
      </c>
      <c r="B1736">
        <v>0.04</v>
      </c>
      <c r="C1736">
        <v>7.0000000000000007E-2</v>
      </c>
      <c r="D1736">
        <v>0.08</v>
      </c>
      <c r="E1736">
        <v>0.13</v>
      </c>
      <c r="F1736">
        <v>0.18</v>
      </c>
      <c r="G1736">
        <v>0.28999999999999998</v>
      </c>
      <c r="H1736">
        <v>0.4</v>
      </c>
      <c r="I1736">
        <v>0.86</v>
      </c>
      <c r="J1736">
        <v>1.38</v>
      </c>
      <c r="K1736">
        <v>1.99</v>
      </c>
      <c r="L1736">
        <v>2.75</v>
      </c>
      <c r="M1736">
        <v>3.2795999999999998</v>
      </c>
    </row>
    <row r="1737" spans="1:13" x14ac:dyDescent="0.3">
      <c r="A1737" s="2">
        <v>41018</v>
      </c>
      <c r="B1737">
        <v>0.04</v>
      </c>
      <c r="C1737">
        <v>6.25E-2</v>
      </c>
      <c r="D1737">
        <v>7.0000000000000007E-2</v>
      </c>
      <c r="E1737">
        <v>0.12</v>
      </c>
      <c r="F1737">
        <v>0.17</v>
      </c>
      <c r="G1737">
        <v>0.27</v>
      </c>
      <c r="H1737">
        <v>0.4</v>
      </c>
      <c r="I1737">
        <v>0.84</v>
      </c>
      <c r="J1737">
        <v>1.37</v>
      </c>
      <c r="K1737">
        <v>1.98</v>
      </c>
      <c r="L1737">
        <v>2.74</v>
      </c>
      <c r="M1737">
        <v>3.2641</v>
      </c>
    </row>
    <row r="1738" spans="1:13" x14ac:dyDescent="0.3">
      <c r="A1738" s="2">
        <v>41017</v>
      </c>
      <c r="B1738">
        <v>0.05</v>
      </c>
      <c r="C1738">
        <v>6.5000000000000002E-2</v>
      </c>
      <c r="D1738">
        <v>7.0000000000000007E-2</v>
      </c>
      <c r="E1738">
        <v>0.13</v>
      </c>
      <c r="F1738">
        <v>0.18</v>
      </c>
      <c r="G1738">
        <v>0.27</v>
      </c>
      <c r="H1738">
        <v>0.4</v>
      </c>
      <c r="I1738">
        <v>0.86</v>
      </c>
      <c r="J1738">
        <v>1.38</v>
      </c>
      <c r="K1738">
        <v>2</v>
      </c>
      <c r="L1738">
        <v>2.76</v>
      </c>
      <c r="M1738">
        <v>3.2814000000000001</v>
      </c>
    </row>
    <row r="1739" spans="1:13" x14ac:dyDescent="0.3">
      <c r="A1739" s="2">
        <v>41016</v>
      </c>
      <c r="B1739">
        <v>7.0000000000000007E-2</v>
      </c>
      <c r="C1739">
        <v>7.7499999999999999E-2</v>
      </c>
      <c r="D1739">
        <v>0.08</v>
      </c>
      <c r="E1739">
        <v>0.13</v>
      </c>
      <c r="F1739">
        <v>0.18</v>
      </c>
      <c r="G1739">
        <v>0.27</v>
      </c>
      <c r="H1739">
        <v>0.42</v>
      </c>
      <c r="I1739">
        <v>0.88</v>
      </c>
      <c r="J1739">
        <v>1.4</v>
      </c>
      <c r="K1739">
        <v>2.0299999999999998</v>
      </c>
      <c r="L1739">
        <v>2.79</v>
      </c>
      <c r="M1739">
        <v>3.2997999999999998</v>
      </c>
    </row>
    <row r="1740" spans="1:13" x14ac:dyDescent="0.3">
      <c r="A1740" s="2">
        <v>41015</v>
      </c>
      <c r="B1740">
        <v>7.0000000000000007E-2</v>
      </c>
      <c r="C1740">
        <v>7.7499999999999999E-2</v>
      </c>
      <c r="D1740">
        <v>0.08</v>
      </c>
      <c r="E1740">
        <v>0.14000000000000001</v>
      </c>
      <c r="F1740">
        <v>0.18</v>
      </c>
      <c r="G1740">
        <v>0.27</v>
      </c>
      <c r="H1740">
        <v>0.42</v>
      </c>
      <c r="I1740">
        <v>0.85</v>
      </c>
      <c r="J1740">
        <v>1.37</v>
      </c>
      <c r="K1740">
        <v>2</v>
      </c>
      <c r="L1740">
        <v>2.75</v>
      </c>
      <c r="M1740">
        <v>3.2526999999999999</v>
      </c>
    </row>
    <row r="1741" spans="1:13" x14ac:dyDescent="0.3">
      <c r="A1741" s="2">
        <v>41012</v>
      </c>
      <c r="B1741">
        <v>7.0000000000000007E-2</v>
      </c>
      <c r="C1741">
        <v>8.4999999999999992E-2</v>
      </c>
      <c r="D1741">
        <v>0.09</v>
      </c>
      <c r="E1741">
        <v>0.13</v>
      </c>
      <c r="F1741">
        <v>0.17</v>
      </c>
      <c r="G1741">
        <v>0.27</v>
      </c>
      <c r="H1741">
        <v>0.41</v>
      </c>
      <c r="I1741">
        <v>0.86</v>
      </c>
      <c r="J1741">
        <v>1.39</v>
      </c>
      <c r="K1741">
        <v>2.02</v>
      </c>
      <c r="L1741">
        <v>2.77</v>
      </c>
      <c r="M1741">
        <v>3.2890999999999999</v>
      </c>
    </row>
    <row r="1742" spans="1:13" x14ac:dyDescent="0.3">
      <c r="A1742" s="2">
        <v>41011</v>
      </c>
      <c r="B1742">
        <v>0.08</v>
      </c>
      <c r="C1742">
        <v>8.7499999999999994E-2</v>
      </c>
      <c r="D1742">
        <v>0.09</v>
      </c>
      <c r="E1742">
        <v>0.14000000000000001</v>
      </c>
      <c r="F1742">
        <v>0.18</v>
      </c>
      <c r="G1742">
        <v>0.28999999999999998</v>
      </c>
      <c r="H1742">
        <v>0.43</v>
      </c>
      <c r="I1742">
        <v>0.9</v>
      </c>
      <c r="J1742">
        <v>1.44</v>
      </c>
      <c r="K1742">
        <v>2.08</v>
      </c>
      <c r="L1742">
        <v>2.85</v>
      </c>
      <c r="M1742">
        <v>3.3742000000000001</v>
      </c>
    </row>
    <row r="1743" spans="1:13" x14ac:dyDescent="0.3">
      <c r="A1743" s="2">
        <v>41010</v>
      </c>
      <c r="B1743">
        <v>0.08</v>
      </c>
      <c r="C1743">
        <v>8.7499999999999994E-2</v>
      </c>
      <c r="D1743">
        <v>0.09</v>
      </c>
      <c r="E1743">
        <v>0.14000000000000001</v>
      </c>
      <c r="F1743">
        <v>0.18</v>
      </c>
      <c r="G1743">
        <v>0.3</v>
      </c>
      <c r="H1743">
        <v>0.43</v>
      </c>
      <c r="I1743">
        <v>0.89</v>
      </c>
      <c r="J1743">
        <v>1.41</v>
      </c>
      <c r="K1743">
        <v>2.0499999999999998</v>
      </c>
      <c r="L1743">
        <v>2.82</v>
      </c>
      <c r="M1743">
        <v>3.3216000000000001</v>
      </c>
    </row>
    <row r="1744" spans="1:13" x14ac:dyDescent="0.3">
      <c r="A1744" s="2">
        <v>41009</v>
      </c>
      <c r="B1744">
        <v>0.08</v>
      </c>
      <c r="C1744">
        <v>8.7499999999999994E-2</v>
      </c>
      <c r="D1744">
        <v>0.09</v>
      </c>
      <c r="E1744">
        <v>0.15</v>
      </c>
      <c r="F1744">
        <v>0.19</v>
      </c>
      <c r="G1744">
        <v>0.28000000000000003</v>
      </c>
      <c r="H1744">
        <v>0.42</v>
      </c>
      <c r="I1744">
        <v>0.85</v>
      </c>
      <c r="J1744">
        <v>1.37</v>
      </c>
      <c r="K1744">
        <v>2.0099999999999998</v>
      </c>
      <c r="L1744">
        <v>2.77</v>
      </c>
      <c r="M1744">
        <v>3.2591000000000001</v>
      </c>
    </row>
    <row r="1745" spans="1:13" x14ac:dyDescent="0.3">
      <c r="A1745" s="2">
        <v>41008</v>
      </c>
      <c r="B1745">
        <v>7.0000000000000007E-2</v>
      </c>
      <c r="C1745">
        <v>8.4999999999999992E-2</v>
      </c>
      <c r="D1745">
        <v>0.09</v>
      </c>
      <c r="E1745">
        <v>0.15</v>
      </c>
      <c r="F1745">
        <v>0.19</v>
      </c>
      <c r="G1745">
        <v>0.32</v>
      </c>
      <c r="H1745">
        <v>0.46</v>
      </c>
      <c r="I1745">
        <v>0.9</v>
      </c>
      <c r="J1745">
        <v>1.42</v>
      </c>
      <c r="K1745">
        <v>2.06</v>
      </c>
      <c r="L1745">
        <v>2.82</v>
      </c>
      <c r="M1745">
        <v>3.3127</v>
      </c>
    </row>
    <row r="1746" spans="1:13" x14ac:dyDescent="0.3">
      <c r="A1746" s="2">
        <v>41005</v>
      </c>
      <c r="B1746">
        <v>0.06</v>
      </c>
      <c r="C1746">
        <v>6.7500000000000004E-2</v>
      </c>
      <c r="D1746">
        <v>7.0000000000000007E-2</v>
      </c>
      <c r="E1746">
        <v>0.14000000000000001</v>
      </c>
      <c r="F1746">
        <v>0.19</v>
      </c>
      <c r="G1746">
        <v>0.32</v>
      </c>
      <c r="H1746">
        <v>0.45</v>
      </c>
      <c r="I1746">
        <v>0.89</v>
      </c>
      <c r="J1746">
        <v>1.42</v>
      </c>
      <c r="K1746">
        <v>2.0699999999999998</v>
      </c>
      <c r="L1746">
        <v>2.85</v>
      </c>
      <c r="M1746">
        <v>3.3376000000000001</v>
      </c>
    </row>
    <row r="1747" spans="1:13" x14ac:dyDescent="0.3">
      <c r="A1747" s="2">
        <v>41004</v>
      </c>
      <c r="B1747">
        <v>7.0000000000000007E-2</v>
      </c>
      <c r="C1747">
        <v>7.7499999999999999E-2</v>
      </c>
      <c r="D1747">
        <v>0.08</v>
      </c>
      <c r="E1747">
        <v>0.14000000000000001</v>
      </c>
      <c r="F1747">
        <v>0.19</v>
      </c>
      <c r="G1747">
        <v>0.35</v>
      </c>
      <c r="H1747">
        <v>0.5</v>
      </c>
      <c r="I1747">
        <v>1.01</v>
      </c>
      <c r="J1747">
        <v>1.56</v>
      </c>
      <c r="K1747">
        <v>2.19</v>
      </c>
      <c r="L1747">
        <v>2.97</v>
      </c>
      <c r="M1747">
        <v>3.4729000000000001</v>
      </c>
    </row>
    <row r="1748" spans="1:13" x14ac:dyDescent="0.3">
      <c r="A1748" s="2">
        <v>41003</v>
      </c>
      <c r="B1748">
        <v>0.08</v>
      </c>
      <c r="C1748">
        <v>7.9999999999999988E-2</v>
      </c>
      <c r="D1748">
        <v>0.08</v>
      </c>
      <c r="E1748">
        <v>0.14000000000000001</v>
      </c>
      <c r="F1748">
        <v>0.19</v>
      </c>
      <c r="G1748">
        <v>0.35</v>
      </c>
      <c r="H1748">
        <v>0.53</v>
      </c>
      <c r="I1748">
        <v>1.05</v>
      </c>
      <c r="J1748">
        <v>1.62</v>
      </c>
      <c r="K1748">
        <v>2.25</v>
      </c>
      <c r="L1748">
        <v>3.02</v>
      </c>
      <c r="M1748">
        <v>3.5160999999999998</v>
      </c>
    </row>
    <row r="1749" spans="1:13" x14ac:dyDescent="0.3">
      <c r="A1749" s="2">
        <v>41002</v>
      </c>
      <c r="B1749">
        <v>7.0000000000000007E-2</v>
      </c>
      <c r="C1749">
        <v>7.7499999999999999E-2</v>
      </c>
      <c r="D1749">
        <v>0.08</v>
      </c>
      <c r="E1749">
        <v>0.15</v>
      </c>
      <c r="F1749">
        <v>0.2</v>
      </c>
      <c r="G1749">
        <v>0.36</v>
      </c>
      <c r="H1749">
        <v>0.56000000000000005</v>
      </c>
      <c r="I1749">
        <v>1.1000000000000001</v>
      </c>
      <c r="J1749">
        <v>1.68</v>
      </c>
      <c r="K1749">
        <v>2.2999999999999998</v>
      </c>
      <c r="L1749">
        <v>3.07</v>
      </c>
      <c r="M1749">
        <v>3.5813000000000001</v>
      </c>
    </row>
    <row r="1750" spans="1:13" x14ac:dyDescent="0.3">
      <c r="A1750" s="2">
        <v>41001</v>
      </c>
      <c r="B1750">
        <v>0.05</v>
      </c>
      <c r="C1750">
        <v>7.2499999999999995E-2</v>
      </c>
      <c r="D1750">
        <v>0.08</v>
      </c>
      <c r="E1750">
        <v>0.14000000000000001</v>
      </c>
      <c r="F1750">
        <v>0.18</v>
      </c>
      <c r="G1750">
        <v>0.33</v>
      </c>
      <c r="H1750">
        <v>0.5</v>
      </c>
      <c r="I1750">
        <v>1.03</v>
      </c>
      <c r="J1750">
        <v>1.6</v>
      </c>
      <c r="K1750">
        <v>2.2200000000000002</v>
      </c>
      <c r="L1750">
        <v>3</v>
      </c>
      <c r="M1750">
        <v>3.5125000000000002</v>
      </c>
    </row>
    <row r="1751" spans="1:13" x14ac:dyDescent="0.3">
      <c r="A1751" s="2">
        <v>40998</v>
      </c>
      <c r="B1751">
        <v>0.05</v>
      </c>
      <c r="C1751">
        <v>6.5000000000000002E-2</v>
      </c>
      <c r="D1751">
        <v>7.0000000000000007E-2</v>
      </c>
      <c r="E1751">
        <v>0.15</v>
      </c>
      <c r="F1751">
        <v>0.19</v>
      </c>
      <c r="G1751">
        <v>0.33</v>
      </c>
      <c r="H1751">
        <v>0.51</v>
      </c>
      <c r="I1751">
        <v>1.04</v>
      </c>
      <c r="J1751">
        <v>1.61</v>
      </c>
      <c r="K1751">
        <v>2.23</v>
      </c>
      <c r="L1751">
        <v>3</v>
      </c>
      <c r="M1751">
        <v>3.5095000000000001</v>
      </c>
    </row>
    <row r="1752" spans="1:13" x14ac:dyDescent="0.3">
      <c r="A1752" s="2">
        <v>40997</v>
      </c>
      <c r="B1752">
        <v>0.02</v>
      </c>
      <c r="C1752">
        <v>5.7500000000000009E-2</v>
      </c>
      <c r="D1752">
        <v>7.0000000000000007E-2</v>
      </c>
      <c r="E1752">
        <v>0.14000000000000001</v>
      </c>
      <c r="F1752">
        <v>0.18</v>
      </c>
      <c r="G1752">
        <v>0.33</v>
      </c>
      <c r="H1752">
        <v>0.5</v>
      </c>
      <c r="I1752">
        <v>1.01</v>
      </c>
      <c r="J1752">
        <v>1.57</v>
      </c>
      <c r="K1752">
        <v>2.1800000000000002</v>
      </c>
      <c r="L1752">
        <v>2.93</v>
      </c>
      <c r="M1752">
        <v>3.4291</v>
      </c>
    </row>
    <row r="1753" spans="1:13" x14ac:dyDescent="0.3">
      <c r="A1753" s="2">
        <v>40996</v>
      </c>
      <c r="B1753">
        <v>0.05</v>
      </c>
      <c r="C1753">
        <v>7.9999999999999988E-2</v>
      </c>
      <c r="D1753">
        <v>0.09</v>
      </c>
      <c r="E1753">
        <v>0.14000000000000001</v>
      </c>
      <c r="F1753">
        <v>0.18</v>
      </c>
      <c r="G1753">
        <v>0.34</v>
      </c>
      <c r="H1753">
        <v>0.51</v>
      </c>
      <c r="I1753">
        <v>1.05</v>
      </c>
      <c r="J1753">
        <v>1.6</v>
      </c>
      <c r="K1753">
        <v>2.21</v>
      </c>
      <c r="L1753">
        <v>2.97</v>
      </c>
      <c r="M1753">
        <v>3.4714999999999998</v>
      </c>
    </row>
    <row r="1754" spans="1:13" x14ac:dyDescent="0.3">
      <c r="A1754" s="2">
        <v>40995</v>
      </c>
      <c r="B1754">
        <v>7.0000000000000007E-2</v>
      </c>
      <c r="C1754">
        <v>8.4999999999999992E-2</v>
      </c>
      <c r="D1754">
        <v>0.09</v>
      </c>
      <c r="E1754">
        <v>0.14000000000000001</v>
      </c>
      <c r="F1754">
        <v>0.18</v>
      </c>
      <c r="G1754">
        <v>0.33</v>
      </c>
      <c r="H1754">
        <v>0.5</v>
      </c>
      <c r="I1754">
        <v>1.04</v>
      </c>
      <c r="J1754">
        <v>1.59</v>
      </c>
      <c r="K1754">
        <v>2.2000000000000002</v>
      </c>
      <c r="L1754">
        <v>2.96</v>
      </c>
      <c r="M1754">
        <v>3.4580000000000002</v>
      </c>
    </row>
    <row r="1755" spans="1:13" x14ac:dyDescent="0.3">
      <c r="A1755" s="2">
        <v>40994</v>
      </c>
      <c r="B1755">
        <v>0.06</v>
      </c>
      <c r="C1755">
        <v>8.249999999999999E-2</v>
      </c>
      <c r="D1755">
        <v>0.09</v>
      </c>
      <c r="E1755">
        <v>0.15</v>
      </c>
      <c r="F1755">
        <v>0.19</v>
      </c>
      <c r="G1755">
        <v>0.36</v>
      </c>
      <c r="H1755">
        <v>0.54</v>
      </c>
      <c r="I1755">
        <v>1.0900000000000001</v>
      </c>
      <c r="J1755">
        <v>1.65</v>
      </c>
      <c r="K1755">
        <v>2.2599999999999998</v>
      </c>
      <c r="L1755">
        <v>3</v>
      </c>
      <c r="M1755">
        <v>3.4916</v>
      </c>
    </row>
    <row r="1756" spans="1:13" x14ac:dyDescent="0.3">
      <c r="A1756" s="2">
        <v>40991</v>
      </c>
      <c r="B1756">
        <v>0.06</v>
      </c>
      <c r="C1756">
        <v>7.5000000000000011E-2</v>
      </c>
      <c r="D1756">
        <v>0.08</v>
      </c>
      <c r="E1756">
        <v>0.14000000000000001</v>
      </c>
      <c r="F1756">
        <v>0.19</v>
      </c>
      <c r="G1756">
        <v>0.37</v>
      </c>
      <c r="H1756">
        <v>0.55000000000000004</v>
      </c>
      <c r="I1756">
        <v>1.1000000000000001</v>
      </c>
      <c r="J1756">
        <v>1.66</v>
      </c>
      <c r="K1756">
        <v>2.25</v>
      </c>
      <c r="L1756">
        <v>2.99</v>
      </c>
      <c r="M1756">
        <v>3.4767999999999999</v>
      </c>
    </row>
    <row r="1757" spans="1:13" x14ac:dyDescent="0.3">
      <c r="A1757" s="2">
        <v>40990</v>
      </c>
      <c r="B1757">
        <v>0.06</v>
      </c>
      <c r="C1757">
        <v>7.5000000000000011E-2</v>
      </c>
      <c r="D1757">
        <v>0.08</v>
      </c>
      <c r="E1757">
        <v>0.14000000000000001</v>
      </c>
      <c r="F1757">
        <v>0.19</v>
      </c>
      <c r="G1757">
        <v>0.37</v>
      </c>
      <c r="H1757">
        <v>0.56000000000000005</v>
      </c>
      <c r="I1757">
        <v>1.1299999999999999</v>
      </c>
      <c r="J1757">
        <v>1.69</v>
      </c>
      <c r="K1757">
        <v>2.29</v>
      </c>
      <c r="L1757">
        <v>3.04</v>
      </c>
      <c r="M1757">
        <v>3.5377999999999998</v>
      </c>
    </row>
    <row r="1758" spans="1:13" x14ac:dyDescent="0.3">
      <c r="A1758" s="2">
        <v>40989</v>
      </c>
      <c r="B1758">
        <v>0.09</v>
      </c>
      <c r="C1758">
        <v>0.09</v>
      </c>
      <c r="D1758">
        <v>0.09</v>
      </c>
      <c r="E1758">
        <v>0.15</v>
      </c>
      <c r="F1758">
        <v>0.21</v>
      </c>
      <c r="G1758">
        <v>0.39</v>
      </c>
      <c r="H1758">
        <v>0.57999999999999996</v>
      </c>
      <c r="I1758">
        <v>1.1499999999999999</v>
      </c>
      <c r="J1758">
        <v>1.71</v>
      </c>
      <c r="K1758">
        <v>2.31</v>
      </c>
      <c r="L1758">
        <v>3.06</v>
      </c>
      <c r="M1758">
        <v>3.5436000000000001</v>
      </c>
    </row>
    <row r="1759" spans="1:13" x14ac:dyDescent="0.3">
      <c r="A1759" s="2">
        <v>40988</v>
      </c>
      <c r="B1759">
        <v>0.08</v>
      </c>
      <c r="C1759">
        <v>9.5000000000000001E-2</v>
      </c>
      <c r="D1759">
        <v>0.1</v>
      </c>
      <c r="E1759">
        <v>0.15</v>
      </c>
      <c r="F1759">
        <v>0.22</v>
      </c>
      <c r="G1759">
        <v>0.41</v>
      </c>
      <c r="H1759">
        <v>0.62</v>
      </c>
      <c r="I1759">
        <v>1.22</v>
      </c>
      <c r="J1759">
        <v>1.78</v>
      </c>
      <c r="K1759">
        <v>2.38</v>
      </c>
      <c r="L1759">
        <v>3.13</v>
      </c>
      <c r="M1759">
        <v>3.6251000000000002</v>
      </c>
    </row>
    <row r="1760" spans="1:13" x14ac:dyDescent="0.3">
      <c r="A1760" s="2">
        <v>40987</v>
      </c>
      <c r="B1760">
        <v>7.0000000000000007E-2</v>
      </c>
      <c r="C1760">
        <v>9.2499999999999999E-2</v>
      </c>
      <c r="D1760">
        <v>0.1</v>
      </c>
      <c r="E1760">
        <v>0.15</v>
      </c>
      <c r="F1760">
        <v>0.21</v>
      </c>
      <c r="G1760">
        <v>0.39</v>
      </c>
      <c r="H1760">
        <v>0.6</v>
      </c>
      <c r="I1760">
        <v>1.2</v>
      </c>
      <c r="J1760">
        <v>1.77</v>
      </c>
      <c r="K1760">
        <v>2.39</v>
      </c>
      <c r="L1760">
        <v>3.14</v>
      </c>
      <c r="M1760">
        <v>3.6535000000000002</v>
      </c>
    </row>
    <row r="1761" spans="1:13" x14ac:dyDescent="0.3">
      <c r="A1761" s="2">
        <v>40984</v>
      </c>
      <c r="B1761">
        <v>7.0000000000000007E-2</v>
      </c>
      <c r="C1761">
        <v>8.4999999999999992E-2</v>
      </c>
      <c r="D1761">
        <v>0.09</v>
      </c>
      <c r="E1761">
        <v>0.15</v>
      </c>
      <c r="F1761">
        <v>0.21</v>
      </c>
      <c r="G1761">
        <v>0.37</v>
      </c>
      <c r="H1761">
        <v>0.56999999999999995</v>
      </c>
      <c r="I1761">
        <v>1.1299999999999999</v>
      </c>
      <c r="J1761">
        <v>1.7</v>
      </c>
      <c r="K1761">
        <v>2.31</v>
      </c>
      <c r="L1761">
        <v>3.08</v>
      </c>
      <c r="M1761">
        <v>3.5794000000000001</v>
      </c>
    </row>
    <row r="1762" spans="1:13" x14ac:dyDescent="0.3">
      <c r="A1762" s="2">
        <v>40983</v>
      </c>
      <c r="B1762">
        <v>0.08</v>
      </c>
      <c r="C1762">
        <v>7.9999999999999988E-2</v>
      </c>
      <c r="D1762">
        <v>0.08</v>
      </c>
      <c r="E1762">
        <v>0.15</v>
      </c>
      <c r="F1762">
        <v>0.21</v>
      </c>
      <c r="G1762">
        <v>0.37</v>
      </c>
      <c r="H1762">
        <v>0.56000000000000005</v>
      </c>
      <c r="I1762">
        <v>1.1100000000000001</v>
      </c>
      <c r="J1762">
        <v>1.67</v>
      </c>
      <c r="K1762">
        <v>2.29</v>
      </c>
      <c r="L1762">
        <v>3.08</v>
      </c>
      <c r="M1762">
        <v>3.5693999999999999</v>
      </c>
    </row>
    <row r="1763" spans="1:13" x14ac:dyDescent="0.3">
      <c r="A1763" s="2">
        <v>40982</v>
      </c>
      <c r="B1763">
        <v>0.08</v>
      </c>
      <c r="C1763">
        <v>8.7499999999999994E-2</v>
      </c>
      <c r="D1763">
        <v>0.09</v>
      </c>
      <c r="E1763">
        <v>0.15</v>
      </c>
      <c r="F1763">
        <v>0.21</v>
      </c>
      <c r="G1763">
        <v>0.4</v>
      </c>
      <c r="H1763">
        <v>0.6</v>
      </c>
      <c r="I1763">
        <v>1.1299999999999999</v>
      </c>
      <c r="J1763">
        <v>1.69</v>
      </c>
      <c r="K1763">
        <v>2.29</v>
      </c>
      <c r="L1763">
        <v>3.08</v>
      </c>
      <c r="M1763">
        <v>3.5746000000000002</v>
      </c>
    </row>
    <row r="1764" spans="1:13" x14ac:dyDescent="0.3">
      <c r="A1764" s="2">
        <v>40981</v>
      </c>
      <c r="B1764">
        <v>0.06</v>
      </c>
      <c r="C1764">
        <v>7.5000000000000011E-2</v>
      </c>
      <c r="D1764">
        <v>0.08</v>
      </c>
      <c r="E1764">
        <v>0.15</v>
      </c>
      <c r="F1764">
        <v>0.2</v>
      </c>
      <c r="G1764">
        <v>0.35</v>
      </c>
      <c r="H1764">
        <v>0.51</v>
      </c>
      <c r="I1764">
        <v>0.99</v>
      </c>
      <c r="J1764">
        <v>1.52</v>
      </c>
      <c r="K1764">
        <v>2.14</v>
      </c>
      <c r="L1764">
        <v>2.92</v>
      </c>
      <c r="M1764">
        <v>3.4077000000000002</v>
      </c>
    </row>
    <row r="1765" spans="1:13" x14ac:dyDescent="0.3">
      <c r="A1765" s="2">
        <v>40980</v>
      </c>
      <c r="B1765">
        <v>0.05</v>
      </c>
      <c r="C1765">
        <v>7.9999999999999988E-2</v>
      </c>
      <c r="D1765">
        <v>0.09</v>
      </c>
      <c r="E1765">
        <v>0.15</v>
      </c>
      <c r="F1765">
        <v>0.18</v>
      </c>
      <c r="G1765">
        <v>0.33</v>
      </c>
      <c r="H1765">
        <v>0.47</v>
      </c>
      <c r="I1765">
        <v>0.92</v>
      </c>
      <c r="J1765">
        <v>1.43</v>
      </c>
      <c r="K1765">
        <v>2.04</v>
      </c>
      <c r="L1765">
        <v>2.82</v>
      </c>
      <c r="M1765">
        <v>3.3083</v>
      </c>
    </row>
    <row r="1766" spans="1:13" x14ac:dyDescent="0.3">
      <c r="A1766" s="2">
        <v>40977</v>
      </c>
      <c r="B1766">
        <v>0.06</v>
      </c>
      <c r="C1766">
        <v>8.249999999999999E-2</v>
      </c>
      <c r="D1766">
        <v>0.09</v>
      </c>
      <c r="E1766">
        <v>0.13</v>
      </c>
      <c r="F1766">
        <v>0.18</v>
      </c>
      <c r="G1766">
        <v>0.33</v>
      </c>
      <c r="H1766">
        <v>0.46</v>
      </c>
      <c r="I1766">
        <v>0.9</v>
      </c>
      <c r="J1766">
        <v>1.43</v>
      </c>
      <c r="K1766">
        <v>2.04</v>
      </c>
      <c r="L1766">
        <v>2.83</v>
      </c>
      <c r="M1766">
        <v>3.3296999999999999</v>
      </c>
    </row>
    <row r="1767" spans="1:13" x14ac:dyDescent="0.3">
      <c r="A1767" s="2">
        <v>40976</v>
      </c>
      <c r="B1767">
        <v>7.0000000000000007E-2</v>
      </c>
      <c r="C1767">
        <v>7.7499999999999999E-2</v>
      </c>
      <c r="D1767">
        <v>0.08</v>
      </c>
      <c r="E1767">
        <v>0.14000000000000001</v>
      </c>
      <c r="F1767">
        <v>0.18</v>
      </c>
      <c r="G1767">
        <v>0.32</v>
      </c>
      <c r="H1767">
        <v>0.44</v>
      </c>
      <c r="I1767">
        <v>0.89</v>
      </c>
      <c r="J1767">
        <v>1.41</v>
      </c>
      <c r="K1767">
        <v>2.0299999999999998</v>
      </c>
      <c r="L1767">
        <v>2.82</v>
      </c>
      <c r="M1767">
        <v>3.3325999999999998</v>
      </c>
    </row>
    <row r="1768" spans="1:13" x14ac:dyDescent="0.3">
      <c r="A1768" s="2">
        <v>40975</v>
      </c>
      <c r="B1768">
        <v>0.06</v>
      </c>
      <c r="C1768">
        <v>7.5000000000000011E-2</v>
      </c>
      <c r="D1768">
        <v>0.08</v>
      </c>
      <c r="E1768">
        <v>0.14000000000000001</v>
      </c>
      <c r="F1768">
        <v>0.18</v>
      </c>
      <c r="G1768">
        <v>0.3</v>
      </c>
      <c r="H1768">
        <v>0.42</v>
      </c>
      <c r="I1768">
        <v>0.85</v>
      </c>
      <c r="J1768">
        <v>1.37</v>
      </c>
      <c r="K1768">
        <v>1.98</v>
      </c>
      <c r="L1768">
        <v>2.76</v>
      </c>
      <c r="M1768">
        <v>3.2719999999999998</v>
      </c>
    </row>
    <row r="1769" spans="1:13" x14ac:dyDescent="0.3">
      <c r="A1769" s="2">
        <v>40974</v>
      </c>
      <c r="B1769">
        <v>0.06</v>
      </c>
      <c r="C1769">
        <v>7.5000000000000011E-2</v>
      </c>
      <c r="D1769">
        <v>0.08</v>
      </c>
      <c r="E1769">
        <v>0.13</v>
      </c>
      <c r="F1769">
        <v>0.17</v>
      </c>
      <c r="G1769">
        <v>0.3</v>
      </c>
      <c r="H1769">
        <v>0.4</v>
      </c>
      <c r="I1769">
        <v>0.83</v>
      </c>
      <c r="J1769">
        <v>1.35</v>
      </c>
      <c r="K1769">
        <v>1.96</v>
      </c>
      <c r="L1769">
        <v>2.73</v>
      </c>
      <c r="M1769">
        <v>3.2273000000000001</v>
      </c>
    </row>
    <row r="1770" spans="1:13" x14ac:dyDescent="0.3">
      <c r="A1770" s="2">
        <v>40973</v>
      </c>
      <c r="B1770">
        <v>7.0000000000000007E-2</v>
      </c>
      <c r="C1770">
        <v>7.7499999999999999E-2</v>
      </c>
      <c r="D1770">
        <v>0.08</v>
      </c>
      <c r="E1770">
        <v>0.14000000000000001</v>
      </c>
      <c r="F1770">
        <v>0.17</v>
      </c>
      <c r="G1770">
        <v>0.31</v>
      </c>
      <c r="H1770">
        <v>0.43</v>
      </c>
      <c r="I1770">
        <v>0.87</v>
      </c>
      <c r="J1770">
        <v>1.4</v>
      </c>
      <c r="K1770">
        <v>2</v>
      </c>
      <c r="L1770">
        <v>2.78</v>
      </c>
      <c r="M1770">
        <v>3.2806999999999999</v>
      </c>
    </row>
    <row r="1771" spans="1:13" x14ac:dyDescent="0.3">
      <c r="A1771" s="2">
        <v>40970</v>
      </c>
      <c r="B1771">
        <v>0.06</v>
      </c>
      <c r="C1771">
        <v>6.7500000000000004E-2</v>
      </c>
      <c r="D1771">
        <v>7.0000000000000007E-2</v>
      </c>
      <c r="E1771">
        <v>0.12</v>
      </c>
      <c r="F1771">
        <v>0.17</v>
      </c>
      <c r="G1771">
        <v>0.28000000000000003</v>
      </c>
      <c r="H1771">
        <v>0.41</v>
      </c>
      <c r="I1771">
        <v>0.84</v>
      </c>
      <c r="J1771">
        <v>1.38</v>
      </c>
      <c r="K1771">
        <v>1.99</v>
      </c>
      <c r="L1771">
        <v>2.77</v>
      </c>
      <c r="M1771">
        <v>3.2595999999999998</v>
      </c>
    </row>
    <row r="1772" spans="1:13" x14ac:dyDescent="0.3">
      <c r="A1772" s="2">
        <v>40969</v>
      </c>
      <c r="B1772">
        <v>7.0000000000000007E-2</v>
      </c>
      <c r="C1772">
        <v>7.7499999999999999E-2</v>
      </c>
      <c r="D1772">
        <v>0.08</v>
      </c>
      <c r="E1772">
        <v>0.13</v>
      </c>
      <c r="F1772">
        <v>0.18</v>
      </c>
      <c r="G1772">
        <v>0.3</v>
      </c>
      <c r="H1772">
        <v>0.43</v>
      </c>
      <c r="I1772">
        <v>0.89</v>
      </c>
      <c r="J1772">
        <v>1.44</v>
      </c>
      <c r="K1772">
        <v>2.0299999999999998</v>
      </c>
      <c r="L1772">
        <v>2.8</v>
      </c>
      <c r="M1772">
        <v>3.2951000000000001</v>
      </c>
    </row>
    <row r="1773" spans="1:13" x14ac:dyDescent="0.3">
      <c r="A1773" s="2">
        <v>40968</v>
      </c>
      <c r="B1773">
        <v>0.08</v>
      </c>
      <c r="C1773">
        <v>7.9999999999999988E-2</v>
      </c>
      <c r="D1773">
        <v>0.08</v>
      </c>
      <c r="E1773">
        <v>0.13</v>
      </c>
      <c r="F1773">
        <v>0.18</v>
      </c>
      <c r="G1773">
        <v>0.3</v>
      </c>
      <c r="H1773">
        <v>0.43</v>
      </c>
      <c r="I1773">
        <v>0.87</v>
      </c>
      <c r="J1773">
        <v>1.39</v>
      </c>
      <c r="K1773">
        <v>1.98</v>
      </c>
      <c r="L1773">
        <v>2.73</v>
      </c>
      <c r="M1773">
        <v>3.2267000000000001</v>
      </c>
    </row>
    <row r="1774" spans="1:13" x14ac:dyDescent="0.3">
      <c r="A1774" s="2">
        <v>40967</v>
      </c>
      <c r="B1774">
        <v>0.1</v>
      </c>
      <c r="C1774">
        <v>0.1</v>
      </c>
      <c r="D1774">
        <v>0.1</v>
      </c>
      <c r="E1774">
        <v>0.14000000000000001</v>
      </c>
      <c r="F1774">
        <v>0.18</v>
      </c>
      <c r="G1774">
        <v>0.3</v>
      </c>
      <c r="H1774">
        <v>0.41</v>
      </c>
      <c r="I1774">
        <v>0.84</v>
      </c>
      <c r="J1774">
        <v>1.36</v>
      </c>
      <c r="K1774">
        <v>1.94</v>
      </c>
      <c r="L1774">
        <v>2.71</v>
      </c>
      <c r="M1774">
        <v>3.2271000000000001</v>
      </c>
    </row>
    <row r="1775" spans="1:13" x14ac:dyDescent="0.3">
      <c r="A1775" s="2">
        <v>40966</v>
      </c>
      <c r="B1775">
        <v>0.08</v>
      </c>
      <c r="C1775">
        <v>0.11</v>
      </c>
      <c r="D1775">
        <v>0.12</v>
      </c>
      <c r="E1775">
        <v>0.14000000000000001</v>
      </c>
      <c r="F1775">
        <v>0.17</v>
      </c>
      <c r="G1775">
        <v>0.3</v>
      </c>
      <c r="H1775">
        <v>0.4</v>
      </c>
      <c r="I1775">
        <v>0.84</v>
      </c>
      <c r="J1775">
        <v>1.35</v>
      </c>
      <c r="K1775">
        <v>1.92</v>
      </c>
      <c r="L1775">
        <v>2.69</v>
      </c>
      <c r="M1775">
        <v>3.1951999999999998</v>
      </c>
    </row>
    <row r="1776" spans="1:13" x14ac:dyDescent="0.3">
      <c r="A1776" s="2">
        <v>40963</v>
      </c>
      <c r="B1776">
        <v>0.08</v>
      </c>
      <c r="C1776">
        <v>9.5000000000000001E-2</v>
      </c>
      <c r="D1776">
        <v>0.1</v>
      </c>
      <c r="E1776">
        <v>0.14000000000000001</v>
      </c>
      <c r="F1776">
        <v>0.18</v>
      </c>
      <c r="G1776">
        <v>0.31</v>
      </c>
      <c r="H1776">
        <v>0.43</v>
      </c>
      <c r="I1776">
        <v>0.89</v>
      </c>
      <c r="J1776">
        <v>1.41</v>
      </c>
      <c r="K1776">
        <v>1.98</v>
      </c>
      <c r="L1776">
        <v>2.75</v>
      </c>
      <c r="M1776">
        <v>3.2544</v>
      </c>
    </row>
    <row r="1777" spans="1:13" x14ac:dyDescent="0.3">
      <c r="A1777" s="2">
        <v>40962</v>
      </c>
      <c r="B1777">
        <v>7.0000000000000007E-2</v>
      </c>
      <c r="C1777">
        <v>8.4999999999999992E-2</v>
      </c>
      <c r="D1777">
        <v>0.09</v>
      </c>
      <c r="E1777">
        <v>0.14000000000000001</v>
      </c>
      <c r="F1777">
        <v>0.17</v>
      </c>
      <c r="G1777">
        <v>0.31</v>
      </c>
      <c r="H1777">
        <v>0.43</v>
      </c>
      <c r="I1777">
        <v>0.88</v>
      </c>
      <c r="J1777">
        <v>1.4</v>
      </c>
      <c r="K1777">
        <v>1.99</v>
      </c>
      <c r="L1777">
        <v>2.77</v>
      </c>
      <c r="M1777">
        <v>3.2896999999999998</v>
      </c>
    </row>
    <row r="1778" spans="1:13" x14ac:dyDescent="0.3">
      <c r="A1778" s="2">
        <v>40961</v>
      </c>
      <c r="B1778">
        <v>7.0000000000000007E-2</v>
      </c>
      <c r="C1778">
        <v>8.4999999999999992E-2</v>
      </c>
      <c r="D1778">
        <v>0.09</v>
      </c>
      <c r="E1778">
        <v>0.13</v>
      </c>
      <c r="F1778">
        <v>0.17</v>
      </c>
      <c r="G1778">
        <v>0.28999999999999998</v>
      </c>
      <c r="H1778">
        <v>0.42</v>
      </c>
      <c r="I1778">
        <v>0.88</v>
      </c>
      <c r="J1778">
        <v>1.41</v>
      </c>
      <c r="K1778">
        <v>2.0099999999999998</v>
      </c>
      <c r="L1778">
        <v>2.79</v>
      </c>
      <c r="M1778">
        <v>3.3048000000000002</v>
      </c>
    </row>
    <row r="1779" spans="1:13" x14ac:dyDescent="0.3">
      <c r="A1779" s="2">
        <v>40960</v>
      </c>
      <c r="B1779">
        <v>0.03</v>
      </c>
      <c r="C1779">
        <v>6.7500000000000004E-2</v>
      </c>
      <c r="D1779">
        <v>0.08</v>
      </c>
      <c r="E1779">
        <v>0.13</v>
      </c>
      <c r="F1779">
        <v>0.17</v>
      </c>
      <c r="G1779">
        <v>0.31</v>
      </c>
      <c r="H1779">
        <v>0.44</v>
      </c>
      <c r="I1779">
        <v>0.92</v>
      </c>
      <c r="J1779">
        <v>1.47</v>
      </c>
      <c r="K1779">
        <v>2.0499999999999998</v>
      </c>
      <c r="L1779">
        <v>2.84</v>
      </c>
      <c r="M1779">
        <v>3.3549000000000002</v>
      </c>
    </row>
    <row r="1780" spans="1:13" x14ac:dyDescent="0.3">
      <c r="A1780" s="2">
        <v>40956</v>
      </c>
      <c r="B1780">
        <v>0.03</v>
      </c>
      <c r="C1780">
        <v>7.4999999999999997E-2</v>
      </c>
      <c r="D1780">
        <v>0.09</v>
      </c>
      <c r="E1780">
        <v>0.13</v>
      </c>
      <c r="F1780">
        <v>0.18</v>
      </c>
      <c r="G1780">
        <v>0.28999999999999998</v>
      </c>
      <c r="H1780">
        <v>0.42</v>
      </c>
      <c r="I1780">
        <v>0.88</v>
      </c>
      <c r="J1780">
        <v>1.43</v>
      </c>
      <c r="K1780">
        <v>2.0099999999999998</v>
      </c>
      <c r="L1780">
        <v>2.8</v>
      </c>
      <c r="M1780">
        <v>3.3218000000000001</v>
      </c>
    </row>
    <row r="1781" spans="1:13" x14ac:dyDescent="0.3">
      <c r="A1781" s="2">
        <v>40955</v>
      </c>
      <c r="B1781">
        <v>0.04</v>
      </c>
      <c r="C1781">
        <v>8.5000000000000006E-2</v>
      </c>
      <c r="D1781">
        <v>0.1</v>
      </c>
      <c r="E1781">
        <v>0.13</v>
      </c>
      <c r="F1781">
        <v>0.17</v>
      </c>
      <c r="G1781">
        <v>0.28999999999999998</v>
      </c>
      <c r="H1781">
        <v>0.42</v>
      </c>
      <c r="I1781">
        <v>0.87</v>
      </c>
      <c r="J1781">
        <v>1.41</v>
      </c>
      <c r="K1781">
        <v>1.99</v>
      </c>
      <c r="L1781">
        <v>2.78</v>
      </c>
      <c r="M1781">
        <v>3.3014000000000001</v>
      </c>
    </row>
    <row r="1782" spans="1:13" x14ac:dyDescent="0.3">
      <c r="A1782" s="2">
        <v>40954</v>
      </c>
      <c r="B1782">
        <v>0.09</v>
      </c>
      <c r="C1782">
        <v>0.10500000000000001</v>
      </c>
      <c r="D1782">
        <v>0.11</v>
      </c>
      <c r="E1782">
        <v>0.13</v>
      </c>
      <c r="F1782">
        <v>0.18</v>
      </c>
      <c r="G1782">
        <v>0.28999999999999998</v>
      </c>
      <c r="H1782">
        <v>0.38</v>
      </c>
      <c r="I1782">
        <v>0.81</v>
      </c>
      <c r="J1782">
        <v>1.34</v>
      </c>
      <c r="K1782">
        <v>1.93</v>
      </c>
      <c r="L1782">
        <v>2.72</v>
      </c>
      <c r="M1782">
        <v>3.2488999999999999</v>
      </c>
    </row>
    <row r="1783" spans="1:13" x14ac:dyDescent="0.3">
      <c r="A1783" s="2">
        <v>40953</v>
      </c>
      <c r="B1783">
        <v>0.09</v>
      </c>
      <c r="C1783">
        <v>0.11249999999999999</v>
      </c>
      <c r="D1783">
        <v>0.12</v>
      </c>
      <c r="E1783">
        <v>0.15</v>
      </c>
      <c r="F1783">
        <v>0.18</v>
      </c>
      <c r="G1783">
        <v>0.28999999999999998</v>
      </c>
      <c r="H1783">
        <v>0.4</v>
      </c>
      <c r="I1783">
        <v>0.81</v>
      </c>
      <c r="J1783">
        <v>1.34</v>
      </c>
      <c r="K1783">
        <v>1.92</v>
      </c>
      <c r="L1783">
        <v>2.7</v>
      </c>
      <c r="M1783">
        <v>3.2061000000000002</v>
      </c>
    </row>
    <row r="1784" spans="1:13" x14ac:dyDescent="0.3">
      <c r="A1784" s="2">
        <v>40952</v>
      </c>
      <c r="B1784">
        <v>0.06</v>
      </c>
      <c r="C1784">
        <v>9.7500000000000003E-2</v>
      </c>
      <c r="D1784">
        <v>0.11</v>
      </c>
      <c r="E1784">
        <v>0.14000000000000001</v>
      </c>
      <c r="F1784">
        <v>0.15</v>
      </c>
      <c r="G1784">
        <v>0.28999999999999998</v>
      </c>
      <c r="H1784">
        <v>0.4</v>
      </c>
      <c r="I1784">
        <v>0.85</v>
      </c>
      <c r="J1784">
        <v>1.4</v>
      </c>
      <c r="K1784">
        <v>1.99</v>
      </c>
      <c r="L1784">
        <v>2.78</v>
      </c>
      <c r="M1784">
        <v>3.2930999999999999</v>
      </c>
    </row>
    <row r="1785" spans="1:13" x14ac:dyDescent="0.3">
      <c r="A1785" s="2">
        <v>40949</v>
      </c>
      <c r="B1785">
        <v>0.05</v>
      </c>
      <c r="C1785">
        <v>7.9999999999999988E-2</v>
      </c>
      <c r="D1785">
        <v>0.09</v>
      </c>
      <c r="E1785">
        <v>0.12</v>
      </c>
      <c r="F1785">
        <v>0.15</v>
      </c>
      <c r="G1785">
        <v>0.27</v>
      </c>
      <c r="H1785">
        <v>0.36</v>
      </c>
      <c r="I1785">
        <v>0.81</v>
      </c>
      <c r="J1785">
        <v>1.36</v>
      </c>
      <c r="K1785">
        <v>1.96</v>
      </c>
      <c r="L1785">
        <v>2.75</v>
      </c>
      <c r="M1785">
        <v>3.2494999999999998</v>
      </c>
    </row>
    <row r="1786" spans="1:13" x14ac:dyDescent="0.3">
      <c r="A1786" s="2">
        <v>40948</v>
      </c>
      <c r="B1786">
        <v>0.06</v>
      </c>
      <c r="C1786">
        <v>8.249999999999999E-2</v>
      </c>
      <c r="D1786">
        <v>0.09</v>
      </c>
      <c r="E1786">
        <v>0.12</v>
      </c>
      <c r="F1786">
        <v>0.15</v>
      </c>
      <c r="G1786">
        <v>0.27</v>
      </c>
      <c r="H1786">
        <v>0.38</v>
      </c>
      <c r="I1786">
        <v>0.86</v>
      </c>
      <c r="J1786">
        <v>1.43</v>
      </c>
      <c r="K1786">
        <v>2.04</v>
      </c>
      <c r="L1786">
        <v>2.83</v>
      </c>
      <c r="M1786">
        <v>3.3536000000000001</v>
      </c>
    </row>
    <row r="1787" spans="1:13" x14ac:dyDescent="0.3">
      <c r="A1787" s="2">
        <v>40947</v>
      </c>
      <c r="B1787">
        <v>0.06</v>
      </c>
      <c r="C1787">
        <v>8.249999999999999E-2</v>
      </c>
      <c r="D1787">
        <v>0.09</v>
      </c>
      <c r="E1787">
        <v>0.11</v>
      </c>
      <c r="F1787">
        <v>0.15</v>
      </c>
      <c r="G1787">
        <v>0.27</v>
      </c>
      <c r="H1787">
        <v>0.35</v>
      </c>
      <c r="I1787">
        <v>0.82</v>
      </c>
      <c r="J1787">
        <v>1.39</v>
      </c>
      <c r="K1787">
        <v>2.0099999999999998</v>
      </c>
      <c r="L1787">
        <v>2.78</v>
      </c>
      <c r="M1787">
        <v>3.2892000000000001</v>
      </c>
    </row>
    <row r="1788" spans="1:13" x14ac:dyDescent="0.3">
      <c r="A1788" s="2">
        <v>40946</v>
      </c>
      <c r="B1788">
        <v>0.06</v>
      </c>
      <c r="C1788">
        <v>7.5000000000000011E-2</v>
      </c>
      <c r="D1788">
        <v>0.08</v>
      </c>
      <c r="E1788">
        <v>0.11</v>
      </c>
      <c r="F1788">
        <v>0.14000000000000001</v>
      </c>
      <c r="G1788">
        <v>0.25</v>
      </c>
      <c r="H1788">
        <v>0.35</v>
      </c>
      <c r="I1788">
        <v>0.82</v>
      </c>
      <c r="J1788">
        <v>1.39</v>
      </c>
      <c r="K1788">
        <v>2</v>
      </c>
      <c r="L1788">
        <v>2.78</v>
      </c>
      <c r="M1788">
        <v>3.2985000000000002</v>
      </c>
    </row>
    <row r="1789" spans="1:13" x14ac:dyDescent="0.3">
      <c r="A1789" s="2">
        <v>40945</v>
      </c>
      <c r="B1789">
        <v>0.04</v>
      </c>
      <c r="C1789">
        <v>7.0000000000000007E-2</v>
      </c>
      <c r="D1789">
        <v>0.08</v>
      </c>
      <c r="E1789">
        <v>0.1</v>
      </c>
      <c r="F1789">
        <v>0.14000000000000001</v>
      </c>
      <c r="G1789">
        <v>0.24</v>
      </c>
      <c r="H1789">
        <v>0.32</v>
      </c>
      <c r="I1789">
        <v>0.76</v>
      </c>
      <c r="J1789">
        <v>1.32</v>
      </c>
      <c r="K1789">
        <v>1.93</v>
      </c>
      <c r="L1789">
        <v>2.71</v>
      </c>
      <c r="M1789">
        <v>3.2339000000000002</v>
      </c>
    </row>
    <row r="1790" spans="1:13" x14ac:dyDescent="0.3">
      <c r="A1790" s="2">
        <v>40942</v>
      </c>
      <c r="B1790">
        <v>0.06</v>
      </c>
      <c r="C1790">
        <v>7.5000000000000011E-2</v>
      </c>
      <c r="D1790">
        <v>0.08</v>
      </c>
      <c r="E1790">
        <v>0.1</v>
      </c>
      <c r="F1790">
        <v>0.14000000000000001</v>
      </c>
      <c r="G1790">
        <v>0.23</v>
      </c>
      <c r="H1790">
        <v>0.33</v>
      </c>
      <c r="I1790">
        <v>0.78</v>
      </c>
      <c r="J1790">
        <v>1.35</v>
      </c>
      <c r="K1790">
        <v>1.97</v>
      </c>
      <c r="L1790">
        <v>2.76</v>
      </c>
      <c r="M1790">
        <v>3.2999000000000001</v>
      </c>
    </row>
    <row r="1791" spans="1:13" x14ac:dyDescent="0.3">
      <c r="A1791" s="2">
        <v>40941</v>
      </c>
      <c r="B1791">
        <v>7.0000000000000007E-2</v>
      </c>
      <c r="C1791">
        <v>7.7499999999999999E-2</v>
      </c>
      <c r="D1791">
        <v>0.08</v>
      </c>
      <c r="E1791">
        <v>0.1</v>
      </c>
      <c r="F1791">
        <v>0.14000000000000001</v>
      </c>
      <c r="G1791">
        <v>0.23</v>
      </c>
      <c r="H1791">
        <v>0.31</v>
      </c>
      <c r="I1791">
        <v>0.71</v>
      </c>
      <c r="J1791">
        <v>1.25</v>
      </c>
      <c r="K1791">
        <v>1.86</v>
      </c>
      <c r="L1791">
        <v>2.64</v>
      </c>
      <c r="M1791">
        <v>3.1686999999999999</v>
      </c>
    </row>
    <row r="1792" spans="1:13" x14ac:dyDescent="0.3">
      <c r="A1792" s="2">
        <v>40940</v>
      </c>
      <c r="B1792">
        <v>0.05</v>
      </c>
      <c r="C1792">
        <v>5.7499999999999996E-2</v>
      </c>
      <c r="D1792">
        <v>0.06</v>
      </c>
      <c r="E1792">
        <v>0.09</v>
      </c>
      <c r="F1792">
        <v>0.13</v>
      </c>
      <c r="G1792">
        <v>0.23</v>
      </c>
      <c r="H1792">
        <v>0.31</v>
      </c>
      <c r="I1792">
        <v>0.72</v>
      </c>
      <c r="J1792">
        <v>1.27</v>
      </c>
      <c r="K1792">
        <v>1.87</v>
      </c>
      <c r="L1792">
        <v>2.65</v>
      </c>
      <c r="M1792">
        <v>3.1665999999999999</v>
      </c>
    </row>
    <row r="1793" spans="1:13" x14ac:dyDescent="0.3">
      <c r="A1793" s="2">
        <v>40939</v>
      </c>
      <c r="B1793">
        <v>0.04</v>
      </c>
      <c r="C1793">
        <v>5.5E-2</v>
      </c>
      <c r="D1793">
        <v>0.06</v>
      </c>
      <c r="E1793">
        <v>0.08</v>
      </c>
      <c r="F1793">
        <v>0.13</v>
      </c>
      <c r="G1793">
        <v>0.22</v>
      </c>
      <c r="H1793">
        <v>0.3</v>
      </c>
      <c r="I1793">
        <v>0.71</v>
      </c>
      <c r="J1793">
        <v>1.24</v>
      </c>
      <c r="K1793">
        <v>1.83</v>
      </c>
      <c r="L1793">
        <v>2.59</v>
      </c>
      <c r="M1793">
        <v>3.0857999999999999</v>
      </c>
    </row>
    <row r="1794" spans="1:13" x14ac:dyDescent="0.3">
      <c r="A1794" s="2">
        <v>40938</v>
      </c>
      <c r="B1794">
        <v>0.05</v>
      </c>
      <c r="C1794">
        <v>0.05</v>
      </c>
      <c r="D1794">
        <v>0.05</v>
      </c>
      <c r="E1794">
        <v>0.08</v>
      </c>
      <c r="F1794">
        <v>0.12</v>
      </c>
      <c r="G1794">
        <v>0.22</v>
      </c>
      <c r="H1794">
        <v>0.31</v>
      </c>
      <c r="I1794">
        <v>0.73</v>
      </c>
      <c r="J1794">
        <v>1.27</v>
      </c>
      <c r="K1794">
        <v>1.87</v>
      </c>
      <c r="L1794">
        <v>2.64</v>
      </c>
      <c r="M1794">
        <v>3.1435</v>
      </c>
    </row>
    <row r="1795" spans="1:13" x14ac:dyDescent="0.3">
      <c r="A1795" s="2">
        <v>40935</v>
      </c>
      <c r="B1795">
        <v>0.05</v>
      </c>
      <c r="C1795">
        <v>5.7499999999999996E-2</v>
      </c>
      <c r="D1795">
        <v>0.06</v>
      </c>
      <c r="E1795">
        <v>0.08</v>
      </c>
      <c r="F1795">
        <v>0.12</v>
      </c>
      <c r="G1795">
        <v>0.22</v>
      </c>
      <c r="H1795">
        <v>0.32</v>
      </c>
      <c r="I1795">
        <v>0.75</v>
      </c>
      <c r="J1795">
        <v>1.31</v>
      </c>
      <c r="K1795">
        <v>1.93</v>
      </c>
      <c r="L1795">
        <v>2.71</v>
      </c>
      <c r="M1795">
        <v>3.2261000000000002</v>
      </c>
    </row>
    <row r="1796" spans="1:13" x14ac:dyDescent="0.3">
      <c r="A1796" s="2">
        <v>40934</v>
      </c>
      <c r="B1796">
        <v>0.04</v>
      </c>
      <c r="C1796">
        <v>4.7500000000000001E-2</v>
      </c>
      <c r="D1796">
        <v>0.05</v>
      </c>
      <c r="E1796">
        <v>0.08</v>
      </c>
      <c r="F1796">
        <v>0.12</v>
      </c>
      <c r="G1796">
        <v>0.22</v>
      </c>
      <c r="H1796">
        <v>0.31</v>
      </c>
      <c r="I1796">
        <v>0.77</v>
      </c>
      <c r="J1796">
        <v>1.34</v>
      </c>
      <c r="K1796">
        <v>1.96</v>
      </c>
      <c r="L1796">
        <v>2.74</v>
      </c>
      <c r="M1796">
        <v>3.2551000000000001</v>
      </c>
    </row>
    <row r="1797" spans="1:13" x14ac:dyDescent="0.3">
      <c r="A1797" s="2">
        <v>40933</v>
      </c>
      <c r="B1797">
        <v>0.03</v>
      </c>
      <c r="C1797">
        <v>3.7500000000000006E-2</v>
      </c>
      <c r="D1797">
        <v>0.04</v>
      </c>
      <c r="E1797">
        <v>7.0000000000000007E-2</v>
      </c>
      <c r="F1797">
        <v>0.12</v>
      </c>
      <c r="G1797">
        <v>0.22</v>
      </c>
      <c r="H1797">
        <v>0.34</v>
      </c>
      <c r="I1797">
        <v>0.81</v>
      </c>
      <c r="J1797">
        <v>1.4</v>
      </c>
      <c r="K1797">
        <v>2.0099999999999998</v>
      </c>
      <c r="L1797">
        <v>2.78</v>
      </c>
      <c r="M1797">
        <v>3.2915999999999999</v>
      </c>
    </row>
    <row r="1798" spans="1:13" x14ac:dyDescent="0.3">
      <c r="A1798" s="2">
        <v>40932</v>
      </c>
      <c r="B1798">
        <v>0.02</v>
      </c>
      <c r="C1798">
        <v>3.5000000000000003E-2</v>
      </c>
      <c r="D1798">
        <v>0.04</v>
      </c>
      <c r="E1798">
        <v>7.0000000000000007E-2</v>
      </c>
      <c r="F1798">
        <v>0.12</v>
      </c>
      <c r="G1798">
        <v>0.24</v>
      </c>
      <c r="H1798">
        <v>0.39</v>
      </c>
      <c r="I1798">
        <v>0.92</v>
      </c>
      <c r="J1798">
        <v>1.49</v>
      </c>
      <c r="K1798">
        <v>2.08</v>
      </c>
      <c r="L1798">
        <v>2.82</v>
      </c>
      <c r="M1798">
        <v>3.3054000000000001</v>
      </c>
    </row>
    <row r="1799" spans="1:13" x14ac:dyDescent="0.3">
      <c r="A1799" s="2">
        <v>40931</v>
      </c>
      <c r="B1799">
        <v>0.03</v>
      </c>
      <c r="C1799">
        <v>3.7500000000000006E-2</v>
      </c>
      <c r="D1799">
        <v>0.04</v>
      </c>
      <c r="E1799">
        <v>7.0000000000000007E-2</v>
      </c>
      <c r="F1799">
        <v>0.12</v>
      </c>
      <c r="G1799">
        <v>0.26</v>
      </c>
      <c r="H1799">
        <v>0.39</v>
      </c>
      <c r="I1799">
        <v>0.93</v>
      </c>
      <c r="J1799">
        <v>1.51</v>
      </c>
      <c r="K1799">
        <v>2.09</v>
      </c>
      <c r="L1799">
        <v>2.82</v>
      </c>
      <c r="M1799">
        <v>3.3075000000000001</v>
      </c>
    </row>
    <row r="1800" spans="1:13" x14ac:dyDescent="0.3">
      <c r="A1800" s="2">
        <v>40928</v>
      </c>
      <c r="B1800">
        <v>0.03</v>
      </c>
      <c r="C1800">
        <v>4.4999999999999998E-2</v>
      </c>
      <c r="D1800">
        <v>0.05</v>
      </c>
      <c r="E1800">
        <v>7.0000000000000007E-2</v>
      </c>
      <c r="F1800">
        <v>0.11</v>
      </c>
      <c r="G1800">
        <v>0.26</v>
      </c>
      <c r="H1800">
        <v>0.38</v>
      </c>
      <c r="I1800">
        <v>0.91</v>
      </c>
      <c r="J1800">
        <v>1.47</v>
      </c>
      <c r="K1800">
        <v>2.0499999999999998</v>
      </c>
      <c r="L1800">
        <v>2.78</v>
      </c>
      <c r="M1800">
        <v>3.2606999999999999</v>
      </c>
    </row>
    <row r="1801" spans="1:13" x14ac:dyDescent="0.3">
      <c r="A1801" s="2">
        <v>40927</v>
      </c>
      <c r="B1801">
        <v>0.04</v>
      </c>
      <c r="C1801">
        <v>4.7500000000000001E-2</v>
      </c>
      <c r="D1801">
        <v>0.05</v>
      </c>
      <c r="E1801">
        <v>7.0000000000000007E-2</v>
      </c>
      <c r="F1801">
        <v>0.11</v>
      </c>
      <c r="G1801">
        <v>0.26</v>
      </c>
      <c r="H1801">
        <v>0.36</v>
      </c>
      <c r="I1801">
        <v>0.87</v>
      </c>
      <c r="J1801">
        <v>1.43</v>
      </c>
      <c r="K1801">
        <v>2.0099999999999998</v>
      </c>
      <c r="L1801">
        <v>2.72</v>
      </c>
      <c r="M1801">
        <v>3.1972</v>
      </c>
    </row>
    <row r="1802" spans="1:13" x14ac:dyDescent="0.3">
      <c r="A1802" s="2">
        <v>40926</v>
      </c>
      <c r="B1802">
        <v>0.02</v>
      </c>
      <c r="C1802">
        <v>2.75E-2</v>
      </c>
      <c r="D1802">
        <v>0.03</v>
      </c>
      <c r="E1802">
        <v>7.0000000000000007E-2</v>
      </c>
      <c r="F1802">
        <v>0.11</v>
      </c>
      <c r="G1802">
        <v>0.24</v>
      </c>
      <c r="H1802">
        <v>0.35</v>
      </c>
      <c r="I1802">
        <v>0.82</v>
      </c>
      <c r="J1802">
        <v>1.34</v>
      </c>
      <c r="K1802">
        <v>1.92</v>
      </c>
      <c r="L1802">
        <v>2.63</v>
      </c>
      <c r="M1802">
        <v>3.1013999999999999</v>
      </c>
    </row>
    <row r="1803" spans="1:13" x14ac:dyDescent="0.3">
      <c r="A1803" s="2">
        <v>40925</v>
      </c>
      <c r="B1803">
        <v>0.02</v>
      </c>
      <c r="C1803">
        <v>2.75E-2</v>
      </c>
      <c r="D1803">
        <v>0.03</v>
      </c>
      <c r="E1803">
        <v>0.06</v>
      </c>
      <c r="F1803">
        <v>0.11</v>
      </c>
      <c r="G1803">
        <v>0.21</v>
      </c>
      <c r="H1803">
        <v>0.33</v>
      </c>
      <c r="I1803">
        <v>0.79</v>
      </c>
      <c r="J1803">
        <v>1.31</v>
      </c>
      <c r="K1803">
        <v>1.87</v>
      </c>
      <c r="L1803">
        <v>2.57</v>
      </c>
      <c r="M1803">
        <v>3.0348000000000002</v>
      </c>
    </row>
    <row r="1804" spans="1:13" x14ac:dyDescent="0.3">
      <c r="A1804" s="2">
        <v>40921</v>
      </c>
      <c r="B1804">
        <v>0.02</v>
      </c>
      <c r="C1804">
        <v>2.75E-2</v>
      </c>
      <c r="D1804">
        <v>0.03</v>
      </c>
      <c r="E1804">
        <v>0.06</v>
      </c>
      <c r="F1804">
        <v>0.1</v>
      </c>
      <c r="G1804">
        <v>0.24</v>
      </c>
      <c r="H1804">
        <v>0.34</v>
      </c>
      <c r="I1804">
        <v>0.8</v>
      </c>
      <c r="J1804">
        <v>1.32</v>
      </c>
      <c r="K1804">
        <v>1.89</v>
      </c>
      <c r="L1804">
        <v>2.59</v>
      </c>
      <c r="M1804">
        <v>3.0629</v>
      </c>
    </row>
    <row r="1805" spans="1:13" x14ac:dyDescent="0.3">
      <c r="A1805" s="2">
        <v>40920</v>
      </c>
      <c r="B1805">
        <v>0.02</v>
      </c>
      <c r="C1805">
        <v>2.75E-2</v>
      </c>
      <c r="D1805">
        <v>0.03</v>
      </c>
      <c r="E1805">
        <v>0.06</v>
      </c>
      <c r="F1805">
        <v>0.11</v>
      </c>
      <c r="G1805">
        <v>0.22</v>
      </c>
      <c r="H1805">
        <v>0.35</v>
      </c>
      <c r="I1805">
        <v>0.84</v>
      </c>
      <c r="J1805">
        <v>1.37</v>
      </c>
      <c r="K1805">
        <v>1.94</v>
      </c>
      <c r="L1805">
        <v>2.65</v>
      </c>
      <c r="M1805">
        <v>3.1152000000000002</v>
      </c>
    </row>
    <row r="1806" spans="1:13" x14ac:dyDescent="0.3">
      <c r="A1806" s="2">
        <v>40919</v>
      </c>
      <c r="B1806">
        <v>0.01</v>
      </c>
      <c r="C1806">
        <v>1.7500000000000002E-2</v>
      </c>
      <c r="D1806">
        <v>0.02</v>
      </c>
      <c r="E1806">
        <v>0.05</v>
      </c>
      <c r="F1806">
        <v>0.11</v>
      </c>
      <c r="G1806">
        <v>0.24</v>
      </c>
      <c r="H1806">
        <v>0.34</v>
      </c>
      <c r="I1806">
        <v>0.82</v>
      </c>
      <c r="J1806">
        <v>1.34</v>
      </c>
      <c r="K1806">
        <v>1.93</v>
      </c>
      <c r="L1806">
        <v>2.63</v>
      </c>
      <c r="M1806">
        <v>3.1126999999999998</v>
      </c>
    </row>
    <row r="1807" spans="1:13" x14ac:dyDescent="0.3">
      <c r="A1807" s="2">
        <v>40918</v>
      </c>
      <c r="B1807">
        <v>0.01</v>
      </c>
      <c r="C1807">
        <v>1.7500000000000002E-2</v>
      </c>
      <c r="D1807">
        <v>0.02</v>
      </c>
      <c r="E1807">
        <v>0.05</v>
      </c>
      <c r="F1807">
        <v>0.11</v>
      </c>
      <c r="G1807">
        <v>0.24</v>
      </c>
      <c r="H1807">
        <v>0.37</v>
      </c>
      <c r="I1807">
        <v>0.86</v>
      </c>
      <c r="J1807">
        <v>1.41</v>
      </c>
      <c r="K1807">
        <v>2</v>
      </c>
      <c r="L1807">
        <v>2.71</v>
      </c>
      <c r="M1807">
        <v>3.1835</v>
      </c>
    </row>
    <row r="1808" spans="1:13" x14ac:dyDescent="0.3">
      <c r="A1808" s="2">
        <v>40917</v>
      </c>
      <c r="B1808">
        <v>0.01</v>
      </c>
      <c r="C1808">
        <v>9.9999999999999985E-3</v>
      </c>
      <c r="D1808">
        <v>0.01</v>
      </c>
      <c r="E1808">
        <v>0.05</v>
      </c>
      <c r="F1808">
        <v>0.11</v>
      </c>
      <c r="G1808">
        <v>0.26</v>
      </c>
      <c r="H1808">
        <v>0.38</v>
      </c>
      <c r="I1808">
        <v>0.85</v>
      </c>
      <c r="J1808">
        <v>1.39</v>
      </c>
      <c r="K1808">
        <v>1.98</v>
      </c>
      <c r="L1808">
        <v>2.7</v>
      </c>
      <c r="M1808">
        <v>3.1707999999999998</v>
      </c>
    </row>
    <row r="1809" spans="1:13" x14ac:dyDescent="0.3">
      <c r="A1809" s="2">
        <v>40914</v>
      </c>
      <c r="B1809">
        <v>0.02</v>
      </c>
      <c r="C1809">
        <v>1.9999999999999997E-2</v>
      </c>
      <c r="D1809">
        <v>0.02</v>
      </c>
      <c r="E1809">
        <v>0.05</v>
      </c>
      <c r="F1809">
        <v>0.12</v>
      </c>
      <c r="G1809">
        <v>0.25</v>
      </c>
      <c r="H1809">
        <v>0.4</v>
      </c>
      <c r="I1809">
        <v>0.86</v>
      </c>
      <c r="J1809">
        <v>1.4</v>
      </c>
      <c r="K1809">
        <v>1.98</v>
      </c>
      <c r="L1809">
        <v>2.7</v>
      </c>
      <c r="M1809">
        <v>3.1694</v>
      </c>
    </row>
    <row r="1810" spans="1:13" x14ac:dyDescent="0.3">
      <c r="A1810" s="2">
        <v>40913</v>
      </c>
      <c r="B1810">
        <v>0.01</v>
      </c>
      <c r="C1810">
        <v>1.7500000000000002E-2</v>
      </c>
      <c r="D1810">
        <v>0.02</v>
      </c>
      <c r="E1810">
        <v>7.0000000000000007E-2</v>
      </c>
      <c r="F1810">
        <v>0.11</v>
      </c>
      <c r="G1810">
        <v>0.27</v>
      </c>
      <c r="H1810">
        <v>0.4</v>
      </c>
      <c r="I1810">
        <v>0.88</v>
      </c>
      <c r="J1810">
        <v>1.43</v>
      </c>
      <c r="K1810">
        <v>2.02</v>
      </c>
      <c r="L1810">
        <v>2.74</v>
      </c>
      <c r="M1810">
        <v>3.2090000000000001</v>
      </c>
    </row>
    <row r="1811" spans="1:13" x14ac:dyDescent="0.3">
      <c r="A1811" s="2">
        <v>40912</v>
      </c>
      <c r="B1811">
        <v>0.01</v>
      </c>
      <c r="C1811">
        <v>1.7500000000000002E-2</v>
      </c>
      <c r="D1811">
        <v>0.02</v>
      </c>
      <c r="E1811">
        <v>0.06</v>
      </c>
      <c r="F1811">
        <v>0.12</v>
      </c>
      <c r="G1811">
        <v>0.25</v>
      </c>
      <c r="H1811">
        <v>0.4</v>
      </c>
      <c r="I1811">
        <v>0.89</v>
      </c>
      <c r="J1811">
        <v>1.43</v>
      </c>
      <c r="K1811">
        <v>2</v>
      </c>
      <c r="L1811">
        <v>2.71</v>
      </c>
      <c r="M1811">
        <v>3.1800999999999999</v>
      </c>
    </row>
    <row r="1812" spans="1:13" x14ac:dyDescent="0.3">
      <c r="A1812" s="2">
        <v>40911</v>
      </c>
      <c r="B1812">
        <v>0.01</v>
      </c>
      <c r="C1812">
        <v>1.7500000000000002E-2</v>
      </c>
      <c r="D1812">
        <v>0.02</v>
      </c>
      <c r="E1812">
        <v>0.06</v>
      </c>
      <c r="F1812">
        <v>0.12</v>
      </c>
      <c r="G1812">
        <v>0.27</v>
      </c>
      <c r="H1812">
        <v>0.4</v>
      </c>
      <c r="I1812">
        <v>0.89</v>
      </c>
      <c r="J1812">
        <v>1.41</v>
      </c>
      <c r="K1812">
        <v>1.97</v>
      </c>
      <c r="L1812">
        <v>2.67</v>
      </c>
      <c r="M1812">
        <v>3.1372</v>
      </c>
    </row>
    <row r="1813" spans="1:13" x14ac:dyDescent="0.3">
      <c r="A1813" s="2">
        <v>40907</v>
      </c>
      <c r="B1813">
        <v>0.01</v>
      </c>
      <c r="C1813">
        <v>1.7500000000000002E-2</v>
      </c>
      <c r="D1813">
        <v>0.02</v>
      </c>
      <c r="E1813">
        <v>0.06</v>
      </c>
      <c r="F1813">
        <v>0.12</v>
      </c>
      <c r="G1813">
        <v>0.25</v>
      </c>
      <c r="H1813">
        <v>0.36</v>
      </c>
      <c r="I1813">
        <v>0.83</v>
      </c>
      <c r="J1813">
        <v>1.35</v>
      </c>
      <c r="K1813">
        <v>1.89</v>
      </c>
      <c r="L1813">
        <v>2.57</v>
      </c>
      <c r="M1813">
        <v>3.0390000000000001</v>
      </c>
    </row>
    <row r="1814" spans="1:13" x14ac:dyDescent="0.3">
      <c r="A1814" s="2">
        <v>40906</v>
      </c>
      <c r="B1814">
        <v>0</v>
      </c>
      <c r="C1814">
        <v>1.4999999999999999E-2</v>
      </c>
      <c r="D1814">
        <v>0.02</v>
      </c>
      <c r="E1814">
        <v>7.0000000000000007E-2</v>
      </c>
      <c r="F1814">
        <v>0.12</v>
      </c>
      <c r="G1814">
        <v>0.28000000000000003</v>
      </c>
      <c r="H1814">
        <v>0.41</v>
      </c>
      <c r="I1814">
        <v>0.88</v>
      </c>
      <c r="J1814">
        <v>1.38</v>
      </c>
      <c r="K1814">
        <v>1.91</v>
      </c>
      <c r="L1814">
        <v>2.58</v>
      </c>
      <c r="M1814">
        <v>3.0528</v>
      </c>
    </row>
    <row r="1815" spans="1:13" x14ac:dyDescent="0.3">
      <c r="A1815" s="2">
        <v>40905</v>
      </c>
      <c r="B1815">
        <v>0</v>
      </c>
      <c r="C1815">
        <v>7.4999999999999997E-3</v>
      </c>
      <c r="D1815">
        <v>0.01</v>
      </c>
      <c r="E1815">
        <v>0.05</v>
      </c>
      <c r="F1815">
        <v>0.12</v>
      </c>
      <c r="G1815">
        <v>0.28000000000000003</v>
      </c>
      <c r="H1815">
        <v>0.42</v>
      </c>
      <c r="I1815">
        <v>0.91</v>
      </c>
      <c r="J1815">
        <v>1.41</v>
      </c>
      <c r="K1815">
        <v>1.93</v>
      </c>
      <c r="L1815">
        <v>2.59</v>
      </c>
      <c r="M1815">
        <v>3.0617999999999999</v>
      </c>
    </row>
    <row r="1816" spans="1:13" x14ac:dyDescent="0.3">
      <c r="A1816" s="2">
        <v>40904</v>
      </c>
      <c r="B1816">
        <v>0.01</v>
      </c>
      <c r="C1816">
        <v>1.7500000000000002E-2</v>
      </c>
      <c r="D1816">
        <v>0.02</v>
      </c>
      <c r="E1816">
        <v>0.06</v>
      </c>
      <c r="F1816">
        <v>0.12</v>
      </c>
      <c r="G1816">
        <v>0.3</v>
      </c>
      <c r="H1816">
        <v>0.45</v>
      </c>
      <c r="I1816">
        <v>0.96</v>
      </c>
      <c r="J1816">
        <v>1.49</v>
      </c>
      <c r="K1816">
        <v>2.02</v>
      </c>
      <c r="L1816">
        <v>2.72</v>
      </c>
      <c r="M1816">
        <v>3.1976</v>
      </c>
    </row>
    <row r="1817" spans="1:13" x14ac:dyDescent="0.3">
      <c r="A1817" s="2">
        <v>40900</v>
      </c>
      <c r="B1817">
        <v>0</v>
      </c>
      <c r="C1817">
        <v>7.4999999999999997E-3</v>
      </c>
      <c r="D1817">
        <v>0.01</v>
      </c>
      <c r="E1817">
        <v>0.04</v>
      </c>
      <c r="F1817">
        <v>0.12</v>
      </c>
      <c r="G1817">
        <v>0.28000000000000003</v>
      </c>
      <c r="H1817">
        <v>0.45</v>
      </c>
      <c r="I1817">
        <v>0.97</v>
      </c>
      <c r="J1817">
        <v>1.49</v>
      </c>
      <c r="K1817">
        <v>2.0299999999999998</v>
      </c>
      <c r="L1817">
        <v>2.73</v>
      </c>
      <c r="M1817">
        <v>3.2046999999999999</v>
      </c>
    </row>
    <row r="1818" spans="1:13" x14ac:dyDescent="0.3">
      <c r="A1818" s="2">
        <v>40899</v>
      </c>
      <c r="B1818">
        <v>0</v>
      </c>
      <c r="C1818">
        <v>7.4999999999999997E-3</v>
      </c>
      <c r="D1818">
        <v>0.01</v>
      </c>
      <c r="E1818">
        <v>0.03</v>
      </c>
      <c r="F1818">
        <v>0.12</v>
      </c>
      <c r="G1818">
        <v>0.28000000000000003</v>
      </c>
      <c r="H1818">
        <v>0.41</v>
      </c>
      <c r="I1818">
        <v>0.91</v>
      </c>
      <c r="J1818">
        <v>1.43</v>
      </c>
      <c r="K1818">
        <v>1.97</v>
      </c>
      <c r="L1818">
        <v>2.67</v>
      </c>
      <c r="M1818">
        <v>3.1442000000000001</v>
      </c>
    </row>
    <row r="1819" spans="1:13" x14ac:dyDescent="0.3">
      <c r="A1819" s="2">
        <v>40898</v>
      </c>
      <c r="B1819">
        <v>0</v>
      </c>
      <c r="C1819">
        <v>7.4999999999999997E-3</v>
      </c>
      <c r="D1819">
        <v>0.01</v>
      </c>
      <c r="E1819">
        <v>0.04</v>
      </c>
      <c r="F1819">
        <v>0.13</v>
      </c>
      <c r="G1819">
        <v>0.28000000000000003</v>
      </c>
      <c r="H1819">
        <v>0.4</v>
      </c>
      <c r="I1819">
        <v>0.91</v>
      </c>
      <c r="J1819">
        <v>1.44</v>
      </c>
      <c r="K1819">
        <v>1.98</v>
      </c>
      <c r="L1819">
        <v>2.67</v>
      </c>
      <c r="M1819">
        <v>3.1558000000000002</v>
      </c>
    </row>
    <row r="1820" spans="1:13" x14ac:dyDescent="0.3">
      <c r="A1820" s="2">
        <v>40897</v>
      </c>
      <c r="B1820">
        <v>0</v>
      </c>
      <c r="C1820">
        <v>7.4999999999999997E-3</v>
      </c>
      <c r="D1820">
        <v>0.01</v>
      </c>
      <c r="E1820">
        <v>0.04</v>
      </c>
      <c r="F1820">
        <v>0.12</v>
      </c>
      <c r="G1820">
        <v>0.26</v>
      </c>
      <c r="H1820">
        <v>0.39</v>
      </c>
      <c r="I1820">
        <v>0.88</v>
      </c>
      <c r="J1820">
        <v>1.39</v>
      </c>
      <c r="K1820">
        <v>1.94</v>
      </c>
      <c r="L1820">
        <v>2.61</v>
      </c>
      <c r="M1820">
        <v>3.0767000000000002</v>
      </c>
    </row>
    <row r="1821" spans="1:13" x14ac:dyDescent="0.3">
      <c r="A1821" s="2">
        <v>40896</v>
      </c>
      <c r="B1821">
        <v>0</v>
      </c>
      <c r="C1821">
        <v>7.4999999999999997E-3</v>
      </c>
      <c r="D1821">
        <v>0.01</v>
      </c>
      <c r="E1821">
        <v>0.04</v>
      </c>
      <c r="F1821">
        <v>0.11</v>
      </c>
      <c r="G1821">
        <v>0.24</v>
      </c>
      <c r="H1821">
        <v>0.36</v>
      </c>
      <c r="I1821">
        <v>0.82</v>
      </c>
      <c r="J1821">
        <v>1.3</v>
      </c>
      <c r="K1821">
        <v>1.82</v>
      </c>
      <c r="L1821">
        <v>2.48</v>
      </c>
      <c r="M1821">
        <v>2.9274</v>
      </c>
    </row>
    <row r="1822" spans="1:13" x14ac:dyDescent="0.3">
      <c r="A1822" s="2">
        <v>40893</v>
      </c>
      <c r="B1822">
        <v>0</v>
      </c>
      <c r="C1822">
        <v>0</v>
      </c>
      <c r="D1822">
        <v>0</v>
      </c>
      <c r="E1822">
        <v>0.04</v>
      </c>
      <c r="F1822">
        <v>0.11</v>
      </c>
      <c r="G1822">
        <v>0.24</v>
      </c>
      <c r="H1822">
        <v>0.35</v>
      </c>
      <c r="I1822">
        <v>0.81</v>
      </c>
      <c r="J1822">
        <v>1.32</v>
      </c>
      <c r="K1822">
        <v>1.86</v>
      </c>
      <c r="L1822">
        <v>2.54</v>
      </c>
      <c r="M1822">
        <v>2.9992999999999999</v>
      </c>
    </row>
    <row r="1823" spans="1:13" x14ac:dyDescent="0.3">
      <c r="A1823" s="2">
        <v>40892</v>
      </c>
      <c r="B1823">
        <v>0</v>
      </c>
      <c r="C1823">
        <v>0</v>
      </c>
      <c r="D1823">
        <v>0</v>
      </c>
      <c r="E1823">
        <v>0.05</v>
      </c>
      <c r="F1823">
        <v>0.12</v>
      </c>
      <c r="G1823">
        <v>0.26</v>
      </c>
      <c r="H1823">
        <v>0.37</v>
      </c>
      <c r="I1823">
        <v>0.86</v>
      </c>
      <c r="J1823">
        <v>1.38</v>
      </c>
      <c r="K1823">
        <v>1.92</v>
      </c>
      <c r="L1823">
        <v>2.6</v>
      </c>
      <c r="M1823">
        <v>3.0720000000000001</v>
      </c>
    </row>
    <row r="1824" spans="1:13" x14ac:dyDescent="0.3">
      <c r="A1824" s="2">
        <v>40891</v>
      </c>
      <c r="B1824">
        <v>0</v>
      </c>
      <c r="C1824">
        <v>7.4999999999999997E-3</v>
      </c>
      <c r="D1824">
        <v>0.01</v>
      </c>
      <c r="E1824">
        <v>0.05</v>
      </c>
      <c r="F1824">
        <v>0.12</v>
      </c>
      <c r="G1824">
        <v>0.25</v>
      </c>
      <c r="H1824">
        <v>0.36</v>
      </c>
      <c r="I1824">
        <v>0.86</v>
      </c>
      <c r="J1824">
        <v>1.38</v>
      </c>
      <c r="K1824">
        <v>1.92</v>
      </c>
      <c r="L1824">
        <v>2.59</v>
      </c>
      <c r="M1824">
        <v>3.0583</v>
      </c>
    </row>
    <row r="1825" spans="1:13" x14ac:dyDescent="0.3">
      <c r="A1825" s="2">
        <v>40890</v>
      </c>
      <c r="B1825">
        <v>0</v>
      </c>
      <c r="C1825">
        <v>7.4999999999999997E-3</v>
      </c>
      <c r="D1825">
        <v>0.01</v>
      </c>
      <c r="E1825">
        <v>0.06</v>
      </c>
      <c r="F1825">
        <v>0.11</v>
      </c>
      <c r="G1825">
        <v>0.24</v>
      </c>
      <c r="H1825">
        <v>0.35</v>
      </c>
      <c r="I1825">
        <v>0.85</v>
      </c>
      <c r="J1825">
        <v>1.4</v>
      </c>
      <c r="K1825">
        <v>1.96</v>
      </c>
      <c r="L1825">
        <v>2.66</v>
      </c>
      <c r="M1825">
        <v>3.1337999999999999</v>
      </c>
    </row>
    <row r="1826" spans="1:13" x14ac:dyDescent="0.3">
      <c r="A1826" s="2">
        <v>40889</v>
      </c>
      <c r="B1826">
        <v>0</v>
      </c>
      <c r="C1826">
        <v>7.4999999999999997E-3</v>
      </c>
      <c r="D1826">
        <v>0.01</v>
      </c>
      <c r="E1826">
        <v>0.05</v>
      </c>
      <c r="F1826">
        <v>0.1</v>
      </c>
      <c r="G1826">
        <v>0.24</v>
      </c>
      <c r="H1826">
        <v>0.36</v>
      </c>
      <c r="I1826">
        <v>0.87</v>
      </c>
      <c r="J1826">
        <v>1.45</v>
      </c>
      <c r="K1826">
        <v>2.0299999999999998</v>
      </c>
      <c r="L1826">
        <v>2.75</v>
      </c>
      <c r="M1826">
        <v>3.2063999999999999</v>
      </c>
    </row>
    <row r="1827" spans="1:13" x14ac:dyDescent="0.3">
      <c r="A1827" s="2">
        <v>40886</v>
      </c>
      <c r="B1827">
        <v>0</v>
      </c>
      <c r="C1827">
        <v>7.4999999999999997E-3</v>
      </c>
      <c r="D1827">
        <v>0.01</v>
      </c>
      <c r="E1827">
        <v>0.05</v>
      </c>
      <c r="F1827">
        <v>0.11</v>
      </c>
      <c r="G1827">
        <v>0.22</v>
      </c>
      <c r="H1827">
        <v>0.37</v>
      </c>
      <c r="I1827">
        <v>0.89</v>
      </c>
      <c r="J1827">
        <v>1.48</v>
      </c>
      <c r="K1827">
        <v>2.0699999999999998</v>
      </c>
      <c r="L1827">
        <v>2.79</v>
      </c>
      <c r="M1827">
        <v>3.2504</v>
      </c>
    </row>
    <row r="1828" spans="1:13" x14ac:dyDescent="0.3">
      <c r="A1828" s="2">
        <v>40885</v>
      </c>
      <c r="B1828">
        <v>0</v>
      </c>
      <c r="C1828">
        <v>7.4999999999999997E-3</v>
      </c>
      <c r="D1828">
        <v>0.01</v>
      </c>
      <c r="E1828">
        <v>0.04</v>
      </c>
      <c r="F1828">
        <v>0.1</v>
      </c>
      <c r="G1828">
        <v>0.22</v>
      </c>
      <c r="H1828">
        <v>0.35</v>
      </c>
      <c r="I1828">
        <v>0.86</v>
      </c>
      <c r="J1828">
        <v>1.41</v>
      </c>
      <c r="K1828">
        <v>1.99</v>
      </c>
      <c r="L1828">
        <v>2.7</v>
      </c>
      <c r="M1828">
        <v>3.1385000000000001</v>
      </c>
    </row>
    <row r="1829" spans="1:13" x14ac:dyDescent="0.3">
      <c r="A1829" s="2">
        <v>40884</v>
      </c>
      <c r="B1829">
        <v>0</v>
      </c>
      <c r="C1829">
        <v>1.4999999999999999E-2</v>
      </c>
      <c r="D1829">
        <v>0.02</v>
      </c>
      <c r="E1829">
        <v>0.05</v>
      </c>
      <c r="F1829">
        <v>0.11</v>
      </c>
      <c r="G1829">
        <v>0.24</v>
      </c>
      <c r="H1829">
        <v>0.36</v>
      </c>
      <c r="I1829">
        <v>0.89</v>
      </c>
      <c r="J1829">
        <v>1.46</v>
      </c>
      <c r="K1829">
        <v>2.02</v>
      </c>
      <c r="L1829">
        <v>2.74</v>
      </c>
      <c r="M1829">
        <v>3.1894</v>
      </c>
    </row>
    <row r="1830" spans="1:13" x14ac:dyDescent="0.3">
      <c r="A1830" s="2">
        <v>40883</v>
      </c>
      <c r="B1830">
        <v>0</v>
      </c>
      <c r="C1830">
        <v>7.4999999999999997E-3</v>
      </c>
      <c r="D1830">
        <v>0.01</v>
      </c>
      <c r="E1830">
        <v>0.04</v>
      </c>
      <c r="F1830">
        <v>0.11</v>
      </c>
      <c r="G1830">
        <v>0.25</v>
      </c>
      <c r="H1830">
        <v>0.41</v>
      </c>
      <c r="I1830">
        <v>0.94</v>
      </c>
      <c r="J1830">
        <v>1.52</v>
      </c>
      <c r="K1830">
        <v>2.08</v>
      </c>
      <c r="L1830">
        <v>2.74</v>
      </c>
      <c r="M1830">
        <v>3.2275999999999998</v>
      </c>
    </row>
    <row r="1831" spans="1:13" x14ac:dyDescent="0.3">
      <c r="A1831" s="2">
        <v>40882</v>
      </c>
      <c r="B1831">
        <v>0.01</v>
      </c>
      <c r="C1831">
        <v>9.9999999999999985E-3</v>
      </c>
      <c r="D1831">
        <v>0.01</v>
      </c>
      <c r="E1831">
        <v>0.05</v>
      </c>
      <c r="F1831">
        <v>0.11</v>
      </c>
      <c r="G1831">
        <v>0.27</v>
      </c>
      <c r="H1831">
        <v>0.4</v>
      </c>
      <c r="I1831">
        <v>0.93</v>
      </c>
      <c r="J1831">
        <v>1.49</v>
      </c>
      <c r="K1831">
        <v>2.04</v>
      </c>
      <c r="L1831">
        <v>2.73</v>
      </c>
      <c r="M1831">
        <v>3.1497000000000002</v>
      </c>
    </row>
    <row r="1832" spans="1:13" x14ac:dyDescent="0.3">
      <c r="A1832" s="2">
        <v>40879</v>
      </c>
      <c r="B1832">
        <v>0.02</v>
      </c>
      <c r="C1832">
        <v>1.9999999999999997E-2</v>
      </c>
      <c r="D1832">
        <v>0.02</v>
      </c>
      <c r="E1832">
        <v>0.06</v>
      </c>
      <c r="F1832">
        <v>0.12</v>
      </c>
      <c r="G1832">
        <v>0.25</v>
      </c>
      <c r="H1832">
        <v>0.39</v>
      </c>
      <c r="I1832">
        <v>0.92</v>
      </c>
      <c r="J1832">
        <v>1.49</v>
      </c>
      <c r="K1832">
        <v>2.0499999999999998</v>
      </c>
      <c r="L1832">
        <v>2.74</v>
      </c>
      <c r="M1832">
        <v>3.1671999999999998</v>
      </c>
    </row>
    <row r="1833" spans="1:13" x14ac:dyDescent="0.3">
      <c r="A1833" s="2">
        <v>40878</v>
      </c>
      <c r="B1833">
        <v>0.02</v>
      </c>
      <c r="C1833">
        <v>1.2500000000000001E-2</v>
      </c>
      <c r="D1833">
        <v>0.01</v>
      </c>
      <c r="E1833">
        <v>0.05</v>
      </c>
      <c r="F1833">
        <v>0.12</v>
      </c>
      <c r="G1833">
        <v>0.27</v>
      </c>
      <c r="H1833">
        <v>0.41</v>
      </c>
      <c r="I1833">
        <v>0.97</v>
      </c>
      <c r="J1833">
        <v>1.55</v>
      </c>
      <c r="K1833">
        <v>2.11</v>
      </c>
      <c r="L1833">
        <v>2.82</v>
      </c>
      <c r="M1833">
        <v>3.2671000000000001</v>
      </c>
    </row>
    <row r="1834" spans="1:13" x14ac:dyDescent="0.3">
      <c r="A1834" s="2">
        <v>40877</v>
      </c>
      <c r="B1834">
        <v>0.02</v>
      </c>
      <c r="C1834">
        <v>1.2500000000000001E-2</v>
      </c>
      <c r="D1834">
        <v>0.01</v>
      </c>
      <c r="E1834">
        <v>0.06</v>
      </c>
      <c r="F1834">
        <v>0.12</v>
      </c>
      <c r="G1834">
        <v>0.25</v>
      </c>
      <c r="H1834">
        <v>0.41</v>
      </c>
      <c r="I1834">
        <v>0.96</v>
      </c>
      <c r="J1834">
        <v>1.53</v>
      </c>
      <c r="K1834">
        <v>2.08</v>
      </c>
      <c r="L1834">
        <v>2.77</v>
      </c>
      <c r="M1834">
        <v>3.2159</v>
      </c>
    </row>
    <row r="1835" spans="1:13" x14ac:dyDescent="0.3">
      <c r="A1835" s="2">
        <v>40876</v>
      </c>
      <c r="B1835">
        <v>0.02</v>
      </c>
      <c r="C1835">
        <v>1.9999999999999997E-2</v>
      </c>
      <c r="D1835">
        <v>0.02</v>
      </c>
      <c r="E1835">
        <v>0.05</v>
      </c>
      <c r="F1835">
        <v>0.14000000000000001</v>
      </c>
      <c r="G1835">
        <v>0.27</v>
      </c>
      <c r="H1835">
        <v>0.4</v>
      </c>
      <c r="I1835">
        <v>0.93</v>
      </c>
      <c r="J1835">
        <v>1.48</v>
      </c>
      <c r="K1835">
        <v>2</v>
      </c>
      <c r="L1835">
        <v>2.66</v>
      </c>
      <c r="M1835">
        <v>3.1061000000000001</v>
      </c>
    </row>
    <row r="1836" spans="1:13" x14ac:dyDescent="0.3">
      <c r="A1836" s="2">
        <v>40875</v>
      </c>
      <c r="B1836">
        <v>0.02</v>
      </c>
      <c r="C1836">
        <v>2.75E-2</v>
      </c>
      <c r="D1836">
        <v>0.03</v>
      </c>
      <c r="E1836">
        <v>7.0000000000000007E-2</v>
      </c>
      <c r="F1836">
        <v>0.13</v>
      </c>
      <c r="G1836">
        <v>0.26</v>
      </c>
      <c r="H1836">
        <v>0.39</v>
      </c>
      <c r="I1836">
        <v>0.91</v>
      </c>
      <c r="J1836">
        <v>1.44</v>
      </c>
      <c r="K1836">
        <v>1.97</v>
      </c>
      <c r="L1836">
        <v>2.63</v>
      </c>
      <c r="M1836">
        <v>3.0754999999999999</v>
      </c>
    </row>
    <row r="1837" spans="1:13" x14ac:dyDescent="0.3">
      <c r="A1837" s="2">
        <v>40872</v>
      </c>
      <c r="B1837">
        <v>0.02</v>
      </c>
      <c r="C1837">
        <v>1.9999999999999997E-2</v>
      </c>
      <c r="D1837">
        <v>0.02</v>
      </c>
      <c r="E1837">
        <v>7.0000000000000007E-2</v>
      </c>
      <c r="F1837">
        <v>0.13</v>
      </c>
      <c r="G1837">
        <v>0.28000000000000003</v>
      </c>
      <c r="H1837">
        <v>0.41</v>
      </c>
      <c r="I1837">
        <v>0.93</v>
      </c>
      <c r="J1837">
        <v>1.45</v>
      </c>
      <c r="K1837">
        <v>1.97</v>
      </c>
      <c r="L1837">
        <v>2.62</v>
      </c>
      <c r="M1837">
        <v>3.0655999999999999</v>
      </c>
    </row>
    <row r="1838" spans="1:13" x14ac:dyDescent="0.3">
      <c r="A1838" s="2">
        <v>40870</v>
      </c>
      <c r="B1838">
        <v>0.02</v>
      </c>
      <c r="C1838">
        <v>1.9999999999999997E-2</v>
      </c>
      <c r="D1838">
        <v>0.02</v>
      </c>
      <c r="E1838">
        <v>0.06</v>
      </c>
      <c r="F1838">
        <v>0.12</v>
      </c>
      <c r="G1838">
        <v>0.26</v>
      </c>
      <c r="H1838">
        <v>0.4</v>
      </c>
      <c r="I1838">
        <v>0.88</v>
      </c>
      <c r="J1838">
        <v>1.38</v>
      </c>
      <c r="K1838">
        <v>1.89</v>
      </c>
      <c r="L1838">
        <v>2.5299999999999998</v>
      </c>
      <c r="M1838">
        <v>2.9596</v>
      </c>
    </row>
    <row r="1839" spans="1:13" x14ac:dyDescent="0.3">
      <c r="A1839" s="2">
        <v>40869</v>
      </c>
      <c r="B1839">
        <v>0.02</v>
      </c>
      <c r="C1839">
        <v>1.9999999999999997E-2</v>
      </c>
      <c r="D1839">
        <v>0.02</v>
      </c>
      <c r="E1839">
        <v>0.06</v>
      </c>
      <c r="F1839">
        <v>0.11</v>
      </c>
      <c r="G1839">
        <v>0.26</v>
      </c>
      <c r="H1839">
        <v>0.4</v>
      </c>
      <c r="I1839">
        <v>0.91</v>
      </c>
      <c r="J1839">
        <v>1.42</v>
      </c>
      <c r="K1839">
        <v>1.94</v>
      </c>
      <c r="L1839">
        <v>2.6</v>
      </c>
      <c r="M1839">
        <v>3.0531999999999999</v>
      </c>
    </row>
    <row r="1840" spans="1:13" x14ac:dyDescent="0.3">
      <c r="A1840" s="2">
        <v>40868</v>
      </c>
      <c r="B1840">
        <v>0.02</v>
      </c>
      <c r="C1840">
        <v>1.9999999999999997E-2</v>
      </c>
      <c r="D1840">
        <v>0.02</v>
      </c>
      <c r="E1840">
        <v>0.05</v>
      </c>
      <c r="F1840">
        <v>0.11</v>
      </c>
      <c r="G1840">
        <v>0.27</v>
      </c>
      <c r="H1840">
        <v>0.41</v>
      </c>
      <c r="I1840">
        <v>0.92</v>
      </c>
      <c r="J1840">
        <v>1.45</v>
      </c>
      <c r="K1840">
        <v>1.97</v>
      </c>
      <c r="L1840">
        <v>2.65</v>
      </c>
      <c r="M1840">
        <v>3.1038999999999999</v>
      </c>
    </row>
    <row r="1841" spans="1:13" x14ac:dyDescent="0.3">
      <c r="A1841" s="2">
        <v>40865</v>
      </c>
      <c r="B1841">
        <v>0.02</v>
      </c>
      <c r="C1841">
        <v>1.2500000000000001E-2</v>
      </c>
      <c r="D1841">
        <v>0.01</v>
      </c>
      <c r="E1841">
        <v>0.04</v>
      </c>
      <c r="F1841">
        <v>0.12</v>
      </c>
      <c r="G1841">
        <v>0.28999999999999998</v>
      </c>
      <c r="H1841">
        <v>0.43</v>
      </c>
      <c r="I1841">
        <v>0.94</v>
      </c>
      <c r="J1841">
        <v>1.48</v>
      </c>
      <c r="K1841">
        <v>2.0099999999999998</v>
      </c>
      <c r="L1841">
        <v>2.69</v>
      </c>
      <c r="M1841">
        <v>3.1328999999999998</v>
      </c>
    </row>
    <row r="1842" spans="1:13" x14ac:dyDescent="0.3">
      <c r="A1842" s="2">
        <v>40864</v>
      </c>
      <c r="B1842">
        <v>0.01</v>
      </c>
      <c r="C1842">
        <v>1.7500000000000002E-2</v>
      </c>
      <c r="D1842">
        <v>0.02</v>
      </c>
      <c r="E1842">
        <v>0.04</v>
      </c>
      <c r="F1842">
        <v>0.1</v>
      </c>
      <c r="G1842">
        <v>0.27</v>
      </c>
      <c r="H1842">
        <v>0.4</v>
      </c>
      <c r="I1842">
        <v>0.88</v>
      </c>
      <c r="J1842">
        <v>1.41</v>
      </c>
      <c r="K1842">
        <v>1.96</v>
      </c>
      <c r="L1842">
        <v>2.66</v>
      </c>
      <c r="M1842">
        <v>3.1219000000000001</v>
      </c>
    </row>
    <row r="1843" spans="1:13" x14ac:dyDescent="0.3">
      <c r="A1843" s="2">
        <v>40863</v>
      </c>
      <c r="B1843">
        <v>0.01</v>
      </c>
      <c r="C1843">
        <v>9.9999999999999985E-3</v>
      </c>
      <c r="D1843">
        <v>0.01</v>
      </c>
      <c r="E1843">
        <v>0.04</v>
      </c>
      <c r="F1843">
        <v>0.11</v>
      </c>
      <c r="G1843">
        <v>0.26</v>
      </c>
      <c r="H1843">
        <v>0.4</v>
      </c>
      <c r="I1843">
        <v>0.9</v>
      </c>
      <c r="J1843">
        <v>1.44</v>
      </c>
      <c r="K1843">
        <v>2.0099999999999998</v>
      </c>
      <c r="L1843">
        <v>2.73</v>
      </c>
      <c r="M1843">
        <v>3.1947000000000001</v>
      </c>
    </row>
    <row r="1844" spans="1:13" x14ac:dyDescent="0.3">
      <c r="A1844" s="2">
        <v>40862</v>
      </c>
      <c r="B1844">
        <v>0.01</v>
      </c>
      <c r="C1844">
        <v>9.9999999999999985E-3</v>
      </c>
      <c r="D1844">
        <v>0.01</v>
      </c>
      <c r="E1844">
        <v>0.05</v>
      </c>
      <c r="F1844">
        <v>0.11</v>
      </c>
      <c r="G1844">
        <v>0.26</v>
      </c>
      <c r="H1844">
        <v>0.4</v>
      </c>
      <c r="I1844">
        <v>0.93</v>
      </c>
      <c r="J1844">
        <v>1.48</v>
      </c>
      <c r="K1844">
        <v>2.06</v>
      </c>
      <c r="L1844">
        <v>2.79</v>
      </c>
      <c r="M1844">
        <v>3.2547000000000001</v>
      </c>
    </row>
    <row r="1845" spans="1:13" x14ac:dyDescent="0.3">
      <c r="A1845" s="2">
        <v>40861</v>
      </c>
      <c r="B1845">
        <v>0.01</v>
      </c>
      <c r="C1845">
        <v>9.9999999999999985E-3</v>
      </c>
      <c r="D1845">
        <v>0.01</v>
      </c>
      <c r="E1845">
        <v>0.04</v>
      </c>
      <c r="F1845">
        <v>0.09</v>
      </c>
      <c r="G1845">
        <v>0.24</v>
      </c>
      <c r="H1845">
        <v>0.39</v>
      </c>
      <c r="I1845">
        <v>0.91</v>
      </c>
      <c r="J1845">
        <v>1.46</v>
      </c>
      <c r="K1845">
        <v>2.04</v>
      </c>
      <c r="L1845">
        <v>2.77</v>
      </c>
      <c r="M1845">
        <v>3.2433000000000001</v>
      </c>
    </row>
    <row r="1846" spans="1:13" x14ac:dyDescent="0.3">
      <c r="A1846" s="2">
        <v>40857</v>
      </c>
      <c r="B1846">
        <v>0.01</v>
      </c>
      <c r="C1846">
        <v>9.9999999999999985E-3</v>
      </c>
      <c r="D1846">
        <v>0.01</v>
      </c>
      <c r="E1846">
        <v>0.03</v>
      </c>
      <c r="F1846">
        <v>0.1</v>
      </c>
      <c r="G1846">
        <v>0.24</v>
      </c>
      <c r="H1846">
        <v>0.38</v>
      </c>
      <c r="I1846">
        <v>0.9</v>
      </c>
      <c r="J1846">
        <v>1.45</v>
      </c>
      <c r="K1846">
        <v>2.04</v>
      </c>
      <c r="L1846">
        <v>2.8</v>
      </c>
      <c r="M1846">
        <v>3.2940999999999998</v>
      </c>
    </row>
    <row r="1847" spans="1:13" x14ac:dyDescent="0.3">
      <c r="A1847" s="2">
        <v>40856</v>
      </c>
      <c r="B1847">
        <v>0.01</v>
      </c>
      <c r="C1847">
        <v>9.9999999999999985E-3</v>
      </c>
      <c r="D1847">
        <v>0.01</v>
      </c>
      <c r="E1847">
        <v>0.04</v>
      </c>
      <c r="F1847">
        <v>0.1</v>
      </c>
      <c r="G1847">
        <v>0.24</v>
      </c>
      <c r="H1847">
        <v>0.37</v>
      </c>
      <c r="I1847">
        <v>0.88</v>
      </c>
      <c r="J1847">
        <v>1.41</v>
      </c>
      <c r="K1847">
        <v>2</v>
      </c>
      <c r="L1847">
        <v>2.73</v>
      </c>
      <c r="M1847">
        <v>3.2189000000000001</v>
      </c>
    </row>
    <row r="1848" spans="1:13" x14ac:dyDescent="0.3">
      <c r="A1848" s="2">
        <v>40855</v>
      </c>
      <c r="B1848">
        <v>0.01</v>
      </c>
      <c r="C1848">
        <v>9.9999999999999985E-3</v>
      </c>
      <c r="D1848">
        <v>0.01</v>
      </c>
      <c r="E1848">
        <v>0.03</v>
      </c>
      <c r="F1848">
        <v>0.1</v>
      </c>
      <c r="G1848">
        <v>0.25</v>
      </c>
      <c r="H1848">
        <v>0.39</v>
      </c>
      <c r="I1848">
        <v>0.92</v>
      </c>
      <c r="J1848">
        <v>1.5</v>
      </c>
      <c r="K1848">
        <v>2.1</v>
      </c>
      <c r="L1848">
        <v>2.84</v>
      </c>
      <c r="M1848">
        <v>3.3138999999999998</v>
      </c>
    </row>
    <row r="1849" spans="1:13" x14ac:dyDescent="0.3">
      <c r="A1849" s="2">
        <v>40854</v>
      </c>
      <c r="B1849">
        <v>0.01</v>
      </c>
      <c r="C1849">
        <v>9.9999999999999985E-3</v>
      </c>
      <c r="D1849">
        <v>0.01</v>
      </c>
      <c r="E1849">
        <v>0.04</v>
      </c>
      <c r="F1849">
        <v>0.09</v>
      </c>
      <c r="G1849">
        <v>0.25</v>
      </c>
      <c r="H1849">
        <v>0.38</v>
      </c>
      <c r="I1849">
        <v>0.88</v>
      </c>
      <c r="J1849">
        <v>1.44</v>
      </c>
      <c r="K1849">
        <v>2.04</v>
      </c>
      <c r="L1849">
        <v>2.77</v>
      </c>
      <c r="M1849">
        <v>3.2275999999999998</v>
      </c>
    </row>
    <row r="1850" spans="1:13" x14ac:dyDescent="0.3">
      <c r="A1850" s="2">
        <v>40851</v>
      </c>
      <c r="B1850">
        <v>0.01</v>
      </c>
      <c r="C1850">
        <v>9.9999999999999985E-3</v>
      </c>
      <c r="D1850">
        <v>0.01</v>
      </c>
      <c r="E1850">
        <v>0.03</v>
      </c>
      <c r="F1850">
        <v>0.11</v>
      </c>
      <c r="G1850">
        <v>0.22</v>
      </c>
      <c r="H1850">
        <v>0.37</v>
      </c>
      <c r="I1850">
        <v>0.88</v>
      </c>
      <c r="J1850">
        <v>1.45</v>
      </c>
      <c r="K1850">
        <v>2.06</v>
      </c>
      <c r="L1850">
        <v>2.81</v>
      </c>
      <c r="M1850">
        <v>3.2654000000000001</v>
      </c>
    </row>
    <row r="1851" spans="1:13" x14ac:dyDescent="0.3">
      <c r="A1851" s="2">
        <v>40850</v>
      </c>
      <c r="B1851">
        <v>0.01</v>
      </c>
      <c r="C1851">
        <v>9.9999999999999985E-3</v>
      </c>
      <c r="D1851">
        <v>0.01</v>
      </c>
      <c r="E1851">
        <v>0.04</v>
      </c>
      <c r="F1851">
        <v>0.11</v>
      </c>
      <c r="G1851">
        <v>0.24</v>
      </c>
      <c r="H1851">
        <v>0.39</v>
      </c>
      <c r="I1851">
        <v>0.91</v>
      </c>
      <c r="J1851">
        <v>1.48</v>
      </c>
      <c r="K1851">
        <v>2.09</v>
      </c>
      <c r="L1851">
        <v>2.83</v>
      </c>
      <c r="M1851">
        <v>3.2827000000000002</v>
      </c>
    </row>
    <row r="1852" spans="1:13" x14ac:dyDescent="0.3">
      <c r="A1852" s="2">
        <v>40849</v>
      </c>
      <c r="B1852">
        <v>0.01</v>
      </c>
      <c r="C1852">
        <v>9.9999999999999985E-3</v>
      </c>
      <c r="D1852">
        <v>0.01</v>
      </c>
      <c r="E1852">
        <v>0.04</v>
      </c>
      <c r="F1852">
        <v>0.11</v>
      </c>
      <c r="G1852">
        <v>0.23</v>
      </c>
      <c r="H1852">
        <v>0.37</v>
      </c>
      <c r="I1852">
        <v>0.89</v>
      </c>
      <c r="J1852">
        <v>1.44</v>
      </c>
      <c r="K1852">
        <v>2.0299999999999998</v>
      </c>
      <c r="L1852">
        <v>2.75</v>
      </c>
      <c r="M1852">
        <v>3.2059000000000002</v>
      </c>
    </row>
    <row r="1853" spans="1:13" x14ac:dyDescent="0.3">
      <c r="A1853" s="2">
        <v>40848</v>
      </c>
      <c r="B1853">
        <v>0.01</v>
      </c>
      <c r="C1853">
        <v>9.9999999999999985E-3</v>
      </c>
      <c r="D1853">
        <v>0.01</v>
      </c>
      <c r="E1853">
        <v>0.05</v>
      </c>
      <c r="F1853">
        <v>0.13</v>
      </c>
      <c r="G1853">
        <v>0.23</v>
      </c>
      <c r="H1853">
        <v>0.38</v>
      </c>
      <c r="I1853">
        <v>0.9</v>
      </c>
      <c r="J1853">
        <v>1.45</v>
      </c>
      <c r="K1853">
        <v>2.0099999999999998</v>
      </c>
      <c r="L1853">
        <v>2.73</v>
      </c>
      <c r="M1853">
        <v>3.1623000000000001</v>
      </c>
    </row>
    <row r="1854" spans="1:13" x14ac:dyDescent="0.3">
      <c r="A1854" s="2">
        <v>40847</v>
      </c>
      <c r="B1854">
        <v>0.02</v>
      </c>
      <c r="C1854">
        <v>1.2500000000000001E-2</v>
      </c>
      <c r="D1854">
        <v>0.01</v>
      </c>
      <c r="E1854">
        <v>0.06</v>
      </c>
      <c r="F1854">
        <v>0.12</v>
      </c>
      <c r="G1854">
        <v>0.25</v>
      </c>
      <c r="H1854">
        <v>0.41</v>
      </c>
      <c r="I1854">
        <v>0.99</v>
      </c>
      <c r="J1854">
        <v>1.58</v>
      </c>
      <c r="K1854">
        <v>2.17</v>
      </c>
      <c r="L1854">
        <v>2.89</v>
      </c>
      <c r="M1854">
        <v>3.3363999999999998</v>
      </c>
    </row>
    <row r="1855" spans="1:13" x14ac:dyDescent="0.3">
      <c r="A1855" s="2">
        <v>40844</v>
      </c>
      <c r="B1855">
        <v>0.02</v>
      </c>
      <c r="C1855">
        <v>1.2500000000000001E-2</v>
      </c>
      <c r="D1855">
        <v>0.01</v>
      </c>
      <c r="E1855">
        <v>0.06</v>
      </c>
      <c r="F1855">
        <v>0.13</v>
      </c>
      <c r="G1855">
        <v>0.28000000000000003</v>
      </c>
      <c r="H1855">
        <v>0.5</v>
      </c>
      <c r="I1855">
        <v>1.1299999999999999</v>
      </c>
      <c r="J1855">
        <v>1.74</v>
      </c>
      <c r="K1855">
        <v>2.34</v>
      </c>
      <c r="L1855">
        <v>3.09</v>
      </c>
      <c r="M1855">
        <v>3.5657999999999999</v>
      </c>
    </row>
    <row r="1856" spans="1:13" x14ac:dyDescent="0.3">
      <c r="A1856" s="2">
        <v>40843</v>
      </c>
      <c r="B1856">
        <v>0.02</v>
      </c>
      <c r="C1856">
        <v>1.9999999999999997E-2</v>
      </c>
      <c r="D1856">
        <v>0.02</v>
      </c>
      <c r="E1856">
        <v>7.0000000000000007E-2</v>
      </c>
      <c r="F1856">
        <v>0.14000000000000001</v>
      </c>
      <c r="G1856">
        <v>0.31</v>
      </c>
      <c r="H1856">
        <v>0.53</v>
      </c>
      <c r="I1856">
        <v>1.2</v>
      </c>
      <c r="J1856">
        <v>1.83</v>
      </c>
      <c r="K1856">
        <v>2.42</v>
      </c>
      <c r="L1856">
        <v>3.18</v>
      </c>
      <c r="M1856">
        <v>3.6673</v>
      </c>
    </row>
    <row r="1857" spans="1:13" x14ac:dyDescent="0.3">
      <c r="A1857" s="2">
        <v>40842</v>
      </c>
      <c r="B1857">
        <v>0.01</v>
      </c>
      <c r="C1857">
        <v>1.7500000000000002E-2</v>
      </c>
      <c r="D1857">
        <v>0.02</v>
      </c>
      <c r="E1857">
        <v>0.06</v>
      </c>
      <c r="F1857">
        <v>0.13</v>
      </c>
      <c r="G1857">
        <v>0.28000000000000003</v>
      </c>
      <c r="H1857">
        <v>0.48</v>
      </c>
      <c r="I1857">
        <v>1.0900000000000001</v>
      </c>
      <c r="J1857">
        <v>1.68</v>
      </c>
      <c r="K1857">
        <v>2.23</v>
      </c>
      <c r="L1857">
        <v>2.95</v>
      </c>
      <c r="M1857">
        <v>3.4184999999999999</v>
      </c>
    </row>
    <row r="1858" spans="1:13" x14ac:dyDescent="0.3">
      <c r="A1858" s="2">
        <v>40841</v>
      </c>
      <c r="B1858">
        <v>0.01</v>
      </c>
      <c r="C1858">
        <v>9.9999999999999985E-3</v>
      </c>
      <c r="D1858">
        <v>0.01</v>
      </c>
      <c r="E1858">
        <v>0.06</v>
      </c>
      <c r="F1858">
        <v>0.11</v>
      </c>
      <c r="G1858">
        <v>0.26</v>
      </c>
      <c r="H1858">
        <v>0.43</v>
      </c>
      <c r="I1858">
        <v>1.01</v>
      </c>
      <c r="J1858">
        <v>1.6</v>
      </c>
      <c r="K1858">
        <v>2.14</v>
      </c>
      <c r="L1858">
        <v>2.86</v>
      </c>
      <c r="M1858">
        <v>3.323</v>
      </c>
    </row>
    <row r="1859" spans="1:13" x14ac:dyDescent="0.3">
      <c r="A1859" s="2">
        <v>40840</v>
      </c>
      <c r="B1859">
        <v>0.01</v>
      </c>
      <c r="C1859">
        <v>1.7500000000000002E-2</v>
      </c>
      <c r="D1859">
        <v>0.02</v>
      </c>
      <c r="E1859">
        <v>0.06</v>
      </c>
      <c r="F1859">
        <v>0.11</v>
      </c>
      <c r="G1859">
        <v>0.3</v>
      </c>
      <c r="H1859">
        <v>0.47</v>
      </c>
      <c r="I1859">
        <v>1.1000000000000001</v>
      </c>
      <c r="J1859">
        <v>1.7</v>
      </c>
      <c r="K1859">
        <v>2.25</v>
      </c>
      <c r="L1859">
        <v>3</v>
      </c>
      <c r="M1859">
        <v>3.4811000000000001</v>
      </c>
    </row>
    <row r="1860" spans="1:13" x14ac:dyDescent="0.3">
      <c r="A1860" s="2">
        <v>40837</v>
      </c>
      <c r="B1860">
        <v>0.01</v>
      </c>
      <c r="C1860">
        <v>1.7500000000000002E-2</v>
      </c>
      <c r="D1860">
        <v>0.02</v>
      </c>
      <c r="E1860">
        <v>0.05</v>
      </c>
      <c r="F1860">
        <v>0.12</v>
      </c>
      <c r="G1860">
        <v>0.3</v>
      </c>
      <c r="H1860">
        <v>0.46</v>
      </c>
      <c r="I1860">
        <v>1.08</v>
      </c>
      <c r="J1860">
        <v>1.66</v>
      </c>
      <c r="K1860">
        <v>2.23</v>
      </c>
      <c r="L1860">
        <v>2.98</v>
      </c>
      <c r="M1860">
        <v>3.4719000000000002</v>
      </c>
    </row>
    <row r="1861" spans="1:13" x14ac:dyDescent="0.3">
      <c r="A1861" s="2">
        <v>40836</v>
      </c>
      <c r="B1861">
        <v>0.02</v>
      </c>
      <c r="C1861">
        <v>2.75E-2</v>
      </c>
      <c r="D1861">
        <v>0.03</v>
      </c>
      <c r="E1861">
        <v>0.06</v>
      </c>
      <c r="F1861">
        <v>0.12</v>
      </c>
      <c r="G1861">
        <v>0.28000000000000003</v>
      </c>
      <c r="H1861">
        <v>0.46</v>
      </c>
      <c r="I1861">
        <v>1.07</v>
      </c>
      <c r="J1861">
        <v>1.64</v>
      </c>
      <c r="K1861">
        <v>2.2000000000000002</v>
      </c>
      <c r="L1861">
        <v>2.92</v>
      </c>
      <c r="M1861">
        <v>3.3915000000000002</v>
      </c>
    </row>
    <row r="1862" spans="1:13" x14ac:dyDescent="0.3">
      <c r="A1862" s="2">
        <v>40835</v>
      </c>
      <c r="B1862">
        <v>0.01</v>
      </c>
      <c r="C1862">
        <v>2.5000000000000001E-2</v>
      </c>
      <c r="D1862">
        <v>0.03</v>
      </c>
      <c r="E1862">
        <v>0.06</v>
      </c>
      <c r="F1862">
        <v>0.11</v>
      </c>
      <c r="G1862">
        <v>0.28000000000000003</v>
      </c>
      <c r="H1862">
        <v>0.46</v>
      </c>
      <c r="I1862">
        <v>1.05</v>
      </c>
      <c r="J1862">
        <v>1.62</v>
      </c>
      <c r="K1862">
        <v>2.1800000000000002</v>
      </c>
      <c r="L1862">
        <v>2.9</v>
      </c>
      <c r="M1862">
        <v>3.3677000000000001</v>
      </c>
    </row>
    <row r="1863" spans="1:13" x14ac:dyDescent="0.3">
      <c r="A1863" s="2">
        <v>40834</v>
      </c>
      <c r="B1863">
        <v>0.02</v>
      </c>
      <c r="C1863">
        <v>3.5000000000000003E-2</v>
      </c>
      <c r="D1863">
        <v>0.04</v>
      </c>
      <c r="E1863">
        <v>7.0000000000000007E-2</v>
      </c>
      <c r="F1863">
        <v>0.12</v>
      </c>
      <c r="G1863">
        <v>0.28000000000000003</v>
      </c>
      <c r="H1863">
        <v>0.47</v>
      </c>
      <c r="I1863">
        <v>1.07</v>
      </c>
      <c r="J1863">
        <v>1.64</v>
      </c>
      <c r="K1863">
        <v>2.19</v>
      </c>
      <c r="L1863">
        <v>2.91</v>
      </c>
      <c r="M1863">
        <v>3.3740000000000001</v>
      </c>
    </row>
    <row r="1864" spans="1:13" x14ac:dyDescent="0.3">
      <c r="A1864" s="2">
        <v>40833</v>
      </c>
      <c r="B1864">
        <v>0.02</v>
      </c>
      <c r="C1864">
        <v>3.5000000000000003E-2</v>
      </c>
      <c r="D1864">
        <v>0.04</v>
      </c>
      <c r="E1864">
        <v>0.06</v>
      </c>
      <c r="F1864">
        <v>0.12</v>
      </c>
      <c r="G1864">
        <v>0.28000000000000003</v>
      </c>
      <c r="H1864">
        <v>0.48</v>
      </c>
      <c r="I1864">
        <v>1.08</v>
      </c>
      <c r="J1864">
        <v>1.65</v>
      </c>
      <c r="K1864">
        <v>2.1800000000000002</v>
      </c>
      <c r="L1864">
        <v>2.88</v>
      </c>
      <c r="M1864">
        <v>3.3260000000000001</v>
      </c>
    </row>
    <row r="1865" spans="1:13" x14ac:dyDescent="0.3">
      <c r="A1865" s="2">
        <v>40830</v>
      </c>
      <c r="B1865">
        <v>0.02</v>
      </c>
      <c r="C1865">
        <v>1.9999999999999997E-2</v>
      </c>
      <c r="D1865">
        <v>0.02</v>
      </c>
      <c r="E1865">
        <v>0.06</v>
      </c>
      <c r="F1865">
        <v>0.11</v>
      </c>
      <c r="G1865">
        <v>0.28000000000000003</v>
      </c>
      <c r="H1865">
        <v>0.5</v>
      </c>
      <c r="I1865">
        <v>1.1200000000000001</v>
      </c>
      <c r="J1865">
        <v>1.71</v>
      </c>
      <c r="K1865">
        <v>2.2599999999999998</v>
      </c>
      <c r="L1865">
        <v>2.97</v>
      </c>
      <c r="M1865">
        <v>3.41</v>
      </c>
    </row>
    <row r="1866" spans="1:13" x14ac:dyDescent="0.3">
      <c r="A1866" s="2">
        <v>40829</v>
      </c>
      <c r="B1866">
        <v>0.02</v>
      </c>
      <c r="C1866">
        <v>1.9999999999999997E-2</v>
      </c>
      <c r="D1866">
        <v>0.02</v>
      </c>
      <c r="E1866">
        <v>0.05</v>
      </c>
      <c r="F1866">
        <v>0.11</v>
      </c>
      <c r="G1866">
        <v>0.28999999999999998</v>
      </c>
      <c r="H1866">
        <v>0.51</v>
      </c>
      <c r="I1866">
        <v>1.1100000000000001</v>
      </c>
      <c r="J1866">
        <v>1.67</v>
      </c>
      <c r="K1866">
        <v>2.19</v>
      </c>
      <c r="L1866">
        <v>2.9</v>
      </c>
      <c r="M1866">
        <v>3.3452000000000002</v>
      </c>
    </row>
    <row r="1867" spans="1:13" x14ac:dyDescent="0.3">
      <c r="A1867" s="2">
        <v>40828</v>
      </c>
      <c r="B1867">
        <v>0.01</v>
      </c>
      <c r="C1867">
        <v>1.7500000000000002E-2</v>
      </c>
      <c r="D1867">
        <v>0.02</v>
      </c>
      <c r="E1867">
        <v>0.06</v>
      </c>
      <c r="F1867">
        <v>0.09</v>
      </c>
      <c r="G1867">
        <v>0.28999999999999998</v>
      </c>
      <c r="H1867">
        <v>0.54</v>
      </c>
      <c r="I1867">
        <v>1.17</v>
      </c>
      <c r="J1867">
        <v>1.72</v>
      </c>
      <c r="K1867">
        <v>2.2400000000000002</v>
      </c>
      <c r="L1867">
        <v>2.94</v>
      </c>
      <c r="M1867">
        <v>3.4055</v>
      </c>
    </row>
    <row r="1868" spans="1:13" x14ac:dyDescent="0.3">
      <c r="A1868" s="2">
        <v>40827</v>
      </c>
      <c r="B1868">
        <v>0.01</v>
      </c>
      <c r="C1868">
        <v>1.7500000000000002E-2</v>
      </c>
      <c r="D1868">
        <v>0.02</v>
      </c>
      <c r="E1868">
        <v>0.05</v>
      </c>
      <c r="F1868">
        <v>0.12</v>
      </c>
      <c r="G1868">
        <v>0.32</v>
      </c>
      <c r="H1868">
        <v>0.54</v>
      </c>
      <c r="I1868">
        <v>1.1399999999999999</v>
      </c>
      <c r="J1868">
        <v>1.68</v>
      </c>
      <c r="K1868">
        <v>2.1800000000000002</v>
      </c>
      <c r="L1868">
        <v>2.87</v>
      </c>
      <c r="M1868">
        <v>3.3096999999999999</v>
      </c>
    </row>
    <row r="1869" spans="1:13" x14ac:dyDescent="0.3">
      <c r="A1869" s="2">
        <v>40823</v>
      </c>
      <c r="B1869">
        <v>0.01</v>
      </c>
      <c r="C1869">
        <v>9.9999999999999985E-3</v>
      </c>
      <c r="D1869">
        <v>0.01</v>
      </c>
      <c r="E1869">
        <v>0.04</v>
      </c>
      <c r="F1869">
        <v>0.11</v>
      </c>
      <c r="G1869">
        <v>0.3</v>
      </c>
      <c r="H1869">
        <v>0.5</v>
      </c>
      <c r="I1869">
        <v>1.08</v>
      </c>
      <c r="J1869">
        <v>1.61</v>
      </c>
      <c r="K1869">
        <v>2.1</v>
      </c>
      <c r="L1869">
        <v>2.78</v>
      </c>
      <c r="M1869">
        <v>3.2109999999999999</v>
      </c>
    </row>
    <row r="1870" spans="1:13" x14ac:dyDescent="0.3">
      <c r="A1870" s="2">
        <v>40822</v>
      </c>
      <c r="B1870">
        <v>0.01</v>
      </c>
      <c r="C1870">
        <v>9.9999999999999985E-3</v>
      </c>
      <c r="D1870">
        <v>0.01</v>
      </c>
      <c r="E1870">
        <v>0.03</v>
      </c>
      <c r="F1870">
        <v>0.09</v>
      </c>
      <c r="G1870">
        <v>0.28999999999999998</v>
      </c>
      <c r="H1870">
        <v>0.46</v>
      </c>
      <c r="I1870">
        <v>1.01</v>
      </c>
      <c r="J1870">
        <v>1.52</v>
      </c>
      <c r="K1870">
        <v>2.0099999999999998</v>
      </c>
      <c r="L1870">
        <v>2.71</v>
      </c>
      <c r="M1870">
        <v>3.1501999999999999</v>
      </c>
    </row>
    <row r="1871" spans="1:13" x14ac:dyDescent="0.3">
      <c r="A1871" s="2">
        <v>40821</v>
      </c>
      <c r="B1871">
        <v>0</v>
      </c>
      <c r="C1871">
        <v>0</v>
      </c>
      <c r="D1871">
        <v>0</v>
      </c>
      <c r="E1871">
        <v>0.03</v>
      </c>
      <c r="F1871">
        <v>0.1</v>
      </c>
      <c r="G1871">
        <v>0.25</v>
      </c>
      <c r="H1871">
        <v>0.43</v>
      </c>
      <c r="I1871">
        <v>0.96</v>
      </c>
      <c r="J1871">
        <v>1.45</v>
      </c>
      <c r="K1871">
        <v>1.92</v>
      </c>
      <c r="L1871">
        <v>2.62</v>
      </c>
      <c r="M1871">
        <v>3.0642999999999998</v>
      </c>
    </row>
    <row r="1872" spans="1:13" x14ac:dyDescent="0.3">
      <c r="A1872" s="2">
        <v>40820</v>
      </c>
      <c r="B1872">
        <v>0.01</v>
      </c>
      <c r="C1872">
        <v>9.9999999999999985E-3</v>
      </c>
      <c r="D1872">
        <v>0.01</v>
      </c>
      <c r="E1872">
        <v>0.04</v>
      </c>
      <c r="F1872">
        <v>0.11</v>
      </c>
      <c r="G1872">
        <v>0.25</v>
      </c>
      <c r="H1872">
        <v>0.4</v>
      </c>
      <c r="I1872">
        <v>0.9</v>
      </c>
      <c r="J1872">
        <v>1.35</v>
      </c>
      <c r="K1872">
        <v>1.81</v>
      </c>
      <c r="L1872">
        <v>2.5299999999999998</v>
      </c>
      <c r="M1872">
        <v>2.9477000000000002</v>
      </c>
    </row>
    <row r="1873" spans="1:13" x14ac:dyDescent="0.3">
      <c r="A1873" s="2">
        <v>40819</v>
      </c>
      <c r="B1873">
        <v>0.01</v>
      </c>
      <c r="C1873">
        <v>1.7500000000000002E-2</v>
      </c>
      <c r="D1873">
        <v>0.02</v>
      </c>
      <c r="E1873">
        <v>0.06</v>
      </c>
      <c r="F1873">
        <v>0.12</v>
      </c>
      <c r="G1873">
        <v>0.24</v>
      </c>
      <c r="H1873">
        <v>0.39</v>
      </c>
      <c r="I1873">
        <v>0.87</v>
      </c>
      <c r="J1873">
        <v>1.33</v>
      </c>
      <c r="K1873">
        <v>1.8</v>
      </c>
      <c r="L1873">
        <v>2.5099999999999998</v>
      </c>
      <c r="M1873">
        <v>2.9296000000000002</v>
      </c>
    </row>
    <row r="1874" spans="1:13" x14ac:dyDescent="0.3">
      <c r="A1874" s="2">
        <v>40816</v>
      </c>
      <c r="B1874">
        <v>0.02</v>
      </c>
      <c r="C1874">
        <v>1.9999999999999997E-2</v>
      </c>
      <c r="D1874">
        <v>0.02</v>
      </c>
      <c r="E1874">
        <v>0.06</v>
      </c>
      <c r="F1874">
        <v>0.13</v>
      </c>
      <c r="G1874">
        <v>0.25</v>
      </c>
      <c r="H1874">
        <v>0.42</v>
      </c>
      <c r="I1874">
        <v>0.96</v>
      </c>
      <c r="J1874">
        <v>1.43</v>
      </c>
      <c r="K1874">
        <v>1.92</v>
      </c>
      <c r="L1874">
        <v>2.66</v>
      </c>
      <c r="M1874">
        <v>3.0809000000000002</v>
      </c>
    </row>
    <row r="1875" spans="1:13" x14ac:dyDescent="0.3">
      <c r="A1875" s="2">
        <v>40815</v>
      </c>
      <c r="B1875">
        <v>0</v>
      </c>
      <c r="C1875">
        <v>1.4999999999999999E-2</v>
      </c>
      <c r="D1875">
        <v>0.02</v>
      </c>
      <c r="E1875">
        <v>0.05</v>
      </c>
      <c r="F1875">
        <v>0.11</v>
      </c>
      <c r="G1875">
        <v>0.27</v>
      </c>
      <c r="H1875">
        <v>0.43</v>
      </c>
      <c r="I1875">
        <v>0.98</v>
      </c>
      <c r="J1875">
        <v>1.48</v>
      </c>
      <c r="K1875">
        <v>1.99</v>
      </c>
      <c r="L1875">
        <v>2.76</v>
      </c>
      <c r="M1875">
        <v>3.2393999999999998</v>
      </c>
    </row>
    <row r="1876" spans="1:13" x14ac:dyDescent="0.3">
      <c r="A1876" s="2">
        <v>40814</v>
      </c>
      <c r="B1876">
        <v>0</v>
      </c>
      <c r="C1876">
        <v>1.4999999999999999E-2</v>
      </c>
      <c r="D1876">
        <v>0.02</v>
      </c>
      <c r="E1876">
        <v>0.04</v>
      </c>
      <c r="F1876">
        <v>0.12</v>
      </c>
      <c r="G1876">
        <v>0.27</v>
      </c>
      <c r="H1876">
        <v>0.42</v>
      </c>
      <c r="I1876">
        <v>0.99</v>
      </c>
      <c r="J1876">
        <v>1.5</v>
      </c>
      <c r="K1876">
        <v>2.0299999999999998</v>
      </c>
      <c r="L1876">
        <v>2.82</v>
      </c>
      <c r="M1876">
        <v>3.3245</v>
      </c>
    </row>
    <row r="1877" spans="1:13" x14ac:dyDescent="0.3">
      <c r="A1877" s="2">
        <v>40813</v>
      </c>
      <c r="B1877">
        <v>0</v>
      </c>
      <c r="C1877">
        <v>7.4999999999999997E-3</v>
      </c>
      <c r="D1877">
        <v>0.01</v>
      </c>
      <c r="E1877">
        <v>0.04</v>
      </c>
      <c r="F1877">
        <v>0.1</v>
      </c>
      <c r="G1877">
        <v>0.25</v>
      </c>
      <c r="H1877">
        <v>0.42</v>
      </c>
      <c r="I1877">
        <v>0.97</v>
      </c>
      <c r="J1877">
        <v>1.49</v>
      </c>
      <c r="K1877">
        <v>2</v>
      </c>
      <c r="L1877">
        <v>2.79</v>
      </c>
      <c r="M1877">
        <v>3.3239999999999998</v>
      </c>
    </row>
    <row r="1878" spans="1:13" x14ac:dyDescent="0.3">
      <c r="A1878" s="2">
        <v>40812</v>
      </c>
      <c r="B1878">
        <v>0</v>
      </c>
      <c r="C1878">
        <v>1.4999999999999999E-2</v>
      </c>
      <c r="D1878">
        <v>0.02</v>
      </c>
      <c r="E1878">
        <v>0.03</v>
      </c>
      <c r="F1878">
        <v>0.1</v>
      </c>
      <c r="G1878">
        <v>0.25</v>
      </c>
      <c r="H1878">
        <v>0.39</v>
      </c>
      <c r="I1878">
        <v>0.92</v>
      </c>
      <c r="J1878">
        <v>1.41</v>
      </c>
      <c r="K1878">
        <v>1.91</v>
      </c>
      <c r="L1878">
        <v>2.69</v>
      </c>
      <c r="M1878">
        <v>3.2345999999999999</v>
      </c>
    </row>
    <row r="1879" spans="1:13" x14ac:dyDescent="0.3">
      <c r="A1879" s="2">
        <v>40809</v>
      </c>
      <c r="B1879">
        <v>0</v>
      </c>
      <c r="C1879">
        <v>7.4999999999999997E-3</v>
      </c>
      <c r="D1879">
        <v>0.01</v>
      </c>
      <c r="E1879">
        <v>0.02</v>
      </c>
      <c r="F1879">
        <v>0.1</v>
      </c>
      <c r="G1879">
        <v>0.23</v>
      </c>
      <c r="H1879">
        <v>0.37</v>
      </c>
      <c r="I1879">
        <v>0.89</v>
      </c>
      <c r="J1879">
        <v>1.35</v>
      </c>
      <c r="K1879">
        <v>1.84</v>
      </c>
      <c r="L1879">
        <v>2.59</v>
      </c>
      <c r="M1879">
        <v>3.1103999999999998</v>
      </c>
    </row>
    <row r="1880" spans="1:13" x14ac:dyDescent="0.3">
      <c r="A1880" s="2">
        <v>40808</v>
      </c>
      <c r="B1880">
        <v>0</v>
      </c>
      <c r="C1880">
        <v>0</v>
      </c>
      <c r="D1880">
        <v>0</v>
      </c>
      <c r="E1880">
        <v>0.03</v>
      </c>
      <c r="F1880">
        <v>0.1</v>
      </c>
      <c r="G1880">
        <v>0.2</v>
      </c>
      <c r="H1880">
        <v>0.34</v>
      </c>
      <c r="I1880">
        <v>0.79</v>
      </c>
      <c r="J1880">
        <v>1.24</v>
      </c>
      <c r="K1880">
        <v>1.72</v>
      </c>
      <c r="L1880">
        <v>2.48</v>
      </c>
      <c r="M1880">
        <v>2.9853000000000001</v>
      </c>
    </row>
    <row r="1881" spans="1:13" x14ac:dyDescent="0.3">
      <c r="A1881" s="2">
        <v>40807</v>
      </c>
      <c r="B1881">
        <v>0.01</v>
      </c>
      <c r="C1881">
        <v>9.9999999999999985E-3</v>
      </c>
      <c r="D1881">
        <v>0.01</v>
      </c>
      <c r="E1881">
        <v>0.04</v>
      </c>
      <c r="F1881">
        <v>0.11</v>
      </c>
      <c r="G1881">
        <v>0.21</v>
      </c>
      <c r="H1881">
        <v>0.37</v>
      </c>
      <c r="I1881">
        <v>0.88</v>
      </c>
      <c r="J1881">
        <v>1.36</v>
      </c>
      <c r="K1881">
        <v>1.88</v>
      </c>
      <c r="L1881">
        <v>2.69</v>
      </c>
      <c r="M1881">
        <v>3.2846000000000002</v>
      </c>
    </row>
    <row r="1882" spans="1:13" x14ac:dyDescent="0.3">
      <c r="A1882" s="2">
        <v>40806</v>
      </c>
      <c r="B1882">
        <v>0</v>
      </c>
      <c r="C1882">
        <v>7.4999999999999997E-3</v>
      </c>
      <c r="D1882">
        <v>0.01</v>
      </c>
      <c r="E1882">
        <v>0.03</v>
      </c>
      <c r="F1882">
        <v>0.09</v>
      </c>
      <c r="G1882">
        <v>0.18</v>
      </c>
      <c r="H1882">
        <v>0.3</v>
      </c>
      <c r="I1882">
        <v>0.85</v>
      </c>
      <c r="J1882">
        <v>1.39</v>
      </c>
      <c r="K1882">
        <v>1.95</v>
      </c>
      <c r="L1882">
        <v>2.82</v>
      </c>
      <c r="M1882">
        <v>3.5325000000000002</v>
      </c>
    </row>
    <row r="1883" spans="1:13" x14ac:dyDescent="0.3">
      <c r="A1883" s="2">
        <v>40805</v>
      </c>
      <c r="B1883">
        <v>0</v>
      </c>
      <c r="C1883">
        <v>7.4999999999999997E-3</v>
      </c>
      <c r="D1883">
        <v>0.01</v>
      </c>
      <c r="E1883">
        <v>0.04</v>
      </c>
      <c r="F1883">
        <v>0.08</v>
      </c>
      <c r="G1883">
        <v>0.16</v>
      </c>
      <c r="H1883">
        <v>0.28999999999999998</v>
      </c>
      <c r="I1883">
        <v>0.85</v>
      </c>
      <c r="J1883">
        <v>1.4</v>
      </c>
      <c r="K1883">
        <v>1.97</v>
      </c>
      <c r="L1883">
        <v>2.84</v>
      </c>
      <c r="M1883">
        <v>3.5529000000000002</v>
      </c>
    </row>
    <row r="1884" spans="1:13" x14ac:dyDescent="0.3">
      <c r="A1884" s="2">
        <v>40802</v>
      </c>
      <c r="B1884">
        <v>0.01</v>
      </c>
      <c r="C1884">
        <v>9.9999999999999985E-3</v>
      </c>
      <c r="D1884">
        <v>0.01</v>
      </c>
      <c r="E1884">
        <v>0.02</v>
      </c>
      <c r="F1884">
        <v>0.09</v>
      </c>
      <c r="G1884">
        <v>0.18</v>
      </c>
      <c r="H1884">
        <v>0.33</v>
      </c>
      <c r="I1884">
        <v>0.94</v>
      </c>
      <c r="J1884">
        <v>1.5</v>
      </c>
      <c r="K1884">
        <v>2.08</v>
      </c>
      <c r="L1884">
        <v>2.96</v>
      </c>
      <c r="M1884">
        <v>3.6814</v>
      </c>
    </row>
    <row r="1885" spans="1:13" x14ac:dyDescent="0.3">
      <c r="A1885" s="2">
        <v>40801</v>
      </c>
      <c r="B1885">
        <v>0</v>
      </c>
      <c r="C1885">
        <v>7.4999999999999997E-3</v>
      </c>
      <c r="D1885">
        <v>0.01</v>
      </c>
      <c r="E1885">
        <v>0.03</v>
      </c>
      <c r="F1885">
        <v>0.1</v>
      </c>
      <c r="G1885">
        <v>0.21</v>
      </c>
      <c r="H1885">
        <v>0.35</v>
      </c>
      <c r="I1885">
        <v>0.95</v>
      </c>
      <c r="J1885">
        <v>1.51</v>
      </c>
      <c r="K1885">
        <v>2.09</v>
      </c>
      <c r="L1885">
        <v>2.97</v>
      </c>
      <c r="M1885">
        <v>3.6974999999999998</v>
      </c>
    </row>
    <row r="1886" spans="1:13" x14ac:dyDescent="0.3">
      <c r="A1886" s="2">
        <v>40800</v>
      </c>
      <c r="B1886">
        <v>0</v>
      </c>
      <c r="C1886">
        <v>7.4999999999999997E-3</v>
      </c>
      <c r="D1886">
        <v>0.01</v>
      </c>
      <c r="E1886">
        <v>0.03</v>
      </c>
      <c r="F1886">
        <v>0.09</v>
      </c>
      <c r="G1886">
        <v>0.19</v>
      </c>
      <c r="H1886">
        <v>0.35</v>
      </c>
      <c r="I1886">
        <v>0.91</v>
      </c>
      <c r="J1886">
        <v>1.45</v>
      </c>
      <c r="K1886">
        <v>2.0299999999999998</v>
      </c>
      <c r="L1886">
        <v>2.92</v>
      </c>
      <c r="M1886">
        <v>3.6616</v>
      </c>
    </row>
    <row r="1887" spans="1:13" x14ac:dyDescent="0.3">
      <c r="A1887" s="2">
        <v>40799</v>
      </c>
      <c r="B1887">
        <v>0</v>
      </c>
      <c r="C1887">
        <v>7.4999999999999997E-3</v>
      </c>
      <c r="D1887">
        <v>0.01</v>
      </c>
      <c r="E1887">
        <v>0.05</v>
      </c>
      <c r="F1887">
        <v>0.1</v>
      </c>
      <c r="G1887">
        <v>0.21</v>
      </c>
      <c r="H1887">
        <v>0.35</v>
      </c>
      <c r="I1887">
        <v>0.89</v>
      </c>
      <c r="J1887">
        <v>1.42</v>
      </c>
      <c r="K1887">
        <v>2</v>
      </c>
      <c r="L1887">
        <v>2.92</v>
      </c>
      <c r="M1887">
        <v>3.6724000000000001</v>
      </c>
    </row>
    <row r="1888" spans="1:13" x14ac:dyDescent="0.3">
      <c r="A1888" s="2">
        <v>40798</v>
      </c>
      <c r="B1888">
        <v>0.01</v>
      </c>
      <c r="C1888">
        <v>9.9999999999999985E-3</v>
      </c>
      <c r="D1888">
        <v>0.01</v>
      </c>
      <c r="E1888">
        <v>0.05</v>
      </c>
      <c r="F1888">
        <v>0.11</v>
      </c>
      <c r="G1888">
        <v>0.21</v>
      </c>
      <c r="H1888">
        <v>0.35</v>
      </c>
      <c r="I1888">
        <v>0.87</v>
      </c>
      <c r="J1888">
        <v>1.38</v>
      </c>
      <c r="K1888">
        <v>1.94</v>
      </c>
      <c r="L1888">
        <v>2.84</v>
      </c>
      <c r="M1888">
        <v>3.5724</v>
      </c>
    </row>
    <row r="1889" spans="1:13" x14ac:dyDescent="0.3">
      <c r="A1889" s="2">
        <v>40795</v>
      </c>
      <c r="B1889">
        <v>0</v>
      </c>
      <c r="C1889">
        <v>7.4999999999999997E-3</v>
      </c>
      <c r="D1889">
        <v>0.01</v>
      </c>
      <c r="E1889">
        <v>0.05</v>
      </c>
      <c r="F1889">
        <v>0.11</v>
      </c>
      <c r="G1889">
        <v>0.17</v>
      </c>
      <c r="H1889">
        <v>0.31</v>
      </c>
      <c r="I1889">
        <v>0.81</v>
      </c>
      <c r="J1889">
        <v>1.34</v>
      </c>
      <c r="K1889">
        <v>1.93</v>
      </c>
      <c r="L1889">
        <v>2.86</v>
      </c>
      <c r="M1889">
        <v>3.6030000000000002</v>
      </c>
    </row>
    <row r="1890" spans="1:13" x14ac:dyDescent="0.3">
      <c r="A1890" s="2">
        <v>40794</v>
      </c>
      <c r="B1890">
        <v>0.01</v>
      </c>
      <c r="C1890">
        <v>1.7500000000000002E-2</v>
      </c>
      <c r="D1890">
        <v>0.02</v>
      </c>
      <c r="E1890">
        <v>7.0000000000000007E-2</v>
      </c>
      <c r="F1890">
        <v>0.12</v>
      </c>
      <c r="G1890">
        <v>0.19</v>
      </c>
      <c r="H1890">
        <v>0.33</v>
      </c>
      <c r="I1890">
        <v>0.88</v>
      </c>
      <c r="J1890">
        <v>1.41</v>
      </c>
      <c r="K1890">
        <v>2</v>
      </c>
      <c r="L1890">
        <v>2.92</v>
      </c>
      <c r="M1890">
        <v>3.6598000000000002</v>
      </c>
    </row>
    <row r="1891" spans="1:13" x14ac:dyDescent="0.3">
      <c r="A1891" s="2">
        <v>40793</v>
      </c>
      <c r="B1891">
        <v>0</v>
      </c>
      <c r="C1891">
        <v>1.4999999999999999E-2</v>
      </c>
      <c r="D1891">
        <v>0.02</v>
      </c>
      <c r="E1891">
        <v>0.06</v>
      </c>
      <c r="F1891">
        <v>0.11</v>
      </c>
      <c r="G1891">
        <v>0.21</v>
      </c>
      <c r="H1891">
        <v>0.34</v>
      </c>
      <c r="I1891">
        <v>0.92</v>
      </c>
      <c r="J1891">
        <v>1.45</v>
      </c>
      <c r="K1891">
        <v>2.0499999999999998</v>
      </c>
      <c r="L1891">
        <v>2.96</v>
      </c>
      <c r="M1891">
        <v>3.7027999999999999</v>
      </c>
    </row>
    <row r="1892" spans="1:13" x14ac:dyDescent="0.3">
      <c r="A1892" s="2">
        <v>40792</v>
      </c>
      <c r="B1892">
        <v>0.02</v>
      </c>
      <c r="C1892">
        <v>1.9999999999999997E-2</v>
      </c>
      <c r="D1892">
        <v>0.02</v>
      </c>
      <c r="E1892">
        <v>7.0000000000000007E-2</v>
      </c>
      <c r="F1892">
        <v>0.13</v>
      </c>
      <c r="G1892">
        <v>0.21</v>
      </c>
      <c r="H1892">
        <v>0.33</v>
      </c>
      <c r="I1892">
        <v>0.88</v>
      </c>
      <c r="J1892">
        <v>1.4</v>
      </c>
      <c r="K1892">
        <v>1.98</v>
      </c>
      <c r="L1892">
        <v>2.86</v>
      </c>
      <c r="M1892">
        <v>3.5933000000000002</v>
      </c>
    </row>
    <row r="1893" spans="1:13" x14ac:dyDescent="0.3">
      <c r="A1893" s="2">
        <v>40788</v>
      </c>
      <c r="B1893">
        <v>0.02</v>
      </c>
      <c r="C1893">
        <v>1.9999999999999997E-2</v>
      </c>
      <c r="D1893">
        <v>0.02</v>
      </c>
      <c r="E1893">
        <v>0.05</v>
      </c>
      <c r="F1893">
        <v>0.1</v>
      </c>
      <c r="G1893">
        <v>0.2</v>
      </c>
      <c r="H1893">
        <v>0.33</v>
      </c>
      <c r="I1893">
        <v>0.88</v>
      </c>
      <c r="J1893">
        <v>1.41</v>
      </c>
      <c r="K1893">
        <v>2.02</v>
      </c>
      <c r="L1893">
        <v>2.92</v>
      </c>
      <c r="M1893">
        <v>3.6524999999999999</v>
      </c>
    </row>
    <row r="1894" spans="1:13" x14ac:dyDescent="0.3">
      <c r="A1894" s="2">
        <v>40787</v>
      </c>
      <c r="B1894">
        <v>0.02</v>
      </c>
      <c r="C1894">
        <v>1.9999999999999997E-2</v>
      </c>
      <c r="D1894">
        <v>0.02</v>
      </c>
      <c r="E1894">
        <v>0.05</v>
      </c>
      <c r="F1894">
        <v>0.1</v>
      </c>
      <c r="G1894">
        <v>0.19</v>
      </c>
      <c r="H1894">
        <v>0.31</v>
      </c>
      <c r="I1894">
        <v>0.9</v>
      </c>
      <c r="J1894">
        <v>1.49</v>
      </c>
      <c r="K1894">
        <v>2.15</v>
      </c>
      <c r="L1894">
        <v>3.1</v>
      </c>
      <c r="M1894">
        <v>3.8593000000000002</v>
      </c>
    </row>
    <row r="1895" spans="1:13" x14ac:dyDescent="0.3">
      <c r="A1895" s="2">
        <v>40786</v>
      </c>
      <c r="B1895">
        <v>0.01</v>
      </c>
      <c r="C1895">
        <v>1.7500000000000002E-2</v>
      </c>
      <c r="D1895">
        <v>0.02</v>
      </c>
      <c r="E1895">
        <v>0.05</v>
      </c>
      <c r="F1895">
        <v>0.1</v>
      </c>
      <c r="G1895">
        <v>0.2</v>
      </c>
      <c r="H1895">
        <v>0.33</v>
      </c>
      <c r="I1895">
        <v>0.96</v>
      </c>
      <c r="J1895">
        <v>1.56</v>
      </c>
      <c r="K1895">
        <v>2.23</v>
      </c>
      <c r="L1895">
        <v>3.19</v>
      </c>
      <c r="M1895">
        <v>3.9502999999999999</v>
      </c>
    </row>
    <row r="1896" spans="1:13" x14ac:dyDescent="0.3">
      <c r="A1896" s="2">
        <v>40785</v>
      </c>
      <c r="B1896">
        <v>0.01</v>
      </c>
      <c r="C1896">
        <v>9.9999999999999985E-3</v>
      </c>
      <c r="D1896">
        <v>0.01</v>
      </c>
      <c r="E1896">
        <v>0.05</v>
      </c>
      <c r="F1896">
        <v>0.09</v>
      </c>
      <c r="G1896">
        <v>0.2</v>
      </c>
      <c r="H1896">
        <v>0.33</v>
      </c>
      <c r="I1896">
        <v>0.94</v>
      </c>
      <c r="J1896">
        <v>1.52</v>
      </c>
      <c r="K1896">
        <v>2.19</v>
      </c>
      <c r="L1896">
        <v>3.12</v>
      </c>
      <c r="M1896">
        <v>3.867</v>
      </c>
    </row>
    <row r="1897" spans="1:13" x14ac:dyDescent="0.3">
      <c r="A1897" s="2">
        <v>40784</v>
      </c>
      <c r="B1897">
        <v>0</v>
      </c>
      <c r="C1897">
        <v>1.4999999999999999E-2</v>
      </c>
      <c r="D1897">
        <v>0.02</v>
      </c>
      <c r="E1897">
        <v>0.05</v>
      </c>
      <c r="F1897">
        <v>0.09</v>
      </c>
      <c r="G1897">
        <v>0.2</v>
      </c>
      <c r="H1897">
        <v>0.35</v>
      </c>
      <c r="I1897">
        <v>0.99</v>
      </c>
      <c r="J1897">
        <v>1.6</v>
      </c>
      <c r="K1897">
        <v>2.2799999999999998</v>
      </c>
      <c r="L1897">
        <v>3.22</v>
      </c>
      <c r="M1897">
        <v>3.9718</v>
      </c>
    </row>
    <row r="1898" spans="1:13" x14ac:dyDescent="0.3">
      <c r="A1898" s="2">
        <v>40781</v>
      </c>
      <c r="B1898">
        <v>0</v>
      </c>
      <c r="C1898">
        <v>7.4999999999999997E-3</v>
      </c>
      <c r="D1898">
        <v>0.01</v>
      </c>
      <c r="E1898">
        <v>0.02</v>
      </c>
      <c r="F1898">
        <v>0.09</v>
      </c>
      <c r="G1898">
        <v>0.2</v>
      </c>
      <c r="H1898">
        <v>0.33</v>
      </c>
      <c r="I1898">
        <v>0.94</v>
      </c>
      <c r="J1898">
        <v>1.52</v>
      </c>
      <c r="K1898">
        <v>2.19</v>
      </c>
      <c r="L1898">
        <v>3.13</v>
      </c>
      <c r="M1898">
        <v>3.8774000000000002</v>
      </c>
    </row>
    <row r="1899" spans="1:13" x14ac:dyDescent="0.3">
      <c r="A1899" s="2">
        <v>40780</v>
      </c>
      <c r="B1899">
        <v>0.01</v>
      </c>
      <c r="C1899">
        <v>9.9999999999999985E-3</v>
      </c>
      <c r="D1899">
        <v>0.01</v>
      </c>
      <c r="E1899">
        <v>0.03</v>
      </c>
      <c r="F1899">
        <v>0.1</v>
      </c>
      <c r="G1899">
        <v>0.22</v>
      </c>
      <c r="H1899">
        <v>0.37</v>
      </c>
      <c r="I1899">
        <v>0.98</v>
      </c>
      <c r="J1899">
        <v>1.57</v>
      </c>
      <c r="K1899">
        <v>2.23</v>
      </c>
      <c r="L1899">
        <v>3.17</v>
      </c>
      <c r="M1899">
        <v>3.9529000000000001</v>
      </c>
    </row>
    <row r="1900" spans="1:13" x14ac:dyDescent="0.3">
      <c r="A1900" s="2">
        <v>40779</v>
      </c>
      <c r="B1900">
        <v>0.02</v>
      </c>
      <c r="C1900">
        <v>1.9999999999999997E-2</v>
      </c>
      <c r="D1900">
        <v>0.02</v>
      </c>
      <c r="E1900">
        <v>0.04</v>
      </c>
      <c r="F1900">
        <v>0.11</v>
      </c>
      <c r="G1900">
        <v>0.23</v>
      </c>
      <c r="H1900">
        <v>0.41</v>
      </c>
      <c r="I1900">
        <v>1.05</v>
      </c>
      <c r="J1900">
        <v>1.62</v>
      </c>
      <c r="K1900">
        <v>2.29</v>
      </c>
      <c r="L1900">
        <v>3.23</v>
      </c>
      <c r="M1900">
        <v>3.9857</v>
      </c>
    </row>
    <row r="1901" spans="1:13" x14ac:dyDescent="0.3">
      <c r="A1901" s="2">
        <v>40778</v>
      </c>
      <c r="B1901">
        <v>0.01</v>
      </c>
      <c r="C1901">
        <v>9.9999999999999985E-3</v>
      </c>
      <c r="D1901">
        <v>0.01</v>
      </c>
      <c r="E1901">
        <v>0.04</v>
      </c>
      <c r="F1901">
        <v>0.1</v>
      </c>
      <c r="G1901">
        <v>0.22</v>
      </c>
      <c r="H1901">
        <v>0.38</v>
      </c>
      <c r="I1901">
        <v>0.95</v>
      </c>
      <c r="J1901">
        <v>1.5</v>
      </c>
      <c r="K1901">
        <v>2.15</v>
      </c>
      <c r="L1901">
        <v>3.06</v>
      </c>
      <c r="M1901">
        <v>3.8127</v>
      </c>
    </row>
    <row r="1902" spans="1:13" x14ac:dyDescent="0.3">
      <c r="A1902" s="2">
        <v>40777</v>
      </c>
      <c r="B1902">
        <v>0.01</v>
      </c>
      <c r="C1902">
        <v>9.9999999999999985E-3</v>
      </c>
      <c r="D1902">
        <v>0.01</v>
      </c>
      <c r="E1902">
        <v>0.04</v>
      </c>
      <c r="F1902">
        <v>0.09</v>
      </c>
      <c r="G1902">
        <v>0.22</v>
      </c>
      <c r="H1902">
        <v>0.37</v>
      </c>
      <c r="I1902">
        <v>0.94</v>
      </c>
      <c r="J1902">
        <v>1.47</v>
      </c>
      <c r="K1902">
        <v>2.1</v>
      </c>
      <c r="L1902">
        <v>3</v>
      </c>
      <c r="M1902">
        <v>3.7509999999999999</v>
      </c>
    </row>
    <row r="1903" spans="1:13" x14ac:dyDescent="0.3">
      <c r="A1903" s="2">
        <v>40774</v>
      </c>
      <c r="B1903">
        <v>0</v>
      </c>
      <c r="C1903">
        <v>1.4999999999999999E-2</v>
      </c>
      <c r="D1903">
        <v>0.02</v>
      </c>
      <c r="E1903">
        <v>0.04</v>
      </c>
      <c r="F1903">
        <v>0.1</v>
      </c>
      <c r="G1903">
        <v>0.2</v>
      </c>
      <c r="H1903">
        <v>0.34</v>
      </c>
      <c r="I1903">
        <v>0.9</v>
      </c>
      <c r="J1903">
        <v>1.43</v>
      </c>
      <c r="K1903">
        <v>2.0699999999999998</v>
      </c>
      <c r="L1903">
        <v>2.97</v>
      </c>
      <c r="M1903">
        <v>3.7183999999999999</v>
      </c>
    </row>
    <row r="1904" spans="1:13" x14ac:dyDescent="0.3">
      <c r="A1904" s="2">
        <v>40773</v>
      </c>
      <c r="B1904">
        <v>0.01</v>
      </c>
      <c r="C1904">
        <v>9.9999999999999985E-3</v>
      </c>
      <c r="D1904">
        <v>0.01</v>
      </c>
      <c r="E1904">
        <v>0.05</v>
      </c>
      <c r="F1904">
        <v>0.1</v>
      </c>
      <c r="G1904">
        <v>0.2</v>
      </c>
      <c r="H1904">
        <v>0.33</v>
      </c>
      <c r="I1904">
        <v>0.9</v>
      </c>
      <c r="J1904">
        <v>1.43</v>
      </c>
      <c r="K1904">
        <v>2.08</v>
      </c>
      <c r="L1904">
        <v>3.02</v>
      </c>
      <c r="M1904">
        <v>3.7787999999999999</v>
      </c>
    </row>
    <row r="1905" spans="1:13" x14ac:dyDescent="0.3">
      <c r="A1905" s="2">
        <v>40772</v>
      </c>
      <c r="B1905">
        <v>0.01</v>
      </c>
      <c r="C1905">
        <v>9.9999999999999985E-3</v>
      </c>
      <c r="D1905">
        <v>0.01</v>
      </c>
      <c r="E1905">
        <v>0.06</v>
      </c>
      <c r="F1905">
        <v>0.12</v>
      </c>
      <c r="G1905">
        <v>0.19</v>
      </c>
      <c r="H1905">
        <v>0.33</v>
      </c>
      <c r="I1905">
        <v>0.92</v>
      </c>
      <c r="J1905">
        <v>1.48</v>
      </c>
      <c r="K1905">
        <v>2.17</v>
      </c>
      <c r="L1905">
        <v>3.14</v>
      </c>
      <c r="M1905">
        <v>3.9157999999999999</v>
      </c>
    </row>
    <row r="1906" spans="1:13" x14ac:dyDescent="0.3">
      <c r="A1906" s="2">
        <v>40771</v>
      </c>
      <c r="B1906">
        <v>0.02</v>
      </c>
      <c r="C1906">
        <v>2.75E-2</v>
      </c>
      <c r="D1906">
        <v>0.03</v>
      </c>
      <c r="E1906">
        <v>7.0000000000000007E-2</v>
      </c>
      <c r="F1906">
        <v>0.12</v>
      </c>
      <c r="G1906">
        <v>0.2</v>
      </c>
      <c r="H1906">
        <v>0.33</v>
      </c>
      <c r="I1906">
        <v>0.95</v>
      </c>
      <c r="J1906">
        <v>1.54</v>
      </c>
      <c r="K1906">
        <v>2.23</v>
      </c>
      <c r="L1906">
        <v>3.23</v>
      </c>
      <c r="M1906">
        <v>4.0446999999999997</v>
      </c>
    </row>
    <row r="1907" spans="1:13" x14ac:dyDescent="0.3">
      <c r="A1907" s="2">
        <v>40770</v>
      </c>
      <c r="B1907">
        <v>0</v>
      </c>
      <c r="C1907">
        <v>1.4999999999999999E-2</v>
      </c>
      <c r="D1907">
        <v>0.02</v>
      </c>
      <c r="E1907">
        <v>0.08</v>
      </c>
      <c r="F1907">
        <v>0.12</v>
      </c>
      <c r="G1907">
        <v>0.19</v>
      </c>
      <c r="H1907">
        <v>0.34</v>
      </c>
      <c r="I1907">
        <v>0.99</v>
      </c>
      <c r="J1907">
        <v>1.6</v>
      </c>
      <c r="K1907">
        <v>2.29</v>
      </c>
      <c r="L1907">
        <v>3.29</v>
      </c>
      <c r="M1907">
        <v>4.1524000000000001</v>
      </c>
    </row>
    <row r="1908" spans="1:13" x14ac:dyDescent="0.3">
      <c r="A1908" s="2">
        <v>40767</v>
      </c>
      <c r="B1908">
        <v>0.01</v>
      </c>
      <c r="C1908">
        <v>1.7500000000000002E-2</v>
      </c>
      <c r="D1908">
        <v>0.02</v>
      </c>
      <c r="E1908">
        <v>7.0000000000000007E-2</v>
      </c>
      <c r="F1908">
        <v>0.11</v>
      </c>
      <c r="G1908">
        <v>0.2</v>
      </c>
      <c r="H1908">
        <v>0.32</v>
      </c>
      <c r="I1908">
        <v>0.96</v>
      </c>
      <c r="J1908">
        <v>1.56</v>
      </c>
      <c r="K1908">
        <v>2.2400000000000002</v>
      </c>
      <c r="L1908">
        <v>3.24</v>
      </c>
      <c r="M1908">
        <v>4.1185999999999998</v>
      </c>
    </row>
    <row r="1909" spans="1:13" x14ac:dyDescent="0.3">
      <c r="A1909" s="2">
        <v>40766</v>
      </c>
      <c r="B1909">
        <v>0.01</v>
      </c>
      <c r="C1909">
        <v>2.5000000000000001E-2</v>
      </c>
      <c r="D1909">
        <v>0.03</v>
      </c>
      <c r="E1909">
        <v>0.08</v>
      </c>
      <c r="F1909">
        <v>0.1</v>
      </c>
      <c r="G1909">
        <v>0.19</v>
      </c>
      <c r="H1909">
        <v>0.34</v>
      </c>
      <c r="I1909">
        <v>1.02</v>
      </c>
      <c r="J1909">
        <v>1.65</v>
      </c>
      <c r="K1909">
        <v>2.34</v>
      </c>
      <c r="L1909">
        <v>3.34</v>
      </c>
      <c r="M1909">
        <v>4.2122999999999999</v>
      </c>
    </row>
    <row r="1910" spans="1:13" x14ac:dyDescent="0.3">
      <c r="A1910" s="2">
        <v>40765</v>
      </c>
      <c r="B1910">
        <v>0.02</v>
      </c>
      <c r="C1910">
        <v>1.9999999999999997E-2</v>
      </c>
      <c r="D1910">
        <v>0.02</v>
      </c>
      <c r="E1910">
        <v>0.06</v>
      </c>
      <c r="F1910">
        <v>0.09</v>
      </c>
      <c r="G1910">
        <v>0.19</v>
      </c>
      <c r="H1910">
        <v>0.33</v>
      </c>
      <c r="I1910">
        <v>0.93</v>
      </c>
      <c r="J1910">
        <v>1.52</v>
      </c>
      <c r="K1910">
        <v>2.17</v>
      </c>
      <c r="L1910">
        <v>3.08</v>
      </c>
      <c r="M1910">
        <v>3.9247999999999998</v>
      </c>
    </row>
    <row r="1911" spans="1:13" x14ac:dyDescent="0.3">
      <c r="A1911" s="2">
        <v>40764</v>
      </c>
      <c r="B1911">
        <v>0.02</v>
      </c>
      <c r="C1911">
        <v>2.75E-2</v>
      </c>
      <c r="D1911">
        <v>0.03</v>
      </c>
      <c r="E1911">
        <v>0.06</v>
      </c>
      <c r="F1911">
        <v>0.11</v>
      </c>
      <c r="G1911">
        <v>0.19</v>
      </c>
      <c r="H1911">
        <v>0.33</v>
      </c>
      <c r="I1911">
        <v>0.91</v>
      </c>
      <c r="J1911">
        <v>1.53</v>
      </c>
      <c r="K1911">
        <v>2.2000000000000002</v>
      </c>
      <c r="L1911">
        <v>3.17</v>
      </c>
      <c r="M1911">
        <v>3.9165000000000001</v>
      </c>
    </row>
    <row r="1912" spans="1:13" x14ac:dyDescent="0.3">
      <c r="A1912" s="2">
        <v>40763</v>
      </c>
      <c r="B1912">
        <v>0.02</v>
      </c>
      <c r="C1912">
        <v>4.2500000000000003E-2</v>
      </c>
      <c r="D1912">
        <v>0.05</v>
      </c>
      <c r="E1912">
        <v>7.0000000000000007E-2</v>
      </c>
      <c r="F1912">
        <v>0.12</v>
      </c>
      <c r="G1912">
        <v>0.27</v>
      </c>
      <c r="H1912">
        <v>0.45</v>
      </c>
      <c r="I1912">
        <v>1.1100000000000001</v>
      </c>
      <c r="J1912">
        <v>1.75</v>
      </c>
      <c r="K1912">
        <v>2.4</v>
      </c>
      <c r="L1912">
        <v>3.31</v>
      </c>
      <c r="M1912">
        <v>4.0255999999999998</v>
      </c>
    </row>
    <row r="1913" spans="1:13" x14ac:dyDescent="0.3">
      <c r="A1913" s="2">
        <v>40760</v>
      </c>
      <c r="B1913">
        <v>0.01</v>
      </c>
      <c r="C1913">
        <v>9.9999999999999985E-3</v>
      </c>
      <c r="D1913">
        <v>0.01</v>
      </c>
      <c r="E1913">
        <v>0.05</v>
      </c>
      <c r="F1913">
        <v>0.11</v>
      </c>
      <c r="G1913">
        <v>0.28000000000000003</v>
      </c>
      <c r="H1913">
        <v>0.49</v>
      </c>
      <c r="I1913">
        <v>1.23</v>
      </c>
      <c r="J1913">
        <v>1.91</v>
      </c>
      <c r="K1913">
        <v>2.58</v>
      </c>
      <c r="L1913">
        <v>3.49</v>
      </c>
      <c r="M1913">
        <v>4.1532999999999998</v>
      </c>
    </row>
    <row r="1914" spans="1:13" x14ac:dyDescent="0.3">
      <c r="A1914" s="2">
        <v>40759</v>
      </c>
      <c r="B1914">
        <v>0.01</v>
      </c>
      <c r="C1914">
        <v>1.7500000000000002E-2</v>
      </c>
      <c r="D1914">
        <v>0.02</v>
      </c>
      <c r="E1914">
        <v>0.05</v>
      </c>
      <c r="F1914">
        <v>0.12</v>
      </c>
      <c r="G1914">
        <v>0.27</v>
      </c>
      <c r="H1914">
        <v>0.44</v>
      </c>
      <c r="I1914">
        <v>1.1200000000000001</v>
      </c>
      <c r="J1914">
        <v>1.78</v>
      </c>
      <c r="K1914">
        <v>2.4700000000000002</v>
      </c>
      <c r="L1914">
        <v>3.37</v>
      </c>
      <c r="M1914">
        <v>3.9811000000000001</v>
      </c>
    </row>
    <row r="1915" spans="1:13" x14ac:dyDescent="0.3">
      <c r="A1915" s="2">
        <v>40758</v>
      </c>
      <c r="B1915">
        <v>0.01</v>
      </c>
      <c r="C1915">
        <v>1.7500000000000002E-2</v>
      </c>
      <c r="D1915">
        <v>0.02</v>
      </c>
      <c r="E1915">
        <v>0.08</v>
      </c>
      <c r="F1915">
        <v>0.16</v>
      </c>
      <c r="G1915">
        <v>0.33</v>
      </c>
      <c r="H1915">
        <v>0.52</v>
      </c>
      <c r="I1915">
        <v>1.25</v>
      </c>
      <c r="J1915">
        <v>1.94</v>
      </c>
      <c r="K1915">
        <v>2.64</v>
      </c>
      <c r="L1915">
        <v>3.55</v>
      </c>
      <c r="M1915">
        <v>4.2858999999999998</v>
      </c>
    </row>
    <row r="1916" spans="1:13" x14ac:dyDescent="0.3">
      <c r="A1916" s="2">
        <v>40757</v>
      </c>
      <c r="B1916">
        <v>0.05</v>
      </c>
      <c r="C1916">
        <v>5.7499999999999996E-2</v>
      </c>
      <c r="D1916">
        <v>0.06</v>
      </c>
      <c r="E1916">
        <v>0.13</v>
      </c>
      <c r="F1916">
        <v>0.17</v>
      </c>
      <c r="G1916">
        <v>0.33</v>
      </c>
      <c r="H1916">
        <v>0.5</v>
      </c>
      <c r="I1916">
        <v>1.23</v>
      </c>
      <c r="J1916">
        <v>1.94</v>
      </c>
      <c r="K1916">
        <v>2.66</v>
      </c>
      <c r="L1916">
        <v>3.59</v>
      </c>
      <c r="M1916">
        <v>4.2411000000000003</v>
      </c>
    </row>
    <row r="1917" spans="1:13" x14ac:dyDescent="0.3">
      <c r="A1917" s="2">
        <v>40756</v>
      </c>
      <c r="B1917">
        <v>0.13</v>
      </c>
      <c r="C1917">
        <v>0.10750000000000001</v>
      </c>
      <c r="D1917">
        <v>0.1</v>
      </c>
      <c r="E1917">
        <v>0.16</v>
      </c>
      <c r="F1917">
        <v>0.22</v>
      </c>
      <c r="G1917">
        <v>0.38</v>
      </c>
      <c r="H1917">
        <v>0.55000000000000004</v>
      </c>
      <c r="I1917">
        <v>1.32</v>
      </c>
      <c r="J1917">
        <v>2.0499999999999998</v>
      </c>
      <c r="K1917">
        <v>2.77</v>
      </c>
      <c r="L1917">
        <v>3.72</v>
      </c>
      <c r="M1917">
        <v>4.4177999999999997</v>
      </c>
    </row>
    <row r="1918" spans="1:13" x14ac:dyDescent="0.3">
      <c r="A1918" s="2">
        <v>40753</v>
      </c>
      <c r="B1918">
        <v>0.16</v>
      </c>
      <c r="C1918">
        <v>0.11499999999999999</v>
      </c>
      <c r="D1918">
        <v>0.1</v>
      </c>
      <c r="E1918">
        <v>0.16</v>
      </c>
      <c r="F1918">
        <v>0.2</v>
      </c>
      <c r="G1918">
        <v>0.36</v>
      </c>
      <c r="H1918">
        <v>0.55000000000000004</v>
      </c>
      <c r="I1918">
        <v>1.35</v>
      </c>
      <c r="J1918">
        <v>2.09</v>
      </c>
      <c r="K1918">
        <v>2.82</v>
      </c>
      <c r="L1918">
        <v>3.77</v>
      </c>
      <c r="M1918">
        <v>4.4508999999999999</v>
      </c>
    </row>
    <row r="1919" spans="1:13" x14ac:dyDescent="0.3">
      <c r="A1919" s="2">
        <v>40752</v>
      </c>
      <c r="B1919">
        <v>0.1</v>
      </c>
      <c r="C1919">
        <v>7.7499999999999999E-2</v>
      </c>
      <c r="D1919">
        <v>7.0000000000000007E-2</v>
      </c>
      <c r="E1919">
        <v>0.13</v>
      </c>
      <c r="F1919">
        <v>0.21</v>
      </c>
      <c r="G1919">
        <v>0.42</v>
      </c>
      <c r="H1919">
        <v>0.68</v>
      </c>
      <c r="I1919">
        <v>1.52</v>
      </c>
      <c r="J1919">
        <v>2.2599999999999998</v>
      </c>
      <c r="K1919">
        <v>2.98</v>
      </c>
      <c r="L1919">
        <v>3.93</v>
      </c>
      <c r="M1919">
        <v>4.6180000000000003</v>
      </c>
    </row>
    <row r="1920" spans="1:13" x14ac:dyDescent="0.3">
      <c r="A1920" s="2">
        <v>40751</v>
      </c>
      <c r="B1920">
        <v>0.08</v>
      </c>
      <c r="C1920">
        <v>7.9999999999999988E-2</v>
      </c>
      <c r="D1920">
        <v>0.08</v>
      </c>
      <c r="E1920">
        <v>0.12</v>
      </c>
      <c r="F1920">
        <v>0.21</v>
      </c>
      <c r="G1920">
        <v>0.44</v>
      </c>
      <c r="H1920">
        <v>0.71</v>
      </c>
      <c r="I1920">
        <v>1.56</v>
      </c>
      <c r="J1920">
        <v>2.2799999999999998</v>
      </c>
      <c r="K1920">
        <v>3.01</v>
      </c>
      <c r="L1920">
        <v>3.95</v>
      </c>
      <c r="M1920">
        <v>4.6157000000000004</v>
      </c>
    </row>
    <row r="1921" spans="1:13" x14ac:dyDescent="0.3">
      <c r="A1921" s="2">
        <v>40750</v>
      </c>
      <c r="B1921">
        <v>7.0000000000000007E-2</v>
      </c>
      <c r="C1921">
        <v>7.0000000000000007E-2</v>
      </c>
      <c r="D1921">
        <v>7.0000000000000007E-2</v>
      </c>
      <c r="E1921">
        <v>0.11</v>
      </c>
      <c r="F1921">
        <v>0.21</v>
      </c>
      <c r="G1921">
        <v>0.41</v>
      </c>
      <c r="H1921">
        <v>0.66</v>
      </c>
      <c r="I1921">
        <v>1.51</v>
      </c>
      <c r="J1921">
        <v>2.25</v>
      </c>
      <c r="K1921">
        <v>2.99</v>
      </c>
      <c r="L1921">
        <v>3.94</v>
      </c>
      <c r="M1921">
        <v>4.6448</v>
      </c>
    </row>
    <row r="1922" spans="1:13" x14ac:dyDescent="0.3">
      <c r="A1922" s="2">
        <v>40749</v>
      </c>
      <c r="B1922">
        <v>0.05</v>
      </c>
      <c r="C1922">
        <v>0.05</v>
      </c>
      <c r="D1922">
        <v>0.05</v>
      </c>
      <c r="E1922">
        <v>0.1</v>
      </c>
      <c r="F1922">
        <v>0.2</v>
      </c>
      <c r="G1922">
        <v>0.42</v>
      </c>
      <c r="H1922">
        <v>0.69</v>
      </c>
      <c r="I1922">
        <v>1.55</v>
      </c>
      <c r="J1922">
        <v>2.29</v>
      </c>
      <c r="K1922">
        <v>3.03</v>
      </c>
      <c r="L1922">
        <v>3.98</v>
      </c>
      <c r="M1922">
        <v>4.6608000000000001</v>
      </c>
    </row>
    <row r="1923" spans="1:13" x14ac:dyDescent="0.3">
      <c r="A1923" s="2">
        <v>40746</v>
      </c>
      <c r="B1923">
        <v>0.05</v>
      </c>
      <c r="C1923">
        <v>0.05</v>
      </c>
      <c r="D1923">
        <v>0.05</v>
      </c>
      <c r="E1923">
        <v>0.09</v>
      </c>
      <c r="F1923">
        <v>0.2</v>
      </c>
      <c r="G1923">
        <v>0.4</v>
      </c>
      <c r="H1923">
        <v>0.66</v>
      </c>
      <c r="I1923">
        <v>1.53</v>
      </c>
      <c r="J1923">
        <v>2.2599999999999998</v>
      </c>
      <c r="K1923">
        <v>2.99</v>
      </c>
      <c r="L1923">
        <v>3.93</v>
      </c>
      <c r="M1923">
        <v>4.5928000000000004</v>
      </c>
    </row>
    <row r="1924" spans="1:13" x14ac:dyDescent="0.3">
      <c r="A1924" s="2">
        <v>40745</v>
      </c>
      <c r="B1924">
        <v>0.04</v>
      </c>
      <c r="C1924">
        <v>4.7500000000000001E-2</v>
      </c>
      <c r="D1924">
        <v>0.05</v>
      </c>
      <c r="E1924">
        <v>0.09</v>
      </c>
      <c r="F1924">
        <v>0.2</v>
      </c>
      <c r="G1924">
        <v>0.4</v>
      </c>
      <c r="H1924">
        <v>0.69</v>
      </c>
      <c r="I1924">
        <v>1.56</v>
      </c>
      <c r="J1924">
        <v>2.2999999999999998</v>
      </c>
      <c r="K1924">
        <v>3.03</v>
      </c>
      <c r="L1924">
        <v>3.98</v>
      </c>
      <c r="M1924">
        <v>4.6574999999999998</v>
      </c>
    </row>
    <row r="1925" spans="1:13" x14ac:dyDescent="0.3">
      <c r="A1925" s="2">
        <v>40744</v>
      </c>
      <c r="B1925">
        <v>0.01</v>
      </c>
      <c r="C1925">
        <v>1.7500000000000002E-2</v>
      </c>
      <c r="D1925">
        <v>0.02</v>
      </c>
      <c r="E1925">
        <v>0.08</v>
      </c>
      <c r="F1925">
        <v>0.19</v>
      </c>
      <c r="G1925">
        <v>0.4</v>
      </c>
      <c r="H1925">
        <v>0.64</v>
      </c>
      <c r="I1925">
        <v>1.49</v>
      </c>
      <c r="J1925">
        <v>2.2200000000000002</v>
      </c>
      <c r="K1925">
        <v>2.96</v>
      </c>
      <c r="L1925">
        <v>3.92</v>
      </c>
      <c r="M1925">
        <v>4.6151999999999997</v>
      </c>
    </row>
    <row r="1926" spans="1:13" x14ac:dyDescent="0.3">
      <c r="A1926" s="2">
        <v>40743</v>
      </c>
      <c r="B1926">
        <v>0.02</v>
      </c>
      <c r="C1926">
        <v>2.75E-2</v>
      </c>
      <c r="D1926">
        <v>0.03</v>
      </c>
      <c r="E1926">
        <v>7.0000000000000007E-2</v>
      </c>
      <c r="F1926">
        <v>0.17</v>
      </c>
      <c r="G1926">
        <v>0.39</v>
      </c>
      <c r="H1926">
        <v>0.63</v>
      </c>
      <c r="I1926">
        <v>1.45</v>
      </c>
      <c r="J1926">
        <v>2.17</v>
      </c>
      <c r="K1926">
        <v>2.91</v>
      </c>
      <c r="L1926">
        <v>3.86</v>
      </c>
      <c r="M1926">
        <v>4.5433000000000003</v>
      </c>
    </row>
    <row r="1927" spans="1:13" x14ac:dyDescent="0.3">
      <c r="A1927" s="2">
        <v>40742</v>
      </c>
      <c r="B1927">
        <v>0.01</v>
      </c>
      <c r="C1927">
        <v>1.7500000000000002E-2</v>
      </c>
      <c r="D1927">
        <v>0.02</v>
      </c>
      <c r="E1927">
        <v>0.06</v>
      </c>
      <c r="F1927">
        <v>0.15</v>
      </c>
      <c r="G1927">
        <v>0.37</v>
      </c>
      <c r="H1927">
        <v>0.62</v>
      </c>
      <c r="I1927">
        <v>1.45</v>
      </c>
      <c r="J1927">
        <v>2.1800000000000002</v>
      </c>
      <c r="K1927">
        <v>2.94</v>
      </c>
      <c r="L1927">
        <v>3.95</v>
      </c>
      <c r="M1927">
        <v>4.6547999999999998</v>
      </c>
    </row>
    <row r="1928" spans="1:13" x14ac:dyDescent="0.3">
      <c r="A1928" s="2">
        <v>40739</v>
      </c>
      <c r="B1928">
        <v>0.02</v>
      </c>
      <c r="C1928">
        <v>1.9999999999999997E-2</v>
      </c>
      <c r="D1928">
        <v>0.02</v>
      </c>
      <c r="E1928">
        <v>0.05</v>
      </c>
      <c r="F1928">
        <v>0.15</v>
      </c>
      <c r="G1928">
        <v>0.37</v>
      </c>
      <c r="H1928">
        <v>0.62</v>
      </c>
      <c r="I1928">
        <v>1.46</v>
      </c>
      <c r="J1928">
        <v>2.19</v>
      </c>
      <c r="K1928">
        <v>2.94</v>
      </c>
      <c r="L1928">
        <v>3.92</v>
      </c>
      <c r="M1928">
        <v>4.6108000000000002</v>
      </c>
    </row>
    <row r="1929" spans="1:13" x14ac:dyDescent="0.3">
      <c r="A1929" s="2">
        <v>40738</v>
      </c>
      <c r="B1929">
        <v>0.01</v>
      </c>
      <c r="C1929">
        <v>9.9999999999999985E-3</v>
      </c>
      <c r="D1929">
        <v>0.01</v>
      </c>
      <c r="E1929">
        <v>0.05</v>
      </c>
      <c r="F1929">
        <v>0.15</v>
      </c>
      <c r="G1929">
        <v>0.38</v>
      </c>
      <c r="H1929">
        <v>0.66</v>
      </c>
      <c r="I1929">
        <v>1.51</v>
      </c>
      <c r="J1929">
        <v>2.2400000000000002</v>
      </c>
      <c r="K1929">
        <v>2.98</v>
      </c>
      <c r="L1929">
        <v>3.92</v>
      </c>
      <c r="M1929">
        <v>4.5861999999999998</v>
      </c>
    </row>
    <row r="1930" spans="1:13" x14ac:dyDescent="0.3">
      <c r="A1930" s="2">
        <v>40737</v>
      </c>
      <c r="B1930">
        <v>0.01</v>
      </c>
      <c r="C1930">
        <v>9.9999999999999985E-3</v>
      </c>
      <c r="D1930">
        <v>0.01</v>
      </c>
      <c r="E1930">
        <v>0.05</v>
      </c>
      <c r="F1930">
        <v>0.16</v>
      </c>
      <c r="G1930">
        <v>0.37</v>
      </c>
      <c r="H1930">
        <v>0.62</v>
      </c>
      <c r="I1930">
        <v>1.45</v>
      </c>
      <c r="J1930">
        <v>2.1800000000000002</v>
      </c>
      <c r="K1930">
        <v>2.92</v>
      </c>
      <c r="L1930">
        <v>3.85</v>
      </c>
      <c r="M1930">
        <v>4.5057999999999998</v>
      </c>
    </row>
    <row r="1931" spans="1:13" x14ac:dyDescent="0.3">
      <c r="A1931" s="2">
        <v>40736</v>
      </c>
      <c r="B1931">
        <v>0.01</v>
      </c>
      <c r="C1931">
        <v>2.5000000000000001E-2</v>
      </c>
      <c r="D1931">
        <v>0.03</v>
      </c>
      <c r="E1931">
        <v>7.0000000000000007E-2</v>
      </c>
      <c r="F1931">
        <v>0.18</v>
      </c>
      <c r="G1931">
        <v>0.37</v>
      </c>
      <c r="H1931">
        <v>0.63</v>
      </c>
      <c r="I1931">
        <v>1.47</v>
      </c>
      <c r="J1931">
        <v>2.2000000000000002</v>
      </c>
      <c r="K1931">
        <v>2.92</v>
      </c>
      <c r="L1931">
        <v>3.86</v>
      </c>
      <c r="M1931">
        <v>4.5225</v>
      </c>
    </row>
    <row r="1932" spans="1:13" x14ac:dyDescent="0.3">
      <c r="A1932" s="2">
        <v>40735</v>
      </c>
      <c r="B1932">
        <v>0.02</v>
      </c>
      <c r="C1932">
        <v>2.75E-2</v>
      </c>
      <c r="D1932">
        <v>0.03</v>
      </c>
      <c r="E1932">
        <v>7.0000000000000007E-2</v>
      </c>
      <c r="F1932">
        <v>0.17</v>
      </c>
      <c r="G1932">
        <v>0.37</v>
      </c>
      <c r="H1932">
        <v>0.64</v>
      </c>
      <c r="I1932">
        <v>1.49</v>
      </c>
      <c r="J1932">
        <v>2.2200000000000002</v>
      </c>
      <c r="K1932">
        <v>2.94</v>
      </c>
      <c r="L1932">
        <v>3.88</v>
      </c>
      <c r="M1932">
        <v>4.5606</v>
      </c>
    </row>
    <row r="1933" spans="1:13" x14ac:dyDescent="0.3">
      <c r="A1933" s="2">
        <v>40732</v>
      </c>
      <c r="B1933">
        <v>0.03</v>
      </c>
      <c r="C1933">
        <v>2.9999999999999995E-2</v>
      </c>
      <c r="D1933">
        <v>0.03</v>
      </c>
      <c r="E1933">
        <v>7.0000000000000007E-2</v>
      </c>
      <c r="F1933">
        <v>0.17</v>
      </c>
      <c r="G1933">
        <v>0.4</v>
      </c>
      <c r="H1933">
        <v>0.7</v>
      </c>
      <c r="I1933">
        <v>1.57</v>
      </c>
      <c r="J1933">
        <v>2.3199999999999998</v>
      </c>
      <c r="K1933">
        <v>3.03</v>
      </c>
      <c r="L1933">
        <v>3.97</v>
      </c>
      <c r="M1933">
        <v>4.6104000000000003</v>
      </c>
    </row>
    <row r="1934" spans="1:13" x14ac:dyDescent="0.3">
      <c r="A1934" s="2">
        <v>40731</v>
      </c>
      <c r="B1934">
        <v>0.03</v>
      </c>
      <c r="C1934">
        <v>2.9999999999999995E-2</v>
      </c>
      <c r="D1934">
        <v>0.03</v>
      </c>
      <c r="E1934">
        <v>7.0000000000000007E-2</v>
      </c>
      <c r="F1934">
        <v>0.2</v>
      </c>
      <c r="G1934">
        <v>0.49</v>
      </c>
      <c r="H1934">
        <v>0.83</v>
      </c>
      <c r="I1934">
        <v>1.74</v>
      </c>
      <c r="J1934">
        <v>2.48</v>
      </c>
      <c r="K1934">
        <v>3.17</v>
      </c>
      <c r="L1934">
        <v>4.08</v>
      </c>
      <c r="M1934">
        <v>4.7260999999999997</v>
      </c>
    </row>
    <row r="1935" spans="1:13" x14ac:dyDescent="0.3">
      <c r="A1935" s="2">
        <v>40730</v>
      </c>
      <c r="B1935">
        <v>0.01</v>
      </c>
      <c r="C1935">
        <v>9.9999999999999985E-3</v>
      </c>
      <c r="D1935">
        <v>0.01</v>
      </c>
      <c r="E1935">
        <v>0.06</v>
      </c>
      <c r="F1935">
        <v>0.19</v>
      </c>
      <c r="G1935">
        <v>0.43</v>
      </c>
      <c r="H1935">
        <v>0.75</v>
      </c>
      <c r="I1935">
        <v>1.66</v>
      </c>
      <c r="J1935">
        <v>2.41</v>
      </c>
      <c r="K1935">
        <v>3.12</v>
      </c>
      <c r="L1935">
        <v>4.05</v>
      </c>
      <c r="M1935">
        <v>4.6974999999999998</v>
      </c>
    </row>
    <row r="1936" spans="1:13" x14ac:dyDescent="0.3">
      <c r="A1936" s="2">
        <v>40729</v>
      </c>
      <c r="B1936">
        <v>0.01</v>
      </c>
      <c r="C1936">
        <v>1.7500000000000002E-2</v>
      </c>
      <c r="D1936">
        <v>0.02</v>
      </c>
      <c r="E1936">
        <v>0.08</v>
      </c>
      <c r="F1936">
        <v>0.19</v>
      </c>
      <c r="G1936">
        <v>0.44</v>
      </c>
      <c r="H1936">
        <v>0.77</v>
      </c>
      <c r="I1936">
        <v>1.7</v>
      </c>
      <c r="J1936">
        <v>2.46</v>
      </c>
      <c r="K1936">
        <v>3.16</v>
      </c>
      <c r="L1936">
        <v>4.09</v>
      </c>
      <c r="M1936">
        <v>4.7497999999999996</v>
      </c>
    </row>
    <row r="1937" spans="1:13" x14ac:dyDescent="0.3">
      <c r="A1937" s="2">
        <v>40725</v>
      </c>
      <c r="B1937">
        <v>0.01</v>
      </c>
      <c r="C1937">
        <v>1.7500000000000002E-2</v>
      </c>
      <c r="D1937">
        <v>0.02</v>
      </c>
      <c r="E1937">
        <v>0.1</v>
      </c>
      <c r="F1937">
        <v>0.2</v>
      </c>
      <c r="G1937">
        <v>0.5</v>
      </c>
      <c r="H1937">
        <v>0.85</v>
      </c>
      <c r="I1937">
        <v>1.8</v>
      </c>
      <c r="J1937">
        <v>2.54</v>
      </c>
      <c r="K1937">
        <v>3.22</v>
      </c>
      <c r="L1937">
        <v>4.12</v>
      </c>
      <c r="M1937">
        <v>4.7563000000000004</v>
      </c>
    </row>
    <row r="1938" spans="1:13" x14ac:dyDescent="0.3">
      <c r="A1938" s="2">
        <v>40724</v>
      </c>
      <c r="B1938">
        <v>0.01</v>
      </c>
      <c r="C1938">
        <v>2.5000000000000001E-2</v>
      </c>
      <c r="D1938">
        <v>0.03</v>
      </c>
      <c r="E1938">
        <v>0.1</v>
      </c>
      <c r="F1938">
        <v>0.19</v>
      </c>
      <c r="G1938">
        <v>0.45</v>
      </c>
      <c r="H1938">
        <v>0.81</v>
      </c>
      <c r="I1938">
        <v>1.76</v>
      </c>
      <c r="J1938">
        <v>2.5</v>
      </c>
      <c r="K1938">
        <v>3.18</v>
      </c>
      <c r="L1938">
        <v>4.09</v>
      </c>
      <c r="M1938">
        <v>4.7237999999999998</v>
      </c>
    </row>
    <row r="1939" spans="1:13" x14ac:dyDescent="0.3">
      <c r="A1939" s="2">
        <v>40723</v>
      </c>
      <c r="B1939">
        <v>0.01</v>
      </c>
      <c r="C1939">
        <v>1.7500000000000002E-2</v>
      </c>
      <c r="D1939">
        <v>0.02</v>
      </c>
      <c r="E1939">
        <v>0.11</v>
      </c>
      <c r="F1939">
        <v>0.19</v>
      </c>
      <c r="G1939">
        <v>0.47</v>
      </c>
      <c r="H1939">
        <v>0.79</v>
      </c>
      <c r="I1939">
        <v>1.7</v>
      </c>
      <c r="J1939">
        <v>2.44</v>
      </c>
      <c r="K1939">
        <v>3.14</v>
      </c>
      <c r="L1939">
        <v>4.08</v>
      </c>
      <c r="M1939">
        <v>4.7369000000000003</v>
      </c>
    </row>
    <row r="1940" spans="1:13" x14ac:dyDescent="0.3">
      <c r="A1940" s="2">
        <v>40722</v>
      </c>
      <c r="B1940">
        <v>0.01</v>
      </c>
      <c r="C1940">
        <v>2.5000000000000001E-2</v>
      </c>
      <c r="D1940">
        <v>0.03</v>
      </c>
      <c r="E1940">
        <v>0.11</v>
      </c>
      <c r="F1940">
        <v>0.21</v>
      </c>
      <c r="G1940">
        <v>0.48</v>
      </c>
      <c r="H1940">
        <v>0.75</v>
      </c>
      <c r="I1940">
        <v>1.62</v>
      </c>
      <c r="J1940">
        <v>2.33</v>
      </c>
      <c r="K1940">
        <v>3.05</v>
      </c>
      <c r="L1940">
        <v>4.01</v>
      </c>
      <c r="M1940">
        <v>4.6822999999999997</v>
      </c>
    </row>
    <row r="1941" spans="1:13" x14ac:dyDescent="0.3">
      <c r="A1941" s="2">
        <v>40721</v>
      </c>
      <c r="B1941">
        <v>0.01</v>
      </c>
      <c r="C1941">
        <v>1.7500000000000002E-2</v>
      </c>
      <c r="D1941">
        <v>0.02</v>
      </c>
      <c r="E1941">
        <v>0.1</v>
      </c>
      <c r="F1941">
        <v>0.18</v>
      </c>
      <c r="G1941">
        <v>0.41</v>
      </c>
      <c r="H1941">
        <v>0.64</v>
      </c>
      <c r="I1941">
        <v>1.47</v>
      </c>
      <c r="J1941">
        <v>2.19</v>
      </c>
      <c r="K1941">
        <v>2.95</v>
      </c>
      <c r="L1941">
        <v>3.94</v>
      </c>
      <c r="M1941">
        <v>4.6601999999999997</v>
      </c>
    </row>
    <row r="1942" spans="1:13" x14ac:dyDescent="0.3">
      <c r="A1942" s="2">
        <v>40718</v>
      </c>
      <c r="B1942">
        <v>0.01</v>
      </c>
      <c r="C1942">
        <v>1.7500000000000002E-2</v>
      </c>
      <c r="D1942">
        <v>0.02</v>
      </c>
      <c r="E1942">
        <v>7.0000000000000007E-2</v>
      </c>
      <c r="F1942">
        <v>0.16</v>
      </c>
      <c r="G1942">
        <v>0.35</v>
      </c>
      <c r="H1942">
        <v>0.56999999999999995</v>
      </c>
      <c r="I1942">
        <v>1.4</v>
      </c>
      <c r="J1942">
        <v>2.13</v>
      </c>
      <c r="K1942">
        <v>2.88</v>
      </c>
      <c r="L1942">
        <v>3.83</v>
      </c>
      <c r="M1942">
        <v>4.5194000000000001</v>
      </c>
    </row>
    <row r="1943" spans="1:13" x14ac:dyDescent="0.3">
      <c r="A1943" s="2">
        <v>40717</v>
      </c>
      <c r="B1943">
        <v>0.01</v>
      </c>
      <c r="C1943">
        <v>9.9999999999999985E-3</v>
      </c>
      <c r="D1943">
        <v>0.01</v>
      </c>
      <c r="E1943">
        <v>7.0000000000000007E-2</v>
      </c>
      <c r="F1943">
        <v>0.15</v>
      </c>
      <c r="G1943">
        <v>0.35</v>
      </c>
      <c r="H1943">
        <v>0.62</v>
      </c>
      <c r="I1943">
        <v>1.48</v>
      </c>
      <c r="J1943">
        <v>2.19</v>
      </c>
      <c r="K1943">
        <v>2.93</v>
      </c>
      <c r="L1943">
        <v>3.84</v>
      </c>
      <c r="M1943">
        <v>4.5087000000000002</v>
      </c>
    </row>
    <row r="1944" spans="1:13" x14ac:dyDescent="0.3">
      <c r="A1944" s="2">
        <v>40716</v>
      </c>
      <c r="B1944">
        <v>0.01</v>
      </c>
      <c r="C1944">
        <v>1.7500000000000002E-2</v>
      </c>
      <c r="D1944">
        <v>0.02</v>
      </c>
      <c r="E1944">
        <v>0.09</v>
      </c>
      <c r="F1944">
        <v>0.16</v>
      </c>
      <c r="G1944">
        <v>0.39</v>
      </c>
      <c r="H1944">
        <v>0.68</v>
      </c>
      <c r="I1944">
        <v>1.58</v>
      </c>
      <c r="J1944">
        <v>2.29</v>
      </c>
      <c r="K1944">
        <v>3.01</v>
      </c>
      <c r="L1944">
        <v>3.91</v>
      </c>
      <c r="M1944">
        <v>4.5659999999999998</v>
      </c>
    </row>
    <row r="1945" spans="1:13" x14ac:dyDescent="0.3">
      <c r="A1945" s="2">
        <v>40715</v>
      </c>
      <c r="B1945">
        <v>0.01</v>
      </c>
      <c r="C1945">
        <v>2.5000000000000001E-2</v>
      </c>
      <c r="D1945">
        <v>0.03</v>
      </c>
      <c r="E1945">
        <v>0.1</v>
      </c>
      <c r="F1945">
        <v>0.18</v>
      </c>
      <c r="G1945">
        <v>0.4</v>
      </c>
      <c r="H1945">
        <v>0.69</v>
      </c>
      <c r="I1945">
        <v>1.57</v>
      </c>
      <c r="J1945">
        <v>2.27</v>
      </c>
      <c r="K1945">
        <v>2.99</v>
      </c>
      <c r="L1945">
        <v>3.9</v>
      </c>
      <c r="M1945">
        <v>4.5632999999999999</v>
      </c>
    </row>
    <row r="1946" spans="1:13" x14ac:dyDescent="0.3">
      <c r="A1946" s="2">
        <v>40714</v>
      </c>
      <c r="B1946">
        <v>0.02</v>
      </c>
      <c r="C1946">
        <v>2.75E-2</v>
      </c>
      <c r="D1946">
        <v>0.03</v>
      </c>
      <c r="E1946">
        <v>0.1</v>
      </c>
      <c r="F1946">
        <v>0.18</v>
      </c>
      <c r="G1946">
        <v>0.38</v>
      </c>
      <c r="H1946">
        <v>0.68</v>
      </c>
      <c r="I1946">
        <v>1.55</v>
      </c>
      <c r="J1946">
        <v>2.25</v>
      </c>
      <c r="K1946">
        <v>2.97</v>
      </c>
      <c r="L1946">
        <v>3.87</v>
      </c>
      <c r="M1946">
        <v>4.5505000000000004</v>
      </c>
    </row>
    <row r="1947" spans="1:13" x14ac:dyDescent="0.3">
      <c r="A1947" s="2">
        <v>40711</v>
      </c>
      <c r="B1947">
        <v>0.02</v>
      </c>
      <c r="C1947">
        <v>3.5000000000000003E-2</v>
      </c>
      <c r="D1947">
        <v>0.04</v>
      </c>
      <c r="E1947">
        <v>0.1</v>
      </c>
      <c r="F1947">
        <v>0.17</v>
      </c>
      <c r="G1947">
        <v>0.38</v>
      </c>
      <c r="H1947">
        <v>0.68</v>
      </c>
      <c r="I1947">
        <v>1.53</v>
      </c>
      <c r="J1947">
        <v>2.23</v>
      </c>
      <c r="K1947">
        <v>2.94</v>
      </c>
      <c r="L1947">
        <v>3.86</v>
      </c>
      <c r="M1947">
        <v>4.5598000000000001</v>
      </c>
    </row>
    <row r="1948" spans="1:13" x14ac:dyDescent="0.3">
      <c r="A1948" s="2">
        <v>40710</v>
      </c>
      <c r="B1948">
        <v>0.02</v>
      </c>
      <c r="C1948">
        <v>4.2500000000000003E-2</v>
      </c>
      <c r="D1948">
        <v>0.05</v>
      </c>
      <c r="E1948">
        <v>0.11</v>
      </c>
      <c r="F1948">
        <v>0.18</v>
      </c>
      <c r="G1948">
        <v>0.38</v>
      </c>
      <c r="H1948">
        <v>0.68</v>
      </c>
      <c r="I1948">
        <v>1.52</v>
      </c>
      <c r="J1948">
        <v>2.2200000000000002</v>
      </c>
      <c r="K1948">
        <v>2.93</v>
      </c>
      <c r="L1948">
        <v>3.84</v>
      </c>
      <c r="M1948">
        <v>4.5251999999999999</v>
      </c>
    </row>
    <row r="1949" spans="1:13" x14ac:dyDescent="0.3">
      <c r="A1949" s="2">
        <v>40709</v>
      </c>
      <c r="B1949">
        <v>0.02</v>
      </c>
      <c r="C1949">
        <v>4.2500000000000003E-2</v>
      </c>
      <c r="D1949">
        <v>0.05</v>
      </c>
      <c r="E1949">
        <v>0.11</v>
      </c>
      <c r="F1949">
        <v>0.19</v>
      </c>
      <c r="G1949">
        <v>0.38</v>
      </c>
      <c r="H1949">
        <v>0.68</v>
      </c>
      <c r="I1949">
        <v>1.55</v>
      </c>
      <c r="J1949">
        <v>2.2599999999999998</v>
      </c>
      <c r="K1949">
        <v>2.98</v>
      </c>
      <c r="L1949">
        <v>3.89</v>
      </c>
      <c r="M1949">
        <v>4.548</v>
      </c>
    </row>
    <row r="1950" spans="1:13" x14ac:dyDescent="0.3">
      <c r="A1950" s="2">
        <v>40708</v>
      </c>
      <c r="B1950">
        <v>0.03</v>
      </c>
      <c r="C1950">
        <v>4.4999999999999998E-2</v>
      </c>
      <c r="D1950">
        <v>0.05</v>
      </c>
      <c r="E1950">
        <v>0.11</v>
      </c>
      <c r="F1950">
        <v>0.19</v>
      </c>
      <c r="G1950">
        <v>0.45</v>
      </c>
      <c r="H1950">
        <v>0.79</v>
      </c>
      <c r="I1950">
        <v>1.7</v>
      </c>
      <c r="J1950">
        <v>2.41</v>
      </c>
      <c r="K1950">
        <v>3.11</v>
      </c>
      <c r="L1950">
        <v>4</v>
      </c>
      <c r="M1950">
        <v>4.6487999999999996</v>
      </c>
    </row>
    <row r="1951" spans="1:13" x14ac:dyDescent="0.3">
      <c r="A1951" s="2">
        <v>40707</v>
      </c>
      <c r="B1951">
        <v>0.02</v>
      </c>
      <c r="C1951">
        <v>4.2500000000000003E-2</v>
      </c>
      <c r="D1951">
        <v>0.05</v>
      </c>
      <c r="E1951">
        <v>0.11</v>
      </c>
      <c r="F1951">
        <v>0.18</v>
      </c>
      <c r="G1951">
        <v>0.4</v>
      </c>
      <c r="H1951">
        <v>0.72</v>
      </c>
      <c r="I1951">
        <v>1.59</v>
      </c>
      <c r="J1951">
        <v>2.2999999999999998</v>
      </c>
      <c r="K1951">
        <v>3</v>
      </c>
      <c r="L1951">
        <v>3.89</v>
      </c>
      <c r="M1951">
        <v>4.5551000000000004</v>
      </c>
    </row>
    <row r="1952" spans="1:13" x14ac:dyDescent="0.3">
      <c r="A1952" s="2">
        <v>40704</v>
      </c>
      <c r="B1952">
        <v>0.02</v>
      </c>
      <c r="C1952">
        <v>4.2500000000000003E-2</v>
      </c>
      <c r="D1952">
        <v>0.05</v>
      </c>
      <c r="E1952">
        <v>0.1</v>
      </c>
      <c r="F1952">
        <v>0.19</v>
      </c>
      <c r="G1952">
        <v>0.41</v>
      </c>
      <c r="H1952">
        <v>0.71</v>
      </c>
      <c r="I1952">
        <v>1.58</v>
      </c>
      <c r="J1952">
        <v>2.2799999999999998</v>
      </c>
      <c r="K1952">
        <v>2.99</v>
      </c>
      <c r="L1952">
        <v>3.87</v>
      </c>
      <c r="M1952">
        <v>4.5331000000000001</v>
      </c>
    </row>
    <row r="1953" spans="1:13" x14ac:dyDescent="0.3">
      <c r="A1953" s="2">
        <v>40703</v>
      </c>
      <c r="B1953">
        <v>0.02</v>
      </c>
      <c r="C1953">
        <v>4.2500000000000003E-2</v>
      </c>
      <c r="D1953">
        <v>0.05</v>
      </c>
      <c r="E1953">
        <v>0.1</v>
      </c>
      <c r="F1953">
        <v>0.19</v>
      </c>
      <c r="G1953">
        <v>0.43</v>
      </c>
      <c r="H1953">
        <v>0.73</v>
      </c>
      <c r="I1953">
        <v>1.6</v>
      </c>
      <c r="J1953">
        <v>2.2999999999999998</v>
      </c>
      <c r="K1953">
        <v>3.01</v>
      </c>
      <c r="L1953">
        <v>3.91</v>
      </c>
      <c r="M1953">
        <v>4.5803000000000003</v>
      </c>
    </row>
    <row r="1954" spans="1:13" x14ac:dyDescent="0.3">
      <c r="A1954" s="2">
        <v>40702</v>
      </c>
      <c r="B1954">
        <v>0.01</v>
      </c>
      <c r="C1954">
        <v>3.2500000000000001E-2</v>
      </c>
      <c r="D1954">
        <v>0.04</v>
      </c>
      <c r="E1954">
        <v>0.11</v>
      </c>
      <c r="F1954">
        <v>0.18</v>
      </c>
      <c r="G1954">
        <v>0.39</v>
      </c>
      <c r="H1954">
        <v>0.68</v>
      </c>
      <c r="I1954">
        <v>1.52</v>
      </c>
      <c r="J1954">
        <v>2.2400000000000002</v>
      </c>
      <c r="K1954">
        <v>2.98</v>
      </c>
      <c r="L1954">
        <v>3.88</v>
      </c>
      <c r="M1954">
        <v>4.5599999999999996</v>
      </c>
    </row>
    <row r="1955" spans="1:13" x14ac:dyDescent="0.3">
      <c r="A1955" s="2">
        <v>40701</v>
      </c>
      <c r="B1955">
        <v>0.01</v>
      </c>
      <c r="C1955">
        <v>0.04</v>
      </c>
      <c r="D1955">
        <v>0.05</v>
      </c>
      <c r="E1955">
        <v>0.11</v>
      </c>
      <c r="F1955">
        <v>0.18</v>
      </c>
      <c r="G1955">
        <v>0.39</v>
      </c>
      <c r="H1955">
        <v>0.74</v>
      </c>
      <c r="I1955">
        <v>1.59</v>
      </c>
      <c r="J1955">
        <v>2.29</v>
      </c>
      <c r="K1955">
        <v>3.01</v>
      </c>
      <c r="L1955">
        <v>3.94</v>
      </c>
      <c r="M1955">
        <v>4.6548999999999996</v>
      </c>
    </row>
    <row r="1956" spans="1:13" x14ac:dyDescent="0.3">
      <c r="A1956" s="2">
        <v>40700</v>
      </c>
      <c r="B1956">
        <v>0.03</v>
      </c>
      <c r="C1956">
        <v>4.4999999999999998E-2</v>
      </c>
      <c r="D1956">
        <v>0.05</v>
      </c>
      <c r="E1956">
        <v>0.1</v>
      </c>
      <c r="F1956">
        <v>0.18</v>
      </c>
      <c r="G1956">
        <v>0.43</v>
      </c>
      <c r="H1956">
        <v>0.74</v>
      </c>
      <c r="I1956">
        <v>1.6</v>
      </c>
      <c r="J1956">
        <v>2.29</v>
      </c>
      <c r="K1956">
        <v>3.01</v>
      </c>
      <c r="L1956">
        <v>3.92</v>
      </c>
      <c r="M1956">
        <v>4.6379999999999999</v>
      </c>
    </row>
    <row r="1957" spans="1:13" x14ac:dyDescent="0.3">
      <c r="A1957" s="2">
        <v>40697</v>
      </c>
      <c r="B1957">
        <v>0.04</v>
      </c>
      <c r="C1957">
        <v>3.9999999999999994E-2</v>
      </c>
      <c r="D1957">
        <v>0.04</v>
      </c>
      <c r="E1957">
        <v>0.1</v>
      </c>
      <c r="F1957">
        <v>0.18</v>
      </c>
      <c r="G1957">
        <v>0.42</v>
      </c>
      <c r="H1957">
        <v>0.75</v>
      </c>
      <c r="I1957">
        <v>1.6</v>
      </c>
      <c r="J1957">
        <v>2.2799999999999998</v>
      </c>
      <c r="K1957">
        <v>2.99</v>
      </c>
      <c r="L1957">
        <v>3.9</v>
      </c>
      <c r="M1957">
        <v>4.5979999999999999</v>
      </c>
    </row>
    <row r="1958" spans="1:13" x14ac:dyDescent="0.3">
      <c r="A1958" s="2">
        <v>40696</v>
      </c>
      <c r="B1958">
        <v>0.04</v>
      </c>
      <c r="C1958">
        <v>3.9999999999999994E-2</v>
      </c>
      <c r="D1958">
        <v>0.04</v>
      </c>
      <c r="E1958">
        <v>0.11</v>
      </c>
      <c r="F1958">
        <v>0.19</v>
      </c>
      <c r="G1958">
        <v>0.45</v>
      </c>
      <c r="H1958">
        <v>0.78</v>
      </c>
      <c r="I1958">
        <v>1.65</v>
      </c>
      <c r="J1958">
        <v>2.34</v>
      </c>
      <c r="K1958">
        <v>3.04</v>
      </c>
      <c r="L1958">
        <v>3.92</v>
      </c>
      <c r="M1958">
        <v>4.6147999999999998</v>
      </c>
    </row>
    <row r="1959" spans="1:13" x14ac:dyDescent="0.3">
      <c r="A1959" s="2">
        <v>40695</v>
      </c>
      <c r="B1959">
        <v>0.04</v>
      </c>
      <c r="C1959">
        <v>4.7500000000000001E-2</v>
      </c>
      <c r="D1959">
        <v>0.05</v>
      </c>
      <c r="E1959">
        <v>0.11</v>
      </c>
      <c r="F1959">
        <v>0.18</v>
      </c>
      <c r="G1959">
        <v>0.44</v>
      </c>
      <c r="H1959">
        <v>0.74</v>
      </c>
      <c r="I1959">
        <v>1.6</v>
      </c>
      <c r="J1959">
        <v>2.2799999999999998</v>
      </c>
      <c r="K1959">
        <v>2.96</v>
      </c>
      <c r="L1959">
        <v>3.83</v>
      </c>
      <c r="M1959">
        <v>4.4917999999999996</v>
      </c>
    </row>
    <row r="1960" spans="1:13" x14ac:dyDescent="0.3">
      <c r="A1960" s="2">
        <v>40694</v>
      </c>
      <c r="B1960">
        <v>0.04</v>
      </c>
      <c r="C1960">
        <v>5.5E-2</v>
      </c>
      <c r="D1960">
        <v>0.06</v>
      </c>
      <c r="E1960">
        <v>0.12</v>
      </c>
      <c r="F1960">
        <v>0.18</v>
      </c>
      <c r="G1960">
        <v>0.45</v>
      </c>
      <c r="H1960">
        <v>0.79</v>
      </c>
      <c r="I1960">
        <v>1.68</v>
      </c>
      <c r="J1960">
        <v>2.37</v>
      </c>
      <c r="K1960">
        <v>3.05</v>
      </c>
      <c r="L1960">
        <v>3.91</v>
      </c>
      <c r="M1960">
        <v>4.5697000000000001</v>
      </c>
    </row>
    <row r="1961" spans="1:13" x14ac:dyDescent="0.3">
      <c r="A1961" s="2">
        <v>40690</v>
      </c>
      <c r="B1961">
        <v>0.04</v>
      </c>
      <c r="C1961">
        <v>4.7500000000000001E-2</v>
      </c>
      <c r="D1961">
        <v>0.05</v>
      </c>
      <c r="E1961">
        <v>0.11</v>
      </c>
      <c r="F1961">
        <v>0.18</v>
      </c>
      <c r="G1961">
        <v>0.48</v>
      </c>
      <c r="H1961">
        <v>0.81</v>
      </c>
      <c r="I1961">
        <v>1.71</v>
      </c>
      <c r="J1961">
        <v>2.39</v>
      </c>
      <c r="K1961">
        <v>3.07</v>
      </c>
      <c r="L1961">
        <v>3.94</v>
      </c>
      <c r="M1961">
        <v>4.5926</v>
      </c>
    </row>
    <row r="1962" spans="1:13" x14ac:dyDescent="0.3">
      <c r="A1962" s="2">
        <v>40689</v>
      </c>
      <c r="B1962">
        <v>0.04</v>
      </c>
      <c r="C1962">
        <v>4.7500000000000001E-2</v>
      </c>
      <c r="D1962">
        <v>0.05</v>
      </c>
      <c r="E1962">
        <v>0.1</v>
      </c>
      <c r="F1962">
        <v>0.18</v>
      </c>
      <c r="G1962">
        <v>0.48</v>
      </c>
      <c r="H1962">
        <v>0.83</v>
      </c>
      <c r="I1962">
        <v>1.72</v>
      </c>
      <c r="J1962">
        <v>2.4</v>
      </c>
      <c r="K1962">
        <v>3.07</v>
      </c>
      <c r="L1962">
        <v>3.93</v>
      </c>
      <c r="M1962">
        <v>4.5742000000000003</v>
      </c>
    </row>
    <row r="1963" spans="1:13" x14ac:dyDescent="0.3">
      <c r="A1963" s="2">
        <v>40688</v>
      </c>
      <c r="B1963">
        <v>0.04</v>
      </c>
      <c r="C1963">
        <v>5.5E-2</v>
      </c>
      <c r="D1963">
        <v>0.06</v>
      </c>
      <c r="E1963">
        <v>0.1</v>
      </c>
      <c r="F1963">
        <v>0.18</v>
      </c>
      <c r="G1963">
        <v>0.54</v>
      </c>
      <c r="H1963">
        <v>0.9</v>
      </c>
      <c r="I1963">
        <v>1.81</v>
      </c>
      <c r="J1963">
        <v>2.4700000000000002</v>
      </c>
      <c r="K1963">
        <v>3.13</v>
      </c>
      <c r="L1963">
        <v>3.99</v>
      </c>
      <c r="M1963">
        <v>4.6211000000000002</v>
      </c>
    </row>
    <row r="1964" spans="1:13" x14ac:dyDescent="0.3">
      <c r="A1964" s="2">
        <v>40687</v>
      </c>
      <c r="B1964">
        <v>0.04</v>
      </c>
      <c r="C1964">
        <v>5.5E-2</v>
      </c>
      <c r="D1964">
        <v>0.06</v>
      </c>
      <c r="E1964">
        <v>0.11</v>
      </c>
      <c r="F1964">
        <v>0.2</v>
      </c>
      <c r="G1964">
        <v>0.56000000000000005</v>
      </c>
      <c r="H1964">
        <v>0.91</v>
      </c>
      <c r="I1964">
        <v>1.81</v>
      </c>
      <c r="J1964">
        <v>2.4700000000000002</v>
      </c>
      <c r="K1964">
        <v>3.12</v>
      </c>
      <c r="L1964">
        <v>3.96</v>
      </c>
      <c r="M1964">
        <v>4.5928000000000004</v>
      </c>
    </row>
    <row r="1965" spans="1:13" x14ac:dyDescent="0.3">
      <c r="A1965" s="2">
        <v>40686</v>
      </c>
      <c r="B1965">
        <v>0.03</v>
      </c>
      <c r="C1965">
        <v>5.2499999999999991E-2</v>
      </c>
      <c r="D1965">
        <v>0.06</v>
      </c>
      <c r="E1965">
        <v>0.1</v>
      </c>
      <c r="F1965">
        <v>0.2</v>
      </c>
      <c r="G1965">
        <v>0.55000000000000004</v>
      </c>
      <c r="H1965">
        <v>0.91</v>
      </c>
      <c r="I1965">
        <v>1.8</v>
      </c>
      <c r="J1965">
        <v>2.4700000000000002</v>
      </c>
      <c r="K1965">
        <v>3.13</v>
      </c>
      <c r="L1965">
        <v>3.97</v>
      </c>
      <c r="M1965">
        <v>4.6059000000000001</v>
      </c>
    </row>
    <row r="1966" spans="1:13" x14ac:dyDescent="0.3">
      <c r="A1966" s="2">
        <v>40683</v>
      </c>
      <c r="B1966">
        <v>0.03</v>
      </c>
      <c r="C1966">
        <v>4.4999999999999998E-2</v>
      </c>
      <c r="D1966">
        <v>0.05</v>
      </c>
      <c r="E1966">
        <v>0.1</v>
      </c>
      <c r="F1966">
        <v>0.18</v>
      </c>
      <c r="G1966">
        <v>0.55000000000000004</v>
      </c>
      <c r="H1966">
        <v>0.92</v>
      </c>
      <c r="I1966">
        <v>1.82</v>
      </c>
      <c r="J1966">
        <v>2.5</v>
      </c>
      <c r="K1966">
        <v>3.15</v>
      </c>
      <c r="L1966">
        <v>4</v>
      </c>
      <c r="M1966">
        <v>4.6433</v>
      </c>
    </row>
    <row r="1967" spans="1:13" x14ac:dyDescent="0.3">
      <c r="A1967" s="2">
        <v>40682</v>
      </c>
      <c r="B1967">
        <v>0.02</v>
      </c>
      <c r="C1967">
        <v>4.2500000000000003E-2</v>
      </c>
      <c r="D1967">
        <v>0.05</v>
      </c>
      <c r="E1967">
        <v>0.1</v>
      </c>
      <c r="F1967">
        <v>0.19</v>
      </c>
      <c r="G1967">
        <v>0.55000000000000004</v>
      </c>
      <c r="H1967">
        <v>0.94</v>
      </c>
      <c r="I1967">
        <v>1.85</v>
      </c>
      <c r="J1967">
        <v>2.5299999999999998</v>
      </c>
      <c r="K1967">
        <v>3.17</v>
      </c>
      <c r="L1967">
        <v>4.01</v>
      </c>
      <c r="M1967">
        <v>4.6383999999999999</v>
      </c>
    </row>
    <row r="1968" spans="1:13" x14ac:dyDescent="0.3">
      <c r="A1968" s="2">
        <v>40681</v>
      </c>
      <c r="B1968">
        <v>0.03</v>
      </c>
      <c r="C1968">
        <v>4.4999999999999998E-2</v>
      </c>
      <c r="D1968">
        <v>0.05</v>
      </c>
      <c r="E1968">
        <v>0.08</v>
      </c>
      <c r="F1968">
        <v>0.19</v>
      </c>
      <c r="G1968">
        <v>0.57999999999999996</v>
      </c>
      <c r="H1968">
        <v>0.97</v>
      </c>
      <c r="I1968">
        <v>1.87</v>
      </c>
      <c r="J1968">
        <v>2.5299999999999998</v>
      </c>
      <c r="K1968">
        <v>3.18</v>
      </c>
      <c r="L1968">
        <v>4</v>
      </c>
      <c r="M1968">
        <v>4.6151999999999997</v>
      </c>
    </row>
    <row r="1969" spans="1:13" x14ac:dyDescent="0.3">
      <c r="A1969" s="2">
        <v>40680</v>
      </c>
      <c r="B1969">
        <v>0.03</v>
      </c>
      <c r="C1969">
        <v>3.7500000000000006E-2</v>
      </c>
      <c r="D1969">
        <v>0.04</v>
      </c>
      <c r="E1969">
        <v>7.0000000000000007E-2</v>
      </c>
      <c r="F1969">
        <v>0.19</v>
      </c>
      <c r="G1969">
        <v>0.55000000000000004</v>
      </c>
      <c r="H1969">
        <v>0.91</v>
      </c>
      <c r="I1969">
        <v>1.8</v>
      </c>
      <c r="J1969">
        <v>2.4700000000000002</v>
      </c>
      <c r="K1969">
        <v>3.12</v>
      </c>
      <c r="L1969">
        <v>3.94</v>
      </c>
      <c r="M1969">
        <v>4.5674999999999999</v>
      </c>
    </row>
    <row r="1970" spans="1:13" x14ac:dyDescent="0.3">
      <c r="A1970" s="2">
        <v>40679</v>
      </c>
      <c r="B1970">
        <v>0.02</v>
      </c>
      <c r="C1970">
        <v>3.5000000000000003E-2</v>
      </c>
      <c r="D1970">
        <v>0.04</v>
      </c>
      <c r="E1970">
        <v>7.0000000000000007E-2</v>
      </c>
      <c r="F1970">
        <v>0.18</v>
      </c>
      <c r="G1970">
        <v>0.54</v>
      </c>
      <c r="H1970">
        <v>0.93</v>
      </c>
      <c r="I1970">
        <v>1.83</v>
      </c>
      <c r="J1970">
        <v>2.5</v>
      </c>
      <c r="K1970">
        <v>3.15</v>
      </c>
      <c r="L1970">
        <v>3.99</v>
      </c>
      <c r="M1970">
        <v>4.6169000000000002</v>
      </c>
    </row>
    <row r="1971" spans="1:13" x14ac:dyDescent="0.3">
      <c r="A1971" s="2">
        <v>40676</v>
      </c>
      <c r="B1971">
        <v>0.01</v>
      </c>
      <c r="C1971">
        <v>2.5000000000000001E-2</v>
      </c>
      <c r="D1971">
        <v>0.03</v>
      </c>
      <c r="E1971">
        <v>0.08</v>
      </c>
      <c r="F1971">
        <v>0.19</v>
      </c>
      <c r="G1971">
        <v>0.56999999999999995</v>
      </c>
      <c r="H1971">
        <v>0.96</v>
      </c>
      <c r="I1971">
        <v>1.86</v>
      </c>
      <c r="J1971">
        <v>2.5299999999999998</v>
      </c>
      <c r="K1971">
        <v>3.18</v>
      </c>
      <c r="L1971">
        <v>4.03</v>
      </c>
      <c r="M1971">
        <v>4.6688999999999998</v>
      </c>
    </row>
    <row r="1972" spans="1:13" x14ac:dyDescent="0.3">
      <c r="A1972" s="2">
        <v>40675</v>
      </c>
      <c r="B1972">
        <v>0.01</v>
      </c>
      <c r="C1972">
        <v>1.7500000000000002E-2</v>
      </c>
      <c r="D1972">
        <v>0.02</v>
      </c>
      <c r="E1972">
        <v>7.0000000000000007E-2</v>
      </c>
      <c r="F1972">
        <v>0.18</v>
      </c>
      <c r="G1972">
        <v>0.56999999999999995</v>
      </c>
      <c r="H1972">
        <v>0.98</v>
      </c>
      <c r="I1972">
        <v>1.89</v>
      </c>
      <c r="J1972">
        <v>2.56</v>
      </c>
      <c r="K1972">
        <v>3.22</v>
      </c>
      <c r="L1972">
        <v>4.07</v>
      </c>
      <c r="M1972">
        <v>4.6974999999999998</v>
      </c>
    </row>
    <row r="1973" spans="1:13" x14ac:dyDescent="0.3">
      <c r="A1973" s="2">
        <v>40674</v>
      </c>
      <c r="B1973">
        <v>0.01</v>
      </c>
      <c r="C1973">
        <v>2.5000000000000001E-2</v>
      </c>
      <c r="D1973">
        <v>0.03</v>
      </c>
      <c r="E1973">
        <v>7.0000000000000007E-2</v>
      </c>
      <c r="F1973">
        <v>0.18</v>
      </c>
      <c r="G1973">
        <v>0.56000000000000005</v>
      </c>
      <c r="H1973">
        <v>0.96</v>
      </c>
      <c r="I1973">
        <v>1.87</v>
      </c>
      <c r="J1973">
        <v>2.5299999999999998</v>
      </c>
      <c r="K1973">
        <v>3.19</v>
      </c>
      <c r="L1973">
        <v>4.04</v>
      </c>
      <c r="M1973">
        <v>4.6585999999999999</v>
      </c>
    </row>
    <row r="1974" spans="1:13" x14ac:dyDescent="0.3">
      <c r="A1974" s="2">
        <v>40673</v>
      </c>
      <c r="B1974">
        <v>0.02</v>
      </c>
      <c r="C1974">
        <v>2.75E-2</v>
      </c>
      <c r="D1974">
        <v>0.03</v>
      </c>
      <c r="E1974">
        <v>7.0000000000000007E-2</v>
      </c>
      <c r="F1974">
        <v>0.19</v>
      </c>
      <c r="G1974">
        <v>0.59</v>
      </c>
      <c r="H1974">
        <v>1.03</v>
      </c>
      <c r="I1974">
        <v>1.91</v>
      </c>
      <c r="J1974">
        <v>2.57</v>
      </c>
      <c r="K1974">
        <v>3.23</v>
      </c>
      <c r="L1974">
        <v>4.07</v>
      </c>
      <c r="M1974">
        <v>4.6779999999999999</v>
      </c>
    </row>
    <row r="1975" spans="1:13" x14ac:dyDescent="0.3">
      <c r="A1975" s="2">
        <v>40672</v>
      </c>
      <c r="B1975">
        <v>0.01</v>
      </c>
      <c r="C1975">
        <v>2.5000000000000001E-2</v>
      </c>
      <c r="D1975">
        <v>0.03</v>
      </c>
      <c r="E1975">
        <v>7.0000000000000007E-2</v>
      </c>
      <c r="F1975">
        <v>0.17</v>
      </c>
      <c r="G1975">
        <v>0.56999999999999995</v>
      </c>
      <c r="H1975">
        <v>0.94</v>
      </c>
      <c r="I1975">
        <v>1.84</v>
      </c>
      <c r="J1975">
        <v>2.5099999999999998</v>
      </c>
      <c r="K1975">
        <v>3.17</v>
      </c>
      <c r="L1975">
        <v>4.03</v>
      </c>
      <c r="M1975">
        <v>4.6429</v>
      </c>
    </row>
    <row r="1976" spans="1:13" x14ac:dyDescent="0.3">
      <c r="A1976" s="2">
        <v>40669</v>
      </c>
      <c r="B1976">
        <v>0.02</v>
      </c>
      <c r="C1976">
        <v>1.9999999999999997E-2</v>
      </c>
      <c r="D1976">
        <v>0.02</v>
      </c>
      <c r="E1976">
        <v>7.0000000000000007E-2</v>
      </c>
      <c r="F1976">
        <v>0.18</v>
      </c>
      <c r="G1976">
        <v>0.56999999999999995</v>
      </c>
      <c r="H1976">
        <v>0.96</v>
      </c>
      <c r="I1976">
        <v>1.87</v>
      </c>
      <c r="J1976">
        <v>2.54</v>
      </c>
      <c r="K1976">
        <v>3.19</v>
      </c>
      <c r="L1976">
        <v>4.03</v>
      </c>
      <c r="M1976">
        <v>4.6283000000000003</v>
      </c>
    </row>
    <row r="1977" spans="1:13" x14ac:dyDescent="0.3">
      <c r="A1977" s="2">
        <v>40668</v>
      </c>
      <c r="B1977">
        <v>0.01</v>
      </c>
      <c r="C1977">
        <v>1.7500000000000002E-2</v>
      </c>
      <c r="D1977">
        <v>0.02</v>
      </c>
      <c r="E1977">
        <v>7.0000000000000007E-2</v>
      </c>
      <c r="F1977">
        <v>0.2</v>
      </c>
      <c r="G1977">
        <v>0.57999999999999996</v>
      </c>
      <c r="H1977">
        <v>0.97</v>
      </c>
      <c r="I1977">
        <v>1.88</v>
      </c>
      <c r="J1977">
        <v>2.54</v>
      </c>
      <c r="K1977">
        <v>3.18</v>
      </c>
      <c r="L1977">
        <v>4</v>
      </c>
      <c r="M1977">
        <v>4.5796999999999999</v>
      </c>
    </row>
    <row r="1978" spans="1:13" x14ac:dyDescent="0.3">
      <c r="A1978" s="2">
        <v>40667</v>
      </c>
      <c r="B1978">
        <v>0.02</v>
      </c>
      <c r="C1978">
        <v>2.75E-2</v>
      </c>
      <c r="D1978">
        <v>0.03</v>
      </c>
      <c r="E1978">
        <v>7.0000000000000007E-2</v>
      </c>
      <c r="F1978">
        <v>0.19</v>
      </c>
      <c r="G1978">
        <v>0.6</v>
      </c>
      <c r="H1978">
        <v>1</v>
      </c>
      <c r="I1978">
        <v>1.95</v>
      </c>
      <c r="J1978">
        <v>2.61</v>
      </c>
      <c r="K1978">
        <v>3.25</v>
      </c>
      <c r="L1978">
        <v>4.08</v>
      </c>
      <c r="M1978">
        <v>4.6417000000000002</v>
      </c>
    </row>
    <row r="1979" spans="1:13" x14ac:dyDescent="0.3">
      <c r="A1979" s="2">
        <v>40666</v>
      </c>
      <c r="B1979">
        <v>0.02</v>
      </c>
      <c r="C1979">
        <v>2.75E-2</v>
      </c>
      <c r="D1979">
        <v>0.03</v>
      </c>
      <c r="E1979">
        <v>0.09</v>
      </c>
      <c r="F1979">
        <v>0.2</v>
      </c>
      <c r="G1979">
        <v>0.61</v>
      </c>
      <c r="H1979">
        <v>1.01</v>
      </c>
      <c r="I1979">
        <v>1.96</v>
      </c>
      <c r="J1979">
        <v>2.64</v>
      </c>
      <c r="K1979">
        <v>3.28</v>
      </c>
      <c r="L1979">
        <v>4.1100000000000003</v>
      </c>
      <c r="M1979">
        <v>4.6764999999999999</v>
      </c>
    </row>
    <row r="1980" spans="1:13" x14ac:dyDescent="0.3">
      <c r="A1980" s="2">
        <v>40665</v>
      </c>
      <c r="B1980">
        <v>0.02</v>
      </c>
      <c r="C1980">
        <v>4.2500000000000003E-2</v>
      </c>
      <c r="D1980">
        <v>0.05</v>
      </c>
      <c r="E1980">
        <v>0.1</v>
      </c>
      <c r="F1980">
        <v>0.22</v>
      </c>
      <c r="G1980">
        <v>0.61</v>
      </c>
      <c r="H1980">
        <v>1.01</v>
      </c>
      <c r="I1980">
        <v>1.96</v>
      </c>
      <c r="J1980">
        <v>2.66</v>
      </c>
      <c r="K1980">
        <v>3.31</v>
      </c>
      <c r="L1980">
        <v>4.1399999999999997</v>
      </c>
      <c r="M1980">
        <v>4.6974</v>
      </c>
    </row>
    <row r="1981" spans="1:13" x14ac:dyDescent="0.3">
      <c r="A1981" s="2">
        <v>40662</v>
      </c>
      <c r="B1981">
        <v>0.02</v>
      </c>
      <c r="C1981">
        <v>3.5000000000000003E-2</v>
      </c>
      <c r="D1981">
        <v>0.04</v>
      </c>
      <c r="E1981">
        <v>0.11</v>
      </c>
      <c r="F1981">
        <v>0.22</v>
      </c>
      <c r="G1981">
        <v>0.61</v>
      </c>
      <c r="H1981">
        <v>1.01</v>
      </c>
      <c r="I1981">
        <v>1.97</v>
      </c>
      <c r="J1981">
        <v>2.66</v>
      </c>
      <c r="K1981">
        <v>3.32</v>
      </c>
      <c r="L1981">
        <v>4.1500000000000004</v>
      </c>
      <c r="M1981">
        <v>4.7156000000000002</v>
      </c>
    </row>
    <row r="1982" spans="1:13" x14ac:dyDescent="0.3">
      <c r="A1982" s="2">
        <v>40661</v>
      </c>
      <c r="B1982">
        <v>0.02</v>
      </c>
      <c r="C1982">
        <v>3.5000000000000003E-2</v>
      </c>
      <c r="D1982">
        <v>0.04</v>
      </c>
      <c r="E1982">
        <v>0.1</v>
      </c>
      <c r="F1982">
        <v>0.23</v>
      </c>
      <c r="G1982">
        <v>0.62</v>
      </c>
      <c r="H1982">
        <v>1.03</v>
      </c>
      <c r="I1982">
        <v>2</v>
      </c>
      <c r="J1982">
        <v>2.69</v>
      </c>
      <c r="K1982">
        <v>3.34</v>
      </c>
      <c r="L1982">
        <v>4.18</v>
      </c>
      <c r="M1982">
        <v>4.7253999999999996</v>
      </c>
    </row>
    <row r="1983" spans="1:13" x14ac:dyDescent="0.3">
      <c r="A1983" s="2">
        <v>40660</v>
      </c>
      <c r="B1983">
        <v>0.03</v>
      </c>
      <c r="C1983">
        <v>5.2499999999999991E-2</v>
      </c>
      <c r="D1983">
        <v>0.06</v>
      </c>
      <c r="E1983">
        <v>0.11</v>
      </c>
      <c r="F1983">
        <v>0.22</v>
      </c>
      <c r="G1983">
        <v>0.65</v>
      </c>
      <c r="H1983">
        <v>1.0900000000000001</v>
      </c>
      <c r="I1983">
        <v>2.06</v>
      </c>
      <c r="J1983">
        <v>2.74</v>
      </c>
      <c r="K1983">
        <v>3.39</v>
      </c>
      <c r="L1983">
        <v>4.21</v>
      </c>
      <c r="M1983">
        <v>4.7375999999999996</v>
      </c>
    </row>
    <row r="1984" spans="1:13" x14ac:dyDescent="0.3">
      <c r="A1984" s="2">
        <v>40659</v>
      </c>
      <c r="B1984">
        <v>0.02</v>
      </c>
      <c r="C1984">
        <v>5.7500000000000009E-2</v>
      </c>
      <c r="D1984">
        <v>7.0000000000000007E-2</v>
      </c>
      <c r="E1984">
        <v>0.11</v>
      </c>
      <c r="F1984">
        <v>0.22</v>
      </c>
      <c r="G1984">
        <v>0.65</v>
      </c>
      <c r="H1984">
        <v>1.0900000000000001</v>
      </c>
      <c r="I1984">
        <v>2.0499999999999998</v>
      </c>
      <c r="J1984">
        <v>2.71</v>
      </c>
      <c r="K1984">
        <v>3.34</v>
      </c>
      <c r="L1984">
        <v>4.16</v>
      </c>
      <c r="M1984">
        <v>4.6748000000000003</v>
      </c>
    </row>
    <row r="1985" spans="1:13" x14ac:dyDescent="0.3">
      <c r="A1985" s="2">
        <v>40658</v>
      </c>
      <c r="B1985">
        <v>0.03</v>
      </c>
      <c r="C1985">
        <v>0.06</v>
      </c>
      <c r="D1985">
        <v>7.0000000000000007E-2</v>
      </c>
      <c r="E1985">
        <v>0.12</v>
      </c>
      <c r="F1985">
        <v>0.23</v>
      </c>
      <c r="G1985">
        <v>0.67</v>
      </c>
      <c r="H1985">
        <v>1.1299999999999999</v>
      </c>
      <c r="I1985">
        <v>2.1</v>
      </c>
      <c r="J1985">
        <v>2.76</v>
      </c>
      <c r="K1985">
        <v>3.39</v>
      </c>
      <c r="L1985">
        <v>4.22</v>
      </c>
      <c r="M1985">
        <v>4.7392000000000003</v>
      </c>
    </row>
    <row r="1986" spans="1:13" x14ac:dyDescent="0.3">
      <c r="A1986" s="2">
        <v>40654</v>
      </c>
      <c r="B1986">
        <v>0.03</v>
      </c>
      <c r="C1986">
        <v>5.2499999999999991E-2</v>
      </c>
      <c r="D1986">
        <v>0.06</v>
      </c>
      <c r="E1986">
        <v>0.11</v>
      </c>
      <c r="F1986">
        <v>0.23</v>
      </c>
      <c r="G1986">
        <v>0.68</v>
      </c>
      <c r="H1986">
        <v>1.1599999999999999</v>
      </c>
      <c r="I1986">
        <v>2.14</v>
      </c>
      <c r="J1986">
        <v>2.79</v>
      </c>
      <c r="K1986">
        <v>3.42</v>
      </c>
      <c r="L1986">
        <v>4.24</v>
      </c>
      <c r="M1986">
        <v>4.7286999999999999</v>
      </c>
    </row>
    <row r="1987" spans="1:13" x14ac:dyDescent="0.3">
      <c r="A1987" s="2">
        <v>40653</v>
      </c>
      <c r="B1987">
        <v>0.04</v>
      </c>
      <c r="C1987">
        <v>5.5E-2</v>
      </c>
      <c r="D1987">
        <v>0.06</v>
      </c>
      <c r="E1987">
        <v>0.11</v>
      </c>
      <c r="F1987">
        <v>0.24</v>
      </c>
      <c r="G1987">
        <v>0.69</v>
      </c>
      <c r="H1987">
        <v>1.17</v>
      </c>
      <c r="I1987">
        <v>2.15</v>
      </c>
      <c r="J1987">
        <v>2.81</v>
      </c>
      <c r="K1987">
        <v>3.43</v>
      </c>
      <c r="L1987">
        <v>4.24</v>
      </c>
      <c r="M1987">
        <v>4.7267000000000001</v>
      </c>
    </row>
    <row r="1988" spans="1:13" x14ac:dyDescent="0.3">
      <c r="A1988" s="2">
        <v>40652</v>
      </c>
      <c r="B1988">
        <v>0.04</v>
      </c>
      <c r="C1988">
        <v>5.5E-2</v>
      </c>
      <c r="D1988">
        <v>0.06</v>
      </c>
      <c r="E1988">
        <v>0.11</v>
      </c>
      <c r="F1988">
        <v>0.24</v>
      </c>
      <c r="G1988">
        <v>0.68</v>
      </c>
      <c r="H1988">
        <v>1.1299999999999999</v>
      </c>
      <c r="I1988">
        <v>2.09</v>
      </c>
      <c r="J1988">
        <v>2.76</v>
      </c>
      <c r="K1988">
        <v>3.39</v>
      </c>
      <c r="L1988">
        <v>4.2</v>
      </c>
      <c r="M1988">
        <v>4.6978999999999997</v>
      </c>
    </row>
    <row r="1989" spans="1:13" x14ac:dyDescent="0.3">
      <c r="A1989" s="2">
        <v>40651</v>
      </c>
      <c r="B1989">
        <v>0.03</v>
      </c>
      <c r="C1989">
        <v>0.06</v>
      </c>
      <c r="D1989">
        <v>7.0000000000000007E-2</v>
      </c>
      <c r="E1989">
        <v>0.11</v>
      </c>
      <c r="F1989">
        <v>0.24</v>
      </c>
      <c r="G1989">
        <v>0.69</v>
      </c>
      <c r="H1989">
        <v>1.1399999999999999</v>
      </c>
      <c r="I1989">
        <v>2.09</v>
      </c>
      <c r="J1989">
        <v>2.77</v>
      </c>
      <c r="K1989">
        <v>3.4</v>
      </c>
      <c r="L1989">
        <v>4.22</v>
      </c>
      <c r="M1989">
        <v>4.7282000000000002</v>
      </c>
    </row>
    <row r="1990" spans="1:13" x14ac:dyDescent="0.3">
      <c r="A1990" s="2">
        <v>40648</v>
      </c>
      <c r="B1990">
        <v>0.04</v>
      </c>
      <c r="C1990">
        <v>6.25E-2</v>
      </c>
      <c r="D1990">
        <v>7.0000000000000007E-2</v>
      </c>
      <c r="E1990">
        <v>0.12</v>
      </c>
      <c r="F1990">
        <v>0.24</v>
      </c>
      <c r="G1990">
        <v>0.71</v>
      </c>
      <c r="H1990">
        <v>1.2</v>
      </c>
      <c r="I1990">
        <v>2.14</v>
      </c>
      <c r="J1990">
        <v>2.81</v>
      </c>
      <c r="K1990">
        <v>3.43</v>
      </c>
      <c r="L1990">
        <v>4.25</v>
      </c>
      <c r="M1990">
        <v>4.718</v>
      </c>
    </row>
    <row r="1991" spans="1:13" x14ac:dyDescent="0.3">
      <c r="A1991" s="2">
        <v>40647</v>
      </c>
      <c r="B1991">
        <v>0.04</v>
      </c>
      <c r="C1991">
        <v>6.25E-2</v>
      </c>
      <c r="D1991">
        <v>7.0000000000000007E-2</v>
      </c>
      <c r="E1991">
        <v>0.13</v>
      </c>
      <c r="F1991">
        <v>0.25</v>
      </c>
      <c r="G1991">
        <v>0.77</v>
      </c>
      <c r="H1991">
        <v>1.27</v>
      </c>
      <c r="I1991">
        <v>2.23</v>
      </c>
      <c r="J1991">
        <v>2.88</v>
      </c>
      <c r="K1991">
        <v>3.51</v>
      </c>
      <c r="L1991">
        <v>4.32</v>
      </c>
      <c r="M1991">
        <v>4.7762000000000002</v>
      </c>
    </row>
    <row r="1992" spans="1:13" x14ac:dyDescent="0.3">
      <c r="A1992" s="2">
        <v>40646</v>
      </c>
      <c r="B1992">
        <v>0.03</v>
      </c>
      <c r="C1992">
        <v>5.2499999999999991E-2</v>
      </c>
      <c r="D1992">
        <v>0.06</v>
      </c>
      <c r="E1992">
        <v>0.11</v>
      </c>
      <c r="F1992">
        <v>0.23</v>
      </c>
      <c r="G1992">
        <v>0.75</v>
      </c>
      <c r="H1992">
        <v>1.26</v>
      </c>
      <c r="I1992">
        <v>2.19</v>
      </c>
      <c r="J1992">
        <v>2.86</v>
      </c>
      <c r="K1992">
        <v>3.49</v>
      </c>
      <c r="L1992">
        <v>4.33</v>
      </c>
      <c r="M1992">
        <v>4.8093000000000004</v>
      </c>
    </row>
    <row r="1993" spans="1:13" x14ac:dyDescent="0.3">
      <c r="A1993" s="2">
        <v>40645</v>
      </c>
      <c r="B1993">
        <v>0.02</v>
      </c>
      <c r="C1993">
        <v>4.2500000000000003E-2</v>
      </c>
      <c r="D1993">
        <v>0.05</v>
      </c>
      <c r="E1993">
        <v>0.11</v>
      </c>
      <c r="F1993">
        <v>0.24</v>
      </c>
      <c r="G1993">
        <v>0.77</v>
      </c>
      <c r="H1993">
        <v>1.28</v>
      </c>
      <c r="I1993">
        <v>2.2200000000000002</v>
      </c>
      <c r="J1993">
        <v>2.89</v>
      </c>
      <c r="K1993">
        <v>3.52</v>
      </c>
      <c r="L1993">
        <v>4.3499999999999996</v>
      </c>
      <c r="M1993">
        <v>4.8357000000000001</v>
      </c>
    </row>
    <row r="1994" spans="1:13" x14ac:dyDescent="0.3">
      <c r="A1994" s="2">
        <v>40644</v>
      </c>
      <c r="B1994">
        <v>0.02</v>
      </c>
      <c r="C1994">
        <v>4.2500000000000003E-2</v>
      </c>
      <c r="D1994">
        <v>0.05</v>
      </c>
      <c r="E1994">
        <v>0.12</v>
      </c>
      <c r="F1994">
        <v>0.26</v>
      </c>
      <c r="G1994">
        <v>0.85</v>
      </c>
      <c r="H1994">
        <v>1.35</v>
      </c>
      <c r="I1994">
        <v>2.31</v>
      </c>
      <c r="J1994">
        <v>2.98</v>
      </c>
      <c r="K1994">
        <v>3.59</v>
      </c>
      <c r="L1994">
        <v>4.42</v>
      </c>
      <c r="M1994">
        <v>4.8940999999999999</v>
      </c>
    </row>
    <row r="1995" spans="1:13" x14ac:dyDescent="0.3">
      <c r="A1995" s="2">
        <v>40641</v>
      </c>
      <c r="B1995">
        <v>0.02</v>
      </c>
      <c r="C1995">
        <v>3.5000000000000003E-2</v>
      </c>
      <c r="D1995">
        <v>0.04</v>
      </c>
      <c r="E1995">
        <v>0.12</v>
      </c>
      <c r="F1995">
        <v>0.27</v>
      </c>
      <c r="G1995">
        <v>0.83</v>
      </c>
      <c r="H1995">
        <v>1.34</v>
      </c>
      <c r="I1995">
        <v>2.31</v>
      </c>
      <c r="J1995">
        <v>2.99</v>
      </c>
      <c r="K1995">
        <v>3.59</v>
      </c>
      <c r="L1995">
        <v>4.41</v>
      </c>
      <c r="M1995">
        <v>4.8822000000000001</v>
      </c>
    </row>
    <row r="1996" spans="1:13" x14ac:dyDescent="0.3">
      <c r="A1996" s="2">
        <v>40640</v>
      </c>
      <c r="B1996">
        <v>0.03</v>
      </c>
      <c r="C1996">
        <v>3.7500000000000006E-2</v>
      </c>
      <c r="D1996">
        <v>0.04</v>
      </c>
      <c r="E1996">
        <v>0.12</v>
      </c>
      <c r="F1996">
        <v>0.27</v>
      </c>
      <c r="G1996">
        <v>0.81</v>
      </c>
      <c r="H1996">
        <v>1.31</v>
      </c>
      <c r="I1996">
        <v>2.29</v>
      </c>
      <c r="J1996">
        <v>2.97</v>
      </c>
      <c r="K1996">
        <v>3.58</v>
      </c>
      <c r="L1996">
        <v>4.41</v>
      </c>
      <c r="M1996">
        <v>4.8860999999999999</v>
      </c>
    </row>
    <row r="1997" spans="1:13" x14ac:dyDescent="0.3">
      <c r="A1997" s="2">
        <v>40639</v>
      </c>
      <c r="B1997">
        <v>0.03</v>
      </c>
      <c r="C1997">
        <v>5.2499999999999991E-2</v>
      </c>
      <c r="D1997">
        <v>0.06</v>
      </c>
      <c r="E1997">
        <v>0.14000000000000001</v>
      </c>
      <c r="F1997">
        <v>0.28999999999999998</v>
      </c>
      <c r="G1997">
        <v>0.85</v>
      </c>
      <c r="H1997">
        <v>1.36</v>
      </c>
      <c r="I1997">
        <v>2.3199999999999998</v>
      </c>
      <c r="J1997">
        <v>2.98</v>
      </c>
      <c r="K1997">
        <v>3.56</v>
      </c>
      <c r="L1997">
        <v>4.37</v>
      </c>
      <c r="M1997">
        <v>4.8322000000000003</v>
      </c>
    </row>
    <row r="1998" spans="1:13" x14ac:dyDescent="0.3">
      <c r="A1998" s="2">
        <v>40638</v>
      </c>
      <c r="B1998">
        <v>0.05</v>
      </c>
      <c r="C1998">
        <v>6.5000000000000002E-2</v>
      </c>
      <c r="D1998">
        <v>7.0000000000000007E-2</v>
      </c>
      <c r="E1998">
        <v>0.15</v>
      </c>
      <c r="F1998">
        <v>0.3</v>
      </c>
      <c r="G1998">
        <v>0.84</v>
      </c>
      <c r="H1998">
        <v>1.33</v>
      </c>
      <c r="I1998">
        <v>2.2799999999999998</v>
      </c>
      <c r="J1998">
        <v>2.93</v>
      </c>
      <c r="K1998">
        <v>3.5</v>
      </c>
      <c r="L1998">
        <v>4.3</v>
      </c>
      <c r="M1998">
        <v>4.7473000000000001</v>
      </c>
    </row>
    <row r="1999" spans="1:13" x14ac:dyDescent="0.3">
      <c r="A1999" s="2">
        <v>40637</v>
      </c>
      <c r="B1999">
        <v>0.02</v>
      </c>
      <c r="C1999">
        <v>0.05</v>
      </c>
      <c r="D1999">
        <v>0.06</v>
      </c>
      <c r="E1999">
        <v>0.13</v>
      </c>
      <c r="F1999">
        <v>0.24</v>
      </c>
      <c r="G1999">
        <v>0.77</v>
      </c>
      <c r="H1999">
        <v>1.24</v>
      </c>
      <c r="I1999">
        <v>2.2000000000000002</v>
      </c>
      <c r="J1999">
        <v>2.86</v>
      </c>
      <c r="K1999">
        <v>3.45</v>
      </c>
      <c r="L1999">
        <v>4.2699999999999996</v>
      </c>
      <c r="M1999">
        <v>4.7515000000000001</v>
      </c>
    </row>
    <row r="2000" spans="1:13" x14ac:dyDescent="0.3">
      <c r="A2000" s="2">
        <v>40634</v>
      </c>
      <c r="B2000">
        <v>0.03</v>
      </c>
      <c r="C2000">
        <v>0.06</v>
      </c>
      <c r="D2000">
        <v>7.0000000000000007E-2</v>
      </c>
      <c r="E2000">
        <v>0.15</v>
      </c>
      <c r="F2000">
        <v>0.27</v>
      </c>
      <c r="G2000">
        <v>0.8</v>
      </c>
      <c r="H2000">
        <v>1.31</v>
      </c>
      <c r="I2000">
        <v>2.2400000000000002</v>
      </c>
      <c r="J2000">
        <v>2.9</v>
      </c>
      <c r="K2000">
        <v>3.46</v>
      </c>
      <c r="L2000">
        <v>4.2699999999999996</v>
      </c>
      <c r="M2000">
        <v>4.7447999999999997</v>
      </c>
    </row>
    <row r="2001" spans="1:13" x14ac:dyDescent="0.3">
      <c r="A2001" s="2">
        <v>40633</v>
      </c>
      <c r="B2001">
        <v>0.05</v>
      </c>
      <c r="C2001">
        <v>7.9999999999999988E-2</v>
      </c>
      <c r="D2001">
        <v>0.09</v>
      </c>
      <c r="E2001">
        <v>0.17</v>
      </c>
      <c r="F2001">
        <v>0.3</v>
      </c>
      <c r="G2001">
        <v>0.8</v>
      </c>
      <c r="H2001">
        <v>1.29</v>
      </c>
      <c r="I2001">
        <v>2.2400000000000002</v>
      </c>
      <c r="J2001">
        <v>2.9</v>
      </c>
      <c r="K2001">
        <v>3.47</v>
      </c>
      <c r="L2001">
        <v>4.29</v>
      </c>
      <c r="M2001">
        <v>4.7891000000000004</v>
      </c>
    </row>
    <row r="2002" spans="1:13" x14ac:dyDescent="0.3">
      <c r="A2002" s="2">
        <v>40632</v>
      </c>
      <c r="B2002">
        <v>0.03</v>
      </c>
      <c r="C2002">
        <v>8.2500000000000004E-2</v>
      </c>
      <c r="D2002">
        <v>0.1</v>
      </c>
      <c r="E2002">
        <v>0.17</v>
      </c>
      <c r="F2002">
        <v>0.3</v>
      </c>
      <c r="G2002">
        <v>0.8</v>
      </c>
      <c r="H2002">
        <v>1.28</v>
      </c>
      <c r="I2002">
        <v>2.21</v>
      </c>
      <c r="J2002">
        <v>2.87</v>
      </c>
      <c r="K2002">
        <v>3.47</v>
      </c>
      <c r="L2002">
        <v>4.29</v>
      </c>
      <c r="M2002">
        <v>4.8174999999999999</v>
      </c>
    </row>
    <row r="2003" spans="1:13" x14ac:dyDescent="0.3">
      <c r="A2003" s="2">
        <v>40631</v>
      </c>
      <c r="B2003">
        <v>0.06</v>
      </c>
      <c r="C2003">
        <v>0.09</v>
      </c>
      <c r="D2003">
        <v>0.1</v>
      </c>
      <c r="E2003">
        <v>0.17</v>
      </c>
      <c r="F2003">
        <v>0.31</v>
      </c>
      <c r="G2003">
        <v>0.81</v>
      </c>
      <c r="H2003">
        <v>1.31</v>
      </c>
      <c r="I2003">
        <v>2.25</v>
      </c>
      <c r="J2003">
        <v>2.92</v>
      </c>
      <c r="K2003">
        <v>3.5</v>
      </c>
      <c r="L2003">
        <v>4.3099999999999996</v>
      </c>
      <c r="M2003">
        <v>4.8239000000000001</v>
      </c>
    </row>
    <row r="2004" spans="1:13" x14ac:dyDescent="0.3">
      <c r="A2004" s="2">
        <v>40630</v>
      </c>
      <c r="B2004">
        <v>0.04</v>
      </c>
      <c r="C2004">
        <v>9.2499999999999999E-2</v>
      </c>
      <c r="D2004">
        <v>0.11</v>
      </c>
      <c r="E2004">
        <v>0.18</v>
      </c>
      <c r="F2004">
        <v>0.3</v>
      </c>
      <c r="G2004">
        <v>0.81</v>
      </c>
      <c r="H2004">
        <v>1.29</v>
      </c>
      <c r="I2004">
        <v>2.23</v>
      </c>
      <c r="J2004">
        <v>2.89</v>
      </c>
      <c r="K2004">
        <v>3.47</v>
      </c>
      <c r="L2004">
        <v>4.28</v>
      </c>
      <c r="M2004">
        <v>4.7900999999999998</v>
      </c>
    </row>
    <row r="2005" spans="1:13" x14ac:dyDescent="0.3">
      <c r="A2005" s="2">
        <v>40627</v>
      </c>
      <c r="B2005">
        <v>0.04</v>
      </c>
      <c r="C2005">
        <v>7.7499999999999999E-2</v>
      </c>
      <c r="D2005">
        <v>0.09</v>
      </c>
      <c r="E2005">
        <v>0.18</v>
      </c>
      <c r="F2005">
        <v>0.3</v>
      </c>
      <c r="G2005">
        <v>0.79</v>
      </c>
      <c r="H2005">
        <v>1.26</v>
      </c>
      <c r="I2005">
        <v>2.2000000000000002</v>
      </c>
      <c r="J2005">
        <v>2.87</v>
      </c>
      <c r="K2005">
        <v>3.46</v>
      </c>
      <c r="L2005">
        <v>4.28</v>
      </c>
      <c r="M2005">
        <v>4.7957999999999998</v>
      </c>
    </row>
    <row r="2006" spans="1:13" x14ac:dyDescent="0.3">
      <c r="A2006" s="2">
        <v>40626</v>
      </c>
      <c r="B2006">
        <v>0.04</v>
      </c>
      <c r="C2006">
        <v>7.7499999999999999E-2</v>
      </c>
      <c r="D2006">
        <v>0.09</v>
      </c>
      <c r="E2006">
        <v>0.17</v>
      </c>
      <c r="F2006">
        <v>0.26</v>
      </c>
      <c r="G2006">
        <v>0.72</v>
      </c>
      <c r="H2006">
        <v>1.19</v>
      </c>
      <c r="I2006">
        <v>2.14</v>
      </c>
      <c r="J2006">
        <v>2.82</v>
      </c>
      <c r="K2006">
        <v>3.42</v>
      </c>
      <c r="L2006">
        <v>4.25</v>
      </c>
      <c r="M2006">
        <v>4.7756999999999996</v>
      </c>
    </row>
    <row r="2007" spans="1:13" x14ac:dyDescent="0.3">
      <c r="A2007" s="2">
        <v>40625</v>
      </c>
      <c r="B2007">
        <v>0.06</v>
      </c>
      <c r="C2007">
        <v>8.249999999999999E-2</v>
      </c>
      <c r="D2007">
        <v>0.09</v>
      </c>
      <c r="E2007">
        <v>0.15</v>
      </c>
      <c r="F2007">
        <v>0.24</v>
      </c>
      <c r="G2007">
        <v>0.69</v>
      </c>
      <c r="H2007">
        <v>1.1299999999999999</v>
      </c>
      <c r="I2007">
        <v>2.0699999999999998</v>
      </c>
      <c r="J2007">
        <v>2.75</v>
      </c>
      <c r="K2007">
        <v>3.36</v>
      </c>
      <c r="L2007">
        <v>4.2</v>
      </c>
      <c r="M2007">
        <v>4.7474999999999996</v>
      </c>
    </row>
    <row r="2008" spans="1:13" x14ac:dyDescent="0.3">
      <c r="A2008" s="2">
        <v>40624</v>
      </c>
      <c r="B2008">
        <v>7.0000000000000007E-2</v>
      </c>
      <c r="C2008">
        <v>9.2499999999999999E-2</v>
      </c>
      <c r="D2008">
        <v>0.1</v>
      </c>
      <c r="E2008">
        <v>0.16</v>
      </c>
      <c r="F2008">
        <v>0.25</v>
      </c>
      <c r="G2008">
        <v>0.68</v>
      </c>
      <c r="H2008">
        <v>1.1399999999999999</v>
      </c>
      <c r="I2008">
        <v>2.0699999999999998</v>
      </c>
      <c r="J2008">
        <v>2.73</v>
      </c>
      <c r="K2008">
        <v>3.34</v>
      </c>
      <c r="L2008">
        <v>4.1900000000000004</v>
      </c>
      <c r="M2008">
        <v>4.7493999999999996</v>
      </c>
    </row>
    <row r="2009" spans="1:13" x14ac:dyDescent="0.3">
      <c r="A2009" s="2">
        <v>40623</v>
      </c>
      <c r="B2009">
        <v>0.06</v>
      </c>
      <c r="C2009">
        <v>0.09</v>
      </c>
      <c r="D2009">
        <v>0.1</v>
      </c>
      <c r="E2009">
        <v>0.16</v>
      </c>
      <c r="F2009">
        <v>0.25</v>
      </c>
      <c r="G2009">
        <v>0.67</v>
      </c>
      <c r="H2009">
        <v>1.1200000000000001</v>
      </c>
      <c r="I2009">
        <v>2.04</v>
      </c>
      <c r="J2009">
        <v>2.72</v>
      </c>
      <c r="K2009">
        <v>3.34</v>
      </c>
      <c r="L2009">
        <v>4.2</v>
      </c>
      <c r="M2009">
        <v>4.7587999999999999</v>
      </c>
    </row>
    <row r="2010" spans="1:13" x14ac:dyDescent="0.3">
      <c r="A2010" s="2">
        <v>40620</v>
      </c>
      <c r="B2010">
        <v>0.06</v>
      </c>
      <c r="C2010">
        <v>6.7500000000000004E-2</v>
      </c>
      <c r="D2010">
        <v>7.0000000000000007E-2</v>
      </c>
      <c r="E2010">
        <v>0.14000000000000001</v>
      </c>
      <c r="F2010">
        <v>0.23</v>
      </c>
      <c r="G2010">
        <v>0.61</v>
      </c>
      <c r="H2010">
        <v>1.05</v>
      </c>
      <c r="I2010">
        <v>1.96</v>
      </c>
      <c r="J2010">
        <v>2.64</v>
      </c>
      <c r="K2010">
        <v>3.28</v>
      </c>
      <c r="L2010">
        <v>4.17</v>
      </c>
      <c r="M2010">
        <v>4.7473000000000001</v>
      </c>
    </row>
    <row r="2011" spans="1:13" x14ac:dyDescent="0.3">
      <c r="A2011" s="2">
        <v>40619</v>
      </c>
      <c r="B2011">
        <v>0.06</v>
      </c>
      <c r="C2011">
        <v>7.5000000000000011E-2</v>
      </c>
      <c r="D2011">
        <v>0.08</v>
      </c>
      <c r="E2011">
        <v>0.14000000000000001</v>
      </c>
      <c r="F2011">
        <v>0.24</v>
      </c>
      <c r="G2011">
        <v>0.6</v>
      </c>
      <c r="H2011">
        <v>1.02</v>
      </c>
      <c r="I2011">
        <v>1.91</v>
      </c>
      <c r="J2011">
        <v>2.59</v>
      </c>
      <c r="K2011">
        <v>3.25</v>
      </c>
      <c r="L2011">
        <v>4.1500000000000004</v>
      </c>
      <c r="M2011">
        <v>4.7557999999999998</v>
      </c>
    </row>
    <row r="2012" spans="1:13" x14ac:dyDescent="0.3">
      <c r="A2012" s="2">
        <v>40618</v>
      </c>
      <c r="B2012">
        <v>0.06</v>
      </c>
      <c r="C2012">
        <v>0.09</v>
      </c>
      <c r="D2012">
        <v>0.1</v>
      </c>
      <c r="E2012">
        <v>0.14000000000000001</v>
      </c>
      <c r="F2012">
        <v>0.21</v>
      </c>
      <c r="G2012">
        <v>0.57999999999999996</v>
      </c>
      <c r="H2012">
        <v>0.98</v>
      </c>
      <c r="I2012">
        <v>1.87</v>
      </c>
      <c r="J2012">
        <v>2.56</v>
      </c>
      <c r="K2012">
        <v>3.22</v>
      </c>
      <c r="L2012">
        <v>4.1100000000000003</v>
      </c>
      <c r="M2012">
        <v>4.7225999999999999</v>
      </c>
    </row>
    <row r="2013" spans="1:13" x14ac:dyDescent="0.3">
      <c r="A2013" s="2">
        <v>40617</v>
      </c>
      <c r="B2013">
        <v>7.0000000000000007E-2</v>
      </c>
      <c r="C2013">
        <v>9.2499999999999999E-2</v>
      </c>
      <c r="D2013">
        <v>0.1</v>
      </c>
      <c r="E2013">
        <v>0.14000000000000001</v>
      </c>
      <c r="F2013">
        <v>0.23</v>
      </c>
      <c r="G2013">
        <v>0.63</v>
      </c>
      <c r="H2013">
        <v>1.08</v>
      </c>
      <c r="I2013">
        <v>2</v>
      </c>
      <c r="J2013">
        <v>2.68</v>
      </c>
      <c r="K2013">
        <v>3.33</v>
      </c>
      <c r="L2013">
        <v>4.21</v>
      </c>
      <c r="M2013">
        <v>4.8067000000000002</v>
      </c>
    </row>
    <row r="2014" spans="1:13" x14ac:dyDescent="0.3">
      <c r="A2014" s="2">
        <v>40616</v>
      </c>
      <c r="B2014">
        <v>0.05</v>
      </c>
      <c r="C2014">
        <v>7.9999999999999988E-2</v>
      </c>
      <c r="D2014">
        <v>0.09</v>
      </c>
      <c r="E2014">
        <v>0.14000000000000001</v>
      </c>
      <c r="F2014">
        <v>0.22</v>
      </c>
      <c r="G2014">
        <v>0.61</v>
      </c>
      <c r="H2014">
        <v>1.07</v>
      </c>
      <c r="I2014">
        <v>2</v>
      </c>
      <c r="J2014">
        <v>2.7</v>
      </c>
      <c r="K2014">
        <v>3.36</v>
      </c>
      <c r="L2014">
        <v>4.25</v>
      </c>
      <c r="M2014">
        <v>4.8648999999999996</v>
      </c>
    </row>
    <row r="2015" spans="1:13" x14ac:dyDescent="0.3">
      <c r="A2015" s="2">
        <v>40613</v>
      </c>
      <c r="B2015">
        <v>0.04</v>
      </c>
      <c r="C2015">
        <v>7.0000000000000007E-2</v>
      </c>
      <c r="D2015">
        <v>0.08</v>
      </c>
      <c r="E2015">
        <v>0.13</v>
      </c>
      <c r="F2015">
        <v>0.24</v>
      </c>
      <c r="G2015">
        <v>0.64</v>
      </c>
      <c r="H2015">
        <v>1.1200000000000001</v>
      </c>
      <c r="I2015">
        <v>2.06</v>
      </c>
      <c r="J2015">
        <v>2.76</v>
      </c>
      <c r="K2015">
        <v>3.4</v>
      </c>
      <c r="L2015">
        <v>4.29</v>
      </c>
      <c r="M2015">
        <v>4.8773</v>
      </c>
    </row>
    <row r="2016" spans="1:13" x14ac:dyDescent="0.3">
      <c r="A2016" s="2">
        <v>40612</v>
      </c>
      <c r="B2016">
        <v>0.04</v>
      </c>
      <c r="C2016">
        <v>7.0000000000000007E-2</v>
      </c>
      <c r="D2016">
        <v>0.08</v>
      </c>
      <c r="E2016">
        <v>0.14000000000000001</v>
      </c>
      <c r="F2016">
        <v>0.25</v>
      </c>
      <c r="G2016">
        <v>0.65</v>
      </c>
      <c r="H2016">
        <v>1.1299999999999999</v>
      </c>
      <c r="I2016">
        <v>2.0499999999999998</v>
      </c>
      <c r="J2016">
        <v>2.74</v>
      </c>
      <c r="K2016">
        <v>3.37</v>
      </c>
      <c r="L2016">
        <v>4.25</v>
      </c>
      <c r="M2016">
        <v>4.8532999999999999</v>
      </c>
    </row>
    <row r="2017" spans="1:13" x14ac:dyDescent="0.3">
      <c r="A2017" s="2">
        <v>40611</v>
      </c>
      <c r="B2017">
        <v>7.0000000000000007E-2</v>
      </c>
      <c r="C2017">
        <v>9.2499999999999999E-2</v>
      </c>
      <c r="D2017">
        <v>0.1</v>
      </c>
      <c r="E2017">
        <v>0.15</v>
      </c>
      <c r="F2017">
        <v>0.26</v>
      </c>
      <c r="G2017">
        <v>0.7</v>
      </c>
      <c r="H2017">
        <v>1.21</v>
      </c>
      <c r="I2017">
        <v>2.16</v>
      </c>
      <c r="J2017">
        <v>2.86</v>
      </c>
      <c r="K2017">
        <v>3.48</v>
      </c>
      <c r="L2017">
        <v>4.3499999999999996</v>
      </c>
      <c r="M2017">
        <v>4.9314999999999998</v>
      </c>
    </row>
    <row r="2018" spans="1:13" x14ac:dyDescent="0.3">
      <c r="A2018" s="2">
        <v>40610</v>
      </c>
      <c r="B2018">
        <v>7.0000000000000007E-2</v>
      </c>
      <c r="C2018">
        <v>0.1</v>
      </c>
      <c r="D2018">
        <v>0.11</v>
      </c>
      <c r="E2018">
        <v>0.16</v>
      </c>
      <c r="F2018">
        <v>0.26</v>
      </c>
      <c r="G2018">
        <v>0.73</v>
      </c>
      <c r="H2018">
        <v>1.27</v>
      </c>
      <c r="I2018">
        <v>2.2200000000000002</v>
      </c>
      <c r="J2018">
        <v>2.93</v>
      </c>
      <c r="K2018">
        <v>3.56</v>
      </c>
      <c r="L2018">
        <v>4.41</v>
      </c>
      <c r="M2018">
        <v>4.9823000000000004</v>
      </c>
    </row>
    <row r="2019" spans="1:13" x14ac:dyDescent="0.3">
      <c r="A2019" s="2">
        <v>40609</v>
      </c>
      <c r="B2019">
        <v>0.1</v>
      </c>
      <c r="C2019">
        <v>0.10750000000000001</v>
      </c>
      <c r="D2019">
        <v>0.11</v>
      </c>
      <c r="E2019">
        <v>0.16</v>
      </c>
      <c r="F2019">
        <v>0.25</v>
      </c>
      <c r="G2019">
        <v>0.7</v>
      </c>
      <c r="H2019">
        <v>1.22</v>
      </c>
      <c r="I2019">
        <v>2.19</v>
      </c>
      <c r="J2019">
        <v>2.9</v>
      </c>
      <c r="K2019">
        <v>3.51</v>
      </c>
      <c r="L2019">
        <v>4.3600000000000003</v>
      </c>
      <c r="M2019">
        <v>4.9359000000000002</v>
      </c>
    </row>
    <row r="2020" spans="1:13" x14ac:dyDescent="0.3">
      <c r="A2020" s="2">
        <v>40606</v>
      </c>
      <c r="B2020">
        <v>0.11</v>
      </c>
      <c r="C2020">
        <v>0.11750000000000001</v>
      </c>
      <c r="D2020">
        <v>0.12</v>
      </c>
      <c r="E2020">
        <v>0.16</v>
      </c>
      <c r="F2020">
        <v>0.26</v>
      </c>
      <c r="G2020">
        <v>0.68</v>
      </c>
      <c r="H2020">
        <v>1.2</v>
      </c>
      <c r="I2020">
        <v>2.17</v>
      </c>
      <c r="J2020">
        <v>2.88</v>
      </c>
      <c r="K2020">
        <v>3.49</v>
      </c>
      <c r="L2020">
        <v>4.34</v>
      </c>
      <c r="M2020">
        <v>4.9195000000000002</v>
      </c>
    </row>
    <row r="2021" spans="1:13" x14ac:dyDescent="0.3">
      <c r="A2021" s="2">
        <v>40605</v>
      </c>
      <c r="B2021">
        <v>0.12</v>
      </c>
      <c r="C2021">
        <v>0.1275</v>
      </c>
      <c r="D2021">
        <v>0.13</v>
      </c>
      <c r="E2021">
        <v>0.16</v>
      </c>
      <c r="F2021">
        <v>0.28999999999999998</v>
      </c>
      <c r="G2021">
        <v>0.79</v>
      </c>
      <c r="H2021">
        <v>1.32</v>
      </c>
      <c r="I2021">
        <v>2.2999999999999998</v>
      </c>
      <c r="J2021">
        <v>3</v>
      </c>
      <c r="K2021">
        <v>3.58</v>
      </c>
      <c r="L2021">
        <v>4.4000000000000004</v>
      </c>
      <c r="M2021">
        <v>4.9397000000000002</v>
      </c>
    </row>
    <row r="2022" spans="1:13" x14ac:dyDescent="0.3">
      <c r="A2022" s="2">
        <v>40604</v>
      </c>
      <c r="B2022">
        <v>0.12</v>
      </c>
      <c r="C2022">
        <v>0.1275</v>
      </c>
      <c r="D2022">
        <v>0.13</v>
      </c>
      <c r="E2022">
        <v>0.17</v>
      </c>
      <c r="F2022">
        <v>0.26</v>
      </c>
      <c r="G2022">
        <v>0.69</v>
      </c>
      <c r="H2022">
        <v>1.18</v>
      </c>
      <c r="I2022">
        <v>2.16</v>
      </c>
      <c r="J2022">
        <v>2.86</v>
      </c>
      <c r="K2022">
        <v>3.46</v>
      </c>
      <c r="L2022">
        <v>4.3</v>
      </c>
      <c r="M2022">
        <v>4.8465999999999996</v>
      </c>
    </row>
    <row r="2023" spans="1:13" x14ac:dyDescent="0.3">
      <c r="A2023" s="2">
        <v>40603</v>
      </c>
      <c r="B2023">
        <v>7.0000000000000007E-2</v>
      </c>
      <c r="C2023">
        <v>0.12250000000000003</v>
      </c>
      <c r="D2023">
        <v>0.14000000000000001</v>
      </c>
      <c r="E2023">
        <v>0.16</v>
      </c>
      <c r="F2023">
        <v>0.25</v>
      </c>
      <c r="G2023">
        <v>0.66</v>
      </c>
      <c r="H2023">
        <v>1.1499999999999999</v>
      </c>
      <c r="I2023">
        <v>2.11</v>
      </c>
      <c r="J2023">
        <v>2.81</v>
      </c>
      <c r="K2023">
        <v>3.41</v>
      </c>
      <c r="L2023">
        <v>4.24</v>
      </c>
      <c r="M2023">
        <v>4.7901999999999996</v>
      </c>
    </row>
    <row r="2024" spans="1:13" x14ac:dyDescent="0.3">
      <c r="A2024" s="2">
        <v>40602</v>
      </c>
      <c r="B2024">
        <v>0.13</v>
      </c>
      <c r="C2024">
        <v>0.14499999999999999</v>
      </c>
      <c r="D2024">
        <v>0.15</v>
      </c>
      <c r="E2024">
        <v>0.18</v>
      </c>
      <c r="F2024">
        <v>0.25</v>
      </c>
      <c r="G2024">
        <v>0.69</v>
      </c>
      <c r="H2024">
        <v>1.18</v>
      </c>
      <c r="I2024">
        <v>2.13</v>
      </c>
      <c r="J2024">
        <v>2.82</v>
      </c>
      <c r="K2024">
        <v>3.42</v>
      </c>
      <c r="L2024">
        <v>4.25</v>
      </c>
      <c r="M2024">
        <v>4.7830000000000004</v>
      </c>
    </row>
    <row r="2025" spans="1:13" x14ac:dyDescent="0.3">
      <c r="A2025" s="2">
        <v>40599</v>
      </c>
      <c r="B2025">
        <v>0.12</v>
      </c>
      <c r="C2025">
        <v>0.1275</v>
      </c>
      <c r="D2025">
        <v>0.13</v>
      </c>
      <c r="E2025">
        <v>0.16</v>
      </c>
      <c r="F2025">
        <v>0.27</v>
      </c>
      <c r="G2025">
        <v>0.72</v>
      </c>
      <c r="H2025">
        <v>1.22</v>
      </c>
      <c r="I2025">
        <v>2.16</v>
      </c>
      <c r="J2025">
        <v>2.84</v>
      </c>
      <c r="K2025">
        <v>3.42</v>
      </c>
      <c r="L2025">
        <v>4.26</v>
      </c>
      <c r="M2025">
        <v>4.8216999999999999</v>
      </c>
    </row>
    <row r="2026" spans="1:13" x14ac:dyDescent="0.3">
      <c r="A2026" s="2">
        <v>40598</v>
      </c>
      <c r="B2026">
        <v>0.13</v>
      </c>
      <c r="C2026">
        <v>0.13</v>
      </c>
      <c r="D2026">
        <v>0.13</v>
      </c>
      <c r="E2026">
        <v>0.16</v>
      </c>
      <c r="F2026">
        <v>0.26</v>
      </c>
      <c r="G2026">
        <v>0.73</v>
      </c>
      <c r="H2026">
        <v>1.24</v>
      </c>
      <c r="I2026">
        <v>2.19</v>
      </c>
      <c r="J2026">
        <v>2.87</v>
      </c>
      <c r="K2026">
        <v>3.46</v>
      </c>
      <c r="L2026">
        <v>4.29</v>
      </c>
      <c r="M2026">
        <v>4.8661000000000003</v>
      </c>
    </row>
    <row r="2027" spans="1:13" x14ac:dyDescent="0.3">
      <c r="A2027" s="2">
        <v>40597</v>
      </c>
      <c r="B2027">
        <v>0.12</v>
      </c>
      <c r="C2027">
        <v>0.11999999999999998</v>
      </c>
      <c r="D2027">
        <v>0.12</v>
      </c>
      <c r="E2027">
        <v>0.16</v>
      </c>
      <c r="F2027">
        <v>0.27</v>
      </c>
      <c r="G2027">
        <v>0.74</v>
      </c>
      <c r="H2027">
        <v>1.25</v>
      </c>
      <c r="I2027">
        <v>2.21</v>
      </c>
      <c r="J2027">
        <v>2.89</v>
      </c>
      <c r="K2027">
        <v>3.49</v>
      </c>
      <c r="L2027">
        <v>4.34</v>
      </c>
      <c r="M2027">
        <v>4.9306000000000001</v>
      </c>
    </row>
    <row r="2028" spans="1:13" x14ac:dyDescent="0.3">
      <c r="A2028" s="2">
        <v>40596</v>
      </c>
      <c r="B2028">
        <v>0.1</v>
      </c>
      <c r="C2028">
        <v>0.11499999999999999</v>
      </c>
      <c r="D2028">
        <v>0.12</v>
      </c>
      <c r="E2028">
        <v>0.16</v>
      </c>
      <c r="F2028">
        <v>0.28000000000000003</v>
      </c>
      <c r="G2028">
        <v>0.74</v>
      </c>
      <c r="H2028">
        <v>1.22</v>
      </c>
      <c r="I2028">
        <v>2.16</v>
      </c>
      <c r="J2028">
        <v>2.85</v>
      </c>
      <c r="K2028">
        <v>3.46</v>
      </c>
      <c r="L2028">
        <v>4.3499999999999996</v>
      </c>
      <c r="M2028">
        <v>4.9542000000000002</v>
      </c>
    </row>
    <row r="2029" spans="1:13" x14ac:dyDescent="0.3">
      <c r="A2029" s="2">
        <v>40592</v>
      </c>
      <c r="B2029">
        <v>0.08</v>
      </c>
      <c r="C2029">
        <v>9.5000000000000001E-2</v>
      </c>
      <c r="D2029">
        <v>0.1</v>
      </c>
      <c r="E2029">
        <v>0.15</v>
      </c>
      <c r="F2029">
        <v>0.28000000000000003</v>
      </c>
      <c r="G2029">
        <v>0.78</v>
      </c>
      <c r="H2029">
        <v>1.32</v>
      </c>
      <c r="I2029">
        <v>2.2999999999999998</v>
      </c>
      <c r="J2029">
        <v>2.99</v>
      </c>
      <c r="K2029">
        <v>3.59</v>
      </c>
      <c r="L2029">
        <v>4.46</v>
      </c>
      <c r="M2029">
        <v>5.0354999999999999</v>
      </c>
    </row>
    <row r="2030" spans="1:13" x14ac:dyDescent="0.3">
      <c r="A2030" s="2">
        <v>40591</v>
      </c>
      <c r="B2030">
        <v>0.08</v>
      </c>
      <c r="C2030">
        <v>8.7499999999999994E-2</v>
      </c>
      <c r="D2030">
        <v>0.09</v>
      </c>
      <c r="E2030">
        <v>0.15</v>
      </c>
      <c r="F2030">
        <v>0.27</v>
      </c>
      <c r="G2030">
        <v>0.8</v>
      </c>
      <c r="H2030">
        <v>1.33</v>
      </c>
      <c r="I2030">
        <v>2.2999999999999998</v>
      </c>
      <c r="J2030">
        <v>2.99</v>
      </c>
      <c r="K2030">
        <v>3.58</v>
      </c>
      <c r="L2030">
        <v>4.4400000000000004</v>
      </c>
      <c r="M2030">
        <v>4.9840999999999998</v>
      </c>
    </row>
    <row r="2031" spans="1:13" x14ac:dyDescent="0.3">
      <c r="A2031" s="2">
        <v>40590</v>
      </c>
      <c r="B2031">
        <v>0.1</v>
      </c>
      <c r="C2031">
        <v>0.11499999999999999</v>
      </c>
      <c r="D2031">
        <v>0.12</v>
      </c>
      <c r="E2031">
        <v>0.16</v>
      </c>
      <c r="F2031">
        <v>0.28999999999999998</v>
      </c>
      <c r="G2031">
        <v>0.86</v>
      </c>
      <c r="H2031">
        <v>1.4</v>
      </c>
      <c r="I2031">
        <v>2.37</v>
      </c>
      <c r="J2031">
        <v>3.04</v>
      </c>
      <c r="K2031">
        <v>3.62</v>
      </c>
      <c r="L2031">
        <v>4.46</v>
      </c>
      <c r="M2031">
        <v>4.9756</v>
      </c>
    </row>
    <row r="2032" spans="1:13" x14ac:dyDescent="0.3">
      <c r="A2032" s="2">
        <v>40589</v>
      </c>
      <c r="B2032">
        <v>0.11</v>
      </c>
      <c r="C2032">
        <v>0.125</v>
      </c>
      <c r="D2032">
        <v>0.13</v>
      </c>
      <c r="E2032">
        <v>0.17</v>
      </c>
      <c r="F2032">
        <v>0.3</v>
      </c>
      <c r="G2032">
        <v>0.84</v>
      </c>
      <c r="H2032">
        <v>1.39</v>
      </c>
      <c r="I2032">
        <v>2.35</v>
      </c>
      <c r="J2032">
        <v>3.03</v>
      </c>
      <c r="K2032">
        <v>3.61</v>
      </c>
      <c r="L2032">
        <v>4.45</v>
      </c>
      <c r="M2032">
        <v>4.9497999999999998</v>
      </c>
    </row>
    <row r="2033" spans="1:13" x14ac:dyDescent="0.3">
      <c r="A2033" s="2">
        <v>40588</v>
      </c>
      <c r="B2033">
        <v>0.09</v>
      </c>
      <c r="C2033">
        <v>0.12</v>
      </c>
      <c r="D2033">
        <v>0.13</v>
      </c>
      <c r="E2033">
        <v>0.17</v>
      </c>
      <c r="F2033">
        <v>0.3</v>
      </c>
      <c r="G2033">
        <v>0.87</v>
      </c>
      <c r="H2033">
        <v>1.41</v>
      </c>
      <c r="I2033">
        <v>2.37</v>
      </c>
      <c r="J2033">
        <v>3.04</v>
      </c>
      <c r="K2033">
        <v>3.62</v>
      </c>
      <c r="L2033">
        <v>4.46</v>
      </c>
      <c r="M2033">
        <v>4.9577999999999998</v>
      </c>
    </row>
    <row r="2034" spans="1:13" x14ac:dyDescent="0.3">
      <c r="A2034" s="2">
        <v>40585</v>
      </c>
      <c r="B2034">
        <v>0.08</v>
      </c>
      <c r="C2034">
        <v>0.11</v>
      </c>
      <c r="D2034">
        <v>0.12</v>
      </c>
      <c r="E2034">
        <v>0.16</v>
      </c>
      <c r="F2034">
        <v>0.3</v>
      </c>
      <c r="G2034">
        <v>0.85</v>
      </c>
      <c r="H2034">
        <v>1.4</v>
      </c>
      <c r="I2034">
        <v>2.38</v>
      </c>
      <c r="J2034">
        <v>3.05</v>
      </c>
      <c r="K2034">
        <v>3.64</v>
      </c>
      <c r="L2034">
        <v>4.49</v>
      </c>
      <c r="M2034">
        <v>4.9968000000000004</v>
      </c>
    </row>
    <row r="2035" spans="1:13" x14ac:dyDescent="0.3">
      <c r="A2035" s="2">
        <v>40584</v>
      </c>
      <c r="B2035">
        <v>0.08</v>
      </c>
      <c r="C2035">
        <v>0.11</v>
      </c>
      <c r="D2035">
        <v>0.12</v>
      </c>
      <c r="E2035">
        <v>0.16</v>
      </c>
      <c r="F2035">
        <v>0.3</v>
      </c>
      <c r="G2035">
        <v>0.85</v>
      </c>
      <c r="H2035">
        <v>1.4</v>
      </c>
      <c r="I2035">
        <v>2.4</v>
      </c>
      <c r="J2035">
        <v>3.1</v>
      </c>
      <c r="K2035">
        <v>3.7</v>
      </c>
      <c r="L2035">
        <v>4.55</v>
      </c>
      <c r="M2035">
        <v>5.0305</v>
      </c>
    </row>
    <row r="2036" spans="1:13" x14ac:dyDescent="0.3">
      <c r="A2036" s="2">
        <v>40583</v>
      </c>
      <c r="B2036">
        <v>0.11</v>
      </c>
      <c r="C2036">
        <v>0.13250000000000001</v>
      </c>
      <c r="D2036">
        <v>0.14000000000000001</v>
      </c>
      <c r="E2036">
        <v>0.18</v>
      </c>
      <c r="F2036">
        <v>0.3</v>
      </c>
      <c r="G2036">
        <v>0.81</v>
      </c>
      <c r="H2036">
        <v>1.34</v>
      </c>
      <c r="I2036">
        <v>2.33</v>
      </c>
      <c r="J2036">
        <v>3.05</v>
      </c>
      <c r="K2036">
        <v>3.65</v>
      </c>
      <c r="L2036">
        <v>4.49</v>
      </c>
      <c r="M2036">
        <v>4.9664000000000001</v>
      </c>
    </row>
    <row r="2037" spans="1:13" x14ac:dyDescent="0.3">
      <c r="A2037" s="2">
        <v>40582</v>
      </c>
      <c r="B2037">
        <v>0.14000000000000001</v>
      </c>
      <c r="C2037">
        <v>0.14749999999999999</v>
      </c>
      <c r="D2037">
        <v>0.15</v>
      </c>
      <c r="E2037">
        <v>0.18</v>
      </c>
      <c r="F2037">
        <v>0.31</v>
      </c>
      <c r="G2037">
        <v>0.86</v>
      </c>
      <c r="H2037">
        <v>1.4</v>
      </c>
      <c r="I2037">
        <v>2.39</v>
      </c>
      <c r="J2037">
        <v>3.12</v>
      </c>
      <c r="K2037">
        <v>3.75</v>
      </c>
      <c r="L2037">
        <v>4.5599999999999996</v>
      </c>
      <c r="M2037">
        <v>5.0119999999999996</v>
      </c>
    </row>
    <row r="2038" spans="1:13" x14ac:dyDescent="0.3">
      <c r="A2038" s="2">
        <v>40581</v>
      </c>
      <c r="B2038">
        <v>0.13</v>
      </c>
      <c r="C2038">
        <v>0.1525</v>
      </c>
      <c r="D2038">
        <v>0.16</v>
      </c>
      <c r="E2038">
        <v>0.18</v>
      </c>
      <c r="F2038">
        <v>0.31</v>
      </c>
      <c r="G2038">
        <v>0.78</v>
      </c>
      <c r="H2038">
        <v>1.28</v>
      </c>
      <c r="I2038">
        <v>2.29</v>
      </c>
      <c r="J2038">
        <v>3.03</v>
      </c>
      <c r="K2038">
        <v>3.68</v>
      </c>
      <c r="L2038">
        <v>4.5</v>
      </c>
      <c r="M2038">
        <v>4.9669999999999996</v>
      </c>
    </row>
    <row r="2039" spans="1:13" x14ac:dyDescent="0.3">
      <c r="A2039" s="2">
        <v>40578</v>
      </c>
      <c r="B2039">
        <v>0.13</v>
      </c>
      <c r="C2039">
        <v>0.14499999999999999</v>
      </c>
      <c r="D2039">
        <v>0.15</v>
      </c>
      <c r="E2039">
        <v>0.18</v>
      </c>
      <c r="F2039">
        <v>0.31</v>
      </c>
      <c r="G2039">
        <v>0.77</v>
      </c>
      <c r="H2039">
        <v>1.25</v>
      </c>
      <c r="I2039">
        <v>2.27</v>
      </c>
      <c r="J2039">
        <v>3.01</v>
      </c>
      <c r="K2039">
        <v>3.68</v>
      </c>
      <c r="L2039">
        <v>4.51</v>
      </c>
      <c r="M2039">
        <v>5.0114000000000001</v>
      </c>
    </row>
    <row r="2040" spans="1:13" x14ac:dyDescent="0.3">
      <c r="A2040" s="2">
        <v>40577</v>
      </c>
      <c r="B2040">
        <v>0.14000000000000001</v>
      </c>
      <c r="C2040">
        <v>0.14000000000000001</v>
      </c>
      <c r="D2040">
        <v>0.14000000000000001</v>
      </c>
      <c r="E2040">
        <v>0.18</v>
      </c>
      <c r="F2040">
        <v>0.28999999999999998</v>
      </c>
      <c r="G2040">
        <v>0.71</v>
      </c>
      <c r="H2040">
        <v>1.19</v>
      </c>
      <c r="I2040">
        <v>2.1800000000000002</v>
      </c>
      <c r="J2040">
        <v>2.92</v>
      </c>
      <c r="K2040">
        <v>3.58</v>
      </c>
      <c r="L2040">
        <v>4.43</v>
      </c>
      <c r="M2040">
        <v>4.9527999999999999</v>
      </c>
    </row>
    <row r="2041" spans="1:13" x14ac:dyDescent="0.3">
      <c r="A2041" s="2">
        <v>40576</v>
      </c>
      <c r="B2041">
        <v>0.15</v>
      </c>
      <c r="C2041">
        <v>0.1575</v>
      </c>
      <c r="D2041">
        <v>0.16</v>
      </c>
      <c r="E2041">
        <v>0.18</v>
      </c>
      <c r="F2041">
        <v>0.28000000000000003</v>
      </c>
      <c r="G2041">
        <v>0.67</v>
      </c>
      <c r="H2041">
        <v>1.1200000000000001</v>
      </c>
      <c r="I2041">
        <v>2.1</v>
      </c>
      <c r="J2041">
        <v>2.84</v>
      </c>
      <c r="K2041">
        <v>3.52</v>
      </c>
      <c r="L2041">
        <v>4.3899999999999997</v>
      </c>
      <c r="M2041">
        <v>4.9349999999999996</v>
      </c>
    </row>
    <row r="2042" spans="1:13" x14ac:dyDescent="0.3">
      <c r="A2042" s="2">
        <v>40575</v>
      </c>
      <c r="B2042">
        <v>0.16</v>
      </c>
      <c r="C2042">
        <v>0.15249999999999997</v>
      </c>
      <c r="D2042">
        <v>0.15</v>
      </c>
      <c r="E2042">
        <v>0.18</v>
      </c>
      <c r="F2042">
        <v>0.27</v>
      </c>
      <c r="G2042">
        <v>0.61</v>
      </c>
      <c r="H2042">
        <v>1.04</v>
      </c>
      <c r="I2042">
        <v>2.02</v>
      </c>
      <c r="J2042">
        <v>2.79</v>
      </c>
      <c r="K2042">
        <v>3.48</v>
      </c>
      <c r="L2042">
        <v>4.37</v>
      </c>
      <c r="M2042">
        <v>4.9431000000000003</v>
      </c>
    </row>
    <row r="2043" spans="1:13" x14ac:dyDescent="0.3">
      <c r="A2043" s="2">
        <v>40574</v>
      </c>
      <c r="B2043">
        <v>0.15</v>
      </c>
      <c r="C2043">
        <v>0.15</v>
      </c>
      <c r="D2043">
        <v>0.15</v>
      </c>
      <c r="E2043">
        <v>0.17</v>
      </c>
      <c r="F2043">
        <v>0.26</v>
      </c>
      <c r="G2043">
        <v>0.57999999999999996</v>
      </c>
      <c r="H2043">
        <v>0.98</v>
      </c>
      <c r="I2043">
        <v>1.95</v>
      </c>
      <c r="J2043">
        <v>2.71</v>
      </c>
      <c r="K2043">
        <v>3.42</v>
      </c>
      <c r="L2043">
        <v>4.33</v>
      </c>
      <c r="M2043">
        <v>4.9108000000000001</v>
      </c>
    </row>
    <row r="2044" spans="1:13" x14ac:dyDescent="0.3">
      <c r="A2044" s="2">
        <v>40571</v>
      </c>
      <c r="B2044">
        <v>0.13</v>
      </c>
      <c r="C2044">
        <v>0.14499999999999999</v>
      </c>
      <c r="D2044">
        <v>0.15</v>
      </c>
      <c r="E2044">
        <v>0.15</v>
      </c>
      <c r="F2044">
        <v>0.24</v>
      </c>
      <c r="G2044">
        <v>0.54</v>
      </c>
      <c r="H2044">
        <v>0.96</v>
      </c>
      <c r="I2044">
        <v>1.92</v>
      </c>
      <c r="J2044">
        <v>2.66</v>
      </c>
      <c r="K2044">
        <v>3.36</v>
      </c>
      <c r="L2044">
        <v>4.26</v>
      </c>
      <c r="M2044">
        <v>4.8586</v>
      </c>
    </row>
    <row r="2045" spans="1:13" x14ac:dyDescent="0.3">
      <c r="A2045" s="2">
        <v>40570</v>
      </c>
      <c r="B2045">
        <v>0.13</v>
      </c>
      <c r="C2045">
        <v>0.14499999999999999</v>
      </c>
      <c r="D2045">
        <v>0.15</v>
      </c>
      <c r="E2045">
        <v>0.17</v>
      </c>
      <c r="F2045">
        <v>0.25</v>
      </c>
      <c r="G2045">
        <v>0.59</v>
      </c>
      <c r="H2045">
        <v>1</v>
      </c>
      <c r="I2045">
        <v>1.98</v>
      </c>
      <c r="J2045">
        <v>2.75</v>
      </c>
      <c r="K2045">
        <v>3.42</v>
      </c>
      <c r="L2045">
        <v>4.3099999999999996</v>
      </c>
      <c r="M2045">
        <v>4.8921999999999999</v>
      </c>
    </row>
    <row r="2046" spans="1:13" x14ac:dyDescent="0.3">
      <c r="A2046" s="2">
        <v>40569</v>
      </c>
      <c r="B2046">
        <v>0.15</v>
      </c>
      <c r="C2046">
        <v>0.1575</v>
      </c>
      <c r="D2046">
        <v>0.16</v>
      </c>
      <c r="E2046">
        <v>0.18</v>
      </c>
      <c r="F2046">
        <v>0.27</v>
      </c>
      <c r="G2046">
        <v>0.62</v>
      </c>
      <c r="H2046">
        <v>1.05</v>
      </c>
      <c r="I2046">
        <v>2.0299999999999998</v>
      </c>
      <c r="J2046">
        <v>2.76</v>
      </c>
      <c r="K2046">
        <v>3.45</v>
      </c>
      <c r="L2046">
        <v>4.34</v>
      </c>
      <c r="M2046">
        <v>4.9034000000000004</v>
      </c>
    </row>
    <row r="2047" spans="1:13" x14ac:dyDescent="0.3">
      <c r="A2047" s="2">
        <v>40568</v>
      </c>
      <c r="B2047">
        <v>0.15</v>
      </c>
      <c r="C2047">
        <v>0.1575</v>
      </c>
      <c r="D2047">
        <v>0.16</v>
      </c>
      <c r="E2047">
        <v>0.18</v>
      </c>
      <c r="F2047">
        <v>0.27</v>
      </c>
      <c r="G2047">
        <v>0.62</v>
      </c>
      <c r="H2047">
        <v>1</v>
      </c>
      <c r="I2047">
        <v>1.96</v>
      </c>
      <c r="J2047">
        <v>2.68</v>
      </c>
      <c r="K2047">
        <v>3.35</v>
      </c>
      <c r="L2047">
        <v>4.2300000000000004</v>
      </c>
      <c r="M2047">
        <v>4.7782999999999998</v>
      </c>
    </row>
    <row r="2048" spans="1:13" x14ac:dyDescent="0.3">
      <c r="A2048" s="2">
        <v>40567</v>
      </c>
      <c r="B2048">
        <v>0.15</v>
      </c>
      <c r="C2048">
        <v>0.1575</v>
      </c>
      <c r="D2048">
        <v>0.16</v>
      </c>
      <c r="E2048">
        <v>0.18</v>
      </c>
      <c r="F2048">
        <v>0.28000000000000003</v>
      </c>
      <c r="G2048">
        <v>0.65</v>
      </c>
      <c r="H2048">
        <v>1.05</v>
      </c>
      <c r="I2048">
        <v>2.0299999999999998</v>
      </c>
      <c r="J2048">
        <v>2.76</v>
      </c>
      <c r="K2048">
        <v>3.43</v>
      </c>
      <c r="L2048">
        <v>4.3099999999999996</v>
      </c>
      <c r="M2048">
        <v>4.8479000000000001</v>
      </c>
    </row>
    <row r="2049" spans="1:13" x14ac:dyDescent="0.3">
      <c r="A2049" s="2">
        <v>40564</v>
      </c>
      <c r="B2049">
        <v>0.15</v>
      </c>
      <c r="C2049">
        <v>0.1575</v>
      </c>
      <c r="D2049">
        <v>0.16</v>
      </c>
      <c r="E2049">
        <v>0.19</v>
      </c>
      <c r="F2049">
        <v>0.27</v>
      </c>
      <c r="G2049">
        <v>0.63</v>
      </c>
      <c r="H2049">
        <v>1.05</v>
      </c>
      <c r="I2049">
        <v>2.04</v>
      </c>
      <c r="J2049">
        <v>2.77</v>
      </c>
      <c r="K2049">
        <v>3.44</v>
      </c>
      <c r="L2049">
        <v>4.33</v>
      </c>
      <c r="M2049">
        <v>4.8635000000000002</v>
      </c>
    </row>
    <row r="2050" spans="1:13" x14ac:dyDescent="0.3">
      <c r="A2050" s="2">
        <v>40563</v>
      </c>
      <c r="B2050">
        <v>0.15</v>
      </c>
      <c r="C2050">
        <v>0.1575</v>
      </c>
      <c r="D2050">
        <v>0.16</v>
      </c>
      <c r="E2050">
        <v>0.19</v>
      </c>
      <c r="F2050">
        <v>0.27</v>
      </c>
      <c r="G2050">
        <v>0.65</v>
      </c>
      <c r="H2050">
        <v>1.07</v>
      </c>
      <c r="I2050">
        <v>2.06</v>
      </c>
      <c r="J2050">
        <v>2.81</v>
      </c>
      <c r="K2050">
        <v>3.47</v>
      </c>
      <c r="L2050">
        <v>4.3600000000000003</v>
      </c>
      <c r="M2050">
        <v>4.8895</v>
      </c>
    </row>
    <row r="2051" spans="1:13" x14ac:dyDescent="0.3">
      <c r="A2051" s="2">
        <v>40562</v>
      </c>
      <c r="B2051">
        <v>0.16</v>
      </c>
      <c r="C2051">
        <v>0.15999999999999998</v>
      </c>
      <c r="D2051">
        <v>0.16</v>
      </c>
      <c r="E2051">
        <v>0.19</v>
      </c>
      <c r="F2051">
        <v>0.27</v>
      </c>
      <c r="G2051">
        <v>0.6</v>
      </c>
      <c r="H2051">
        <v>0.98</v>
      </c>
      <c r="I2051">
        <v>1.95</v>
      </c>
      <c r="J2051">
        <v>2.69</v>
      </c>
      <c r="K2051">
        <v>3.37</v>
      </c>
      <c r="L2051">
        <v>4.2699999999999996</v>
      </c>
      <c r="M2051">
        <v>4.8434999999999997</v>
      </c>
    </row>
    <row r="2052" spans="1:13" x14ac:dyDescent="0.3">
      <c r="A2052" s="2">
        <v>40561</v>
      </c>
      <c r="B2052">
        <v>0.15</v>
      </c>
      <c r="C2052">
        <v>0.1575</v>
      </c>
      <c r="D2052">
        <v>0.16</v>
      </c>
      <c r="E2052">
        <v>0.19</v>
      </c>
      <c r="F2052">
        <v>0.26</v>
      </c>
      <c r="G2052">
        <v>0.6</v>
      </c>
      <c r="H2052">
        <v>1</v>
      </c>
      <c r="I2052">
        <v>1.97</v>
      </c>
      <c r="J2052">
        <v>2.7</v>
      </c>
      <c r="K2052">
        <v>3.39</v>
      </c>
      <c r="L2052">
        <v>4.3099999999999996</v>
      </c>
      <c r="M2052">
        <v>4.8578000000000001</v>
      </c>
    </row>
    <row r="2053" spans="1:13" x14ac:dyDescent="0.3">
      <c r="A2053" s="2">
        <v>40557</v>
      </c>
      <c r="B2053">
        <v>0.14000000000000001</v>
      </c>
      <c r="C2053">
        <v>0.14749999999999999</v>
      </c>
      <c r="D2053">
        <v>0.15</v>
      </c>
      <c r="E2053">
        <v>0.18</v>
      </c>
      <c r="F2053">
        <v>0.27</v>
      </c>
      <c r="G2053">
        <v>0.59</v>
      </c>
      <c r="H2053">
        <v>1</v>
      </c>
      <c r="I2053">
        <v>1.95</v>
      </c>
      <c r="J2053">
        <v>2.66</v>
      </c>
      <c r="K2053">
        <v>3.35</v>
      </c>
      <c r="L2053">
        <v>4.2699999999999996</v>
      </c>
      <c r="M2053">
        <v>4.8440000000000003</v>
      </c>
    </row>
    <row r="2054" spans="1:13" x14ac:dyDescent="0.3">
      <c r="A2054" s="2">
        <v>40556</v>
      </c>
      <c r="B2054">
        <v>0.15</v>
      </c>
      <c r="C2054">
        <v>0.15</v>
      </c>
      <c r="D2054">
        <v>0.15</v>
      </c>
      <c r="E2054">
        <v>0.18</v>
      </c>
      <c r="F2054">
        <v>0.26</v>
      </c>
      <c r="G2054">
        <v>0.59</v>
      </c>
      <c r="H2054">
        <v>1</v>
      </c>
      <c r="I2054">
        <v>1.93</v>
      </c>
      <c r="J2054">
        <v>2.65</v>
      </c>
      <c r="K2054">
        <v>3.34</v>
      </c>
      <c r="L2054">
        <v>4.24</v>
      </c>
      <c r="M2054">
        <v>4.8179999999999996</v>
      </c>
    </row>
    <row r="2055" spans="1:13" x14ac:dyDescent="0.3">
      <c r="A2055" s="2">
        <v>40555</v>
      </c>
      <c r="B2055">
        <v>0.15</v>
      </c>
      <c r="C2055">
        <v>0.15</v>
      </c>
      <c r="D2055">
        <v>0.15</v>
      </c>
      <c r="E2055">
        <v>0.18</v>
      </c>
      <c r="F2055">
        <v>0.26</v>
      </c>
      <c r="G2055">
        <v>0.61</v>
      </c>
      <c r="H2055">
        <v>1.03</v>
      </c>
      <c r="I2055">
        <v>1.99</v>
      </c>
      <c r="J2055">
        <v>2.71</v>
      </c>
      <c r="K2055">
        <v>3.4</v>
      </c>
      <c r="L2055">
        <v>4.28</v>
      </c>
      <c r="M2055">
        <v>4.8121</v>
      </c>
    </row>
    <row r="2056" spans="1:13" x14ac:dyDescent="0.3">
      <c r="A2056" s="2">
        <v>40554</v>
      </c>
      <c r="B2056">
        <v>0.15</v>
      </c>
      <c r="C2056">
        <v>0.15</v>
      </c>
      <c r="D2056">
        <v>0.15</v>
      </c>
      <c r="E2056">
        <v>0.19</v>
      </c>
      <c r="F2056">
        <v>0.28000000000000003</v>
      </c>
      <c r="G2056">
        <v>0.6</v>
      </c>
      <c r="H2056">
        <v>1.03</v>
      </c>
      <c r="I2056">
        <v>1.98</v>
      </c>
      <c r="J2056">
        <v>2.7</v>
      </c>
      <c r="K2056">
        <v>3.37</v>
      </c>
      <c r="L2056">
        <v>4.26</v>
      </c>
      <c r="M2056">
        <v>4.7704000000000004</v>
      </c>
    </row>
    <row r="2057" spans="1:13" x14ac:dyDescent="0.3">
      <c r="A2057" s="2">
        <v>40553</v>
      </c>
      <c r="B2057">
        <v>0.14000000000000001</v>
      </c>
      <c r="C2057">
        <v>0.14749999999999999</v>
      </c>
      <c r="D2057">
        <v>0.15</v>
      </c>
      <c r="E2057">
        <v>0.18</v>
      </c>
      <c r="F2057">
        <v>0.28999999999999998</v>
      </c>
      <c r="G2057">
        <v>0.59</v>
      </c>
      <c r="H2057">
        <v>0.99</v>
      </c>
      <c r="I2057">
        <v>1.93</v>
      </c>
      <c r="J2057">
        <v>2.65</v>
      </c>
      <c r="K2057">
        <v>3.32</v>
      </c>
      <c r="L2057">
        <v>4.2300000000000004</v>
      </c>
      <c r="M2057">
        <v>4.7553999999999998</v>
      </c>
    </row>
    <row r="2058" spans="1:13" x14ac:dyDescent="0.3">
      <c r="A2058" s="2">
        <v>40550</v>
      </c>
      <c r="B2058">
        <v>0.13</v>
      </c>
      <c r="C2058">
        <v>0.13750000000000001</v>
      </c>
      <c r="D2058">
        <v>0.14000000000000001</v>
      </c>
      <c r="E2058">
        <v>0.18</v>
      </c>
      <c r="F2058">
        <v>0.28999999999999998</v>
      </c>
      <c r="G2058">
        <v>0.6</v>
      </c>
      <c r="H2058">
        <v>1.02</v>
      </c>
      <c r="I2058">
        <v>1.96</v>
      </c>
      <c r="J2058">
        <v>2.69</v>
      </c>
      <c r="K2058">
        <v>3.34</v>
      </c>
      <c r="L2058">
        <v>4.25</v>
      </c>
      <c r="M2058">
        <v>4.7596999999999996</v>
      </c>
    </row>
    <row r="2059" spans="1:13" x14ac:dyDescent="0.3">
      <c r="A2059" s="2">
        <v>40549</v>
      </c>
      <c r="B2059">
        <v>0.13</v>
      </c>
      <c r="C2059">
        <v>0.14499999999999999</v>
      </c>
      <c r="D2059">
        <v>0.15</v>
      </c>
      <c r="E2059">
        <v>0.18</v>
      </c>
      <c r="F2059">
        <v>0.3</v>
      </c>
      <c r="G2059">
        <v>0.68</v>
      </c>
      <c r="H2059">
        <v>1.1100000000000001</v>
      </c>
      <c r="I2059">
        <v>2.09</v>
      </c>
      <c r="J2059">
        <v>2.8</v>
      </c>
      <c r="K2059">
        <v>3.44</v>
      </c>
      <c r="L2059">
        <v>4.3099999999999996</v>
      </c>
      <c r="M2059">
        <v>4.8036000000000003</v>
      </c>
    </row>
    <row r="2060" spans="1:13" x14ac:dyDescent="0.3">
      <c r="A2060" s="2">
        <v>40548</v>
      </c>
      <c r="B2060">
        <v>0.13</v>
      </c>
      <c r="C2060">
        <v>0.13750000000000001</v>
      </c>
      <c r="D2060">
        <v>0.14000000000000001</v>
      </c>
      <c r="E2060">
        <v>0.19</v>
      </c>
      <c r="F2060">
        <v>0.31</v>
      </c>
      <c r="G2060">
        <v>0.71</v>
      </c>
      <c r="H2060">
        <v>1.1599999999999999</v>
      </c>
      <c r="I2060">
        <v>2.14</v>
      </c>
      <c r="J2060">
        <v>2.86</v>
      </c>
      <c r="K2060">
        <v>3.5</v>
      </c>
      <c r="L2060">
        <v>4.34</v>
      </c>
      <c r="M2060">
        <v>4.8022</v>
      </c>
    </row>
    <row r="2061" spans="1:13" x14ac:dyDescent="0.3">
      <c r="A2061" s="2">
        <v>40547</v>
      </c>
      <c r="B2061">
        <v>0.12</v>
      </c>
      <c r="C2061">
        <v>0.13500000000000001</v>
      </c>
      <c r="D2061">
        <v>0.14000000000000001</v>
      </c>
      <c r="E2061">
        <v>0.19</v>
      </c>
      <c r="F2061">
        <v>0.28000000000000003</v>
      </c>
      <c r="G2061">
        <v>0.63</v>
      </c>
      <c r="H2061">
        <v>1.04</v>
      </c>
      <c r="I2061">
        <v>2.0099999999999998</v>
      </c>
      <c r="J2061">
        <v>2.72</v>
      </c>
      <c r="K2061">
        <v>3.36</v>
      </c>
      <c r="L2061">
        <v>4.21</v>
      </c>
      <c r="M2061">
        <v>4.7074999999999996</v>
      </c>
    </row>
    <row r="2062" spans="1:13" x14ac:dyDescent="0.3">
      <c r="A2062" s="2">
        <v>40546</v>
      </c>
      <c r="B2062">
        <v>0.11</v>
      </c>
      <c r="C2062">
        <v>0.13999999999999999</v>
      </c>
      <c r="D2062">
        <v>0.15</v>
      </c>
      <c r="E2062">
        <v>0.19</v>
      </c>
      <c r="F2062">
        <v>0.28999999999999998</v>
      </c>
      <c r="G2062">
        <v>0.61</v>
      </c>
      <c r="H2062">
        <v>1.03</v>
      </c>
      <c r="I2062">
        <v>2.02</v>
      </c>
      <c r="J2062">
        <v>2.74</v>
      </c>
      <c r="K2062">
        <v>3.36</v>
      </c>
      <c r="L2062">
        <v>4.18</v>
      </c>
      <c r="M2062">
        <v>4.6369999999999996</v>
      </c>
    </row>
    <row r="2063" spans="1:13" x14ac:dyDescent="0.3">
      <c r="A2063" s="2">
        <v>40543</v>
      </c>
      <c r="B2063">
        <v>7.0000000298023196E-2</v>
      </c>
      <c r="C2063">
        <v>0.1074999980628483</v>
      </c>
      <c r="D2063">
        <v>0.11999999731779</v>
      </c>
      <c r="E2063">
        <v>0.18999999761581399</v>
      </c>
      <c r="F2063">
        <v>0.28999999165534901</v>
      </c>
      <c r="G2063">
        <v>0.61000001430511397</v>
      </c>
      <c r="H2063">
        <v>1.0199999809265099</v>
      </c>
      <c r="I2063">
        <v>2.0099999904632502</v>
      </c>
      <c r="J2063">
        <v>2.71000003814697</v>
      </c>
      <c r="K2063">
        <v>3.2999999523162802</v>
      </c>
      <c r="L2063">
        <v>4.13000011444091</v>
      </c>
      <c r="M2063">
        <v>4.5751999999999997</v>
      </c>
    </row>
    <row r="2064" spans="1:13" x14ac:dyDescent="0.3">
      <c r="A2064" s="2">
        <v>40542</v>
      </c>
      <c r="B2064">
        <v>5.0000000745057997E-2</v>
      </c>
      <c r="C2064">
        <v>0.10249999817460699</v>
      </c>
      <c r="D2064">
        <v>0.11999999731779</v>
      </c>
      <c r="E2064">
        <v>0.20000000298023199</v>
      </c>
      <c r="F2064">
        <v>0.28999999165534901</v>
      </c>
      <c r="G2064">
        <v>0.66000002622604304</v>
      </c>
      <c r="H2064">
        <v>1.0700000524520801</v>
      </c>
      <c r="I2064">
        <v>2.0599999427795401</v>
      </c>
      <c r="J2064">
        <v>2.7599999904632502</v>
      </c>
      <c r="K2064">
        <v>3.38000011444091</v>
      </c>
      <c r="L2064">
        <v>4.21000003814697</v>
      </c>
      <c r="M2064">
        <v>4.6717000000000004</v>
      </c>
    </row>
    <row r="2065" spans="1:13" x14ac:dyDescent="0.3">
      <c r="A2065" s="2">
        <v>40541</v>
      </c>
      <c r="B2065">
        <v>5.0000000745057997E-2</v>
      </c>
      <c r="C2065">
        <v>0.1099999966099855</v>
      </c>
      <c r="D2065">
        <v>0.129999995231628</v>
      </c>
      <c r="E2065">
        <v>0.20000000298023199</v>
      </c>
      <c r="F2065">
        <v>0.30000001192092801</v>
      </c>
      <c r="G2065">
        <v>0.63999998569488503</v>
      </c>
      <c r="H2065">
        <v>1.04999995231628</v>
      </c>
      <c r="I2065">
        <v>2.0299999713897701</v>
      </c>
      <c r="J2065">
        <v>2.75</v>
      </c>
      <c r="K2065">
        <v>3.3499999046325599</v>
      </c>
      <c r="L2065">
        <v>4.1900000572204501</v>
      </c>
      <c r="M2065">
        <v>4.6512000000000002</v>
      </c>
    </row>
    <row r="2066" spans="1:13" x14ac:dyDescent="0.3">
      <c r="A2066" s="2">
        <v>40540</v>
      </c>
      <c r="B2066">
        <v>7.9999998211860601E-2</v>
      </c>
      <c r="C2066">
        <v>0.13250000402331316</v>
      </c>
      <c r="D2066">
        <v>0.15000000596046401</v>
      </c>
      <c r="E2066">
        <v>0.20999999344348899</v>
      </c>
      <c r="F2066">
        <v>0.31000000238418501</v>
      </c>
      <c r="G2066">
        <v>0.75</v>
      </c>
      <c r="H2066">
        <v>1.16999995708465</v>
      </c>
      <c r="I2066">
        <v>2.1800000667571999</v>
      </c>
      <c r="J2066">
        <v>2.8900001049041699</v>
      </c>
      <c r="K2066">
        <v>3.5</v>
      </c>
      <c r="L2066">
        <v>4.3299999237060502</v>
      </c>
      <c r="M2066">
        <v>4.7584999999999997</v>
      </c>
    </row>
    <row r="2067" spans="1:13" x14ac:dyDescent="0.3">
      <c r="A2067" s="2">
        <v>40539</v>
      </c>
      <c r="B2067">
        <v>5.9999998658895402E-2</v>
      </c>
      <c r="C2067">
        <v>0.1425000010058281</v>
      </c>
      <c r="D2067">
        <v>0.17000000178813901</v>
      </c>
      <c r="E2067">
        <v>0.21999999880790699</v>
      </c>
      <c r="F2067">
        <v>0.31999999284744202</v>
      </c>
      <c r="G2067">
        <v>0.70999997854232699</v>
      </c>
      <c r="H2067">
        <v>1.1100000143051101</v>
      </c>
      <c r="I2067">
        <v>2.0799999237060498</v>
      </c>
      <c r="J2067">
        <v>2.7599999904632502</v>
      </c>
      <c r="K2067">
        <v>3.3599998950958199</v>
      </c>
      <c r="L2067">
        <v>4.1999998092651296</v>
      </c>
      <c r="M2067">
        <v>4.6718999999999999</v>
      </c>
    </row>
    <row r="2068" spans="1:13" x14ac:dyDescent="0.3">
      <c r="A2068" s="2">
        <v>40535</v>
      </c>
      <c r="B2068">
        <v>7.0000000298023196E-2</v>
      </c>
      <c r="C2068">
        <v>0.12250000052154031</v>
      </c>
      <c r="D2068">
        <v>0.140000000596046</v>
      </c>
      <c r="E2068">
        <v>0.18999999761581399</v>
      </c>
      <c r="F2068">
        <v>0.30000001192092801</v>
      </c>
      <c r="G2068">
        <v>0.67000001668929998</v>
      </c>
      <c r="H2068">
        <v>1.1000000238418499</v>
      </c>
      <c r="I2068">
        <v>2.0899999141693102</v>
      </c>
      <c r="J2068">
        <v>2.7999999523162802</v>
      </c>
      <c r="K2068">
        <v>3.41000008583068</v>
      </c>
      <c r="L2068">
        <v>4.2600002288818297</v>
      </c>
      <c r="M2068">
        <v>4.7161999999999997</v>
      </c>
    </row>
    <row r="2069" spans="1:13" x14ac:dyDescent="0.3">
      <c r="A2069" s="2">
        <v>40534</v>
      </c>
      <c r="B2069">
        <v>7.0000000298023196E-2</v>
      </c>
      <c r="C2069">
        <v>0.12250000052154031</v>
      </c>
      <c r="D2069">
        <v>0.140000000596046</v>
      </c>
      <c r="E2069">
        <v>0.20000000298023199</v>
      </c>
      <c r="F2069">
        <v>0.30000001192092801</v>
      </c>
      <c r="G2069">
        <v>0.64999997615814198</v>
      </c>
      <c r="H2069">
        <v>1.04999995231628</v>
      </c>
      <c r="I2069">
        <v>2.0199999809265101</v>
      </c>
      <c r="J2069">
        <v>2.7400000095367401</v>
      </c>
      <c r="K2069">
        <v>3.3599998950958199</v>
      </c>
      <c r="L2069">
        <v>4.2300000190734801</v>
      </c>
      <c r="M2069">
        <v>4.6936</v>
      </c>
    </row>
    <row r="2070" spans="1:13" x14ac:dyDescent="0.3">
      <c r="A2070" s="2">
        <v>40533</v>
      </c>
      <c r="B2070">
        <v>9.0000003576278603E-2</v>
      </c>
      <c r="C2070">
        <v>0.12750000134110415</v>
      </c>
      <c r="D2070">
        <v>0.140000000596046</v>
      </c>
      <c r="E2070">
        <v>0.18999999761581399</v>
      </c>
      <c r="F2070">
        <v>0.30000001192092801</v>
      </c>
      <c r="G2070">
        <v>0.62999999523162797</v>
      </c>
      <c r="H2070">
        <v>1.0199999809265099</v>
      </c>
      <c r="I2070">
        <v>1.9900000095367401</v>
      </c>
      <c r="J2070">
        <v>2.71000003814697</v>
      </c>
      <c r="K2070">
        <v>3.3499999046325599</v>
      </c>
      <c r="L2070">
        <v>4.21000003814697</v>
      </c>
      <c r="M2070">
        <v>4.6939000000000002</v>
      </c>
    </row>
    <row r="2071" spans="1:13" x14ac:dyDescent="0.3">
      <c r="A2071" s="2">
        <v>40532</v>
      </c>
      <c r="B2071">
        <v>3.9999999105930301E-2</v>
      </c>
      <c r="C2071">
        <v>0.11500000022351707</v>
      </c>
      <c r="D2071">
        <v>0.140000000596046</v>
      </c>
      <c r="E2071">
        <v>0.18999999761581399</v>
      </c>
      <c r="F2071">
        <v>0.30000001192092801</v>
      </c>
      <c r="G2071">
        <v>0.62000000476837103</v>
      </c>
      <c r="H2071">
        <v>1.00999999046325</v>
      </c>
      <c r="I2071">
        <v>1.9900000095367401</v>
      </c>
      <c r="J2071">
        <v>2.7200000286102202</v>
      </c>
      <c r="K2071">
        <v>3.3599998950958199</v>
      </c>
      <c r="L2071">
        <v>4.21000003814697</v>
      </c>
      <c r="M2071">
        <v>4.7008000000000001</v>
      </c>
    </row>
    <row r="2072" spans="1:13" x14ac:dyDescent="0.3">
      <c r="A2072" s="2">
        <v>40529</v>
      </c>
      <c r="B2072">
        <v>5.0000000745057997E-2</v>
      </c>
      <c r="C2072">
        <v>9.4999999739229249E-2</v>
      </c>
      <c r="D2072">
        <v>0.109999999403953</v>
      </c>
      <c r="E2072">
        <v>0.18000000715255701</v>
      </c>
      <c r="F2072">
        <v>0.30000001192092801</v>
      </c>
      <c r="G2072">
        <v>0.61000001430511397</v>
      </c>
      <c r="H2072">
        <v>0.99000000953674305</v>
      </c>
      <c r="I2072">
        <v>1.9700000286102199</v>
      </c>
      <c r="J2072">
        <v>2.6900000572204501</v>
      </c>
      <c r="K2072">
        <v>3.3299999237060498</v>
      </c>
      <c r="L2072">
        <v>4.1900000572204501</v>
      </c>
      <c r="M2072">
        <v>4.6893000000000002</v>
      </c>
    </row>
    <row r="2073" spans="1:13" x14ac:dyDescent="0.3">
      <c r="A2073" s="2">
        <v>40528</v>
      </c>
      <c r="B2073">
        <v>7.9999998211860601E-2</v>
      </c>
      <c r="C2073">
        <v>0.11749999597668616</v>
      </c>
      <c r="D2073">
        <v>0.129999995231628</v>
      </c>
      <c r="E2073">
        <v>0.18999999761581399</v>
      </c>
      <c r="F2073">
        <v>0.31000000238418501</v>
      </c>
      <c r="G2073">
        <v>0.66000002622604304</v>
      </c>
      <c r="H2073">
        <v>1.04999995231628</v>
      </c>
      <c r="I2073">
        <v>2.0599999427795401</v>
      </c>
      <c r="J2073">
        <v>2.8099999427795401</v>
      </c>
      <c r="K2073">
        <v>3.4700000286102202</v>
      </c>
      <c r="L2073">
        <v>4.3200001716613698</v>
      </c>
      <c r="M2073">
        <v>4.8752000000000004</v>
      </c>
    </row>
    <row r="2074" spans="1:13" x14ac:dyDescent="0.3">
      <c r="A2074" s="2">
        <v>40527</v>
      </c>
      <c r="B2074">
        <v>7.9999998211860601E-2</v>
      </c>
      <c r="C2074">
        <v>0.12499999999999967</v>
      </c>
      <c r="D2074">
        <v>0.140000000596046</v>
      </c>
      <c r="E2074">
        <v>0.20000000298023199</v>
      </c>
      <c r="F2074">
        <v>0.30000001192092801</v>
      </c>
      <c r="G2074">
        <v>0.68000000715255704</v>
      </c>
      <c r="H2074">
        <v>1.08000004291534</v>
      </c>
      <c r="I2074">
        <v>2.1099998950958199</v>
      </c>
      <c r="J2074">
        <v>2.88000011444091</v>
      </c>
      <c r="K2074">
        <v>3.5299999713897701</v>
      </c>
      <c r="L2074">
        <v>4.3699998855590803</v>
      </c>
      <c r="M2074">
        <v>4.8973000000000004</v>
      </c>
    </row>
    <row r="2075" spans="1:13" x14ac:dyDescent="0.3">
      <c r="A2075" s="2">
        <v>40526</v>
      </c>
      <c r="B2075">
        <v>9.0000003576278603E-2</v>
      </c>
      <c r="C2075">
        <v>0.13500000536441764</v>
      </c>
      <c r="D2075">
        <v>0.15000000596046401</v>
      </c>
      <c r="E2075">
        <v>0.20000000298023199</v>
      </c>
      <c r="F2075">
        <v>0.30000001192092801</v>
      </c>
      <c r="G2075">
        <v>0.66000002622604304</v>
      </c>
      <c r="H2075">
        <v>1.0599999427795399</v>
      </c>
      <c r="I2075">
        <v>2.0799999237060498</v>
      </c>
      <c r="J2075">
        <v>2.8399999141693102</v>
      </c>
      <c r="K2075">
        <v>3.4900000095367401</v>
      </c>
      <c r="L2075">
        <v>4.3200001716613698</v>
      </c>
      <c r="M2075">
        <v>4.8003999999999998</v>
      </c>
    </row>
    <row r="2076" spans="1:13" x14ac:dyDescent="0.3">
      <c r="A2076" s="2">
        <v>40525</v>
      </c>
      <c r="B2076">
        <v>0.10000000149011599</v>
      </c>
      <c r="C2076">
        <v>0.137500004842877</v>
      </c>
      <c r="D2076">
        <v>0.15000000596046401</v>
      </c>
      <c r="E2076">
        <v>0.18999999761581399</v>
      </c>
      <c r="F2076">
        <v>0.28999999165534901</v>
      </c>
      <c r="G2076">
        <v>0.61000001430511397</v>
      </c>
      <c r="H2076">
        <v>0.980000019073486</v>
      </c>
      <c r="I2076">
        <v>1.90999996662139</v>
      </c>
      <c r="J2076">
        <v>2.6400001049041699</v>
      </c>
      <c r="K2076">
        <v>3.2899999618530198</v>
      </c>
      <c r="L2076">
        <v>4.1500000953674299</v>
      </c>
      <c r="M2076">
        <v>4.6847000000000003</v>
      </c>
    </row>
    <row r="2077" spans="1:13" x14ac:dyDescent="0.3">
      <c r="A2077" s="2">
        <v>40522</v>
      </c>
      <c r="B2077">
        <v>9.0000003576278603E-2</v>
      </c>
      <c r="C2077">
        <v>0.11999999731779065</v>
      </c>
      <c r="D2077">
        <v>0.129999995231628</v>
      </c>
      <c r="E2077">
        <v>0.18000000715255701</v>
      </c>
      <c r="F2077">
        <v>0.28999999165534901</v>
      </c>
      <c r="G2077">
        <v>0.63999998569488503</v>
      </c>
      <c r="H2077">
        <v>1.0299999713897701</v>
      </c>
      <c r="I2077">
        <v>1.9800000190734801</v>
      </c>
      <c r="J2077">
        <v>2.70000004768371</v>
      </c>
      <c r="K2077">
        <v>3.3199999332427899</v>
      </c>
      <c r="L2077">
        <v>4.1900000572204501</v>
      </c>
      <c r="M2077">
        <v>4.7077999999999998</v>
      </c>
    </row>
    <row r="2078" spans="1:13" x14ac:dyDescent="0.3">
      <c r="A2078" s="2">
        <v>40521</v>
      </c>
      <c r="B2078">
        <v>9.0000003576278603E-2</v>
      </c>
      <c r="C2078">
        <v>0.12750000134110415</v>
      </c>
      <c r="D2078">
        <v>0.140000000596046</v>
      </c>
      <c r="E2078">
        <v>0.18000000715255701</v>
      </c>
      <c r="F2078">
        <v>0.30000001192092801</v>
      </c>
      <c r="G2078">
        <v>0.63999998569488503</v>
      </c>
      <c r="H2078">
        <v>0.99000000953674305</v>
      </c>
      <c r="I2078">
        <v>1.8999999761581401</v>
      </c>
      <c r="J2078">
        <v>2.6199998855590798</v>
      </c>
      <c r="K2078">
        <v>3.2300000190734801</v>
      </c>
      <c r="L2078">
        <v>4.1500000953674299</v>
      </c>
      <c r="M2078">
        <v>4.7183999999999999</v>
      </c>
    </row>
    <row r="2079" spans="1:13" x14ac:dyDescent="0.3">
      <c r="A2079" s="2">
        <v>40520</v>
      </c>
      <c r="B2079">
        <v>7.9999998211860601E-2</v>
      </c>
      <c r="C2079">
        <v>0.13250000402331316</v>
      </c>
      <c r="D2079">
        <v>0.15000000596046401</v>
      </c>
      <c r="E2079">
        <v>0.18000000715255701</v>
      </c>
      <c r="F2079">
        <v>0.30000001192092801</v>
      </c>
      <c r="G2079">
        <v>0.62999999523162797</v>
      </c>
      <c r="H2079">
        <v>0.97000002861022905</v>
      </c>
      <c r="I2079">
        <v>1.87000000476837</v>
      </c>
      <c r="J2079">
        <v>2.6199998855590798</v>
      </c>
      <c r="K2079">
        <v>3.2599999904632502</v>
      </c>
      <c r="L2079">
        <v>4.1799998283386204</v>
      </c>
      <c r="M2079">
        <v>4.8044000000000002</v>
      </c>
    </row>
    <row r="2080" spans="1:13" x14ac:dyDescent="0.3">
      <c r="A2080" s="2">
        <v>40519</v>
      </c>
      <c r="B2080">
        <v>7.9999998211860601E-2</v>
      </c>
      <c r="C2080">
        <v>0.12499999999999967</v>
      </c>
      <c r="D2080">
        <v>0.140000000596046</v>
      </c>
      <c r="E2080">
        <v>0.18999999761581399</v>
      </c>
      <c r="F2080">
        <v>0.28000000119209201</v>
      </c>
      <c r="G2080">
        <v>0.54000002145767201</v>
      </c>
      <c r="H2080">
        <v>0.87000000476837103</v>
      </c>
      <c r="I2080">
        <v>1.7400000095367401</v>
      </c>
      <c r="J2080">
        <v>2.5099999904632502</v>
      </c>
      <c r="K2080">
        <v>3.1500000953674299</v>
      </c>
      <c r="L2080">
        <v>4.1100001335143999</v>
      </c>
      <c r="M2080">
        <v>4.7628000000000004</v>
      </c>
    </row>
    <row r="2081" spans="1:13" x14ac:dyDescent="0.3">
      <c r="A2081" s="2">
        <v>40518</v>
      </c>
      <c r="B2081">
        <v>0.140000000596046</v>
      </c>
      <c r="C2081">
        <v>0.14750000461935953</v>
      </c>
      <c r="D2081">
        <v>0.15000000596046401</v>
      </c>
      <c r="E2081">
        <v>0.18999999761581399</v>
      </c>
      <c r="F2081">
        <v>0.259999990463256</v>
      </c>
      <c r="G2081">
        <v>0.41999998688697798</v>
      </c>
      <c r="H2081">
        <v>0.730000019073486</v>
      </c>
      <c r="I2081">
        <v>1.5299999713897701</v>
      </c>
      <c r="J2081">
        <v>2.2599999904632502</v>
      </c>
      <c r="K2081">
        <v>2.95000004768371</v>
      </c>
      <c r="L2081">
        <v>3.9400000572204501</v>
      </c>
      <c r="M2081">
        <v>4.6264000000000003</v>
      </c>
    </row>
    <row r="2082" spans="1:13" x14ac:dyDescent="0.3">
      <c r="A2082" s="2">
        <v>40515</v>
      </c>
      <c r="B2082">
        <v>0.140000000596046</v>
      </c>
      <c r="C2082">
        <v>0.140000000596046</v>
      </c>
      <c r="D2082">
        <v>0.140000000596046</v>
      </c>
      <c r="E2082">
        <v>0.18999999761581399</v>
      </c>
      <c r="F2082">
        <v>0.259999990463256</v>
      </c>
      <c r="G2082">
        <v>0.490000009536743</v>
      </c>
      <c r="H2082">
        <v>0.80000001192092896</v>
      </c>
      <c r="I2082">
        <v>1.6399999856948799</v>
      </c>
      <c r="J2082">
        <v>2.3599998950958199</v>
      </c>
      <c r="K2082">
        <v>3.0299999713897701</v>
      </c>
      <c r="L2082">
        <v>4.0100002288818297</v>
      </c>
      <c r="M2082">
        <v>4.6588000000000003</v>
      </c>
    </row>
    <row r="2083" spans="1:13" x14ac:dyDescent="0.3">
      <c r="A2083" s="2">
        <v>40514</v>
      </c>
      <c r="B2083">
        <v>0.15999999642372101</v>
      </c>
      <c r="C2083">
        <v>0.15999999642372101</v>
      </c>
      <c r="D2083">
        <v>0.15999999642372101</v>
      </c>
      <c r="E2083">
        <v>0.18999999761581399</v>
      </c>
      <c r="F2083">
        <v>0.28999999165534901</v>
      </c>
      <c r="G2083">
        <v>0.55000001192092896</v>
      </c>
      <c r="H2083">
        <v>0.86000001430511397</v>
      </c>
      <c r="I2083">
        <v>1.6799999475479099</v>
      </c>
      <c r="J2083">
        <v>2.3699998855590798</v>
      </c>
      <c r="K2083">
        <v>3.0099999904632502</v>
      </c>
      <c r="L2083">
        <v>3.9700000286102202</v>
      </c>
      <c r="M2083">
        <v>4.5928000000000004</v>
      </c>
    </row>
    <row r="2084" spans="1:13" x14ac:dyDescent="0.3">
      <c r="A2084" s="2">
        <v>40513</v>
      </c>
      <c r="B2084">
        <v>0.17000000178813901</v>
      </c>
      <c r="C2084">
        <v>0.16249999776482549</v>
      </c>
      <c r="D2084">
        <v>0.15999999642372101</v>
      </c>
      <c r="E2084">
        <v>0.20000000298023199</v>
      </c>
      <c r="F2084">
        <v>0.28000000119209201</v>
      </c>
      <c r="G2084">
        <v>0.52999997138976995</v>
      </c>
      <c r="H2084">
        <v>0.83999997377395597</v>
      </c>
      <c r="I2084">
        <v>1.6399999856948799</v>
      </c>
      <c r="J2084">
        <v>2.3299999237060498</v>
      </c>
      <c r="K2084">
        <v>2.9700000286102202</v>
      </c>
      <c r="L2084">
        <v>3.95000004768371</v>
      </c>
      <c r="M2084">
        <v>4.5659000000000001</v>
      </c>
    </row>
    <row r="2085" spans="1:13" x14ac:dyDescent="0.3">
      <c r="A2085" s="2">
        <v>40512</v>
      </c>
      <c r="B2085">
        <v>0.18000000715255701</v>
      </c>
      <c r="C2085">
        <v>0.17250000312924352</v>
      </c>
      <c r="D2085">
        <v>0.17000000178813901</v>
      </c>
      <c r="E2085">
        <v>0.20999999344348899</v>
      </c>
      <c r="F2085">
        <v>0.270000010728836</v>
      </c>
      <c r="G2085">
        <v>0.44999998807907099</v>
      </c>
      <c r="H2085">
        <v>0.72000002861022905</v>
      </c>
      <c r="I2085">
        <v>1.4700000286102199</v>
      </c>
      <c r="J2085">
        <v>2.16000008583068</v>
      </c>
      <c r="K2085">
        <v>2.8099999427795401</v>
      </c>
      <c r="L2085">
        <v>3.7999999523162802</v>
      </c>
      <c r="M2085">
        <v>4.4829999999999997</v>
      </c>
    </row>
    <row r="2086" spans="1:13" x14ac:dyDescent="0.3">
      <c r="A2086" s="2">
        <v>40511</v>
      </c>
      <c r="B2086">
        <v>0.15999999642372101</v>
      </c>
      <c r="C2086">
        <v>0.17500000447034803</v>
      </c>
      <c r="D2086">
        <v>0.18000000715255701</v>
      </c>
      <c r="E2086">
        <v>0.20999999344348899</v>
      </c>
      <c r="F2086">
        <v>0.28000000119209201</v>
      </c>
      <c r="G2086">
        <v>0.51999998092651301</v>
      </c>
      <c r="H2086">
        <v>0.76999998092651301</v>
      </c>
      <c r="I2086">
        <v>1.50999999046325</v>
      </c>
      <c r="J2086">
        <v>2.1900000572204501</v>
      </c>
      <c r="K2086">
        <v>2.8399999141693102</v>
      </c>
      <c r="L2086">
        <v>3.8299999237060498</v>
      </c>
      <c r="M2086">
        <v>4.5285000000000002</v>
      </c>
    </row>
    <row r="2087" spans="1:13" x14ac:dyDescent="0.3">
      <c r="A2087" s="2">
        <v>40508</v>
      </c>
      <c r="B2087">
        <v>0.15999999642372101</v>
      </c>
      <c r="C2087">
        <v>0.15999999642372101</v>
      </c>
      <c r="D2087">
        <v>0.15999999642372101</v>
      </c>
      <c r="E2087">
        <v>0.20999999344348899</v>
      </c>
      <c r="F2087">
        <v>0.28000000119209201</v>
      </c>
      <c r="G2087">
        <v>0.50999999046325595</v>
      </c>
      <c r="H2087">
        <v>0.77999997138976995</v>
      </c>
      <c r="I2087">
        <v>1.5299999713897701</v>
      </c>
      <c r="J2087">
        <v>2.21000003814697</v>
      </c>
      <c r="K2087">
        <v>2.8699998855590798</v>
      </c>
      <c r="L2087">
        <v>3.88000011444091</v>
      </c>
      <c r="M2087">
        <v>4.5999999999999996</v>
      </c>
    </row>
    <row r="2088" spans="1:13" x14ac:dyDescent="0.3">
      <c r="A2088" s="2">
        <v>40506</v>
      </c>
      <c r="B2088">
        <v>0.15999999642372101</v>
      </c>
      <c r="C2088">
        <v>0.15999999642372101</v>
      </c>
      <c r="D2088">
        <v>0.15999999642372101</v>
      </c>
      <c r="E2088">
        <v>0.20000000298023199</v>
      </c>
      <c r="F2088">
        <v>0.28000000119209201</v>
      </c>
      <c r="G2088">
        <v>0.52999997138976995</v>
      </c>
      <c r="H2088">
        <v>0.81000000238418501</v>
      </c>
      <c r="I2088">
        <v>1.5599999427795399</v>
      </c>
      <c r="J2088">
        <v>2.2400000095367401</v>
      </c>
      <c r="K2088">
        <v>2.9300000667571999</v>
      </c>
      <c r="L2088">
        <v>3.96000003814697</v>
      </c>
      <c r="M2088">
        <v>4.6916000000000002</v>
      </c>
    </row>
    <row r="2089" spans="1:13" x14ac:dyDescent="0.3">
      <c r="A2089" s="2">
        <v>40505</v>
      </c>
      <c r="B2089">
        <v>0.15000000596046401</v>
      </c>
      <c r="C2089">
        <v>0.15000000596046401</v>
      </c>
      <c r="D2089">
        <v>0.15000000596046401</v>
      </c>
      <c r="E2089">
        <v>0.20000000298023199</v>
      </c>
      <c r="F2089">
        <v>0.259999990463256</v>
      </c>
      <c r="G2089">
        <v>0.44999998807907099</v>
      </c>
      <c r="H2089">
        <v>0.68999999761581399</v>
      </c>
      <c r="I2089">
        <v>1.3999999761581401</v>
      </c>
      <c r="J2089">
        <v>2.0799999237060498</v>
      </c>
      <c r="K2089">
        <v>2.7699999809265101</v>
      </c>
      <c r="L2089">
        <v>3.8199999332427899</v>
      </c>
      <c r="M2089">
        <v>4.5869999999999997</v>
      </c>
    </row>
    <row r="2090" spans="1:13" x14ac:dyDescent="0.3">
      <c r="A2090" s="2">
        <v>40504</v>
      </c>
      <c r="B2090">
        <v>0.11999999731779</v>
      </c>
      <c r="C2090">
        <v>0.14250000379979549</v>
      </c>
      <c r="D2090">
        <v>0.15000000596046401</v>
      </c>
      <c r="E2090">
        <v>0.20000000298023199</v>
      </c>
      <c r="F2090">
        <v>0.259999990463256</v>
      </c>
      <c r="G2090">
        <v>0.490000009536743</v>
      </c>
      <c r="H2090">
        <v>0.72000002861022905</v>
      </c>
      <c r="I2090">
        <v>1.4400000572204501</v>
      </c>
      <c r="J2090">
        <v>2.1099998950958199</v>
      </c>
      <c r="K2090">
        <v>2.7999999523162802</v>
      </c>
      <c r="L2090">
        <v>3.8499999046325599</v>
      </c>
      <c r="M2090">
        <v>4.6119000000000003</v>
      </c>
    </row>
    <row r="2091" spans="1:13" x14ac:dyDescent="0.3">
      <c r="A2091" s="2">
        <v>40501</v>
      </c>
      <c r="B2091">
        <v>0.11999999731779</v>
      </c>
      <c r="C2091">
        <v>0.134999999776482</v>
      </c>
      <c r="D2091">
        <v>0.140000000596046</v>
      </c>
      <c r="E2091">
        <v>0.18999999761581399</v>
      </c>
      <c r="F2091">
        <v>0.270000010728836</v>
      </c>
      <c r="G2091">
        <v>0.51999998092651301</v>
      </c>
      <c r="H2091">
        <v>0.77999997138976995</v>
      </c>
      <c r="I2091">
        <v>1.53999996185302</v>
      </c>
      <c r="J2091">
        <v>2.20000004768371</v>
      </c>
      <c r="K2091">
        <v>2.88000011444091</v>
      </c>
      <c r="L2091">
        <v>3.91000008583068</v>
      </c>
      <c r="M2091">
        <v>4.6391</v>
      </c>
    </row>
    <row r="2092" spans="1:13" x14ac:dyDescent="0.3">
      <c r="A2092" s="2">
        <v>40500</v>
      </c>
      <c r="B2092">
        <v>0.129999995231628</v>
      </c>
      <c r="C2092">
        <v>0.14500000327825499</v>
      </c>
      <c r="D2092">
        <v>0.15000000596046401</v>
      </c>
      <c r="E2092">
        <v>0.18999999761581399</v>
      </c>
      <c r="F2092">
        <v>0.259999990463256</v>
      </c>
      <c r="G2092">
        <v>0.51999998092651301</v>
      </c>
      <c r="H2092">
        <v>0.76999998092651301</v>
      </c>
      <c r="I2092">
        <v>1.50999999046325</v>
      </c>
      <c r="J2092">
        <v>2.20000004768371</v>
      </c>
      <c r="K2092">
        <v>2.9000000953674299</v>
      </c>
      <c r="L2092">
        <v>3.95000004768371</v>
      </c>
      <c r="M2092">
        <v>4.6779000000000002</v>
      </c>
    </row>
    <row r="2093" spans="1:13" x14ac:dyDescent="0.3">
      <c r="A2093" s="2">
        <v>40499</v>
      </c>
      <c r="B2093">
        <v>0.129999995231628</v>
      </c>
      <c r="C2093">
        <v>0.1374999992549415</v>
      </c>
      <c r="D2093">
        <v>0.140000000596046</v>
      </c>
      <c r="E2093">
        <v>0.18999999761581399</v>
      </c>
      <c r="F2093">
        <v>0.259999990463256</v>
      </c>
      <c r="G2093">
        <v>0.5</v>
      </c>
      <c r="H2093">
        <v>0.76999998092651301</v>
      </c>
      <c r="I2093">
        <v>1.4900000095367401</v>
      </c>
      <c r="J2093">
        <v>2.16000008583068</v>
      </c>
      <c r="K2093">
        <v>2.8900001049041699</v>
      </c>
      <c r="L2093">
        <v>3.95000004768371</v>
      </c>
      <c r="M2093">
        <v>4.7145000000000001</v>
      </c>
    </row>
    <row r="2094" spans="1:13" x14ac:dyDescent="0.3">
      <c r="A2094" s="2">
        <v>40498</v>
      </c>
      <c r="B2094">
        <v>0.129999995231628</v>
      </c>
      <c r="C2094">
        <v>0.14500000327825499</v>
      </c>
      <c r="D2094">
        <v>0.15000000596046401</v>
      </c>
      <c r="E2094">
        <v>0.18999999761581399</v>
      </c>
      <c r="F2094">
        <v>0.270000010728836</v>
      </c>
      <c r="G2094">
        <v>0.50999999046325595</v>
      </c>
      <c r="H2094">
        <v>0.79000002145767201</v>
      </c>
      <c r="I2094">
        <v>1.4900000095367401</v>
      </c>
      <c r="J2094">
        <v>2.13000011444091</v>
      </c>
      <c r="K2094">
        <v>2.8499999046325599</v>
      </c>
      <c r="L2094">
        <v>3.9000000953674299</v>
      </c>
      <c r="M2094">
        <v>4.6727999999999996</v>
      </c>
    </row>
    <row r="2095" spans="1:13" x14ac:dyDescent="0.3">
      <c r="A2095" s="2">
        <v>40497</v>
      </c>
      <c r="B2095">
        <v>0.11999999731779</v>
      </c>
      <c r="C2095">
        <v>0.134999999776482</v>
      </c>
      <c r="D2095">
        <v>0.140000000596046</v>
      </c>
      <c r="E2095">
        <v>0.18999999761581399</v>
      </c>
      <c r="F2095">
        <v>0.28999999165534901</v>
      </c>
      <c r="G2095">
        <v>0.52999997138976995</v>
      </c>
      <c r="H2095">
        <v>0.81000000238418501</v>
      </c>
      <c r="I2095">
        <v>1.50999999046325</v>
      </c>
      <c r="J2095">
        <v>2.16000008583068</v>
      </c>
      <c r="K2095">
        <v>2.92000007629394</v>
      </c>
      <c r="L2095">
        <v>4.0100002288818297</v>
      </c>
      <c r="M2095">
        <v>4.7847</v>
      </c>
    </row>
    <row r="2096" spans="1:13" x14ac:dyDescent="0.3">
      <c r="A2096" s="2">
        <v>40494</v>
      </c>
      <c r="B2096">
        <v>0.109999999403953</v>
      </c>
      <c r="C2096">
        <v>0.12499999627470926</v>
      </c>
      <c r="D2096">
        <v>0.129999995231628</v>
      </c>
      <c r="E2096">
        <v>0.17000000178813901</v>
      </c>
      <c r="F2096">
        <v>0.270000010728836</v>
      </c>
      <c r="G2096">
        <v>0.50999999046325595</v>
      </c>
      <c r="H2096">
        <v>0.730000019073486</v>
      </c>
      <c r="I2096">
        <v>1.3500000238418499</v>
      </c>
      <c r="J2096">
        <v>1.9800000190734801</v>
      </c>
      <c r="K2096">
        <v>2.7599999904632502</v>
      </c>
      <c r="L2096">
        <v>3.88000011444091</v>
      </c>
      <c r="M2096">
        <v>4.6566999999999998</v>
      </c>
    </row>
    <row r="2097" spans="1:13" x14ac:dyDescent="0.3">
      <c r="A2097" s="2">
        <v>40492</v>
      </c>
      <c r="B2097">
        <v>0.11999999731779</v>
      </c>
      <c r="C2097">
        <v>0.1274999957531685</v>
      </c>
      <c r="D2097">
        <v>0.129999995231628</v>
      </c>
      <c r="E2097">
        <v>0.15999999642372101</v>
      </c>
      <c r="F2097">
        <v>0.239999994635581</v>
      </c>
      <c r="G2097">
        <v>0.43999999761581399</v>
      </c>
      <c r="H2097">
        <v>0.62999999523162797</v>
      </c>
      <c r="I2097">
        <v>1.2300000190734801</v>
      </c>
      <c r="J2097">
        <v>1.8400000333786</v>
      </c>
      <c r="K2097">
        <v>2.6500000953674299</v>
      </c>
      <c r="L2097">
        <v>3.8299999237060498</v>
      </c>
      <c r="M2097">
        <v>4.6795</v>
      </c>
    </row>
    <row r="2098" spans="1:13" x14ac:dyDescent="0.3">
      <c r="A2098" s="2">
        <v>40491</v>
      </c>
      <c r="B2098">
        <v>0.109999999403953</v>
      </c>
      <c r="C2098">
        <v>0.12499999627470926</v>
      </c>
      <c r="D2098">
        <v>0.129999995231628</v>
      </c>
      <c r="E2098">
        <v>0.15999999642372101</v>
      </c>
      <c r="F2098">
        <v>0.239999994635581</v>
      </c>
      <c r="G2098">
        <v>0.46000000834464999</v>
      </c>
      <c r="H2098">
        <v>0.66000002622604304</v>
      </c>
      <c r="I2098">
        <v>1.2699999809265099</v>
      </c>
      <c r="J2098">
        <v>1.90999996662139</v>
      </c>
      <c r="K2098">
        <v>2.7200000286102202</v>
      </c>
      <c r="L2098">
        <v>3.8299999237060498</v>
      </c>
      <c r="M2098">
        <v>4.6855000000000002</v>
      </c>
    </row>
    <row r="2099" spans="1:13" x14ac:dyDescent="0.3">
      <c r="A2099" s="2">
        <v>40490</v>
      </c>
      <c r="B2099">
        <v>0.11999999731779</v>
      </c>
      <c r="C2099">
        <v>0.1274999957531685</v>
      </c>
      <c r="D2099">
        <v>0.129999995231628</v>
      </c>
      <c r="E2099">
        <v>0.15999999642372101</v>
      </c>
      <c r="F2099">
        <v>0.21999999880790699</v>
      </c>
      <c r="G2099">
        <v>0.40999999642372098</v>
      </c>
      <c r="H2099">
        <v>0.58999997377395597</v>
      </c>
      <c r="I2099">
        <v>1.12999999523162</v>
      </c>
      <c r="J2099">
        <v>1.7799999713897701</v>
      </c>
      <c r="K2099">
        <v>2.5999999046325599</v>
      </c>
      <c r="L2099">
        <v>3.70000004768371</v>
      </c>
      <c r="M2099">
        <v>4.5178000000000003</v>
      </c>
    </row>
    <row r="2100" spans="1:13" x14ac:dyDescent="0.3">
      <c r="A2100" s="2">
        <v>40487</v>
      </c>
      <c r="B2100">
        <v>0.129999995231628</v>
      </c>
      <c r="C2100">
        <v>0.129999995231628</v>
      </c>
      <c r="D2100">
        <v>0.129999995231628</v>
      </c>
      <c r="E2100">
        <v>0.15999999642372101</v>
      </c>
      <c r="F2100">
        <v>0.21999999880790699</v>
      </c>
      <c r="G2100">
        <v>0.37999999523162797</v>
      </c>
      <c r="H2100">
        <v>0.50999999046325595</v>
      </c>
      <c r="I2100">
        <v>1.1000000238418499</v>
      </c>
      <c r="J2100">
        <v>1.7699999809265099</v>
      </c>
      <c r="K2100">
        <v>2.5799999237060498</v>
      </c>
      <c r="L2100">
        <v>3.6900000572204501</v>
      </c>
      <c r="M2100">
        <v>4.5419999999999998</v>
      </c>
    </row>
    <row r="2101" spans="1:13" x14ac:dyDescent="0.3">
      <c r="A2101" s="2">
        <v>40486</v>
      </c>
      <c r="B2101">
        <v>0.129999995231628</v>
      </c>
      <c r="C2101">
        <v>0.129999995231628</v>
      </c>
      <c r="D2101">
        <v>0.129999995231628</v>
      </c>
      <c r="E2101">
        <v>0.17000000178813901</v>
      </c>
      <c r="F2101">
        <v>0.20999999344348899</v>
      </c>
      <c r="G2101">
        <v>0.33000001311302102</v>
      </c>
      <c r="H2101">
        <v>0.44999998807907099</v>
      </c>
      <c r="I2101">
        <v>1.03999996185302</v>
      </c>
      <c r="J2101">
        <v>1.7300000190734801</v>
      </c>
      <c r="K2101">
        <v>2.5299999713897701</v>
      </c>
      <c r="L2101">
        <v>3.6199998855590798</v>
      </c>
      <c r="M2101">
        <v>4.4412000000000003</v>
      </c>
    </row>
    <row r="2102" spans="1:13" x14ac:dyDescent="0.3">
      <c r="A2102" s="2">
        <v>40485</v>
      </c>
      <c r="B2102">
        <v>0.129999995231628</v>
      </c>
      <c r="C2102">
        <v>0.129999995231628</v>
      </c>
      <c r="D2102">
        <v>0.129999995231628</v>
      </c>
      <c r="E2102">
        <v>0.15999999642372101</v>
      </c>
      <c r="F2102">
        <v>0.21999999880790699</v>
      </c>
      <c r="G2102">
        <v>0.34000000357627802</v>
      </c>
      <c r="H2102">
        <v>0.490000009536743</v>
      </c>
      <c r="I2102">
        <v>1.1100000143051101</v>
      </c>
      <c r="J2102">
        <v>1.8500000238418499</v>
      </c>
      <c r="K2102">
        <v>2.67000007629394</v>
      </c>
      <c r="L2102">
        <v>3.71000003814697</v>
      </c>
      <c r="M2102">
        <v>4.4588000000000001</v>
      </c>
    </row>
    <row r="2103" spans="1:13" x14ac:dyDescent="0.3">
      <c r="A2103" s="2">
        <v>40484</v>
      </c>
      <c r="B2103">
        <v>0.129999995231628</v>
      </c>
      <c r="C2103">
        <v>0.129999995231628</v>
      </c>
      <c r="D2103">
        <v>0.129999995231628</v>
      </c>
      <c r="E2103">
        <v>0.15999999642372101</v>
      </c>
      <c r="F2103">
        <v>0.21999999880790699</v>
      </c>
      <c r="G2103">
        <v>0.34000000357627802</v>
      </c>
      <c r="H2103">
        <v>0.50999999046325595</v>
      </c>
      <c r="I2103">
        <v>1.1499999761581401</v>
      </c>
      <c r="J2103">
        <v>1.87000000476837</v>
      </c>
      <c r="K2103">
        <v>2.63000011444091</v>
      </c>
      <c r="L2103">
        <v>3.5799999237060498</v>
      </c>
      <c r="M2103">
        <v>4.2659000000000002</v>
      </c>
    </row>
    <row r="2104" spans="1:13" x14ac:dyDescent="0.3">
      <c r="A2104" s="2">
        <v>40483</v>
      </c>
      <c r="B2104">
        <v>0.140000000596046</v>
      </c>
      <c r="C2104">
        <v>0.13249999657273251</v>
      </c>
      <c r="D2104">
        <v>0.129999995231628</v>
      </c>
      <c r="E2104">
        <v>0.15999999642372101</v>
      </c>
      <c r="F2104">
        <v>0.21999999880790699</v>
      </c>
      <c r="G2104">
        <v>0.34000000357627802</v>
      </c>
      <c r="H2104">
        <v>0.5</v>
      </c>
      <c r="I2104">
        <v>1.16999995708465</v>
      </c>
      <c r="J2104">
        <v>1.8999999761581401</v>
      </c>
      <c r="K2104">
        <v>2.66000008583068</v>
      </c>
      <c r="L2104">
        <v>3.66000008583068</v>
      </c>
      <c r="M2104">
        <v>4.3665000000000003</v>
      </c>
    </row>
    <row r="2105" spans="1:13" x14ac:dyDescent="0.3">
      <c r="A2105" s="2">
        <v>40480</v>
      </c>
      <c r="B2105">
        <v>0.140000000596046</v>
      </c>
      <c r="C2105">
        <v>0.12499999813735399</v>
      </c>
      <c r="D2105">
        <v>0.11999999731779</v>
      </c>
      <c r="E2105">
        <v>0.17000000178813901</v>
      </c>
      <c r="F2105">
        <v>0.21999999880790699</v>
      </c>
      <c r="G2105">
        <v>0.34000000357627802</v>
      </c>
      <c r="H2105">
        <v>0.50999999046325595</v>
      </c>
      <c r="I2105">
        <v>1.16999995708465</v>
      </c>
      <c r="J2105">
        <v>1.8899999856948799</v>
      </c>
      <c r="K2105">
        <v>2.63000011444091</v>
      </c>
      <c r="L2105">
        <v>3.6400001049041699</v>
      </c>
      <c r="M2105">
        <v>4.3590999999999998</v>
      </c>
    </row>
    <row r="2106" spans="1:13" x14ac:dyDescent="0.3">
      <c r="A2106" s="2">
        <v>40479</v>
      </c>
      <c r="B2106">
        <v>0.140000000596046</v>
      </c>
      <c r="C2106">
        <v>0.13249999657273251</v>
      </c>
      <c r="D2106">
        <v>0.129999995231628</v>
      </c>
      <c r="E2106">
        <v>0.18000000715255701</v>
      </c>
      <c r="F2106">
        <v>0.230000004172325</v>
      </c>
      <c r="G2106">
        <v>0.37000000476837103</v>
      </c>
      <c r="H2106">
        <v>0.56000000238418501</v>
      </c>
      <c r="I2106">
        <v>1.2300000190734801</v>
      </c>
      <c r="J2106">
        <v>1.9700000286102199</v>
      </c>
      <c r="K2106">
        <v>2.6900000572204501</v>
      </c>
      <c r="L2106">
        <v>3.70000004768371</v>
      </c>
      <c r="M2106">
        <v>4.4268999999999998</v>
      </c>
    </row>
    <row r="2107" spans="1:13" x14ac:dyDescent="0.3">
      <c r="A2107" s="2">
        <v>40478</v>
      </c>
      <c r="B2107">
        <v>0.140000000596046</v>
      </c>
      <c r="C2107">
        <v>0.140000000596046</v>
      </c>
      <c r="D2107">
        <v>0.140000000596046</v>
      </c>
      <c r="E2107">
        <v>0.18000000715255701</v>
      </c>
      <c r="F2107">
        <v>0.230000004172325</v>
      </c>
      <c r="G2107">
        <v>0.40000000596046398</v>
      </c>
      <c r="H2107">
        <v>0.63999998569488503</v>
      </c>
      <c r="I2107">
        <v>1.3400000333786</v>
      </c>
      <c r="J2107">
        <v>2.0599999427795401</v>
      </c>
      <c r="K2107">
        <v>2.75</v>
      </c>
      <c r="L2107">
        <v>3.7200000286102202</v>
      </c>
      <c r="M2107">
        <v>4.4225000000000003</v>
      </c>
    </row>
    <row r="2108" spans="1:13" x14ac:dyDescent="0.3">
      <c r="A2108" s="2">
        <v>40477</v>
      </c>
      <c r="B2108">
        <v>0.140000000596046</v>
      </c>
      <c r="C2108">
        <v>0.140000000596046</v>
      </c>
      <c r="D2108">
        <v>0.140000000596046</v>
      </c>
      <c r="E2108">
        <v>0.18000000715255701</v>
      </c>
      <c r="F2108">
        <v>0.230000004172325</v>
      </c>
      <c r="G2108">
        <v>0.40000000596046398</v>
      </c>
      <c r="H2108">
        <v>0.58999997377395597</v>
      </c>
      <c r="I2108">
        <v>1.2699999809265099</v>
      </c>
      <c r="J2108">
        <v>1.9800000190734801</v>
      </c>
      <c r="K2108">
        <v>2.67000007629394</v>
      </c>
      <c r="L2108">
        <v>3.66000008583068</v>
      </c>
      <c r="M2108">
        <v>4.3647999999999998</v>
      </c>
    </row>
    <row r="2109" spans="1:13" x14ac:dyDescent="0.3">
      <c r="A2109" s="2">
        <v>40476</v>
      </c>
      <c r="B2109">
        <v>0.129999995231628</v>
      </c>
      <c r="C2109">
        <v>0.1374999992549415</v>
      </c>
      <c r="D2109">
        <v>0.140000000596046</v>
      </c>
      <c r="E2109">
        <v>0.18000000715255701</v>
      </c>
      <c r="F2109">
        <v>0.230000004172325</v>
      </c>
      <c r="G2109">
        <v>0.37000000476837103</v>
      </c>
      <c r="H2109">
        <v>0.55000001192092896</v>
      </c>
      <c r="I2109">
        <v>1.20000004768371</v>
      </c>
      <c r="J2109">
        <v>1.8899999856948799</v>
      </c>
      <c r="K2109">
        <v>2.5899999141693102</v>
      </c>
      <c r="L2109">
        <v>3.5599999427795401</v>
      </c>
      <c r="M2109">
        <v>4.2667999999999999</v>
      </c>
    </row>
    <row r="2110" spans="1:13" x14ac:dyDescent="0.3">
      <c r="A2110" s="2">
        <v>40473</v>
      </c>
      <c r="B2110">
        <v>0.129999995231628</v>
      </c>
      <c r="C2110">
        <v>0.129999995231628</v>
      </c>
      <c r="D2110">
        <v>0.129999995231628</v>
      </c>
      <c r="E2110">
        <v>0.18000000715255701</v>
      </c>
      <c r="F2110">
        <v>0.20999999344348899</v>
      </c>
      <c r="G2110">
        <v>0.34999999403953502</v>
      </c>
      <c r="H2110">
        <v>0.54000002145767201</v>
      </c>
      <c r="I2110">
        <v>1.16999995708465</v>
      </c>
      <c r="J2110">
        <v>1.87999999523162</v>
      </c>
      <c r="K2110">
        <v>2.5899999141693102</v>
      </c>
      <c r="L2110">
        <v>3.5899999141693102</v>
      </c>
      <c r="M2110">
        <v>4.2988999999999997</v>
      </c>
    </row>
    <row r="2111" spans="1:13" x14ac:dyDescent="0.3">
      <c r="A2111" s="2">
        <v>40472</v>
      </c>
      <c r="B2111">
        <v>0.129999995231628</v>
      </c>
      <c r="C2111">
        <v>0.129999995231628</v>
      </c>
      <c r="D2111">
        <v>0.129999995231628</v>
      </c>
      <c r="E2111">
        <v>0.18000000715255701</v>
      </c>
      <c r="F2111">
        <v>0.21999999880790699</v>
      </c>
      <c r="G2111">
        <v>0.37000000476837103</v>
      </c>
      <c r="H2111">
        <v>0.51999998092651301</v>
      </c>
      <c r="I2111">
        <v>1.1499999761581401</v>
      </c>
      <c r="J2111">
        <v>1.8500000238418499</v>
      </c>
      <c r="K2111">
        <v>2.5699999332427899</v>
      </c>
      <c r="L2111">
        <v>3.5899999141693102</v>
      </c>
      <c r="M2111">
        <v>4.3216000000000001</v>
      </c>
    </row>
    <row r="2112" spans="1:13" x14ac:dyDescent="0.3">
      <c r="A2112" s="2">
        <v>40471</v>
      </c>
      <c r="B2112">
        <v>0.140000000596046</v>
      </c>
      <c r="C2112">
        <v>0.140000000596046</v>
      </c>
      <c r="D2112">
        <v>0.140000000596046</v>
      </c>
      <c r="E2112">
        <v>0.17000000178813901</v>
      </c>
      <c r="F2112">
        <v>0.21999999880790699</v>
      </c>
      <c r="G2112">
        <v>0.34999999403953502</v>
      </c>
      <c r="H2112">
        <v>0.51999998092651301</v>
      </c>
      <c r="I2112">
        <v>1.1100000143051101</v>
      </c>
      <c r="J2112">
        <v>1.78999996185302</v>
      </c>
      <c r="K2112">
        <v>2.5099999904632502</v>
      </c>
      <c r="L2112">
        <v>3.5299999713897701</v>
      </c>
      <c r="M2112">
        <v>4.2592999999999996</v>
      </c>
    </row>
    <row r="2113" spans="1:13" x14ac:dyDescent="0.3">
      <c r="A2113" s="2">
        <v>40470</v>
      </c>
      <c r="B2113">
        <v>0.140000000596046</v>
      </c>
      <c r="C2113">
        <v>0.140000000596046</v>
      </c>
      <c r="D2113">
        <v>0.140000000596046</v>
      </c>
      <c r="E2113">
        <v>0.18000000715255701</v>
      </c>
      <c r="F2113">
        <v>0.21999999880790699</v>
      </c>
      <c r="G2113">
        <v>0.37000000476837103</v>
      </c>
      <c r="H2113">
        <v>0.54000002145767201</v>
      </c>
      <c r="I2113">
        <v>1.1100000143051101</v>
      </c>
      <c r="J2113">
        <v>1.78999996185302</v>
      </c>
      <c r="K2113">
        <v>2.5</v>
      </c>
      <c r="L2113">
        <v>3.5299999713897701</v>
      </c>
      <c r="M2113">
        <v>4.2751000000000001</v>
      </c>
    </row>
    <row r="2114" spans="1:13" x14ac:dyDescent="0.3">
      <c r="A2114" s="2">
        <v>40469</v>
      </c>
      <c r="B2114">
        <v>0.140000000596046</v>
      </c>
      <c r="C2114">
        <v>0.14750000461935953</v>
      </c>
      <c r="D2114">
        <v>0.15000000596046401</v>
      </c>
      <c r="E2114">
        <v>0.18000000715255701</v>
      </c>
      <c r="F2114">
        <v>0.230000004172325</v>
      </c>
      <c r="G2114">
        <v>0.37999999523162797</v>
      </c>
      <c r="H2114">
        <v>0.55000001192092896</v>
      </c>
      <c r="I2114">
        <v>1.1399999856948799</v>
      </c>
      <c r="J2114">
        <v>1.8099999427795399</v>
      </c>
      <c r="K2114">
        <v>2.5199999809265101</v>
      </c>
      <c r="L2114">
        <v>3.5699999332427899</v>
      </c>
      <c r="M2114">
        <v>4.3060999999999998</v>
      </c>
    </row>
    <row r="2115" spans="1:13" x14ac:dyDescent="0.3">
      <c r="A2115" s="2">
        <v>40466</v>
      </c>
      <c r="B2115">
        <v>0.140000000596046</v>
      </c>
      <c r="C2115">
        <v>0.140000000596046</v>
      </c>
      <c r="D2115">
        <v>0.140000000596046</v>
      </c>
      <c r="E2115">
        <v>0.17000000178813901</v>
      </c>
      <c r="F2115">
        <v>0.21999999880790699</v>
      </c>
      <c r="G2115">
        <v>0.37000000476837103</v>
      </c>
      <c r="H2115">
        <v>0.58999997377395597</v>
      </c>
      <c r="I2115">
        <v>1.20000004768371</v>
      </c>
      <c r="J2115">
        <v>1.87999999523162</v>
      </c>
      <c r="K2115">
        <v>2.5899999141693102</v>
      </c>
      <c r="L2115">
        <v>3.6199998855590798</v>
      </c>
      <c r="M2115">
        <v>4.3587999999999996</v>
      </c>
    </row>
    <row r="2116" spans="1:13" x14ac:dyDescent="0.3">
      <c r="A2116" s="2">
        <v>40465</v>
      </c>
      <c r="B2116">
        <v>0.15000000596046401</v>
      </c>
      <c r="C2116">
        <v>0.14250000193715051</v>
      </c>
      <c r="D2116">
        <v>0.140000000596046</v>
      </c>
      <c r="E2116">
        <v>0.17000000178813901</v>
      </c>
      <c r="F2116">
        <v>0.21999999880790699</v>
      </c>
      <c r="G2116">
        <v>0.37999999523162797</v>
      </c>
      <c r="H2116">
        <v>0.60000002384185702</v>
      </c>
      <c r="I2116">
        <v>1.1799999475479099</v>
      </c>
      <c r="J2116">
        <v>1.83000004291534</v>
      </c>
      <c r="K2116">
        <v>2.5199999809265101</v>
      </c>
      <c r="L2116">
        <v>3.5399999618530198</v>
      </c>
      <c r="M2116">
        <v>4.2854999999999999</v>
      </c>
    </row>
    <row r="2117" spans="1:13" x14ac:dyDescent="0.3">
      <c r="A2117" s="2">
        <v>40464</v>
      </c>
      <c r="B2117">
        <v>0.140000000596046</v>
      </c>
      <c r="C2117">
        <v>0.13249999657273251</v>
      </c>
      <c r="D2117">
        <v>0.129999995231628</v>
      </c>
      <c r="E2117">
        <v>0.18000000715255701</v>
      </c>
      <c r="F2117">
        <v>0.21999999880790699</v>
      </c>
      <c r="G2117">
        <v>0.37000000476837103</v>
      </c>
      <c r="H2117">
        <v>0.56999999284744196</v>
      </c>
      <c r="I2117">
        <v>1.12999999523162</v>
      </c>
      <c r="J2117">
        <v>1.7699999809265099</v>
      </c>
      <c r="K2117">
        <v>2.46000003814697</v>
      </c>
      <c r="L2117">
        <v>3.4800000190734801</v>
      </c>
      <c r="M2117">
        <v>4.2076000000000002</v>
      </c>
    </row>
    <row r="2118" spans="1:13" x14ac:dyDescent="0.3">
      <c r="A2118" s="2">
        <v>40463</v>
      </c>
      <c r="B2118">
        <v>0.140000000596046</v>
      </c>
      <c r="C2118">
        <v>0.13249999657273251</v>
      </c>
      <c r="D2118">
        <v>0.129999995231628</v>
      </c>
      <c r="E2118">
        <v>0.17000000178813901</v>
      </c>
      <c r="F2118">
        <v>0.20999999344348899</v>
      </c>
      <c r="G2118">
        <v>0.37000000476837103</v>
      </c>
      <c r="H2118">
        <v>0.58999997377395597</v>
      </c>
      <c r="I2118">
        <v>1.1399999856948799</v>
      </c>
      <c r="J2118">
        <v>1.7699999809265099</v>
      </c>
      <c r="K2118">
        <v>2.4400000572204501</v>
      </c>
      <c r="L2118">
        <v>3.4400000572204501</v>
      </c>
      <c r="M2118">
        <v>4.1563999999999997</v>
      </c>
    </row>
    <row r="2119" spans="1:13" x14ac:dyDescent="0.3">
      <c r="A2119" s="2">
        <v>40459</v>
      </c>
      <c r="B2119">
        <v>0.14000000000000001</v>
      </c>
      <c r="C2119">
        <v>0.12499999798834251</v>
      </c>
      <c r="D2119">
        <v>0.11999999731779</v>
      </c>
      <c r="E2119">
        <v>0.15999999642372101</v>
      </c>
      <c r="F2119">
        <v>0.20999999344348899</v>
      </c>
      <c r="G2119">
        <v>0.34999999403953502</v>
      </c>
      <c r="H2119">
        <v>0.54000002145767201</v>
      </c>
      <c r="I2119">
        <v>1.1100000143051101</v>
      </c>
      <c r="J2119">
        <v>1.75</v>
      </c>
      <c r="K2119">
        <v>2.41000008583068</v>
      </c>
      <c r="L2119">
        <v>3.3900001049041699</v>
      </c>
      <c r="M2119">
        <v>4.1029999999999998</v>
      </c>
    </row>
    <row r="2120" spans="1:13" x14ac:dyDescent="0.3">
      <c r="A2120" s="2">
        <v>40458</v>
      </c>
      <c r="B2120">
        <v>0.15000000596046401</v>
      </c>
      <c r="C2120">
        <v>0.13499999791383699</v>
      </c>
      <c r="D2120">
        <v>0.129999995231628</v>
      </c>
      <c r="E2120">
        <v>0.17000000178813901</v>
      </c>
      <c r="F2120">
        <v>0.230000004172325</v>
      </c>
      <c r="G2120">
        <v>0.36000001430511402</v>
      </c>
      <c r="H2120">
        <v>0.54000002145767201</v>
      </c>
      <c r="I2120">
        <v>1.1399999856948799</v>
      </c>
      <c r="J2120">
        <v>1.75999999046325</v>
      </c>
      <c r="K2120">
        <v>2.41000008583068</v>
      </c>
      <c r="L2120">
        <v>3.38000011444091</v>
      </c>
      <c r="M2120">
        <v>4.0613999999999999</v>
      </c>
    </row>
    <row r="2121" spans="1:13" x14ac:dyDescent="0.3">
      <c r="A2121" s="2">
        <v>40457</v>
      </c>
      <c r="B2121">
        <v>0.140000000596046</v>
      </c>
      <c r="C2121">
        <v>0.13249999657273251</v>
      </c>
      <c r="D2121">
        <v>0.129999995231628</v>
      </c>
      <c r="E2121">
        <v>0.17000000178813901</v>
      </c>
      <c r="F2121">
        <v>0.239999994635581</v>
      </c>
      <c r="G2121">
        <v>0.37999999523162797</v>
      </c>
      <c r="H2121">
        <v>0.56999999284744196</v>
      </c>
      <c r="I2121">
        <v>1.15999996662139</v>
      </c>
      <c r="J2121">
        <v>1.7699999809265099</v>
      </c>
      <c r="K2121">
        <v>2.41000008583068</v>
      </c>
      <c r="L2121">
        <v>3.3399999141693102</v>
      </c>
      <c r="M2121">
        <v>3.98</v>
      </c>
    </row>
    <row r="2122" spans="1:13" x14ac:dyDescent="0.3">
      <c r="A2122" s="2">
        <v>40456</v>
      </c>
      <c r="B2122">
        <v>0.140000000596046</v>
      </c>
      <c r="C2122">
        <v>0.12499999813735399</v>
      </c>
      <c r="D2122">
        <v>0.11999999731779</v>
      </c>
      <c r="E2122">
        <v>0.18000000715255701</v>
      </c>
      <c r="F2122">
        <v>0.25</v>
      </c>
      <c r="G2122">
        <v>0.40999999642372098</v>
      </c>
      <c r="H2122">
        <v>0.60000002384185702</v>
      </c>
      <c r="I2122">
        <v>1.21000003814697</v>
      </c>
      <c r="J2122">
        <v>1.83000004291534</v>
      </c>
      <c r="K2122">
        <v>2.5</v>
      </c>
      <c r="L2122">
        <v>3.41000008583068</v>
      </c>
      <c r="M2122">
        <v>4.0453000000000001</v>
      </c>
    </row>
    <row r="2123" spans="1:13" x14ac:dyDescent="0.3">
      <c r="A2123" s="2">
        <v>40455</v>
      </c>
      <c r="B2123">
        <v>0.15000000596046401</v>
      </c>
      <c r="C2123">
        <v>0.13499999791383699</v>
      </c>
      <c r="D2123">
        <v>0.129999995231628</v>
      </c>
      <c r="E2123">
        <v>0.18999999761581399</v>
      </c>
      <c r="F2123">
        <v>0.259999990463256</v>
      </c>
      <c r="G2123">
        <v>0.40999999642372098</v>
      </c>
      <c r="H2123">
        <v>0.62000000476837103</v>
      </c>
      <c r="I2123">
        <v>1.2300000190734801</v>
      </c>
      <c r="J2123">
        <v>1.8600000143051101</v>
      </c>
      <c r="K2123">
        <v>2.5</v>
      </c>
      <c r="L2123">
        <v>3.3900001049041699</v>
      </c>
      <c r="M2123">
        <v>4.0133999999999999</v>
      </c>
    </row>
    <row r="2124" spans="1:13" x14ac:dyDescent="0.3">
      <c r="A2124" s="2">
        <v>40452</v>
      </c>
      <c r="B2124">
        <v>0.15000000596046401</v>
      </c>
      <c r="C2124">
        <v>0.15749999880790677</v>
      </c>
      <c r="D2124">
        <v>0.15999999642372101</v>
      </c>
      <c r="E2124">
        <v>0.18999999761581399</v>
      </c>
      <c r="F2124">
        <v>0.259999990463256</v>
      </c>
      <c r="G2124">
        <v>0.41999998688697798</v>
      </c>
      <c r="H2124">
        <v>0.62999999523162797</v>
      </c>
      <c r="I2124">
        <v>1.25999999046325</v>
      </c>
      <c r="J2124">
        <v>1.8999999761581401</v>
      </c>
      <c r="K2124">
        <v>2.5399999618530198</v>
      </c>
      <c r="L2124">
        <v>3.4000000953674299</v>
      </c>
      <c r="M2124">
        <v>3.9962</v>
      </c>
    </row>
    <row r="2125" spans="1:13" x14ac:dyDescent="0.3">
      <c r="A2125" s="2">
        <v>40451</v>
      </c>
      <c r="B2125">
        <v>0.140000000596046</v>
      </c>
      <c r="C2125">
        <v>0.15499999746680226</v>
      </c>
      <c r="D2125">
        <v>0.15999999642372101</v>
      </c>
      <c r="E2125">
        <v>0.18999999761581399</v>
      </c>
      <c r="F2125">
        <v>0.270000010728836</v>
      </c>
      <c r="G2125">
        <v>0.41999998688697798</v>
      </c>
      <c r="H2125">
        <v>0.63999998569488503</v>
      </c>
      <c r="I2125">
        <v>1.2699999809265099</v>
      </c>
      <c r="J2125">
        <v>1.90999996662139</v>
      </c>
      <c r="K2125">
        <v>2.5299999713897701</v>
      </c>
      <c r="L2125">
        <v>3.38000011444091</v>
      </c>
      <c r="M2125">
        <v>3.9624000000000001</v>
      </c>
    </row>
    <row r="2126" spans="1:13" x14ac:dyDescent="0.3">
      <c r="A2126" s="2">
        <v>40450</v>
      </c>
      <c r="B2126">
        <v>0.11999999731779</v>
      </c>
      <c r="C2126">
        <v>0.14999999664723826</v>
      </c>
      <c r="D2126">
        <v>0.15999999642372101</v>
      </c>
      <c r="E2126">
        <v>0.20000000298023199</v>
      </c>
      <c r="F2126">
        <v>0.270000010728836</v>
      </c>
      <c r="G2126">
        <v>0.43999999761581399</v>
      </c>
      <c r="H2126">
        <v>0.67000001668929998</v>
      </c>
      <c r="I2126">
        <v>1.2799999713897701</v>
      </c>
      <c r="J2126">
        <v>1.90999996662139</v>
      </c>
      <c r="K2126">
        <v>2.5199999809265101</v>
      </c>
      <c r="L2126">
        <v>3.38000011444091</v>
      </c>
      <c r="M2126">
        <v>3.9670999999999998</v>
      </c>
    </row>
    <row r="2127" spans="1:13" x14ac:dyDescent="0.3">
      <c r="A2127" s="2">
        <v>40449</v>
      </c>
      <c r="B2127">
        <v>7.9999998211860601E-2</v>
      </c>
      <c r="C2127">
        <v>0.13999999687075593</v>
      </c>
      <c r="D2127">
        <v>0.15999999642372101</v>
      </c>
      <c r="E2127">
        <v>0.20000000298023199</v>
      </c>
      <c r="F2127">
        <v>0.259999990463256</v>
      </c>
      <c r="G2127">
        <v>0.37000000476837103</v>
      </c>
      <c r="H2127">
        <v>0.63999998569488503</v>
      </c>
      <c r="I2127">
        <v>1.25</v>
      </c>
      <c r="J2127">
        <v>1.8500000238418499</v>
      </c>
      <c r="K2127">
        <v>2.4800000190734801</v>
      </c>
      <c r="L2127">
        <v>3.3499999046325599</v>
      </c>
      <c r="M2127">
        <v>3.9377</v>
      </c>
    </row>
    <row r="2128" spans="1:13" x14ac:dyDescent="0.3">
      <c r="A2128" s="2">
        <v>40448</v>
      </c>
      <c r="B2128">
        <v>7.9999998211860601E-2</v>
      </c>
      <c r="C2128">
        <v>0.13999999687075593</v>
      </c>
      <c r="D2128">
        <v>0.15999999642372101</v>
      </c>
      <c r="E2128">
        <v>0.18999999761581399</v>
      </c>
      <c r="F2128">
        <v>0.259999990463256</v>
      </c>
      <c r="G2128">
        <v>0.43999999761581399</v>
      </c>
      <c r="H2128">
        <v>0.66000002622604304</v>
      </c>
      <c r="I2128">
        <v>1.3099999427795399</v>
      </c>
      <c r="J2128">
        <v>1.91999995708465</v>
      </c>
      <c r="K2128">
        <v>2.5399999618530198</v>
      </c>
      <c r="L2128">
        <v>3.4000000953674299</v>
      </c>
      <c r="M2128">
        <v>3.9834999999999998</v>
      </c>
    </row>
    <row r="2129" spans="1:13" x14ac:dyDescent="0.3">
      <c r="A2129" s="2">
        <v>40445</v>
      </c>
      <c r="B2129">
        <v>9.0000003576278603E-2</v>
      </c>
      <c r="C2129">
        <v>0.13500000536441764</v>
      </c>
      <c r="D2129">
        <v>0.15000000596046401</v>
      </c>
      <c r="E2129">
        <v>0.18999999761581399</v>
      </c>
      <c r="F2129">
        <v>0.25</v>
      </c>
      <c r="G2129">
        <v>0.44999998807907099</v>
      </c>
      <c r="H2129">
        <v>0.68999999761581399</v>
      </c>
      <c r="I2129">
        <v>1.37000000476837</v>
      </c>
      <c r="J2129">
        <v>2.0099999904632502</v>
      </c>
      <c r="K2129">
        <v>2.6199998855590798</v>
      </c>
      <c r="L2129">
        <v>3.5</v>
      </c>
      <c r="M2129">
        <v>4.0774999999999997</v>
      </c>
    </row>
    <row r="2130" spans="1:13" x14ac:dyDescent="0.3">
      <c r="A2130" s="2">
        <v>40444</v>
      </c>
      <c r="B2130">
        <v>0.129999995231628</v>
      </c>
      <c r="C2130">
        <v>0.15249999612569776</v>
      </c>
      <c r="D2130">
        <v>0.15999999642372101</v>
      </c>
      <c r="E2130">
        <v>0.20000000298023199</v>
      </c>
      <c r="F2130">
        <v>0.25</v>
      </c>
      <c r="G2130">
        <v>0.44999998807907099</v>
      </c>
      <c r="H2130">
        <v>0.67000001668929998</v>
      </c>
      <c r="I2130">
        <v>1.3400000333786</v>
      </c>
      <c r="J2130">
        <v>1.96000003814697</v>
      </c>
      <c r="K2130">
        <v>2.5599999427795401</v>
      </c>
      <c r="L2130">
        <v>3.4300000667571999</v>
      </c>
      <c r="M2130">
        <v>4.0141999999999998</v>
      </c>
    </row>
    <row r="2131" spans="1:13" x14ac:dyDescent="0.3">
      <c r="A2131" s="2">
        <v>40443</v>
      </c>
      <c r="B2131">
        <v>0.11999999731779</v>
      </c>
      <c r="C2131">
        <v>0.14999999664723826</v>
      </c>
      <c r="D2131">
        <v>0.15999999642372101</v>
      </c>
      <c r="E2131">
        <v>0.18999999761581399</v>
      </c>
      <c r="F2131">
        <v>0.25</v>
      </c>
      <c r="G2131">
        <v>0.43999999761581399</v>
      </c>
      <c r="H2131">
        <v>0.68000000715255704</v>
      </c>
      <c r="I2131">
        <v>1.33000004291534</v>
      </c>
      <c r="J2131">
        <v>1.96000003814697</v>
      </c>
      <c r="K2131">
        <v>2.5599999427795401</v>
      </c>
      <c r="L2131">
        <v>3.4300000667571999</v>
      </c>
      <c r="M2131">
        <v>4.0255999999999998</v>
      </c>
    </row>
    <row r="2132" spans="1:13" x14ac:dyDescent="0.3">
      <c r="A2132" s="2">
        <v>40442</v>
      </c>
      <c r="B2132">
        <v>0.11999999731779</v>
      </c>
      <c r="C2132">
        <v>0.15750000067055175</v>
      </c>
      <c r="D2132">
        <v>0.17000000178813901</v>
      </c>
      <c r="E2132">
        <v>0.20000000298023199</v>
      </c>
      <c r="F2132">
        <v>0.259999990463256</v>
      </c>
      <c r="G2132">
        <v>0.43000000715255698</v>
      </c>
      <c r="H2132">
        <v>0.68000000715255704</v>
      </c>
      <c r="I2132">
        <v>1.3400000333786</v>
      </c>
      <c r="J2132">
        <v>1.9900000095367401</v>
      </c>
      <c r="K2132">
        <v>2.6099998950958199</v>
      </c>
      <c r="L2132">
        <v>3.4900000095367401</v>
      </c>
      <c r="M2132">
        <v>4.0720000000000001</v>
      </c>
    </row>
    <row r="2133" spans="1:13" x14ac:dyDescent="0.3">
      <c r="A2133" s="2">
        <v>40441</v>
      </c>
      <c r="B2133">
        <v>0.11999999731779</v>
      </c>
      <c r="C2133">
        <v>0.15750000067055175</v>
      </c>
      <c r="D2133">
        <v>0.17000000178813901</v>
      </c>
      <c r="E2133">
        <v>0.20000000298023199</v>
      </c>
      <c r="F2133">
        <v>0.259999990463256</v>
      </c>
      <c r="G2133">
        <v>0.46999999880790699</v>
      </c>
      <c r="H2133">
        <v>0.730000019073486</v>
      </c>
      <c r="I2133">
        <v>1.4299999475479099</v>
      </c>
      <c r="J2133">
        <v>2.0999999046325599</v>
      </c>
      <c r="K2133">
        <v>2.7200000286102202</v>
      </c>
      <c r="L2133">
        <v>3.5699999332427899</v>
      </c>
      <c r="M2133">
        <v>4.1412000000000004</v>
      </c>
    </row>
    <row r="2134" spans="1:13" x14ac:dyDescent="0.3">
      <c r="A2134" s="2">
        <v>40438</v>
      </c>
      <c r="B2134">
        <v>0.11999999731779</v>
      </c>
      <c r="C2134">
        <v>0.14999999664723826</v>
      </c>
      <c r="D2134">
        <v>0.15999999642372101</v>
      </c>
      <c r="E2134">
        <v>0.20000000298023199</v>
      </c>
      <c r="F2134">
        <v>0.259999990463256</v>
      </c>
      <c r="G2134">
        <v>0.479999989271163</v>
      </c>
      <c r="H2134">
        <v>0.75</v>
      </c>
      <c r="I2134">
        <v>1.46000003814697</v>
      </c>
      <c r="J2134">
        <v>2.1400001049041699</v>
      </c>
      <c r="K2134">
        <v>2.75</v>
      </c>
      <c r="L2134">
        <v>3.5999999046325599</v>
      </c>
      <c r="M2134">
        <v>4.1811999999999996</v>
      </c>
    </row>
    <row r="2135" spans="1:13" x14ac:dyDescent="0.3">
      <c r="A2135" s="2">
        <v>40437</v>
      </c>
      <c r="B2135">
        <v>0.11999999731779</v>
      </c>
      <c r="C2135">
        <v>0.14999999664723826</v>
      </c>
      <c r="D2135">
        <v>0.15999999642372101</v>
      </c>
      <c r="E2135">
        <v>0.20000000298023199</v>
      </c>
      <c r="F2135">
        <v>0.25</v>
      </c>
      <c r="G2135">
        <v>0.479999989271163</v>
      </c>
      <c r="H2135">
        <v>0.76999998092651301</v>
      </c>
      <c r="I2135">
        <v>1.4800000190734801</v>
      </c>
      <c r="J2135">
        <v>2.17000007629394</v>
      </c>
      <c r="K2135">
        <v>2.7699999809265101</v>
      </c>
      <c r="L2135">
        <v>3.6099998950958199</v>
      </c>
      <c r="M2135">
        <v>4.2007000000000003</v>
      </c>
    </row>
    <row r="2136" spans="1:13" x14ac:dyDescent="0.3">
      <c r="A2136" s="2">
        <v>40436</v>
      </c>
      <c r="B2136">
        <v>0.109999999403953</v>
      </c>
      <c r="C2136">
        <v>0.14000000432133625</v>
      </c>
      <c r="D2136">
        <v>0.15000000596046401</v>
      </c>
      <c r="E2136">
        <v>0.20000000298023199</v>
      </c>
      <c r="F2136">
        <v>0.259999990463256</v>
      </c>
      <c r="G2136">
        <v>0.5</v>
      </c>
      <c r="H2136">
        <v>0.76999998092651301</v>
      </c>
      <c r="I2136">
        <v>1.46000003814697</v>
      </c>
      <c r="J2136">
        <v>2.13000011444091</v>
      </c>
      <c r="K2136">
        <v>2.7400000095367401</v>
      </c>
      <c r="L2136">
        <v>3.5499999523162802</v>
      </c>
      <c r="M2136">
        <v>4.1355000000000004</v>
      </c>
    </row>
    <row r="2137" spans="1:13" x14ac:dyDescent="0.3">
      <c r="A2137" s="2">
        <v>40435</v>
      </c>
      <c r="B2137">
        <v>0.109999999403953</v>
      </c>
      <c r="C2137">
        <v>0.14000000432133625</v>
      </c>
      <c r="D2137">
        <v>0.15000000596046401</v>
      </c>
      <c r="E2137">
        <v>0.20000000298023199</v>
      </c>
      <c r="F2137">
        <v>0.259999990463256</v>
      </c>
      <c r="G2137">
        <v>0.5</v>
      </c>
      <c r="H2137">
        <v>0.76999998092651301</v>
      </c>
      <c r="I2137">
        <v>1.4299999475479099</v>
      </c>
      <c r="J2137">
        <v>2.0899999141693102</v>
      </c>
      <c r="K2137">
        <v>2.6800000667571999</v>
      </c>
      <c r="L2137">
        <v>3.4800000190734801</v>
      </c>
      <c r="M2137">
        <v>4.0422000000000002</v>
      </c>
    </row>
    <row r="2138" spans="1:13" x14ac:dyDescent="0.3">
      <c r="A2138" s="2">
        <v>40434</v>
      </c>
      <c r="B2138">
        <v>0.10000000149011599</v>
      </c>
      <c r="C2138">
        <v>0.137500004842877</v>
      </c>
      <c r="D2138">
        <v>0.15000000596046401</v>
      </c>
      <c r="E2138">
        <v>0.18999999761581399</v>
      </c>
      <c r="F2138">
        <v>0.259999990463256</v>
      </c>
      <c r="G2138">
        <v>0.52999997138976995</v>
      </c>
      <c r="H2138">
        <v>0.81999999284744196</v>
      </c>
      <c r="I2138">
        <v>1.50999999046325</v>
      </c>
      <c r="J2138">
        <v>2.1500000953674299</v>
      </c>
      <c r="K2138">
        <v>2.7400000095367401</v>
      </c>
      <c r="L2138">
        <v>3.5199999809265101</v>
      </c>
      <c r="M2138">
        <v>4.0819000000000001</v>
      </c>
    </row>
    <row r="2139" spans="1:13" x14ac:dyDescent="0.3">
      <c r="A2139" s="2">
        <v>40431</v>
      </c>
      <c r="B2139">
        <v>0.10000000149011599</v>
      </c>
      <c r="C2139">
        <v>0.1300000008195635</v>
      </c>
      <c r="D2139">
        <v>0.140000000596046</v>
      </c>
      <c r="E2139">
        <v>0.18999999761581399</v>
      </c>
      <c r="F2139">
        <v>0.270000010728836</v>
      </c>
      <c r="G2139">
        <v>0.57999998331069902</v>
      </c>
      <c r="H2139">
        <v>0.87999999523162797</v>
      </c>
      <c r="I2139">
        <v>1.5900000333786</v>
      </c>
      <c r="J2139">
        <v>2.2400000095367401</v>
      </c>
      <c r="K2139">
        <v>2.8099999427795401</v>
      </c>
      <c r="L2139">
        <v>3.5799999237060498</v>
      </c>
      <c r="M2139">
        <v>4.1307</v>
      </c>
    </row>
    <row r="2140" spans="1:13" x14ac:dyDescent="0.3">
      <c r="A2140" s="2">
        <v>40430</v>
      </c>
      <c r="B2140">
        <v>0.10000000149011599</v>
      </c>
      <c r="C2140">
        <v>0.1300000008195635</v>
      </c>
      <c r="D2140">
        <v>0.140000000596046</v>
      </c>
      <c r="E2140">
        <v>0.18999999761581399</v>
      </c>
      <c r="F2140">
        <v>0.259999990463256</v>
      </c>
      <c r="G2140">
        <v>0.56999999284744196</v>
      </c>
      <c r="H2140">
        <v>0.87000000476837103</v>
      </c>
      <c r="I2140">
        <v>1.5700000524520801</v>
      </c>
      <c r="J2140">
        <v>2.20000004768371</v>
      </c>
      <c r="K2140">
        <v>2.7699999809265101</v>
      </c>
      <c r="L2140">
        <v>3.5399999618530198</v>
      </c>
      <c r="M2140">
        <v>4.0891000000000002</v>
      </c>
    </row>
    <row r="2141" spans="1:13" x14ac:dyDescent="0.3">
      <c r="A2141" s="2">
        <v>40429</v>
      </c>
      <c r="B2141">
        <v>0.10000000149011599</v>
      </c>
      <c r="C2141">
        <v>0.1300000008195635</v>
      </c>
      <c r="D2141">
        <v>0.140000000596046</v>
      </c>
      <c r="E2141">
        <v>0.18999999761581399</v>
      </c>
      <c r="F2141">
        <v>0.239999994635581</v>
      </c>
      <c r="G2141">
        <v>0.51999998092651301</v>
      </c>
      <c r="H2141">
        <v>0.80000001192092896</v>
      </c>
      <c r="I2141">
        <v>1.46000003814697</v>
      </c>
      <c r="J2141">
        <v>2.0899999141693102</v>
      </c>
      <c r="K2141">
        <v>2.66000008583068</v>
      </c>
      <c r="L2141">
        <v>3.42000007629394</v>
      </c>
      <c r="M2141">
        <v>3.9596</v>
      </c>
    </row>
    <row r="2142" spans="1:13" x14ac:dyDescent="0.3">
      <c r="A2142" s="2">
        <v>40428</v>
      </c>
      <c r="B2142">
        <v>0.129999995231628</v>
      </c>
      <c r="C2142">
        <v>0.1374999992549415</v>
      </c>
      <c r="D2142">
        <v>0.140000000596046</v>
      </c>
      <c r="E2142">
        <v>0.18000000715255701</v>
      </c>
      <c r="F2142">
        <v>0.25</v>
      </c>
      <c r="G2142">
        <v>0.490000009536743</v>
      </c>
      <c r="H2142">
        <v>0.76999998092651301</v>
      </c>
      <c r="I2142">
        <v>1.40999996662139</v>
      </c>
      <c r="J2142">
        <v>2.0399999618530198</v>
      </c>
      <c r="K2142">
        <v>2.6099998950958199</v>
      </c>
      <c r="L2142">
        <v>3.3699998855590798</v>
      </c>
      <c r="M2142">
        <v>3.8997999999999999</v>
      </c>
    </row>
    <row r="2143" spans="1:13" x14ac:dyDescent="0.3">
      <c r="A2143" s="2">
        <v>40424</v>
      </c>
      <c r="B2143">
        <v>0.15000000596046401</v>
      </c>
      <c r="C2143">
        <v>0.14250000193715051</v>
      </c>
      <c r="D2143">
        <v>0.140000000596046</v>
      </c>
      <c r="E2143">
        <v>0.18999999761581399</v>
      </c>
      <c r="F2143">
        <v>0.25</v>
      </c>
      <c r="G2143">
        <v>0.51999998092651301</v>
      </c>
      <c r="H2143">
        <v>0.81000000238418501</v>
      </c>
      <c r="I2143">
        <v>1.4900000095367401</v>
      </c>
      <c r="J2143">
        <v>2.1400001049041699</v>
      </c>
      <c r="K2143">
        <v>2.7200000286102202</v>
      </c>
      <c r="L2143">
        <v>3.4900000095367401</v>
      </c>
      <c r="M2143">
        <v>4.0308999999999999</v>
      </c>
    </row>
    <row r="2144" spans="1:13" x14ac:dyDescent="0.3">
      <c r="A2144" s="2">
        <v>40423</v>
      </c>
      <c r="B2144">
        <v>0.15000000596046401</v>
      </c>
      <c r="C2144">
        <v>0.14250000193715051</v>
      </c>
      <c r="D2144">
        <v>0.140000000596046</v>
      </c>
      <c r="E2144">
        <v>0.18000000715255701</v>
      </c>
      <c r="F2144">
        <v>0.25</v>
      </c>
      <c r="G2144">
        <v>0.5</v>
      </c>
      <c r="H2144">
        <v>0.75999999046325595</v>
      </c>
      <c r="I2144">
        <v>1.4299999475479099</v>
      </c>
      <c r="J2144">
        <v>2.0599999427795401</v>
      </c>
      <c r="K2144">
        <v>2.63000011444091</v>
      </c>
      <c r="L2144">
        <v>3.41000008583068</v>
      </c>
      <c r="M2144">
        <v>3.9207999999999998</v>
      </c>
    </row>
    <row r="2145" spans="1:13" x14ac:dyDescent="0.3">
      <c r="A2145" s="2">
        <v>40422</v>
      </c>
      <c r="B2145">
        <v>0.15999999642372101</v>
      </c>
      <c r="C2145">
        <v>0.13749999552965125</v>
      </c>
      <c r="D2145">
        <v>0.129999995231628</v>
      </c>
      <c r="E2145">
        <v>0.18999999761581399</v>
      </c>
      <c r="F2145">
        <v>0.25</v>
      </c>
      <c r="G2145">
        <v>0.5</v>
      </c>
      <c r="H2145">
        <v>0.75</v>
      </c>
      <c r="I2145">
        <v>1.40999996662139</v>
      </c>
      <c r="J2145">
        <v>2.0199999809265101</v>
      </c>
      <c r="K2145">
        <v>2.5799999237060498</v>
      </c>
      <c r="L2145">
        <v>3.3499999046325599</v>
      </c>
      <c r="M2145">
        <v>3.8489</v>
      </c>
    </row>
    <row r="2146" spans="1:13" x14ac:dyDescent="0.3">
      <c r="A2146" s="2">
        <v>40421</v>
      </c>
      <c r="B2146">
        <v>0.15999999642372101</v>
      </c>
      <c r="C2146">
        <v>0.14499999955296475</v>
      </c>
      <c r="D2146">
        <v>0.140000000596046</v>
      </c>
      <c r="E2146">
        <v>0.18999999761581399</v>
      </c>
      <c r="F2146">
        <v>0.25</v>
      </c>
      <c r="G2146">
        <v>0.46999999880790699</v>
      </c>
      <c r="H2146">
        <v>0.72000002861022905</v>
      </c>
      <c r="I2146">
        <v>1.33000004291534</v>
      </c>
      <c r="J2146">
        <v>1.91999995708465</v>
      </c>
      <c r="K2146">
        <v>2.4700000286102202</v>
      </c>
      <c r="L2146">
        <v>3.2300000190734801</v>
      </c>
      <c r="M2146">
        <v>3.7581000000000002</v>
      </c>
    </row>
    <row r="2147" spans="1:13" x14ac:dyDescent="0.3">
      <c r="A2147" s="2">
        <v>40420</v>
      </c>
      <c r="B2147">
        <v>0.15999999642372101</v>
      </c>
      <c r="C2147">
        <v>0.14499999955296475</v>
      </c>
      <c r="D2147">
        <v>0.140000000596046</v>
      </c>
      <c r="E2147">
        <v>0.18999999761581399</v>
      </c>
      <c r="F2147">
        <v>0.259999990463256</v>
      </c>
      <c r="G2147">
        <v>0.5</v>
      </c>
      <c r="H2147">
        <v>0.75</v>
      </c>
      <c r="I2147">
        <v>1.3899999856948799</v>
      </c>
      <c r="J2147">
        <v>1.9800000190734801</v>
      </c>
      <c r="K2147">
        <v>2.5399999618530198</v>
      </c>
      <c r="L2147">
        <v>3.2999999523162802</v>
      </c>
      <c r="M2147">
        <v>3.8408000000000002</v>
      </c>
    </row>
    <row r="2148" spans="1:13" x14ac:dyDescent="0.3">
      <c r="A2148" s="2">
        <v>40417</v>
      </c>
      <c r="B2148">
        <v>0.17000000178813901</v>
      </c>
      <c r="C2148">
        <v>0.15500000491738275</v>
      </c>
      <c r="D2148">
        <v>0.15000000596046401</v>
      </c>
      <c r="E2148">
        <v>0.18999999761581399</v>
      </c>
      <c r="F2148">
        <v>0.270000010728836</v>
      </c>
      <c r="G2148">
        <v>0.56000000238418501</v>
      </c>
      <c r="H2148">
        <v>0.82999998331069902</v>
      </c>
      <c r="I2148">
        <v>1.4900000095367401</v>
      </c>
      <c r="J2148">
        <v>2.0899999141693102</v>
      </c>
      <c r="K2148">
        <v>2.66000008583068</v>
      </c>
      <c r="L2148">
        <v>3.41000008583068</v>
      </c>
      <c r="M2148">
        <v>3.9285000000000001</v>
      </c>
    </row>
    <row r="2149" spans="1:13" x14ac:dyDescent="0.3">
      <c r="A2149" s="2">
        <v>40416</v>
      </c>
      <c r="B2149">
        <v>0.17000000178813901</v>
      </c>
      <c r="C2149">
        <v>0.16249999776482549</v>
      </c>
      <c r="D2149">
        <v>0.15999999642372101</v>
      </c>
      <c r="E2149">
        <v>0.18999999761581399</v>
      </c>
      <c r="F2149">
        <v>0.25</v>
      </c>
      <c r="G2149">
        <v>0.50999999046325595</v>
      </c>
      <c r="H2149">
        <v>0.76999998092651301</v>
      </c>
      <c r="I2149">
        <v>1.37999999523162</v>
      </c>
      <c r="J2149">
        <v>1.9700000286102199</v>
      </c>
      <c r="K2149">
        <v>2.5</v>
      </c>
      <c r="L2149">
        <v>3.25</v>
      </c>
      <c r="M2149">
        <v>3.7585000000000002</v>
      </c>
    </row>
    <row r="2150" spans="1:13" x14ac:dyDescent="0.3">
      <c r="A2150" s="2">
        <v>40415</v>
      </c>
      <c r="B2150">
        <v>0.17000000178813901</v>
      </c>
      <c r="C2150">
        <v>0.16249999776482549</v>
      </c>
      <c r="D2150">
        <v>0.15999999642372101</v>
      </c>
      <c r="E2150">
        <v>0.18999999761581399</v>
      </c>
      <c r="F2150">
        <v>0.259999990463256</v>
      </c>
      <c r="G2150">
        <v>0.52999997138976995</v>
      </c>
      <c r="H2150">
        <v>0.76999998092651301</v>
      </c>
      <c r="I2150">
        <v>1.3999999761581401</v>
      </c>
      <c r="J2150">
        <v>2</v>
      </c>
      <c r="K2150">
        <v>2.5399999618530198</v>
      </c>
      <c r="L2150">
        <v>3.3099999427795401</v>
      </c>
      <c r="M2150">
        <v>3.8178999999999998</v>
      </c>
    </row>
    <row r="2151" spans="1:13" x14ac:dyDescent="0.3">
      <c r="A2151" s="2">
        <v>40414</v>
      </c>
      <c r="B2151">
        <v>0.17000000178813901</v>
      </c>
      <c r="C2151">
        <v>0.16249999776482549</v>
      </c>
      <c r="D2151">
        <v>0.15999999642372101</v>
      </c>
      <c r="E2151">
        <v>0.20000000298023199</v>
      </c>
      <c r="F2151">
        <v>0.270000010728836</v>
      </c>
      <c r="G2151">
        <v>0.5</v>
      </c>
      <c r="H2151">
        <v>0.72000002861022905</v>
      </c>
      <c r="I2151">
        <v>1.3600000143051101</v>
      </c>
      <c r="J2151">
        <v>1.95000004768371</v>
      </c>
      <c r="K2151">
        <v>2.5</v>
      </c>
      <c r="L2151">
        <v>3.2799999713897701</v>
      </c>
      <c r="M2151">
        <v>3.8039000000000001</v>
      </c>
    </row>
    <row r="2152" spans="1:13" x14ac:dyDescent="0.3">
      <c r="A2152" s="2">
        <v>40413</v>
      </c>
      <c r="B2152">
        <v>0.15000000596046401</v>
      </c>
      <c r="C2152">
        <v>0.15749999880790677</v>
      </c>
      <c r="D2152">
        <v>0.15999999642372101</v>
      </c>
      <c r="E2152">
        <v>0.18999999761581399</v>
      </c>
      <c r="F2152">
        <v>0.25</v>
      </c>
      <c r="G2152">
        <v>0.490000009536743</v>
      </c>
      <c r="H2152">
        <v>0.75999999046325595</v>
      </c>
      <c r="I2152">
        <v>1.4299999475479099</v>
      </c>
      <c r="J2152">
        <v>2.0399999618530198</v>
      </c>
      <c r="K2152">
        <v>2.5999999046325599</v>
      </c>
      <c r="L2152">
        <v>3.3699998855590798</v>
      </c>
      <c r="M2152">
        <v>3.8982999999999999</v>
      </c>
    </row>
    <row r="2153" spans="1:13" x14ac:dyDescent="0.3">
      <c r="A2153" s="2">
        <v>40410</v>
      </c>
      <c r="B2153">
        <v>0.15000000596046401</v>
      </c>
      <c r="C2153">
        <v>0.15000000596046401</v>
      </c>
      <c r="D2153">
        <v>0.15000000596046401</v>
      </c>
      <c r="E2153">
        <v>0.18999999761581399</v>
      </c>
      <c r="F2153">
        <v>0.259999990463256</v>
      </c>
      <c r="G2153">
        <v>0.490000009536743</v>
      </c>
      <c r="H2153">
        <v>0.77999997138976995</v>
      </c>
      <c r="I2153">
        <v>1.4700000286102199</v>
      </c>
      <c r="J2153">
        <v>2.0699999332427899</v>
      </c>
      <c r="K2153">
        <v>2.6199998855590798</v>
      </c>
      <c r="L2153">
        <v>3.38000011444091</v>
      </c>
      <c r="M2153">
        <v>3.9131999999999998</v>
      </c>
    </row>
    <row r="2154" spans="1:13" x14ac:dyDescent="0.3">
      <c r="A2154" s="2">
        <v>40409</v>
      </c>
      <c r="B2154">
        <v>0.15999999642372101</v>
      </c>
      <c r="C2154">
        <v>0.15999999642372101</v>
      </c>
      <c r="D2154">
        <v>0.15999999642372101</v>
      </c>
      <c r="E2154">
        <v>0.18999999761581399</v>
      </c>
      <c r="F2154">
        <v>0.25</v>
      </c>
      <c r="G2154">
        <v>0.490000009536743</v>
      </c>
      <c r="H2154">
        <v>0.74000000953674305</v>
      </c>
      <c r="I2154">
        <v>1.40999996662139</v>
      </c>
      <c r="J2154">
        <v>2.0199999809265101</v>
      </c>
      <c r="K2154">
        <v>2.5799999237060498</v>
      </c>
      <c r="L2154">
        <v>3.3699998855590798</v>
      </c>
      <c r="M2154">
        <v>3.9220000000000002</v>
      </c>
    </row>
    <row r="2155" spans="1:13" x14ac:dyDescent="0.3">
      <c r="A2155" s="2">
        <v>40408</v>
      </c>
      <c r="B2155">
        <v>0.15999999642372101</v>
      </c>
      <c r="C2155">
        <v>0.15999999642372101</v>
      </c>
      <c r="D2155">
        <v>0.15999999642372101</v>
      </c>
      <c r="E2155">
        <v>0.18999999761581399</v>
      </c>
      <c r="F2155">
        <v>0.25</v>
      </c>
      <c r="G2155">
        <v>0.50999999046325595</v>
      </c>
      <c r="H2155">
        <v>0.76999998092651301</v>
      </c>
      <c r="I2155">
        <v>1.46000003814697</v>
      </c>
      <c r="J2155">
        <v>2.0599999427795401</v>
      </c>
      <c r="K2155">
        <v>2.6400001049041699</v>
      </c>
      <c r="L2155">
        <v>3.4400000572204501</v>
      </c>
      <c r="M2155">
        <v>3.9965999999999999</v>
      </c>
    </row>
    <row r="2156" spans="1:13" x14ac:dyDescent="0.3">
      <c r="A2156" s="2">
        <v>40407</v>
      </c>
      <c r="B2156">
        <v>0.15999999642372101</v>
      </c>
      <c r="C2156">
        <v>0.1675000004470345</v>
      </c>
      <c r="D2156">
        <v>0.17000000178813901</v>
      </c>
      <c r="E2156">
        <v>0.18999999761581399</v>
      </c>
      <c r="F2156">
        <v>0.259999990463256</v>
      </c>
      <c r="G2156">
        <v>0.51999998092651301</v>
      </c>
      <c r="H2156">
        <v>0.77999997138976995</v>
      </c>
      <c r="I2156">
        <v>1.4400000572204501</v>
      </c>
      <c r="J2156">
        <v>2.0599999427795401</v>
      </c>
      <c r="K2156">
        <v>2.6400001049041699</v>
      </c>
      <c r="L2156">
        <v>3.4700000286102202</v>
      </c>
      <c r="M2156">
        <v>4.0384000000000002</v>
      </c>
    </row>
    <row r="2157" spans="1:13" x14ac:dyDescent="0.3">
      <c r="A2157" s="2">
        <v>40406</v>
      </c>
      <c r="B2157">
        <v>0.15000000596046401</v>
      </c>
      <c r="C2157">
        <v>0.15749999880790677</v>
      </c>
      <c r="D2157">
        <v>0.15999999642372101</v>
      </c>
      <c r="E2157">
        <v>0.18999999761581399</v>
      </c>
      <c r="F2157">
        <v>0.25</v>
      </c>
      <c r="G2157">
        <v>0.50999999046325595</v>
      </c>
      <c r="H2157">
        <v>0.75999999046325595</v>
      </c>
      <c r="I2157">
        <v>1.3999999761581401</v>
      </c>
      <c r="J2157">
        <v>2</v>
      </c>
      <c r="K2157">
        <v>2.5799999237060498</v>
      </c>
      <c r="L2157">
        <v>3.42000007629394</v>
      </c>
      <c r="M2157">
        <v>4.0091000000000001</v>
      </c>
    </row>
    <row r="2158" spans="1:13" x14ac:dyDescent="0.3">
      <c r="A2158" s="2">
        <v>40403</v>
      </c>
      <c r="B2158">
        <v>0.140000000596046</v>
      </c>
      <c r="C2158">
        <v>0.14750000461935953</v>
      </c>
      <c r="D2158">
        <v>0.15000000596046401</v>
      </c>
      <c r="E2158">
        <v>0.18999999761581399</v>
      </c>
      <c r="F2158">
        <v>0.259999990463256</v>
      </c>
      <c r="G2158">
        <v>0.54000002145767201</v>
      </c>
      <c r="H2158">
        <v>0.81000000238418501</v>
      </c>
      <c r="I2158">
        <v>1.4700000286102199</v>
      </c>
      <c r="J2158">
        <v>2.0699999332427899</v>
      </c>
      <c r="K2158">
        <v>2.6800000667571999</v>
      </c>
      <c r="L2158">
        <v>3.5599999427795401</v>
      </c>
      <c r="M2158">
        <v>4.1670999999999996</v>
      </c>
    </row>
    <row r="2159" spans="1:13" x14ac:dyDescent="0.3">
      <c r="A2159" s="2">
        <v>40402</v>
      </c>
      <c r="B2159">
        <v>0.15000000596046401</v>
      </c>
      <c r="C2159">
        <v>0.15749999880790677</v>
      </c>
      <c r="D2159">
        <v>0.15999999642372101</v>
      </c>
      <c r="E2159">
        <v>0.18000000715255701</v>
      </c>
      <c r="F2159">
        <v>0.25</v>
      </c>
      <c r="G2159">
        <v>0.55000001192092896</v>
      </c>
      <c r="H2159">
        <v>0.81000000238418501</v>
      </c>
      <c r="I2159">
        <v>1.4800000190734801</v>
      </c>
      <c r="J2159">
        <v>2.1099998950958199</v>
      </c>
      <c r="K2159">
        <v>2.7400000095367401</v>
      </c>
      <c r="L2159">
        <v>3.63000011444091</v>
      </c>
      <c r="M2159">
        <v>4.2545999999999999</v>
      </c>
    </row>
    <row r="2160" spans="1:13" x14ac:dyDescent="0.3">
      <c r="A2160" s="2">
        <v>40401</v>
      </c>
      <c r="B2160">
        <v>0.15000000596046401</v>
      </c>
      <c r="C2160">
        <v>0.15000000596046401</v>
      </c>
      <c r="D2160">
        <v>0.15000000596046401</v>
      </c>
      <c r="E2160">
        <v>0.18999999761581399</v>
      </c>
      <c r="F2160">
        <v>0.25</v>
      </c>
      <c r="G2160">
        <v>0.54000002145767201</v>
      </c>
      <c r="H2160">
        <v>0.77999997138976995</v>
      </c>
      <c r="I2160">
        <v>1.4400000572204501</v>
      </c>
      <c r="J2160">
        <v>2.0799999237060498</v>
      </c>
      <c r="K2160">
        <v>2.7200000286102202</v>
      </c>
      <c r="L2160">
        <v>3.6199998855590798</v>
      </c>
      <c r="M2160">
        <v>4.2397</v>
      </c>
    </row>
    <row r="2161" spans="1:13" x14ac:dyDescent="0.3">
      <c r="A2161" s="2">
        <v>40400</v>
      </c>
      <c r="B2161">
        <v>0.15000000596046401</v>
      </c>
      <c r="C2161">
        <v>0.15000000596046401</v>
      </c>
      <c r="D2161">
        <v>0.15000000596046401</v>
      </c>
      <c r="E2161">
        <v>0.18999999761581399</v>
      </c>
      <c r="F2161">
        <v>0.25</v>
      </c>
      <c r="G2161">
        <v>0.51999998092651301</v>
      </c>
      <c r="H2161">
        <v>0.77999997138976995</v>
      </c>
      <c r="I2161">
        <v>1.46000003814697</v>
      </c>
      <c r="J2161">
        <v>2.1400001049041699</v>
      </c>
      <c r="K2161">
        <v>2.7899999618530198</v>
      </c>
      <c r="L2161">
        <v>3.70000004768371</v>
      </c>
      <c r="M2161">
        <v>4.3197999999999999</v>
      </c>
    </row>
    <row r="2162" spans="1:13" x14ac:dyDescent="0.3">
      <c r="A2162" s="2">
        <v>40399</v>
      </c>
      <c r="B2162">
        <v>0.140000000596046</v>
      </c>
      <c r="C2162">
        <v>0.14750000461935953</v>
      </c>
      <c r="D2162">
        <v>0.15000000596046401</v>
      </c>
      <c r="E2162">
        <v>0.18999999761581399</v>
      </c>
      <c r="F2162">
        <v>0.259999990463256</v>
      </c>
      <c r="G2162">
        <v>0.54000002145767201</v>
      </c>
      <c r="H2162">
        <v>0.81000000238418501</v>
      </c>
      <c r="I2162">
        <v>1.53999996185302</v>
      </c>
      <c r="J2162">
        <v>2.21000003814697</v>
      </c>
      <c r="K2162">
        <v>2.8599998950958199</v>
      </c>
      <c r="L2162">
        <v>3.7300000190734801</v>
      </c>
      <c r="M2162">
        <v>4.3106999999999998</v>
      </c>
    </row>
    <row r="2163" spans="1:13" x14ac:dyDescent="0.3">
      <c r="A2163" s="2">
        <v>40396</v>
      </c>
      <c r="B2163">
        <v>0.140000000596046</v>
      </c>
      <c r="C2163">
        <v>0.14750000461935953</v>
      </c>
      <c r="D2163">
        <v>0.15000000596046401</v>
      </c>
      <c r="E2163">
        <v>0.18999999761581399</v>
      </c>
      <c r="F2163">
        <v>0.25</v>
      </c>
      <c r="G2163">
        <v>0.5</v>
      </c>
      <c r="H2163">
        <v>0.77999997138976995</v>
      </c>
      <c r="I2163">
        <v>1.50999999046325</v>
      </c>
      <c r="J2163">
        <v>2.21000003814697</v>
      </c>
      <c r="K2163">
        <v>2.8599998950958199</v>
      </c>
      <c r="L2163">
        <v>3.71000003814697</v>
      </c>
      <c r="M2163">
        <v>4.2941000000000003</v>
      </c>
    </row>
    <row r="2164" spans="1:13" x14ac:dyDescent="0.3">
      <c r="A2164" s="2">
        <v>40395</v>
      </c>
      <c r="B2164">
        <v>0.15000000596046401</v>
      </c>
      <c r="C2164">
        <v>0.15000000596046401</v>
      </c>
      <c r="D2164">
        <v>0.15000000596046401</v>
      </c>
      <c r="E2164">
        <v>0.18999999761581399</v>
      </c>
      <c r="F2164">
        <v>0.270000010728836</v>
      </c>
      <c r="G2164">
        <v>0.52999997138976995</v>
      </c>
      <c r="H2164">
        <v>0.81000000238418501</v>
      </c>
      <c r="I2164">
        <v>1.5700000524520801</v>
      </c>
      <c r="J2164">
        <v>2.2799999713897701</v>
      </c>
      <c r="K2164">
        <v>2.9400000572204501</v>
      </c>
      <c r="L2164">
        <v>3.7799999713897701</v>
      </c>
      <c r="M2164">
        <v>4.3369</v>
      </c>
    </row>
    <row r="2165" spans="1:13" x14ac:dyDescent="0.3">
      <c r="A2165" s="2">
        <v>40394</v>
      </c>
      <c r="B2165">
        <v>0.15000000596046401</v>
      </c>
      <c r="C2165">
        <v>0.15749999880790677</v>
      </c>
      <c r="D2165">
        <v>0.15999999642372101</v>
      </c>
      <c r="E2165">
        <v>0.20000000298023199</v>
      </c>
      <c r="F2165">
        <v>0.28000000119209201</v>
      </c>
      <c r="G2165">
        <v>0.56000000238418501</v>
      </c>
      <c r="H2165">
        <v>0.86000001430511397</v>
      </c>
      <c r="I2165">
        <v>1.62000000476837</v>
      </c>
      <c r="J2165">
        <v>2.3299999237060498</v>
      </c>
      <c r="K2165">
        <v>2.9800000190734801</v>
      </c>
      <c r="L2165">
        <v>3.8099999427795401</v>
      </c>
      <c r="M2165">
        <v>4.3368000000000002</v>
      </c>
    </row>
    <row r="2166" spans="1:13" x14ac:dyDescent="0.3">
      <c r="A2166" s="2">
        <v>40393</v>
      </c>
      <c r="B2166">
        <v>0.15000000596046401</v>
      </c>
      <c r="C2166">
        <v>0.15749999880790677</v>
      </c>
      <c r="D2166">
        <v>0.15999999642372101</v>
      </c>
      <c r="E2166">
        <v>0.20000000298023199</v>
      </c>
      <c r="F2166">
        <v>0.270000010728836</v>
      </c>
      <c r="G2166">
        <v>0.52999997138976995</v>
      </c>
      <c r="H2166">
        <v>0.80000001192092896</v>
      </c>
      <c r="I2166">
        <v>1.54999995231628</v>
      </c>
      <c r="J2166">
        <v>2.2699999809265101</v>
      </c>
      <c r="K2166">
        <v>2.9400000572204501</v>
      </c>
      <c r="L2166">
        <v>3.7799999713897701</v>
      </c>
      <c r="M2166">
        <v>4.3049999999999997</v>
      </c>
    </row>
    <row r="2167" spans="1:13" x14ac:dyDescent="0.3">
      <c r="A2167" s="2">
        <v>40392</v>
      </c>
      <c r="B2167">
        <v>0.140000000596046</v>
      </c>
      <c r="C2167">
        <v>0.15499999746680226</v>
      </c>
      <c r="D2167">
        <v>0.15999999642372101</v>
      </c>
      <c r="E2167">
        <v>0.20000000298023199</v>
      </c>
      <c r="F2167">
        <v>0.28000000119209201</v>
      </c>
      <c r="G2167">
        <v>0.56000000238418501</v>
      </c>
      <c r="H2167">
        <v>0.85000002384185702</v>
      </c>
      <c r="I2167">
        <v>1.6399999856948799</v>
      </c>
      <c r="J2167">
        <v>2.3499999046325599</v>
      </c>
      <c r="K2167">
        <v>2.9900000095367401</v>
      </c>
      <c r="L2167">
        <v>3.8199999332427899</v>
      </c>
      <c r="M2167">
        <v>4.3263999999999996</v>
      </c>
    </row>
    <row r="2168" spans="1:13" x14ac:dyDescent="0.3">
      <c r="A2168" s="2">
        <v>40389</v>
      </c>
      <c r="B2168">
        <v>0.140000000596046</v>
      </c>
      <c r="C2168">
        <v>0.14750000461935953</v>
      </c>
      <c r="D2168">
        <v>0.15000000596046401</v>
      </c>
      <c r="E2168">
        <v>0.20000000298023199</v>
      </c>
      <c r="F2168">
        <v>0.28999999165534901</v>
      </c>
      <c r="G2168">
        <v>0.55000001192092896</v>
      </c>
      <c r="H2168">
        <v>0.83999997377395597</v>
      </c>
      <c r="I2168">
        <v>1.6000000238418499</v>
      </c>
      <c r="J2168">
        <v>2.2999999523162802</v>
      </c>
      <c r="K2168">
        <v>2.9400000572204501</v>
      </c>
      <c r="L2168">
        <v>3.7400000095367401</v>
      </c>
      <c r="M2168">
        <v>4.2255000000000003</v>
      </c>
    </row>
    <row r="2169" spans="1:13" x14ac:dyDescent="0.3">
      <c r="A2169" s="2">
        <v>40388</v>
      </c>
      <c r="B2169">
        <v>0.15000000596046401</v>
      </c>
      <c r="C2169">
        <v>0.15000000596046401</v>
      </c>
      <c r="D2169">
        <v>0.15000000596046401</v>
      </c>
      <c r="E2169">
        <v>0.20000000298023199</v>
      </c>
      <c r="F2169">
        <v>0.30000001192092801</v>
      </c>
      <c r="G2169">
        <v>0.58999997377395597</v>
      </c>
      <c r="H2169">
        <v>0.92000001668929998</v>
      </c>
      <c r="I2169">
        <v>1.70000004768371</v>
      </c>
      <c r="J2169">
        <v>2.4000000953674299</v>
      </c>
      <c r="K2169">
        <v>3.0299999713897701</v>
      </c>
      <c r="L2169">
        <v>3.8599998950958199</v>
      </c>
      <c r="M2169">
        <v>4.3362999999999996</v>
      </c>
    </row>
    <row r="2170" spans="1:13" x14ac:dyDescent="0.3">
      <c r="A2170" s="2">
        <v>40387</v>
      </c>
      <c r="B2170">
        <v>0.15000000596046401</v>
      </c>
      <c r="C2170">
        <v>0.15000000596046401</v>
      </c>
      <c r="D2170">
        <v>0.15000000596046401</v>
      </c>
      <c r="E2170">
        <v>0.20000000298023199</v>
      </c>
      <c r="F2170">
        <v>0.30000001192092801</v>
      </c>
      <c r="G2170">
        <v>0.61000001430511397</v>
      </c>
      <c r="H2170">
        <v>0.94999998807907104</v>
      </c>
      <c r="I2170">
        <v>1.75</v>
      </c>
      <c r="J2170">
        <v>2.4300000667571999</v>
      </c>
      <c r="K2170">
        <v>3.0299999713897701</v>
      </c>
      <c r="L2170">
        <v>3.8599998950958199</v>
      </c>
      <c r="M2170">
        <v>4.3384999999999998</v>
      </c>
    </row>
    <row r="2171" spans="1:13" x14ac:dyDescent="0.3">
      <c r="A2171" s="2">
        <v>40386</v>
      </c>
      <c r="B2171">
        <v>0.15999999642372101</v>
      </c>
      <c r="C2171">
        <v>0.15250000357627824</v>
      </c>
      <c r="D2171">
        <v>0.15000000596046401</v>
      </c>
      <c r="E2171">
        <v>0.20999999344348899</v>
      </c>
      <c r="F2171">
        <v>0.30000001192092801</v>
      </c>
      <c r="G2171">
        <v>0.64999997615814198</v>
      </c>
      <c r="H2171">
        <v>1.0199999809265099</v>
      </c>
      <c r="I2171">
        <v>1.8200000524520801</v>
      </c>
      <c r="J2171">
        <v>2.5099999904632502</v>
      </c>
      <c r="K2171">
        <v>3.0799999237060498</v>
      </c>
      <c r="L2171">
        <v>3.88000011444091</v>
      </c>
      <c r="M2171">
        <v>4.3376999999999999</v>
      </c>
    </row>
    <row r="2172" spans="1:13" x14ac:dyDescent="0.3">
      <c r="A2172" s="2">
        <v>40385</v>
      </c>
      <c r="B2172">
        <v>0.15000000596046401</v>
      </c>
      <c r="C2172">
        <v>0.15749999880790677</v>
      </c>
      <c r="D2172">
        <v>0.15999999642372101</v>
      </c>
      <c r="E2172">
        <v>0.20000000298023199</v>
      </c>
      <c r="F2172">
        <v>0.28999999165534901</v>
      </c>
      <c r="G2172">
        <v>0.62000000476837103</v>
      </c>
      <c r="H2172">
        <v>0.97000002861022905</v>
      </c>
      <c r="I2172">
        <v>1.75999999046325</v>
      </c>
      <c r="J2172">
        <v>2.45000004768371</v>
      </c>
      <c r="K2172">
        <v>3.0299999713897701</v>
      </c>
      <c r="L2172">
        <v>3.8199999332427899</v>
      </c>
      <c r="M2172">
        <v>4.2743000000000002</v>
      </c>
    </row>
    <row r="2173" spans="1:13" x14ac:dyDescent="0.3">
      <c r="A2173" s="2">
        <v>40382</v>
      </c>
      <c r="B2173">
        <v>0.15000000596046401</v>
      </c>
      <c r="C2173">
        <v>0.15749999880790677</v>
      </c>
      <c r="D2173">
        <v>0.15999999642372101</v>
      </c>
      <c r="E2173">
        <v>0.20000000298023199</v>
      </c>
      <c r="F2173">
        <v>0.270000010728836</v>
      </c>
      <c r="G2173">
        <v>0.60000002384185702</v>
      </c>
      <c r="H2173">
        <v>0.93999999761581399</v>
      </c>
      <c r="I2173">
        <v>1.75</v>
      </c>
      <c r="J2173">
        <v>2.4300000667571999</v>
      </c>
      <c r="K2173">
        <v>3.0199999809265101</v>
      </c>
      <c r="L2173">
        <v>3.8099999427795401</v>
      </c>
      <c r="M2173">
        <v>4.2557</v>
      </c>
    </row>
    <row r="2174" spans="1:13" x14ac:dyDescent="0.3">
      <c r="A2174" s="2">
        <v>40381</v>
      </c>
      <c r="B2174">
        <v>0.15000000596046401</v>
      </c>
      <c r="C2174">
        <v>0.15749999880790677</v>
      </c>
      <c r="D2174">
        <v>0.15999999642372101</v>
      </c>
      <c r="E2174">
        <v>0.20000000298023199</v>
      </c>
      <c r="F2174">
        <v>0.270000010728836</v>
      </c>
      <c r="G2174">
        <v>0.60000002384185702</v>
      </c>
      <c r="H2174">
        <v>0.92000001668929998</v>
      </c>
      <c r="I2174">
        <v>1.6900000572204501</v>
      </c>
      <c r="J2174">
        <v>2.38000011444091</v>
      </c>
      <c r="K2174">
        <v>2.96000003814697</v>
      </c>
      <c r="L2174">
        <v>3.75</v>
      </c>
      <c r="M2174">
        <v>4.1849999999999996</v>
      </c>
    </row>
    <row r="2175" spans="1:13" x14ac:dyDescent="0.3">
      <c r="A2175" s="2">
        <v>40380</v>
      </c>
      <c r="B2175">
        <v>0.15999999642372101</v>
      </c>
      <c r="C2175">
        <v>0.15999999642372101</v>
      </c>
      <c r="D2175">
        <v>0.15999999642372101</v>
      </c>
      <c r="E2175">
        <v>0.18999999761581399</v>
      </c>
      <c r="F2175">
        <v>0.270000010728836</v>
      </c>
      <c r="G2175">
        <v>0.57999998331069902</v>
      </c>
      <c r="H2175">
        <v>0.91000002622604304</v>
      </c>
      <c r="I2175">
        <v>1.65999996662139</v>
      </c>
      <c r="J2175">
        <v>2.3199999332427899</v>
      </c>
      <c r="K2175">
        <v>2.9000000953674299</v>
      </c>
      <c r="L2175">
        <v>3.6800000667571999</v>
      </c>
      <c r="M2175">
        <v>4.1162999999999998</v>
      </c>
    </row>
    <row r="2176" spans="1:13" x14ac:dyDescent="0.3">
      <c r="A2176" s="2">
        <v>40379</v>
      </c>
      <c r="B2176">
        <v>0.15999999642372101</v>
      </c>
      <c r="C2176">
        <v>0.15999999642372101</v>
      </c>
      <c r="D2176">
        <v>0.15999999642372101</v>
      </c>
      <c r="E2176">
        <v>0.18999999761581399</v>
      </c>
      <c r="F2176">
        <v>0.270000010728836</v>
      </c>
      <c r="G2176">
        <v>0.61000001430511397</v>
      </c>
      <c r="H2176">
        <v>0.93999999761581399</v>
      </c>
      <c r="I2176">
        <v>1.71000003814697</v>
      </c>
      <c r="J2176">
        <v>2.3900001049041699</v>
      </c>
      <c r="K2176">
        <v>2.9800000190734801</v>
      </c>
      <c r="L2176">
        <v>3.7799999713897701</v>
      </c>
      <c r="M2176">
        <v>4.2142999999999997</v>
      </c>
    </row>
    <row r="2177" spans="1:13" x14ac:dyDescent="0.3">
      <c r="A2177" s="2">
        <v>40378</v>
      </c>
      <c r="B2177">
        <v>0.15000000596046401</v>
      </c>
      <c r="C2177">
        <v>0.16500000283122027</v>
      </c>
      <c r="D2177">
        <v>0.17000000178813901</v>
      </c>
      <c r="E2177">
        <v>0.20000000298023199</v>
      </c>
      <c r="F2177">
        <v>0.28000000119209201</v>
      </c>
      <c r="G2177">
        <v>0.61000001430511397</v>
      </c>
      <c r="H2177">
        <v>0.94999998807907104</v>
      </c>
      <c r="I2177">
        <v>1.7300000190734801</v>
      </c>
      <c r="J2177">
        <v>2.4000000953674299</v>
      </c>
      <c r="K2177">
        <v>2.9900000095367401</v>
      </c>
      <c r="L2177">
        <v>3.7799999713897701</v>
      </c>
      <c r="M2177">
        <v>4.2240000000000002</v>
      </c>
    </row>
    <row r="2178" spans="1:13" x14ac:dyDescent="0.3">
      <c r="A2178" s="2">
        <v>40375</v>
      </c>
      <c r="B2178">
        <v>0.140000000596046</v>
      </c>
      <c r="C2178">
        <v>0.14750000461935953</v>
      </c>
      <c r="D2178">
        <v>0.15000000596046401</v>
      </c>
      <c r="E2178">
        <v>0.18999999761581399</v>
      </c>
      <c r="F2178">
        <v>0.28000000119209201</v>
      </c>
      <c r="G2178">
        <v>0.61000001430511397</v>
      </c>
      <c r="H2178">
        <v>0.93999999761581399</v>
      </c>
      <c r="I2178">
        <v>1.70000004768371</v>
      </c>
      <c r="J2178">
        <v>2.3699998855590798</v>
      </c>
      <c r="K2178">
        <v>2.96000003814697</v>
      </c>
      <c r="L2178">
        <v>3.7400000095367401</v>
      </c>
      <c r="M2178">
        <v>4.1750999999999996</v>
      </c>
    </row>
    <row r="2179" spans="1:13" x14ac:dyDescent="0.3">
      <c r="A2179" s="2">
        <v>40374</v>
      </c>
      <c r="B2179">
        <v>0.15999999642372101</v>
      </c>
      <c r="C2179">
        <v>0.15250000357627824</v>
      </c>
      <c r="D2179">
        <v>0.15000000596046401</v>
      </c>
      <c r="E2179">
        <v>0.20000000298023199</v>
      </c>
      <c r="F2179">
        <v>0.270000010728836</v>
      </c>
      <c r="G2179">
        <v>0.61000001430511397</v>
      </c>
      <c r="H2179">
        <v>0.980000019073486</v>
      </c>
      <c r="I2179">
        <v>1.75999999046325</v>
      </c>
      <c r="J2179">
        <v>2.4300000667571999</v>
      </c>
      <c r="K2179">
        <v>3</v>
      </c>
      <c r="L2179">
        <v>3.7699999809265101</v>
      </c>
      <c r="M2179">
        <v>4.1984000000000004</v>
      </c>
    </row>
    <row r="2180" spans="1:13" x14ac:dyDescent="0.3">
      <c r="A2180" s="2">
        <v>40373</v>
      </c>
      <c r="B2180">
        <v>0.15999999642372101</v>
      </c>
      <c r="C2180">
        <v>0.15250000357627824</v>
      </c>
      <c r="D2180">
        <v>0.15000000596046401</v>
      </c>
      <c r="E2180">
        <v>0.18999999761581399</v>
      </c>
      <c r="F2180">
        <v>0.270000010728836</v>
      </c>
      <c r="G2180">
        <v>0.62000000476837103</v>
      </c>
      <c r="H2180">
        <v>1.0199999809265099</v>
      </c>
      <c r="I2180">
        <v>1.8200000524520801</v>
      </c>
      <c r="J2180">
        <v>2.4900000095367401</v>
      </c>
      <c r="K2180">
        <v>3.0699999332427899</v>
      </c>
      <c r="L2180">
        <v>3.8399999141693102</v>
      </c>
      <c r="M2180">
        <v>4.2499000000000002</v>
      </c>
    </row>
    <row r="2181" spans="1:13" x14ac:dyDescent="0.3">
      <c r="A2181" s="2">
        <v>40372</v>
      </c>
      <c r="B2181">
        <v>0.15999999642372101</v>
      </c>
      <c r="C2181">
        <v>0.15250000357627824</v>
      </c>
      <c r="D2181">
        <v>0.15000000596046401</v>
      </c>
      <c r="E2181">
        <v>0.20000000298023199</v>
      </c>
      <c r="F2181">
        <v>0.30000001192092801</v>
      </c>
      <c r="G2181">
        <v>0.67000001668929998</v>
      </c>
      <c r="H2181">
        <v>1.0900000333786</v>
      </c>
      <c r="I2181">
        <v>1.8999999761581401</v>
      </c>
      <c r="J2181">
        <v>2.5699999332427899</v>
      </c>
      <c r="K2181">
        <v>3.1500000953674299</v>
      </c>
      <c r="L2181">
        <v>3.92000007629394</v>
      </c>
      <c r="M2181">
        <v>4.3095999999999997</v>
      </c>
    </row>
    <row r="2182" spans="1:13" x14ac:dyDescent="0.3">
      <c r="A2182" s="2">
        <v>40371</v>
      </c>
      <c r="B2182">
        <v>0.15999999642372101</v>
      </c>
      <c r="C2182">
        <v>0.15999999642372101</v>
      </c>
      <c r="D2182">
        <v>0.15999999642372101</v>
      </c>
      <c r="E2182">
        <v>0.20000000298023199</v>
      </c>
      <c r="F2182">
        <v>0.30000001192092801</v>
      </c>
      <c r="G2182">
        <v>0.64999997615814198</v>
      </c>
      <c r="H2182">
        <v>1.0599999427795399</v>
      </c>
      <c r="I2182">
        <v>1.8500000238418499</v>
      </c>
      <c r="J2182">
        <v>2.5099999904632502</v>
      </c>
      <c r="K2182">
        <v>3.0799999237060498</v>
      </c>
      <c r="L2182">
        <v>3.8599998950958199</v>
      </c>
      <c r="M2182">
        <v>4.2656000000000001</v>
      </c>
    </row>
    <row r="2183" spans="1:13" x14ac:dyDescent="0.3">
      <c r="A2183" s="2">
        <v>40368</v>
      </c>
      <c r="B2183">
        <v>0.15999999642372101</v>
      </c>
      <c r="C2183">
        <v>0.15999999642372101</v>
      </c>
      <c r="D2183">
        <v>0.15999999642372101</v>
      </c>
      <c r="E2183">
        <v>0.20000000298023199</v>
      </c>
      <c r="F2183">
        <v>0.30000001192092801</v>
      </c>
      <c r="G2183">
        <v>0.62999999523162797</v>
      </c>
      <c r="H2183">
        <v>1.0299999713897701</v>
      </c>
      <c r="I2183">
        <v>1.8500000238418499</v>
      </c>
      <c r="J2183">
        <v>2.5199999809265101</v>
      </c>
      <c r="K2183">
        <v>3.0699999332427899</v>
      </c>
      <c r="L2183">
        <v>3.8499999046325599</v>
      </c>
      <c r="M2183">
        <v>4.2403000000000004</v>
      </c>
    </row>
    <row r="2184" spans="1:13" x14ac:dyDescent="0.3">
      <c r="A2184" s="2">
        <v>40367</v>
      </c>
      <c r="B2184">
        <v>0.17000000178813901</v>
      </c>
      <c r="C2184">
        <v>0.15500000491738275</v>
      </c>
      <c r="D2184">
        <v>0.15000000596046401</v>
      </c>
      <c r="E2184">
        <v>0.18999999761581399</v>
      </c>
      <c r="F2184">
        <v>0.30000001192092801</v>
      </c>
      <c r="G2184">
        <v>0.62999999523162797</v>
      </c>
      <c r="H2184">
        <v>1.00999999046325</v>
      </c>
      <c r="I2184">
        <v>1.79999995231628</v>
      </c>
      <c r="J2184">
        <v>2.4800000190734801</v>
      </c>
      <c r="K2184">
        <v>3.0399999618530198</v>
      </c>
      <c r="L2184">
        <v>3.8099999427795401</v>
      </c>
      <c r="M2184">
        <v>4.2083000000000004</v>
      </c>
    </row>
    <row r="2185" spans="1:13" x14ac:dyDescent="0.3">
      <c r="A2185" s="2">
        <v>40366</v>
      </c>
      <c r="B2185">
        <v>0.17000000178813901</v>
      </c>
      <c r="C2185">
        <v>0.16249999776482549</v>
      </c>
      <c r="D2185">
        <v>0.15999999642372101</v>
      </c>
      <c r="E2185">
        <v>0.20000000298023199</v>
      </c>
      <c r="F2185">
        <v>0.31000000238418501</v>
      </c>
      <c r="G2185">
        <v>0.62999999523162797</v>
      </c>
      <c r="H2185">
        <v>1.00999999046325</v>
      </c>
      <c r="I2185">
        <v>1.78999996185302</v>
      </c>
      <c r="J2185">
        <v>2.45000004768371</v>
      </c>
      <c r="K2185">
        <v>3</v>
      </c>
      <c r="L2185">
        <v>3.7799999713897701</v>
      </c>
      <c r="M2185">
        <v>4.1628999999999996</v>
      </c>
    </row>
    <row r="2186" spans="1:13" x14ac:dyDescent="0.3">
      <c r="A2186" s="2">
        <v>40365</v>
      </c>
      <c r="B2186">
        <v>0.17000000178813901</v>
      </c>
      <c r="C2186">
        <v>0.17000000178813901</v>
      </c>
      <c r="D2186">
        <v>0.17000000178813901</v>
      </c>
      <c r="E2186">
        <v>0.20999999344348899</v>
      </c>
      <c r="F2186">
        <v>0.31999999284744202</v>
      </c>
      <c r="G2186">
        <v>0.62000000476837103</v>
      </c>
      <c r="H2186">
        <v>1</v>
      </c>
      <c r="I2186">
        <v>1.75999999046325</v>
      </c>
      <c r="J2186">
        <v>2.4000000953674299</v>
      </c>
      <c r="K2186">
        <v>2.95000004768371</v>
      </c>
      <c r="L2186">
        <v>3.71000003814697</v>
      </c>
      <c r="M2186">
        <v>4.0666000000000002</v>
      </c>
    </row>
    <row r="2187" spans="1:13" x14ac:dyDescent="0.3">
      <c r="A2187" s="2">
        <v>40361</v>
      </c>
      <c r="B2187">
        <v>0.15999999642372101</v>
      </c>
      <c r="C2187">
        <v>0.1675000004470345</v>
      </c>
      <c r="D2187">
        <v>0.17000000178813901</v>
      </c>
      <c r="E2187">
        <v>0.21999999880790699</v>
      </c>
      <c r="F2187">
        <v>0.31000000238418501</v>
      </c>
      <c r="G2187">
        <v>0.62999999523162797</v>
      </c>
      <c r="H2187">
        <v>1.03999996185302</v>
      </c>
      <c r="I2187">
        <v>1.8200000524520801</v>
      </c>
      <c r="J2187">
        <v>2.46000003814697</v>
      </c>
      <c r="K2187">
        <v>3</v>
      </c>
      <c r="L2187">
        <v>3.7699999809265101</v>
      </c>
      <c r="M2187">
        <v>4.1044999999999998</v>
      </c>
    </row>
    <row r="2188" spans="1:13" x14ac:dyDescent="0.3">
      <c r="A2188" s="2">
        <v>40360</v>
      </c>
      <c r="B2188">
        <v>0.15999999642372101</v>
      </c>
      <c r="C2188">
        <v>0.1675000004470345</v>
      </c>
      <c r="D2188">
        <v>0.17000000178813901</v>
      </c>
      <c r="E2188">
        <v>0.21999999880790699</v>
      </c>
      <c r="F2188">
        <v>0.31999999284744202</v>
      </c>
      <c r="G2188">
        <v>0.62999999523162797</v>
      </c>
      <c r="H2188">
        <v>1.00999999046325</v>
      </c>
      <c r="I2188">
        <v>1.79999995231628</v>
      </c>
      <c r="J2188">
        <v>2.4300000667571999</v>
      </c>
      <c r="K2188">
        <v>2.96000003814697</v>
      </c>
      <c r="L2188">
        <v>3.71000003814697</v>
      </c>
      <c r="M2188">
        <v>4.0350999999999999</v>
      </c>
    </row>
    <row r="2189" spans="1:13" x14ac:dyDescent="0.3">
      <c r="A2189" s="2">
        <v>40359</v>
      </c>
      <c r="B2189">
        <v>0.17000000178813901</v>
      </c>
      <c r="C2189">
        <v>0.1775000058114525</v>
      </c>
      <c r="D2189">
        <v>0.18000000715255701</v>
      </c>
      <c r="E2189">
        <v>0.21999999880790699</v>
      </c>
      <c r="F2189">
        <v>0.31999999284744202</v>
      </c>
      <c r="G2189">
        <v>0.61000001430511397</v>
      </c>
      <c r="H2189">
        <v>1</v>
      </c>
      <c r="I2189">
        <v>1.78999996185302</v>
      </c>
      <c r="J2189">
        <v>2.42000007629394</v>
      </c>
      <c r="K2189">
        <v>2.9700000286102202</v>
      </c>
      <c r="L2189">
        <v>3.7400000095367401</v>
      </c>
      <c r="M2189">
        <v>4.0686999999999998</v>
      </c>
    </row>
    <row r="2190" spans="1:13" x14ac:dyDescent="0.3">
      <c r="A2190" s="2">
        <v>40358</v>
      </c>
      <c r="B2190">
        <v>9.0000003576278603E-2</v>
      </c>
      <c r="C2190">
        <v>0.13500000536441764</v>
      </c>
      <c r="D2190">
        <v>0.15000000596046401</v>
      </c>
      <c r="E2190">
        <v>0.21999999880790699</v>
      </c>
      <c r="F2190">
        <v>0.31000000238418501</v>
      </c>
      <c r="G2190">
        <v>0.61000001430511397</v>
      </c>
      <c r="H2190">
        <v>0.99000000953674305</v>
      </c>
      <c r="I2190">
        <v>1.7799999713897701</v>
      </c>
      <c r="J2190">
        <v>2.4300000667571999</v>
      </c>
      <c r="K2190">
        <v>2.9700000286102202</v>
      </c>
      <c r="L2190">
        <v>3.7599999904632502</v>
      </c>
      <c r="M2190">
        <v>4.1140999999999996</v>
      </c>
    </row>
    <row r="2191" spans="1:13" x14ac:dyDescent="0.3">
      <c r="A2191" s="2">
        <v>40357</v>
      </c>
      <c r="B2191">
        <v>7.0000000298023196E-2</v>
      </c>
      <c r="C2191">
        <v>0.14500000141561006</v>
      </c>
      <c r="D2191">
        <v>0.17000000178813901</v>
      </c>
      <c r="E2191">
        <v>0.21999999880790699</v>
      </c>
      <c r="F2191">
        <v>0.30000001192092801</v>
      </c>
      <c r="G2191">
        <v>0.62000000476837103</v>
      </c>
      <c r="H2191">
        <v>1.0299999713897701</v>
      </c>
      <c r="I2191">
        <v>1.83000004291534</v>
      </c>
      <c r="J2191">
        <v>2.4900000095367401</v>
      </c>
      <c r="K2191">
        <v>3.0499999523162802</v>
      </c>
      <c r="L2191">
        <v>3.8199999332427899</v>
      </c>
      <c r="M2191">
        <v>4.2045000000000003</v>
      </c>
    </row>
    <row r="2192" spans="1:13" x14ac:dyDescent="0.3">
      <c r="A2192" s="2">
        <v>40354</v>
      </c>
      <c r="B2192">
        <v>5.0000000745057997E-2</v>
      </c>
      <c r="C2192">
        <v>0.1099999966099855</v>
      </c>
      <c r="D2192">
        <v>0.129999995231628</v>
      </c>
      <c r="E2192">
        <v>0.20000000298023199</v>
      </c>
      <c r="F2192">
        <v>0.28999999165534901</v>
      </c>
      <c r="G2192">
        <v>0.64999997615814198</v>
      </c>
      <c r="H2192">
        <v>1.0700000524520801</v>
      </c>
      <c r="I2192">
        <v>1.8999999761581401</v>
      </c>
      <c r="J2192">
        <v>2.5699999332427899</v>
      </c>
      <c r="K2192">
        <v>3.1199998855590798</v>
      </c>
      <c r="L2192">
        <v>3.8900001049041699</v>
      </c>
      <c r="M2192">
        <v>4.2499000000000002</v>
      </c>
    </row>
    <row r="2193" spans="1:13" x14ac:dyDescent="0.3">
      <c r="A2193" s="2">
        <v>40353</v>
      </c>
      <c r="B2193">
        <v>7.0000000298023196E-2</v>
      </c>
      <c r="C2193">
        <v>0.11499999649822681</v>
      </c>
      <c r="D2193">
        <v>0.129999995231628</v>
      </c>
      <c r="E2193">
        <v>0.18999999761581399</v>
      </c>
      <c r="F2193">
        <v>0.28999999165534901</v>
      </c>
      <c r="G2193">
        <v>0.67000001668929998</v>
      </c>
      <c r="H2193">
        <v>1.1000000238418499</v>
      </c>
      <c r="I2193">
        <v>1.9299999475479099</v>
      </c>
      <c r="J2193">
        <v>2.5899999141693102</v>
      </c>
      <c r="K2193">
        <v>3.1400001049041699</v>
      </c>
      <c r="L2193">
        <v>3.91000008583068</v>
      </c>
      <c r="M2193">
        <v>4.2617000000000003</v>
      </c>
    </row>
    <row r="2194" spans="1:13" x14ac:dyDescent="0.3">
      <c r="A2194" s="2">
        <v>40352</v>
      </c>
      <c r="B2194">
        <v>7.0000000298023196E-2</v>
      </c>
      <c r="C2194">
        <v>0.11499999649822681</v>
      </c>
      <c r="D2194">
        <v>0.129999995231628</v>
      </c>
      <c r="E2194">
        <v>0.18999999761581399</v>
      </c>
      <c r="F2194">
        <v>0.30000001192092801</v>
      </c>
      <c r="G2194">
        <v>0.66000002622604304</v>
      </c>
      <c r="H2194">
        <v>1.1100000143051101</v>
      </c>
      <c r="I2194">
        <v>1.9299999475479099</v>
      </c>
      <c r="J2194">
        <v>2.5799999237060498</v>
      </c>
      <c r="K2194">
        <v>3.13000011444091</v>
      </c>
      <c r="L2194">
        <v>3.8699998855590798</v>
      </c>
      <c r="M2194">
        <v>4.2103000000000002</v>
      </c>
    </row>
    <row r="2195" spans="1:13" x14ac:dyDescent="0.3">
      <c r="A2195" s="2">
        <v>40351</v>
      </c>
      <c r="B2195">
        <v>7.9999998211860601E-2</v>
      </c>
      <c r="C2195">
        <v>0.11749999597668616</v>
      </c>
      <c r="D2195">
        <v>0.129999995231628</v>
      </c>
      <c r="E2195">
        <v>0.18000000715255701</v>
      </c>
      <c r="F2195">
        <v>0.28999999165534901</v>
      </c>
      <c r="G2195">
        <v>0.70999997854232699</v>
      </c>
      <c r="H2195">
        <v>1.1499999761581401</v>
      </c>
      <c r="I2195">
        <v>1.9800000190734801</v>
      </c>
      <c r="J2195">
        <v>2.6400001049041699</v>
      </c>
      <c r="K2195">
        <v>3.1800000667571999</v>
      </c>
      <c r="L2195">
        <v>3.92000007629394</v>
      </c>
      <c r="M2195">
        <v>4.2621000000000002</v>
      </c>
    </row>
    <row r="2196" spans="1:13" x14ac:dyDescent="0.3">
      <c r="A2196" s="2">
        <v>40350</v>
      </c>
      <c r="B2196">
        <v>5.0000000745057997E-2</v>
      </c>
      <c r="C2196">
        <v>0.10249999817460699</v>
      </c>
      <c r="D2196">
        <v>0.11999999731779</v>
      </c>
      <c r="E2196">
        <v>0.17000000178813901</v>
      </c>
      <c r="F2196">
        <v>0.28999999165534901</v>
      </c>
      <c r="G2196">
        <v>0.74000000953674305</v>
      </c>
      <c r="H2196">
        <v>1.21000003814697</v>
      </c>
      <c r="I2196">
        <v>2.0499999523162802</v>
      </c>
      <c r="J2196">
        <v>2.7200000286102202</v>
      </c>
      <c r="K2196">
        <v>3.2599999904632502</v>
      </c>
      <c r="L2196">
        <v>3.9900000095367401</v>
      </c>
      <c r="M2196">
        <v>4.3263999999999996</v>
      </c>
    </row>
    <row r="2197" spans="1:13" x14ac:dyDescent="0.3">
      <c r="A2197" s="2">
        <v>40347</v>
      </c>
      <c r="B2197">
        <v>3.9999999105930301E-2</v>
      </c>
      <c r="C2197">
        <v>9.249999932944733E-2</v>
      </c>
      <c r="D2197">
        <v>0.109999999403953</v>
      </c>
      <c r="E2197">
        <v>0.17000000178813901</v>
      </c>
      <c r="F2197">
        <v>0.30000001192092801</v>
      </c>
      <c r="G2197">
        <v>0.74000000953674305</v>
      </c>
      <c r="H2197">
        <v>1.20000004768371</v>
      </c>
      <c r="I2197">
        <v>2.0399999618530198</v>
      </c>
      <c r="J2197">
        <v>2.70000004768371</v>
      </c>
      <c r="K2197">
        <v>3.2400000095367401</v>
      </c>
      <c r="L2197">
        <v>3.9700000286102202</v>
      </c>
      <c r="M2197">
        <v>4.3122999999999996</v>
      </c>
    </row>
    <row r="2198" spans="1:13" x14ac:dyDescent="0.3">
      <c r="A2198" s="2">
        <v>40346</v>
      </c>
      <c r="B2198">
        <v>5.0000000745057997E-2</v>
      </c>
      <c r="C2198">
        <v>8.0000002868473447E-2</v>
      </c>
      <c r="D2198">
        <v>9.0000003576278603E-2</v>
      </c>
      <c r="E2198">
        <v>0.15999999642372101</v>
      </c>
      <c r="F2198">
        <v>0.28000000119209201</v>
      </c>
      <c r="G2198">
        <v>0.72000002861022905</v>
      </c>
      <c r="H2198">
        <v>1.1799999475479099</v>
      </c>
      <c r="I2198">
        <v>2.0099999904632502</v>
      </c>
      <c r="J2198">
        <v>2.67000007629394</v>
      </c>
      <c r="K2198">
        <v>3.21000003814697</v>
      </c>
      <c r="L2198">
        <v>3.95000004768371</v>
      </c>
      <c r="M2198">
        <v>4.3011999999999997</v>
      </c>
    </row>
    <row r="2199" spans="1:13" x14ac:dyDescent="0.3">
      <c r="A2199" s="2">
        <v>40345</v>
      </c>
      <c r="B2199">
        <v>5.9999998658895402E-2</v>
      </c>
      <c r="C2199">
        <v>9.0000000782310852E-2</v>
      </c>
      <c r="D2199">
        <v>0.10000000149011599</v>
      </c>
      <c r="E2199">
        <v>0.17000000178813901</v>
      </c>
      <c r="F2199">
        <v>0.30000001192092801</v>
      </c>
      <c r="G2199">
        <v>0.75</v>
      </c>
      <c r="H2199">
        <v>1.2200000286102199</v>
      </c>
      <c r="I2199">
        <v>2.0599999427795401</v>
      </c>
      <c r="J2199">
        <v>2.7300000190734801</v>
      </c>
      <c r="K2199">
        <v>3.2699999809265101</v>
      </c>
      <c r="L2199">
        <v>4</v>
      </c>
      <c r="M2199">
        <v>4.3372999999999999</v>
      </c>
    </row>
    <row r="2200" spans="1:13" x14ac:dyDescent="0.3">
      <c r="A2200" s="2">
        <v>40344</v>
      </c>
      <c r="B2200">
        <v>2.9999999329447701E-2</v>
      </c>
      <c r="C2200">
        <v>7.5000002514570882E-2</v>
      </c>
      <c r="D2200">
        <v>9.0000003576278603E-2</v>
      </c>
      <c r="E2200">
        <v>0.15999999642372101</v>
      </c>
      <c r="F2200">
        <v>0.31000000238418501</v>
      </c>
      <c r="G2200">
        <v>0.79000002145767201</v>
      </c>
      <c r="H2200">
        <v>1.25999999046325</v>
      </c>
      <c r="I2200">
        <v>2.0999999046325599</v>
      </c>
      <c r="J2200">
        <v>2.7699999809265101</v>
      </c>
      <c r="K2200">
        <v>3.3199999332427899</v>
      </c>
      <c r="L2200">
        <v>4.0599999427795401</v>
      </c>
      <c r="M2200">
        <v>4.3929999999999998</v>
      </c>
    </row>
    <row r="2201" spans="1:13" x14ac:dyDescent="0.3">
      <c r="A2201" s="2">
        <v>40343</v>
      </c>
      <c r="B2201">
        <v>1.9999999552965102E-2</v>
      </c>
      <c r="C2201">
        <v>5.7500000111758667E-2</v>
      </c>
      <c r="D2201">
        <v>7.0000000298023196E-2</v>
      </c>
      <c r="E2201">
        <v>0.15000000596046401</v>
      </c>
      <c r="F2201">
        <v>0.31000000238418501</v>
      </c>
      <c r="G2201">
        <v>0.76999998092651301</v>
      </c>
      <c r="H2201">
        <v>1.2300000190734801</v>
      </c>
      <c r="I2201">
        <v>2.0699999332427899</v>
      </c>
      <c r="J2201">
        <v>2.7300000190734801</v>
      </c>
      <c r="K2201">
        <v>3.2799999713897701</v>
      </c>
      <c r="L2201">
        <v>4.0199999809265101</v>
      </c>
      <c r="M2201">
        <v>4.3682999999999996</v>
      </c>
    </row>
    <row r="2202" spans="1:13" x14ac:dyDescent="0.3">
      <c r="A2202" s="2">
        <v>40340</v>
      </c>
      <c r="B2202">
        <v>3.9999999105930301E-2</v>
      </c>
      <c r="C2202">
        <v>6.9999998435378033E-2</v>
      </c>
      <c r="D2202">
        <v>7.9999998211860601E-2</v>
      </c>
      <c r="E2202">
        <v>0.15999999642372101</v>
      </c>
      <c r="F2202">
        <v>0.30000001192092801</v>
      </c>
      <c r="G2202">
        <v>0.75</v>
      </c>
      <c r="H2202">
        <v>1.21000003814697</v>
      </c>
      <c r="I2202">
        <v>2.0299999713897701</v>
      </c>
      <c r="J2202">
        <v>2.6800000667571999</v>
      </c>
      <c r="K2202">
        <v>3.2400000095367401</v>
      </c>
      <c r="L2202">
        <v>3.9700000286102202</v>
      </c>
      <c r="M2202">
        <v>4.3141999999999996</v>
      </c>
    </row>
    <row r="2203" spans="1:13" x14ac:dyDescent="0.3">
      <c r="A2203" s="2">
        <v>40339</v>
      </c>
      <c r="B2203">
        <v>5.9999998658895402E-2</v>
      </c>
      <c r="C2203">
        <v>9.0000000782310852E-2</v>
      </c>
      <c r="D2203">
        <v>0.10000000149011599</v>
      </c>
      <c r="E2203">
        <v>0.18000000715255701</v>
      </c>
      <c r="F2203">
        <v>0.34000000357627802</v>
      </c>
      <c r="G2203">
        <v>0.79000002145767201</v>
      </c>
      <c r="H2203">
        <v>1.2699999809265099</v>
      </c>
      <c r="I2203">
        <v>2.1199998855590798</v>
      </c>
      <c r="J2203">
        <v>2.7799999713897701</v>
      </c>
      <c r="K2203">
        <v>3.3299999237060498</v>
      </c>
      <c r="L2203">
        <v>4.0599999427795401</v>
      </c>
      <c r="M2203">
        <v>4.4058999999999999</v>
      </c>
    </row>
    <row r="2204" spans="1:13" x14ac:dyDescent="0.3">
      <c r="A2204" s="2">
        <v>40338</v>
      </c>
      <c r="B2204">
        <v>7.9999998211860601E-2</v>
      </c>
      <c r="C2204">
        <v>9.5000000670552143E-2</v>
      </c>
      <c r="D2204">
        <v>0.10000000149011599</v>
      </c>
      <c r="E2204">
        <v>0.17000000178813901</v>
      </c>
      <c r="F2204">
        <v>0.33000001311302102</v>
      </c>
      <c r="G2204">
        <v>0.74000000953674305</v>
      </c>
      <c r="H2204">
        <v>1.1900000572204501</v>
      </c>
      <c r="I2204">
        <v>1.9900000095367401</v>
      </c>
      <c r="J2204">
        <v>2.6400001049041699</v>
      </c>
      <c r="K2204">
        <v>3.20000004768371</v>
      </c>
      <c r="L2204">
        <v>3.9400000572204501</v>
      </c>
      <c r="M2204">
        <v>4.2999000000000001</v>
      </c>
    </row>
    <row r="2205" spans="1:13" x14ac:dyDescent="0.3">
      <c r="A2205" s="2">
        <v>40337</v>
      </c>
      <c r="B2205">
        <v>0.10000000149011599</v>
      </c>
      <c r="C2205">
        <v>0.11499999836087149</v>
      </c>
      <c r="D2205">
        <v>0.11999999731779</v>
      </c>
      <c r="E2205">
        <v>0.18999999761581399</v>
      </c>
      <c r="F2205">
        <v>0.34000000357627802</v>
      </c>
      <c r="G2205">
        <v>0.74000000953674305</v>
      </c>
      <c r="H2205">
        <v>1.21000003814697</v>
      </c>
      <c r="I2205">
        <v>1.9800000190734801</v>
      </c>
      <c r="J2205">
        <v>2.63000011444091</v>
      </c>
      <c r="K2205">
        <v>3.1800000667571999</v>
      </c>
      <c r="L2205">
        <v>3.92000007629394</v>
      </c>
      <c r="M2205">
        <v>4.2751999999999999</v>
      </c>
    </row>
    <row r="2206" spans="1:13" x14ac:dyDescent="0.3">
      <c r="A2206" s="2">
        <v>40336</v>
      </c>
      <c r="B2206">
        <v>0.10000000149011599</v>
      </c>
      <c r="C2206">
        <v>0.11499999836087149</v>
      </c>
      <c r="D2206">
        <v>0.11999999731779</v>
      </c>
      <c r="E2206">
        <v>0.20999999344348899</v>
      </c>
      <c r="F2206">
        <v>0.34999999403953502</v>
      </c>
      <c r="G2206">
        <v>0.74000000953674305</v>
      </c>
      <c r="H2206">
        <v>1.16999995708465</v>
      </c>
      <c r="I2206">
        <v>1.95000004768371</v>
      </c>
      <c r="J2206">
        <v>2.6199998855590798</v>
      </c>
      <c r="K2206">
        <v>3.17000007629394</v>
      </c>
      <c r="L2206">
        <v>3.9300000667571999</v>
      </c>
      <c r="M2206">
        <v>4.2948000000000004</v>
      </c>
    </row>
    <row r="2207" spans="1:13" x14ac:dyDescent="0.3">
      <c r="A2207" s="2">
        <v>40333</v>
      </c>
      <c r="B2207">
        <v>0.11999999731779</v>
      </c>
      <c r="C2207">
        <v>0.134999999776482</v>
      </c>
      <c r="D2207">
        <v>0.140000000596046</v>
      </c>
      <c r="E2207">
        <v>0.21999999880790699</v>
      </c>
      <c r="F2207">
        <v>0.34000000357627802</v>
      </c>
      <c r="G2207">
        <v>0.72000002861022905</v>
      </c>
      <c r="H2207">
        <v>1.16999995708465</v>
      </c>
      <c r="I2207">
        <v>1.9800000190734801</v>
      </c>
      <c r="J2207">
        <v>2.6500000953674299</v>
      </c>
      <c r="K2207">
        <v>3.20000004768371</v>
      </c>
      <c r="L2207">
        <v>3.95000004768371</v>
      </c>
      <c r="M2207">
        <v>4.3105000000000002</v>
      </c>
    </row>
    <row r="2208" spans="1:13" x14ac:dyDescent="0.3">
      <c r="A2208" s="2">
        <v>40332</v>
      </c>
      <c r="B2208">
        <v>0.129999995231628</v>
      </c>
      <c r="C2208">
        <v>0.1374999992549415</v>
      </c>
      <c r="D2208">
        <v>0.140000000596046</v>
      </c>
      <c r="E2208">
        <v>0.21999999880790699</v>
      </c>
      <c r="F2208">
        <v>0.37999999523162797</v>
      </c>
      <c r="G2208">
        <v>0.81999999284744196</v>
      </c>
      <c r="H2208">
        <v>1.3099999427795399</v>
      </c>
      <c r="I2208">
        <v>2.17000007629394</v>
      </c>
      <c r="J2208">
        <v>2.8399999141693102</v>
      </c>
      <c r="K2208">
        <v>3.3900001049041699</v>
      </c>
      <c r="L2208">
        <v>4.1199998855590803</v>
      </c>
      <c r="M2208">
        <v>4.47</v>
      </c>
    </row>
    <row r="2209" spans="1:13" x14ac:dyDescent="0.3">
      <c r="A2209" s="2">
        <v>40331</v>
      </c>
      <c r="B2209">
        <v>0.129999995231628</v>
      </c>
      <c r="C2209">
        <v>0.15249999612569776</v>
      </c>
      <c r="D2209">
        <v>0.15999999642372101</v>
      </c>
      <c r="E2209">
        <v>0.21999999880790699</v>
      </c>
      <c r="F2209">
        <v>0.37999999523162797</v>
      </c>
      <c r="G2209">
        <v>0.81999999284744196</v>
      </c>
      <c r="H2209">
        <v>1.29999995231628</v>
      </c>
      <c r="I2209">
        <v>2.1400001049041699</v>
      </c>
      <c r="J2209">
        <v>2.8099999427795401</v>
      </c>
      <c r="K2209">
        <v>3.3499999046325599</v>
      </c>
      <c r="L2209">
        <v>4.0799999237060502</v>
      </c>
      <c r="M2209">
        <v>4.4086999999999996</v>
      </c>
    </row>
    <row r="2210" spans="1:13" x14ac:dyDescent="0.3">
      <c r="A2210" s="2">
        <v>40330</v>
      </c>
      <c r="B2210">
        <v>0.140000000596046</v>
      </c>
      <c r="C2210">
        <v>0.15499999746680226</v>
      </c>
      <c r="D2210">
        <v>0.15999999642372101</v>
      </c>
      <c r="E2210">
        <v>0.230000004172325</v>
      </c>
      <c r="F2210">
        <v>0.34999999403953502</v>
      </c>
      <c r="G2210">
        <v>0.77999997138976995</v>
      </c>
      <c r="H2210">
        <v>1.25999999046325</v>
      </c>
      <c r="I2210">
        <v>2.0899999141693102</v>
      </c>
      <c r="J2210">
        <v>2.7400000095367401</v>
      </c>
      <c r="K2210">
        <v>3.2899999618530198</v>
      </c>
      <c r="L2210">
        <v>4.0300002098083496</v>
      </c>
      <c r="M2210">
        <v>4.3592000000000004</v>
      </c>
    </row>
    <row r="2211" spans="1:13" x14ac:dyDescent="0.3">
      <c r="A2211" s="2">
        <v>40326</v>
      </c>
      <c r="B2211">
        <v>0.15000000596046401</v>
      </c>
      <c r="C2211">
        <v>0.15749999880790677</v>
      </c>
      <c r="D2211">
        <v>0.15999999642372101</v>
      </c>
      <c r="E2211">
        <v>0.21999999880790699</v>
      </c>
      <c r="F2211">
        <v>0.34000000357627802</v>
      </c>
      <c r="G2211">
        <v>0.75999999046325595</v>
      </c>
      <c r="H2211">
        <v>1.25999999046325</v>
      </c>
      <c r="I2211">
        <v>2.0999999046325599</v>
      </c>
      <c r="J2211">
        <v>2.75</v>
      </c>
      <c r="K2211">
        <v>3.3099999427795401</v>
      </c>
      <c r="L2211">
        <v>4.0500001907348597</v>
      </c>
      <c r="M2211">
        <v>4.3808999999999996</v>
      </c>
    </row>
    <row r="2212" spans="1:13" x14ac:dyDescent="0.3">
      <c r="A2212" s="2">
        <v>40325</v>
      </c>
      <c r="B2212">
        <v>0.15999999642372101</v>
      </c>
      <c r="C2212">
        <v>0.1675000004470345</v>
      </c>
      <c r="D2212">
        <v>0.17000000178813901</v>
      </c>
      <c r="E2212">
        <v>0.230000004172325</v>
      </c>
      <c r="F2212">
        <v>0.37000000476837103</v>
      </c>
      <c r="G2212">
        <v>0.87000000476837103</v>
      </c>
      <c r="H2212">
        <v>1.3500000238418499</v>
      </c>
      <c r="I2212">
        <v>2.1800000667571999</v>
      </c>
      <c r="J2212">
        <v>2.8099999427795401</v>
      </c>
      <c r="K2212">
        <v>3.3399999141693102</v>
      </c>
      <c r="L2212">
        <v>4.0799999237060502</v>
      </c>
      <c r="M2212">
        <v>4.4225000000000003</v>
      </c>
    </row>
    <row r="2213" spans="1:13" x14ac:dyDescent="0.3">
      <c r="A2213" s="2">
        <v>40324</v>
      </c>
      <c r="B2213">
        <v>0.15999999642372101</v>
      </c>
      <c r="C2213">
        <v>0.1675000004470345</v>
      </c>
      <c r="D2213">
        <v>0.17000000178813901</v>
      </c>
      <c r="E2213">
        <v>0.230000004172325</v>
      </c>
      <c r="F2213">
        <v>0.37000000476837103</v>
      </c>
      <c r="G2213">
        <v>0.81999999284744196</v>
      </c>
      <c r="H2213">
        <v>1.2799999713897701</v>
      </c>
      <c r="I2213">
        <v>2.0599999427795401</v>
      </c>
      <c r="J2213">
        <v>2.6800000667571999</v>
      </c>
      <c r="K2213">
        <v>3.21000003814697</v>
      </c>
      <c r="L2213">
        <v>3.9400000572204501</v>
      </c>
      <c r="M2213">
        <v>4.2782</v>
      </c>
    </row>
    <row r="2214" spans="1:13" x14ac:dyDescent="0.3">
      <c r="A2214" s="2">
        <v>40323</v>
      </c>
      <c r="B2214">
        <v>0.15999999642372101</v>
      </c>
      <c r="C2214">
        <v>0.1675000004470345</v>
      </c>
      <c r="D2214">
        <v>0.17000000178813901</v>
      </c>
      <c r="E2214">
        <v>0.21999999880790699</v>
      </c>
      <c r="F2214">
        <v>0.36000001430511402</v>
      </c>
      <c r="G2214">
        <v>0.81000000238418501</v>
      </c>
      <c r="H2214">
        <v>1.21000003814697</v>
      </c>
      <c r="I2214">
        <v>2.0099999904632502</v>
      </c>
      <c r="J2214">
        <v>2.63000011444091</v>
      </c>
      <c r="K2214">
        <v>3.1800000667571999</v>
      </c>
      <c r="L2214">
        <v>3.91000008583068</v>
      </c>
      <c r="M2214">
        <v>4.2538999999999998</v>
      </c>
    </row>
    <row r="2215" spans="1:13" x14ac:dyDescent="0.3">
      <c r="A2215" s="2">
        <v>40322</v>
      </c>
      <c r="B2215">
        <v>0.15999999642372101</v>
      </c>
      <c r="C2215">
        <v>0.1675000004470345</v>
      </c>
      <c r="D2215">
        <v>0.17000000178813901</v>
      </c>
      <c r="E2215">
        <v>0.230000004172325</v>
      </c>
      <c r="F2215">
        <v>0.34999999403953502</v>
      </c>
      <c r="G2215">
        <v>0.76999998092651301</v>
      </c>
      <c r="H2215">
        <v>1.21000003814697</v>
      </c>
      <c r="I2215">
        <v>2.0399999618530198</v>
      </c>
      <c r="J2215">
        <v>2.6900000572204501</v>
      </c>
      <c r="K2215">
        <v>3.2300000190734801</v>
      </c>
      <c r="L2215">
        <v>3.96000003814697</v>
      </c>
      <c r="M2215">
        <v>4.2972999999999999</v>
      </c>
    </row>
    <row r="2216" spans="1:13" x14ac:dyDescent="0.3">
      <c r="A2216" s="2">
        <v>40319</v>
      </c>
      <c r="B2216">
        <v>0.17000000178813901</v>
      </c>
      <c r="C2216">
        <v>0.17000000178813901</v>
      </c>
      <c r="D2216">
        <v>0.17000000178813901</v>
      </c>
      <c r="E2216">
        <v>0.239999994635581</v>
      </c>
      <c r="F2216">
        <v>0.34999999403953502</v>
      </c>
      <c r="G2216">
        <v>0.75999999046325595</v>
      </c>
      <c r="H2216">
        <v>1.1900000572204501</v>
      </c>
      <c r="I2216">
        <v>2.0199999809265101</v>
      </c>
      <c r="J2216">
        <v>2.67000007629394</v>
      </c>
      <c r="K2216">
        <v>3.20000004768371</v>
      </c>
      <c r="L2216">
        <v>3.91000008583068</v>
      </c>
      <c r="M2216">
        <v>4.2525000000000004</v>
      </c>
    </row>
    <row r="2217" spans="1:13" x14ac:dyDescent="0.3">
      <c r="A2217" s="2">
        <v>40318</v>
      </c>
      <c r="B2217">
        <v>0.17000000178813901</v>
      </c>
      <c r="C2217">
        <v>0.17000000178813901</v>
      </c>
      <c r="D2217">
        <v>0.17000000178813901</v>
      </c>
      <c r="E2217">
        <v>0.21999999880790699</v>
      </c>
      <c r="F2217">
        <v>0.34000000357627802</v>
      </c>
      <c r="G2217">
        <v>0.75999999046325595</v>
      </c>
      <c r="H2217">
        <v>1.20000004768371</v>
      </c>
      <c r="I2217">
        <v>2.0399999618530198</v>
      </c>
      <c r="J2217">
        <v>2.71000003814697</v>
      </c>
      <c r="K2217">
        <v>3.25</v>
      </c>
      <c r="L2217">
        <v>3.96000003814697</v>
      </c>
      <c r="M2217">
        <v>4.3070000000000004</v>
      </c>
    </row>
    <row r="2218" spans="1:13" x14ac:dyDescent="0.3">
      <c r="A2218" s="2">
        <v>40317</v>
      </c>
      <c r="B2218">
        <v>0.17000000178813901</v>
      </c>
      <c r="C2218">
        <v>0.17000000178813901</v>
      </c>
      <c r="D2218">
        <v>0.17000000178813901</v>
      </c>
      <c r="E2218">
        <v>0.230000004172325</v>
      </c>
      <c r="F2218">
        <v>0.34999999403953502</v>
      </c>
      <c r="G2218">
        <v>0.80000001192092896</v>
      </c>
      <c r="H2218">
        <v>1.25999999046325</v>
      </c>
      <c r="I2218">
        <v>2.13000011444091</v>
      </c>
      <c r="J2218">
        <v>2.8199999332427899</v>
      </c>
      <c r="K2218">
        <v>3.3599998950958199</v>
      </c>
      <c r="L2218">
        <v>4.0700001716613698</v>
      </c>
      <c r="M2218">
        <v>4.407</v>
      </c>
    </row>
    <row r="2219" spans="1:13" x14ac:dyDescent="0.3">
      <c r="A2219" s="2">
        <v>40316</v>
      </c>
      <c r="B2219">
        <v>0.17000000178813901</v>
      </c>
      <c r="C2219">
        <v>0.17000000178813901</v>
      </c>
      <c r="D2219">
        <v>0.17000000178813901</v>
      </c>
      <c r="E2219">
        <v>0.230000004172325</v>
      </c>
      <c r="F2219">
        <v>0.34999999403953502</v>
      </c>
      <c r="G2219">
        <v>0.75999999046325595</v>
      </c>
      <c r="H2219">
        <v>1.2300000190734801</v>
      </c>
      <c r="I2219">
        <v>2.1099998950958199</v>
      </c>
      <c r="J2219">
        <v>2.8199999332427899</v>
      </c>
      <c r="K2219">
        <v>3.38000011444091</v>
      </c>
      <c r="L2219">
        <v>4.0799999237060502</v>
      </c>
      <c r="M2219">
        <v>4.4356999999999998</v>
      </c>
    </row>
    <row r="2220" spans="1:13" x14ac:dyDescent="0.3">
      <c r="A2220" s="2">
        <v>40315</v>
      </c>
      <c r="B2220">
        <v>0.15999999642372101</v>
      </c>
      <c r="C2220">
        <v>0.15999999642372101</v>
      </c>
      <c r="D2220">
        <v>0.15999999642372101</v>
      </c>
      <c r="E2220">
        <v>0.230000004172325</v>
      </c>
      <c r="F2220">
        <v>0.36000001430511402</v>
      </c>
      <c r="G2220">
        <v>0.81000000238418501</v>
      </c>
      <c r="H2220">
        <v>1.29999995231628</v>
      </c>
      <c r="I2220">
        <v>2.20000004768371</v>
      </c>
      <c r="J2220">
        <v>2.9000000953674299</v>
      </c>
      <c r="K2220">
        <v>3.4700000286102202</v>
      </c>
      <c r="L2220">
        <v>4.17000007629394</v>
      </c>
      <c r="M2220">
        <v>4.5270999999999999</v>
      </c>
    </row>
    <row r="2221" spans="1:13" x14ac:dyDescent="0.3">
      <c r="A2221" s="2">
        <v>40312</v>
      </c>
      <c r="B2221">
        <v>0.15000000596046401</v>
      </c>
      <c r="C2221">
        <v>0.15749999880790677</v>
      </c>
      <c r="D2221">
        <v>0.15999999642372101</v>
      </c>
      <c r="E2221">
        <v>0.21999999880790699</v>
      </c>
      <c r="F2221">
        <v>0.34000000357627802</v>
      </c>
      <c r="G2221">
        <v>0.79000002145767201</v>
      </c>
      <c r="H2221">
        <v>1.2799999713897701</v>
      </c>
      <c r="I2221">
        <v>2.16000008583068</v>
      </c>
      <c r="J2221">
        <v>2.8699998855590798</v>
      </c>
      <c r="K2221">
        <v>3.4400000572204501</v>
      </c>
      <c r="L2221">
        <v>4.13000011444091</v>
      </c>
      <c r="M2221">
        <v>4.4953000000000003</v>
      </c>
    </row>
    <row r="2222" spans="1:13" x14ac:dyDescent="0.3">
      <c r="A2222" s="2">
        <v>40311</v>
      </c>
      <c r="B2222">
        <v>0.15000000596046401</v>
      </c>
      <c r="C2222">
        <v>0.15749999880790677</v>
      </c>
      <c r="D2222">
        <v>0.15999999642372101</v>
      </c>
      <c r="E2222">
        <v>0.21999999880790699</v>
      </c>
      <c r="F2222">
        <v>0.40000000596046398</v>
      </c>
      <c r="G2222">
        <v>0.87000000476837103</v>
      </c>
      <c r="H2222">
        <v>1.37000000476837</v>
      </c>
      <c r="I2222">
        <v>2.2699999809265101</v>
      </c>
      <c r="J2222">
        <v>2.9800000190734801</v>
      </c>
      <c r="K2222">
        <v>3.5499999523162802</v>
      </c>
      <c r="L2222">
        <v>4.2600002288818297</v>
      </c>
      <c r="M2222">
        <v>4.6581000000000001</v>
      </c>
    </row>
    <row r="2223" spans="1:13" x14ac:dyDescent="0.3">
      <c r="A2223" s="2">
        <v>40310</v>
      </c>
      <c r="B2223">
        <v>0.15999999642372101</v>
      </c>
      <c r="C2223">
        <v>0.15999999642372101</v>
      </c>
      <c r="D2223">
        <v>0.15999999642372101</v>
      </c>
      <c r="E2223">
        <v>0.21999999880790699</v>
      </c>
      <c r="F2223">
        <v>0.40000000596046398</v>
      </c>
      <c r="G2223">
        <v>0.88999998569488503</v>
      </c>
      <c r="H2223">
        <v>1.3999999761581401</v>
      </c>
      <c r="I2223">
        <v>2.2899999618530198</v>
      </c>
      <c r="J2223">
        <v>3.0099999904632502</v>
      </c>
      <c r="K2223">
        <v>3.5599999427795401</v>
      </c>
      <c r="L2223">
        <v>4.2899999618530202</v>
      </c>
      <c r="M2223">
        <v>4.6829999999999998</v>
      </c>
    </row>
    <row r="2224" spans="1:13" x14ac:dyDescent="0.3">
      <c r="A2224" s="2">
        <v>40309</v>
      </c>
      <c r="B2224">
        <v>0.15000000596046401</v>
      </c>
      <c r="C2224">
        <v>0.15749999880790677</v>
      </c>
      <c r="D2224">
        <v>0.15999999642372101</v>
      </c>
      <c r="E2224">
        <v>0.230000004172325</v>
      </c>
      <c r="F2224">
        <v>0.37999999523162797</v>
      </c>
      <c r="G2224">
        <v>0.85000002384185702</v>
      </c>
      <c r="H2224">
        <v>1.37000000476837</v>
      </c>
      <c r="I2224">
        <v>2.2599999904632502</v>
      </c>
      <c r="J2224">
        <v>2.9700000286102202</v>
      </c>
      <c r="K2224">
        <v>3.5599999427795401</v>
      </c>
      <c r="L2224">
        <v>4.2399997711181596</v>
      </c>
      <c r="M2224">
        <v>4.6172000000000004</v>
      </c>
    </row>
    <row r="2225" spans="1:13" x14ac:dyDescent="0.3">
      <c r="A2225" s="2">
        <v>40308</v>
      </c>
      <c r="B2225">
        <v>0.129999995231628</v>
      </c>
      <c r="C2225">
        <v>0.15249999612569776</v>
      </c>
      <c r="D2225">
        <v>0.15999999642372101</v>
      </c>
      <c r="E2225">
        <v>0.21999999880790699</v>
      </c>
      <c r="F2225">
        <v>0.38999998569488498</v>
      </c>
      <c r="G2225">
        <v>0.87000000476837103</v>
      </c>
      <c r="H2225">
        <v>1.3999999761581401</v>
      </c>
      <c r="I2225">
        <v>2.2699999809265101</v>
      </c>
      <c r="J2225">
        <v>2.9800000190734801</v>
      </c>
      <c r="K2225">
        <v>3.5699999332427899</v>
      </c>
      <c r="L2225">
        <v>4.2300000190734801</v>
      </c>
      <c r="M2225">
        <v>4.5940000000000003</v>
      </c>
    </row>
    <row r="2226" spans="1:13" x14ac:dyDescent="0.3">
      <c r="A2226" s="2">
        <v>40305</v>
      </c>
      <c r="B2226">
        <v>7.9999998211860601E-2</v>
      </c>
      <c r="C2226">
        <v>0.11749999597668616</v>
      </c>
      <c r="D2226">
        <v>0.129999995231628</v>
      </c>
      <c r="E2226">
        <v>0.20999999344348899</v>
      </c>
      <c r="F2226">
        <v>0.37999999523162797</v>
      </c>
      <c r="G2226">
        <v>0.82999998331069902</v>
      </c>
      <c r="H2226">
        <v>1.3200000524520801</v>
      </c>
      <c r="I2226">
        <v>2.17000007629394</v>
      </c>
      <c r="J2226">
        <v>2.8699998855590798</v>
      </c>
      <c r="K2226">
        <v>3.45000004768371</v>
      </c>
      <c r="L2226">
        <v>4.1100001335143999</v>
      </c>
      <c r="M2226">
        <v>4.4249000000000001</v>
      </c>
    </row>
    <row r="2227" spans="1:13" x14ac:dyDescent="0.3">
      <c r="A2227" s="2">
        <v>40304</v>
      </c>
      <c r="B2227">
        <v>5.9999998658895402E-2</v>
      </c>
      <c r="C2227">
        <v>9.7499999217688593E-2</v>
      </c>
      <c r="D2227">
        <v>0.109999999403953</v>
      </c>
      <c r="E2227">
        <v>0.15999999642372101</v>
      </c>
      <c r="F2227">
        <v>0.34000000357627802</v>
      </c>
      <c r="G2227">
        <v>0.75</v>
      </c>
      <c r="H2227">
        <v>1.2699999809265099</v>
      </c>
      <c r="I2227">
        <v>2.13000011444091</v>
      </c>
      <c r="J2227">
        <v>2.8299999237060498</v>
      </c>
      <c r="K2227">
        <v>3.41000008583068</v>
      </c>
      <c r="L2227">
        <v>4.0300002098083496</v>
      </c>
      <c r="M2227">
        <v>4.3268000000000004</v>
      </c>
    </row>
    <row r="2228" spans="1:13" x14ac:dyDescent="0.3">
      <c r="A2228" s="2">
        <v>40303</v>
      </c>
      <c r="B2228">
        <v>0.140000000596046</v>
      </c>
      <c r="C2228">
        <v>0.14750000461935953</v>
      </c>
      <c r="D2228">
        <v>0.15000000596046401</v>
      </c>
      <c r="E2228">
        <v>0.21999999880790699</v>
      </c>
      <c r="F2228">
        <v>0.38999998569488498</v>
      </c>
      <c r="G2228">
        <v>0.87999999523162797</v>
      </c>
      <c r="H2228">
        <v>1.4299999475479099</v>
      </c>
      <c r="I2228">
        <v>2.3099999427795401</v>
      </c>
      <c r="J2228">
        <v>3</v>
      </c>
      <c r="K2228">
        <v>3.5799999237060498</v>
      </c>
      <c r="L2228">
        <v>4.2300000190734801</v>
      </c>
      <c r="M2228">
        <v>4.5441000000000003</v>
      </c>
    </row>
    <row r="2229" spans="1:13" x14ac:dyDescent="0.3">
      <c r="A2229" s="2">
        <v>40302</v>
      </c>
      <c r="B2229">
        <v>0.15000000596046401</v>
      </c>
      <c r="C2229">
        <v>0.15749999880790677</v>
      </c>
      <c r="D2229">
        <v>0.15999999642372101</v>
      </c>
      <c r="E2229">
        <v>0.239999994635581</v>
      </c>
      <c r="F2229">
        <v>0.43000000715255698</v>
      </c>
      <c r="G2229">
        <v>0.95999997854232699</v>
      </c>
      <c r="H2229">
        <v>1.4900000095367401</v>
      </c>
      <c r="I2229">
        <v>2.38000011444091</v>
      </c>
      <c r="J2229">
        <v>3.0699999332427899</v>
      </c>
      <c r="K2229">
        <v>3.63000011444091</v>
      </c>
      <c r="L2229">
        <v>4.2699999809265101</v>
      </c>
      <c r="M2229">
        <v>4.5960999999999999</v>
      </c>
    </row>
    <row r="2230" spans="1:13" x14ac:dyDescent="0.3">
      <c r="A2230" s="2">
        <v>40301</v>
      </c>
      <c r="B2230">
        <v>0.140000000596046</v>
      </c>
      <c r="C2230">
        <v>0.16250000149011573</v>
      </c>
      <c r="D2230">
        <v>0.17000000178813901</v>
      </c>
      <c r="E2230">
        <v>0.25</v>
      </c>
      <c r="F2230">
        <v>0.43000000715255698</v>
      </c>
      <c r="G2230">
        <v>1</v>
      </c>
      <c r="H2230">
        <v>1.5599999427795399</v>
      </c>
      <c r="I2230">
        <v>2.4700000286102202</v>
      </c>
      <c r="J2230">
        <v>3.16000008583068</v>
      </c>
      <c r="K2230">
        <v>3.7200000286102202</v>
      </c>
      <c r="L2230">
        <v>4.3699998855590803</v>
      </c>
      <c r="M2230">
        <v>4.7047999999999996</v>
      </c>
    </row>
    <row r="2231" spans="1:13" x14ac:dyDescent="0.3">
      <c r="A2231" s="2">
        <v>40298</v>
      </c>
      <c r="B2231">
        <v>0.140000000596046</v>
      </c>
      <c r="C2231">
        <v>0.15499999746680226</v>
      </c>
      <c r="D2231">
        <v>0.15999999642372101</v>
      </c>
      <c r="E2231">
        <v>0.25</v>
      </c>
      <c r="F2231">
        <v>0.40999999642372098</v>
      </c>
      <c r="G2231">
        <v>0.97000002861022905</v>
      </c>
      <c r="H2231">
        <v>1.50999999046325</v>
      </c>
      <c r="I2231">
        <v>2.4300000667571999</v>
      </c>
      <c r="J2231">
        <v>3.1199998855590798</v>
      </c>
      <c r="K2231">
        <v>3.6900000572204501</v>
      </c>
      <c r="L2231">
        <v>4.3600001335143999</v>
      </c>
      <c r="M2231">
        <v>4.6898</v>
      </c>
    </row>
    <row r="2232" spans="1:13" x14ac:dyDescent="0.3">
      <c r="A2232" s="2">
        <v>40297</v>
      </c>
      <c r="B2232">
        <v>0.15000000596046401</v>
      </c>
      <c r="C2232">
        <v>0.16500000283122027</v>
      </c>
      <c r="D2232">
        <v>0.17000000178813901</v>
      </c>
      <c r="E2232">
        <v>0.230000004172325</v>
      </c>
      <c r="F2232">
        <v>0.41999998688697798</v>
      </c>
      <c r="G2232">
        <v>1.00999999046325</v>
      </c>
      <c r="H2232">
        <v>1.58000004291534</v>
      </c>
      <c r="I2232">
        <v>2.4900000095367401</v>
      </c>
      <c r="J2232">
        <v>3.1900000572204501</v>
      </c>
      <c r="K2232">
        <v>3.7599999904632502</v>
      </c>
      <c r="L2232">
        <v>4.42000007629394</v>
      </c>
      <c r="M2232">
        <v>4.7653999999999996</v>
      </c>
    </row>
    <row r="2233" spans="1:13" x14ac:dyDescent="0.3">
      <c r="A2233" s="2">
        <v>40296</v>
      </c>
      <c r="B2233">
        <v>0.140000000596046</v>
      </c>
      <c r="C2233">
        <v>0.15499999746680226</v>
      </c>
      <c r="D2233">
        <v>0.15999999642372101</v>
      </c>
      <c r="E2233">
        <v>0.239999994635581</v>
      </c>
      <c r="F2233">
        <v>0.43000000715255698</v>
      </c>
      <c r="G2233">
        <v>1.0299999713897701</v>
      </c>
      <c r="H2233">
        <v>1.6100000143051101</v>
      </c>
      <c r="I2233">
        <v>2.5299999713897701</v>
      </c>
      <c r="J2233">
        <v>3.2300000190734801</v>
      </c>
      <c r="K2233">
        <v>3.7999999523162802</v>
      </c>
      <c r="L2233">
        <v>4.4699997901916504</v>
      </c>
      <c r="M2233">
        <v>4.7872000000000003</v>
      </c>
    </row>
    <row r="2234" spans="1:13" x14ac:dyDescent="0.3">
      <c r="A2234" s="2">
        <v>40295</v>
      </c>
      <c r="B2234">
        <v>0.140000000596046</v>
      </c>
      <c r="C2234">
        <v>0.15499999746680226</v>
      </c>
      <c r="D2234">
        <v>0.15999999642372101</v>
      </c>
      <c r="E2234">
        <v>0.239999994635581</v>
      </c>
      <c r="F2234">
        <v>0.41999998688697798</v>
      </c>
      <c r="G2234">
        <v>1.0299999713897701</v>
      </c>
      <c r="H2234">
        <v>1.54999995231628</v>
      </c>
      <c r="I2234">
        <v>2.46000003814697</v>
      </c>
      <c r="J2234">
        <v>3.1400001049041699</v>
      </c>
      <c r="K2234">
        <v>3.71000003814697</v>
      </c>
      <c r="L2234">
        <v>4.4000000953674299</v>
      </c>
      <c r="M2234">
        <v>4.7321</v>
      </c>
    </row>
    <row r="2235" spans="1:13" x14ac:dyDescent="0.3">
      <c r="A2235" s="2">
        <v>40294</v>
      </c>
      <c r="B2235">
        <v>0.140000000596046</v>
      </c>
      <c r="C2235">
        <v>0.15499999746680226</v>
      </c>
      <c r="D2235">
        <v>0.15999999642372101</v>
      </c>
      <c r="E2235">
        <v>0.25</v>
      </c>
      <c r="F2235">
        <v>0.46999999880790699</v>
      </c>
      <c r="G2235">
        <v>1.0900000333786</v>
      </c>
      <c r="H2235">
        <v>1.66999995708465</v>
      </c>
      <c r="I2235">
        <v>2.5999999046325599</v>
      </c>
      <c r="J2235">
        <v>3.2799999713897701</v>
      </c>
      <c r="K2235">
        <v>3.8299999237060498</v>
      </c>
      <c r="L2235">
        <v>4.5</v>
      </c>
      <c r="M2235">
        <v>4.8148</v>
      </c>
    </row>
    <row r="2236" spans="1:13" x14ac:dyDescent="0.3">
      <c r="A2236" s="2">
        <v>40291</v>
      </c>
      <c r="B2236">
        <v>0.140000000596046</v>
      </c>
      <c r="C2236">
        <v>0.15499999746680226</v>
      </c>
      <c r="D2236">
        <v>0.15999999642372101</v>
      </c>
      <c r="E2236">
        <v>0.259999990463256</v>
      </c>
      <c r="F2236">
        <v>0.46000000834464999</v>
      </c>
      <c r="G2236">
        <v>1.1000000238418499</v>
      </c>
      <c r="H2236">
        <v>1.6799999475479099</v>
      </c>
      <c r="I2236">
        <v>2.6099998950958199</v>
      </c>
      <c r="J2236">
        <v>3.2999999523162802</v>
      </c>
      <c r="K2236">
        <v>3.8399999141693102</v>
      </c>
      <c r="L2236">
        <v>4.5100002288818297</v>
      </c>
      <c r="M2236">
        <v>4.8144</v>
      </c>
    </row>
    <row r="2237" spans="1:13" x14ac:dyDescent="0.3">
      <c r="A2237" s="2">
        <v>40290</v>
      </c>
      <c r="B2237">
        <v>0.15000000596046401</v>
      </c>
      <c r="C2237">
        <v>0.15749999880790677</v>
      </c>
      <c r="D2237">
        <v>0.15999999642372101</v>
      </c>
      <c r="E2237">
        <v>0.239999994635581</v>
      </c>
      <c r="F2237">
        <v>0.44999998807907099</v>
      </c>
      <c r="G2237">
        <v>1.0700000524520801</v>
      </c>
      <c r="H2237">
        <v>1.6399999856948799</v>
      </c>
      <c r="I2237">
        <v>2.5699999332427899</v>
      </c>
      <c r="J2237">
        <v>3.2599999904632502</v>
      </c>
      <c r="K2237">
        <v>3.7999999523162802</v>
      </c>
      <c r="L2237">
        <v>4.4800000190734801</v>
      </c>
      <c r="M2237">
        <v>4.7960000000000003</v>
      </c>
    </row>
    <row r="2238" spans="1:13" x14ac:dyDescent="0.3">
      <c r="A2238" s="2">
        <v>40289</v>
      </c>
      <c r="B2238">
        <v>0.140000000596046</v>
      </c>
      <c r="C2238">
        <v>0.14750000461935953</v>
      </c>
      <c r="D2238">
        <v>0.15000000596046401</v>
      </c>
      <c r="E2238">
        <v>0.230000004172325</v>
      </c>
      <c r="F2238">
        <v>0.43999999761581399</v>
      </c>
      <c r="G2238">
        <v>1.0299999713897701</v>
      </c>
      <c r="H2238">
        <v>1.6000000238418499</v>
      </c>
      <c r="I2238">
        <v>2.5199999809265101</v>
      </c>
      <c r="J2238">
        <v>3.20000004768371</v>
      </c>
      <c r="K2238">
        <v>3.7699999809265101</v>
      </c>
      <c r="L2238">
        <v>4.4499998092651296</v>
      </c>
      <c r="M2238">
        <v>4.758</v>
      </c>
    </row>
    <row r="2239" spans="1:13" x14ac:dyDescent="0.3">
      <c r="A2239" s="2">
        <v>40288</v>
      </c>
      <c r="B2239">
        <v>0.140000000596046</v>
      </c>
      <c r="C2239">
        <v>0.15499999746680226</v>
      </c>
      <c r="D2239">
        <v>0.15999999642372101</v>
      </c>
      <c r="E2239">
        <v>0.239999994635581</v>
      </c>
      <c r="F2239">
        <v>0.41999998688697798</v>
      </c>
      <c r="G2239">
        <v>1.04999995231628</v>
      </c>
      <c r="H2239">
        <v>1.62000000476837</v>
      </c>
      <c r="I2239">
        <v>2.5599999427795401</v>
      </c>
      <c r="J2239">
        <v>3.25</v>
      </c>
      <c r="K2239">
        <v>3.8199999332427899</v>
      </c>
      <c r="L2239">
        <v>4.5100002288818297</v>
      </c>
      <c r="M2239">
        <v>4.8159000000000001</v>
      </c>
    </row>
    <row r="2240" spans="1:13" x14ac:dyDescent="0.3">
      <c r="A2240" s="2">
        <v>40287</v>
      </c>
      <c r="B2240">
        <v>0.15000000596046401</v>
      </c>
      <c r="C2240">
        <v>0.15749999880790677</v>
      </c>
      <c r="D2240">
        <v>0.15999999642372101</v>
      </c>
      <c r="E2240">
        <v>0.230000004172325</v>
      </c>
      <c r="F2240">
        <v>0.43000000715255698</v>
      </c>
      <c r="G2240">
        <v>1.00999999046325</v>
      </c>
      <c r="H2240">
        <v>1.5900000333786</v>
      </c>
      <c r="I2240">
        <v>2.5399999618530198</v>
      </c>
      <c r="J2240">
        <v>3.25</v>
      </c>
      <c r="K2240">
        <v>3.8299999237060498</v>
      </c>
      <c r="L2240">
        <v>4.5399999618530202</v>
      </c>
      <c r="M2240">
        <v>4.8506</v>
      </c>
    </row>
    <row r="2241" spans="1:13" x14ac:dyDescent="0.3">
      <c r="A2241" s="2">
        <v>40284</v>
      </c>
      <c r="B2241">
        <v>0.15000000596046401</v>
      </c>
      <c r="C2241">
        <v>0.15749999880790677</v>
      </c>
      <c r="D2241">
        <v>0.15999999642372101</v>
      </c>
      <c r="E2241">
        <v>0.239999994635581</v>
      </c>
      <c r="F2241">
        <v>0.40999999642372098</v>
      </c>
      <c r="G2241">
        <v>0.980000019073486</v>
      </c>
      <c r="H2241">
        <v>1.5599999427795399</v>
      </c>
      <c r="I2241">
        <v>2.4900000095367401</v>
      </c>
      <c r="J2241">
        <v>3.20000004768371</v>
      </c>
      <c r="K2241">
        <v>3.7899999618530198</v>
      </c>
      <c r="L2241">
        <v>4.5</v>
      </c>
      <c r="M2241">
        <v>4.8297999999999996</v>
      </c>
    </row>
    <row r="2242" spans="1:13" x14ac:dyDescent="0.3">
      <c r="A2242" s="2">
        <v>40283</v>
      </c>
      <c r="B2242">
        <v>0.15999999642372101</v>
      </c>
      <c r="C2242">
        <v>0.15999999642372101</v>
      </c>
      <c r="D2242">
        <v>0.15999999642372101</v>
      </c>
      <c r="E2242">
        <v>0.230000004172325</v>
      </c>
      <c r="F2242">
        <v>0.43000000715255698</v>
      </c>
      <c r="G2242">
        <v>1.03999996185302</v>
      </c>
      <c r="H2242">
        <v>1.62000000476837</v>
      </c>
      <c r="I2242">
        <v>2.5699999332427899</v>
      </c>
      <c r="J2242">
        <v>3.2799999713897701</v>
      </c>
      <c r="K2242">
        <v>3.8599998950958199</v>
      </c>
      <c r="L2242">
        <v>4.5599999427795401</v>
      </c>
      <c r="M2242">
        <v>4.8697999999999997</v>
      </c>
    </row>
    <row r="2243" spans="1:13" x14ac:dyDescent="0.3">
      <c r="A2243" s="2">
        <v>40282</v>
      </c>
      <c r="B2243">
        <v>0.15000000596046401</v>
      </c>
      <c r="C2243">
        <v>0.15749999880790677</v>
      </c>
      <c r="D2243">
        <v>0.15999999642372101</v>
      </c>
      <c r="E2243">
        <v>0.239999994635581</v>
      </c>
      <c r="F2243">
        <v>0.44999998807907099</v>
      </c>
      <c r="G2243">
        <v>1.0700000524520801</v>
      </c>
      <c r="H2243">
        <v>1.6499999761581401</v>
      </c>
      <c r="I2243">
        <v>2.6099998950958199</v>
      </c>
      <c r="J2243">
        <v>3.3099999427795401</v>
      </c>
      <c r="K2243">
        <v>3.88000011444091</v>
      </c>
      <c r="L2243">
        <v>4.5700001716613698</v>
      </c>
      <c r="M2243">
        <v>4.8642000000000003</v>
      </c>
    </row>
    <row r="2244" spans="1:13" x14ac:dyDescent="0.3">
      <c r="A2244" s="2">
        <v>40281</v>
      </c>
      <c r="B2244">
        <v>0.15000000596046401</v>
      </c>
      <c r="C2244">
        <v>0.15749999880790677</v>
      </c>
      <c r="D2244">
        <v>0.15999999642372101</v>
      </c>
      <c r="E2244">
        <v>0.239999994635581</v>
      </c>
      <c r="F2244">
        <v>0.44999998807907099</v>
      </c>
      <c r="G2244">
        <v>1.0700000524520801</v>
      </c>
      <c r="H2244">
        <v>1.6499999761581401</v>
      </c>
      <c r="I2244">
        <v>2.5799999237060498</v>
      </c>
      <c r="J2244">
        <v>3.2699999809265101</v>
      </c>
      <c r="K2244">
        <v>3.8399999141693102</v>
      </c>
      <c r="L2244">
        <v>4.5199999809265101</v>
      </c>
      <c r="M2244">
        <v>4.8254999999999999</v>
      </c>
    </row>
    <row r="2245" spans="1:13" x14ac:dyDescent="0.3">
      <c r="A2245" s="2">
        <v>40280</v>
      </c>
      <c r="B2245">
        <v>0.15000000596046401</v>
      </c>
      <c r="C2245">
        <v>0.15749999880790677</v>
      </c>
      <c r="D2245">
        <v>0.15999999642372101</v>
      </c>
      <c r="E2245">
        <v>0.239999994635581</v>
      </c>
      <c r="F2245">
        <v>0.46000000834464999</v>
      </c>
      <c r="G2245">
        <v>1.0700000524520801</v>
      </c>
      <c r="H2245">
        <v>1.6499999761581401</v>
      </c>
      <c r="I2245">
        <v>2.5999999046325599</v>
      </c>
      <c r="J2245">
        <v>3.2899999618530198</v>
      </c>
      <c r="K2245">
        <v>3.8699998855590798</v>
      </c>
      <c r="L2245">
        <v>4.5399999618530202</v>
      </c>
      <c r="M2245">
        <v>4.843</v>
      </c>
    </row>
    <row r="2246" spans="1:13" x14ac:dyDescent="0.3">
      <c r="A2246" s="2">
        <v>40277</v>
      </c>
      <c r="B2246">
        <v>0.15999999642372101</v>
      </c>
      <c r="C2246">
        <v>0.15999999642372101</v>
      </c>
      <c r="D2246">
        <v>0.15999999642372101</v>
      </c>
      <c r="E2246">
        <v>0.25</v>
      </c>
      <c r="F2246">
        <v>0.46000000834464999</v>
      </c>
      <c r="G2246">
        <v>1.08000004291534</v>
      </c>
      <c r="H2246">
        <v>1.6799999475479099</v>
      </c>
      <c r="I2246">
        <v>2.6500000953674299</v>
      </c>
      <c r="J2246">
        <v>3.3399999141693102</v>
      </c>
      <c r="K2246">
        <v>3.9000000953674299</v>
      </c>
      <c r="L2246">
        <v>4.5799999237060502</v>
      </c>
      <c r="M2246">
        <v>4.8808999999999996</v>
      </c>
    </row>
    <row r="2247" spans="1:13" x14ac:dyDescent="0.3">
      <c r="A2247" s="2">
        <v>40276</v>
      </c>
      <c r="B2247">
        <v>0.15999999642372101</v>
      </c>
      <c r="C2247">
        <v>0.1675000004470345</v>
      </c>
      <c r="D2247">
        <v>0.17000000178813901</v>
      </c>
      <c r="E2247">
        <v>0.239999994635581</v>
      </c>
      <c r="F2247">
        <v>0.46000000834464999</v>
      </c>
      <c r="G2247">
        <v>1.0900000333786</v>
      </c>
      <c r="H2247">
        <v>1.6799999475479099</v>
      </c>
      <c r="I2247">
        <v>2.6400001049041699</v>
      </c>
      <c r="J2247">
        <v>3.3599998950958199</v>
      </c>
      <c r="K2247">
        <v>3.91000008583068</v>
      </c>
      <c r="L2247">
        <v>4.5999999046325604</v>
      </c>
      <c r="M2247">
        <v>4.8948</v>
      </c>
    </row>
    <row r="2248" spans="1:13" x14ac:dyDescent="0.3">
      <c r="A2248" s="2">
        <v>40275</v>
      </c>
      <c r="B2248">
        <v>0.15999999642372101</v>
      </c>
      <c r="C2248">
        <v>0.1675000004470345</v>
      </c>
      <c r="D2248">
        <v>0.17000000178813901</v>
      </c>
      <c r="E2248">
        <v>0.25</v>
      </c>
      <c r="F2248">
        <v>0.46999999880790699</v>
      </c>
      <c r="G2248">
        <v>1.0599999427795399</v>
      </c>
      <c r="H2248">
        <v>1.65999996662139</v>
      </c>
      <c r="I2248">
        <v>2.6199998855590798</v>
      </c>
      <c r="J2248">
        <v>3.3299999237060498</v>
      </c>
      <c r="K2248">
        <v>3.8900001049041699</v>
      </c>
      <c r="L2248">
        <v>4.5799999237060502</v>
      </c>
      <c r="M2248">
        <v>4.8906999999999998</v>
      </c>
    </row>
    <row r="2249" spans="1:13" x14ac:dyDescent="0.3">
      <c r="A2249" s="2">
        <v>40274</v>
      </c>
      <c r="B2249">
        <v>0.17000000178813901</v>
      </c>
      <c r="C2249">
        <v>0.17000000178813901</v>
      </c>
      <c r="D2249">
        <v>0.17000000178813901</v>
      </c>
      <c r="E2249">
        <v>0.259999990463256</v>
      </c>
      <c r="F2249">
        <v>0.490000009536743</v>
      </c>
      <c r="G2249">
        <v>1.1399999856948799</v>
      </c>
      <c r="H2249">
        <v>1.7400000095367401</v>
      </c>
      <c r="I2249">
        <v>2.71000003814697</v>
      </c>
      <c r="J2249">
        <v>3.42000007629394</v>
      </c>
      <c r="K2249">
        <v>3.9800000190734801</v>
      </c>
      <c r="L2249">
        <v>4.6799998283386204</v>
      </c>
      <c r="M2249">
        <v>4.9943999999999997</v>
      </c>
    </row>
    <row r="2250" spans="1:13" x14ac:dyDescent="0.3">
      <c r="A2250" s="2">
        <v>40273</v>
      </c>
      <c r="B2250">
        <v>0.15999999642372101</v>
      </c>
      <c r="C2250">
        <v>0.17500000447034803</v>
      </c>
      <c r="D2250">
        <v>0.18000000715255701</v>
      </c>
      <c r="E2250">
        <v>0.270000010728836</v>
      </c>
      <c r="F2250">
        <v>0.479999989271163</v>
      </c>
      <c r="G2250">
        <v>1.1799999475479099</v>
      </c>
      <c r="H2250">
        <v>1.7699999809265099</v>
      </c>
      <c r="I2250">
        <v>2.75</v>
      </c>
      <c r="J2250">
        <v>3.46000003814697</v>
      </c>
      <c r="K2250">
        <v>4.0100002288818297</v>
      </c>
      <c r="L2250">
        <v>4.6900000572204501</v>
      </c>
      <c r="M2250">
        <v>5.0109000000000004</v>
      </c>
    </row>
    <row r="2251" spans="1:13" x14ac:dyDescent="0.3">
      <c r="A2251" s="2">
        <v>40270</v>
      </c>
      <c r="B2251">
        <v>0.15000000596046401</v>
      </c>
      <c r="C2251">
        <v>0.15749999880790677</v>
      </c>
      <c r="D2251">
        <v>0.15999999642372101</v>
      </c>
      <c r="E2251">
        <v>0.259999990463256</v>
      </c>
      <c r="F2251">
        <v>0.46000000834464999</v>
      </c>
      <c r="G2251">
        <v>1.1100000143051101</v>
      </c>
      <c r="H2251">
        <v>1.70000004768371</v>
      </c>
      <c r="I2251">
        <v>2.67000007629394</v>
      </c>
      <c r="J2251">
        <v>3.4000000953674299</v>
      </c>
      <c r="K2251">
        <v>3.96000003814697</v>
      </c>
      <c r="L2251">
        <v>4.6500000953674299</v>
      </c>
      <c r="M2251">
        <v>4.9698000000000002</v>
      </c>
    </row>
    <row r="2252" spans="1:13" x14ac:dyDescent="0.3">
      <c r="A2252" s="2">
        <v>40269</v>
      </c>
      <c r="B2252">
        <v>0.15999999642372101</v>
      </c>
      <c r="C2252">
        <v>0.15999999642372101</v>
      </c>
      <c r="D2252">
        <v>0.15999999642372101</v>
      </c>
      <c r="E2252">
        <v>0.239999994635581</v>
      </c>
      <c r="F2252">
        <v>0.41999998688697798</v>
      </c>
      <c r="G2252">
        <v>1.04999995231628</v>
      </c>
      <c r="H2252">
        <v>1.62999999523162</v>
      </c>
      <c r="I2252">
        <v>2.5899999141693102</v>
      </c>
      <c r="J2252">
        <v>3.3199999332427899</v>
      </c>
      <c r="K2252">
        <v>3.8900001049041699</v>
      </c>
      <c r="L2252">
        <v>4.5799999237060502</v>
      </c>
      <c r="M2252">
        <v>4.9008000000000003</v>
      </c>
    </row>
    <row r="2253" spans="1:13" x14ac:dyDescent="0.3">
      <c r="A2253" s="2">
        <v>40268</v>
      </c>
      <c r="B2253">
        <v>0.15000000596046401</v>
      </c>
      <c r="C2253">
        <v>0.15749999880790677</v>
      </c>
      <c r="D2253">
        <v>0.15999999642372101</v>
      </c>
      <c r="E2253">
        <v>0.239999994635581</v>
      </c>
      <c r="F2253">
        <v>0.40999999642372098</v>
      </c>
      <c r="G2253">
        <v>1.0199999809265099</v>
      </c>
      <c r="H2253">
        <v>1.6000000238418499</v>
      </c>
      <c r="I2253">
        <v>2.5499999523162802</v>
      </c>
      <c r="J2253">
        <v>3.2799999713897701</v>
      </c>
      <c r="K2253">
        <v>3.8399999141693102</v>
      </c>
      <c r="L2253">
        <v>4.5500001907348597</v>
      </c>
      <c r="M2253">
        <v>4.8773999999999997</v>
      </c>
    </row>
    <row r="2254" spans="1:13" x14ac:dyDescent="0.3">
      <c r="A2254" s="2">
        <v>40267</v>
      </c>
      <c r="B2254">
        <v>0.129999995231628</v>
      </c>
      <c r="C2254">
        <v>0.15249999612569776</v>
      </c>
      <c r="D2254">
        <v>0.15999999642372101</v>
      </c>
      <c r="E2254">
        <v>0.239999994635581</v>
      </c>
      <c r="F2254">
        <v>0.43999999761581399</v>
      </c>
      <c r="G2254">
        <v>1.0599999427795399</v>
      </c>
      <c r="H2254">
        <v>1.6499999761581401</v>
      </c>
      <c r="I2254">
        <v>2.5999999046325599</v>
      </c>
      <c r="J2254">
        <v>3.3199999332427899</v>
      </c>
      <c r="K2254">
        <v>3.88000011444091</v>
      </c>
      <c r="L2254">
        <v>4.5900001525878897</v>
      </c>
      <c r="M2254">
        <v>4.9278000000000004</v>
      </c>
    </row>
    <row r="2255" spans="1:13" x14ac:dyDescent="0.3">
      <c r="A2255" s="2">
        <v>40266</v>
      </c>
      <c r="B2255">
        <v>0.109999999403953</v>
      </c>
      <c r="C2255">
        <v>0.14000000432133625</v>
      </c>
      <c r="D2255">
        <v>0.15000000596046401</v>
      </c>
      <c r="E2255">
        <v>0.239999994635581</v>
      </c>
      <c r="F2255">
        <v>0.41999998688697798</v>
      </c>
      <c r="G2255">
        <v>1.03999996185302</v>
      </c>
      <c r="H2255">
        <v>1.6499999761581401</v>
      </c>
      <c r="I2255">
        <v>2.5999999046325599</v>
      </c>
      <c r="J2255">
        <v>3.3199999332427899</v>
      </c>
      <c r="K2255">
        <v>3.88000011444091</v>
      </c>
      <c r="L2255">
        <v>4.6100001335143999</v>
      </c>
      <c r="M2255">
        <v>4.9222999999999999</v>
      </c>
    </row>
    <row r="2256" spans="1:13" x14ac:dyDescent="0.3">
      <c r="A2256" s="2">
        <v>40263</v>
      </c>
      <c r="B2256">
        <v>0.109999999403953</v>
      </c>
      <c r="C2256">
        <v>0.13250000029802275</v>
      </c>
      <c r="D2256">
        <v>0.140000000596046</v>
      </c>
      <c r="E2256">
        <v>0.25</v>
      </c>
      <c r="F2256">
        <v>0.43000000715255698</v>
      </c>
      <c r="G2256">
        <v>1.03999996185302</v>
      </c>
      <c r="H2256">
        <v>1.6399999856948799</v>
      </c>
      <c r="I2256">
        <v>2.5899999141693102</v>
      </c>
      <c r="J2256">
        <v>3.3099999427795401</v>
      </c>
      <c r="K2256">
        <v>3.8599998950958199</v>
      </c>
      <c r="L2256">
        <v>4.5999999046325604</v>
      </c>
      <c r="M2256">
        <v>4.9035000000000002</v>
      </c>
    </row>
    <row r="2257" spans="1:13" x14ac:dyDescent="0.3">
      <c r="A2257" s="2">
        <v>40262</v>
      </c>
      <c r="B2257">
        <v>0.11999999731779</v>
      </c>
      <c r="C2257">
        <v>0.134999999776482</v>
      </c>
      <c r="D2257">
        <v>0.140000000596046</v>
      </c>
      <c r="E2257">
        <v>0.25</v>
      </c>
      <c r="F2257">
        <v>0.43999999761581399</v>
      </c>
      <c r="G2257">
        <v>1.1000000238418499</v>
      </c>
      <c r="H2257">
        <v>1.6900000572204501</v>
      </c>
      <c r="I2257">
        <v>2.6500000953674299</v>
      </c>
      <c r="J2257">
        <v>3.3699998855590798</v>
      </c>
      <c r="K2257">
        <v>3.91000008583068</v>
      </c>
      <c r="L2257">
        <v>4.63000011444091</v>
      </c>
      <c r="M2257">
        <v>4.9321999999999999</v>
      </c>
    </row>
    <row r="2258" spans="1:13" x14ac:dyDescent="0.3">
      <c r="A2258" s="2">
        <v>40261</v>
      </c>
      <c r="B2258">
        <v>0.11999999731779</v>
      </c>
      <c r="C2258">
        <v>0.134999999776482</v>
      </c>
      <c r="D2258">
        <v>0.140000000596046</v>
      </c>
      <c r="E2258">
        <v>0.230000004172325</v>
      </c>
      <c r="F2258">
        <v>0.43999999761581399</v>
      </c>
      <c r="G2258">
        <v>1.08000004291534</v>
      </c>
      <c r="H2258">
        <v>1.66999995708465</v>
      </c>
      <c r="I2258">
        <v>2.6199998855590798</v>
      </c>
      <c r="J2258">
        <v>3.2799999713897701</v>
      </c>
      <c r="K2258">
        <v>3.8399999141693102</v>
      </c>
      <c r="L2258">
        <v>4.5599999427795401</v>
      </c>
      <c r="M2258">
        <v>4.8650000000000002</v>
      </c>
    </row>
    <row r="2259" spans="1:13" x14ac:dyDescent="0.3">
      <c r="A2259" s="2">
        <v>40260</v>
      </c>
      <c r="B2259">
        <v>0.109999999403953</v>
      </c>
      <c r="C2259">
        <v>0.13250000029802275</v>
      </c>
      <c r="D2259">
        <v>0.140000000596046</v>
      </c>
      <c r="E2259">
        <v>0.230000004172325</v>
      </c>
      <c r="F2259">
        <v>0.40000000596046398</v>
      </c>
      <c r="G2259">
        <v>1.0199999809265099</v>
      </c>
      <c r="H2259">
        <v>1.54999995231628</v>
      </c>
      <c r="I2259">
        <v>2.4400000572204501</v>
      </c>
      <c r="J2259">
        <v>3.13000011444091</v>
      </c>
      <c r="K2259">
        <v>3.6900000572204501</v>
      </c>
      <c r="L2259">
        <v>4.4299998283386204</v>
      </c>
      <c r="M2259">
        <v>4.7934999999999999</v>
      </c>
    </row>
    <row r="2260" spans="1:13" x14ac:dyDescent="0.3">
      <c r="A2260" s="2">
        <v>40259</v>
      </c>
      <c r="B2260">
        <v>0.129999995231628</v>
      </c>
      <c r="C2260">
        <v>0.14500000327825499</v>
      </c>
      <c r="D2260">
        <v>0.15000000596046401</v>
      </c>
      <c r="E2260">
        <v>0.239999994635581</v>
      </c>
      <c r="F2260">
        <v>0.40999999642372098</v>
      </c>
      <c r="G2260">
        <v>1.00999999046325</v>
      </c>
      <c r="H2260">
        <v>1.53999996185302</v>
      </c>
      <c r="I2260">
        <v>2.4300000667571999</v>
      </c>
      <c r="J2260">
        <v>3.1199998855590798</v>
      </c>
      <c r="K2260">
        <v>3.67000007629394</v>
      </c>
      <c r="L2260">
        <v>4.4099998474120996</v>
      </c>
      <c r="M2260">
        <v>4.7552000000000003</v>
      </c>
    </row>
    <row r="2261" spans="1:13" x14ac:dyDescent="0.3">
      <c r="A2261" s="2">
        <v>40256</v>
      </c>
      <c r="B2261">
        <v>0.129999995231628</v>
      </c>
      <c r="C2261">
        <v>0.15249999612569776</v>
      </c>
      <c r="D2261">
        <v>0.15999999642372101</v>
      </c>
      <c r="E2261">
        <v>0.25</v>
      </c>
      <c r="F2261">
        <v>0.41999998688697798</v>
      </c>
      <c r="G2261">
        <v>1.0199999809265099</v>
      </c>
      <c r="H2261">
        <v>1.5599999427795399</v>
      </c>
      <c r="I2261">
        <v>2.4800000190734801</v>
      </c>
      <c r="J2261">
        <v>3.16000008583068</v>
      </c>
      <c r="K2261">
        <v>3.70000004768371</v>
      </c>
      <c r="L2261">
        <v>4.4099998474120996</v>
      </c>
      <c r="M2261">
        <v>4.7754000000000003</v>
      </c>
    </row>
    <row r="2262" spans="1:13" x14ac:dyDescent="0.3">
      <c r="A2262" s="2">
        <v>40255</v>
      </c>
      <c r="B2262">
        <v>0.140000000596046</v>
      </c>
      <c r="C2262">
        <v>0.15499999746680226</v>
      </c>
      <c r="D2262">
        <v>0.15999999642372101</v>
      </c>
      <c r="E2262">
        <v>0.259999990463256</v>
      </c>
      <c r="F2262">
        <v>0.40999999642372098</v>
      </c>
      <c r="G2262">
        <v>0.980000019073486</v>
      </c>
      <c r="H2262">
        <v>1.5199999809265099</v>
      </c>
      <c r="I2262">
        <v>2.4400000572204501</v>
      </c>
      <c r="J2262">
        <v>3.1400001049041699</v>
      </c>
      <c r="K2262">
        <v>3.6800000667571999</v>
      </c>
      <c r="L2262">
        <v>4.4299998283386204</v>
      </c>
      <c r="M2262">
        <v>4.7952000000000004</v>
      </c>
    </row>
    <row r="2263" spans="1:13" x14ac:dyDescent="0.3">
      <c r="A2263" s="2">
        <v>40254</v>
      </c>
      <c r="B2263">
        <v>0.129999995231628</v>
      </c>
      <c r="C2263">
        <v>0.14500000327825499</v>
      </c>
      <c r="D2263">
        <v>0.15000000596046401</v>
      </c>
      <c r="E2263">
        <v>0.230000004172325</v>
      </c>
      <c r="F2263">
        <v>0.40999999642372098</v>
      </c>
      <c r="G2263">
        <v>0.94999998807907104</v>
      </c>
      <c r="H2263">
        <v>1.4700000286102199</v>
      </c>
      <c r="I2263">
        <v>2.38000011444091</v>
      </c>
      <c r="J2263">
        <v>3.0999999046325599</v>
      </c>
      <c r="K2263">
        <v>3.6500000953674299</v>
      </c>
      <c r="L2263">
        <v>4.4099998474120996</v>
      </c>
      <c r="M2263">
        <v>4.7755999999999998</v>
      </c>
    </row>
    <row r="2264" spans="1:13" x14ac:dyDescent="0.3">
      <c r="A2264" s="2">
        <v>40253</v>
      </c>
      <c r="B2264">
        <v>0.140000000596046</v>
      </c>
      <c r="C2264">
        <v>0.15499999746680226</v>
      </c>
      <c r="D2264">
        <v>0.15999999642372101</v>
      </c>
      <c r="E2264">
        <v>0.239999994635581</v>
      </c>
      <c r="F2264">
        <v>0.40999999642372098</v>
      </c>
      <c r="G2264">
        <v>0.93000000715255704</v>
      </c>
      <c r="H2264">
        <v>1.4700000286102199</v>
      </c>
      <c r="I2264">
        <v>2.3699998855590798</v>
      </c>
      <c r="J2264">
        <v>3.0999999046325599</v>
      </c>
      <c r="K2264">
        <v>3.66000008583068</v>
      </c>
      <c r="L2264">
        <v>4.4299998283386204</v>
      </c>
      <c r="M2264">
        <v>4.7987000000000002</v>
      </c>
    </row>
    <row r="2265" spans="1:13" x14ac:dyDescent="0.3">
      <c r="A2265" s="2">
        <v>40252</v>
      </c>
      <c r="B2265">
        <v>0.11999999731779</v>
      </c>
      <c r="C2265">
        <v>0.15750000067055175</v>
      </c>
      <c r="D2265">
        <v>0.17000000178813901</v>
      </c>
      <c r="E2265">
        <v>0.239999994635581</v>
      </c>
      <c r="F2265">
        <v>0.40000000596046398</v>
      </c>
      <c r="G2265">
        <v>0.95999997854232699</v>
      </c>
      <c r="H2265">
        <v>1.4900000095367401</v>
      </c>
      <c r="I2265">
        <v>2.42000007629394</v>
      </c>
      <c r="J2265">
        <v>3.1500000953674299</v>
      </c>
      <c r="K2265">
        <v>3.71000003814697</v>
      </c>
      <c r="L2265">
        <v>4.4800000190734801</v>
      </c>
      <c r="M2265">
        <v>4.8324999999999996</v>
      </c>
    </row>
    <row r="2266" spans="1:13" x14ac:dyDescent="0.3">
      <c r="A2266" s="2">
        <v>40249</v>
      </c>
      <c r="B2266">
        <v>0.10000000149011599</v>
      </c>
      <c r="C2266">
        <v>0.137500004842877</v>
      </c>
      <c r="D2266">
        <v>0.15000000596046401</v>
      </c>
      <c r="E2266">
        <v>0.239999994635581</v>
      </c>
      <c r="F2266">
        <v>0.40999999642372098</v>
      </c>
      <c r="G2266">
        <v>0.97000002861022905</v>
      </c>
      <c r="H2266">
        <v>1.5</v>
      </c>
      <c r="I2266">
        <v>2.42000007629394</v>
      </c>
      <c r="J2266">
        <v>3.1500000953674299</v>
      </c>
      <c r="K2266">
        <v>3.71000003814697</v>
      </c>
      <c r="L2266">
        <v>4.4699997901916504</v>
      </c>
      <c r="M2266">
        <v>4.8131000000000004</v>
      </c>
    </row>
    <row r="2267" spans="1:13" x14ac:dyDescent="0.3">
      <c r="A2267" s="2">
        <v>40248</v>
      </c>
      <c r="B2267">
        <v>0.11999999731779</v>
      </c>
      <c r="C2267">
        <v>0.14999999664723826</v>
      </c>
      <c r="D2267">
        <v>0.15999999642372101</v>
      </c>
      <c r="E2267">
        <v>0.21999999880790699</v>
      </c>
      <c r="F2267">
        <v>0.40000000596046398</v>
      </c>
      <c r="G2267">
        <v>0.97000002861022905</v>
      </c>
      <c r="H2267">
        <v>1.5</v>
      </c>
      <c r="I2267">
        <v>2.4300000667571999</v>
      </c>
      <c r="J2267">
        <v>3.16000008583068</v>
      </c>
      <c r="K2267">
        <v>3.7300000190734801</v>
      </c>
      <c r="L2267">
        <v>4.5100002288818297</v>
      </c>
      <c r="M2267">
        <v>4.8636999999999997</v>
      </c>
    </row>
    <row r="2268" spans="1:13" x14ac:dyDescent="0.3">
      <c r="A2268" s="2">
        <v>40247</v>
      </c>
      <c r="B2268">
        <v>0.11999999731779</v>
      </c>
      <c r="C2268">
        <v>0.14250000379979549</v>
      </c>
      <c r="D2268">
        <v>0.15000000596046401</v>
      </c>
      <c r="E2268">
        <v>0.20999999344348899</v>
      </c>
      <c r="F2268">
        <v>0.38999998569488498</v>
      </c>
      <c r="G2268">
        <v>0.92000001668929998</v>
      </c>
      <c r="H2268">
        <v>1.45000004768371</v>
      </c>
      <c r="I2268">
        <v>2.3900001049041699</v>
      </c>
      <c r="J2268">
        <v>3.1400001049041699</v>
      </c>
      <c r="K2268">
        <v>3.7300000190734801</v>
      </c>
      <c r="L2268">
        <v>4.5300002098083496</v>
      </c>
      <c r="M2268">
        <v>4.8944999999999999</v>
      </c>
    </row>
    <row r="2269" spans="1:13" x14ac:dyDescent="0.3">
      <c r="A2269" s="2">
        <v>40246</v>
      </c>
      <c r="B2269">
        <v>0.11999999731779</v>
      </c>
      <c r="C2269">
        <v>0.14999999664723826</v>
      </c>
      <c r="D2269">
        <v>0.15999999642372101</v>
      </c>
      <c r="E2269">
        <v>0.20999999344348899</v>
      </c>
      <c r="F2269">
        <v>0.37000000476837103</v>
      </c>
      <c r="G2269">
        <v>0.88999998569488503</v>
      </c>
      <c r="H2269">
        <v>1.4299999475479099</v>
      </c>
      <c r="I2269">
        <v>2.3399999141693102</v>
      </c>
      <c r="J2269">
        <v>3.1099998950958199</v>
      </c>
      <c r="K2269">
        <v>3.71000003814697</v>
      </c>
      <c r="L2269">
        <v>4.5300002098083496</v>
      </c>
      <c r="M2269">
        <v>4.8925999999999998</v>
      </c>
    </row>
    <row r="2270" spans="1:13" x14ac:dyDescent="0.3">
      <c r="A2270" s="2">
        <v>40245</v>
      </c>
      <c r="B2270">
        <v>0.109999999403953</v>
      </c>
      <c r="C2270">
        <v>0.14749999716877901</v>
      </c>
      <c r="D2270">
        <v>0.15999999642372101</v>
      </c>
      <c r="E2270">
        <v>0.20999999344348899</v>
      </c>
      <c r="F2270">
        <v>0.38999998569488498</v>
      </c>
      <c r="G2270">
        <v>0.89999997615814198</v>
      </c>
      <c r="H2270">
        <v>1.4299999475479099</v>
      </c>
      <c r="I2270">
        <v>2.3599998950958199</v>
      </c>
      <c r="J2270">
        <v>3.13000011444091</v>
      </c>
      <c r="K2270">
        <v>3.7200000286102202</v>
      </c>
      <c r="L2270">
        <v>4.5199999809265101</v>
      </c>
      <c r="M2270">
        <v>4.8640999999999996</v>
      </c>
    </row>
    <row r="2271" spans="1:13" x14ac:dyDescent="0.3">
      <c r="A2271" s="2">
        <v>40242</v>
      </c>
      <c r="B2271">
        <v>0.109999999403953</v>
      </c>
      <c r="C2271">
        <v>0.14000000432133625</v>
      </c>
      <c r="D2271">
        <v>0.15000000596046401</v>
      </c>
      <c r="E2271">
        <v>0.20000000298023199</v>
      </c>
      <c r="F2271">
        <v>0.37999999523162797</v>
      </c>
      <c r="G2271">
        <v>0.91000002622604304</v>
      </c>
      <c r="H2271">
        <v>1.4299999475479099</v>
      </c>
      <c r="I2271">
        <v>2.3499999046325599</v>
      </c>
      <c r="J2271">
        <v>3.0999999046325599</v>
      </c>
      <c r="K2271">
        <v>3.6900000572204501</v>
      </c>
      <c r="L2271">
        <v>4.4899997711181596</v>
      </c>
      <c r="M2271">
        <v>4.8188000000000004</v>
      </c>
    </row>
    <row r="2272" spans="1:13" x14ac:dyDescent="0.3">
      <c r="A2272" s="2">
        <v>40241</v>
      </c>
      <c r="B2272">
        <v>9.0000003576278603E-2</v>
      </c>
      <c r="C2272">
        <v>0.12750000134110415</v>
      </c>
      <c r="D2272">
        <v>0.140000000596046</v>
      </c>
      <c r="E2272">
        <v>0.18999999761581399</v>
      </c>
      <c r="F2272">
        <v>0.34999999403953502</v>
      </c>
      <c r="G2272">
        <v>0.86000001430511397</v>
      </c>
      <c r="H2272">
        <v>1.37999999523162</v>
      </c>
      <c r="I2272">
        <v>2.2799999713897701</v>
      </c>
      <c r="J2272">
        <v>3.0299999713897701</v>
      </c>
      <c r="K2272">
        <v>3.6099998950958199</v>
      </c>
      <c r="L2272">
        <v>4.4000000953674299</v>
      </c>
      <c r="M2272">
        <v>4.7384000000000004</v>
      </c>
    </row>
    <row r="2273" spans="1:13" x14ac:dyDescent="0.3">
      <c r="A2273" s="2">
        <v>40240</v>
      </c>
      <c r="B2273">
        <v>9.0000003576278603E-2</v>
      </c>
      <c r="C2273">
        <v>0.12750000134110415</v>
      </c>
      <c r="D2273">
        <v>0.140000000596046</v>
      </c>
      <c r="E2273">
        <v>0.18999999761581399</v>
      </c>
      <c r="F2273">
        <v>0.33000001311302102</v>
      </c>
      <c r="G2273">
        <v>0.81999999284744196</v>
      </c>
      <c r="H2273">
        <v>1.3400000333786</v>
      </c>
      <c r="I2273">
        <v>2.2699999809265101</v>
      </c>
      <c r="J2273">
        <v>3.0399999618530198</v>
      </c>
      <c r="K2273">
        <v>3.63000011444091</v>
      </c>
      <c r="L2273">
        <v>4.4299998283386204</v>
      </c>
      <c r="M2273">
        <v>4.7763999999999998</v>
      </c>
    </row>
    <row r="2274" spans="1:13" x14ac:dyDescent="0.3">
      <c r="A2274" s="2">
        <v>40239</v>
      </c>
      <c r="B2274">
        <v>9.0000003576278603E-2</v>
      </c>
      <c r="C2274">
        <v>0.12750000134110415</v>
      </c>
      <c r="D2274">
        <v>0.140000000596046</v>
      </c>
      <c r="E2274">
        <v>0.18999999761581399</v>
      </c>
      <c r="F2274">
        <v>0.31999999284744202</v>
      </c>
      <c r="G2274">
        <v>0.80000001192092896</v>
      </c>
      <c r="H2274">
        <v>1.33000004291534</v>
      </c>
      <c r="I2274">
        <v>2.2699999809265101</v>
      </c>
      <c r="J2274">
        <v>3.0399999618530198</v>
      </c>
      <c r="K2274">
        <v>3.6199998855590798</v>
      </c>
      <c r="L2274">
        <v>4.42000007629394</v>
      </c>
      <c r="M2274">
        <v>4.7638999999999996</v>
      </c>
    </row>
    <row r="2275" spans="1:13" x14ac:dyDescent="0.3">
      <c r="A2275" s="2">
        <v>40238</v>
      </c>
      <c r="B2275">
        <v>9.0000003576278603E-2</v>
      </c>
      <c r="C2275">
        <v>0.11999999731779065</v>
      </c>
      <c r="D2275">
        <v>0.129999995231628</v>
      </c>
      <c r="E2275">
        <v>0.18999999761581399</v>
      </c>
      <c r="F2275">
        <v>0.31999999284744202</v>
      </c>
      <c r="G2275">
        <v>0.80000001192092896</v>
      </c>
      <c r="H2275">
        <v>1.3400000333786</v>
      </c>
      <c r="I2275">
        <v>2.2799999713897701</v>
      </c>
      <c r="J2275">
        <v>3.0399999618530198</v>
      </c>
      <c r="K2275">
        <v>3.6099998950958199</v>
      </c>
      <c r="L2275">
        <v>4.4099998474120996</v>
      </c>
      <c r="M2275">
        <v>4.7548000000000004</v>
      </c>
    </row>
    <row r="2276" spans="1:13" x14ac:dyDescent="0.3">
      <c r="A2276" s="2">
        <v>40235</v>
      </c>
      <c r="B2276">
        <v>9.0000003576278603E-2</v>
      </c>
      <c r="C2276">
        <v>0.11999999731779065</v>
      </c>
      <c r="D2276">
        <v>0.129999995231628</v>
      </c>
      <c r="E2276">
        <v>0.18999999761581399</v>
      </c>
      <c r="F2276">
        <v>0.31999999284744202</v>
      </c>
      <c r="G2276">
        <v>0.81000000238418501</v>
      </c>
      <c r="H2276">
        <v>1.3600000143051101</v>
      </c>
      <c r="I2276">
        <v>2.2999999523162802</v>
      </c>
      <c r="J2276">
        <v>3.0499999523162802</v>
      </c>
      <c r="K2276">
        <v>3.6099998950958199</v>
      </c>
      <c r="L2276">
        <v>4.4000000953674299</v>
      </c>
      <c r="M2276">
        <v>4.7485999999999997</v>
      </c>
    </row>
    <row r="2277" spans="1:13" x14ac:dyDescent="0.3">
      <c r="A2277" s="2">
        <v>40234</v>
      </c>
      <c r="B2277">
        <v>9.0000003576278603E-2</v>
      </c>
      <c r="C2277">
        <v>0.11999999731779065</v>
      </c>
      <c r="D2277">
        <v>0.129999995231628</v>
      </c>
      <c r="E2277">
        <v>0.18999999761581399</v>
      </c>
      <c r="F2277">
        <v>0.31999999284744202</v>
      </c>
      <c r="G2277">
        <v>0.81999999284744196</v>
      </c>
      <c r="H2277">
        <v>1.37999999523162</v>
      </c>
      <c r="I2277">
        <v>2.3299999237060498</v>
      </c>
      <c r="J2277">
        <v>3.0899999141693102</v>
      </c>
      <c r="K2277">
        <v>3.6400001049041699</v>
      </c>
      <c r="L2277">
        <v>4.4400000572204501</v>
      </c>
      <c r="M2277">
        <v>4.7793000000000001</v>
      </c>
    </row>
    <row r="2278" spans="1:13" x14ac:dyDescent="0.3">
      <c r="A2278" s="2">
        <v>40233</v>
      </c>
      <c r="B2278">
        <v>7.9999998211860601E-2</v>
      </c>
      <c r="C2278">
        <v>0.10999999754130765</v>
      </c>
      <c r="D2278">
        <v>0.11999999731779</v>
      </c>
      <c r="E2278">
        <v>0.18999999761581399</v>
      </c>
      <c r="F2278">
        <v>0.34000000357627802</v>
      </c>
      <c r="G2278">
        <v>0.87000000476837103</v>
      </c>
      <c r="H2278">
        <v>1.41999995708465</v>
      </c>
      <c r="I2278">
        <v>2.4000000953674299</v>
      </c>
      <c r="J2278">
        <v>3.1400001049041699</v>
      </c>
      <c r="K2278">
        <v>3.70000004768371</v>
      </c>
      <c r="L2278">
        <v>4.4899997711181596</v>
      </c>
      <c r="M2278">
        <v>4.8338999999999999</v>
      </c>
    </row>
    <row r="2279" spans="1:13" x14ac:dyDescent="0.3">
      <c r="A2279" s="2">
        <v>40232</v>
      </c>
      <c r="B2279">
        <v>7.9999998211860601E-2</v>
      </c>
      <c r="C2279">
        <v>0.10999999754130765</v>
      </c>
      <c r="D2279">
        <v>0.11999999731779</v>
      </c>
      <c r="E2279">
        <v>0.20000000298023199</v>
      </c>
      <c r="F2279">
        <v>0.36000001430511402</v>
      </c>
      <c r="G2279">
        <v>0.87000000476837103</v>
      </c>
      <c r="H2279">
        <v>1.41999995708465</v>
      </c>
      <c r="I2279">
        <v>2.3699998855590798</v>
      </c>
      <c r="J2279">
        <v>3.13000011444091</v>
      </c>
      <c r="K2279">
        <v>3.6900000572204501</v>
      </c>
      <c r="L2279">
        <v>4.4899997711181596</v>
      </c>
      <c r="M2279">
        <v>4.8373999999999997</v>
      </c>
    </row>
    <row r="2280" spans="1:13" x14ac:dyDescent="0.3">
      <c r="A2280" s="2">
        <v>40231</v>
      </c>
      <c r="B2280">
        <v>5.9999998658895402E-2</v>
      </c>
      <c r="C2280">
        <v>9.7499999217688593E-2</v>
      </c>
      <c r="D2280">
        <v>0.109999999403953</v>
      </c>
      <c r="E2280">
        <v>0.18999999761581399</v>
      </c>
      <c r="F2280">
        <v>0.37000000476837103</v>
      </c>
      <c r="G2280">
        <v>0.91000002622604304</v>
      </c>
      <c r="H2280">
        <v>1.4800000190734801</v>
      </c>
      <c r="I2280">
        <v>2.4700000286102202</v>
      </c>
      <c r="J2280">
        <v>3.25</v>
      </c>
      <c r="K2280">
        <v>3.7999999523162802</v>
      </c>
      <c r="L2280">
        <v>4.5999999046325604</v>
      </c>
      <c r="M2280">
        <v>4.9329000000000001</v>
      </c>
    </row>
    <row r="2281" spans="1:13" x14ac:dyDescent="0.3">
      <c r="A2281" s="2">
        <v>40228</v>
      </c>
      <c r="B2281">
        <v>5.9999998658895402E-2</v>
      </c>
      <c r="C2281">
        <v>9.7499999217688593E-2</v>
      </c>
      <c r="D2281">
        <v>0.109999999403953</v>
      </c>
      <c r="E2281">
        <v>0.20000000298023199</v>
      </c>
      <c r="F2281">
        <v>0.38999998569488498</v>
      </c>
      <c r="G2281">
        <v>0.94999998807907104</v>
      </c>
      <c r="H2281">
        <v>1.50999999046325</v>
      </c>
      <c r="I2281">
        <v>2.4800000190734801</v>
      </c>
      <c r="J2281">
        <v>3.2400000095367401</v>
      </c>
      <c r="K2281">
        <v>3.7799999713897701</v>
      </c>
      <c r="L2281">
        <v>4.5799999237060502</v>
      </c>
      <c r="M2281">
        <v>4.9107000000000003</v>
      </c>
    </row>
    <row r="2282" spans="1:13" x14ac:dyDescent="0.3">
      <c r="A2282" s="2">
        <v>40227</v>
      </c>
      <c r="B2282">
        <v>7.0000000298023196E-2</v>
      </c>
      <c r="C2282">
        <v>9.2500001192092784E-2</v>
      </c>
      <c r="D2282">
        <v>0.10000000149011599</v>
      </c>
      <c r="E2282">
        <v>0.18000000715255701</v>
      </c>
      <c r="F2282">
        <v>0.37000000476837103</v>
      </c>
      <c r="G2282">
        <v>0.89999997615814198</v>
      </c>
      <c r="H2282">
        <v>1.4700000286102199</v>
      </c>
      <c r="I2282">
        <v>2.46000003814697</v>
      </c>
      <c r="J2282">
        <v>3.2300000190734801</v>
      </c>
      <c r="K2282">
        <v>3.7899999618530198</v>
      </c>
      <c r="L2282">
        <v>4.6100001335143999</v>
      </c>
      <c r="M2282">
        <v>4.9566999999999997</v>
      </c>
    </row>
    <row r="2283" spans="1:13" x14ac:dyDescent="0.3">
      <c r="A2283" s="2">
        <v>40226</v>
      </c>
      <c r="B2283">
        <v>7.0000000298023196E-2</v>
      </c>
      <c r="C2283">
        <v>9.2500001192092784E-2</v>
      </c>
      <c r="D2283">
        <v>0.10000000149011599</v>
      </c>
      <c r="E2283">
        <v>0.18000000715255701</v>
      </c>
      <c r="F2283">
        <v>0.34999999403953502</v>
      </c>
      <c r="G2283">
        <v>0.87000000476837103</v>
      </c>
      <c r="H2283">
        <v>1.41999995708465</v>
      </c>
      <c r="I2283">
        <v>2.4000000953674299</v>
      </c>
      <c r="J2283">
        <v>3.16000008583068</v>
      </c>
      <c r="K2283">
        <v>3.7400000095367401</v>
      </c>
      <c r="L2283">
        <v>4.5599999427795401</v>
      </c>
      <c r="M2283">
        <v>4.9246999999999996</v>
      </c>
    </row>
    <row r="2284" spans="1:13" x14ac:dyDescent="0.3">
      <c r="A2284" s="2">
        <v>40225</v>
      </c>
      <c r="B2284">
        <v>3.9999999105930301E-2</v>
      </c>
      <c r="C2284">
        <v>8.5000000894069574E-2</v>
      </c>
      <c r="D2284">
        <v>0.10000000149011599</v>
      </c>
      <c r="E2284">
        <v>0.18000000715255701</v>
      </c>
      <c r="F2284">
        <v>0.34000000357627802</v>
      </c>
      <c r="G2284">
        <v>0.81999999284744196</v>
      </c>
      <c r="H2284">
        <v>1.3600000143051101</v>
      </c>
      <c r="I2284">
        <v>2.3199999332427899</v>
      </c>
      <c r="J2284">
        <v>3.0799999237060498</v>
      </c>
      <c r="K2284">
        <v>3.66000008583068</v>
      </c>
      <c r="L2284">
        <v>4.4899997711181596</v>
      </c>
      <c r="M2284">
        <v>4.8577000000000004</v>
      </c>
    </row>
    <row r="2285" spans="1:13" x14ac:dyDescent="0.3">
      <c r="A2285" s="2">
        <v>40221</v>
      </c>
      <c r="B2285">
        <v>3.9999999105930301E-2</v>
      </c>
      <c r="C2285">
        <v>8.5000000894069574E-2</v>
      </c>
      <c r="D2285">
        <v>0.10000000149011599</v>
      </c>
      <c r="E2285">
        <v>0.18000000715255701</v>
      </c>
      <c r="F2285">
        <v>0.34999999403953502</v>
      </c>
      <c r="G2285">
        <v>0.83999997377395597</v>
      </c>
      <c r="H2285">
        <v>1.37999999523162</v>
      </c>
      <c r="I2285">
        <v>2.3499999046325599</v>
      </c>
      <c r="J2285">
        <v>3.1099998950958199</v>
      </c>
      <c r="K2285">
        <v>3.6900000572204501</v>
      </c>
      <c r="L2285">
        <v>4.5199999809265101</v>
      </c>
      <c r="M2285">
        <v>4.8703000000000003</v>
      </c>
    </row>
    <row r="2286" spans="1:13" x14ac:dyDescent="0.3">
      <c r="A2286" s="2">
        <v>40220</v>
      </c>
      <c r="B2286">
        <v>5.0000000745057997E-2</v>
      </c>
      <c r="C2286">
        <v>9.4999999739229249E-2</v>
      </c>
      <c r="D2286">
        <v>0.109999999403953</v>
      </c>
      <c r="E2286">
        <v>0.18000000715255701</v>
      </c>
      <c r="F2286">
        <v>0.37999999523162797</v>
      </c>
      <c r="G2286">
        <v>0.91000002622604304</v>
      </c>
      <c r="H2286">
        <v>1.4299999475479099</v>
      </c>
      <c r="I2286">
        <v>2.3900001049041699</v>
      </c>
      <c r="J2286">
        <v>3.1500000953674299</v>
      </c>
      <c r="K2286">
        <v>3.7300000190734801</v>
      </c>
      <c r="L2286">
        <v>4.5399999618530202</v>
      </c>
      <c r="M2286">
        <v>4.8804999999999996</v>
      </c>
    </row>
    <row r="2287" spans="1:13" x14ac:dyDescent="0.3">
      <c r="A2287" s="2">
        <v>40219</v>
      </c>
      <c r="B2287">
        <v>5.9999998658895402E-2</v>
      </c>
      <c r="C2287">
        <v>9.7499999217688593E-2</v>
      </c>
      <c r="D2287">
        <v>0.109999999403953</v>
      </c>
      <c r="E2287">
        <v>0.18999999761581399</v>
      </c>
      <c r="F2287">
        <v>0.37999999523162797</v>
      </c>
      <c r="G2287">
        <v>0.91000002622604304</v>
      </c>
      <c r="H2287">
        <v>1.4400000572204501</v>
      </c>
      <c r="I2287">
        <v>2.3900001049041699</v>
      </c>
      <c r="J2287">
        <v>3.1400001049041699</v>
      </c>
      <c r="K2287">
        <v>3.7200000286102202</v>
      </c>
      <c r="L2287">
        <v>4.5100002288818297</v>
      </c>
      <c r="M2287">
        <v>4.8251999999999997</v>
      </c>
    </row>
    <row r="2288" spans="1:13" x14ac:dyDescent="0.3">
      <c r="A2288" s="2">
        <v>40218</v>
      </c>
      <c r="B2288">
        <v>5.0000000745057997E-2</v>
      </c>
      <c r="C2288">
        <v>0.10249999817460699</v>
      </c>
      <c r="D2288">
        <v>0.11999999731779</v>
      </c>
      <c r="E2288">
        <v>0.18000000715255701</v>
      </c>
      <c r="F2288">
        <v>0.34000000357627802</v>
      </c>
      <c r="G2288">
        <v>0.83999997377395597</v>
      </c>
      <c r="H2288">
        <v>1.37000000476837</v>
      </c>
      <c r="I2288">
        <v>2.3199999332427899</v>
      </c>
      <c r="J2288">
        <v>3.0799999237060498</v>
      </c>
      <c r="K2288">
        <v>3.67000007629394</v>
      </c>
      <c r="L2288">
        <v>4.4400000572204501</v>
      </c>
      <c r="M2288">
        <v>4.7484000000000002</v>
      </c>
    </row>
    <row r="2289" spans="1:13" x14ac:dyDescent="0.3">
      <c r="A2289" s="2">
        <v>40217</v>
      </c>
      <c r="B2289">
        <v>3.9999999105930301E-2</v>
      </c>
      <c r="C2289">
        <v>9.9999997764825072E-2</v>
      </c>
      <c r="D2289">
        <v>0.11999999731779</v>
      </c>
      <c r="E2289">
        <v>0.17000000178813901</v>
      </c>
      <c r="F2289">
        <v>0.31999999284744202</v>
      </c>
      <c r="G2289">
        <v>0.79000002145767201</v>
      </c>
      <c r="H2289">
        <v>1.29999995231628</v>
      </c>
      <c r="I2289">
        <v>2.2599999904632502</v>
      </c>
      <c r="J2289">
        <v>3.0299999713897701</v>
      </c>
      <c r="K2289">
        <v>3.6199998855590798</v>
      </c>
      <c r="L2289">
        <v>4.38000011444091</v>
      </c>
      <c r="M2289">
        <v>4.7045000000000003</v>
      </c>
    </row>
    <row r="2290" spans="1:13" x14ac:dyDescent="0.3">
      <c r="A2290" s="2">
        <v>40214</v>
      </c>
      <c r="B2290">
        <v>2.9999999329447701E-2</v>
      </c>
      <c r="C2290">
        <v>8.2500000949948915E-2</v>
      </c>
      <c r="D2290">
        <v>0.10000000149011599</v>
      </c>
      <c r="E2290">
        <v>0.17000000178813901</v>
      </c>
      <c r="F2290">
        <v>0.31000000238418501</v>
      </c>
      <c r="G2290">
        <v>0.76999998092651301</v>
      </c>
      <c r="H2290">
        <v>1.2799999713897701</v>
      </c>
      <c r="I2290">
        <v>2.2300000190734801</v>
      </c>
      <c r="J2290">
        <v>3</v>
      </c>
      <c r="K2290">
        <v>3.5899999141693102</v>
      </c>
      <c r="L2290">
        <v>4.3600001335143999</v>
      </c>
      <c r="M2290">
        <v>4.7085999999999997</v>
      </c>
    </row>
    <row r="2291" spans="1:13" x14ac:dyDescent="0.3">
      <c r="A2291" s="2">
        <v>40213</v>
      </c>
      <c r="B2291">
        <v>3.9999999105930301E-2</v>
      </c>
      <c r="C2291">
        <v>7.7500002458691528E-2</v>
      </c>
      <c r="D2291">
        <v>9.0000003576278603E-2</v>
      </c>
      <c r="E2291">
        <v>0.15999999642372101</v>
      </c>
      <c r="F2291">
        <v>0.31999999284744202</v>
      </c>
      <c r="G2291">
        <v>0.80000001192092896</v>
      </c>
      <c r="H2291">
        <v>1.3400000333786</v>
      </c>
      <c r="I2291">
        <v>2.2899999618530198</v>
      </c>
      <c r="J2291">
        <v>3.0599999427795401</v>
      </c>
      <c r="K2291">
        <v>3.6199998855590798</v>
      </c>
      <c r="L2291">
        <v>4.3899998664855904</v>
      </c>
      <c r="M2291">
        <v>4.7276999999999996</v>
      </c>
    </row>
    <row r="2292" spans="1:13" x14ac:dyDescent="0.3">
      <c r="A2292" s="2">
        <v>40212</v>
      </c>
      <c r="B2292">
        <v>5.0000000745057997E-2</v>
      </c>
      <c r="C2292">
        <v>8.7500001303851493E-2</v>
      </c>
      <c r="D2292">
        <v>0.10000000149011599</v>
      </c>
      <c r="E2292">
        <v>0.17000000178813901</v>
      </c>
      <c r="F2292">
        <v>0.34999999403953502</v>
      </c>
      <c r="G2292">
        <v>0.87999999523162797</v>
      </c>
      <c r="H2292">
        <v>1.4400000572204501</v>
      </c>
      <c r="I2292">
        <v>2.4000000953674299</v>
      </c>
      <c r="J2292">
        <v>3.16000008583068</v>
      </c>
      <c r="K2292">
        <v>3.7300000190734801</v>
      </c>
      <c r="L2292">
        <v>4.4899997711181596</v>
      </c>
      <c r="M2292">
        <v>4.8030999999999997</v>
      </c>
    </row>
    <row r="2293" spans="1:13" x14ac:dyDescent="0.3">
      <c r="A2293" s="2">
        <v>40211</v>
      </c>
      <c r="B2293">
        <v>3.9999999105930301E-2</v>
      </c>
      <c r="C2293">
        <v>8.5000000894069574E-2</v>
      </c>
      <c r="D2293">
        <v>0.10000000149011599</v>
      </c>
      <c r="E2293">
        <v>0.17000000178813901</v>
      </c>
      <c r="F2293">
        <v>0.33000001311302102</v>
      </c>
      <c r="G2293">
        <v>0.86000001430511397</v>
      </c>
      <c r="H2293">
        <v>1.40999996662139</v>
      </c>
      <c r="I2293">
        <v>2.3699998855590798</v>
      </c>
      <c r="J2293">
        <v>3.1099998950958199</v>
      </c>
      <c r="K2293">
        <v>3.67000007629394</v>
      </c>
      <c r="L2293">
        <v>4.42000007629394</v>
      </c>
      <c r="M2293">
        <v>4.7340999999999998</v>
      </c>
    </row>
    <row r="2294" spans="1:13" x14ac:dyDescent="0.3">
      <c r="A2294" s="2">
        <v>40210</v>
      </c>
      <c r="B2294">
        <v>5.0000000745057997E-2</v>
      </c>
      <c r="C2294">
        <v>8.7500001303851493E-2</v>
      </c>
      <c r="D2294">
        <v>0.10000000149011599</v>
      </c>
      <c r="E2294">
        <v>0.17000000178813901</v>
      </c>
      <c r="F2294">
        <v>0.33000001311302102</v>
      </c>
      <c r="G2294">
        <v>0.86000001430511397</v>
      </c>
      <c r="H2294">
        <v>1.40999996662139</v>
      </c>
      <c r="I2294">
        <v>2.38000011444091</v>
      </c>
      <c r="J2294">
        <v>3.1199998855590798</v>
      </c>
      <c r="K2294">
        <v>3.6800000667571999</v>
      </c>
      <c r="L2294">
        <v>4.4299998283386204</v>
      </c>
      <c r="M2294">
        <v>4.7472000000000003</v>
      </c>
    </row>
    <row r="2295" spans="1:13" x14ac:dyDescent="0.3">
      <c r="A2295" s="2">
        <v>40207</v>
      </c>
      <c r="B2295">
        <v>1.9999999552965102E-2</v>
      </c>
      <c r="C2295">
        <v>6.4999998547136728E-2</v>
      </c>
      <c r="D2295">
        <v>7.9999998211860601E-2</v>
      </c>
      <c r="E2295">
        <v>0.15000000596046401</v>
      </c>
      <c r="F2295">
        <v>0.30000001192092801</v>
      </c>
      <c r="G2295">
        <v>0.81999999284744196</v>
      </c>
      <c r="H2295">
        <v>1.37999999523162</v>
      </c>
      <c r="I2295">
        <v>2.3399999141693102</v>
      </c>
      <c r="J2295">
        <v>3.0799999237060498</v>
      </c>
      <c r="K2295">
        <v>3.63000011444091</v>
      </c>
      <c r="L2295">
        <v>4.38000011444091</v>
      </c>
      <c r="M2295">
        <v>4.6989000000000001</v>
      </c>
    </row>
    <row r="2296" spans="1:13" x14ac:dyDescent="0.3">
      <c r="A2296" s="2">
        <v>40206</v>
      </c>
      <c r="B2296">
        <v>9.9999997764825804E-3</v>
      </c>
      <c r="C2296">
        <v>6.2499998603016096E-2</v>
      </c>
      <c r="D2296">
        <v>7.9999998211860601E-2</v>
      </c>
      <c r="E2296">
        <v>0.15000000596046401</v>
      </c>
      <c r="F2296">
        <v>0.31000000238418501</v>
      </c>
      <c r="G2296">
        <v>0.87000000476837103</v>
      </c>
      <c r="H2296">
        <v>1.4400000572204501</v>
      </c>
      <c r="I2296">
        <v>2.41000008583068</v>
      </c>
      <c r="J2296">
        <v>3.1500000953674299</v>
      </c>
      <c r="K2296">
        <v>3.6800000667571999</v>
      </c>
      <c r="L2296">
        <v>4.4400000572204501</v>
      </c>
      <c r="M2296">
        <v>4.7778</v>
      </c>
    </row>
    <row r="2297" spans="1:13" x14ac:dyDescent="0.3">
      <c r="A2297" s="2">
        <v>40205</v>
      </c>
      <c r="B2297">
        <v>9.9999997764825804E-3</v>
      </c>
      <c r="C2297">
        <v>6.2499998603016096E-2</v>
      </c>
      <c r="D2297">
        <v>7.9999998211860601E-2</v>
      </c>
      <c r="E2297">
        <v>0.15999999642372101</v>
      </c>
      <c r="F2297">
        <v>0.33000001311302102</v>
      </c>
      <c r="G2297">
        <v>0.89999997615814198</v>
      </c>
      <c r="H2297">
        <v>1.46000003814697</v>
      </c>
      <c r="I2297">
        <v>2.4300000667571999</v>
      </c>
      <c r="J2297">
        <v>3.1400001049041699</v>
      </c>
      <c r="K2297">
        <v>3.66000008583068</v>
      </c>
      <c r="L2297">
        <v>4.42000007629394</v>
      </c>
      <c r="M2297">
        <v>4.7733999999999996</v>
      </c>
    </row>
    <row r="2298" spans="1:13" x14ac:dyDescent="0.3">
      <c r="A2298" s="2">
        <v>40204</v>
      </c>
      <c r="B2298">
        <v>1.9999999552965102E-2</v>
      </c>
      <c r="C2298">
        <v>5.7500000111758667E-2</v>
      </c>
      <c r="D2298">
        <v>7.0000000298023196E-2</v>
      </c>
      <c r="E2298">
        <v>0.140000000596046</v>
      </c>
      <c r="F2298">
        <v>0.31999999284744202</v>
      </c>
      <c r="G2298">
        <v>0.87000000476837103</v>
      </c>
      <c r="H2298">
        <v>1.3999999761581401</v>
      </c>
      <c r="I2298">
        <v>2.38000011444091</v>
      </c>
      <c r="J2298">
        <v>3.1099998950958199</v>
      </c>
      <c r="K2298">
        <v>3.6500000953674299</v>
      </c>
      <c r="L2298">
        <v>4.4299998283386204</v>
      </c>
      <c r="M2298">
        <v>4.7986000000000004</v>
      </c>
    </row>
    <row r="2299" spans="1:13" x14ac:dyDescent="0.3">
      <c r="A2299" s="2">
        <v>40203</v>
      </c>
      <c r="B2299">
        <v>1.9999999552965102E-2</v>
      </c>
      <c r="C2299">
        <v>4.9999998882412827E-2</v>
      </c>
      <c r="D2299">
        <v>5.9999998658895402E-2</v>
      </c>
      <c r="E2299">
        <v>0.140000000596046</v>
      </c>
      <c r="F2299">
        <v>0.30000001192092801</v>
      </c>
      <c r="G2299">
        <v>0.86000001430511397</v>
      </c>
      <c r="H2299">
        <v>1.3999999761581401</v>
      </c>
      <c r="I2299">
        <v>2.3900001049041699</v>
      </c>
      <c r="J2299">
        <v>3.1199998855590798</v>
      </c>
      <c r="K2299">
        <v>3.66000008583068</v>
      </c>
      <c r="L2299">
        <v>4.42000007629394</v>
      </c>
      <c r="M2299">
        <v>4.7859999999999996</v>
      </c>
    </row>
    <row r="2300" spans="1:13" x14ac:dyDescent="0.3">
      <c r="A2300" s="2">
        <v>40200</v>
      </c>
      <c r="B2300">
        <v>1.9999999552965102E-2</v>
      </c>
      <c r="C2300">
        <v>4.9999998882412827E-2</v>
      </c>
      <c r="D2300">
        <v>5.9999998658895402E-2</v>
      </c>
      <c r="E2300">
        <v>0.140000000596046</v>
      </c>
      <c r="F2300">
        <v>0.30000001192092801</v>
      </c>
      <c r="G2300">
        <v>0.83999997377395597</v>
      </c>
      <c r="H2300">
        <v>1.3899999856948799</v>
      </c>
      <c r="I2300">
        <v>2.3699998855590798</v>
      </c>
      <c r="J2300">
        <v>3.0899999141693102</v>
      </c>
      <c r="K2300">
        <v>3.6199998855590798</v>
      </c>
      <c r="L2300">
        <v>4.38000011444091</v>
      </c>
      <c r="M2300">
        <v>4.7409999999999997</v>
      </c>
    </row>
    <row r="2301" spans="1:13" x14ac:dyDescent="0.3">
      <c r="A2301" s="2">
        <v>40199</v>
      </c>
      <c r="B2301">
        <v>1.9999999552965102E-2</v>
      </c>
      <c r="C2301">
        <v>4.9999998882412827E-2</v>
      </c>
      <c r="D2301">
        <v>5.9999998658895402E-2</v>
      </c>
      <c r="E2301">
        <v>0.140000000596046</v>
      </c>
      <c r="F2301">
        <v>0.31000000238418501</v>
      </c>
      <c r="G2301">
        <v>0.87000000476837103</v>
      </c>
      <c r="H2301">
        <v>1.40999996662139</v>
      </c>
      <c r="I2301">
        <v>2.38000011444091</v>
      </c>
      <c r="J2301">
        <v>3.0899999141693102</v>
      </c>
      <c r="K2301">
        <v>3.6199998855590798</v>
      </c>
      <c r="L2301">
        <v>4.38000011444091</v>
      </c>
      <c r="M2301">
        <v>4.7138999999999998</v>
      </c>
    </row>
    <row r="2302" spans="1:13" x14ac:dyDescent="0.3">
      <c r="A2302" s="2">
        <v>40198</v>
      </c>
      <c r="B2302">
        <v>2.9999999329447701E-2</v>
      </c>
      <c r="C2302">
        <v>4.5000000391155426E-2</v>
      </c>
      <c r="D2302">
        <v>5.0000000745057997E-2</v>
      </c>
      <c r="E2302">
        <v>0.140000000596046</v>
      </c>
      <c r="F2302">
        <v>0.31000000238418501</v>
      </c>
      <c r="G2302">
        <v>0.92000001668929998</v>
      </c>
      <c r="H2302">
        <v>1.46000003814697</v>
      </c>
      <c r="I2302">
        <v>2.45000004768371</v>
      </c>
      <c r="J2302">
        <v>3.16000008583068</v>
      </c>
      <c r="K2302">
        <v>3.6800000667571999</v>
      </c>
      <c r="L2302">
        <v>4.4299998283386204</v>
      </c>
      <c r="M2302">
        <v>4.7443</v>
      </c>
    </row>
    <row r="2303" spans="1:13" x14ac:dyDescent="0.3">
      <c r="A2303" s="2">
        <v>40197</v>
      </c>
      <c r="B2303">
        <v>2.9999999329447701E-2</v>
      </c>
      <c r="C2303">
        <v>5.2499998826533473E-2</v>
      </c>
      <c r="D2303">
        <v>5.9999998658895402E-2</v>
      </c>
      <c r="E2303">
        <v>0.140000000596046</v>
      </c>
      <c r="F2303">
        <v>0.33000001311302102</v>
      </c>
      <c r="G2303">
        <v>0.93000000715255704</v>
      </c>
      <c r="H2303">
        <v>1.4800000190734801</v>
      </c>
      <c r="I2303">
        <v>2.4800000190734801</v>
      </c>
      <c r="J2303">
        <v>3.20000004768371</v>
      </c>
      <c r="K2303">
        <v>3.7300000190734801</v>
      </c>
      <c r="L2303">
        <v>4.4899997711181596</v>
      </c>
      <c r="M2303">
        <v>4.8068999999999997</v>
      </c>
    </row>
    <row r="2304" spans="1:13" x14ac:dyDescent="0.3">
      <c r="A2304" s="2">
        <v>40193</v>
      </c>
      <c r="B2304">
        <v>2.9999999329447701E-2</v>
      </c>
      <c r="C2304">
        <v>5.2499998826533473E-2</v>
      </c>
      <c r="D2304">
        <v>5.9999998658895402E-2</v>
      </c>
      <c r="E2304">
        <v>0.15000000596046401</v>
      </c>
      <c r="F2304">
        <v>0.33000001311302102</v>
      </c>
      <c r="G2304">
        <v>0.88999998569488503</v>
      </c>
      <c r="H2304">
        <v>1.4400000572204501</v>
      </c>
      <c r="I2304">
        <v>2.4400000572204501</v>
      </c>
      <c r="J2304">
        <v>3.17000007629394</v>
      </c>
      <c r="K2304">
        <v>3.70000004768371</v>
      </c>
      <c r="L2304">
        <v>4.4800000190734801</v>
      </c>
      <c r="M2304">
        <v>4.7839999999999998</v>
      </c>
    </row>
    <row r="2305" spans="1:13" x14ac:dyDescent="0.3">
      <c r="A2305" s="2">
        <v>40192</v>
      </c>
      <c r="B2305">
        <v>1.9999999552965102E-2</v>
      </c>
      <c r="C2305">
        <v>4.2500000447034773E-2</v>
      </c>
      <c r="D2305">
        <v>5.0000000745057997E-2</v>
      </c>
      <c r="E2305">
        <v>0.140000000596046</v>
      </c>
      <c r="F2305">
        <v>0.34000000357627802</v>
      </c>
      <c r="G2305">
        <v>0.93999999761581399</v>
      </c>
      <c r="H2305">
        <v>1.4900000095367401</v>
      </c>
      <c r="I2305">
        <v>2.5099999904632502</v>
      </c>
      <c r="J2305">
        <v>3.2300000190734801</v>
      </c>
      <c r="K2305">
        <v>3.7599999904632502</v>
      </c>
      <c r="L2305">
        <v>4.5199999809265101</v>
      </c>
      <c r="M2305">
        <v>4.8292000000000002</v>
      </c>
    </row>
    <row r="2306" spans="1:13" x14ac:dyDescent="0.3">
      <c r="A2306" s="2">
        <v>40191</v>
      </c>
      <c r="B2306">
        <v>1.9999999552965102E-2</v>
      </c>
      <c r="C2306">
        <v>4.9999998882412827E-2</v>
      </c>
      <c r="D2306">
        <v>5.9999998658895402E-2</v>
      </c>
      <c r="E2306">
        <v>0.15000000596046401</v>
      </c>
      <c r="F2306">
        <v>0.37000000476837103</v>
      </c>
      <c r="G2306">
        <v>0.97000002861022905</v>
      </c>
      <c r="H2306">
        <v>1.53999996185302</v>
      </c>
      <c r="I2306">
        <v>2.5499999523162802</v>
      </c>
      <c r="J2306">
        <v>3.2799999713897701</v>
      </c>
      <c r="K2306">
        <v>3.7999999523162802</v>
      </c>
      <c r="L2306">
        <v>4.5999999046325604</v>
      </c>
      <c r="M2306">
        <v>4.9154999999999998</v>
      </c>
    </row>
    <row r="2307" spans="1:13" x14ac:dyDescent="0.3">
      <c r="A2307" s="2">
        <v>40190</v>
      </c>
      <c r="B2307">
        <v>1.9999999552965102E-2</v>
      </c>
      <c r="C2307">
        <v>4.2500000447034773E-2</v>
      </c>
      <c r="D2307">
        <v>5.0000000745057997E-2</v>
      </c>
      <c r="E2307">
        <v>0.140000000596046</v>
      </c>
      <c r="F2307">
        <v>0.34000000357627802</v>
      </c>
      <c r="G2307">
        <v>0.92000001668929998</v>
      </c>
      <c r="H2307">
        <v>1.5</v>
      </c>
      <c r="I2307">
        <v>2.4900000095367401</v>
      </c>
      <c r="J2307">
        <v>3.2200000286102202</v>
      </c>
      <c r="K2307">
        <v>3.7400000095367401</v>
      </c>
      <c r="L2307">
        <v>4.5199999809265101</v>
      </c>
      <c r="M2307">
        <v>4.8357000000000001</v>
      </c>
    </row>
    <row r="2308" spans="1:13" x14ac:dyDescent="0.3">
      <c r="A2308" s="2">
        <v>40189</v>
      </c>
      <c r="B2308">
        <v>9.9999997764825804E-3</v>
      </c>
      <c r="C2308">
        <v>3.2499999273568371E-2</v>
      </c>
      <c r="D2308">
        <v>3.9999999105930301E-2</v>
      </c>
      <c r="E2308">
        <v>0.129999995231628</v>
      </c>
      <c r="F2308">
        <v>0.34999999403953502</v>
      </c>
      <c r="G2308">
        <v>0.94999998807907104</v>
      </c>
      <c r="H2308">
        <v>1.54999995231628</v>
      </c>
      <c r="I2308">
        <v>2.5799999237060498</v>
      </c>
      <c r="J2308">
        <v>3.3199999332427899</v>
      </c>
      <c r="K2308">
        <v>3.8499999046325599</v>
      </c>
      <c r="L2308">
        <v>4.6399998664855904</v>
      </c>
      <c r="M2308">
        <v>4.9416000000000002</v>
      </c>
    </row>
    <row r="2309" spans="1:13" x14ac:dyDescent="0.3">
      <c r="A2309" s="2">
        <v>40186</v>
      </c>
      <c r="B2309">
        <v>1.9999999552965102E-2</v>
      </c>
      <c r="C2309">
        <v>4.2500000447034773E-2</v>
      </c>
      <c r="D2309">
        <v>5.0000000745057997E-2</v>
      </c>
      <c r="E2309">
        <v>0.15000000596046401</v>
      </c>
      <c r="F2309">
        <v>0.37000000476837103</v>
      </c>
      <c r="G2309">
        <v>0.95999997854232699</v>
      </c>
      <c r="H2309">
        <v>1.5599999427795399</v>
      </c>
      <c r="I2309">
        <v>2.5699999332427899</v>
      </c>
      <c r="J2309">
        <v>3.3099999427795401</v>
      </c>
      <c r="K2309">
        <v>3.8299999237060498</v>
      </c>
      <c r="L2309">
        <v>4.6100001335143999</v>
      </c>
      <c r="M2309">
        <v>4.8818999999999999</v>
      </c>
    </row>
    <row r="2310" spans="1:13" x14ac:dyDescent="0.3">
      <c r="A2310" s="2">
        <v>40185</v>
      </c>
      <c r="B2310">
        <v>1.9999999552965102E-2</v>
      </c>
      <c r="C2310">
        <v>4.2500000447034773E-2</v>
      </c>
      <c r="D2310">
        <v>5.0000000745057997E-2</v>
      </c>
      <c r="E2310">
        <v>0.15999999642372101</v>
      </c>
      <c r="F2310">
        <v>0.40000000596046398</v>
      </c>
      <c r="G2310">
        <v>1.0299999713897701</v>
      </c>
      <c r="H2310">
        <v>1.62000000476837</v>
      </c>
      <c r="I2310">
        <v>2.6199998855590798</v>
      </c>
      <c r="J2310">
        <v>3.3299999237060498</v>
      </c>
      <c r="K2310">
        <v>3.8499999046325599</v>
      </c>
      <c r="L2310">
        <v>4.6199998855590803</v>
      </c>
      <c r="M2310">
        <v>4.8548999999999998</v>
      </c>
    </row>
    <row r="2311" spans="1:13" x14ac:dyDescent="0.3">
      <c r="A2311" s="2">
        <v>40184</v>
      </c>
      <c r="B2311">
        <v>2.9999999329447701E-2</v>
      </c>
      <c r="C2311">
        <v>5.2499998826533473E-2</v>
      </c>
      <c r="D2311">
        <v>5.9999998658895402E-2</v>
      </c>
      <c r="E2311">
        <v>0.15000000596046401</v>
      </c>
      <c r="F2311">
        <v>0.40000000596046398</v>
      </c>
      <c r="G2311">
        <v>1.00999999046325</v>
      </c>
      <c r="H2311">
        <v>1.6000000238418499</v>
      </c>
      <c r="I2311">
        <v>2.5999999046325599</v>
      </c>
      <c r="J2311">
        <v>3.3299999237060498</v>
      </c>
      <c r="K2311">
        <v>3.8499999046325599</v>
      </c>
      <c r="L2311">
        <v>4.63000011444091</v>
      </c>
      <c r="M2311">
        <v>4.8526999999999996</v>
      </c>
    </row>
    <row r="2312" spans="1:13" x14ac:dyDescent="0.3">
      <c r="A2312" s="2">
        <v>40183</v>
      </c>
      <c r="B2312">
        <v>2.9999999329447701E-2</v>
      </c>
      <c r="C2312">
        <v>6.0000000055879327E-2</v>
      </c>
      <c r="D2312">
        <v>7.0000000298023196E-2</v>
      </c>
      <c r="E2312">
        <v>0.17000000178813901</v>
      </c>
      <c r="F2312">
        <v>0.40999999642372098</v>
      </c>
      <c r="G2312">
        <v>1.00999999046325</v>
      </c>
      <c r="H2312">
        <v>1.5700000524520801</v>
      </c>
      <c r="I2312">
        <v>2.5599999427795401</v>
      </c>
      <c r="J2312">
        <v>3.2799999713897701</v>
      </c>
      <c r="K2312">
        <v>3.7699999809265101</v>
      </c>
      <c r="L2312">
        <v>4.5399999618530202</v>
      </c>
      <c r="M2312">
        <v>4.7276999999999996</v>
      </c>
    </row>
    <row r="2313" spans="1:13" x14ac:dyDescent="0.3">
      <c r="A2313" s="2">
        <v>40182</v>
      </c>
      <c r="B2313">
        <v>5.0000000745057997E-2</v>
      </c>
      <c r="C2313">
        <v>7.2499998845159952E-2</v>
      </c>
      <c r="D2313">
        <v>7.9999998211860601E-2</v>
      </c>
      <c r="E2313">
        <v>0.18000000715255701</v>
      </c>
      <c r="F2313">
        <v>0.44999998807907099</v>
      </c>
      <c r="G2313">
        <v>1.0900000333786</v>
      </c>
      <c r="H2313">
        <v>1.65999996662139</v>
      </c>
      <c r="I2313">
        <v>2.6500000953674299</v>
      </c>
      <c r="J2313">
        <v>3.3599998950958199</v>
      </c>
      <c r="K2313">
        <v>3.8499999046325599</v>
      </c>
      <c r="L2313">
        <v>4.5999999046325604</v>
      </c>
      <c r="M2313">
        <v>4.7667999999999999</v>
      </c>
    </row>
    <row r="2314" spans="1:13" x14ac:dyDescent="0.3">
      <c r="A2314" s="2">
        <v>40178</v>
      </c>
      <c r="B2314">
        <v>3.9999999105930301E-2</v>
      </c>
      <c r="C2314">
        <v>5.4999998770654125E-2</v>
      </c>
      <c r="D2314">
        <v>5.9999998658895402E-2</v>
      </c>
      <c r="E2314">
        <v>0.20000000298023199</v>
      </c>
      <c r="F2314">
        <v>0.46999999880790699</v>
      </c>
      <c r="G2314">
        <v>1.1399999856948799</v>
      </c>
      <c r="H2314">
        <v>1.70000004768371</v>
      </c>
      <c r="I2314">
        <v>2.6900000572204501</v>
      </c>
      <c r="J2314">
        <v>3.3900001049041699</v>
      </c>
      <c r="K2314">
        <v>3.8499999046325599</v>
      </c>
      <c r="L2314">
        <v>4.5799999237060502</v>
      </c>
      <c r="M2314">
        <v>4.7295999999999996</v>
      </c>
    </row>
    <row r="2315" spans="1:13" x14ac:dyDescent="0.3">
      <c r="A2315" s="2">
        <v>40177</v>
      </c>
      <c r="B2315">
        <v>1.9999999552965102E-2</v>
      </c>
      <c r="C2315">
        <v>4.2500000447034773E-2</v>
      </c>
      <c r="D2315">
        <v>5.0000000745057997E-2</v>
      </c>
      <c r="E2315">
        <v>0.18999999761581399</v>
      </c>
      <c r="F2315">
        <v>0.44999998807907099</v>
      </c>
      <c r="G2315">
        <v>1.08000004291534</v>
      </c>
      <c r="H2315">
        <v>1.6499999761581401</v>
      </c>
      <c r="I2315">
        <v>2.6099998950958199</v>
      </c>
      <c r="J2315">
        <v>3.3399999141693102</v>
      </c>
      <c r="K2315">
        <v>3.7999999523162802</v>
      </c>
      <c r="L2315">
        <v>4.5399999618530202</v>
      </c>
      <c r="M2315">
        <v>4.7301000000000002</v>
      </c>
    </row>
    <row r="2316" spans="1:13" x14ac:dyDescent="0.3">
      <c r="A2316" s="2">
        <v>40176</v>
      </c>
      <c r="B2316">
        <v>1.9999999552965102E-2</v>
      </c>
      <c r="C2316">
        <v>8.000000100582827E-2</v>
      </c>
      <c r="D2316">
        <v>0.10000000149011599</v>
      </c>
      <c r="E2316">
        <v>0.20000000298023199</v>
      </c>
      <c r="F2316">
        <v>0.46999999880790699</v>
      </c>
      <c r="G2316">
        <v>1.0900000333786</v>
      </c>
      <c r="H2316">
        <v>1.6399999856948799</v>
      </c>
      <c r="I2316">
        <v>2.6199998855590798</v>
      </c>
      <c r="J2316">
        <v>3.3299999237060498</v>
      </c>
      <c r="K2316">
        <v>3.8199999332427899</v>
      </c>
      <c r="L2316">
        <v>4.5700001716613698</v>
      </c>
      <c r="M2316">
        <v>4.7671000000000001</v>
      </c>
    </row>
    <row r="2317" spans="1:13" x14ac:dyDescent="0.3">
      <c r="A2317" s="2">
        <v>40175</v>
      </c>
      <c r="B2317">
        <v>2.9999999329447701E-2</v>
      </c>
      <c r="C2317">
        <v>8.9999999385326671E-2</v>
      </c>
      <c r="D2317">
        <v>0.109999999403953</v>
      </c>
      <c r="E2317">
        <v>0.20000000298023199</v>
      </c>
      <c r="F2317">
        <v>0.46999999880790699</v>
      </c>
      <c r="G2317">
        <v>1.0900000333786</v>
      </c>
      <c r="H2317">
        <v>1.62999999523162</v>
      </c>
      <c r="I2317">
        <v>2.6199998855590798</v>
      </c>
      <c r="J2317">
        <v>3.3399999141693102</v>
      </c>
      <c r="K2317">
        <v>3.8499999046325599</v>
      </c>
      <c r="L2317">
        <v>4.6100001335143999</v>
      </c>
      <c r="M2317">
        <v>4.8548</v>
      </c>
    </row>
    <row r="2318" spans="1:13" x14ac:dyDescent="0.3">
      <c r="A2318" s="2">
        <v>40171</v>
      </c>
      <c r="B2318">
        <v>1.9999999552965102E-2</v>
      </c>
      <c r="C2318">
        <v>4.2500000447034773E-2</v>
      </c>
      <c r="D2318">
        <v>5.0000000745057997E-2</v>
      </c>
      <c r="E2318">
        <v>0.18000000715255701</v>
      </c>
      <c r="F2318">
        <v>0.43000000715255698</v>
      </c>
      <c r="G2318">
        <v>1</v>
      </c>
      <c r="H2318">
        <v>1.5599999427795399</v>
      </c>
      <c r="I2318">
        <v>2.5699999332427899</v>
      </c>
      <c r="J2318">
        <v>3.3199999332427899</v>
      </c>
      <c r="K2318">
        <v>3.8199999332427899</v>
      </c>
      <c r="L2318">
        <v>4.5999999046325604</v>
      </c>
      <c r="M2318">
        <v>4.8461999999999996</v>
      </c>
    </row>
    <row r="2319" spans="1:13" x14ac:dyDescent="0.3">
      <c r="A2319" s="2">
        <v>40170</v>
      </c>
      <c r="B2319">
        <v>9.9999997764825804E-3</v>
      </c>
      <c r="C2319">
        <v>5.5000000167638036E-2</v>
      </c>
      <c r="D2319">
        <v>7.0000000298023196E-2</v>
      </c>
      <c r="E2319">
        <v>0.17000000178813901</v>
      </c>
      <c r="F2319">
        <v>0.40999999642372098</v>
      </c>
      <c r="G2319">
        <v>0.95999997854232699</v>
      </c>
      <c r="H2319">
        <v>1.50999999046325</v>
      </c>
      <c r="I2319">
        <v>2.5099999904632502</v>
      </c>
      <c r="J2319">
        <v>3.2599999904632502</v>
      </c>
      <c r="K2319">
        <v>3.7699999809265101</v>
      </c>
      <c r="L2319">
        <v>4.5399999618530202</v>
      </c>
      <c r="M2319">
        <v>4.7781000000000002</v>
      </c>
    </row>
    <row r="2320" spans="1:13" x14ac:dyDescent="0.3">
      <c r="A2320" s="2">
        <v>40169</v>
      </c>
      <c r="B2320">
        <v>9.9999997764825804E-3</v>
      </c>
      <c r="C2320">
        <v>6.2499998603016096E-2</v>
      </c>
      <c r="D2320">
        <v>7.9999998211860601E-2</v>
      </c>
      <c r="E2320">
        <v>0.18000000715255701</v>
      </c>
      <c r="F2320">
        <v>0.40999999642372098</v>
      </c>
      <c r="G2320">
        <v>0.94999998807907104</v>
      </c>
      <c r="H2320">
        <v>1.4800000190734801</v>
      </c>
      <c r="I2320">
        <v>2.4900000095367401</v>
      </c>
      <c r="J2320">
        <v>3.2400000095367401</v>
      </c>
      <c r="K2320">
        <v>3.7599999904632502</v>
      </c>
      <c r="L2320">
        <v>4.5199999809265101</v>
      </c>
      <c r="M2320">
        <v>4.7606000000000002</v>
      </c>
    </row>
    <row r="2321" spans="1:13" x14ac:dyDescent="0.3">
      <c r="A2321" s="2">
        <v>40168</v>
      </c>
      <c r="B2321">
        <v>9.9999997764825804E-3</v>
      </c>
      <c r="C2321">
        <v>6.2499998603016096E-2</v>
      </c>
      <c r="D2321">
        <v>7.9999998211860601E-2</v>
      </c>
      <c r="E2321">
        <v>0.17000000178813901</v>
      </c>
      <c r="F2321">
        <v>0.40000000596046398</v>
      </c>
      <c r="G2321">
        <v>0.88999998569488503</v>
      </c>
      <c r="H2321">
        <v>1.41999995708465</v>
      </c>
      <c r="I2321">
        <v>2.4300000667571999</v>
      </c>
      <c r="J2321">
        <v>3.1800000667571999</v>
      </c>
      <c r="K2321">
        <v>3.6900000572204501</v>
      </c>
      <c r="L2321">
        <v>4.4699997901916504</v>
      </c>
      <c r="M2321">
        <v>4.7412000000000001</v>
      </c>
    </row>
    <row r="2322" spans="1:13" x14ac:dyDescent="0.3">
      <c r="A2322" s="2">
        <v>40165</v>
      </c>
      <c r="B2322">
        <v>9.9999997764825804E-3</v>
      </c>
      <c r="C2322">
        <v>4.0000000502914149E-2</v>
      </c>
      <c r="D2322">
        <v>5.0000000745057997E-2</v>
      </c>
      <c r="E2322">
        <v>0.15999999642372101</v>
      </c>
      <c r="F2322">
        <v>0.36000001430511402</v>
      </c>
      <c r="G2322">
        <v>0.81999999284744196</v>
      </c>
      <c r="H2322">
        <v>1.3200000524520801</v>
      </c>
      <c r="I2322">
        <v>2.2999999523162802</v>
      </c>
      <c r="J2322">
        <v>3.0399999618530198</v>
      </c>
      <c r="K2322">
        <v>3.5499999523162802</v>
      </c>
      <c r="L2322">
        <v>4.3600001335143999</v>
      </c>
      <c r="M2322">
        <v>4.6696999999999997</v>
      </c>
    </row>
    <row r="2323" spans="1:13" x14ac:dyDescent="0.3">
      <c r="A2323" s="2">
        <v>40164</v>
      </c>
      <c r="B2323">
        <v>9.9999997764825804E-3</v>
      </c>
      <c r="C2323">
        <v>3.2499999273568371E-2</v>
      </c>
      <c r="D2323">
        <v>3.9999999105930301E-2</v>
      </c>
      <c r="E2323">
        <v>0.15000000596046401</v>
      </c>
      <c r="F2323">
        <v>0.34999999403953502</v>
      </c>
      <c r="G2323">
        <v>0.76999998092651301</v>
      </c>
      <c r="H2323">
        <v>1.2699999809265099</v>
      </c>
      <c r="I2323">
        <v>2.2400000095367401</v>
      </c>
      <c r="J2323">
        <v>2.9700000286102202</v>
      </c>
      <c r="K2323">
        <v>3.5</v>
      </c>
      <c r="L2323">
        <v>4.3099999427795401</v>
      </c>
      <c r="M2323">
        <v>4.6444000000000001</v>
      </c>
    </row>
    <row r="2324" spans="1:13" x14ac:dyDescent="0.3">
      <c r="A2324" s="2">
        <v>40163</v>
      </c>
      <c r="B2324">
        <v>1.9999999552965102E-2</v>
      </c>
      <c r="C2324">
        <v>3.4999999217688996E-2</v>
      </c>
      <c r="D2324">
        <v>3.9999999105930301E-2</v>
      </c>
      <c r="E2324">
        <v>0.17000000178813901</v>
      </c>
      <c r="F2324">
        <v>0.37999999523162797</v>
      </c>
      <c r="G2324">
        <v>0.85000002384185702</v>
      </c>
      <c r="H2324">
        <v>1.3600000143051101</v>
      </c>
      <c r="I2324">
        <v>2.3499999046325599</v>
      </c>
      <c r="J2324">
        <v>3.0899999141693102</v>
      </c>
      <c r="K2324">
        <v>3.6099998950958199</v>
      </c>
      <c r="L2324">
        <v>4.42000007629394</v>
      </c>
      <c r="M2324">
        <v>4.7563000000000004</v>
      </c>
    </row>
    <row r="2325" spans="1:13" x14ac:dyDescent="0.3">
      <c r="A2325" s="2">
        <v>40162</v>
      </c>
      <c r="B2325">
        <v>1.9999999552965102E-2</v>
      </c>
      <c r="C2325">
        <v>4.2500000447034773E-2</v>
      </c>
      <c r="D2325">
        <v>5.0000000745057997E-2</v>
      </c>
      <c r="E2325">
        <v>0.17000000178813901</v>
      </c>
      <c r="F2325">
        <v>0.40999999642372098</v>
      </c>
      <c r="G2325">
        <v>0.87999999523162797</v>
      </c>
      <c r="H2325">
        <v>1.37999999523162</v>
      </c>
      <c r="I2325">
        <v>2.3499999046325599</v>
      </c>
      <c r="J2325">
        <v>3.0799999237060498</v>
      </c>
      <c r="K2325">
        <v>3.5999999046325599</v>
      </c>
      <c r="L2325">
        <v>4.42000007629394</v>
      </c>
      <c r="M2325">
        <v>4.7468000000000004</v>
      </c>
    </row>
    <row r="2326" spans="1:13" x14ac:dyDescent="0.3">
      <c r="A2326" s="2">
        <v>40161</v>
      </c>
      <c r="B2326">
        <v>1.9999999552965102E-2</v>
      </c>
      <c r="C2326">
        <v>3.4999999217688996E-2</v>
      </c>
      <c r="D2326">
        <v>3.9999999105930301E-2</v>
      </c>
      <c r="E2326">
        <v>0.15999999642372101</v>
      </c>
      <c r="F2326">
        <v>0.37000000476837103</v>
      </c>
      <c r="G2326">
        <v>0.87000000476837103</v>
      </c>
      <c r="H2326">
        <v>1.3500000238418499</v>
      </c>
      <c r="I2326">
        <v>2.2999999523162802</v>
      </c>
      <c r="J2326">
        <v>3.0399999618530198</v>
      </c>
      <c r="K2326">
        <v>3.5599999427795401</v>
      </c>
      <c r="L2326">
        <v>4.3899998664855904</v>
      </c>
      <c r="M2326">
        <v>4.6801000000000004</v>
      </c>
    </row>
    <row r="2327" spans="1:13" x14ac:dyDescent="0.3">
      <c r="A2327" s="2">
        <v>40158</v>
      </c>
      <c r="B2327">
        <v>9.9999997764825804E-3</v>
      </c>
      <c r="C2327">
        <v>2.4999999441206421E-2</v>
      </c>
      <c r="D2327">
        <v>2.9999999329447701E-2</v>
      </c>
      <c r="E2327">
        <v>0.15999999642372101</v>
      </c>
      <c r="F2327">
        <v>0.34999999403953502</v>
      </c>
      <c r="G2327">
        <v>0.82999998331069902</v>
      </c>
      <c r="H2327">
        <v>1.29999995231628</v>
      </c>
      <c r="I2327">
        <v>2.2599999904632502</v>
      </c>
      <c r="J2327">
        <v>3.0199999809265101</v>
      </c>
      <c r="K2327">
        <v>3.5499999523162802</v>
      </c>
      <c r="L2327">
        <v>4.3899998664855904</v>
      </c>
      <c r="M2327">
        <v>4.6801000000000004</v>
      </c>
    </row>
    <row r="2328" spans="1:13" x14ac:dyDescent="0.3">
      <c r="A2328" s="2">
        <v>40157</v>
      </c>
      <c r="B2328">
        <v>9.9999997764825804E-3</v>
      </c>
      <c r="C2328">
        <v>1.749999960884447E-2</v>
      </c>
      <c r="D2328">
        <v>1.9999999552965102E-2</v>
      </c>
      <c r="E2328">
        <v>0.15000000596046401</v>
      </c>
      <c r="F2328">
        <v>0.31999999284744202</v>
      </c>
      <c r="G2328">
        <v>0.77999997138976995</v>
      </c>
      <c r="H2328">
        <v>1.25999999046325</v>
      </c>
      <c r="I2328">
        <v>2.1900000572204501</v>
      </c>
      <c r="J2328">
        <v>2.95000004768371</v>
      </c>
      <c r="K2328">
        <v>3.4900000095367401</v>
      </c>
      <c r="L2328">
        <v>4.3699998855590803</v>
      </c>
      <c r="M2328">
        <v>4.7117000000000004</v>
      </c>
    </row>
    <row r="2329" spans="1:13" x14ac:dyDescent="0.3">
      <c r="A2329" s="2">
        <v>40156</v>
      </c>
      <c r="B2329">
        <v>9.9999997764825804E-3</v>
      </c>
      <c r="C2329">
        <v>2.4999999441206421E-2</v>
      </c>
      <c r="D2329">
        <v>2.9999999329447701E-2</v>
      </c>
      <c r="E2329">
        <v>0.140000000596046</v>
      </c>
      <c r="F2329">
        <v>0.31000000238418501</v>
      </c>
      <c r="G2329">
        <v>0.75999999046325595</v>
      </c>
      <c r="H2329">
        <v>1.2300000190734801</v>
      </c>
      <c r="I2329">
        <v>2.1500000953674299</v>
      </c>
      <c r="J2329">
        <v>2.8900001049041699</v>
      </c>
      <c r="K2329">
        <v>3.45000004768371</v>
      </c>
      <c r="L2329">
        <v>4.3099999427795401</v>
      </c>
      <c r="M2329">
        <v>4.6246</v>
      </c>
    </row>
    <row r="2330" spans="1:13" x14ac:dyDescent="0.3">
      <c r="A2330" s="2">
        <v>40155</v>
      </c>
      <c r="B2330">
        <v>1.9999999552965102E-2</v>
      </c>
      <c r="C2330">
        <v>2.7499999385327052E-2</v>
      </c>
      <c r="D2330">
        <v>2.9999999329447701E-2</v>
      </c>
      <c r="E2330">
        <v>0.15000000596046401</v>
      </c>
      <c r="F2330">
        <v>0.28999999165534901</v>
      </c>
      <c r="G2330">
        <v>0.730000019073486</v>
      </c>
      <c r="H2330">
        <v>1.21000003814697</v>
      </c>
      <c r="I2330">
        <v>2.1199998855590798</v>
      </c>
      <c r="J2330">
        <v>2.8599998950958199</v>
      </c>
      <c r="K2330">
        <v>3.4000000953674299</v>
      </c>
      <c r="L2330">
        <v>4.2800002098083496</v>
      </c>
      <c r="M2330">
        <v>4.6058000000000003</v>
      </c>
    </row>
    <row r="2331" spans="1:13" x14ac:dyDescent="0.3">
      <c r="A2331" s="2">
        <v>40154</v>
      </c>
      <c r="B2331">
        <v>7.0000000298023196E-2</v>
      </c>
      <c r="C2331">
        <v>4.7499999403953524E-2</v>
      </c>
      <c r="D2331">
        <v>3.9999999105930301E-2</v>
      </c>
      <c r="E2331">
        <v>0.15999999642372101</v>
      </c>
      <c r="F2331">
        <v>0.31999999284744202</v>
      </c>
      <c r="G2331">
        <v>0.77999997138976995</v>
      </c>
      <c r="H2331">
        <v>1.25999999046325</v>
      </c>
      <c r="I2331">
        <v>2.1900000572204501</v>
      </c>
      <c r="J2331">
        <v>2.92000007629394</v>
      </c>
      <c r="K2331">
        <v>3.4400000572204501</v>
      </c>
      <c r="L2331">
        <v>4.2899999618530202</v>
      </c>
      <c r="M2331">
        <v>4.6106999999999996</v>
      </c>
    </row>
    <row r="2332" spans="1:13" x14ac:dyDescent="0.3">
      <c r="A2332" s="2">
        <v>40151</v>
      </c>
      <c r="B2332">
        <v>7.9999998211860601E-2</v>
      </c>
      <c r="C2332">
        <v>6.49999985471367E-2</v>
      </c>
      <c r="D2332">
        <v>5.9999998658895402E-2</v>
      </c>
      <c r="E2332">
        <v>0.17000000178813901</v>
      </c>
      <c r="F2332">
        <v>0.36000001430511402</v>
      </c>
      <c r="G2332">
        <v>0.83999997377395597</v>
      </c>
      <c r="H2332">
        <v>1.3400000333786</v>
      </c>
      <c r="I2332">
        <v>2.2400000095367401</v>
      </c>
      <c r="J2332">
        <v>2.9700000286102202</v>
      </c>
      <c r="K2332">
        <v>3.4800000190734801</v>
      </c>
      <c r="L2332">
        <v>4.3099999427795401</v>
      </c>
      <c r="M2332">
        <v>4.5885999999999996</v>
      </c>
    </row>
    <row r="2333" spans="1:13" x14ac:dyDescent="0.3">
      <c r="A2333" s="2">
        <v>40150</v>
      </c>
      <c r="B2333">
        <v>9.0000003576278603E-2</v>
      </c>
      <c r="C2333">
        <v>6.7499999888241208E-2</v>
      </c>
      <c r="D2333">
        <v>5.9999998658895402E-2</v>
      </c>
      <c r="E2333">
        <v>0.15999999642372101</v>
      </c>
      <c r="F2333">
        <v>0.30000001192092801</v>
      </c>
      <c r="G2333">
        <v>0.74000000953674305</v>
      </c>
      <c r="H2333">
        <v>1.2300000190734801</v>
      </c>
      <c r="I2333">
        <v>2.1400001049041699</v>
      </c>
      <c r="J2333">
        <v>2.8699998855590798</v>
      </c>
      <c r="K2333">
        <v>3.3900001049041699</v>
      </c>
      <c r="L2333">
        <v>4.2300000190734801</v>
      </c>
      <c r="M2333">
        <v>4.5403000000000002</v>
      </c>
    </row>
    <row r="2334" spans="1:13" x14ac:dyDescent="0.3">
      <c r="A2334" s="2">
        <v>40149</v>
      </c>
      <c r="B2334">
        <v>7.9999998211860601E-2</v>
      </c>
      <c r="C2334">
        <v>5.7500000111758653E-2</v>
      </c>
      <c r="D2334">
        <v>5.0000000745057997E-2</v>
      </c>
      <c r="E2334">
        <v>0.15000000596046401</v>
      </c>
      <c r="F2334">
        <v>0.28000000119209201</v>
      </c>
      <c r="G2334">
        <v>0.72000002861022905</v>
      </c>
      <c r="H2334">
        <v>1.1900000572204501</v>
      </c>
      <c r="I2334">
        <v>2.0899999141693102</v>
      </c>
      <c r="J2334">
        <v>2.7999999523162802</v>
      </c>
      <c r="K2334">
        <v>3.3199999332427899</v>
      </c>
      <c r="L2334">
        <v>4.1399998664855904</v>
      </c>
      <c r="M2334">
        <v>4.4660000000000002</v>
      </c>
    </row>
    <row r="2335" spans="1:13" x14ac:dyDescent="0.3">
      <c r="A2335" s="2">
        <v>40148</v>
      </c>
      <c r="B2335">
        <v>9.0000003576278603E-2</v>
      </c>
      <c r="C2335">
        <v>6.7499999888241208E-2</v>
      </c>
      <c r="D2335">
        <v>5.9999998658895402E-2</v>
      </c>
      <c r="E2335">
        <v>0.15000000596046401</v>
      </c>
      <c r="F2335">
        <v>0.259999990463256</v>
      </c>
      <c r="G2335">
        <v>0.67000001668929998</v>
      </c>
      <c r="H2335">
        <v>1.1399999856948799</v>
      </c>
      <c r="I2335">
        <v>2.0299999713897701</v>
      </c>
      <c r="J2335">
        <v>2.7400000095367401</v>
      </c>
      <c r="K2335">
        <v>3.2799999713897701</v>
      </c>
      <c r="L2335">
        <v>4.1399998664855904</v>
      </c>
      <c r="M2335">
        <v>4.5006000000000004</v>
      </c>
    </row>
    <row r="2336" spans="1:13" x14ac:dyDescent="0.3">
      <c r="A2336" s="2">
        <v>40147</v>
      </c>
      <c r="B2336">
        <v>7.9999998211860601E-2</v>
      </c>
      <c r="C2336">
        <v>6.49999985471367E-2</v>
      </c>
      <c r="D2336">
        <v>5.9999998658895402E-2</v>
      </c>
      <c r="E2336">
        <v>0.15000000596046401</v>
      </c>
      <c r="F2336">
        <v>0.270000010728836</v>
      </c>
      <c r="G2336">
        <v>0.67000001668929998</v>
      </c>
      <c r="H2336">
        <v>1.12000000476837</v>
      </c>
      <c r="I2336">
        <v>2.0099999904632502</v>
      </c>
      <c r="J2336">
        <v>2.6900000572204501</v>
      </c>
      <c r="K2336">
        <v>3.21000003814697</v>
      </c>
      <c r="L2336">
        <v>4.0700001716613698</v>
      </c>
      <c r="M2336">
        <v>4.4455999999999998</v>
      </c>
    </row>
    <row r="2337" spans="1:13" x14ac:dyDescent="0.3">
      <c r="A2337" s="2">
        <v>40144</v>
      </c>
      <c r="B2337">
        <v>5.9999998658895402E-2</v>
      </c>
      <c r="C2337">
        <v>3.7499999161809627E-2</v>
      </c>
      <c r="D2337">
        <v>2.9999999329447701E-2</v>
      </c>
      <c r="E2337">
        <v>0.140000000596046</v>
      </c>
      <c r="F2337">
        <v>0.259999990463256</v>
      </c>
      <c r="G2337">
        <v>0.68000000715255704</v>
      </c>
      <c r="H2337">
        <v>1.1499999761581401</v>
      </c>
      <c r="I2337">
        <v>2.0299999713897701</v>
      </c>
      <c r="J2337">
        <v>2.71000003814697</v>
      </c>
      <c r="K2337">
        <v>3.21000003814697</v>
      </c>
      <c r="L2337">
        <v>4.0700001716613698</v>
      </c>
      <c r="M2337">
        <v>4.4459999999999997</v>
      </c>
    </row>
    <row r="2338" spans="1:13" x14ac:dyDescent="0.3">
      <c r="A2338" s="2">
        <v>40142</v>
      </c>
      <c r="B2338">
        <v>7.0000000298023196E-2</v>
      </c>
      <c r="C2338">
        <v>5.5000000633299295E-2</v>
      </c>
      <c r="D2338">
        <v>5.0000000745057997E-2</v>
      </c>
      <c r="E2338">
        <v>0.140000000596046</v>
      </c>
      <c r="F2338">
        <v>0.259999990463256</v>
      </c>
      <c r="G2338">
        <v>0.730000019073486</v>
      </c>
      <c r="H2338">
        <v>1.2300000190734801</v>
      </c>
      <c r="I2338">
        <v>2.1099998950958199</v>
      </c>
      <c r="J2338">
        <v>2.7799999713897701</v>
      </c>
      <c r="K2338">
        <v>3.2799999713897701</v>
      </c>
      <c r="L2338">
        <v>4.1199998855590803</v>
      </c>
      <c r="M2338">
        <v>4.4337</v>
      </c>
    </row>
    <row r="2339" spans="1:13" x14ac:dyDescent="0.3">
      <c r="A2339" s="2">
        <v>40141</v>
      </c>
      <c r="B2339">
        <v>5.9999998658895402E-2</v>
      </c>
      <c r="C2339">
        <v>5.2500000223517349E-2</v>
      </c>
      <c r="D2339">
        <v>5.0000000745057997E-2</v>
      </c>
      <c r="E2339">
        <v>0.140000000596046</v>
      </c>
      <c r="F2339">
        <v>0.28000000119209201</v>
      </c>
      <c r="G2339">
        <v>0.730000019073486</v>
      </c>
      <c r="H2339">
        <v>1.2200000286102199</v>
      </c>
      <c r="I2339">
        <v>2.1500000953674299</v>
      </c>
      <c r="J2339">
        <v>2.8199999332427899</v>
      </c>
      <c r="K2339">
        <v>3.3199999332427899</v>
      </c>
      <c r="L2339">
        <v>4.1599998474120996</v>
      </c>
      <c r="M2339">
        <v>4.4562999999999997</v>
      </c>
    </row>
    <row r="2340" spans="1:13" x14ac:dyDescent="0.3">
      <c r="A2340" s="2">
        <v>40140</v>
      </c>
      <c r="B2340">
        <v>5.0000000745057997E-2</v>
      </c>
      <c r="C2340">
        <v>5.000000074505799E-2</v>
      </c>
      <c r="D2340">
        <v>5.0000000745057997E-2</v>
      </c>
      <c r="E2340">
        <v>0.140000000596046</v>
      </c>
      <c r="F2340">
        <v>0.28999999165534901</v>
      </c>
      <c r="G2340">
        <v>0.76999998092651301</v>
      </c>
      <c r="H2340">
        <v>1.2799999713897701</v>
      </c>
      <c r="I2340">
        <v>2.20000004768371</v>
      </c>
      <c r="J2340">
        <v>2.9000000953674299</v>
      </c>
      <c r="K2340">
        <v>3.3699998855590798</v>
      </c>
      <c r="L2340">
        <v>4.1999998092651296</v>
      </c>
      <c r="M2340">
        <v>4.4745999999999997</v>
      </c>
    </row>
    <row r="2341" spans="1:13" x14ac:dyDescent="0.3">
      <c r="A2341" s="2">
        <v>40137</v>
      </c>
      <c r="B2341">
        <v>3.9999999105930301E-2</v>
      </c>
      <c r="C2341">
        <v>2.49999994412064E-2</v>
      </c>
      <c r="D2341">
        <v>1.9999999552965102E-2</v>
      </c>
      <c r="E2341">
        <v>0.129999995231628</v>
      </c>
      <c r="F2341">
        <v>0.270000010728836</v>
      </c>
      <c r="G2341">
        <v>0.75</v>
      </c>
      <c r="H2341">
        <v>1.25</v>
      </c>
      <c r="I2341">
        <v>2.20000004768371</v>
      </c>
      <c r="J2341">
        <v>2.9000000953674299</v>
      </c>
      <c r="K2341">
        <v>3.3599998950958199</v>
      </c>
      <c r="L2341">
        <v>4.1999998092651296</v>
      </c>
      <c r="M2341">
        <v>4.5018000000000002</v>
      </c>
    </row>
    <row r="2342" spans="1:13" x14ac:dyDescent="0.3">
      <c r="A2342" s="2">
        <v>40136</v>
      </c>
      <c r="B2342">
        <v>2.9999999329447701E-2</v>
      </c>
      <c r="C2342">
        <v>2.2499999497085754E-2</v>
      </c>
      <c r="D2342">
        <v>1.9999999552965102E-2</v>
      </c>
      <c r="E2342">
        <v>0.140000000596046</v>
      </c>
      <c r="F2342">
        <v>0.270000010728836</v>
      </c>
      <c r="G2342">
        <v>0.730000019073486</v>
      </c>
      <c r="H2342">
        <v>1.2400000095367401</v>
      </c>
      <c r="I2342">
        <v>2.1800000667571999</v>
      </c>
      <c r="J2342">
        <v>2.88000011444091</v>
      </c>
      <c r="K2342">
        <v>3.3499999046325599</v>
      </c>
      <c r="L2342">
        <v>4.1900000572204501</v>
      </c>
      <c r="M2342">
        <v>4.4848999999999997</v>
      </c>
    </row>
    <row r="2343" spans="1:13" x14ac:dyDescent="0.3">
      <c r="A2343" s="2">
        <v>40135</v>
      </c>
      <c r="B2343">
        <v>3.9999999105930301E-2</v>
      </c>
      <c r="C2343">
        <v>3.9999999105930301E-2</v>
      </c>
      <c r="D2343">
        <v>3.9999999105930301E-2</v>
      </c>
      <c r="E2343">
        <v>0.15000000596046401</v>
      </c>
      <c r="F2343">
        <v>0.28999999165534901</v>
      </c>
      <c r="G2343">
        <v>0.76999998092651301</v>
      </c>
      <c r="H2343">
        <v>1.2699999809265099</v>
      </c>
      <c r="I2343">
        <v>2.21000003814697</v>
      </c>
      <c r="J2343">
        <v>2.9000000953674299</v>
      </c>
      <c r="K2343">
        <v>3.3599998950958199</v>
      </c>
      <c r="L2343">
        <v>4.21000003814697</v>
      </c>
      <c r="M2343">
        <v>4.4854000000000003</v>
      </c>
    </row>
    <row r="2344" spans="1:13" x14ac:dyDescent="0.3">
      <c r="A2344" s="2">
        <v>40134</v>
      </c>
      <c r="B2344">
        <v>5.0000000745057997E-2</v>
      </c>
      <c r="C2344">
        <v>5.7499999180436051E-2</v>
      </c>
      <c r="D2344">
        <v>5.9999998658895402E-2</v>
      </c>
      <c r="E2344">
        <v>0.15999999642372101</v>
      </c>
      <c r="F2344">
        <v>0.31999999284744202</v>
      </c>
      <c r="G2344">
        <v>0.77999997138976995</v>
      </c>
      <c r="H2344">
        <v>1.2799999713897701</v>
      </c>
      <c r="I2344">
        <v>2.1900000572204501</v>
      </c>
      <c r="J2344">
        <v>2.8699998855590798</v>
      </c>
      <c r="K2344">
        <v>3.3299999237060498</v>
      </c>
      <c r="L2344">
        <v>4.17000007629394</v>
      </c>
      <c r="M2344">
        <v>4.4381000000000004</v>
      </c>
    </row>
    <row r="2345" spans="1:13" x14ac:dyDescent="0.3">
      <c r="A2345" s="2">
        <v>40133</v>
      </c>
      <c r="B2345">
        <v>5.0000000745057997E-2</v>
      </c>
      <c r="C2345">
        <v>6.5000000409781905E-2</v>
      </c>
      <c r="D2345">
        <v>7.0000000298023196E-2</v>
      </c>
      <c r="E2345">
        <v>0.17000000178813901</v>
      </c>
      <c r="F2345">
        <v>0.31000000238418501</v>
      </c>
      <c r="G2345">
        <v>0.77999997138976995</v>
      </c>
      <c r="H2345">
        <v>1.2799999713897701</v>
      </c>
      <c r="I2345">
        <v>2.1900000572204501</v>
      </c>
      <c r="J2345">
        <v>2.8699998855590798</v>
      </c>
      <c r="K2345">
        <v>3.3299999237060498</v>
      </c>
      <c r="L2345">
        <v>4.1799998283386204</v>
      </c>
      <c r="M2345">
        <v>4.4318</v>
      </c>
    </row>
    <row r="2346" spans="1:13" x14ac:dyDescent="0.3">
      <c r="A2346" s="2">
        <v>40130</v>
      </c>
      <c r="B2346">
        <v>5.0000000745057997E-2</v>
      </c>
      <c r="C2346">
        <v>5.7499999180436051E-2</v>
      </c>
      <c r="D2346">
        <v>5.9999998658895402E-2</v>
      </c>
      <c r="E2346">
        <v>0.17000000178813901</v>
      </c>
      <c r="F2346">
        <v>0.31999999284744202</v>
      </c>
      <c r="G2346">
        <v>0.81999999284744196</v>
      </c>
      <c r="H2346">
        <v>1.3400000333786</v>
      </c>
      <c r="I2346">
        <v>2.2799999713897701</v>
      </c>
      <c r="J2346">
        <v>2.9700000286102202</v>
      </c>
      <c r="K2346">
        <v>3.4300000667571999</v>
      </c>
      <c r="L2346">
        <v>4.2899999618530202</v>
      </c>
      <c r="M2346">
        <v>4.5361000000000002</v>
      </c>
    </row>
    <row r="2347" spans="1:13" x14ac:dyDescent="0.3">
      <c r="A2347" s="2">
        <v>40129</v>
      </c>
      <c r="B2347">
        <v>5.9999998658895402E-2</v>
      </c>
      <c r="C2347">
        <v>6.7499999888241249E-2</v>
      </c>
      <c r="D2347">
        <v>7.0000000298023196E-2</v>
      </c>
      <c r="E2347">
        <v>0.15999999642372101</v>
      </c>
      <c r="F2347">
        <v>0.31999999284744202</v>
      </c>
      <c r="G2347">
        <v>0.81999999284744196</v>
      </c>
      <c r="H2347">
        <v>1.3600000143051101</v>
      </c>
      <c r="I2347">
        <v>2.2799999713897701</v>
      </c>
      <c r="J2347">
        <v>2.9800000190734801</v>
      </c>
      <c r="K2347">
        <v>3.45000004768371</v>
      </c>
      <c r="L2347">
        <v>4.3299999237060502</v>
      </c>
      <c r="M2347">
        <v>4.5651999999999999</v>
      </c>
    </row>
    <row r="2348" spans="1:13" x14ac:dyDescent="0.3">
      <c r="A2348" s="2">
        <v>40127</v>
      </c>
      <c r="B2348">
        <v>5.9999998658895402E-2</v>
      </c>
      <c r="C2348">
        <v>6.7499999888241249E-2</v>
      </c>
      <c r="D2348">
        <v>7.0000000298023196E-2</v>
      </c>
      <c r="E2348">
        <v>0.15999999642372101</v>
      </c>
      <c r="F2348">
        <v>0.33000001311302102</v>
      </c>
      <c r="G2348">
        <v>0.85000002384185702</v>
      </c>
      <c r="H2348">
        <v>1.3899999856948799</v>
      </c>
      <c r="I2348">
        <v>2.3099999427795401</v>
      </c>
      <c r="J2348">
        <v>3.0099999904632502</v>
      </c>
      <c r="K2348">
        <v>3.5</v>
      </c>
      <c r="L2348">
        <v>4.3600001335143999</v>
      </c>
      <c r="M2348">
        <v>4.5743999999999998</v>
      </c>
    </row>
    <row r="2349" spans="1:13" x14ac:dyDescent="0.3">
      <c r="A2349" s="2">
        <v>40126</v>
      </c>
      <c r="B2349">
        <v>5.9999998658895402E-2</v>
      </c>
      <c r="C2349">
        <v>6.7499999888241249E-2</v>
      </c>
      <c r="D2349">
        <v>7.0000000298023196E-2</v>
      </c>
      <c r="E2349">
        <v>0.17000000178813901</v>
      </c>
      <c r="F2349">
        <v>0.34000000357627802</v>
      </c>
      <c r="G2349">
        <v>0.87000000476837103</v>
      </c>
      <c r="H2349">
        <v>1.3999999761581401</v>
      </c>
      <c r="I2349">
        <v>2.3099999427795401</v>
      </c>
      <c r="J2349">
        <v>3.0099999904632502</v>
      </c>
      <c r="K2349">
        <v>3.5199999809265101</v>
      </c>
      <c r="L2349">
        <v>4.3400001525878897</v>
      </c>
      <c r="M2349">
        <v>4.5490000000000004</v>
      </c>
    </row>
    <row r="2350" spans="1:13" x14ac:dyDescent="0.3">
      <c r="A2350" s="2">
        <v>40123</v>
      </c>
      <c r="B2350">
        <v>5.9999998658895402E-2</v>
      </c>
      <c r="C2350">
        <v>5.9999998658895395E-2</v>
      </c>
      <c r="D2350">
        <v>5.9999998658895402E-2</v>
      </c>
      <c r="E2350">
        <v>0.15999999642372101</v>
      </c>
      <c r="F2350">
        <v>0.34000000357627802</v>
      </c>
      <c r="G2350">
        <v>0.86000001430511397</v>
      </c>
      <c r="H2350">
        <v>1.3999999761581401</v>
      </c>
      <c r="I2350">
        <v>2.2999999523162802</v>
      </c>
      <c r="J2350">
        <v>3.0199999809265101</v>
      </c>
      <c r="K2350">
        <v>3.5399999618530198</v>
      </c>
      <c r="L2350">
        <v>4.3499999046325604</v>
      </c>
      <c r="M2350">
        <v>4.5266000000000002</v>
      </c>
    </row>
    <row r="2351" spans="1:13" x14ac:dyDescent="0.3">
      <c r="A2351" s="2">
        <v>40122</v>
      </c>
      <c r="B2351">
        <v>5.9999998658895402E-2</v>
      </c>
      <c r="C2351">
        <v>4.4999998994171578E-2</v>
      </c>
      <c r="D2351">
        <v>3.9999999105930301E-2</v>
      </c>
      <c r="E2351">
        <v>0.15999999642372101</v>
      </c>
      <c r="F2351">
        <v>0.36000001430511402</v>
      </c>
      <c r="G2351">
        <v>0.89999997615814198</v>
      </c>
      <c r="H2351">
        <v>1.4400000572204501</v>
      </c>
      <c r="I2351">
        <v>2.3499999046325599</v>
      </c>
      <c r="J2351">
        <v>3.0599999427795401</v>
      </c>
      <c r="K2351">
        <v>3.5699999332427899</v>
      </c>
      <c r="L2351">
        <v>4.3600001335143999</v>
      </c>
      <c r="M2351">
        <v>4.5430999999999999</v>
      </c>
    </row>
    <row r="2352" spans="1:13" x14ac:dyDescent="0.3">
      <c r="A2352" s="2">
        <v>40121</v>
      </c>
      <c r="B2352">
        <v>5.0000000745057997E-2</v>
      </c>
      <c r="C2352">
        <v>5.000000074505799E-2</v>
      </c>
      <c r="D2352">
        <v>5.0000000745057997E-2</v>
      </c>
      <c r="E2352">
        <v>0.15999999642372101</v>
      </c>
      <c r="F2352">
        <v>0.36000001430511402</v>
      </c>
      <c r="G2352">
        <v>0.91000002622604304</v>
      </c>
      <c r="H2352">
        <v>1.46000003814697</v>
      </c>
      <c r="I2352">
        <v>2.3900001049041699</v>
      </c>
      <c r="J2352">
        <v>3.0899999141693102</v>
      </c>
      <c r="K2352">
        <v>3.5699999332427899</v>
      </c>
      <c r="L2352">
        <v>4.3600001335143999</v>
      </c>
      <c r="M2352">
        <v>4.5593000000000004</v>
      </c>
    </row>
    <row r="2353" spans="1:13" x14ac:dyDescent="0.3">
      <c r="A2353" s="2">
        <v>40120</v>
      </c>
      <c r="B2353">
        <v>3.9999999105930301E-2</v>
      </c>
      <c r="C2353">
        <v>5.4999998770654125E-2</v>
      </c>
      <c r="D2353">
        <v>5.9999998658895402E-2</v>
      </c>
      <c r="E2353">
        <v>0.17000000178813901</v>
      </c>
      <c r="F2353">
        <v>0.37999999523162797</v>
      </c>
      <c r="G2353">
        <v>0.92000001668929998</v>
      </c>
      <c r="H2353">
        <v>1.46000003814697</v>
      </c>
      <c r="I2353">
        <v>2.3599998950958199</v>
      </c>
      <c r="J2353">
        <v>3.0499999523162802</v>
      </c>
      <c r="K2353">
        <v>3.5</v>
      </c>
      <c r="L2353">
        <v>4.2899999618530202</v>
      </c>
      <c r="M2353">
        <v>4.4787999999999997</v>
      </c>
    </row>
    <row r="2354" spans="1:13" x14ac:dyDescent="0.3">
      <c r="A2354" s="2">
        <v>40119</v>
      </c>
      <c r="B2354">
        <v>2.9999999329447701E-2</v>
      </c>
      <c r="C2354">
        <v>5.2499998826533473E-2</v>
      </c>
      <c r="D2354">
        <v>5.9999998658895402E-2</v>
      </c>
      <c r="E2354">
        <v>0.17000000178813901</v>
      </c>
      <c r="F2354">
        <v>0.37999999523162797</v>
      </c>
      <c r="G2354">
        <v>0.92000001668929998</v>
      </c>
      <c r="H2354">
        <v>1.4400000572204501</v>
      </c>
      <c r="I2354">
        <v>2.3299999237060498</v>
      </c>
      <c r="J2354">
        <v>3</v>
      </c>
      <c r="K2354">
        <v>3.45000004768371</v>
      </c>
      <c r="L2354">
        <v>4.2199997901916504</v>
      </c>
      <c r="M2354">
        <v>4.3967000000000001</v>
      </c>
    </row>
    <row r="2355" spans="1:13" x14ac:dyDescent="0.3">
      <c r="A2355" s="2">
        <v>40116</v>
      </c>
      <c r="B2355">
        <v>9.9999997764825804E-3</v>
      </c>
      <c r="C2355">
        <v>4.0000000502914149E-2</v>
      </c>
      <c r="D2355">
        <v>5.0000000745057997E-2</v>
      </c>
      <c r="E2355">
        <v>0.15999999642372101</v>
      </c>
      <c r="F2355">
        <v>0.37000000476837103</v>
      </c>
      <c r="G2355">
        <v>0.89999997615814198</v>
      </c>
      <c r="H2355">
        <v>1.4299999475479099</v>
      </c>
      <c r="I2355">
        <v>2.3099999427795401</v>
      </c>
      <c r="J2355">
        <v>2.9800000190734801</v>
      </c>
      <c r="K2355">
        <v>3.41000008583068</v>
      </c>
      <c r="L2355">
        <v>4.1900000572204501</v>
      </c>
      <c r="M2355">
        <v>4.3727999999999998</v>
      </c>
    </row>
    <row r="2356" spans="1:13" x14ac:dyDescent="0.3">
      <c r="A2356" s="2">
        <v>40115</v>
      </c>
      <c r="B2356">
        <v>1.9999999552965102E-2</v>
      </c>
      <c r="C2356">
        <v>4.9999998882412827E-2</v>
      </c>
      <c r="D2356">
        <v>5.9999998658895402E-2</v>
      </c>
      <c r="E2356">
        <v>0.17000000178813901</v>
      </c>
      <c r="F2356">
        <v>0.40000000596046398</v>
      </c>
      <c r="G2356">
        <v>0.980000019073486</v>
      </c>
      <c r="H2356">
        <v>1.5199999809265099</v>
      </c>
      <c r="I2356">
        <v>2.4400000572204501</v>
      </c>
      <c r="J2356">
        <v>3.1199998855590798</v>
      </c>
      <c r="K2356">
        <v>3.5299999713897701</v>
      </c>
      <c r="L2356">
        <v>4.3099999427795401</v>
      </c>
      <c r="M2356">
        <v>4.4927999999999999</v>
      </c>
    </row>
    <row r="2357" spans="1:13" x14ac:dyDescent="0.3">
      <c r="A2357" s="2">
        <v>40114</v>
      </c>
      <c r="B2357">
        <v>3.9999999105930301E-2</v>
      </c>
      <c r="C2357">
        <v>6.2499999999999972E-2</v>
      </c>
      <c r="D2357">
        <v>7.0000000298023196E-2</v>
      </c>
      <c r="E2357">
        <v>0.17000000178813901</v>
      </c>
      <c r="F2357">
        <v>0.38999998569488498</v>
      </c>
      <c r="G2357">
        <v>0.94999998807907104</v>
      </c>
      <c r="H2357">
        <v>1.4700000286102199</v>
      </c>
      <c r="I2357">
        <v>2.3699998855590798</v>
      </c>
      <c r="J2357">
        <v>3.0099999904632502</v>
      </c>
      <c r="K2357">
        <v>3.4400000572204501</v>
      </c>
      <c r="L2357">
        <v>4.2199997901916504</v>
      </c>
      <c r="M2357">
        <v>4.4059999999999997</v>
      </c>
    </row>
    <row r="2358" spans="1:13" x14ac:dyDescent="0.3">
      <c r="A2358" s="2">
        <v>40113</v>
      </c>
      <c r="B2358">
        <v>5.0000000745057997E-2</v>
      </c>
      <c r="C2358">
        <v>7.2499998845159952E-2</v>
      </c>
      <c r="D2358">
        <v>7.9999998211860601E-2</v>
      </c>
      <c r="E2358">
        <v>0.17000000178813901</v>
      </c>
      <c r="F2358">
        <v>0.38999998569488498</v>
      </c>
      <c r="G2358">
        <v>0.99000000953674305</v>
      </c>
      <c r="H2358">
        <v>1.50999999046325</v>
      </c>
      <c r="I2358">
        <v>2.41000008583068</v>
      </c>
      <c r="J2358">
        <v>3.0499999523162802</v>
      </c>
      <c r="K2358">
        <v>3.4900000095367401</v>
      </c>
      <c r="L2358">
        <v>4.2600002288818297</v>
      </c>
      <c r="M2358">
        <v>4.3895999999999997</v>
      </c>
    </row>
    <row r="2359" spans="1:13" x14ac:dyDescent="0.3">
      <c r="A2359" s="2">
        <v>40112</v>
      </c>
      <c r="B2359">
        <v>3.9999999105930301E-2</v>
      </c>
      <c r="C2359">
        <v>6.9999998435378033E-2</v>
      </c>
      <c r="D2359">
        <v>7.9999998211860601E-2</v>
      </c>
      <c r="E2359">
        <v>0.18000000715255701</v>
      </c>
      <c r="F2359">
        <v>0.40999999642372098</v>
      </c>
      <c r="G2359">
        <v>1.0599999427795399</v>
      </c>
      <c r="H2359">
        <v>1.6100000143051101</v>
      </c>
      <c r="I2359">
        <v>2.5299999713897701</v>
      </c>
      <c r="J2359">
        <v>3.17000007629394</v>
      </c>
      <c r="K2359">
        <v>3.5899999141693102</v>
      </c>
      <c r="L2359">
        <v>4.3499999046325604</v>
      </c>
      <c r="M2359">
        <v>4.4672000000000001</v>
      </c>
    </row>
    <row r="2360" spans="1:13" x14ac:dyDescent="0.3">
      <c r="A2360" s="2">
        <v>40109</v>
      </c>
      <c r="B2360">
        <v>1.9999999552965102E-2</v>
      </c>
      <c r="C2360">
        <v>5.7500000111758667E-2</v>
      </c>
      <c r="D2360">
        <v>7.0000000298023196E-2</v>
      </c>
      <c r="E2360">
        <v>0.18000000715255701</v>
      </c>
      <c r="F2360">
        <v>0.40000000596046398</v>
      </c>
      <c r="G2360">
        <v>1.03999996185302</v>
      </c>
      <c r="H2360">
        <v>1.5700000524520801</v>
      </c>
      <c r="I2360">
        <v>2.46000003814697</v>
      </c>
      <c r="J2360">
        <v>3.0999999046325599</v>
      </c>
      <c r="K2360">
        <v>3.5099999904632502</v>
      </c>
      <c r="L2360">
        <v>4.2699999809265101</v>
      </c>
      <c r="M2360">
        <v>4.3883999999999999</v>
      </c>
    </row>
    <row r="2361" spans="1:13" x14ac:dyDescent="0.3">
      <c r="A2361" s="2">
        <v>40108</v>
      </c>
      <c r="B2361">
        <v>1.9999999552965102E-2</v>
      </c>
      <c r="C2361">
        <v>4.9999998882412827E-2</v>
      </c>
      <c r="D2361">
        <v>5.9999998658895402E-2</v>
      </c>
      <c r="E2361">
        <v>0.15000000596046401</v>
      </c>
      <c r="F2361">
        <v>0.37999999523162797</v>
      </c>
      <c r="G2361">
        <v>0.97000002861022905</v>
      </c>
      <c r="H2361">
        <v>1.5</v>
      </c>
      <c r="I2361">
        <v>2.3900001049041699</v>
      </c>
      <c r="J2361">
        <v>3.0299999713897701</v>
      </c>
      <c r="K2361">
        <v>3.4400000572204501</v>
      </c>
      <c r="L2361">
        <v>4.2199997901916504</v>
      </c>
      <c r="M2361">
        <v>4.3502999999999998</v>
      </c>
    </row>
    <row r="2362" spans="1:13" x14ac:dyDescent="0.3">
      <c r="A2362" s="2">
        <v>40107</v>
      </c>
      <c r="B2362">
        <v>5.0000000745057997E-2</v>
      </c>
      <c r="C2362">
        <v>6.5000000409781905E-2</v>
      </c>
      <c r="D2362">
        <v>7.0000000298023196E-2</v>
      </c>
      <c r="E2362">
        <v>0.17000000178813901</v>
      </c>
      <c r="F2362">
        <v>0.40000000596046398</v>
      </c>
      <c r="G2362">
        <v>1</v>
      </c>
      <c r="H2362">
        <v>1.50999999046325</v>
      </c>
      <c r="I2362">
        <v>2.38000011444091</v>
      </c>
      <c r="J2362">
        <v>3.0099999904632502</v>
      </c>
      <c r="K2362">
        <v>3.42000007629394</v>
      </c>
      <c r="L2362">
        <v>4.1999998092651296</v>
      </c>
      <c r="M2362">
        <v>4.3289</v>
      </c>
    </row>
    <row r="2363" spans="1:13" x14ac:dyDescent="0.3">
      <c r="A2363" s="2">
        <v>40106</v>
      </c>
      <c r="B2363">
        <v>5.0000000745057997E-2</v>
      </c>
      <c r="C2363">
        <v>7.2499998845159952E-2</v>
      </c>
      <c r="D2363">
        <v>7.9999998211860601E-2</v>
      </c>
      <c r="E2363">
        <v>0.17000000178813901</v>
      </c>
      <c r="F2363">
        <v>0.38999998569488498</v>
      </c>
      <c r="G2363">
        <v>0.94999998807907104</v>
      </c>
      <c r="H2363">
        <v>1.4400000572204501</v>
      </c>
      <c r="I2363">
        <v>2.2999999523162802</v>
      </c>
      <c r="J2363">
        <v>2.9300000667571999</v>
      </c>
      <c r="K2363">
        <v>3.3499999046325599</v>
      </c>
      <c r="L2363">
        <v>4.1399998664855904</v>
      </c>
      <c r="M2363">
        <v>4.2788000000000004</v>
      </c>
    </row>
    <row r="2364" spans="1:13" x14ac:dyDescent="0.3">
      <c r="A2364" s="2">
        <v>40105</v>
      </c>
      <c r="B2364">
        <v>5.9999998658895402E-2</v>
      </c>
      <c r="C2364">
        <v>7.499999832361931E-2</v>
      </c>
      <c r="D2364">
        <v>7.9999998211860601E-2</v>
      </c>
      <c r="E2364">
        <v>0.18000000715255701</v>
      </c>
      <c r="F2364">
        <v>0.37999999523162797</v>
      </c>
      <c r="G2364">
        <v>0.99000000953674305</v>
      </c>
      <c r="H2364">
        <v>1.5</v>
      </c>
      <c r="I2364">
        <v>2.3599998950958199</v>
      </c>
      <c r="J2364">
        <v>2.9800000190734801</v>
      </c>
      <c r="K2364">
        <v>3.41000008583068</v>
      </c>
      <c r="L2364">
        <v>4.1900000572204501</v>
      </c>
      <c r="M2364">
        <v>4.3037999999999998</v>
      </c>
    </row>
    <row r="2365" spans="1:13" x14ac:dyDescent="0.3">
      <c r="A2365" s="2">
        <v>40102</v>
      </c>
      <c r="B2365">
        <v>5.9999998658895402E-2</v>
      </c>
      <c r="C2365">
        <v>6.7499999888241249E-2</v>
      </c>
      <c r="D2365">
        <v>7.0000000298023196E-2</v>
      </c>
      <c r="E2365">
        <v>0.17000000178813901</v>
      </c>
      <c r="F2365">
        <v>0.36000001430511402</v>
      </c>
      <c r="G2365">
        <v>0.97000002861022905</v>
      </c>
      <c r="H2365">
        <v>1.4900000095367401</v>
      </c>
      <c r="I2365">
        <v>2.3699998855590798</v>
      </c>
      <c r="J2365">
        <v>2.9900000095367401</v>
      </c>
      <c r="K2365">
        <v>3.4300000667571999</v>
      </c>
      <c r="L2365">
        <v>4.2199997901916504</v>
      </c>
      <c r="M2365">
        <v>4.3486000000000002</v>
      </c>
    </row>
    <row r="2366" spans="1:13" x14ac:dyDescent="0.3">
      <c r="A2366" s="2">
        <v>40101</v>
      </c>
      <c r="B2366">
        <v>5.9999998658895402E-2</v>
      </c>
      <c r="C2366">
        <v>6.7499999888241249E-2</v>
      </c>
      <c r="D2366">
        <v>7.0000000298023196E-2</v>
      </c>
      <c r="E2366">
        <v>0.15000000596046401</v>
      </c>
      <c r="F2366">
        <v>0.36000001430511402</v>
      </c>
      <c r="G2366">
        <v>0.97000002861022905</v>
      </c>
      <c r="H2366">
        <v>1.5</v>
      </c>
      <c r="I2366">
        <v>2.41000008583068</v>
      </c>
      <c r="J2366">
        <v>3.0499999523162802</v>
      </c>
      <c r="K2366">
        <v>3.4900000095367401</v>
      </c>
      <c r="L2366">
        <v>4.2899999618530202</v>
      </c>
      <c r="M2366">
        <v>4.4318</v>
      </c>
    </row>
    <row r="2367" spans="1:13" x14ac:dyDescent="0.3">
      <c r="A2367" s="2">
        <v>40100</v>
      </c>
      <c r="B2367">
        <v>5.0000000745057997E-2</v>
      </c>
      <c r="C2367">
        <v>6.5000000409781905E-2</v>
      </c>
      <c r="D2367">
        <v>7.0000000298023196E-2</v>
      </c>
      <c r="E2367">
        <v>0.15000000596046401</v>
      </c>
      <c r="F2367">
        <v>0.34999999403953502</v>
      </c>
      <c r="G2367">
        <v>0.95999997854232699</v>
      </c>
      <c r="H2367">
        <v>1.4700000286102199</v>
      </c>
      <c r="I2367">
        <v>2.3599998950958199</v>
      </c>
      <c r="J2367">
        <v>3.0099999904632502</v>
      </c>
      <c r="K2367">
        <v>3.45000004768371</v>
      </c>
      <c r="L2367">
        <v>4.2600002288818297</v>
      </c>
      <c r="M2367">
        <v>4.4166999999999996</v>
      </c>
    </row>
    <row r="2368" spans="1:13" x14ac:dyDescent="0.3">
      <c r="A2368" s="2">
        <v>40099</v>
      </c>
      <c r="B2368">
        <v>3.9999999105930301E-2</v>
      </c>
      <c r="C2368">
        <v>6.2499999999999972E-2</v>
      </c>
      <c r="D2368">
        <v>7.0000000298023196E-2</v>
      </c>
      <c r="E2368">
        <v>0.15000000596046401</v>
      </c>
      <c r="F2368">
        <v>0.34999999403953502</v>
      </c>
      <c r="G2368">
        <v>0.91000002622604304</v>
      </c>
      <c r="H2368">
        <v>1.41999995708465</v>
      </c>
      <c r="I2368">
        <v>2.2799999713897701</v>
      </c>
      <c r="J2368">
        <v>2.9000000953674299</v>
      </c>
      <c r="K2368">
        <v>3.3399999141693102</v>
      </c>
      <c r="L2368">
        <v>4.1399998664855904</v>
      </c>
      <c r="M2368">
        <v>4.3029000000000002</v>
      </c>
    </row>
    <row r="2369" spans="1:13" x14ac:dyDescent="0.3">
      <c r="A2369" s="2">
        <v>40095</v>
      </c>
      <c r="B2369">
        <v>3.9999999105930301E-2</v>
      </c>
      <c r="C2369">
        <v>6.2499999999999972E-2</v>
      </c>
      <c r="D2369">
        <v>7.0000000298023196E-2</v>
      </c>
      <c r="E2369">
        <v>0.15999999642372101</v>
      </c>
      <c r="F2369">
        <v>0.37999999523162797</v>
      </c>
      <c r="G2369">
        <v>0.980000019073486</v>
      </c>
      <c r="H2369">
        <v>1.5</v>
      </c>
      <c r="I2369">
        <v>2.3599998950958199</v>
      </c>
      <c r="J2369">
        <v>2.9800000190734801</v>
      </c>
      <c r="K2369">
        <v>3.4000000953674299</v>
      </c>
      <c r="L2369">
        <v>4.1999998092651296</v>
      </c>
      <c r="M2369">
        <v>4.3497000000000003</v>
      </c>
    </row>
    <row r="2370" spans="1:13" x14ac:dyDescent="0.3">
      <c r="A2370" s="2">
        <v>40094</v>
      </c>
      <c r="B2370">
        <v>2.9999999329447701E-2</v>
      </c>
      <c r="C2370">
        <v>5.2499998826533473E-2</v>
      </c>
      <c r="D2370">
        <v>5.9999998658895402E-2</v>
      </c>
      <c r="E2370">
        <v>0.15000000596046401</v>
      </c>
      <c r="F2370">
        <v>0.34999999403953502</v>
      </c>
      <c r="G2370">
        <v>0.89999997615814198</v>
      </c>
      <c r="H2370">
        <v>1.3999999761581401</v>
      </c>
      <c r="I2370">
        <v>2.2200000286102202</v>
      </c>
      <c r="J2370">
        <v>2.8299999237060498</v>
      </c>
      <c r="K2370">
        <v>3.2699999809265101</v>
      </c>
      <c r="L2370">
        <v>4.0500001907348597</v>
      </c>
      <c r="M2370">
        <v>4.2046000000000001</v>
      </c>
    </row>
    <row r="2371" spans="1:13" x14ac:dyDescent="0.3">
      <c r="A2371" s="2">
        <v>40093</v>
      </c>
      <c r="B2371">
        <v>5.9999998658895402E-2</v>
      </c>
      <c r="C2371">
        <v>8.2500002346932805E-2</v>
      </c>
      <c r="D2371">
        <v>9.0000003576278603E-2</v>
      </c>
      <c r="E2371">
        <v>0.140000000596046</v>
      </c>
      <c r="F2371">
        <v>0.34000000357627802</v>
      </c>
      <c r="G2371">
        <v>0.87000000476837103</v>
      </c>
      <c r="H2371">
        <v>1.3500000238418499</v>
      </c>
      <c r="I2371">
        <v>2.16000008583068</v>
      </c>
      <c r="J2371">
        <v>2.7699999809265101</v>
      </c>
      <c r="K2371">
        <v>3.21000003814697</v>
      </c>
      <c r="L2371">
        <v>3.96000003814697</v>
      </c>
      <c r="M2371">
        <v>4.1058000000000003</v>
      </c>
    </row>
    <row r="2372" spans="1:13" x14ac:dyDescent="0.3">
      <c r="A2372" s="2">
        <v>40092</v>
      </c>
      <c r="B2372">
        <v>5.0000000745057997E-2</v>
      </c>
      <c r="C2372">
        <v>7.2499998845159952E-2</v>
      </c>
      <c r="D2372">
        <v>7.9999998211860601E-2</v>
      </c>
      <c r="E2372">
        <v>0.15000000596046401</v>
      </c>
      <c r="F2372">
        <v>0.37000000476837103</v>
      </c>
      <c r="G2372">
        <v>0.91000002622604304</v>
      </c>
      <c r="H2372">
        <v>1.4299999475479099</v>
      </c>
      <c r="I2372">
        <v>2.25</v>
      </c>
      <c r="J2372">
        <v>2.8499999046325599</v>
      </c>
      <c r="K2372">
        <v>3.2699999809265101</v>
      </c>
      <c r="L2372">
        <v>4.0300002098083496</v>
      </c>
      <c r="M2372">
        <v>4.1776999999999997</v>
      </c>
    </row>
    <row r="2373" spans="1:13" x14ac:dyDescent="0.3">
      <c r="A2373" s="2">
        <v>40091</v>
      </c>
      <c r="B2373">
        <v>3.9999999105930301E-2</v>
      </c>
      <c r="C2373">
        <v>6.9999998435378033E-2</v>
      </c>
      <c r="D2373">
        <v>7.9999998211860601E-2</v>
      </c>
      <c r="E2373">
        <v>0.15000000596046401</v>
      </c>
      <c r="F2373">
        <v>0.36000001430511402</v>
      </c>
      <c r="G2373">
        <v>0.87999999523162797</v>
      </c>
      <c r="H2373">
        <v>1.37999999523162</v>
      </c>
      <c r="I2373">
        <v>2.21000003814697</v>
      </c>
      <c r="J2373">
        <v>2.8199999332427899</v>
      </c>
      <c r="K2373">
        <v>3.2400000095367401</v>
      </c>
      <c r="L2373">
        <v>3.9800000190734801</v>
      </c>
      <c r="M2373">
        <v>4.1139999999999999</v>
      </c>
    </row>
    <row r="2374" spans="1:13" x14ac:dyDescent="0.3">
      <c r="A2374" s="2">
        <v>40088</v>
      </c>
      <c r="B2374">
        <v>3.9999999105930301E-2</v>
      </c>
      <c r="C2374">
        <v>8.5000000894069574E-2</v>
      </c>
      <c r="D2374">
        <v>0.10000000149011599</v>
      </c>
      <c r="E2374">
        <v>0.15000000596046401</v>
      </c>
      <c r="F2374">
        <v>0.37000000476837103</v>
      </c>
      <c r="G2374">
        <v>0.87999999523162797</v>
      </c>
      <c r="H2374">
        <v>1.37999999523162</v>
      </c>
      <c r="I2374">
        <v>2.2200000286102202</v>
      </c>
      <c r="J2374">
        <v>2.8299999237060498</v>
      </c>
      <c r="K2374">
        <v>3.2400000095367401</v>
      </c>
      <c r="L2374">
        <v>3.9800000190734801</v>
      </c>
      <c r="M2374">
        <v>4.1056999999999997</v>
      </c>
    </row>
    <row r="2375" spans="1:13" x14ac:dyDescent="0.3">
      <c r="A2375" s="2">
        <v>40087</v>
      </c>
      <c r="B2375">
        <v>2.9999999329447701E-2</v>
      </c>
      <c r="C2375">
        <v>8.2500000949948915E-2</v>
      </c>
      <c r="D2375">
        <v>0.10000000149011599</v>
      </c>
      <c r="E2375">
        <v>0.15000000596046401</v>
      </c>
      <c r="F2375">
        <v>0.37000000476837103</v>
      </c>
      <c r="G2375">
        <v>0.87000000476837103</v>
      </c>
      <c r="H2375">
        <v>1.3600000143051101</v>
      </c>
      <c r="I2375">
        <v>2.20000004768371</v>
      </c>
      <c r="J2375">
        <v>2.8199999332427899</v>
      </c>
      <c r="K2375">
        <v>3.21000003814697</v>
      </c>
      <c r="L2375">
        <v>3.95000004768371</v>
      </c>
      <c r="M2375">
        <v>4.0563000000000002</v>
      </c>
    </row>
    <row r="2376" spans="1:13" x14ac:dyDescent="0.3">
      <c r="A2376" s="2">
        <v>40086</v>
      </c>
      <c r="B2376">
        <v>5.9999998658895402E-2</v>
      </c>
      <c r="C2376">
        <v>0.12000000011175835</v>
      </c>
      <c r="D2376">
        <v>0.140000000596046</v>
      </c>
      <c r="E2376">
        <v>0.18000000715255701</v>
      </c>
      <c r="F2376">
        <v>0.40000000596046398</v>
      </c>
      <c r="G2376">
        <v>0.94999998807907104</v>
      </c>
      <c r="H2376">
        <v>1.45000004768371</v>
      </c>
      <c r="I2376">
        <v>2.3099999427795401</v>
      </c>
      <c r="J2376">
        <v>2.9300000667571999</v>
      </c>
      <c r="K2376">
        <v>3.3099999427795401</v>
      </c>
      <c r="L2376">
        <v>4.0199999809265101</v>
      </c>
      <c r="M2376">
        <v>4.1101999999999999</v>
      </c>
    </row>
    <row r="2377" spans="1:13" x14ac:dyDescent="0.3">
      <c r="A2377" s="2">
        <v>40085</v>
      </c>
      <c r="B2377">
        <v>7.0000000298023196E-2</v>
      </c>
      <c r="C2377">
        <v>0.11499999649822681</v>
      </c>
      <c r="D2377">
        <v>0.129999995231628</v>
      </c>
      <c r="E2377">
        <v>0.18999999761581399</v>
      </c>
      <c r="F2377">
        <v>0.40999999642372098</v>
      </c>
      <c r="G2377">
        <v>1</v>
      </c>
      <c r="H2377">
        <v>1.4800000190734801</v>
      </c>
      <c r="I2377">
        <v>2.3399999141693102</v>
      </c>
      <c r="J2377">
        <v>2.9400000572204501</v>
      </c>
      <c r="K2377">
        <v>3.3099999427795401</v>
      </c>
      <c r="L2377">
        <v>4.0199999809265101</v>
      </c>
      <c r="M2377">
        <v>4.0946999999999996</v>
      </c>
    </row>
    <row r="2378" spans="1:13" x14ac:dyDescent="0.3">
      <c r="A2378" s="2">
        <v>40084</v>
      </c>
      <c r="B2378">
        <v>2.9999999329447701E-2</v>
      </c>
      <c r="C2378">
        <v>8.9999999385326671E-2</v>
      </c>
      <c r="D2378">
        <v>0.109999999403953</v>
      </c>
      <c r="E2378">
        <v>0.18000000715255701</v>
      </c>
      <c r="F2378">
        <v>0.40000000596046398</v>
      </c>
      <c r="G2378">
        <v>0.980000019073486</v>
      </c>
      <c r="H2378">
        <v>1.4700000286102199</v>
      </c>
      <c r="I2378">
        <v>2.3299999237060498</v>
      </c>
      <c r="J2378">
        <v>2.95000004768371</v>
      </c>
      <c r="K2378">
        <v>3.3099999427795401</v>
      </c>
      <c r="L2378">
        <v>4.0199999809265101</v>
      </c>
      <c r="M2378">
        <v>4.1051000000000002</v>
      </c>
    </row>
    <row r="2379" spans="1:13" x14ac:dyDescent="0.3">
      <c r="A2379" s="2">
        <v>40081</v>
      </c>
      <c r="B2379">
        <v>2.9999999329447701E-2</v>
      </c>
      <c r="C2379">
        <v>8.2500000949948915E-2</v>
      </c>
      <c r="D2379">
        <v>0.10000000149011599</v>
      </c>
      <c r="E2379">
        <v>0.20000000298023199</v>
      </c>
      <c r="F2379">
        <v>0.40999999642372098</v>
      </c>
      <c r="G2379">
        <v>0.980000019073486</v>
      </c>
      <c r="H2379">
        <v>1.4900000095367401</v>
      </c>
      <c r="I2379">
        <v>2.3599998950958199</v>
      </c>
      <c r="J2379">
        <v>2.9800000190734801</v>
      </c>
      <c r="K2379">
        <v>3.3399999141693102</v>
      </c>
      <c r="L2379">
        <v>4.0700001716613698</v>
      </c>
      <c r="M2379">
        <v>4.1787000000000001</v>
      </c>
    </row>
    <row r="2380" spans="1:13" x14ac:dyDescent="0.3">
      <c r="A2380" s="2">
        <v>40080</v>
      </c>
      <c r="B2380">
        <v>2.9999999329447701E-2</v>
      </c>
      <c r="C2380">
        <v>8.2500000949948915E-2</v>
      </c>
      <c r="D2380">
        <v>0.10000000149011599</v>
      </c>
      <c r="E2380">
        <v>0.18999999761581399</v>
      </c>
      <c r="F2380">
        <v>0.38999998569488498</v>
      </c>
      <c r="G2380">
        <v>0.93000000715255704</v>
      </c>
      <c r="H2380">
        <v>1.45000004768371</v>
      </c>
      <c r="I2380">
        <v>2.3699998855590798</v>
      </c>
      <c r="J2380">
        <v>3.0299999713897701</v>
      </c>
      <c r="K2380">
        <v>3.4000000953674299</v>
      </c>
      <c r="L2380">
        <v>4.1399998664855904</v>
      </c>
      <c r="M2380">
        <v>4.2754000000000003</v>
      </c>
    </row>
    <row r="2381" spans="1:13" x14ac:dyDescent="0.3">
      <c r="A2381" s="2">
        <v>40079</v>
      </c>
      <c r="B2381">
        <v>5.0000000745057997E-2</v>
      </c>
      <c r="C2381">
        <v>9.4999999739229249E-2</v>
      </c>
      <c r="D2381">
        <v>0.109999999403953</v>
      </c>
      <c r="E2381">
        <v>0.20000000298023199</v>
      </c>
      <c r="F2381">
        <v>0.40999999642372098</v>
      </c>
      <c r="G2381">
        <v>0.95999997854232699</v>
      </c>
      <c r="H2381">
        <v>1.4900000095367401</v>
      </c>
      <c r="I2381">
        <v>2.4000000953674299</v>
      </c>
      <c r="J2381">
        <v>3.0499999523162802</v>
      </c>
      <c r="K2381">
        <v>3.4400000572204501</v>
      </c>
      <c r="L2381">
        <v>4.1799998283386204</v>
      </c>
      <c r="M2381">
        <v>4.3067000000000002</v>
      </c>
    </row>
    <row r="2382" spans="1:13" x14ac:dyDescent="0.3">
      <c r="A2382" s="2">
        <v>40078</v>
      </c>
      <c r="B2382">
        <v>5.0000000745057997E-2</v>
      </c>
      <c r="C2382">
        <v>9.4999999739229249E-2</v>
      </c>
      <c r="D2382">
        <v>0.109999999403953</v>
      </c>
      <c r="E2382">
        <v>0.20000000298023199</v>
      </c>
      <c r="F2382">
        <v>0.41999998688697798</v>
      </c>
      <c r="G2382">
        <v>1.0199999809265099</v>
      </c>
      <c r="H2382">
        <v>1.53999996185302</v>
      </c>
      <c r="I2382">
        <v>2.45000004768371</v>
      </c>
      <c r="J2382">
        <v>3.0899999141693102</v>
      </c>
      <c r="K2382">
        <v>3.46000003814697</v>
      </c>
      <c r="L2382">
        <v>4.1799998283386204</v>
      </c>
      <c r="M2382">
        <v>4.266</v>
      </c>
    </row>
    <row r="2383" spans="1:13" x14ac:dyDescent="0.3">
      <c r="A2383" s="2">
        <v>40077</v>
      </c>
      <c r="B2383">
        <v>5.0000000745057997E-2</v>
      </c>
      <c r="C2383">
        <v>9.4999999739229249E-2</v>
      </c>
      <c r="D2383">
        <v>0.109999999403953</v>
      </c>
      <c r="E2383">
        <v>0.20000000298023199</v>
      </c>
      <c r="F2383">
        <v>0.40000000596046398</v>
      </c>
      <c r="G2383">
        <v>1.0199999809265099</v>
      </c>
      <c r="H2383">
        <v>1.5599999427795399</v>
      </c>
      <c r="I2383">
        <v>2.4700000286102202</v>
      </c>
      <c r="J2383">
        <v>3.1099998950958199</v>
      </c>
      <c r="K2383">
        <v>3.4900000095367401</v>
      </c>
      <c r="L2383">
        <v>4.1999998092651296</v>
      </c>
      <c r="M2383">
        <v>4.3174000000000001</v>
      </c>
    </row>
    <row r="2384" spans="1:13" x14ac:dyDescent="0.3">
      <c r="A2384" s="2">
        <v>40074</v>
      </c>
      <c r="B2384">
        <v>2.9999999329447701E-2</v>
      </c>
      <c r="C2384">
        <v>6.7499998491257374E-2</v>
      </c>
      <c r="D2384">
        <v>7.9999998211860601E-2</v>
      </c>
      <c r="E2384">
        <v>0.20000000298023199</v>
      </c>
      <c r="F2384">
        <v>0.40999999642372098</v>
      </c>
      <c r="G2384">
        <v>1.0299999713897701</v>
      </c>
      <c r="H2384">
        <v>1.5700000524520801</v>
      </c>
      <c r="I2384">
        <v>2.4900000095367401</v>
      </c>
      <c r="J2384">
        <v>3.1199998855590798</v>
      </c>
      <c r="K2384">
        <v>3.4900000095367401</v>
      </c>
      <c r="L2384">
        <v>4.1999998092651296</v>
      </c>
      <c r="M2384">
        <v>4.3357000000000001</v>
      </c>
    </row>
    <row r="2385" spans="1:13" x14ac:dyDescent="0.3">
      <c r="A2385" s="2">
        <v>40073</v>
      </c>
      <c r="B2385">
        <v>2.9999999329447701E-2</v>
      </c>
      <c r="C2385">
        <v>8.2500000949948915E-2</v>
      </c>
      <c r="D2385">
        <v>0.10000000149011599</v>
      </c>
      <c r="E2385">
        <v>0.20000000298023199</v>
      </c>
      <c r="F2385">
        <v>0.40000000596046398</v>
      </c>
      <c r="G2385">
        <v>0.980000019073486</v>
      </c>
      <c r="H2385">
        <v>1.50999999046325</v>
      </c>
      <c r="I2385">
        <v>2.41000008583068</v>
      </c>
      <c r="J2385">
        <v>3.0399999618530198</v>
      </c>
      <c r="K2385">
        <v>3.42000007629394</v>
      </c>
      <c r="L2385">
        <v>4.1399998664855904</v>
      </c>
      <c r="M2385">
        <v>4.2920999999999996</v>
      </c>
    </row>
    <row r="2386" spans="1:13" x14ac:dyDescent="0.3">
      <c r="A2386" s="2">
        <v>40072</v>
      </c>
      <c r="B2386">
        <v>2.9999999329447701E-2</v>
      </c>
      <c r="C2386">
        <v>8.2500000949948915E-2</v>
      </c>
      <c r="D2386">
        <v>0.10000000149011599</v>
      </c>
      <c r="E2386">
        <v>0.20000000298023199</v>
      </c>
      <c r="F2386">
        <v>0.37999999523162797</v>
      </c>
      <c r="G2386">
        <v>1.00999999046325</v>
      </c>
      <c r="H2386">
        <v>1.54999995231628</v>
      </c>
      <c r="I2386">
        <v>2.46000003814697</v>
      </c>
      <c r="J2386">
        <v>3.1099998950958199</v>
      </c>
      <c r="K2386">
        <v>3.4800000190734801</v>
      </c>
      <c r="L2386">
        <v>4.2199997901916504</v>
      </c>
      <c r="M2386">
        <v>4.3596000000000004</v>
      </c>
    </row>
    <row r="2387" spans="1:13" x14ac:dyDescent="0.3">
      <c r="A2387" s="2">
        <v>40071</v>
      </c>
      <c r="B2387">
        <v>5.0000000745057997E-2</v>
      </c>
      <c r="C2387">
        <v>0.1099999966099855</v>
      </c>
      <c r="D2387">
        <v>0.129999995231628</v>
      </c>
      <c r="E2387">
        <v>0.20999999344348899</v>
      </c>
      <c r="F2387">
        <v>0.38999998569488498</v>
      </c>
      <c r="G2387">
        <v>0.95999997854232699</v>
      </c>
      <c r="H2387">
        <v>1.4900000095367401</v>
      </c>
      <c r="I2387">
        <v>2.41000008583068</v>
      </c>
      <c r="J2387">
        <v>3.0699999332427899</v>
      </c>
      <c r="K2387">
        <v>3.4700000286102202</v>
      </c>
      <c r="L2387">
        <v>4.21000003814697</v>
      </c>
      <c r="M2387">
        <v>4.3880999999999997</v>
      </c>
    </row>
    <row r="2388" spans="1:13" x14ac:dyDescent="0.3">
      <c r="A2388" s="2">
        <v>40070</v>
      </c>
      <c r="B2388">
        <v>7.9999998211860601E-2</v>
      </c>
      <c r="C2388">
        <v>0.12499999999999967</v>
      </c>
      <c r="D2388">
        <v>0.140000000596046</v>
      </c>
      <c r="E2388">
        <v>0.20999999344348899</v>
      </c>
      <c r="F2388">
        <v>0.40000000596046398</v>
      </c>
      <c r="G2388">
        <v>0.93999999761581399</v>
      </c>
      <c r="H2388">
        <v>1.46000003814697</v>
      </c>
      <c r="I2388">
        <v>2.3699998855590798</v>
      </c>
      <c r="J2388">
        <v>3.0099999904632502</v>
      </c>
      <c r="K2388">
        <v>3.42000007629394</v>
      </c>
      <c r="L2388">
        <v>4.1599998474120996</v>
      </c>
      <c r="M2388">
        <v>4.3373999999999997</v>
      </c>
    </row>
    <row r="2389" spans="1:13" x14ac:dyDescent="0.3">
      <c r="A2389" s="2">
        <v>40067</v>
      </c>
      <c r="B2389">
        <v>7.9999998211860601E-2</v>
      </c>
      <c r="C2389">
        <v>0.12499999999999967</v>
      </c>
      <c r="D2389">
        <v>0.140000000596046</v>
      </c>
      <c r="E2389">
        <v>0.20999999344348899</v>
      </c>
      <c r="F2389">
        <v>0.38999998569488498</v>
      </c>
      <c r="G2389">
        <v>0.89999997615814198</v>
      </c>
      <c r="H2389">
        <v>1.41999995708465</v>
      </c>
      <c r="I2389">
        <v>2.2899999618530198</v>
      </c>
      <c r="J2389">
        <v>2.9300000667571999</v>
      </c>
      <c r="K2389">
        <v>3.3399999141693102</v>
      </c>
      <c r="L2389">
        <v>4.0999999046325604</v>
      </c>
      <c r="M2389">
        <v>4.2821999999999996</v>
      </c>
    </row>
    <row r="2390" spans="1:13" x14ac:dyDescent="0.3">
      <c r="A2390" s="2">
        <v>40066</v>
      </c>
      <c r="B2390">
        <v>7.9999998211860601E-2</v>
      </c>
      <c r="C2390">
        <v>0.12499999999999967</v>
      </c>
      <c r="D2390">
        <v>0.140000000596046</v>
      </c>
      <c r="E2390">
        <v>0.20999999344348899</v>
      </c>
      <c r="F2390">
        <v>0.40000000596046398</v>
      </c>
      <c r="G2390">
        <v>0.89999997615814198</v>
      </c>
      <c r="H2390">
        <v>1.41999995708465</v>
      </c>
      <c r="I2390">
        <v>2.2899999618530198</v>
      </c>
      <c r="J2390">
        <v>2.95000004768371</v>
      </c>
      <c r="K2390">
        <v>3.3599998950958199</v>
      </c>
      <c r="L2390">
        <v>4.1100001335143999</v>
      </c>
      <c r="M2390">
        <v>4.2925000000000004</v>
      </c>
    </row>
    <row r="2391" spans="1:13" x14ac:dyDescent="0.3">
      <c r="A2391" s="2">
        <v>40065</v>
      </c>
      <c r="B2391">
        <v>9.0000003576278603E-2</v>
      </c>
      <c r="C2391">
        <v>0.12750000134110415</v>
      </c>
      <c r="D2391">
        <v>0.140000000596046</v>
      </c>
      <c r="E2391">
        <v>0.21999999880790699</v>
      </c>
      <c r="F2391">
        <v>0.40000000596046398</v>
      </c>
      <c r="G2391">
        <v>0.93000000715255704</v>
      </c>
      <c r="H2391">
        <v>1.4800000190734801</v>
      </c>
      <c r="I2391">
        <v>2.38000011444091</v>
      </c>
      <c r="J2391">
        <v>3.0699999332427899</v>
      </c>
      <c r="K2391">
        <v>3.4800000190734801</v>
      </c>
      <c r="L2391">
        <v>4.2600002288818297</v>
      </c>
      <c r="M2391">
        <v>4.4294000000000002</v>
      </c>
    </row>
    <row r="2392" spans="1:13" x14ac:dyDescent="0.3">
      <c r="A2392" s="2">
        <v>40064</v>
      </c>
      <c r="B2392">
        <v>0.10000000149011599</v>
      </c>
      <c r="C2392">
        <v>0.1300000008195635</v>
      </c>
      <c r="D2392">
        <v>0.140000000596046</v>
      </c>
      <c r="E2392">
        <v>0.239999994635581</v>
      </c>
      <c r="F2392">
        <v>0.40999999642372098</v>
      </c>
      <c r="G2392">
        <v>0.93000000715255704</v>
      </c>
      <c r="H2392">
        <v>1.4900000095367401</v>
      </c>
      <c r="I2392">
        <v>2.38000011444091</v>
      </c>
      <c r="J2392">
        <v>3.0599999427795401</v>
      </c>
      <c r="K2392">
        <v>3.4700000286102202</v>
      </c>
      <c r="L2392">
        <v>4.2399997711181596</v>
      </c>
      <c r="M2392">
        <v>4.4042000000000003</v>
      </c>
    </row>
    <row r="2393" spans="1:13" x14ac:dyDescent="0.3">
      <c r="A2393" s="2">
        <v>40060</v>
      </c>
      <c r="B2393">
        <v>9.0000003576278603E-2</v>
      </c>
      <c r="C2393">
        <v>0.12750000134110415</v>
      </c>
      <c r="D2393">
        <v>0.140000000596046</v>
      </c>
      <c r="E2393">
        <v>0.230000004172325</v>
      </c>
      <c r="F2393">
        <v>0.41999998688697798</v>
      </c>
      <c r="G2393">
        <v>0.93999999761581399</v>
      </c>
      <c r="H2393">
        <v>1.46000003814697</v>
      </c>
      <c r="I2393">
        <v>2.3599998950958199</v>
      </c>
      <c r="J2393">
        <v>3.0599999427795401</v>
      </c>
      <c r="K2393">
        <v>3.45000004768371</v>
      </c>
      <c r="L2393">
        <v>4.21000003814697</v>
      </c>
      <c r="M2393">
        <v>4.3567</v>
      </c>
    </row>
    <row r="2394" spans="1:13" x14ac:dyDescent="0.3">
      <c r="A2394" s="2">
        <v>40059</v>
      </c>
      <c r="B2394">
        <v>9.0000003576278603E-2</v>
      </c>
      <c r="C2394">
        <v>0.13500000536441764</v>
      </c>
      <c r="D2394">
        <v>0.15000000596046401</v>
      </c>
      <c r="E2394">
        <v>0.230000004172325</v>
      </c>
      <c r="F2394">
        <v>0.41999998688697798</v>
      </c>
      <c r="G2394">
        <v>0.91000002622604304</v>
      </c>
      <c r="H2394">
        <v>1.41999995708465</v>
      </c>
      <c r="I2394">
        <v>2.2899999618530198</v>
      </c>
      <c r="J2394">
        <v>2.95000004768371</v>
      </c>
      <c r="K2394">
        <v>3.3299999237060498</v>
      </c>
      <c r="L2394">
        <v>4.0900001525878897</v>
      </c>
      <c r="M2394">
        <v>4.2419000000000002</v>
      </c>
    </row>
    <row r="2395" spans="1:13" x14ac:dyDescent="0.3">
      <c r="A2395" s="2">
        <v>40058</v>
      </c>
      <c r="B2395">
        <v>9.0000003576278603E-2</v>
      </c>
      <c r="C2395">
        <v>0.12750000134110415</v>
      </c>
      <c r="D2395">
        <v>0.140000000596046</v>
      </c>
      <c r="E2395">
        <v>0.21999999880790699</v>
      </c>
      <c r="F2395">
        <v>0.40999999642372098</v>
      </c>
      <c r="G2395">
        <v>0.88999998569488503</v>
      </c>
      <c r="H2395">
        <v>1.3899999856948799</v>
      </c>
      <c r="I2395">
        <v>2.2599999904632502</v>
      </c>
      <c r="J2395">
        <v>2.91000008583068</v>
      </c>
      <c r="K2395">
        <v>3.2899999618530198</v>
      </c>
      <c r="L2395">
        <v>4.0399999618530202</v>
      </c>
      <c r="M2395">
        <v>4.1675000000000004</v>
      </c>
    </row>
    <row r="2396" spans="1:13" x14ac:dyDescent="0.3">
      <c r="A2396" s="2">
        <v>40057</v>
      </c>
      <c r="B2396">
        <v>7.9999998211860601E-2</v>
      </c>
      <c r="C2396">
        <v>0.12499999999999967</v>
      </c>
      <c r="D2396">
        <v>0.140000000596046</v>
      </c>
      <c r="E2396">
        <v>0.230000004172325</v>
      </c>
      <c r="F2396">
        <v>0.43000000715255698</v>
      </c>
      <c r="G2396">
        <v>0.92000001668929998</v>
      </c>
      <c r="H2396">
        <v>1.4400000572204501</v>
      </c>
      <c r="I2396">
        <v>2.3299999237060498</v>
      </c>
      <c r="J2396">
        <v>2.9900000095367401</v>
      </c>
      <c r="K2396">
        <v>3.38000011444091</v>
      </c>
      <c r="L2396">
        <v>4.1399998664855904</v>
      </c>
      <c r="M2396">
        <v>4.2755000000000001</v>
      </c>
    </row>
    <row r="2397" spans="1:13" x14ac:dyDescent="0.3">
      <c r="A2397" s="2">
        <v>40056</v>
      </c>
      <c r="B2397">
        <v>0.109999999403953</v>
      </c>
      <c r="C2397">
        <v>0.14000000432133625</v>
      </c>
      <c r="D2397">
        <v>0.15000000596046401</v>
      </c>
      <c r="E2397">
        <v>0.239999994635581</v>
      </c>
      <c r="F2397">
        <v>0.43000000715255698</v>
      </c>
      <c r="G2397">
        <v>0.97000002861022905</v>
      </c>
      <c r="H2397">
        <v>1.4900000095367401</v>
      </c>
      <c r="I2397">
        <v>2.3900001049041699</v>
      </c>
      <c r="J2397">
        <v>3.0299999713897701</v>
      </c>
      <c r="K2397">
        <v>3.4000000953674299</v>
      </c>
      <c r="L2397">
        <v>4.1399998664855904</v>
      </c>
      <c r="M2397">
        <v>4.2228000000000003</v>
      </c>
    </row>
    <row r="2398" spans="1:13" x14ac:dyDescent="0.3">
      <c r="A2398" s="2">
        <v>40053</v>
      </c>
      <c r="B2398">
        <v>0.109999999403953</v>
      </c>
      <c r="C2398">
        <v>0.14000000432133625</v>
      </c>
      <c r="D2398">
        <v>0.15000000596046401</v>
      </c>
      <c r="E2398">
        <v>0.25</v>
      </c>
      <c r="F2398">
        <v>0.43999999761581399</v>
      </c>
      <c r="G2398">
        <v>1.00999999046325</v>
      </c>
      <c r="H2398">
        <v>1.54999995231628</v>
      </c>
      <c r="I2398">
        <v>2.46000003814697</v>
      </c>
      <c r="J2398">
        <v>3.0899999141693102</v>
      </c>
      <c r="K2398">
        <v>3.46000003814697</v>
      </c>
      <c r="L2398">
        <v>4.17000007629394</v>
      </c>
      <c r="M2398">
        <v>4.2244000000000002</v>
      </c>
    </row>
    <row r="2399" spans="1:13" x14ac:dyDescent="0.3">
      <c r="A2399" s="2">
        <v>40052</v>
      </c>
      <c r="B2399">
        <v>0.109999999403953</v>
      </c>
      <c r="C2399">
        <v>0.14000000432133625</v>
      </c>
      <c r="D2399">
        <v>0.15000000596046401</v>
      </c>
      <c r="E2399">
        <v>0.259999990463256</v>
      </c>
      <c r="F2399">
        <v>0.46000000834464999</v>
      </c>
      <c r="G2399">
        <v>1.03999996185302</v>
      </c>
      <c r="H2399">
        <v>1.58000004291534</v>
      </c>
      <c r="I2399">
        <v>2.4800000190734801</v>
      </c>
      <c r="J2399">
        <v>3.1199998855590798</v>
      </c>
      <c r="K2399">
        <v>3.4700000286102202</v>
      </c>
      <c r="L2399">
        <v>4.1900000572204501</v>
      </c>
      <c r="M2399">
        <v>4.2592999999999996</v>
      </c>
    </row>
    <row r="2400" spans="1:13" x14ac:dyDescent="0.3">
      <c r="A2400" s="2">
        <v>40051</v>
      </c>
      <c r="B2400">
        <v>0.109999999403953</v>
      </c>
      <c r="C2400">
        <v>0.14000000432133625</v>
      </c>
      <c r="D2400">
        <v>0.15000000596046401</v>
      </c>
      <c r="E2400">
        <v>0.25</v>
      </c>
      <c r="F2400">
        <v>0.44999998807907099</v>
      </c>
      <c r="G2400">
        <v>1.0599999427795399</v>
      </c>
      <c r="H2400">
        <v>1.5700000524520801</v>
      </c>
      <c r="I2400">
        <v>2.46000003814697</v>
      </c>
      <c r="J2400">
        <v>3.0899999141693102</v>
      </c>
      <c r="K2400">
        <v>3.4400000572204501</v>
      </c>
      <c r="L2400">
        <v>4.1500000953674299</v>
      </c>
      <c r="M2400">
        <v>4.2320000000000002</v>
      </c>
    </row>
    <row r="2401" spans="1:13" x14ac:dyDescent="0.3">
      <c r="A2401" s="2">
        <v>40050</v>
      </c>
      <c r="B2401">
        <v>0.11999999731779</v>
      </c>
      <c r="C2401">
        <v>0.15750000067055175</v>
      </c>
      <c r="D2401">
        <v>0.17000000178813901</v>
      </c>
      <c r="E2401">
        <v>0.259999990463256</v>
      </c>
      <c r="F2401">
        <v>0.46999999880790699</v>
      </c>
      <c r="G2401">
        <v>1.04999995231628</v>
      </c>
      <c r="H2401">
        <v>1.5599999427795399</v>
      </c>
      <c r="I2401">
        <v>2.4800000190734801</v>
      </c>
      <c r="J2401">
        <v>3.0999999046325599</v>
      </c>
      <c r="K2401">
        <v>3.45000004768371</v>
      </c>
      <c r="L2401">
        <v>4.17000007629394</v>
      </c>
      <c r="M2401">
        <v>4.2530000000000001</v>
      </c>
    </row>
    <row r="2402" spans="1:13" x14ac:dyDescent="0.3">
      <c r="A2402" s="2">
        <v>40049</v>
      </c>
      <c r="B2402">
        <v>0.109999999403953</v>
      </c>
      <c r="C2402">
        <v>0.15500000119209251</v>
      </c>
      <c r="D2402">
        <v>0.17000000178813901</v>
      </c>
      <c r="E2402">
        <v>0.259999990463256</v>
      </c>
      <c r="F2402">
        <v>0.43999999761581399</v>
      </c>
      <c r="G2402">
        <v>1.04999995231628</v>
      </c>
      <c r="H2402">
        <v>1.5700000524520801</v>
      </c>
      <c r="I2402">
        <v>2.5</v>
      </c>
      <c r="J2402">
        <v>3.13000011444091</v>
      </c>
      <c r="K2402">
        <v>3.4800000190734801</v>
      </c>
      <c r="L2402">
        <v>4.2199997901916504</v>
      </c>
      <c r="M2402">
        <v>4.3182999999999998</v>
      </c>
    </row>
    <row r="2403" spans="1:13" x14ac:dyDescent="0.3">
      <c r="A2403" s="2">
        <v>40046</v>
      </c>
      <c r="B2403">
        <v>0.109999999403953</v>
      </c>
      <c r="C2403">
        <v>0.15500000119209251</v>
      </c>
      <c r="D2403">
        <v>0.17000000178813901</v>
      </c>
      <c r="E2403">
        <v>0.259999990463256</v>
      </c>
      <c r="F2403">
        <v>0.44999998807907099</v>
      </c>
      <c r="G2403">
        <v>1.12999999523162</v>
      </c>
      <c r="H2403">
        <v>1.6499999761581401</v>
      </c>
      <c r="I2403">
        <v>2.5799999237060498</v>
      </c>
      <c r="J2403">
        <v>3.21000003814697</v>
      </c>
      <c r="K2403">
        <v>3.5599999427795401</v>
      </c>
      <c r="L2403">
        <v>4.3200001716613698</v>
      </c>
      <c r="M2403">
        <v>4.3811999999999998</v>
      </c>
    </row>
    <row r="2404" spans="1:13" x14ac:dyDescent="0.3">
      <c r="A2404" s="2">
        <v>40045</v>
      </c>
      <c r="B2404">
        <v>0.109999999403953</v>
      </c>
      <c r="C2404">
        <v>0.15500000119209251</v>
      </c>
      <c r="D2404">
        <v>0.17000000178813901</v>
      </c>
      <c r="E2404">
        <v>0.259999990463256</v>
      </c>
      <c r="F2404">
        <v>0.41999998688697798</v>
      </c>
      <c r="G2404">
        <v>1.0299999713897701</v>
      </c>
      <c r="H2404">
        <v>1.5299999713897701</v>
      </c>
      <c r="I2404">
        <v>2.4300000667571999</v>
      </c>
      <c r="J2404">
        <v>3.0599999427795401</v>
      </c>
      <c r="K2404">
        <v>3.42000007629394</v>
      </c>
      <c r="L2404">
        <v>4.1799998283386204</v>
      </c>
      <c r="M2404">
        <v>4.2633999999999999</v>
      </c>
    </row>
    <row r="2405" spans="1:13" x14ac:dyDescent="0.3">
      <c r="A2405" s="2">
        <v>40044</v>
      </c>
      <c r="B2405">
        <v>0.10000000149011599</v>
      </c>
      <c r="C2405">
        <v>0.15250000171363326</v>
      </c>
      <c r="D2405">
        <v>0.17000000178813901</v>
      </c>
      <c r="E2405">
        <v>0.25</v>
      </c>
      <c r="F2405">
        <v>0.43000000715255698</v>
      </c>
      <c r="G2405">
        <v>1.00999999046325</v>
      </c>
      <c r="H2405">
        <v>1.5199999809265099</v>
      </c>
      <c r="I2405">
        <v>2.4300000667571999</v>
      </c>
      <c r="J2405">
        <v>3.0699999332427899</v>
      </c>
      <c r="K2405">
        <v>3.45000004768371</v>
      </c>
      <c r="L2405">
        <v>4.2300000190734801</v>
      </c>
      <c r="M2405">
        <v>4.3220999999999998</v>
      </c>
    </row>
    <row r="2406" spans="1:13" x14ac:dyDescent="0.3">
      <c r="A2406" s="2">
        <v>40043</v>
      </c>
      <c r="B2406">
        <v>0.140000000596046</v>
      </c>
      <c r="C2406">
        <v>0.17000000551342925</v>
      </c>
      <c r="D2406">
        <v>0.18000000715255701</v>
      </c>
      <c r="E2406">
        <v>0.270000010728836</v>
      </c>
      <c r="F2406">
        <v>0.43000000715255698</v>
      </c>
      <c r="G2406">
        <v>1.0599999427795399</v>
      </c>
      <c r="H2406">
        <v>1.5700000524520801</v>
      </c>
      <c r="I2406">
        <v>2.4800000190734801</v>
      </c>
      <c r="J2406">
        <v>3.13000011444091</v>
      </c>
      <c r="K2406">
        <v>3.5099999904632502</v>
      </c>
      <c r="L2406">
        <v>4.2899999618530202</v>
      </c>
      <c r="M2406">
        <v>4.4025999999999996</v>
      </c>
    </row>
    <row r="2407" spans="1:13" x14ac:dyDescent="0.3">
      <c r="A2407" s="2">
        <v>40042</v>
      </c>
      <c r="B2407">
        <v>0.109999999403953</v>
      </c>
      <c r="C2407">
        <v>0.162500005215406</v>
      </c>
      <c r="D2407">
        <v>0.18000000715255701</v>
      </c>
      <c r="E2407">
        <v>0.270000010728836</v>
      </c>
      <c r="F2407">
        <v>0.44999998807907099</v>
      </c>
      <c r="G2407">
        <v>1.03999996185302</v>
      </c>
      <c r="H2407">
        <v>1.53999996185302</v>
      </c>
      <c r="I2407">
        <v>2.4300000667571999</v>
      </c>
      <c r="J2407">
        <v>3.0899999141693102</v>
      </c>
      <c r="K2407">
        <v>3.4800000190734801</v>
      </c>
      <c r="L2407">
        <v>4.2600002288818297</v>
      </c>
      <c r="M2407">
        <v>4.3802000000000003</v>
      </c>
    </row>
    <row r="2408" spans="1:13" x14ac:dyDescent="0.3">
      <c r="A2408" s="2">
        <v>40039</v>
      </c>
      <c r="B2408">
        <v>0.10000000149011599</v>
      </c>
      <c r="C2408">
        <v>0.16000000573694675</v>
      </c>
      <c r="D2408">
        <v>0.18000000715255701</v>
      </c>
      <c r="E2408">
        <v>0.259999990463256</v>
      </c>
      <c r="F2408">
        <v>0.43999999761581399</v>
      </c>
      <c r="G2408">
        <v>1.0700000524520801</v>
      </c>
      <c r="H2408">
        <v>1.6100000143051101</v>
      </c>
      <c r="I2408">
        <v>2.5099999904632502</v>
      </c>
      <c r="J2408">
        <v>3.17000007629394</v>
      </c>
      <c r="K2408">
        <v>3.5499999523162802</v>
      </c>
      <c r="L2408">
        <v>4.3299999237060502</v>
      </c>
      <c r="M2408">
        <v>4.4362000000000004</v>
      </c>
    </row>
    <row r="2409" spans="1:13" x14ac:dyDescent="0.3">
      <c r="A2409" s="2">
        <v>40038</v>
      </c>
      <c r="B2409">
        <v>0.10000000149011599</v>
      </c>
      <c r="C2409">
        <v>0.15250000171363326</v>
      </c>
      <c r="D2409">
        <v>0.17000000178813901</v>
      </c>
      <c r="E2409">
        <v>0.28000000119209201</v>
      </c>
      <c r="F2409">
        <v>0.44999998807907099</v>
      </c>
      <c r="G2409">
        <v>1.12000000476837</v>
      </c>
      <c r="H2409">
        <v>1.65999996662139</v>
      </c>
      <c r="I2409">
        <v>2.5799999237060498</v>
      </c>
      <c r="J2409">
        <v>3.2200000286102202</v>
      </c>
      <c r="K2409">
        <v>3.5899999141693102</v>
      </c>
      <c r="L2409">
        <v>4.3699998855590803</v>
      </c>
      <c r="M2409">
        <v>4.4387999999999996</v>
      </c>
    </row>
    <row r="2410" spans="1:13" x14ac:dyDescent="0.3">
      <c r="A2410" s="2">
        <v>40037</v>
      </c>
      <c r="B2410">
        <v>0.140000000596046</v>
      </c>
      <c r="C2410">
        <v>0.16250000149011573</v>
      </c>
      <c r="D2410">
        <v>0.17000000178813901</v>
      </c>
      <c r="E2410">
        <v>0.28000000119209201</v>
      </c>
      <c r="F2410">
        <v>0.46999999880790699</v>
      </c>
      <c r="G2410">
        <v>1.1799999475479099</v>
      </c>
      <c r="H2410">
        <v>1.75999999046325</v>
      </c>
      <c r="I2410">
        <v>2.70000004768371</v>
      </c>
      <c r="J2410">
        <v>3.3499999046325599</v>
      </c>
      <c r="K2410">
        <v>3.7200000286102202</v>
      </c>
      <c r="L2410">
        <v>4.4899997711181596</v>
      </c>
      <c r="M2410">
        <v>4.5412999999999997</v>
      </c>
    </row>
    <row r="2411" spans="1:13" x14ac:dyDescent="0.3">
      <c r="A2411" s="2">
        <v>40036</v>
      </c>
      <c r="B2411">
        <v>0.140000000596046</v>
      </c>
      <c r="C2411">
        <v>0.17000000551342925</v>
      </c>
      <c r="D2411">
        <v>0.18000000715255701</v>
      </c>
      <c r="E2411">
        <v>0.28000000119209201</v>
      </c>
      <c r="F2411">
        <v>0.479999989271163</v>
      </c>
      <c r="G2411">
        <v>1.21000003814697</v>
      </c>
      <c r="H2411">
        <v>1.7799999713897701</v>
      </c>
      <c r="I2411">
        <v>2.6900000572204501</v>
      </c>
      <c r="J2411">
        <v>3.3199999332427899</v>
      </c>
      <c r="K2411">
        <v>3.71000003814697</v>
      </c>
      <c r="L2411">
        <v>4.4000000953674299</v>
      </c>
      <c r="M2411">
        <v>4.4370000000000003</v>
      </c>
    </row>
    <row r="2412" spans="1:13" x14ac:dyDescent="0.3">
      <c r="A2412" s="2">
        <v>40035</v>
      </c>
      <c r="B2412">
        <v>0.15000000596046401</v>
      </c>
      <c r="C2412">
        <v>0.1799999997019765</v>
      </c>
      <c r="D2412">
        <v>0.18999999761581399</v>
      </c>
      <c r="E2412">
        <v>0.28999999165534901</v>
      </c>
      <c r="F2412">
        <v>0.490000009536743</v>
      </c>
      <c r="G2412">
        <v>1.2400000095367401</v>
      </c>
      <c r="H2412">
        <v>1.78999996185302</v>
      </c>
      <c r="I2412">
        <v>2.75</v>
      </c>
      <c r="J2412">
        <v>3.4000000953674299</v>
      </c>
      <c r="K2412">
        <v>3.7999999523162802</v>
      </c>
      <c r="L2412">
        <v>4.4899997711181596</v>
      </c>
      <c r="M2412">
        <v>4.4904000000000002</v>
      </c>
    </row>
    <row r="2413" spans="1:13" x14ac:dyDescent="0.3">
      <c r="A2413" s="2">
        <v>40032</v>
      </c>
      <c r="B2413">
        <v>0.140000000596046</v>
      </c>
      <c r="C2413">
        <v>0.17749999836087199</v>
      </c>
      <c r="D2413">
        <v>0.18999999761581399</v>
      </c>
      <c r="E2413">
        <v>0.30000001192092801</v>
      </c>
      <c r="F2413">
        <v>0.51999998092651301</v>
      </c>
      <c r="G2413">
        <v>1.3200000524520801</v>
      </c>
      <c r="H2413">
        <v>1.87000000476837</v>
      </c>
      <c r="I2413">
        <v>2.8399999141693102</v>
      </c>
      <c r="J2413">
        <v>3.5</v>
      </c>
      <c r="K2413">
        <v>3.8900001049041699</v>
      </c>
      <c r="L2413">
        <v>4.5900001525878897</v>
      </c>
      <c r="M2413">
        <v>4.5697999999999999</v>
      </c>
    </row>
    <row r="2414" spans="1:13" x14ac:dyDescent="0.3">
      <c r="A2414" s="2">
        <v>40031</v>
      </c>
      <c r="B2414">
        <v>0.15000000596046401</v>
      </c>
      <c r="C2414">
        <v>0.16500000283122027</v>
      </c>
      <c r="D2414">
        <v>0.17000000178813901</v>
      </c>
      <c r="E2414">
        <v>0.28000000119209201</v>
      </c>
      <c r="F2414">
        <v>0.479999989271163</v>
      </c>
      <c r="G2414">
        <v>1.2200000286102199</v>
      </c>
      <c r="H2414">
        <v>1.7699999809265099</v>
      </c>
      <c r="I2414">
        <v>2.7300000190734801</v>
      </c>
      <c r="J2414">
        <v>3.3900001049041699</v>
      </c>
      <c r="K2414">
        <v>3.7899999618530198</v>
      </c>
      <c r="L2414">
        <v>4.5100002288818297</v>
      </c>
      <c r="M2414">
        <v>4.524</v>
      </c>
    </row>
    <row r="2415" spans="1:13" x14ac:dyDescent="0.3">
      <c r="A2415" s="2">
        <v>40030</v>
      </c>
      <c r="B2415">
        <v>0.15000000596046401</v>
      </c>
      <c r="C2415">
        <v>0.17250000685453376</v>
      </c>
      <c r="D2415">
        <v>0.18000000715255701</v>
      </c>
      <c r="E2415">
        <v>0.28999999165534901</v>
      </c>
      <c r="F2415">
        <v>0.490000009536743</v>
      </c>
      <c r="G2415">
        <v>1.2300000190734801</v>
      </c>
      <c r="H2415">
        <v>1.7799999713897701</v>
      </c>
      <c r="I2415">
        <v>2.7300000190734801</v>
      </c>
      <c r="J2415">
        <v>3.4000000953674299</v>
      </c>
      <c r="K2415">
        <v>3.7999999523162802</v>
      </c>
      <c r="L2415">
        <v>4.5399999618530202</v>
      </c>
      <c r="M2415">
        <v>4.5835999999999997</v>
      </c>
    </row>
    <row r="2416" spans="1:13" x14ac:dyDescent="0.3">
      <c r="A2416" s="2">
        <v>40029</v>
      </c>
      <c r="B2416">
        <v>0.15000000596046401</v>
      </c>
      <c r="C2416">
        <v>0.17250000685453376</v>
      </c>
      <c r="D2416">
        <v>0.18000000715255701</v>
      </c>
      <c r="E2416">
        <v>0.28000000119209201</v>
      </c>
      <c r="F2416">
        <v>0.46999999880790699</v>
      </c>
      <c r="G2416">
        <v>1.20000004768371</v>
      </c>
      <c r="H2416">
        <v>1.75</v>
      </c>
      <c r="I2416">
        <v>2.6800000667571999</v>
      </c>
      <c r="J2416">
        <v>3.3199999332427899</v>
      </c>
      <c r="K2416">
        <v>3.70000004768371</v>
      </c>
      <c r="L2416">
        <v>4.4400000572204501</v>
      </c>
      <c r="M2416">
        <v>4.4619</v>
      </c>
    </row>
    <row r="2417" spans="1:13" x14ac:dyDescent="0.3">
      <c r="A2417" s="2">
        <v>40028</v>
      </c>
      <c r="B2417">
        <v>0.15000000596046401</v>
      </c>
      <c r="C2417">
        <v>0.1799999997019765</v>
      </c>
      <c r="D2417">
        <v>0.18999999761581399</v>
      </c>
      <c r="E2417">
        <v>0.28000000119209201</v>
      </c>
      <c r="F2417">
        <v>0.479999989271163</v>
      </c>
      <c r="G2417">
        <v>1.1799999475479099</v>
      </c>
      <c r="H2417">
        <v>1.7200000286102199</v>
      </c>
      <c r="I2417">
        <v>2.66000008583068</v>
      </c>
      <c r="J2417">
        <v>3.2999999523162802</v>
      </c>
      <c r="K2417">
        <v>3.66000008583068</v>
      </c>
      <c r="L2417">
        <v>4.4000000953674299</v>
      </c>
      <c r="M2417">
        <v>4.4359000000000002</v>
      </c>
    </row>
    <row r="2418" spans="1:13" x14ac:dyDescent="0.3">
      <c r="A2418" s="2">
        <v>40025</v>
      </c>
      <c r="B2418">
        <v>0.140000000596046</v>
      </c>
      <c r="C2418">
        <v>0.17000000551342925</v>
      </c>
      <c r="D2418">
        <v>0.18000000715255701</v>
      </c>
      <c r="E2418">
        <v>0.259999990463256</v>
      </c>
      <c r="F2418">
        <v>0.479999989271163</v>
      </c>
      <c r="G2418">
        <v>1.12999999523162</v>
      </c>
      <c r="H2418">
        <v>1.62000000476837</v>
      </c>
      <c r="I2418">
        <v>2.5299999713897701</v>
      </c>
      <c r="J2418">
        <v>3.1400001049041699</v>
      </c>
      <c r="K2418">
        <v>3.5199999809265101</v>
      </c>
      <c r="L2418">
        <v>4.2899999618530202</v>
      </c>
      <c r="M2418">
        <v>4.3350999999999997</v>
      </c>
    </row>
    <row r="2419" spans="1:13" x14ac:dyDescent="0.3">
      <c r="A2419" s="2">
        <v>40024</v>
      </c>
      <c r="B2419">
        <v>0.140000000596046</v>
      </c>
      <c r="C2419">
        <v>0.17000000551342925</v>
      </c>
      <c r="D2419">
        <v>0.18000000715255701</v>
      </c>
      <c r="E2419">
        <v>0.270000010728836</v>
      </c>
      <c r="F2419">
        <v>0.479999989271163</v>
      </c>
      <c r="G2419">
        <v>1.1900000572204501</v>
      </c>
      <c r="H2419">
        <v>1.7300000190734801</v>
      </c>
      <c r="I2419">
        <v>2.66000008583068</v>
      </c>
      <c r="J2419">
        <v>3.3099999427795401</v>
      </c>
      <c r="K2419">
        <v>3.67000007629394</v>
      </c>
      <c r="L2419">
        <v>4.4400000572204501</v>
      </c>
      <c r="M2419">
        <v>4.4442000000000004</v>
      </c>
    </row>
    <row r="2420" spans="1:13" x14ac:dyDescent="0.3">
      <c r="A2420" s="2">
        <v>40023</v>
      </c>
      <c r="B2420">
        <v>0.140000000596046</v>
      </c>
      <c r="C2420">
        <v>0.17749999836087199</v>
      </c>
      <c r="D2420">
        <v>0.18999999761581399</v>
      </c>
      <c r="E2420">
        <v>0.259999990463256</v>
      </c>
      <c r="F2420">
        <v>0.5</v>
      </c>
      <c r="G2420">
        <v>1.16999995708465</v>
      </c>
      <c r="H2420">
        <v>1.7200000286102199</v>
      </c>
      <c r="I2420">
        <v>2.6900000572204501</v>
      </c>
      <c r="J2420">
        <v>3.3099999427795401</v>
      </c>
      <c r="K2420">
        <v>3.6900000572204501</v>
      </c>
      <c r="L2420">
        <v>4.4899997711181596</v>
      </c>
      <c r="M2420">
        <v>4.5259</v>
      </c>
    </row>
    <row r="2421" spans="1:13" x14ac:dyDescent="0.3">
      <c r="A2421" s="2">
        <v>40022</v>
      </c>
      <c r="B2421">
        <v>0.140000000596046</v>
      </c>
      <c r="C2421">
        <v>0.17749999836087199</v>
      </c>
      <c r="D2421">
        <v>0.18999999761581399</v>
      </c>
      <c r="E2421">
        <v>0.259999990463256</v>
      </c>
      <c r="F2421">
        <v>0.490000009536743</v>
      </c>
      <c r="G2421">
        <v>1.12000000476837</v>
      </c>
      <c r="H2421">
        <v>1.65999996662139</v>
      </c>
      <c r="I2421">
        <v>2.63000011444091</v>
      </c>
      <c r="J2421">
        <v>3.2999999523162802</v>
      </c>
      <c r="K2421">
        <v>3.7200000286102202</v>
      </c>
      <c r="L2421">
        <v>4.5399999618530202</v>
      </c>
      <c r="M2421">
        <v>4.5918999999999999</v>
      </c>
    </row>
    <row r="2422" spans="1:13" x14ac:dyDescent="0.3">
      <c r="A2422" s="2">
        <v>40021</v>
      </c>
      <c r="B2422">
        <v>0.15000000596046401</v>
      </c>
      <c r="C2422">
        <v>0.1799999997019765</v>
      </c>
      <c r="D2422">
        <v>0.18999999761581399</v>
      </c>
      <c r="E2422">
        <v>0.270000010728836</v>
      </c>
      <c r="F2422">
        <v>0.490000009536743</v>
      </c>
      <c r="G2422">
        <v>1.08000004291534</v>
      </c>
      <c r="H2422">
        <v>1.62999999523162</v>
      </c>
      <c r="I2422">
        <v>2.63000011444091</v>
      </c>
      <c r="J2422">
        <v>3.3099999427795401</v>
      </c>
      <c r="K2422">
        <v>3.75</v>
      </c>
      <c r="L2422">
        <v>4.5999999046325604</v>
      </c>
      <c r="M2422">
        <v>4.6985999999999999</v>
      </c>
    </row>
    <row r="2423" spans="1:13" x14ac:dyDescent="0.3">
      <c r="A2423" s="2">
        <v>40018</v>
      </c>
      <c r="B2423">
        <v>0.15000000596046401</v>
      </c>
      <c r="C2423">
        <v>0.17250000685453376</v>
      </c>
      <c r="D2423">
        <v>0.18000000715255701</v>
      </c>
      <c r="E2423">
        <v>0.28999999165534901</v>
      </c>
      <c r="F2423">
        <v>0.46999999880790699</v>
      </c>
      <c r="G2423">
        <v>1.04999995231628</v>
      </c>
      <c r="H2423">
        <v>1.5900000333786</v>
      </c>
      <c r="I2423">
        <v>2.5699999332427899</v>
      </c>
      <c r="J2423">
        <v>3.25</v>
      </c>
      <c r="K2423">
        <v>3.70000004768371</v>
      </c>
      <c r="L2423">
        <v>4.5300002098083496</v>
      </c>
      <c r="M2423">
        <v>4.6167999999999996</v>
      </c>
    </row>
    <row r="2424" spans="1:13" x14ac:dyDescent="0.3">
      <c r="A2424" s="2">
        <v>40017</v>
      </c>
      <c r="B2424">
        <v>0.15000000596046401</v>
      </c>
      <c r="C2424">
        <v>0.1799999997019765</v>
      </c>
      <c r="D2424">
        <v>0.18999999761581399</v>
      </c>
      <c r="E2424">
        <v>0.28999999165534901</v>
      </c>
      <c r="F2424">
        <v>0.490000009536743</v>
      </c>
      <c r="G2424">
        <v>1.08000004291534</v>
      </c>
      <c r="H2424">
        <v>1.62000000476837</v>
      </c>
      <c r="I2424">
        <v>2.5999999046325599</v>
      </c>
      <c r="J2424">
        <v>3.2799999713897701</v>
      </c>
      <c r="K2424">
        <v>3.7200000286102202</v>
      </c>
      <c r="L2424">
        <v>4.5500001907348597</v>
      </c>
      <c r="M2424">
        <v>4.6365999999999996</v>
      </c>
    </row>
    <row r="2425" spans="1:13" x14ac:dyDescent="0.3">
      <c r="A2425" s="2">
        <v>40016</v>
      </c>
      <c r="B2425">
        <v>0.15000000596046401</v>
      </c>
      <c r="C2425">
        <v>0.1799999997019765</v>
      </c>
      <c r="D2425">
        <v>0.18999999761581399</v>
      </c>
      <c r="E2425">
        <v>0.28000000119209201</v>
      </c>
      <c r="F2425">
        <v>0.46999999880790699</v>
      </c>
      <c r="G2425">
        <v>0.980000019073486</v>
      </c>
      <c r="H2425">
        <v>1.5</v>
      </c>
      <c r="I2425">
        <v>2.4300000667571999</v>
      </c>
      <c r="J2425">
        <v>3.1099998950958199</v>
      </c>
      <c r="K2425">
        <v>3.5799999237060498</v>
      </c>
      <c r="L2425">
        <v>4.42000007629394</v>
      </c>
      <c r="M2425">
        <v>4.5026999999999999</v>
      </c>
    </row>
    <row r="2426" spans="1:13" x14ac:dyDescent="0.3">
      <c r="A2426" s="2">
        <v>40015</v>
      </c>
      <c r="B2426">
        <v>0.15999999642372101</v>
      </c>
      <c r="C2426">
        <v>0.18249999731779074</v>
      </c>
      <c r="D2426">
        <v>0.18999999761581399</v>
      </c>
      <c r="E2426">
        <v>0.270000010728836</v>
      </c>
      <c r="F2426">
        <v>0.46000000834464999</v>
      </c>
      <c r="G2426">
        <v>0.95999997854232699</v>
      </c>
      <c r="H2426">
        <v>1.4700000286102199</v>
      </c>
      <c r="I2426">
        <v>2.3599998950958199</v>
      </c>
      <c r="J2426">
        <v>3.0299999713897701</v>
      </c>
      <c r="K2426">
        <v>3.5</v>
      </c>
      <c r="L2426">
        <v>4.3499999046325604</v>
      </c>
      <c r="M2426">
        <v>4.4303999999999997</v>
      </c>
    </row>
    <row r="2427" spans="1:13" x14ac:dyDescent="0.3">
      <c r="A2427" s="2">
        <v>40014</v>
      </c>
      <c r="B2427">
        <v>0.15000000596046401</v>
      </c>
      <c r="C2427">
        <v>0.1799999997019765</v>
      </c>
      <c r="D2427">
        <v>0.18999999761581399</v>
      </c>
      <c r="E2427">
        <v>0.28000000119209201</v>
      </c>
      <c r="F2427">
        <v>0.46999999880790699</v>
      </c>
      <c r="G2427">
        <v>0.99000000953674305</v>
      </c>
      <c r="H2427">
        <v>1.53999996185302</v>
      </c>
      <c r="I2427">
        <v>2.46000003814697</v>
      </c>
      <c r="J2427">
        <v>3.1400001049041699</v>
      </c>
      <c r="K2427">
        <v>3.6099998950958199</v>
      </c>
      <c r="L2427">
        <v>4.4499998092651296</v>
      </c>
      <c r="M2427">
        <v>4.5167000000000002</v>
      </c>
    </row>
    <row r="2428" spans="1:13" x14ac:dyDescent="0.3">
      <c r="A2428" s="2">
        <v>40011</v>
      </c>
      <c r="B2428">
        <v>0.15000000596046401</v>
      </c>
      <c r="C2428">
        <v>0.16500000283122027</v>
      </c>
      <c r="D2428">
        <v>0.17000000178813901</v>
      </c>
      <c r="E2428">
        <v>0.28999999165534901</v>
      </c>
      <c r="F2428">
        <v>0.479999989271163</v>
      </c>
      <c r="G2428">
        <v>1.0199999809265099</v>
      </c>
      <c r="H2428">
        <v>1.58000004291534</v>
      </c>
      <c r="I2428">
        <v>2.5199999809265101</v>
      </c>
      <c r="J2428">
        <v>3.21000003814697</v>
      </c>
      <c r="K2428">
        <v>3.67000007629394</v>
      </c>
      <c r="L2428">
        <v>4.5100002288818297</v>
      </c>
      <c r="M2428">
        <v>4.5683999999999996</v>
      </c>
    </row>
    <row r="2429" spans="1:13" x14ac:dyDescent="0.3">
      <c r="A2429" s="2">
        <v>40010</v>
      </c>
      <c r="B2429">
        <v>0.15000000596046401</v>
      </c>
      <c r="C2429">
        <v>0.1799999997019765</v>
      </c>
      <c r="D2429">
        <v>0.18999999761581399</v>
      </c>
      <c r="E2429">
        <v>0.28000000119209201</v>
      </c>
      <c r="F2429">
        <v>0.46999999880790699</v>
      </c>
      <c r="G2429">
        <v>1</v>
      </c>
      <c r="H2429">
        <v>1.53999996185302</v>
      </c>
      <c r="I2429">
        <v>2.46000003814697</v>
      </c>
      <c r="J2429">
        <v>3.13000011444091</v>
      </c>
      <c r="K2429">
        <v>3.5899999141693102</v>
      </c>
      <c r="L2429">
        <v>4.4299998283386204</v>
      </c>
      <c r="M2429">
        <v>4.4690000000000003</v>
      </c>
    </row>
    <row r="2430" spans="1:13" x14ac:dyDescent="0.3">
      <c r="A2430" s="2">
        <v>40009</v>
      </c>
      <c r="B2430">
        <v>0.109999999403953</v>
      </c>
      <c r="C2430">
        <v>0.162500005215406</v>
      </c>
      <c r="D2430">
        <v>0.18000000715255701</v>
      </c>
      <c r="E2430">
        <v>0.28999999165534901</v>
      </c>
      <c r="F2430">
        <v>0.5</v>
      </c>
      <c r="G2430">
        <v>1.0299999713897701</v>
      </c>
      <c r="H2430">
        <v>1.6000000238418499</v>
      </c>
      <c r="I2430">
        <v>2.5199999809265101</v>
      </c>
      <c r="J2430">
        <v>3.1900000572204501</v>
      </c>
      <c r="K2430">
        <v>3.63000011444091</v>
      </c>
      <c r="L2430">
        <v>4.46000003814697</v>
      </c>
      <c r="M2430">
        <v>4.5125000000000002</v>
      </c>
    </row>
    <row r="2431" spans="1:13" x14ac:dyDescent="0.3">
      <c r="A2431" s="2">
        <v>40008</v>
      </c>
      <c r="B2431">
        <v>0.15000000596046401</v>
      </c>
      <c r="C2431">
        <v>0.17250000685453376</v>
      </c>
      <c r="D2431">
        <v>0.18000000715255701</v>
      </c>
      <c r="E2431">
        <v>0.28000000119209201</v>
      </c>
      <c r="F2431">
        <v>0.46999999880790699</v>
      </c>
      <c r="G2431">
        <v>0.97000002861022905</v>
      </c>
      <c r="H2431">
        <v>1.4800000190734801</v>
      </c>
      <c r="I2431">
        <v>2.3699998855590798</v>
      </c>
      <c r="J2431">
        <v>3.0499999523162802</v>
      </c>
      <c r="K2431">
        <v>3.5</v>
      </c>
      <c r="L2431">
        <v>4.3499999046325604</v>
      </c>
      <c r="M2431">
        <v>4.4236000000000004</v>
      </c>
    </row>
    <row r="2432" spans="1:13" x14ac:dyDescent="0.3">
      <c r="A2432" s="2">
        <v>40007</v>
      </c>
      <c r="B2432">
        <v>0.15000000596046401</v>
      </c>
      <c r="C2432">
        <v>0.17250000685453376</v>
      </c>
      <c r="D2432">
        <v>0.18000000715255701</v>
      </c>
      <c r="E2432">
        <v>0.28000000119209201</v>
      </c>
      <c r="F2432">
        <v>0.46999999880790699</v>
      </c>
      <c r="G2432">
        <v>0.92000001668929998</v>
      </c>
      <c r="H2432">
        <v>1.40999996662139</v>
      </c>
      <c r="I2432">
        <v>2.2699999809265101</v>
      </c>
      <c r="J2432">
        <v>2.9400000572204501</v>
      </c>
      <c r="K2432">
        <v>3.38000011444091</v>
      </c>
      <c r="L2432">
        <v>4.21000003814697</v>
      </c>
      <c r="M2432">
        <v>4.2723000000000004</v>
      </c>
    </row>
    <row r="2433" spans="1:13" x14ac:dyDescent="0.3">
      <c r="A2433" s="2">
        <v>40004</v>
      </c>
      <c r="B2433">
        <v>0.15000000596046401</v>
      </c>
      <c r="C2433">
        <v>0.17250000685453376</v>
      </c>
      <c r="D2433">
        <v>0.18000000715255701</v>
      </c>
      <c r="E2433">
        <v>0.259999990463256</v>
      </c>
      <c r="F2433">
        <v>0.44999998807907099</v>
      </c>
      <c r="G2433">
        <v>0.91000002622604304</v>
      </c>
      <c r="H2433">
        <v>1.3999999761581401</v>
      </c>
      <c r="I2433">
        <v>2.2200000286102202</v>
      </c>
      <c r="J2433">
        <v>2.8900001049041699</v>
      </c>
      <c r="K2433">
        <v>3.3199999332427899</v>
      </c>
      <c r="L2433">
        <v>4.1599998474120996</v>
      </c>
      <c r="M2433">
        <v>4.2375999999999996</v>
      </c>
    </row>
    <row r="2434" spans="1:13" x14ac:dyDescent="0.3">
      <c r="A2434" s="2">
        <v>40003</v>
      </c>
      <c r="B2434">
        <v>0.15999999642372101</v>
      </c>
      <c r="C2434">
        <v>0.18249999731779074</v>
      </c>
      <c r="D2434">
        <v>0.18999999761581399</v>
      </c>
      <c r="E2434">
        <v>0.270000010728836</v>
      </c>
      <c r="F2434">
        <v>0.46999999880790699</v>
      </c>
      <c r="G2434">
        <v>0.93999999761581399</v>
      </c>
      <c r="H2434">
        <v>1.46000003814697</v>
      </c>
      <c r="I2434">
        <v>2.3299999237060498</v>
      </c>
      <c r="J2434">
        <v>3.0099999904632502</v>
      </c>
      <c r="K2434">
        <v>3.4400000572204501</v>
      </c>
      <c r="L2434">
        <v>4.2600002288818297</v>
      </c>
      <c r="M2434">
        <v>4.3688000000000002</v>
      </c>
    </row>
    <row r="2435" spans="1:13" x14ac:dyDescent="0.3">
      <c r="A2435" s="2">
        <v>40002</v>
      </c>
      <c r="B2435">
        <v>0.15000000596046401</v>
      </c>
      <c r="C2435">
        <v>0.17250000685453376</v>
      </c>
      <c r="D2435">
        <v>0.18000000715255701</v>
      </c>
      <c r="E2435">
        <v>0.259999990463256</v>
      </c>
      <c r="F2435">
        <v>0.44999998807907099</v>
      </c>
      <c r="G2435">
        <v>0.91000002622604304</v>
      </c>
      <c r="H2435">
        <v>1.41999995708465</v>
      </c>
      <c r="I2435">
        <v>2.2300000190734801</v>
      </c>
      <c r="J2435">
        <v>2.9000000953674299</v>
      </c>
      <c r="K2435">
        <v>3.3299999237060498</v>
      </c>
      <c r="L2435">
        <v>4.13000011444091</v>
      </c>
      <c r="M2435">
        <v>4.22</v>
      </c>
    </row>
    <row r="2436" spans="1:13" x14ac:dyDescent="0.3">
      <c r="A2436" s="2">
        <v>40001</v>
      </c>
      <c r="B2436">
        <v>0.15999999642372101</v>
      </c>
      <c r="C2436">
        <v>0.18249999731779074</v>
      </c>
      <c r="D2436">
        <v>0.18999999761581399</v>
      </c>
      <c r="E2436">
        <v>0.28000000119209201</v>
      </c>
      <c r="F2436">
        <v>0.46000000834464999</v>
      </c>
      <c r="G2436">
        <v>0.980000019073486</v>
      </c>
      <c r="H2436">
        <v>1.5199999809265099</v>
      </c>
      <c r="I2436">
        <v>2.3599998950958199</v>
      </c>
      <c r="J2436">
        <v>3.0799999237060498</v>
      </c>
      <c r="K2436">
        <v>3.4700000286102202</v>
      </c>
      <c r="L2436">
        <v>4.25</v>
      </c>
      <c r="M2436">
        <v>4.3499999999999996</v>
      </c>
    </row>
    <row r="2437" spans="1:13" x14ac:dyDescent="0.3">
      <c r="A2437" s="2">
        <v>40000</v>
      </c>
      <c r="B2437">
        <v>0.15000000596046401</v>
      </c>
      <c r="C2437">
        <v>0.1799999997019765</v>
      </c>
      <c r="D2437">
        <v>0.18999999761581399</v>
      </c>
      <c r="E2437">
        <v>0.28000000119209201</v>
      </c>
      <c r="F2437">
        <v>0.479999989271163</v>
      </c>
      <c r="G2437">
        <v>0.95999997854232699</v>
      </c>
      <c r="H2437">
        <v>1.4800000190734801</v>
      </c>
      <c r="I2437">
        <v>2.4000000953674299</v>
      </c>
      <c r="J2437">
        <v>3.1199998855590798</v>
      </c>
      <c r="K2437">
        <v>3.5199999809265101</v>
      </c>
      <c r="L2437">
        <v>4.2899999618530202</v>
      </c>
      <c r="M2437">
        <v>4.4196</v>
      </c>
    </row>
    <row r="2438" spans="1:13" x14ac:dyDescent="0.3">
      <c r="A2438" s="2">
        <v>39996</v>
      </c>
      <c r="B2438">
        <v>0.15000000596046401</v>
      </c>
      <c r="C2438">
        <v>0.16500000283122027</v>
      </c>
      <c r="D2438">
        <v>0.17000000178813901</v>
      </c>
      <c r="E2438">
        <v>0.31999999284744202</v>
      </c>
      <c r="F2438">
        <v>0.490000009536743</v>
      </c>
      <c r="G2438">
        <v>0.980000019073486</v>
      </c>
      <c r="H2438">
        <v>1.5199999809265099</v>
      </c>
      <c r="I2438">
        <v>2.4300000667571999</v>
      </c>
      <c r="J2438">
        <v>3.1400001049041699</v>
      </c>
      <c r="K2438">
        <v>3.5099999904632502</v>
      </c>
      <c r="L2438">
        <v>4.2800002098083496</v>
      </c>
      <c r="M2438">
        <v>4.3855000000000004</v>
      </c>
    </row>
    <row r="2439" spans="1:13" x14ac:dyDescent="0.3">
      <c r="A2439" s="2">
        <v>39995</v>
      </c>
      <c r="B2439">
        <v>0.129999995231628</v>
      </c>
      <c r="C2439">
        <v>0.16000000014901125</v>
      </c>
      <c r="D2439">
        <v>0.17000000178813901</v>
      </c>
      <c r="E2439">
        <v>0.33000001311302102</v>
      </c>
      <c r="F2439">
        <v>0.54000002145767201</v>
      </c>
      <c r="G2439">
        <v>1.04999995231628</v>
      </c>
      <c r="H2439">
        <v>1.5700000524520801</v>
      </c>
      <c r="I2439">
        <v>2.5099999904632502</v>
      </c>
      <c r="J2439">
        <v>3.20000004768371</v>
      </c>
      <c r="K2439">
        <v>3.5499999523162802</v>
      </c>
      <c r="L2439">
        <v>4.3200001716613698</v>
      </c>
      <c r="M2439">
        <v>4.4230999999999998</v>
      </c>
    </row>
    <row r="2440" spans="1:13" x14ac:dyDescent="0.3">
      <c r="A2440" s="2">
        <v>39994</v>
      </c>
      <c r="B2440">
        <v>0.17000000178813901</v>
      </c>
      <c r="C2440">
        <v>0.18499999865889524</v>
      </c>
      <c r="D2440">
        <v>0.18999999761581399</v>
      </c>
      <c r="E2440">
        <v>0.34999999403953502</v>
      </c>
      <c r="F2440">
        <v>0.56000000238418501</v>
      </c>
      <c r="G2440">
        <v>1.1100000143051101</v>
      </c>
      <c r="H2440">
        <v>1.6399999856948799</v>
      </c>
      <c r="I2440">
        <v>2.5399999618530198</v>
      </c>
      <c r="J2440">
        <v>3.1900000572204501</v>
      </c>
      <c r="K2440">
        <v>3.5299999713897701</v>
      </c>
      <c r="L2440">
        <v>4.3000001907348597</v>
      </c>
      <c r="M2440">
        <v>4.3747999999999996</v>
      </c>
    </row>
    <row r="2441" spans="1:13" x14ac:dyDescent="0.3">
      <c r="A2441" s="2">
        <v>39993</v>
      </c>
      <c r="B2441">
        <v>0.109999999403953</v>
      </c>
      <c r="C2441">
        <v>0.17750000208616223</v>
      </c>
      <c r="D2441">
        <v>0.20000000298023199</v>
      </c>
      <c r="E2441">
        <v>0.36000001430511402</v>
      </c>
      <c r="F2441">
        <v>0.50999999046325595</v>
      </c>
      <c r="G2441">
        <v>1.1100000143051101</v>
      </c>
      <c r="H2441">
        <v>1.62999999523162</v>
      </c>
      <c r="I2441">
        <v>2.5299999713897701</v>
      </c>
      <c r="J2441">
        <v>3.1800000667571999</v>
      </c>
      <c r="K2441">
        <v>3.5099999904632502</v>
      </c>
      <c r="L2441">
        <v>4.2899999618530202</v>
      </c>
      <c r="M2441">
        <v>4.3590999999999998</v>
      </c>
    </row>
    <row r="2442" spans="1:13" x14ac:dyDescent="0.3">
      <c r="A2442" s="2">
        <v>39990</v>
      </c>
      <c r="B2442">
        <v>7.0000000298023196E-2</v>
      </c>
      <c r="C2442">
        <v>0.16750000230967979</v>
      </c>
      <c r="D2442">
        <v>0.20000000298023199</v>
      </c>
      <c r="E2442">
        <v>0.31000000238418501</v>
      </c>
      <c r="F2442">
        <v>0.44999998807907099</v>
      </c>
      <c r="G2442">
        <v>1.1000000238418499</v>
      </c>
      <c r="H2442">
        <v>1.62999999523162</v>
      </c>
      <c r="I2442">
        <v>2.5299999713897701</v>
      </c>
      <c r="J2442">
        <v>3.1800000667571999</v>
      </c>
      <c r="K2442">
        <v>3.5199999809265101</v>
      </c>
      <c r="L2442">
        <v>4.2800002098083496</v>
      </c>
      <c r="M2442">
        <v>4.3246000000000002</v>
      </c>
    </row>
    <row r="2443" spans="1:13" x14ac:dyDescent="0.3">
      <c r="A2443" s="2">
        <v>39989</v>
      </c>
      <c r="B2443">
        <v>7.0000000298023196E-2</v>
      </c>
      <c r="C2443">
        <v>0.15250000543892356</v>
      </c>
      <c r="D2443">
        <v>0.18000000715255701</v>
      </c>
      <c r="E2443">
        <v>0.31000000238418501</v>
      </c>
      <c r="F2443">
        <v>0.46999999880790699</v>
      </c>
      <c r="G2443">
        <v>1.12000000476837</v>
      </c>
      <c r="H2443">
        <v>1.65999996662139</v>
      </c>
      <c r="I2443">
        <v>2.5799999237060498</v>
      </c>
      <c r="J2443">
        <v>3.2200000286102202</v>
      </c>
      <c r="K2443">
        <v>3.5499999523162802</v>
      </c>
      <c r="L2443">
        <v>4.3099999427795401</v>
      </c>
      <c r="M2443">
        <v>4.3525999999999998</v>
      </c>
    </row>
    <row r="2444" spans="1:13" x14ac:dyDescent="0.3">
      <c r="A2444" s="2">
        <v>39988</v>
      </c>
      <c r="B2444">
        <v>0.10000000149011599</v>
      </c>
      <c r="C2444">
        <v>0.16749999858438949</v>
      </c>
      <c r="D2444">
        <v>0.18999999761581399</v>
      </c>
      <c r="E2444">
        <v>0.31999999284744202</v>
      </c>
      <c r="F2444">
        <v>0.5</v>
      </c>
      <c r="G2444">
        <v>1.1900000572204501</v>
      </c>
      <c r="H2444">
        <v>1.78999996185302</v>
      </c>
      <c r="I2444">
        <v>2.7400000095367401</v>
      </c>
      <c r="J2444">
        <v>3.3900001049041699</v>
      </c>
      <c r="K2444">
        <v>3.7200000286102202</v>
      </c>
      <c r="L2444">
        <v>4.4299998283386204</v>
      </c>
      <c r="M2444">
        <v>4.4513999999999996</v>
      </c>
    </row>
    <row r="2445" spans="1:13" x14ac:dyDescent="0.3">
      <c r="A2445" s="2">
        <v>39987</v>
      </c>
      <c r="B2445">
        <v>0.15000000596046401</v>
      </c>
      <c r="C2445">
        <v>0.18750000372528999</v>
      </c>
      <c r="D2445">
        <v>0.20000000298023199</v>
      </c>
      <c r="E2445">
        <v>0.34000000357627802</v>
      </c>
      <c r="F2445">
        <v>0.5</v>
      </c>
      <c r="G2445">
        <v>1.1399999856948799</v>
      </c>
      <c r="H2445">
        <v>1.7400000095367401</v>
      </c>
      <c r="I2445">
        <v>2.71000003814697</v>
      </c>
      <c r="J2445">
        <v>3.3099999427795401</v>
      </c>
      <c r="K2445">
        <v>3.6500000953674299</v>
      </c>
      <c r="L2445">
        <v>4.3600001335143999</v>
      </c>
      <c r="M2445">
        <v>4.4016000000000002</v>
      </c>
    </row>
    <row r="2446" spans="1:13" x14ac:dyDescent="0.3">
      <c r="A2446" s="2">
        <v>39986</v>
      </c>
      <c r="B2446">
        <v>0.11999999731779</v>
      </c>
      <c r="C2446">
        <v>0.18000000156462148</v>
      </c>
      <c r="D2446">
        <v>0.20000000298023199</v>
      </c>
      <c r="E2446">
        <v>0.34000000357627802</v>
      </c>
      <c r="F2446">
        <v>0.5</v>
      </c>
      <c r="G2446">
        <v>1.16999995708465</v>
      </c>
      <c r="H2446">
        <v>1.7699999809265099</v>
      </c>
      <c r="I2446">
        <v>2.75</v>
      </c>
      <c r="J2446">
        <v>3.3699998855590798</v>
      </c>
      <c r="K2446">
        <v>3.7200000286102202</v>
      </c>
      <c r="L2446">
        <v>4.4499998092651296</v>
      </c>
      <c r="M2446">
        <v>4.4530000000000003</v>
      </c>
    </row>
    <row r="2447" spans="1:13" x14ac:dyDescent="0.3">
      <c r="A2447" s="2">
        <v>39983</v>
      </c>
      <c r="B2447">
        <v>0.10000000149011599</v>
      </c>
      <c r="C2447">
        <v>0.16749999858438949</v>
      </c>
      <c r="D2447">
        <v>0.18999999761581399</v>
      </c>
      <c r="E2447">
        <v>0.33000001311302102</v>
      </c>
      <c r="F2447">
        <v>0.50999999046325595</v>
      </c>
      <c r="G2447">
        <v>1.25</v>
      </c>
      <c r="H2447">
        <v>1.8400000333786</v>
      </c>
      <c r="I2447">
        <v>2.8199999332427899</v>
      </c>
      <c r="J2447">
        <v>3.45000004768371</v>
      </c>
      <c r="K2447">
        <v>3.7899999618530198</v>
      </c>
      <c r="L2447">
        <v>4.5399999618530202</v>
      </c>
      <c r="M2447">
        <v>4.4767999999999999</v>
      </c>
    </row>
    <row r="2448" spans="1:13" x14ac:dyDescent="0.3">
      <c r="A2448" s="2">
        <v>39982</v>
      </c>
      <c r="B2448">
        <v>0.11999999731779</v>
      </c>
      <c r="C2448">
        <v>0.16500000469386525</v>
      </c>
      <c r="D2448">
        <v>0.18000000715255701</v>
      </c>
      <c r="E2448">
        <v>0.34000000357627802</v>
      </c>
      <c r="F2448">
        <v>0.51999998092651301</v>
      </c>
      <c r="G2448">
        <v>1.2799999713897701</v>
      </c>
      <c r="H2448">
        <v>1.87999999523162</v>
      </c>
      <c r="I2448">
        <v>2.8599998950958199</v>
      </c>
      <c r="J2448">
        <v>3.5099999904632502</v>
      </c>
      <c r="K2448">
        <v>3.8599998950958199</v>
      </c>
      <c r="L2448">
        <v>4.6199998855590803</v>
      </c>
      <c r="M2448">
        <v>4.6109999999999998</v>
      </c>
    </row>
    <row r="2449" spans="1:13" x14ac:dyDescent="0.3">
      <c r="A2449" s="2">
        <v>39981</v>
      </c>
      <c r="B2449">
        <v>0.109999999403953</v>
      </c>
      <c r="C2449">
        <v>0.15500000119209251</v>
      </c>
      <c r="D2449">
        <v>0.17000000178813901</v>
      </c>
      <c r="E2449">
        <v>0.31000000238418501</v>
      </c>
      <c r="F2449">
        <v>0.5</v>
      </c>
      <c r="G2449">
        <v>1.1900000572204501</v>
      </c>
      <c r="H2449">
        <v>1.75999999046325</v>
      </c>
      <c r="I2449">
        <v>2.6900000572204501</v>
      </c>
      <c r="J2449">
        <v>3.3299999237060498</v>
      </c>
      <c r="K2449">
        <v>3.6800000667571999</v>
      </c>
      <c r="L2449">
        <v>4.4699997901916504</v>
      </c>
      <c r="M2449">
        <v>4.4935999999999998</v>
      </c>
    </row>
    <row r="2450" spans="1:13" x14ac:dyDescent="0.3">
      <c r="A2450" s="2">
        <v>39980</v>
      </c>
      <c r="B2450">
        <v>9.0000003576278603E-2</v>
      </c>
      <c r="C2450">
        <v>0.1500000022351739</v>
      </c>
      <c r="D2450">
        <v>0.17000000178813901</v>
      </c>
      <c r="E2450">
        <v>0.30000001192092801</v>
      </c>
      <c r="F2450">
        <v>0.50999999046325595</v>
      </c>
      <c r="G2450">
        <v>1.2300000190734801</v>
      </c>
      <c r="H2450">
        <v>1.78999996185302</v>
      </c>
      <c r="I2450">
        <v>2.70000004768371</v>
      </c>
      <c r="J2450">
        <v>3.3199999332427899</v>
      </c>
      <c r="K2450">
        <v>3.67000007629394</v>
      </c>
      <c r="L2450">
        <v>4.4699997901916504</v>
      </c>
      <c r="M2450">
        <v>4.4408000000000003</v>
      </c>
    </row>
    <row r="2451" spans="1:13" x14ac:dyDescent="0.3">
      <c r="A2451" s="2">
        <v>39979</v>
      </c>
      <c r="B2451">
        <v>7.9999998211860601E-2</v>
      </c>
      <c r="C2451">
        <v>0.14750000089406942</v>
      </c>
      <c r="D2451">
        <v>0.17000000178813901</v>
      </c>
      <c r="E2451">
        <v>0.28999999165534901</v>
      </c>
      <c r="F2451">
        <v>0.50999999046325595</v>
      </c>
      <c r="G2451">
        <v>1.25999999046325</v>
      </c>
      <c r="H2451">
        <v>1.8400000333786</v>
      </c>
      <c r="I2451">
        <v>2.75</v>
      </c>
      <c r="J2451">
        <v>3.3900001049041699</v>
      </c>
      <c r="K2451">
        <v>3.7599999904632502</v>
      </c>
      <c r="L2451">
        <v>4.5799999237060502</v>
      </c>
      <c r="M2451">
        <v>4.5651999999999999</v>
      </c>
    </row>
    <row r="2452" spans="1:13" x14ac:dyDescent="0.3">
      <c r="A2452" s="2">
        <v>39976</v>
      </c>
      <c r="B2452">
        <v>7.9999998211860601E-2</v>
      </c>
      <c r="C2452">
        <v>0.16249999776482565</v>
      </c>
      <c r="D2452">
        <v>0.18999999761581399</v>
      </c>
      <c r="E2452">
        <v>0.28999999165534901</v>
      </c>
      <c r="F2452">
        <v>0.51999998092651301</v>
      </c>
      <c r="G2452">
        <v>1.29999995231628</v>
      </c>
      <c r="H2452">
        <v>1.90999996662139</v>
      </c>
      <c r="I2452">
        <v>2.8099999427795401</v>
      </c>
      <c r="J2452">
        <v>3.46000003814697</v>
      </c>
      <c r="K2452">
        <v>3.8099999427795401</v>
      </c>
      <c r="L2452">
        <v>4.63000011444091</v>
      </c>
      <c r="M2452">
        <v>4.6086</v>
      </c>
    </row>
    <row r="2453" spans="1:13" x14ac:dyDescent="0.3">
      <c r="A2453" s="2">
        <v>39975</v>
      </c>
      <c r="B2453">
        <v>9.0000003576278603E-2</v>
      </c>
      <c r="C2453">
        <v>0.16499999910593013</v>
      </c>
      <c r="D2453">
        <v>0.18999999761581399</v>
      </c>
      <c r="E2453">
        <v>0.31000000238418501</v>
      </c>
      <c r="F2453">
        <v>0.52999997138976995</v>
      </c>
      <c r="G2453">
        <v>1.3500000238418499</v>
      </c>
      <c r="H2453">
        <v>1.9700000286102199</v>
      </c>
      <c r="I2453">
        <v>2.8699998855590798</v>
      </c>
      <c r="J2453">
        <v>3.4900000095367401</v>
      </c>
      <c r="K2453">
        <v>3.88000011444091</v>
      </c>
      <c r="L2453">
        <v>4.67000007629394</v>
      </c>
      <c r="M2453">
        <v>4.6429999999999998</v>
      </c>
    </row>
    <row r="2454" spans="1:13" x14ac:dyDescent="0.3">
      <c r="A2454" s="2">
        <v>39974</v>
      </c>
      <c r="B2454">
        <v>0.109999999403953</v>
      </c>
      <c r="C2454">
        <v>0.162500005215406</v>
      </c>
      <c r="D2454">
        <v>0.18000000715255701</v>
      </c>
      <c r="E2454">
        <v>0.31000000238418501</v>
      </c>
      <c r="F2454">
        <v>0.55000001192092896</v>
      </c>
      <c r="G2454">
        <v>1.37999999523162</v>
      </c>
      <c r="H2454">
        <v>2</v>
      </c>
      <c r="I2454">
        <v>2.9300000667571999</v>
      </c>
      <c r="J2454">
        <v>3.5899999141693102</v>
      </c>
      <c r="K2454">
        <v>3.9800000190734801</v>
      </c>
      <c r="L2454">
        <v>4.75</v>
      </c>
      <c r="M2454">
        <v>4.6992000000000003</v>
      </c>
    </row>
    <row r="2455" spans="1:13" x14ac:dyDescent="0.3">
      <c r="A2455" s="2">
        <v>39973</v>
      </c>
      <c r="B2455">
        <v>9.0000003576278603E-2</v>
      </c>
      <c r="C2455">
        <v>0.16499999910593013</v>
      </c>
      <c r="D2455">
        <v>0.18999999761581399</v>
      </c>
      <c r="E2455">
        <v>0.31000000238418501</v>
      </c>
      <c r="F2455">
        <v>0.56000000238418501</v>
      </c>
      <c r="G2455">
        <v>1.33000004291534</v>
      </c>
      <c r="H2455">
        <v>1.9299999475479099</v>
      </c>
      <c r="I2455">
        <v>2.8599998950958199</v>
      </c>
      <c r="J2455">
        <v>3.5099999904632502</v>
      </c>
      <c r="K2455">
        <v>3.8599998950958199</v>
      </c>
      <c r="L2455">
        <v>4.6500000953674299</v>
      </c>
      <c r="M2455">
        <v>4.5842999999999998</v>
      </c>
    </row>
    <row r="2456" spans="1:13" x14ac:dyDescent="0.3">
      <c r="A2456" s="2">
        <v>39972</v>
      </c>
      <c r="B2456">
        <v>7.9999998211860601E-2</v>
      </c>
      <c r="C2456">
        <v>0.16249999776482565</v>
      </c>
      <c r="D2456">
        <v>0.18999999761581399</v>
      </c>
      <c r="E2456">
        <v>0.34999999403953502</v>
      </c>
      <c r="F2456">
        <v>0.62000000476837103</v>
      </c>
      <c r="G2456">
        <v>1.41999995708465</v>
      </c>
      <c r="H2456">
        <v>2</v>
      </c>
      <c r="I2456">
        <v>2.95000004768371</v>
      </c>
      <c r="J2456">
        <v>3.5999999046325599</v>
      </c>
      <c r="K2456">
        <v>3.91000008583068</v>
      </c>
      <c r="L2456">
        <v>4.6599998474120996</v>
      </c>
      <c r="M2456">
        <v>4.5446</v>
      </c>
    </row>
    <row r="2457" spans="1:13" x14ac:dyDescent="0.3">
      <c r="A2457" s="2">
        <v>39969</v>
      </c>
      <c r="B2457">
        <v>7.9999998211860601E-2</v>
      </c>
      <c r="C2457">
        <v>0.17000000178813915</v>
      </c>
      <c r="D2457">
        <v>0.20000000298023199</v>
      </c>
      <c r="E2457">
        <v>0.34999999403953502</v>
      </c>
      <c r="F2457">
        <v>0.62000000476837103</v>
      </c>
      <c r="G2457">
        <v>1.3200000524520801</v>
      </c>
      <c r="H2457">
        <v>1.87999999523162</v>
      </c>
      <c r="I2457">
        <v>2.8499999046325599</v>
      </c>
      <c r="J2457">
        <v>3.5299999713897701</v>
      </c>
      <c r="K2457">
        <v>3.8399999141693102</v>
      </c>
      <c r="L2457">
        <v>4.6399998664855904</v>
      </c>
      <c r="M2457">
        <v>4.5621999999999998</v>
      </c>
    </row>
    <row r="2458" spans="1:13" x14ac:dyDescent="0.3">
      <c r="A2458" s="2">
        <v>39968</v>
      </c>
      <c r="B2458">
        <v>7.9999998211860601E-2</v>
      </c>
      <c r="C2458">
        <v>0.12499999999999967</v>
      </c>
      <c r="D2458">
        <v>0.140000000596046</v>
      </c>
      <c r="E2458">
        <v>0.28000000119209201</v>
      </c>
      <c r="F2458">
        <v>0.46999999880790699</v>
      </c>
      <c r="G2458">
        <v>0.95999997854232699</v>
      </c>
      <c r="H2458">
        <v>1.53999996185302</v>
      </c>
      <c r="I2458">
        <v>2.5599999427795401</v>
      </c>
      <c r="J2458">
        <v>3.3099999427795401</v>
      </c>
      <c r="K2458">
        <v>3.7200000286102202</v>
      </c>
      <c r="L2458">
        <v>4.5799999237060502</v>
      </c>
      <c r="M2458">
        <v>4.5994999999999999</v>
      </c>
    </row>
    <row r="2459" spans="1:13" x14ac:dyDescent="0.3">
      <c r="A2459" s="2">
        <v>39967</v>
      </c>
      <c r="B2459">
        <v>7.9999998211860601E-2</v>
      </c>
      <c r="C2459">
        <v>0.12499999999999967</v>
      </c>
      <c r="D2459">
        <v>0.140000000596046</v>
      </c>
      <c r="E2459">
        <v>0.259999990463256</v>
      </c>
      <c r="F2459">
        <v>0.44999998807907099</v>
      </c>
      <c r="G2459">
        <v>0.91000002622604304</v>
      </c>
      <c r="H2459">
        <v>1.4700000286102199</v>
      </c>
      <c r="I2459">
        <v>2.4300000667571999</v>
      </c>
      <c r="J2459">
        <v>3.16000008583068</v>
      </c>
      <c r="K2459">
        <v>3.5599999427795401</v>
      </c>
      <c r="L2459">
        <v>4.4400000572204501</v>
      </c>
      <c r="M2459">
        <v>4.4702999999999999</v>
      </c>
    </row>
    <row r="2460" spans="1:13" x14ac:dyDescent="0.3">
      <c r="A2460" s="2">
        <v>39966</v>
      </c>
      <c r="B2460">
        <v>5.9999998658895402E-2</v>
      </c>
      <c r="C2460">
        <v>0.12000000011175835</v>
      </c>
      <c r="D2460">
        <v>0.140000000596046</v>
      </c>
      <c r="E2460">
        <v>0.270000010728836</v>
      </c>
      <c r="F2460">
        <v>0.46000000834464999</v>
      </c>
      <c r="G2460">
        <v>0.95999997854232699</v>
      </c>
      <c r="H2460">
        <v>1.5199999809265099</v>
      </c>
      <c r="I2460">
        <v>2.5199999809265101</v>
      </c>
      <c r="J2460">
        <v>3.2599999904632502</v>
      </c>
      <c r="K2460">
        <v>3.6500000953674299</v>
      </c>
      <c r="L2460">
        <v>4.5100002288818297</v>
      </c>
      <c r="M2460">
        <v>4.5101000000000004</v>
      </c>
    </row>
    <row r="2461" spans="1:13" x14ac:dyDescent="0.3">
      <c r="A2461" s="2">
        <v>39965</v>
      </c>
      <c r="B2461">
        <v>0.129999995231628</v>
      </c>
      <c r="C2461">
        <v>0.129999995231628</v>
      </c>
      <c r="D2461">
        <v>0.129999995231628</v>
      </c>
      <c r="E2461">
        <v>0.28999999165534901</v>
      </c>
      <c r="F2461">
        <v>0.479999989271163</v>
      </c>
      <c r="G2461">
        <v>0.97000002861022905</v>
      </c>
      <c r="H2461">
        <v>1.5199999809265099</v>
      </c>
      <c r="I2461">
        <v>2.5499999523162802</v>
      </c>
      <c r="J2461">
        <v>3.2799999713897701</v>
      </c>
      <c r="K2461">
        <v>3.71000003814697</v>
      </c>
      <c r="L2461">
        <v>4.5599999427795401</v>
      </c>
      <c r="M2461">
        <v>4.5561999999999996</v>
      </c>
    </row>
    <row r="2462" spans="1:13" x14ac:dyDescent="0.3">
      <c r="A2462" s="2">
        <v>39962</v>
      </c>
      <c r="B2462">
        <v>0.140000000596046</v>
      </c>
      <c r="C2462">
        <v>0.140000000596046</v>
      </c>
      <c r="D2462">
        <v>0.140000000596046</v>
      </c>
      <c r="E2462">
        <v>0.30000001192092801</v>
      </c>
      <c r="F2462">
        <v>0.46999999880790699</v>
      </c>
      <c r="G2462">
        <v>0.92000001668929998</v>
      </c>
      <c r="H2462">
        <v>1.41999995708465</v>
      </c>
      <c r="I2462">
        <v>2.3399999141693102</v>
      </c>
      <c r="J2462">
        <v>3.0599999427795401</v>
      </c>
      <c r="K2462">
        <v>3.4700000286102202</v>
      </c>
      <c r="L2462">
        <v>4.3400001525878897</v>
      </c>
      <c r="M2462">
        <v>4.3590999999999998</v>
      </c>
    </row>
    <row r="2463" spans="1:13" x14ac:dyDescent="0.3">
      <c r="A2463" s="2">
        <v>39961</v>
      </c>
      <c r="B2463">
        <v>0.140000000596046</v>
      </c>
      <c r="C2463">
        <v>0.14750000461935953</v>
      </c>
      <c r="D2463">
        <v>0.15000000596046401</v>
      </c>
      <c r="E2463">
        <v>0.31000000238418501</v>
      </c>
      <c r="F2463">
        <v>0.479999989271163</v>
      </c>
      <c r="G2463">
        <v>0.97000002861022905</v>
      </c>
      <c r="H2463">
        <v>1.5199999809265099</v>
      </c>
      <c r="I2463">
        <v>2.46000003814697</v>
      </c>
      <c r="J2463">
        <v>3.2200000286102202</v>
      </c>
      <c r="K2463">
        <v>3.67000007629394</v>
      </c>
      <c r="L2463">
        <v>4.5199999809265101</v>
      </c>
      <c r="M2463">
        <v>4.5580999999999996</v>
      </c>
    </row>
    <row r="2464" spans="1:13" x14ac:dyDescent="0.3">
      <c r="A2464" s="2">
        <v>39960</v>
      </c>
      <c r="B2464">
        <v>0.18000000715255701</v>
      </c>
      <c r="C2464">
        <v>0.17250000312924352</v>
      </c>
      <c r="D2464">
        <v>0.17000000178813901</v>
      </c>
      <c r="E2464">
        <v>0.28999999165534901</v>
      </c>
      <c r="F2464">
        <v>0.490000009536743</v>
      </c>
      <c r="G2464">
        <v>0.95999997854232699</v>
      </c>
      <c r="H2464">
        <v>1.5</v>
      </c>
      <c r="I2464">
        <v>2.4300000667571999</v>
      </c>
      <c r="J2464">
        <v>3.2200000286102202</v>
      </c>
      <c r="K2464">
        <v>3.71000003814697</v>
      </c>
      <c r="L2464">
        <v>4.5799999237060502</v>
      </c>
      <c r="M2464">
        <v>4.6106999999999996</v>
      </c>
    </row>
    <row r="2465" spans="1:13" x14ac:dyDescent="0.3">
      <c r="A2465" s="2">
        <v>39959</v>
      </c>
      <c r="B2465">
        <v>0.129999995231628</v>
      </c>
      <c r="C2465">
        <v>0.16750000417232475</v>
      </c>
      <c r="D2465">
        <v>0.18000000715255701</v>
      </c>
      <c r="E2465">
        <v>0.30000001192092801</v>
      </c>
      <c r="F2465">
        <v>0.5</v>
      </c>
      <c r="G2465">
        <v>0.95999997854232699</v>
      </c>
      <c r="H2465">
        <v>1.45000004768371</v>
      </c>
      <c r="I2465">
        <v>2.2999999523162802</v>
      </c>
      <c r="J2465">
        <v>3.0499999523162802</v>
      </c>
      <c r="K2465">
        <v>3.5</v>
      </c>
      <c r="L2465">
        <v>4.42000007629394</v>
      </c>
      <c r="M2465">
        <v>4.4759000000000002</v>
      </c>
    </row>
    <row r="2466" spans="1:13" x14ac:dyDescent="0.3">
      <c r="A2466" s="2">
        <v>39955</v>
      </c>
      <c r="B2466">
        <v>0.129999995231628</v>
      </c>
      <c r="C2466">
        <v>0.16750000417232475</v>
      </c>
      <c r="D2466">
        <v>0.18000000715255701</v>
      </c>
      <c r="E2466">
        <v>0.30000001192092801</v>
      </c>
      <c r="F2466">
        <v>0.490000009536743</v>
      </c>
      <c r="G2466">
        <v>0.92000001668929998</v>
      </c>
      <c r="H2466">
        <v>1.3899999856948799</v>
      </c>
      <c r="I2466">
        <v>2.2300000190734801</v>
      </c>
      <c r="J2466">
        <v>2.96000003814697</v>
      </c>
      <c r="K2466">
        <v>3.45000004768371</v>
      </c>
      <c r="L2466">
        <v>4.3600001335143999</v>
      </c>
      <c r="M2466">
        <v>4.3906999999999998</v>
      </c>
    </row>
    <row r="2467" spans="1:13" x14ac:dyDescent="0.3">
      <c r="A2467" s="2">
        <v>39954</v>
      </c>
      <c r="B2467">
        <v>0.129999995231628</v>
      </c>
      <c r="C2467">
        <v>0.17499999701976748</v>
      </c>
      <c r="D2467">
        <v>0.18999999761581399</v>
      </c>
      <c r="E2467">
        <v>0.30000001192092801</v>
      </c>
      <c r="F2467">
        <v>0.44999998807907099</v>
      </c>
      <c r="G2467">
        <v>0.88999998569488503</v>
      </c>
      <c r="H2467">
        <v>1.3600000143051101</v>
      </c>
      <c r="I2467">
        <v>2.16000008583068</v>
      </c>
      <c r="J2467">
        <v>2.8599998950958199</v>
      </c>
      <c r="K2467">
        <v>3.3499999046325599</v>
      </c>
      <c r="L2467">
        <v>4.2699999809265101</v>
      </c>
      <c r="M2467">
        <v>4.3094000000000001</v>
      </c>
    </row>
    <row r="2468" spans="1:13" x14ac:dyDescent="0.3">
      <c r="A2468" s="2">
        <v>39953</v>
      </c>
      <c r="B2468">
        <v>0.18000000715255701</v>
      </c>
      <c r="C2468">
        <v>0.18000000715255698</v>
      </c>
      <c r="D2468">
        <v>0.18000000715255701</v>
      </c>
      <c r="E2468">
        <v>0.28000000119209201</v>
      </c>
      <c r="F2468">
        <v>0.43999999761581399</v>
      </c>
      <c r="G2468">
        <v>0.87000000476837103</v>
      </c>
      <c r="H2468">
        <v>1.3099999427795399</v>
      </c>
      <c r="I2468">
        <v>2.0499999523162802</v>
      </c>
      <c r="J2468">
        <v>2.7200000286102202</v>
      </c>
      <c r="K2468">
        <v>3.1900000572204501</v>
      </c>
      <c r="L2468">
        <v>4.1100001335143999</v>
      </c>
      <c r="M2468">
        <v>4.1497999999999999</v>
      </c>
    </row>
    <row r="2469" spans="1:13" x14ac:dyDescent="0.3">
      <c r="A2469" s="2">
        <v>39952</v>
      </c>
      <c r="B2469">
        <v>0.140000000596046</v>
      </c>
      <c r="C2469">
        <v>0.17000000551342925</v>
      </c>
      <c r="D2469">
        <v>0.18000000715255701</v>
      </c>
      <c r="E2469">
        <v>0.28999999165534901</v>
      </c>
      <c r="F2469">
        <v>0.479999989271163</v>
      </c>
      <c r="G2469">
        <v>0.91000002622604304</v>
      </c>
      <c r="H2469">
        <v>1.37000000476837</v>
      </c>
      <c r="I2469">
        <v>2.1199998855590798</v>
      </c>
      <c r="J2469">
        <v>2.7599999904632502</v>
      </c>
      <c r="K2469">
        <v>3.25</v>
      </c>
      <c r="L2469">
        <v>4.1900000572204501</v>
      </c>
      <c r="M2469">
        <v>4.2066999999999997</v>
      </c>
    </row>
    <row r="2470" spans="1:13" x14ac:dyDescent="0.3">
      <c r="A2470" s="2">
        <v>39951</v>
      </c>
      <c r="B2470">
        <v>0.11999999731779</v>
      </c>
      <c r="C2470">
        <v>0.17249999754130799</v>
      </c>
      <c r="D2470">
        <v>0.18999999761581399</v>
      </c>
      <c r="E2470">
        <v>0.30000001192092801</v>
      </c>
      <c r="F2470">
        <v>0.5</v>
      </c>
      <c r="G2470">
        <v>0.93000000715255704</v>
      </c>
      <c r="H2470">
        <v>1.3600000143051101</v>
      </c>
      <c r="I2470">
        <v>2.0899999141693102</v>
      </c>
      <c r="J2470">
        <v>2.7300000190734801</v>
      </c>
      <c r="K2470">
        <v>3.2200000286102202</v>
      </c>
      <c r="L2470">
        <v>4.1599998474120996</v>
      </c>
      <c r="M2470">
        <v>4.1459000000000001</v>
      </c>
    </row>
    <row r="2471" spans="1:13" x14ac:dyDescent="0.3">
      <c r="A2471" s="2">
        <v>39948</v>
      </c>
      <c r="B2471">
        <v>0.109999999403953</v>
      </c>
      <c r="C2471">
        <v>0.15500000119209251</v>
      </c>
      <c r="D2471">
        <v>0.17000000178813901</v>
      </c>
      <c r="E2471">
        <v>0.28999999165534901</v>
      </c>
      <c r="F2471">
        <v>0.5</v>
      </c>
      <c r="G2471">
        <v>0.87999999523162797</v>
      </c>
      <c r="H2471">
        <v>1.29999995231628</v>
      </c>
      <c r="I2471">
        <v>2.0099999904632502</v>
      </c>
      <c r="J2471">
        <v>2.6500000953674299</v>
      </c>
      <c r="K2471">
        <v>3.1400001049041699</v>
      </c>
      <c r="L2471">
        <v>4.0700001716613698</v>
      </c>
      <c r="M2471">
        <v>4.0388000000000002</v>
      </c>
    </row>
    <row r="2472" spans="1:13" x14ac:dyDescent="0.3">
      <c r="A2472" s="2">
        <v>39947</v>
      </c>
      <c r="B2472">
        <v>0.10000000149011599</v>
      </c>
      <c r="C2472">
        <v>0.14499999769031977</v>
      </c>
      <c r="D2472">
        <v>0.15999999642372101</v>
      </c>
      <c r="E2472">
        <v>0.28000000119209201</v>
      </c>
      <c r="F2472">
        <v>0.5</v>
      </c>
      <c r="G2472">
        <v>0.87000000476837103</v>
      </c>
      <c r="H2472">
        <v>1.29999995231628</v>
      </c>
      <c r="I2472">
        <v>1.9800000190734801</v>
      </c>
      <c r="J2472">
        <v>2.6199998855590798</v>
      </c>
      <c r="K2472">
        <v>3.0999999046325599</v>
      </c>
      <c r="L2472">
        <v>4.0399999618530202</v>
      </c>
      <c r="M2472">
        <v>3.9889000000000001</v>
      </c>
    </row>
    <row r="2473" spans="1:13" x14ac:dyDescent="0.3">
      <c r="A2473" s="2">
        <v>39946</v>
      </c>
      <c r="B2473">
        <v>0.15000000596046401</v>
      </c>
      <c r="C2473">
        <v>0.16500000283122027</v>
      </c>
      <c r="D2473">
        <v>0.17000000178813901</v>
      </c>
      <c r="E2473">
        <v>0.30000001192092801</v>
      </c>
      <c r="F2473">
        <v>0.51999998092651301</v>
      </c>
      <c r="G2473">
        <v>0.88999998569488503</v>
      </c>
      <c r="H2473">
        <v>1.3099999427795399</v>
      </c>
      <c r="I2473">
        <v>1.9800000190734801</v>
      </c>
      <c r="J2473">
        <v>2.6199998855590798</v>
      </c>
      <c r="K2473">
        <v>3.1099998950958199</v>
      </c>
      <c r="L2473">
        <v>4.0599999427795401</v>
      </c>
      <c r="M2473">
        <v>4.0190999999999999</v>
      </c>
    </row>
    <row r="2474" spans="1:13" x14ac:dyDescent="0.3">
      <c r="A2474" s="2">
        <v>39945</v>
      </c>
      <c r="B2474">
        <v>0.15999999642372101</v>
      </c>
      <c r="C2474">
        <v>0.18249999731779074</v>
      </c>
      <c r="D2474">
        <v>0.18999999761581399</v>
      </c>
      <c r="E2474">
        <v>0.30000001192092801</v>
      </c>
      <c r="F2474">
        <v>0.54000002145767201</v>
      </c>
      <c r="G2474">
        <v>0.89999997615814198</v>
      </c>
      <c r="H2474">
        <v>1.3400000333786</v>
      </c>
      <c r="I2474">
        <v>2.0199999809265101</v>
      </c>
      <c r="J2474">
        <v>2.67000007629394</v>
      </c>
      <c r="K2474">
        <v>3.17000007629394</v>
      </c>
      <c r="L2474">
        <v>4.13000011444091</v>
      </c>
      <c r="M2474">
        <v>4.0902000000000003</v>
      </c>
    </row>
    <row r="2475" spans="1:13" x14ac:dyDescent="0.3">
      <c r="A2475" s="2">
        <v>39944</v>
      </c>
      <c r="B2475">
        <v>0.15999999642372101</v>
      </c>
      <c r="C2475">
        <v>0.18249999731779074</v>
      </c>
      <c r="D2475">
        <v>0.18999999761581399</v>
      </c>
      <c r="E2475">
        <v>0.30000001192092801</v>
      </c>
      <c r="F2475">
        <v>0.52999997138976995</v>
      </c>
      <c r="G2475">
        <v>0.92000001668929998</v>
      </c>
      <c r="H2475">
        <v>1.3400000333786</v>
      </c>
      <c r="I2475">
        <v>2.0399999618530198</v>
      </c>
      <c r="J2475">
        <v>2.67000007629394</v>
      </c>
      <c r="K2475">
        <v>3.17000007629394</v>
      </c>
      <c r="L2475">
        <v>4.1500000953674299</v>
      </c>
      <c r="M2475">
        <v>4.1233000000000004</v>
      </c>
    </row>
    <row r="2476" spans="1:13" x14ac:dyDescent="0.3">
      <c r="A2476" s="2">
        <v>39941</v>
      </c>
      <c r="B2476">
        <v>0.15000000596046401</v>
      </c>
      <c r="C2476">
        <v>0.1799999997019765</v>
      </c>
      <c r="D2476">
        <v>0.18999999761581399</v>
      </c>
      <c r="E2476">
        <v>0.31000000238418501</v>
      </c>
      <c r="F2476">
        <v>0.55000001192092896</v>
      </c>
      <c r="G2476">
        <v>1</v>
      </c>
      <c r="H2476">
        <v>1.4400000572204501</v>
      </c>
      <c r="I2476">
        <v>2.1500000953674299</v>
      </c>
      <c r="J2476">
        <v>2.7799999713897701</v>
      </c>
      <c r="K2476">
        <v>3.2899999618530198</v>
      </c>
      <c r="L2476">
        <v>4.25</v>
      </c>
      <c r="M2476">
        <v>4.1989999999999998</v>
      </c>
    </row>
    <row r="2477" spans="1:13" x14ac:dyDescent="0.3">
      <c r="A2477" s="2">
        <v>39940</v>
      </c>
      <c r="B2477">
        <v>0.15000000596046401</v>
      </c>
      <c r="C2477">
        <v>0.17250000685453376</v>
      </c>
      <c r="D2477">
        <v>0.18000000715255701</v>
      </c>
      <c r="E2477">
        <v>0.31999999284744202</v>
      </c>
      <c r="F2477">
        <v>0.54000002145767201</v>
      </c>
      <c r="G2477">
        <v>1</v>
      </c>
      <c r="H2477">
        <v>1.46000003814697</v>
      </c>
      <c r="I2477">
        <v>2.1500000953674299</v>
      </c>
      <c r="J2477">
        <v>2.7999999523162802</v>
      </c>
      <c r="K2477">
        <v>3.2899999618530198</v>
      </c>
      <c r="L2477">
        <v>4.2600002288818297</v>
      </c>
      <c r="M2477">
        <v>4.2066999999999997</v>
      </c>
    </row>
    <row r="2478" spans="1:13" x14ac:dyDescent="0.3">
      <c r="A2478" s="2">
        <v>39939</v>
      </c>
      <c r="B2478">
        <v>0.140000000596046</v>
      </c>
      <c r="C2478">
        <v>0.17749999836087199</v>
      </c>
      <c r="D2478">
        <v>0.18999999761581399</v>
      </c>
      <c r="E2478">
        <v>0.31999999284744202</v>
      </c>
      <c r="F2478">
        <v>0.50999999046325595</v>
      </c>
      <c r="G2478">
        <v>0.95999997854232699</v>
      </c>
      <c r="H2478">
        <v>1.4299999475479099</v>
      </c>
      <c r="I2478">
        <v>2.0599999427795401</v>
      </c>
      <c r="J2478">
        <v>2.70000004768371</v>
      </c>
      <c r="K2478">
        <v>3.1800000667571999</v>
      </c>
      <c r="L2478">
        <v>4.1199998855590803</v>
      </c>
      <c r="M2478">
        <v>4.0114000000000001</v>
      </c>
    </row>
    <row r="2479" spans="1:13" x14ac:dyDescent="0.3">
      <c r="A2479" s="2">
        <v>39938</v>
      </c>
      <c r="B2479">
        <v>0.140000000596046</v>
      </c>
      <c r="C2479">
        <v>0.17749999836087199</v>
      </c>
      <c r="D2479">
        <v>0.18999999761581399</v>
      </c>
      <c r="E2479">
        <v>0.34000000357627802</v>
      </c>
      <c r="F2479">
        <v>0.52999997138976995</v>
      </c>
      <c r="G2479">
        <v>0.980000019073486</v>
      </c>
      <c r="H2479">
        <v>1.46000003814697</v>
      </c>
      <c r="I2479">
        <v>2.0499999523162802</v>
      </c>
      <c r="J2479">
        <v>2.70000004768371</v>
      </c>
      <c r="K2479">
        <v>3.20000004768371</v>
      </c>
      <c r="L2479">
        <v>4.1100001335143999</v>
      </c>
      <c r="M2479">
        <v>3.9670000000000001</v>
      </c>
    </row>
    <row r="2480" spans="1:13" x14ac:dyDescent="0.3">
      <c r="A2480" s="2">
        <v>39937</v>
      </c>
      <c r="B2480">
        <v>0.140000000596046</v>
      </c>
      <c r="C2480">
        <v>0.17749999836087199</v>
      </c>
      <c r="D2480">
        <v>0.18999999761581399</v>
      </c>
      <c r="E2480">
        <v>0.33000001311302102</v>
      </c>
      <c r="F2480">
        <v>0.51999998092651301</v>
      </c>
      <c r="G2480">
        <v>0.93999999761581399</v>
      </c>
      <c r="H2480">
        <v>1.3999999761581401</v>
      </c>
      <c r="I2480">
        <v>2.0299999713897701</v>
      </c>
      <c r="J2480">
        <v>2.70000004768371</v>
      </c>
      <c r="K2480">
        <v>3.1900000572204501</v>
      </c>
      <c r="L2480">
        <v>4.1100001335143999</v>
      </c>
      <c r="M2480">
        <v>3.9735</v>
      </c>
    </row>
    <row r="2481" spans="1:13" x14ac:dyDescent="0.3">
      <c r="A2481" s="2">
        <v>39934</v>
      </c>
      <c r="B2481">
        <v>5.9999998658895402E-2</v>
      </c>
      <c r="C2481">
        <v>0.13499999698251461</v>
      </c>
      <c r="D2481">
        <v>0.15999999642372101</v>
      </c>
      <c r="E2481">
        <v>0.31000000238418501</v>
      </c>
      <c r="F2481">
        <v>0.490000009536743</v>
      </c>
      <c r="G2481">
        <v>0.92000001668929998</v>
      </c>
      <c r="H2481">
        <v>1.3899999856948799</v>
      </c>
      <c r="I2481">
        <v>2.0299999713897701</v>
      </c>
      <c r="J2481">
        <v>2.7200000286102202</v>
      </c>
      <c r="K2481">
        <v>3.21000003814697</v>
      </c>
      <c r="L2481">
        <v>4.1399998664855904</v>
      </c>
      <c r="M2481">
        <v>4.0034999999999998</v>
      </c>
    </row>
    <row r="2482" spans="1:13" x14ac:dyDescent="0.3">
      <c r="A2482" s="2">
        <v>39933</v>
      </c>
      <c r="B2482">
        <v>3.9999999105930301E-2</v>
      </c>
      <c r="C2482">
        <v>0.11500000022351707</v>
      </c>
      <c r="D2482">
        <v>0.140000000596046</v>
      </c>
      <c r="E2482">
        <v>0.28999999165534901</v>
      </c>
      <c r="F2482">
        <v>0.490000009536743</v>
      </c>
      <c r="G2482">
        <v>0.91000002622604304</v>
      </c>
      <c r="H2482">
        <v>1.37999999523162</v>
      </c>
      <c r="I2482">
        <v>2.0199999809265101</v>
      </c>
      <c r="J2482">
        <v>2.70000004768371</v>
      </c>
      <c r="K2482">
        <v>3.16000008583068</v>
      </c>
      <c r="L2482">
        <v>4.0999999046325604</v>
      </c>
      <c r="M2482">
        <v>3.9670000000000001</v>
      </c>
    </row>
    <row r="2483" spans="1:13" x14ac:dyDescent="0.3">
      <c r="A2483" s="2">
        <v>39932</v>
      </c>
      <c r="B2483">
        <v>3.9999999105930301E-2</v>
      </c>
      <c r="C2483">
        <v>9.249999932944733E-2</v>
      </c>
      <c r="D2483">
        <v>0.109999999403953</v>
      </c>
      <c r="E2483">
        <v>0.28000000119209201</v>
      </c>
      <c r="F2483">
        <v>0.5</v>
      </c>
      <c r="G2483">
        <v>0.93999999761581399</v>
      </c>
      <c r="H2483">
        <v>1.3999999761581401</v>
      </c>
      <c r="I2483">
        <v>2.0099999904632502</v>
      </c>
      <c r="J2483">
        <v>2.6900000572204501</v>
      </c>
      <c r="K2483">
        <v>3.1199998855590798</v>
      </c>
      <c r="L2483">
        <v>4.0700001716613698</v>
      </c>
      <c r="M2483">
        <v>3.9087000000000001</v>
      </c>
    </row>
    <row r="2484" spans="1:13" x14ac:dyDescent="0.3">
      <c r="A2484" s="2">
        <v>39931</v>
      </c>
      <c r="B2484">
        <v>5.0000000745057997E-2</v>
      </c>
      <c r="C2484">
        <v>0.1099999966099855</v>
      </c>
      <c r="D2484">
        <v>0.129999995231628</v>
      </c>
      <c r="E2484">
        <v>0.31000000238418501</v>
      </c>
      <c r="F2484">
        <v>0.51999998092651301</v>
      </c>
      <c r="G2484">
        <v>0.94999998807907104</v>
      </c>
      <c r="H2484">
        <v>1.3899999856948799</v>
      </c>
      <c r="I2484">
        <v>1.9700000286102199</v>
      </c>
      <c r="J2484">
        <v>2.5799999237060498</v>
      </c>
      <c r="K2484">
        <v>3.0499999523162802</v>
      </c>
      <c r="L2484">
        <v>4.0300002098083496</v>
      </c>
      <c r="M2484">
        <v>3.9039999999999999</v>
      </c>
    </row>
    <row r="2485" spans="1:13" x14ac:dyDescent="0.3">
      <c r="A2485" s="2">
        <v>39930</v>
      </c>
      <c r="B2485">
        <v>7.0000000298023196E-2</v>
      </c>
      <c r="C2485">
        <v>0.11499999649822681</v>
      </c>
      <c r="D2485">
        <v>0.129999995231628</v>
      </c>
      <c r="E2485">
        <v>0.30000001192092801</v>
      </c>
      <c r="F2485">
        <v>0.490000009536743</v>
      </c>
      <c r="G2485">
        <v>0.89999997615814198</v>
      </c>
      <c r="H2485">
        <v>1.3099999427795399</v>
      </c>
      <c r="I2485">
        <v>1.87000000476837</v>
      </c>
      <c r="J2485">
        <v>2.4800000190734801</v>
      </c>
      <c r="K2485">
        <v>2.95000004768371</v>
      </c>
      <c r="L2485">
        <v>3.92000007629394</v>
      </c>
      <c r="M2485">
        <v>3.7791000000000001</v>
      </c>
    </row>
    <row r="2486" spans="1:13" x14ac:dyDescent="0.3">
      <c r="A2486" s="2">
        <v>39927</v>
      </c>
      <c r="B2486">
        <v>7.0000000298023196E-2</v>
      </c>
      <c r="C2486">
        <v>9.2500001192092784E-2</v>
      </c>
      <c r="D2486">
        <v>0.10000000149011599</v>
      </c>
      <c r="E2486">
        <v>0.31000000238418501</v>
      </c>
      <c r="F2486">
        <v>0.5</v>
      </c>
      <c r="G2486">
        <v>0.99000000953674305</v>
      </c>
      <c r="H2486">
        <v>1.37999999523162</v>
      </c>
      <c r="I2486">
        <v>1.96000003814697</v>
      </c>
      <c r="J2486">
        <v>2.5599999427795401</v>
      </c>
      <c r="K2486">
        <v>3.0299999713897701</v>
      </c>
      <c r="L2486">
        <v>3.9900000095367401</v>
      </c>
      <c r="M2486">
        <v>3.8140000000000001</v>
      </c>
    </row>
    <row r="2487" spans="1:13" x14ac:dyDescent="0.3">
      <c r="A2487" s="2">
        <v>39926</v>
      </c>
      <c r="B2487">
        <v>7.9999998211860601E-2</v>
      </c>
      <c r="C2487">
        <v>9.5000000670552143E-2</v>
      </c>
      <c r="D2487">
        <v>0.10000000149011599</v>
      </c>
      <c r="E2487">
        <v>0.31000000238418501</v>
      </c>
      <c r="F2487">
        <v>0.490000009536743</v>
      </c>
      <c r="G2487">
        <v>0.97000002861022905</v>
      </c>
      <c r="H2487">
        <v>1.3400000333786</v>
      </c>
      <c r="I2487">
        <v>1.8899999856948799</v>
      </c>
      <c r="J2487">
        <v>2.4900000095367401</v>
      </c>
      <c r="K2487">
        <v>2.96000003814697</v>
      </c>
      <c r="L2487">
        <v>3.9000000953674299</v>
      </c>
      <c r="M2487">
        <v>3.7208999999999999</v>
      </c>
    </row>
    <row r="2488" spans="1:13" x14ac:dyDescent="0.3">
      <c r="A2488" s="2">
        <v>39925</v>
      </c>
      <c r="B2488">
        <v>7.9999998211860601E-2</v>
      </c>
      <c r="C2488">
        <v>0.12499999999999967</v>
      </c>
      <c r="D2488">
        <v>0.140000000596046</v>
      </c>
      <c r="E2488">
        <v>0.31999999284744202</v>
      </c>
      <c r="F2488">
        <v>0.51999998092651301</v>
      </c>
      <c r="G2488">
        <v>1</v>
      </c>
      <c r="H2488">
        <v>1.3600000143051101</v>
      </c>
      <c r="I2488">
        <v>1.91999995708465</v>
      </c>
      <c r="J2488">
        <v>2.5</v>
      </c>
      <c r="K2488">
        <v>2.9800000190734801</v>
      </c>
      <c r="L2488">
        <v>3.9300000667571999</v>
      </c>
      <c r="M2488">
        <v>3.7385999999999999</v>
      </c>
    </row>
    <row r="2489" spans="1:13" x14ac:dyDescent="0.3">
      <c r="A2489" s="2">
        <v>39924</v>
      </c>
      <c r="B2489">
        <v>7.0000000298023196E-2</v>
      </c>
      <c r="C2489">
        <v>0.1300000045448538</v>
      </c>
      <c r="D2489">
        <v>0.15000000596046401</v>
      </c>
      <c r="E2489">
        <v>0.34000000357627802</v>
      </c>
      <c r="F2489">
        <v>0.52999997138976995</v>
      </c>
      <c r="G2489">
        <v>0.95999997854232699</v>
      </c>
      <c r="H2489">
        <v>1.3200000524520801</v>
      </c>
      <c r="I2489">
        <v>1.87000000476837</v>
      </c>
      <c r="J2489">
        <v>2.46000003814697</v>
      </c>
      <c r="K2489">
        <v>2.9400000572204501</v>
      </c>
      <c r="L2489">
        <v>3.8599998950958199</v>
      </c>
      <c r="M2489">
        <v>3.6396000000000002</v>
      </c>
    </row>
    <row r="2490" spans="1:13" x14ac:dyDescent="0.3">
      <c r="A2490" s="2">
        <v>39923</v>
      </c>
      <c r="B2490">
        <v>3.9999999105930301E-2</v>
      </c>
      <c r="C2490">
        <v>0.11500000022351707</v>
      </c>
      <c r="D2490">
        <v>0.140000000596046</v>
      </c>
      <c r="E2490">
        <v>0.34000000357627802</v>
      </c>
      <c r="F2490">
        <v>0.54000002145767201</v>
      </c>
      <c r="G2490">
        <v>0.93000000715255704</v>
      </c>
      <c r="H2490">
        <v>1.2699999809265099</v>
      </c>
      <c r="I2490">
        <v>1.8200000524520801</v>
      </c>
      <c r="J2490">
        <v>2.3900001049041699</v>
      </c>
      <c r="K2490">
        <v>2.88000011444091</v>
      </c>
      <c r="L2490">
        <v>3.7999999523162802</v>
      </c>
      <c r="M2490">
        <v>3.5968</v>
      </c>
    </row>
    <row r="2491" spans="1:13" x14ac:dyDescent="0.3">
      <c r="A2491" s="2">
        <v>39920</v>
      </c>
      <c r="B2491">
        <v>3.9999999105930301E-2</v>
      </c>
      <c r="C2491">
        <v>0.11500000022351707</v>
      </c>
      <c r="D2491">
        <v>0.140000000596046</v>
      </c>
      <c r="E2491">
        <v>0.36000001430511402</v>
      </c>
      <c r="F2491">
        <v>0.56999999284744196</v>
      </c>
      <c r="G2491">
        <v>0.99000000953674305</v>
      </c>
      <c r="H2491">
        <v>1.3600000143051101</v>
      </c>
      <c r="I2491">
        <v>1.90999996662139</v>
      </c>
      <c r="J2491">
        <v>2.4800000190734801</v>
      </c>
      <c r="K2491">
        <v>2.9800000190734801</v>
      </c>
      <c r="L2491">
        <v>3.91000008583068</v>
      </c>
      <c r="M2491">
        <v>3.6991000000000001</v>
      </c>
    </row>
    <row r="2492" spans="1:13" x14ac:dyDescent="0.3">
      <c r="A2492" s="2">
        <v>39919</v>
      </c>
      <c r="B2492">
        <v>1.9999999552965102E-2</v>
      </c>
      <c r="C2492">
        <v>0.10249999631196229</v>
      </c>
      <c r="D2492">
        <v>0.129999995231628</v>
      </c>
      <c r="E2492">
        <v>0.33000001311302102</v>
      </c>
      <c r="F2492">
        <v>0.54000002145767201</v>
      </c>
      <c r="G2492">
        <v>0.91000002622604304</v>
      </c>
      <c r="H2492">
        <v>1.2699999809265099</v>
      </c>
      <c r="I2492">
        <v>1.78999996185302</v>
      </c>
      <c r="J2492">
        <v>2.3599998950958199</v>
      </c>
      <c r="K2492">
        <v>2.8599998950958199</v>
      </c>
      <c r="L2492">
        <v>3.8099999427795401</v>
      </c>
      <c r="M2492">
        <v>3.6135000000000002</v>
      </c>
    </row>
    <row r="2493" spans="1:13" x14ac:dyDescent="0.3">
      <c r="A2493" s="2">
        <v>39918</v>
      </c>
      <c r="B2493">
        <v>7.0000000298023196E-2</v>
      </c>
      <c r="C2493">
        <v>0.1300000045448538</v>
      </c>
      <c r="D2493">
        <v>0.15000000596046401</v>
      </c>
      <c r="E2493">
        <v>0.34000000357627802</v>
      </c>
      <c r="F2493">
        <v>0.54000002145767201</v>
      </c>
      <c r="G2493">
        <v>0.86000001430511397</v>
      </c>
      <c r="H2493">
        <v>1.2200000286102199</v>
      </c>
      <c r="I2493">
        <v>1.71000003814697</v>
      </c>
      <c r="J2493">
        <v>2.2899999618530198</v>
      </c>
      <c r="K2493">
        <v>2.8199999332427899</v>
      </c>
      <c r="L2493">
        <v>3.75</v>
      </c>
      <c r="M2493">
        <v>3.5541</v>
      </c>
    </row>
    <row r="2494" spans="1:13" x14ac:dyDescent="0.3">
      <c r="A2494" s="2">
        <v>39917</v>
      </c>
      <c r="B2494">
        <v>9.0000003576278603E-2</v>
      </c>
      <c r="C2494">
        <v>0.1500000022351739</v>
      </c>
      <c r="D2494">
        <v>0.17000000178813901</v>
      </c>
      <c r="E2494">
        <v>0.34999999403953502</v>
      </c>
      <c r="F2494">
        <v>0.54000002145767201</v>
      </c>
      <c r="G2494">
        <v>0.86000001430511397</v>
      </c>
      <c r="H2494">
        <v>1.21000003814697</v>
      </c>
      <c r="I2494">
        <v>1.71000003814697</v>
      </c>
      <c r="J2494">
        <v>2.3099999427795401</v>
      </c>
      <c r="K2494">
        <v>2.7999999523162802</v>
      </c>
      <c r="L2494">
        <v>3.7300000190734801</v>
      </c>
      <c r="M2494">
        <v>3.5167999999999999</v>
      </c>
    </row>
    <row r="2495" spans="1:13" x14ac:dyDescent="0.3">
      <c r="A2495" s="2">
        <v>39916</v>
      </c>
      <c r="B2495">
        <v>0.11999999731779</v>
      </c>
      <c r="C2495">
        <v>0.16500000469386525</v>
      </c>
      <c r="D2495">
        <v>0.18000000715255701</v>
      </c>
      <c r="E2495">
        <v>0.37000000476837103</v>
      </c>
      <c r="F2495">
        <v>0.56999999284744196</v>
      </c>
      <c r="G2495">
        <v>0.88999998569488503</v>
      </c>
      <c r="H2495">
        <v>1.2699999809265099</v>
      </c>
      <c r="I2495">
        <v>1.8099999427795399</v>
      </c>
      <c r="J2495">
        <v>2.3900001049041699</v>
      </c>
      <c r="K2495">
        <v>2.88000011444091</v>
      </c>
      <c r="L2495">
        <v>3.7799999713897701</v>
      </c>
      <c r="M2495">
        <v>3.5653999999999999</v>
      </c>
    </row>
    <row r="2496" spans="1:13" x14ac:dyDescent="0.3">
      <c r="A2496" s="2">
        <v>39912</v>
      </c>
      <c r="B2496">
        <v>0.129999995231628</v>
      </c>
      <c r="C2496">
        <v>0.16750000417232475</v>
      </c>
      <c r="D2496">
        <v>0.18000000715255701</v>
      </c>
      <c r="E2496">
        <v>0.38999998569488498</v>
      </c>
      <c r="F2496">
        <v>0.60000002384185702</v>
      </c>
      <c r="G2496">
        <v>0.95999997854232699</v>
      </c>
      <c r="H2496">
        <v>1.3600000143051101</v>
      </c>
      <c r="I2496">
        <v>1.8999999761581401</v>
      </c>
      <c r="J2496">
        <v>2.4900000095367401</v>
      </c>
      <c r="K2496">
        <v>2.96000003814697</v>
      </c>
      <c r="L2496">
        <v>3.8499999046325599</v>
      </c>
      <c r="M2496">
        <v>3.6168999999999998</v>
      </c>
    </row>
    <row r="2497" spans="1:13" x14ac:dyDescent="0.3">
      <c r="A2497" s="2">
        <v>39911</v>
      </c>
      <c r="B2497">
        <v>0.15000000596046401</v>
      </c>
      <c r="C2497">
        <v>0.17250000685453376</v>
      </c>
      <c r="D2497">
        <v>0.18000000715255701</v>
      </c>
      <c r="E2497">
        <v>0.38999998569488498</v>
      </c>
      <c r="F2497">
        <v>0.58999997377395597</v>
      </c>
      <c r="G2497">
        <v>0.93000000715255704</v>
      </c>
      <c r="H2497">
        <v>1.3400000333786</v>
      </c>
      <c r="I2497">
        <v>1.83000004291534</v>
      </c>
      <c r="J2497">
        <v>2.4300000667571999</v>
      </c>
      <c r="K2497">
        <v>2.8599998950958199</v>
      </c>
      <c r="L2497">
        <v>3.7400000095367401</v>
      </c>
      <c r="M2497">
        <v>3.5615999999999999</v>
      </c>
    </row>
    <row r="2498" spans="1:13" x14ac:dyDescent="0.3">
      <c r="A2498" s="2">
        <v>39910</v>
      </c>
      <c r="B2498">
        <v>0.17000000178813901</v>
      </c>
      <c r="C2498">
        <v>0.19250000268220874</v>
      </c>
      <c r="D2498">
        <v>0.20000000298023199</v>
      </c>
      <c r="E2498">
        <v>0.38999998569488498</v>
      </c>
      <c r="F2498">
        <v>0.60000002384185702</v>
      </c>
      <c r="G2498">
        <v>0.91000002622604304</v>
      </c>
      <c r="H2498">
        <v>1.33000004291534</v>
      </c>
      <c r="I2498">
        <v>1.87000000476837</v>
      </c>
      <c r="J2498">
        <v>2.5099999904632502</v>
      </c>
      <c r="K2498">
        <v>2.9300000667571999</v>
      </c>
      <c r="L2498">
        <v>3.7899999618530198</v>
      </c>
      <c r="M2498">
        <v>3.62</v>
      </c>
    </row>
    <row r="2499" spans="1:13" x14ac:dyDescent="0.3">
      <c r="A2499" s="2">
        <v>39909</v>
      </c>
      <c r="B2499">
        <v>0.15999999642372101</v>
      </c>
      <c r="C2499">
        <v>0.19000000134110423</v>
      </c>
      <c r="D2499">
        <v>0.20000000298023199</v>
      </c>
      <c r="E2499">
        <v>0.40000000596046398</v>
      </c>
      <c r="F2499">
        <v>0.60000002384185702</v>
      </c>
      <c r="G2499">
        <v>0.93999999761581399</v>
      </c>
      <c r="H2499">
        <v>1.37000000476837</v>
      </c>
      <c r="I2499">
        <v>1.8999999761581401</v>
      </c>
      <c r="J2499">
        <v>2.5499999523162802</v>
      </c>
      <c r="K2499">
        <v>2.95000004768371</v>
      </c>
      <c r="L2499">
        <v>3.8199999332427899</v>
      </c>
      <c r="M2499">
        <v>3.6335000000000002</v>
      </c>
    </row>
    <row r="2500" spans="1:13" x14ac:dyDescent="0.3">
      <c r="A2500" s="2">
        <v>39906</v>
      </c>
      <c r="B2500">
        <v>0.15999999642372101</v>
      </c>
      <c r="C2500">
        <v>0.197499994188547</v>
      </c>
      <c r="D2500">
        <v>0.20999999344348899</v>
      </c>
      <c r="E2500">
        <v>0.41999998688697798</v>
      </c>
      <c r="F2500">
        <v>0.60000002384185702</v>
      </c>
      <c r="G2500">
        <v>0.95999997854232699</v>
      </c>
      <c r="H2500">
        <v>1.3600000143051101</v>
      </c>
      <c r="I2500">
        <v>1.87000000476837</v>
      </c>
      <c r="J2500">
        <v>2.5099999904632502</v>
      </c>
      <c r="K2500">
        <v>2.91000008583068</v>
      </c>
      <c r="L2500">
        <v>3.7699999809265101</v>
      </c>
      <c r="M2500">
        <v>3.6248999999999998</v>
      </c>
    </row>
    <row r="2501" spans="1:13" x14ac:dyDescent="0.3">
      <c r="A2501" s="2">
        <v>39905</v>
      </c>
      <c r="B2501">
        <v>0.17000000178813901</v>
      </c>
      <c r="C2501">
        <v>0.207499999552965</v>
      </c>
      <c r="D2501">
        <v>0.21999999880790699</v>
      </c>
      <c r="E2501">
        <v>0.40999999642372098</v>
      </c>
      <c r="F2501">
        <v>0.58999997377395597</v>
      </c>
      <c r="G2501">
        <v>0.87999999523162797</v>
      </c>
      <c r="H2501">
        <v>1.25</v>
      </c>
      <c r="I2501">
        <v>1.7400000095367401</v>
      </c>
      <c r="J2501">
        <v>2.3499999046325599</v>
      </c>
      <c r="K2501">
        <v>2.7699999809265101</v>
      </c>
      <c r="L2501">
        <v>3.63000011444091</v>
      </c>
      <c r="M2501">
        <v>3.5284</v>
      </c>
    </row>
    <row r="2502" spans="1:13" x14ac:dyDescent="0.3">
      <c r="A2502" s="2">
        <v>39904</v>
      </c>
      <c r="B2502">
        <v>0.18000000715255701</v>
      </c>
      <c r="C2502">
        <v>0.21000000089406951</v>
      </c>
      <c r="D2502">
        <v>0.21999999880790699</v>
      </c>
      <c r="E2502">
        <v>0.40999999642372098</v>
      </c>
      <c r="F2502">
        <v>0.57999998331069902</v>
      </c>
      <c r="G2502">
        <v>0.82999998331069902</v>
      </c>
      <c r="H2502">
        <v>1.15999996662139</v>
      </c>
      <c r="I2502">
        <v>1.6499999761581401</v>
      </c>
      <c r="J2502">
        <v>2.25</v>
      </c>
      <c r="K2502">
        <v>2.6800000667571999</v>
      </c>
      <c r="L2502">
        <v>3.5399999618530198</v>
      </c>
      <c r="M2502">
        <v>3.4891000000000001</v>
      </c>
    </row>
    <row r="2503" spans="1:13" x14ac:dyDescent="0.3">
      <c r="A2503" s="2">
        <v>39903</v>
      </c>
      <c r="B2503">
        <v>0.17000000178813901</v>
      </c>
      <c r="C2503">
        <v>0.19999999552965148</v>
      </c>
      <c r="D2503">
        <v>0.20999999344348899</v>
      </c>
      <c r="E2503">
        <v>0.43000000715255698</v>
      </c>
      <c r="F2503">
        <v>0.56999999284744196</v>
      </c>
      <c r="G2503">
        <v>0.81000000238418501</v>
      </c>
      <c r="H2503">
        <v>1.1499999761581401</v>
      </c>
      <c r="I2503">
        <v>1.66999995708465</v>
      </c>
      <c r="J2503">
        <v>2.2799999713897701</v>
      </c>
      <c r="K2503">
        <v>2.71000003814697</v>
      </c>
      <c r="L2503">
        <v>3.6099998950958199</v>
      </c>
      <c r="M2503">
        <v>3.5464000000000002</v>
      </c>
    </row>
    <row r="2504" spans="1:13" x14ac:dyDescent="0.3">
      <c r="A2504" s="2">
        <v>39902</v>
      </c>
      <c r="B2504">
        <v>5.0000000745057997E-2</v>
      </c>
      <c r="C2504">
        <v>0.14750000555068227</v>
      </c>
      <c r="D2504">
        <v>0.18000000715255701</v>
      </c>
      <c r="E2504">
        <v>0.41999998688697798</v>
      </c>
      <c r="F2504">
        <v>0.57999998331069902</v>
      </c>
      <c r="G2504">
        <v>0.83999997377395597</v>
      </c>
      <c r="H2504">
        <v>1.20000004768371</v>
      </c>
      <c r="I2504">
        <v>1.7200000286102199</v>
      </c>
      <c r="J2504">
        <v>2.3099999427795401</v>
      </c>
      <c r="K2504">
        <v>2.7300000190734801</v>
      </c>
      <c r="L2504">
        <v>3.6400001049041699</v>
      </c>
      <c r="M2504">
        <v>3.5905999999999998</v>
      </c>
    </row>
    <row r="2505" spans="1:13" x14ac:dyDescent="0.3">
      <c r="A2505" s="2">
        <v>39899</v>
      </c>
      <c r="B2505">
        <v>2.9999999329447701E-2</v>
      </c>
      <c r="C2505">
        <v>0.11250000027939641</v>
      </c>
      <c r="D2505">
        <v>0.140000000596046</v>
      </c>
      <c r="E2505">
        <v>0.38999998569488498</v>
      </c>
      <c r="F2505">
        <v>0.57999998331069902</v>
      </c>
      <c r="G2505">
        <v>0.89999997615814198</v>
      </c>
      <c r="H2505">
        <v>1.2699999809265099</v>
      </c>
      <c r="I2505">
        <v>1.78999996185302</v>
      </c>
      <c r="J2505">
        <v>2.3599998950958199</v>
      </c>
      <c r="K2505">
        <v>2.7799999713897701</v>
      </c>
      <c r="L2505">
        <v>3.66000008583068</v>
      </c>
      <c r="M2505">
        <v>3.6131000000000002</v>
      </c>
    </row>
    <row r="2506" spans="1:13" x14ac:dyDescent="0.3">
      <c r="A2506" s="2">
        <v>39898</v>
      </c>
      <c r="B2506">
        <v>1.9999999552965102E-2</v>
      </c>
      <c r="C2506">
        <v>0.11750000435858929</v>
      </c>
      <c r="D2506">
        <v>0.15000000596046401</v>
      </c>
      <c r="E2506">
        <v>0.38999998569488498</v>
      </c>
      <c r="F2506">
        <v>0.56999999284744196</v>
      </c>
      <c r="G2506">
        <v>0.89999997615814198</v>
      </c>
      <c r="H2506">
        <v>1.28999996185302</v>
      </c>
      <c r="I2506">
        <v>1.79999995231628</v>
      </c>
      <c r="J2506">
        <v>2.3399999141693102</v>
      </c>
      <c r="K2506">
        <v>2.7599999904632502</v>
      </c>
      <c r="L2506">
        <v>3.6900000572204501</v>
      </c>
      <c r="M2506">
        <v>3.6732</v>
      </c>
    </row>
    <row r="2507" spans="1:13" x14ac:dyDescent="0.3">
      <c r="A2507" s="2">
        <v>39897</v>
      </c>
      <c r="B2507">
        <v>2.9999999329447701E-2</v>
      </c>
      <c r="C2507">
        <v>0.1499999980442224</v>
      </c>
      <c r="D2507">
        <v>0.18999999761581399</v>
      </c>
      <c r="E2507">
        <v>0.40999999642372098</v>
      </c>
      <c r="F2507">
        <v>0.60000002384185702</v>
      </c>
      <c r="G2507">
        <v>0.95999997854232699</v>
      </c>
      <c r="H2507">
        <v>1.3500000238418499</v>
      </c>
      <c r="I2507">
        <v>1.8400000333786</v>
      </c>
      <c r="J2507">
        <v>2.3599998950958199</v>
      </c>
      <c r="K2507">
        <v>2.8099999427795401</v>
      </c>
      <c r="L2507">
        <v>3.7599999904632502</v>
      </c>
      <c r="M2507">
        <v>3.7406000000000001</v>
      </c>
    </row>
    <row r="2508" spans="1:13" x14ac:dyDescent="0.3">
      <c r="A2508" s="2">
        <v>39896</v>
      </c>
      <c r="B2508">
        <v>5.0000000745057997E-2</v>
      </c>
      <c r="C2508">
        <v>0.16999999526888124</v>
      </c>
      <c r="D2508">
        <v>0.20999999344348899</v>
      </c>
      <c r="E2508">
        <v>0.41999998688697798</v>
      </c>
      <c r="F2508">
        <v>0.62000000476837103</v>
      </c>
      <c r="G2508">
        <v>0.93000000715255704</v>
      </c>
      <c r="H2508">
        <v>1.2400000095367401</v>
      </c>
      <c r="I2508">
        <v>1.70000004768371</v>
      </c>
      <c r="J2508">
        <v>2.2200000286102202</v>
      </c>
      <c r="K2508">
        <v>2.6800000667571999</v>
      </c>
      <c r="L2508">
        <v>3.6400001049041699</v>
      </c>
      <c r="M2508">
        <v>3.5425</v>
      </c>
    </row>
    <row r="2509" spans="1:13" x14ac:dyDescent="0.3">
      <c r="A2509" s="2">
        <v>39895</v>
      </c>
      <c r="B2509">
        <v>0.10000000149011599</v>
      </c>
      <c r="C2509">
        <v>0.18999999947845925</v>
      </c>
      <c r="D2509">
        <v>0.21999999880790699</v>
      </c>
      <c r="E2509">
        <v>0.40000000596046398</v>
      </c>
      <c r="F2509">
        <v>0.60000002384185702</v>
      </c>
      <c r="G2509">
        <v>0.93000000715255704</v>
      </c>
      <c r="H2509">
        <v>1.25</v>
      </c>
      <c r="I2509">
        <v>1.6900000572204501</v>
      </c>
      <c r="J2509">
        <v>2.20000004768371</v>
      </c>
      <c r="K2509">
        <v>2.6800000667571999</v>
      </c>
      <c r="L2509">
        <v>3.70000004768371</v>
      </c>
      <c r="M2509">
        <v>3.7198000000000002</v>
      </c>
    </row>
    <row r="2510" spans="1:13" x14ac:dyDescent="0.3">
      <c r="A2510" s="2">
        <v>39892</v>
      </c>
      <c r="B2510">
        <v>9.0000003576278603E-2</v>
      </c>
      <c r="C2510">
        <v>0.18749999999999989</v>
      </c>
      <c r="D2510">
        <v>0.21999999880790699</v>
      </c>
      <c r="E2510">
        <v>0.40999999642372098</v>
      </c>
      <c r="F2510">
        <v>0.60000002384185702</v>
      </c>
      <c r="G2510">
        <v>0.88999998569488503</v>
      </c>
      <c r="H2510">
        <v>1.2300000190734801</v>
      </c>
      <c r="I2510">
        <v>1.65999996662139</v>
      </c>
      <c r="J2510">
        <v>2.1800000667571999</v>
      </c>
      <c r="K2510">
        <v>2.6500000953674299</v>
      </c>
      <c r="L2510">
        <v>3.67000007629394</v>
      </c>
      <c r="M2510">
        <v>3.6728999999999998</v>
      </c>
    </row>
    <row r="2511" spans="1:13" x14ac:dyDescent="0.3">
      <c r="A2511" s="2">
        <v>39891</v>
      </c>
      <c r="B2511">
        <v>0.10000000149011599</v>
      </c>
      <c r="C2511">
        <v>0.17500000260770299</v>
      </c>
      <c r="D2511">
        <v>0.20000000298023199</v>
      </c>
      <c r="E2511">
        <v>0.40000000596046398</v>
      </c>
      <c r="F2511">
        <v>0.60000002384185702</v>
      </c>
      <c r="G2511">
        <v>0.87000000476837103</v>
      </c>
      <c r="H2511">
        <v>1.21000003814697</v>
      </c>
      <c r="I2511">
        <v>1.6399999856948799</v>
      </c>
      <c r="J2511">
        <v>2.17000007629394</v>
      </c>
      <c r="K2511">
        <v>2.6099998950958199</v>
      </c>
      <c r="L2511">
        <v>3.6400001049041699</v>
      </c>
      <c r="M2511">
        <v>3.6911999999999998</v>
      </c>
    </row>
    <row r="2512" spans="1:13" x14ac:dyDescent="0.3">
      <c r="A2512" s="2">
        <v>39890</v>
      </c>
      <c r="B2512">
        <v>0.15000000596046401</v>
      </c>
      <c r="C2512">
        <v>0.19499999657273276</v>
      </c>
      <c r="D2512">
        <v>0.20999999344348899</v>
      </c>
      <c r="E2512">
        <v>0.40000000596046398</v>
      </c>
      <c r="F2512">
        <v>0.60000002384185702</v>
      </c>
      <c r="G2512">
        <v>0.81999999284744196</v>
      </c>
      <c r="H2512">
        <v>1.1399999856948799</v>
      </c>
      <c r="I2512">
        <v>1.53999996185302</v>
      </c>
      <c r="J2512">
        <v>2.1099998950958199</v>
      </c>
      <c r="K2512">
        <v>2.5099999904632502</v>
      </c>
      <c r="L2512">
        <v>3.6500000953674299</v>
      </c>
      <c r="M2512">
        <v>3.5695999999999999</v>
      </c>
    </row>
    <row r="2513" spans="1:13" x14ac:dyDescent="0.3">
      <c r="A2513" s="2">
        <v>39889</v>
      </c>
      <c r="B2513">
        <v>0.140000000596046</v>
      </c>
      <c r="C2513">
        <v>0.21499999612569726</v>
      </c>
      <c r="D2513">
        <v>0.239999994635581</v>
      </c>
      <c r="E2513">
        <v>0.44999998807907099</v>
      </c>
      <c r="F2513">
        <v>0.68999999761581399</v>
      </c>
      <c r="G2513">
        <v>1.04999995231628</v>
      </c>
      <c r="H2513">
        <v>1.45000004768371</v>
      </c>
      <c r="I2513">
        <v>2</v>
      </c>
      <c r="J2513">
        <v>2.6400001049041699</v>
      </c>
      <c r="K2513">
        <v>3.0199999809265101</v>
      </c>
      <c r="L2513">
        <v>3.9900000095367401</v>
      </c>
      <c r="M2513">
        <v>3.7736999999999998</v>
      </c>
    </row>
    <row r="2514" spans="1:13" x14ac:dyDescent="0.3">
      <c r="A2514" s="2">
        <v>39888</v>
      </c>
      <c r="B2514">
        <v>0.109999999403953</v>
      </c>
      <c r="C2514">
        <v>0.20749999582767398</v>
      </c>
      <c r="D2514">
        <v>0.239999994635581</v>
      </c>
      <c r="E2514">
        <v>0.46000000834464999</v>
      </c>
      <c r="F2514">
        <v>0.68999999761581399</v>
      </c>
      <c r="G2514">
        <v>1</v>
      </c>
      <c r="H2514">
        <v>1.3899999856948799</v>
      </c>
      <c r="I2514">
        <v>1.90999996662139</v>
      </c>
      <c r="J2514">
        <v>2.5499999523162802</v>
      </c>
      <c r="K2514">
        <v>2.9700000286102202</v>
      </c>
      <c r="L2514">
        <v>3.9300000667571999</v>
      </c>
      <c r="M2514">
        <v>3.7077</v>
      </c>
    </row>
    <row r="2515" spans="1:13" x14ac:dyDescent="0.3">
      <c r="A2515" s="2">
        <v>39885</v>
      </c>
      <c r="B2515">
        <v>9.0000003576278603E-2</v>
      </c>
      <c r="C2515">
        <v>0.17250000312924363</v>
      </c>
      <c r="D2515">
        <v>0.20000000298023199</v>
      </c>
      <c r="E2515">
        <v>0.41999998688697798</v>
      </c>
      <c r="F2515">
        <v>0.67000001668929998</v>
      </c>
      <c r="G2515">
        <v>0.980000019073486</v>
      </c>
      <c r="H2515">
        <v>1.3600000143051101</v>
      </c>
      <c r="I2515">
        <v>1.87000000476837</v>
      </c>
      <c r="J2515">
        <v>2.4800000190734801</v>
      </c>
      <c r="K2515">
        <v>2.8900001049041699</v>
      </c>
      <c r="L2515">
        <v>3.8399999141693102</v>
      </c>
      <c r="M2515">
        <v>3.6139999999999999</v>
      </c>
    </row>
    <row r="2516" spans="1:13" x14ac:dyDescent="0.3">
      <c r="A2516" s="2">
        <v>39884</v>
      </c>
      <c r="B2516">
        <v>0.109999999403953</v>
      </c>
      <c r="C2516">
        <v>0.19249999895691849</v>
      </c>
      <c r="D2516">
        <v>0.21999999880790699</v>
      </c>
      <c r="E2516">
        <v>0.44999998807907099</v>
      </c>
      <c r="F2516">
        <v>0.69999998807907104</v>
      </c>
      <c r="G2516">
        <v>1.0299999713897701</v>
      </c>
      <c r="H2516">
        <v>1.41999995708465</v>
      </c>
      <c r="I2516">
        <v>1.91999995708465</v>
      </c>
      <c r="J2516">
        <v>2.5</v>
      </c>
      <c r="K2516">
        <v>2.8900001049041699</v>
      </c>
      <c r="L2516">
        <v>3.8199999332427899</v>
      </c>
      <c r="M2516">
        <v>3.5638000000000001</v>
      </c>
    </row>
    <row r="2517" spans="1:13" x14ac:dyDescent="0.3">
      <c r="A2517" s="2">
        <v>39883</v>
      </c>
      <c r="B2517">
        <v>0.140000000596046</v>
      </c>
      <c r="C2517">
        <v>0.20750000327825524</v>
      </c>
      <c r="D2517">
        <v>0.230000004172325</v>
      </c>
      <c r="E2517">
        <v>0.46000000834464999</v>
      </c>
      <c r="F2517">
        <v>0.70999997854232699</v>
      </c>
      <c r="G2517">
        <v>1.0299999713897701</v>
      </c>
      <c r="H2517">
        <v>1.45000004768371</v>
      </c>
      <c r="I2517">
        <v>1.96000003814697</v>
      </c>
      <c r="J2517">
        <v>2.5599999427795401</v>
      </c>
      <c r="K2517">
        <v>2.95000004768371</v>
      </c>
      <c r="L2517">
        <v>3.88000011444091</v>
      </c>
      <c r="M2517">
        <v>3.5712000000000002</v>
      </c>
    </row>
    <row r="2518" spans="1:13" x14ac:dyDescent="0.3">
      <c r="A2518" s="2">
        <v>39882</v>
      </c>
      <c r="B2518">
        <v>0.140000000596046</v>
      </c>
      <c r="C2518">
        <v>0.21499999612569726</v>
      </c>
      <c r="D2518">
        <v>0.239999994635581</v>
      </c>
      <c r="E2518">
        <v>0.46999999880790699</v>
      </c>
      <c r="F2518">
        <v>0.70999997854232699</v>
      </c>
      <c r="G2518">
        <v>1.00999999046325</v>
      </c>
      <c r="H2518">
        <v>1.46000003814697</v>
      </c>
      <c r="I2518">
        <v>1.9900000095367401</v>
      </c>
      <c r="J2518">
        <v>2.63000011444091</v>
      </c>
      <c r="K2518">
        <v>2.9900000095367401</v>
      </c>
      <c r="L2518">
        <v>3.9400000572204501</v>
      </c>
      <c r="M2518">
        <v>3.581</v>
      </c>
    </row>
    <row r="2519" spans="1:13" x14ac:dyDescent="0.3">
      <c r="A2519" s="2">
        <v>39881</v>
      </c>
      <c r="B2519">
        <v>0.11999999731779</v>
      </c>
      <c r="C2519">
        <v>0.20250000245869126</v>
      </c>
      <c r="D2519">
        <v>0.230000004172325</v>
      </c>
      <c r="E2519">
        <v>0.46999999880790699</v>
      </c>
      <c r="F2519">
        <v>0.68999999761581399</v>
      </c>
      <c r="G2519">
        <v>0.95999997854232699</v>
      </c>
      <c r="H2519">
        <v>1.37999999523162</v>
      </c>
      <c r="I2519">
        <v>1.8999999761581401</v>
      </c>
      <c r="J2519">
        <v>2.5299999713897701</v>
      </c>
      <c r="K2519">
        <v>2.8900001049041699</v>
      </c>
      <c r="L2519">
        <v>3.8299999237060498</v>
      </c>
      <c r="M2519">
        <v>3.4563000000000001</v>
      </c>
    </row>
    <row r="2520" spans="1:13" x14ac:dyDescent="0.3">
      <c r="A2520" s="2">
        <v>39878</v>
      </c>
      <c r="B2520">
        <v>9.0000003576278603E-2</v>
      </c>
      <c r="C2520">
        <v>0.17999999597668639</v>
      </c>
      <c r="D2520">
        <v>0.20999999344348899</v>
      </c>
      <c r="E2520">
        <v>0.38999998569488498</v>
      </c>
      <c r="F2520">
        <v>0.67000001668929998</v>
      </c>
      <c r="G2520">
        <v>0.91000002622604304</v>
      </c>
      <c r="H2520">
        <v>1.3400000333786</v>
      </c>
      <c r="I2520">
        <v>1.83000004291534</v>
      </c>
      <c r="J2520">
        <v>2.4900000095367401</v>
      </c>
      <c r="K2520">
        <v>2.8299999237060498</v>
      </c>
      <c r="L2520">
        <v>3.7400000095367401</v>
      </c>
      <c r="M2520">
        <v>3.3738000000000001</v>
      </c>
    </row>
    <row r="2521" spans="1:13" x14ac:dyDescent="0.3">
      <c r="A2521" s="2">
        <v>39877</v>
      </c>
      <c r="B2521">
        <v>0.109999999403953</v>
      </c>
      <c r="C2521">
        <v>0.17750000208616223</v>
      </c>
      <c r="D2521">
        <v>0.20000000298023199</v>
      </c>
      <c r="E2521">
        <v>0.40000000596046398</v>
      </c>
      <c r="F2521">
        <v>0.66000002622604304</v>
      </c>
      <c r="G2521">
        <v>0.89999997615814198</v>
      </c>
      <c r="H2521">
        <v>1.29999995231628</v>
      </c>
      <c r="I2521">
        <v>1.8200000524520801</v>
      </c>
      <c r="J2521">
        <v>2.4900000095367401</v>
      </c>
      <c r="K2521">
        <v>2.8299999237060498</v>
      </c>
      <c r="L2521">
        <v>3.7599999904632502</v>
      </c>
      <c r="M2521">
        <v>3.3791000000000002</v>
      </c>
    </row>
    <row r="2522" spans="1:13" x14ac:dyDescent="0.3">
      <c r="A2522" s="2">
        <v>39876</v>
      </c>
      <c r="B2522">
        <v>0.15000000596046401</v>
      </c>
      <c r="C2522">
        <v>0.23249999433755802</v>
      </c>
      <c r="D2522">
        <v>0.259999990463256</v>
      </c>
      <c r="E2522">
        <v>0.43999999761581399</v>
      </c>
      <c r="F2522">
        <v>0.70999997854232699</v>
      </c>
      <c r="G2522">
        <v>0.97000002861022905</v>
      </c>
      <c r="H2522">
        <v>1.3999999761581401</v>
      </c>
      <c r="I2522">
        <v>1.9700000286102199</v>
      </c>
      <c r="J2522">
        <v>2.67000007629394</v>
      </c>
      <c r="K2522">
        <v>3.0099999904632502</v>
      </c>
      <c r="L2522">
        <v>3.96000003814697</v>
      </c>
      <c r="M2522">
        <v>3.5451999999999999</v>
      </c>
    </row>
    <row r="2523" spans="1:13" x14ac:dyDescent="0.3">
      <c r="A2523" s="2">
        <v>39875</v>
      </c>
      <c r="B2523">
        <v>0.140000000596046</v>
      </c>
      <c r="C2523">
        <v>0.23750000819563849</v>
      </c>
      <c r="D2523">
        <v>0.270000010728836</v>
      </c>
      <c r="E2523">
        <v>0.43999999761581399</v>
      </c>
      <c r="F2523">
        <v>0.68000000715255704</v>
      </c>
      <c r="G2523">
        <v>0.91000002622604304</v>
      </c>
      <c r="H2523">
        <v>1.3099999427795399</v>
      </c>
      <c r="I2523">
        <v>1.87000000476837</v>
      </c>
      <c r="J2523">
        <v>2.5799999237060498</v>
      </c>
      <c r="K2523">
        <v>2.9300000667571999</v>
      </c>
      <c r="L2523">
        <v>3.92000007629394</v>
      </c>
      <c r="M2523">
        <v>3.5567000000000002</v>
      </c>
    </row>
    <row r="2524" spans="1:13" x14ac:dyDescent="0.3">
      <c r="A2524" s="2">
        <v>39874</v>
      </c>
      <c r="B2524">
        <v>0.17000000178813901</v>
      </c>
      <c r="C2524">
        <v>0.25250000134110379</v>
      </c>
      <c r="D2524">
        <v>0.28000000119209201</v>
      </c>
      <c r="E2524">
        <v>0.44999998807907099</v>
      </c>
      <c r="F2524">
        <v>0.67000001668929998</v>
      </c>
      <c r="G2524">
        <v>0.88999998569488503</v>
      </c>
      <c r="H2524">
        <v>1.2799999713897701</v>
      </c>
      <c r="I2524">
        <v>1.8600000143051101</v>
      </c>
      <c r="J2524">
        <v>2.5399999618530198</v>
      </c>
      <c r="K2524">
        <v>2.91000008583068</v>
      </c>
      <c r="L2524">
        <v>3.8900001049041699</v>
      </c>
      <c r="M2524">
        <v>3.5085999999999999</v>
      </c>
    </row>
    <row r="2525" spans="1:13" x14ac:dyDescent="0.3">
      <c r="A2525" s="2">
        <v>39871</v>
      </c>
      <c r="B2525">
        <v>0.15999999642372101</v>
      </c>
      <c r="C2525">
        <v>0.23499999195337223</v>
      </c>
      <c r="D2525">
        <v>0.259999990463256</v>
      </c>
      <c r="E2525">
        <v>0.44999998807907099</v>
      </c>
      <c r="F2525">
        <v>0.72000002861022905</v>
      </c>
      <c r="G2525">
        <v>1</v>
      </c>
      <c r="H2525">
        <v>1.3999999761581401</v>
      </c>
      <c r="I2525">
        <v>1.9900000095367401</v>
      </c>
      <c r="J2525">
        <v>2.6900000572204501</v>
      </c>
      <c r="K2525">
        <v>3.0199999809265101</v>
      </c>
      <c r="L2525">
        <v>3.9800000190734801</v>
      </c>
      <c r="M2525">
        <v>3.5922000000000001</v>
      </c>
    </row>
    <row r="2526" spans="1:13" x14ac:dyDescent="0.3">
      <c r="A2526" s="2">
        <v>39870</v>
      </c>
      <c r="B2526">
        <v>0.18000000715255701</v>
      </c>
      <c r="C2526">
        <v>0.24750000983476628</v>
      </c>
      <c r="D2526">
        <v>0.270000010728836</v>
      </c>
      <c r="E2526">
        <v>0.46999999880790699</v>
      </c>
      <c r="F2526">
        <v>0.730000019073486</v>
      </c>
      <c r="G2526">
        <v>1.08000004291534</v>
      </c>
      <c r="H2526">
        <v>1.5</v>
      </c>
      <c r="I2526">
        <v>2.0699999332427899</v>
      </c>
      <c r="J2526">
        <v>2.7200000286102202</v>
      </c>
      <c r="K2526">
        <v>2.9800000190734801</v>
      </c>
      <c r="L2526">
        <v>3.9300000667571999</v>
      </c>
      <c r="M2526">
        <v>3.5427</v>
      </c>
    </row>
    <row r="2527" spans="1:13" x14ac:dyDescent="0.3">
      <c r="A2527" s="2">
        <v>39869</v>
      </c>
      <c r="B2527">
        <v>0.20999999344348899</v>
      </c>
      <c r="C2527">
        <v>0.27750000730156826</v>
      </c>
      <c r="D2527">
        <v>0.30000001192092801</v>
      </c>
      <c r="E2527">
        <v>0.51999998092651301</v>
      </c>
      <c r="F2527">
        <v>0.75</v>
      </c>
      <c r="G2527">
        <v>1.0900000333786</v>
      </c>
      <c r="H2527">
        <v>1.4900000095367401</v>
      </c>
      <c r="I2527">
        <v>2.0599999427795401</v>
      </c>
      <c r="J2527">
        <v>2.42000007629394</v>
      </c>
      <c r="K2527">
        <v>2.95000004768371</v>
      </c>
      <c r="L2527">
        <v>3.88000011444091</v>
      </c>
      <c r="M2527">
        <v>3.4796999999999998</v>
      </c>
    </row>
    <row r="2528" spans="1:13" x14ac:dyDescent="0.3">
      <c r="A2528" s="2">
        <v>39868</v>
      </c>
      <c r="B2528">
        <v>0.21999999880790699</v>
      </c>
      <c r="C2528">
        <v>0.29499999433755825</v>
      </c>
      <c r="D2528">
        <v>0.31999999284744202</v>
      </c>
      <c r="E2528">
        <v>0.490000009536743</v>
      </c>
      <c r="F2528">
        <v>0.70999997854232699</v>
      </c>
      <c r="G2528">
        <v>1.0299999713897701</v>
      </c>
      <c r="H2528">
        <v>1.37000000476837</v>
      </c>
      <c r="I2528">
        <v>1.8899999856948799</v>
      </c>
      <c r="J2528">
        <v>2.2599999904632502</v>
      </c>
      <c r="K2528">
        <v>2.7999999523162802</v>
      </c>
      <c r="L2528">
        <v>3.7699999809265101</v>
      </c>
      <c r="M2528">
        <v>3.3965000000000001</v>
      </c>
    </row>
    <row r="2529" spans="1:13" x14ac:dyDescent="0.3">
      <c r="A2529" s="2">
        <v>39867</v>
      </c>
      <c r="B2529">
        <v>0.18999999761581399</v>
      </c>
      <c r="C2529">
        <v>0.2649999931454653</v>
      </c>
      <c r="D2529">
        <v>0.28999999165534901</v>
      </c>
      <c r="E2529">
        <v>0.5</v>
      </c>
      <c r="F2529">
        <v>0.68999999761581399</v>
      </c>
      <c r="G2529">
        <v>0.95999997854232699</v>
      </c>
      <c r="H2529">
        <v>1.3400000333786</v>
      </c>
      <c r="I2529">
        <v>1.8400000333786</v>
      </c>
      <c r="J2529">
        <v>2.2200000286102202</v>
      </c>
      <c r="K2529">
        <v>2.7799999713897701</v>
      </c>
      <c r="L2529">
        <v>3.7899999618530198</v>
      </c>
      <c r="M2529">
        <v>3.4298999999999999</v>
      </c>
    </row>
    <row r="2530" spans="1:13" x14ac:dyDescent="0.3">
      <c r="A2530" s="2">
        <v>39864</v>
      </c>
      <c r="B2530">
        <v>0.18999999761581399</v>
      </c>
      <c r="C2530">
        <v>0.25000000745058049</v>
      </c>
      <c r="D2530">
        <v>0.270000010728836</v>
      </c>
      <c r="E2530">
        <v>0.479999989271163</v>
      </c>
      <c r="F2530">
        <v>0.63999998569488503</v>
      </c>
      <c r="G2530">
        <v>0.95999997854232699</v>
      </c>
      <c r="H2530">
        <v>1.29999995231628</v>
      </c>
      <c r="I2530">
        <v>1.8099999427795399</v>
      </c>
      <c r="J2530">
        <v>2.21000003814697</v>
      </c>
      <c r="K2530">
        <v>2.7799999713897701</v>
      </c>
      <c r="L2530">
        <v>3.8199999332427899</v>
      </c>
      <c r="M2530">
        <v>3.4683000000000002</v>
      </c>
    </row>
    <row r="2531" spans="1:13" x14ac:dyDescent="0.3">
      <c r="A2531" s="2">
        <v>39863</v>
      </c>
      <c r="B2531">
        <v>0.21999999880790699</v>
      </c>
      <c r="C2531">
        <v>0.28000000864267277</v>
      </c>
      <c r="D2531">
        <v>0.30000001192092801</v>
      </c>
      <c r="E2531">
        <v>0.50999999046325595</v>
      </c>
      <c r="F2531">
        <v>0.67000001668929998</v>
      </c>
      <c r="G2531">
        <v>1.00999999046325</v>
      </c>
      <c r="H2531">
        <v>1.37999999523162</v>
      </c>
      <c r="I2531">
        <v>1.8899999856948799</v>
      </c>
      <c r="J2531">
        <v>2.2799999713897701</v>
      </c>
      <c r="K2531">
        <v>2.8499999046325599</v>
      </c>
      <c r="L2531">
        <v>3.92000007629394</v>
      </c>
      <c r="M2531">
        <v>3.5972</v>
      </c>
    </row>
    <row r="2532" spans="1:13" x14ac:dyDescent="0.3">
      <c r="A2532" s="2">
        <v>39862</v>
      </c>
      <c r="B2532">
        <v>0.230000004172325</v>
      </c>
      <c r="C2532">
        <v>0.29000000283122002</v>
      </c>
      <c r="D2532">
        <v>0.31000000238418501</v>
      </c>
      <c r="E2532">
        <v>0.5</v>
      </c>
      <c r="F2532">
        <v>0.63999998569488503</v>
      </c>
      <c r="G2532">
        <v>0.97000002861022905</v>
      </c>
      <c r="H2532">
        <v>1.33000004291534</v>
      </c>
      <c r="I2532">
        <v>1.8099999427795399</v>
      </c>
      <c r="J2532">
        <v>2.1800000667571999</v>
      </c>
      <c r="K2532">
        <v>2.7400000095367401</v>
      </c>
      <c r="L2532">
        <v>3.7699999809265101</v>
      </c>
      <c r="M2532">
        <v>3.4441999999999999</v>
      </c>
    </row>
    <row r="2533" spans="1:13" x14ac:dyDescent="0.3">
      <c r="A2533" s="2">
        <v>39861</v>
      </c>
      <c r="B2533">
        <v>0.259999990463256</v>
      </c>
      <c r="C2533">
        <v>0.30499999225139551</v>
      </c>
      <c r="D2533">
        <v>0.31999999284744202</v>
      </c>
      <c r="E2533">
        <v>0.479999989271163</v>
      </c>
      <c r="F2533">
        <v>0.61000001430511397</v>
      </c>
      <c r="G2533">
        <v>0.87000000476837103</v>
      </c>
      <c r="H2533">
        <v>1.2200000286102199</v>
      </c>
      <c r="I2533">
        <v>1.6499999761581401</v>
      </c>
      <c r="J2533">
        <v>2.0499999523162802</v>
      </c>
      <c r="K2533">
        <v>2.6400001049041699</v>
      </c>
      <c r="L2533">
        <v>3.70000004768371</v>
      </c>
      <c r="M2533">
        <v>3.3744999999999998</v>
      </c>
    </row>
    <row r="2534" spans="1:13" x14ac:dyDescent="0.3">
      <c r="A2534" s="2">
        <v>39857</v>
      </c>
      <c r="B2534">
        <v>0.230000004172325</v>
      </c>
      <c r="C2534">
        <v>0.27499999478459303</v>
      </c>
      <c r="D2534">
        <v>0.28999999165534901</v>
      </c>
      <c r="E2534">
        <v>0.46000000834464999</v>
      </c>
      <c r="F2534">
        <v>0.61000001430511397</v>
      </c>
      <c r="G2534">
        <v>0.97000002861022905</v>
      </c>
      <c r="H2534">
        <v>1.37000000476837</v>
      </c>
      <c r="I2534">
        <v>1.87999999523162</v>
      </c>
      <c r="J2534">
        <v>2.2899999618530198</v>
      </c>
      <c r="K2534">
        <v>2.8900001049041699</v>
      </c>
      <c r="L2534">
        <v>3.91000008583068</v>
      </c>
      <c r="M2534">
        <v>3.5268000000000002</v>
      </c>
    </row>
    <row r="2535" spans="1:13" x14ac:dyDescent="0.3">
      <c r="A2535" s="2">
        <v>39856</v>
      </c>
      <c r="B2535">
        <v>0.25</v>
      </c>
      <c r="C2535">
        <v>0.27999999374151174</v>
      </c>
      <c r="D2535">
        <v>0.28999999165534901</v>
      </c>
      <c r="E2535">
        <v>0.43000000715255698</v>
      </c>
      <c r="F2535">
        <v>0.57999998331069902</v>
      </c>
      <c r="G2535">
        <v>0.88999998569488503</v>
      </c>
      <c r="H2535">
        <v>1.2799999713897701</v>
      </c>
      <c r="I2535">
        <v>1.7300000190734801</v>
      </c>
      <c r="J2535">
        <v>2.1400001049041699</v>
      </c>
      <c r="K2535">
        <v>2.75</v>
      </c>
      <c r="L2535">
        <v>3.71000003814697</v>
      </c>
      <c r="M2535">
        <v>3.3218000000000001</v>
      </c>
    </row>
    <row r="2536" spans="1:13" x14ac:dyDescent="0.3">
      <c r="A2536" s="2">
        <v>39855</v>
      </c>
      <c r="B2536">
        <v>0.21999999880790699</v>
      </c>
      <c r="C2536">
        <v>0.28000000864267277</v>
      </c>
      <c r="D2536">
        <v>0.30000001192092801</v>
      </c>
      <c r="E2536">
        <v>0.46000000834464999</v>
      </c>
      <c r="F2536">
        <v>0.60000002384185702</v>
      </c>
      <c r="G2536">
        <v>0.93000000715255704</v>
      </c>
      <c r="H2536">
        <v>1.3200000524520801</v>
      </c>
      <c r="I2536">
        <v>1.75999999046325</v>
      </c>
      <c r="J2536">
        <v>2.17000007629394</v>
      </c>
      <c r="K2536">
        <v>2.7799999713897701</v>
      </c>
      <c r="L2536">
        <v>3.6900000572204501</v>
      </c>
      <c r="M2536">
        <v>3.2553999999999998</v>
      </c>
    </row>
    <row r="2537" spans="1:13" x14ac:dyDescent="0.3">
      <c r="A2537" s="2">
        <v>39854</v>
      </c>
      <c r="B2537">
        <v>0.239999994635581</v>
      </c>
      <c r="C2537">
        <v>0.292500000447034</v>
      </c>
      <c r="D2537">
        <v>0.31000000238418501</v>
      </c>
      <c r="E2537">
        <v>0.43999999761581399</v>
      </c>
      <c r="F2537">
        <v>0.60000002384185702</v>
      </c>
      <c r="G2537">
        <v>0.92000001668929998</v>
      </c>
      <c r="H2537">
        <v>1.3099999427795399</v>
      </c>
      <c r="I2537">
        <v>1.78999996185302</v>
      </c>
      <c r="J2537">
        <v>2.2300000190734801</v>
      </c>
      <c r="K2537">
        <v>2.9000000953674299</v>
      </c>
      <c r="L2537">
        <v>3.7699999809265101</v>
      </c>
      <c r="M2537">
        <v>3.3426</v>
      </c>
    </row>
    <row r="2538" spans="1:13" x14ac:dyDescent="0.3">
      <c r="A2538" s="2">
        <v>39853</v>
      </c>
      <c r="B2538">
        <v>0.21999999880790699</v>
      </c>
      <c r="C2538">
        <v>0.29499999433755825</v>
      </c>
      <c r="D2538">
        <v>0.31999999284744202</v>
      </c>
      <c r="E2538">
        <v>0.46999999880790699</v>
      </c>
      <c r="F2538">
        <v>0.60000002384185702</v>
      </c>
      <c r="G2538">
        <v>1.04999995231628</v>
      </c>
      <c r="H2538">
        <v>1.5</v>
      </c>
      <c r="I2538">
        <v>1.9900000095367401</v>
      </c>
      <c r="J2538">
        <v>2.42000007629394</v>
      </c>
      <c r="K2538">
        <v>3.0699999332427899</v>
      </c>
      <c r="L2538">
        <v>3.91000008583068</v>
      </c>
      <c r="M2538">
        <v>3.5051999999999999</v>
      </c>
    </row>
    <row r="2539" spans="1:13" x14ac:dyDescent="0.3">
      <c r="A2539" s="2">
        <v>39850</v>
      </c>
      <c r="B2539">
        <v>0.20999999344348899</v>
      </c>
      <c r="C2539">
        <v>0.26249999925494127</v>
      </c>
      <c r="D2539">
        <v>0.28000000119209201</v>
      </c>
      <c r="E2539">
        <v>0.43999999761581399</v>
      </c>
      <c r="F2539">
        <v>0.56999999284744196</v>
      </c>
      <c r="G2539">
        <v>0.99000000953674305</v>
      </c>
      <c r="H2539">
        <v>1.4400000572204501</v>
      </c>
      <c r="I2539">
        <v>1.9700000286102199</v>
      </c>
      <c r="J2539">
        <v>2.4000000953674299</v>
      </c>
      <c r="K2539">
        <v>3.0499999523162802</v>
      </c>
      <c r="L2539">
        <v>3.9400000572204501</v>
      </c>
      <c r="M2539">
        <v>3.5167000000000002</v>
      </c>
    </row>
    <row r="2540" spans="1:13" x14ac:dyDescent="0.3">
      <c r="A2540" s="2">
        <v>39849</v>
      </c>
      <c r="B2540">
        <v>0.20999999344348899</v>
      </c>
      <c r="C2540">
        <v>0.26999999210238401</v>
      </c>
      <c r="D2540">
        <v>0.28999999165534901</v>
      </c>
      <c r="E2540">
        <v>0.43000000715255698</v>
      </c>
      <c r="F2540">
        <v>0.54000002145767201</v>
      </c>
      <c r="G2540">
        <v>0.980000019073486</v>
      </c>
      <c r="H2540">
        <v>1.3999999761581401</v>
      </c>
      <c r="I2540">
        <v>1.8899999856948799</v>
      </c>
      <c r="J2540">
        <v>2.3199999332427899</v>
      </c>
      <c r="K2540">
        <v>2.95000004768371</v>
      </c>
      <c r="L2540">
        <v>3.8599998950958199</v>
      </c>
      <c r="M2540">
        <v>3.4746999999999999</v>
      </c>
    </row>
    <row r="2541" spans="1:13" x14ac:dyDescent="0.3">
      <c r="A2541" s="2">
        <v>39848</v>
      </c>
      <c r="B2541">
        <v>0.259999990463256</v>
      </c>
      <c r="C2541">
        <v>0.29000000655650998</v>
      </c>
      <c r="D2541">
        <v>0.30000001192092801</v>
      </c>
      <c r="E2541">
        <v>0.40000000596046398</v>
      </c>
      <c r="F2541">
        <v>0.52999997138976995</v>
      </c>
      <c r="G2541">
        <v>0.980000019073486</v>
      </c>
      <c r="H2541">
        <v>1.41999995708465</v>
      </c>
      <c r="I2541">
        <v>1.90999996662139</v>
      </c>
      <c r="J2541">
        <v>2.3199999332427899</v>
      </c>
      <c r="K2541">
        <v>2.95000004768371</v>
      </c>
      <c r="L2541">
        <v>3.88000011444091</v>
      </c>
      <c r="M2541">
        <v>3.5036</v>
      </c>
    </row>
    <row r="2542" spans="1:13" x14ac:dyDescent="0.3">
      <c r="A2542" s="2">
        <v>39847</v>
      </c>
      <c r="B2542">
        <v>0.28000000119209201</v>
      </c>
      <c r="C2542">
        <v>0.30999999493360453</v>
      </c>
      <c r="D2542">
        <v>0.31999999284744202</v>
      </c>
      <c r="E2542">
        <v>0.40000000596046398</v>
      </c>
      <c r="F2542">
        <v>0.52999997138976995</v>
      </c>
      <c r="G2542">
        <v>0.95999997854232699</v>
      </c>
      <c r="H2542">
        <v>1.37000000476837</v>
      </c>
      <c r="I2542">
        <v>1.87999999523162</v>
      </c>
      <c r="J2542">
        <v>2.2799999713897701</v>
      </c>
      <c r="K2542">
        <v>2.8900001049041699</v>
      </c>
      <c r="L2542">
        <v>3.88000011444091</v>
      </c>
      <c r="M2542">
        <v>3.4765000000000001</v>
      </c>
    </row>
    <row r="2543" spans="1:13" x14ac:dyDescent="0.3">
      <c r="A2543" s="2">
        <v>39846</v>
      </c>
      <c r="B2543">
        <v>0.18999999761581399</v>
      </c>
      <c r="C2543">
        <v>0.25000000745058049</v>
      </c>
      <c r="D2543">
        <v>0.270000010728836</v>
      </c>
      <c r="E2543">
        <v>0.38999998569488498</v>
      </c>
      <c r="F2543">
        <v>0.50999999046325595</v>
      </c>
      <c r="G2543">
        <v>0.88999998569488503</v>
      </c>
      <c r="H2543">
        <v>1.2699999809265099</v>
      </c>
      <c r="I2543">
        <v>1.75</v>
      </c>
      <c r="J2543">
        <v>2.16000008583068</v>
      </c>
      <c r="K2543">
        <v>2.7599999904632502</v>
      </c>
      <c r="L2543">
        <v>3.75</v>
      </c>
      <c r="M2543">
        <v>3.266</v>
      </c>
    </row>
    <row r="2544" spans="1:13" x14ac:dyDescent="0.3">
      <c r="A2544" s="2">
        <v>39843</v>
      </c>
      <c r="B2544">
        <v>0.15000000596046401</v>
      </c>
      <c r="C2544">
        <v>0.21749999746680176</v>
      </c>
      <c r="D2544">
        <v>0.239999994635581</v>
      </c>
      <c r="E2544">
        <v>0.36000001430511402</v>
      </c>
      <c r="F2544">
        <v>0.50999999046325595</v>
      </c>
      <c r="G2544">
        <v>0.93999999761581399</v>
      </c>
      <c r="H2544">
        <v>1.3200000524520801</v>
      </c>
      <c r="I2544">
        <v>1.8500000238418499</v>
      </c>
      <c r="J2544">
        <v>2.2699999809265101</v>
      </c>
      <c r="K2544">
        <v>2.8699998855590798</v>
      </c>
      <c r="L2544">
        <v>3.8599998950958199</v>
      </c>
      <c r="M2544">
        <v>3.3372000000000002</v>
      </c>
    </row>
    <row r="2545" spans="1:13" x14ac:dyDescent="0.3">
      <c r="A2545" s="2">
        <v>39842</v>
      </c>
      <c r="B2545">
        <v>0.140000000596046</v>
      </c>
      <c r="C2545">
        <v>0.20750000327825524</v>
      </c>
      <c r="D2545">
        <v>0.230000004172325</v>
      </c>
      <c r="E2545">
        <v>0.34999999403953502</v>
      </c>
      <c r="F2545">
        <v>0.50999999046325595</v>
      </c>
      <c r="G2545">
        <v>0.94999998807907104</v>
      </c>
      <c r="H2545">
        <v>1.3400000333786</v>
      </c>
      <c r="I2545">
        <v>1.87000000476837</v>
      </c>
      <c r="J2545">
        <v>2.2799999713897701</v>
      </c>
      <c r="K2545">
        <v>2.8699998855590798</v>
      </c>
      <c r="L2545">
        <v>3.8499999046325599</v>
      </c>
      <c r="M2545">
        <v>3.3302</v>
      </c>
    </row>
    <row r="2546" spans="1:13" x14ac:dyDescent="0.3">
      <c r="A2546" s="2">
        <v>39841</v>
      </c>
      <c r="B2546">
        <v>7.9999998211860601E-2</v>
      </c>
      <c r="C2546">
        <v>0.16249999776482565</v>
      </c>
      <c r="D2546">
        <v>0.18999999761581399</v>
      </c>
      <c r="E2546">
        <v>0.33000001311302102</v>
      </c>
      <c r="F2546">
        <v>0.479999989271163</v>
      </c>
      <c r="G2546">
        <v>0.88999998569488503</v>
      </c>
      <c r="H2546">
        <v>1.2200000286102199</v>
      </c>
      <c r="I2546">
        <v>1.70000004768371</v>
      </c>
      <c r="J2546">
        <v>2.0999999046325599</v>
      </c>
      <c r="K2546">
        <v>2.71000003814697</v>
      </c>
      <c r="L2546">
        <v>3.7300000190734801</v>
      </c>
      <c r="M2546">
        <v>3.2282000000000002</v>
      </c>
    </row>
    <row r="2547" spans="1:13" x14ac:dyDescent="0.3">
      <c r="A2547" s="2">
        <v>39840</v>
      </c>
      <c r="B2547">
        <v>5.0000000745057997E-2</v>
      </c>
      <c r="C2547">
        <v>0.1099999966099855</v>
      </c>
      <c r="D2547">
        <v>0.129999995231628</v>
      </c>
      <c r="E2547">
        <v>0.31999999284744202</v>
      </c>
      <c r="F2547">
        <v>0.46999999880790699</v>
      </c>
      <c r="G2547">
        <v>0.87000000476837103</v>
      </c>
      <c r="H2547">
        <v>1.1499999761581401</v>
      </c>
      <c r="I2547">
        <v>1.5900000333786</v>
      </c>
      <c r="J2547">
        <v>1.9900000095367401</v>
      </c>
      <c r="K2547">
        <v>2.5899999141693102</v>
      </c>
      <c r="L2547">
        <v>3.5699999332427899</v>
      </c>
      <c r="M2547">
        <v>3.0486</v>
      </c>
    </row>
    <row r="2548" spans="1:13" x14ac:dyDescent="0.3">
      <c r="A2548" s="2">
        <v>39839</v>
      </c>
      <c r="B2548">
        <v>1.9999999552965102E-2</v>
      </c>
      <c r="C2548">
        <v>0.11000000033527579</v>
      </c>
      <c r="D2548">
        <v>0.140000000596046</v>
      </c>
      <c r="E2548">
        <v>0.34000000357627802</v>
      </c>
      <c r="F2548">
        <v>0.46999999880790699</v>
      </c>
      <c r="G2548">
        <v>0.85000002384185702</v>
      </c>
      <c r="H2548">
        <v>1.21000003814697</v>
      </c>
      <c r="I2548">
        <v>1.66999995708465</v>
      </c>
      <c r="J2548">
        <v>2.0899999141693102</v>
      </c>
      <c r="K2548">
        <v>2.70000004768371</v>
      </c>
      <c r="L2548">
        <v>3.71000003814697</v>
      </c>
      <c r="M2548">
        <v>3.1749000000000001</v>
      </c>
    </row>
    <row r="2549" spans="1:13" x14ac:dyDescent="0.3">
      <c r="A2549" s="2">
        <v>39836</v>
      </c>
      <c r="B2549">
        <v>2.9999999329447701E-2</v>
      </c>
      <c r="C2549">
        <v>8.9999999385326671E-2</v>
      </c>
      <c r="D2549">
        <v>0.109999999403953</v>
      </c>
      <c r="E2549">
        <v>0.30000001192092801</v>
      </c>
      <c r="F2549">
        <v>0.46000000834464999</v>
      </c>
      <c r="G2549">
        <v>0.82999998331069902</v>
      </c>
      <c r="H2549">
        <v>1.15999996662139</v>
      </c>
      <c r="I2549">
        <v>1.6399999856948799</v>
      </c>
      <c r="J2549">
        <v>2.0499999523162802</v>
      </c>
      <c r="K2549">
        <v>2.6500000953674299</v>
      </c>
      <c r="L2549">
        <v>3.6500000953674299</v>
      </c>
      <c r="M2549">
        <v>3.1246</v>
      </c>
    </row>
    <row r="2550" spans="1:13" x14ac:dyDescent="0.3">
      <c r="A2550" s="2">
        <v>39835</v>
      </c>
      <c r="B2550">
        <v>2.9999999329447701E-2</v>
      </c>
      <c r="C2550">
        <v>8.2500000949948915E-2</v>
      </c>
      <c r="D2550">
        <v>0.10000000149011599</v>
      </c>
      <c r="E2550">
        <v>0.28999999165534901</v>
      </c>
      <c r="F2550">
        <v>0.41999998688697798</v>
      </c>
      <c r="G2550">
        <v>0.75</v>
      </c>
      <c r="H2550">
        <v>1.1100000143051101</v>
      </c>
      <c r="I2550">
        <v>1.6100000143051101</v>
      </c>
      <c r="J2550">
        <v>2.0199999809265101</v>
      </c>
      <c r="K2550">
        <v>2.6199998855590798</v>
      </c>
      <c r="L2550">
        <v>3.6099998950958199</v>
      </c>
      <c r="M2550">
        <v>3.0697999999999999</v>
      </c>
    </row>
    <row r="2551" spans="1:13" x14ac:dyDescent="0.3">
      <c r="A2551" s="2">
        <v>39834</v>
      </c>
      <c r="B2551">
        <v>2.9999999329447701E-2</v>
      </c>
      <c r="C2551">
        <v>8.9999999385326671E-2</v>
      </c>
      <c r="D2551">
        <v>0.109999999403953</v>
      </c>
      <c r="E2551">
        <v>0.30000001192092801</v>
      </c>
      <c r="F2551">
        <v>0.43000000715255698</v>
      </c>
      <c r="G2551">
        <v>0.77999997138976995</v>
      </c>
      <c r="H2551">
        <v>1.12000000476837</v>
      </c>
      <c r="I2551">
        <v>1.6000000238418499</v>
      </c>
      <c r="J2551">
        <v>1.9900000095367401</v>
      </c>
      <c r="K2551">
        <v>2.5599999427795401</v>
      </c>
      <c r="L2551">
        <v>3.5099999904632502</v>
      </c>
      <c r="M2551">
        <v>2.9762</v>
      </c>
    </row>
    <row r="2552" spans="1:13" x14ac:dyDescent="0.3">
      <c r="A2552" s="2">
        <v>39833</v>
      </c>
      <c r="B2552">
        <v>3.9999999105930301E-2</v>
      </c>
      <c r="C2552">
        <v>0.10749999620020356</v>
      </c>
      <c r="D2552">
        <v>0.129999995231628</v>
      </c>
      <c r="E2552">
        <v>0.30000001192092801</v>
      </c>
      <c r="F2552">
        <v>0.41999998688697798</v>
      </c>
      <c r="G2552">
        <v>0.730000019073486</v>
      </c>
      <c r="H2552">
        <v>1.0599999427795399</v>
      </c>
      <c r="I2552">
        <v>1.4800000190734801</v>
      </c>
      <c r="J2552">
        <v>1.8500000238418499</v>
      </c>
      <c r="K2552">
        <v>2.4000000953674299</v>
      </c>
      <c r="L2552">
        <v>3.2999999523162802</v>
      </c>
      <c r="M2552">
        <v>2.802</v>
      </c>
    </row>
    <row r="2553" spans="1:13" x14ac:dyDescent="0.3">
      <c r="A2553" s="2">
        <v>39829</v>
      </c>
      <c r="B2553">
        <v>3.9999999105930301E-2</v>
      </c>
      <c r="C2553">
        <v>9.9999997764825072E-2</v>
      </c>
      <c r="D2553">
        <v>0.11999999731779</v>
      </c>
      <c r="E2553">
        <v>0.28999999165534901</v>
      </c>
      <c r="F2553">
        <v>0.43000000715255698</v>
      </c>
      <c r="G2553">
        <v>0.730000019073486</v>
      </c>
      <c r="H2553">
        <v>1.04999995231628</v>
      </c>
      <c r="I2553">
        <v>1.4700000286102199</v>
      </c>
      <c r="J2553">
        <v>1.83000004291534</v>
      </c>
      <c r="K2553">
        <v>2.3599998950958199</v>
      </c>
      <c r="L2553">
        <v>3.2200000286102202</v>
      </c>
      <c r="M2553">
        <v>2.7235999999999998</v>
      </c>
    </row>
    <row r="2554" spans="1:13" x14ac:dyDescent="0.3">
      <c r="A2554" s="2">
        <v>39828</v>
      </c>
      <c r="B2554">
        <v>2.9999999329447701E-2</v>
      </c>
      <c r="C2554">
        <v>8.9999999385326671E-2</v>
      </c>
      <c r="D2554">
        <v>0.109999999403953</v>
      </c>
      <c r="E2554">
        <v>0.28999999165534901</v>
      </c>
      <c r="F2554">
        <v>0.41999998688697798</v>
      </c>
      <c r="G2554">
        <v>0.730000019073486</v>
      </c>
      <c r="H2554">
        <v>1.00999999046325</v>
      </c>
      <c r="I2554">
        <v>1.3600000143051101</v>
      </c>
      <c r="J2554">
        <v>1.71000003814697</v>
      </c>
      <c r="K2554">
        <v>2.2300000190734801</v>
      </c>
      <c r="L2554">
        <v>3.16000008583068</v>
      </c>
      <c r="M2554">
        <v>2.7427999999999999</v>
      </c>
    </row>
    <row r="2555" spans="1:13" x14ac:dyDescent="0.3">
      <c r="A2555" s="2">
        <v>39827</v>
      </c>
      <c r="B2555">
        <v>7.0000000298023196E-2</v>
      </c>
      <c r="C2555">
        <v>0.1074999980628483</v>
      </c>
      <c r="D2555">
        <v>0.11999999731779</v>
      </c>
      <c r="E2555">
        <v>0.28000000119209201</v>
      </c>
      <c r="F2555">
        <v>0.41999998688697798</v>
      </c>
      <c r="G2555">
        <v>0.730000019073486</v>
      </c>
      <c r="H2555">
        <v>1.0299999713897701</v>
      </c>
      <c r="I2555">
        <v>1.3600000143051101</v>
      </c>
      <c r="J2555">
        <v>1.71000003814697</v>
      </c>
      <c r="K2555">
        <v>2.2400000095367401</v>
      </c>
      <c r="L2555">
        <v>3.17000007629394</v>
      </c>
      <c r="M2555">
        <v>2.7544</v>
      </c>
    </row>
    <row r="2556" spans="1:13" x14ac:dyDescent="0.3">
      <c r="A2556" s="2">
        <v>39826</v>
      </c>
      <c r="B2556">
        <v>1.9999999552965102E-2</v>
      </c>
      <c r="C2556">
        <v>8.7499999441206025E-2</v>
      </c>
      <c r="D2556">
        <v>0.109999999403953</v>
      </c>
      <c r="E2556">
        <v>0.28999999165534901</v>
      </c>
      <c r="F2556">
        <v>0.43000000715255698</v>
      </c>
      <c r="G2556">
        <v>0.75999999046325595</v>
      </c>
      <c r="H2556">
        <v>1.0700000524520801</v>
      </c>
      <c r="I2556">
        <v>1.4400000572204501</v>
      </c>
      <c r="J2556">
        <v>1.79999995231628</v>
      </c>
      <c r="K2556">
        <v>2.3299999237060498</v>
      </c>
      <c r="L2556">
        <v>3.2999999523162802</v>
      </c>
      <c r="M2556">
        <v>2.8809</v>
      </c>
    </row>
    <row r="2557" spans="1:13" x14ac:dyDescent="0.3">
      <c r="A2557" s="2">
        <v>39825</v>
      </c>
      <c r="B2557">
        <v>3.9999999105930301E-2</v>
      </c>
      <c r="C2557">
        <v>9.9999997764825072E-2</v>
      </c>
      <c r="D2557">
        <v>0.11999999731779</v>
      </c>
      <c r="E2557">
        <v>0.28999999165534901</v>
      </c>
      <c r="F2557">
        <v>0.43000000715255698</v>
      </c>
      <c r="G2557">
        <v>0.74000000953674305</v>
      </c>
      <c r="H2557">
        <v>1.0900000333786</v>
      </c>
      <c r="I2557">
        <v>1.45000004768371</v>
      </c>
      <c r="J2557">
        <v>1.8099999427795399</v>
      </c>
      <c r="K2557">
        <v>2.3399999141693102</v>
      </c>
      <c r="L2557">
        <v>3.2999999523162802</v>
      </c>
      <c r="M2557">
        <v>2.8645999999999998</v>
      </c>
    </row>
    <row r="2558" spans="1:13" x14ac:dyDescent="0.3">
      <c r="A2558" s="2">
        <v>39822</v>
      </c>
      <c r="B2558">
        <v>2.9999999329447701E-2</v>
      </c>
      <c r="C2558">
        <v>6.0000000055879327E-2</v>
      </c>
      <c r="D2558">
        <v>7.0000000298023196E-2</v>
      </c>
      <c r="E2558">
        <v>0.28000000119209201</v>
      </c>
      <c r="F2558">
        <v>0.43000000715255698</v>
      </c>
      <c r="G2558">
        <v>0.75</v>
      </c>
      <c r="H2558">
        <v>1.1100000143051101</v>
      </c>
      <c r="I2558">
        <v>1.50999999046325</v>
      </c>
      <c r="J2558">
        <v>1.87999999523162</v>
      </c>
      <c r="K2558">
        <v>2.4300000667571999</v>
      </c>
      <c r="L2558">
        <v>3.3900001049041699</v>
      </c>
      <c r="M2558">
        <v>2.9338000000000002</v>
      </c>
    </row>
    <row r="2559" spans="1:13" x14ac:dyDescent="0.3">
      <c r="A2559" s="2">
        <v>39821</v>
      </c>
      <c r="B2559">
        <v>3.9999999105930301E-2</v>
      </c>
      <c r="C2559">
        <v>7.7500002458691528E-2</v>
      </c>
      <c r="D2559">
        <v>9.0000003576278603E-2</v>
      </c>
      <c r="E2559">
        <v>0.28000000119209201</v>
      </c>
      <c r="F2559">
        <v>0.43999999761581399</v>
      </c>
      <c r="G2559">
        <v>0.82999998331069902</v>
      </c>
      <c r="H2559">
        <v>1.15999996662139</v>
      </c>
      <c r="I2559">
        <v>1.6000000238418499</v>
      </c>
      <c r="J2559">
        <v>1.95000004768371</v>
      </c>
      <c r="K2559">
        <v>2.4700000286102202</v>
      </c>
      <c r="L2559">
        <v>3.4000000953674299</v>
      </c>
      <c r="M2559">
        <v>2.9266000000000001</v>
      </c>
    </row>
    <row r="2560" spans="1:13" x14ac:dyDescent="0.3">
      <c r="A2560" s="2">
        <v>39820</v>
      </c>
      <c r="B2560">
        <v>2.9999999329447701E-2</v>
      </c>
      <c r="C2560">
        <v>8.9999999385326671E-2</v>
      </c>
      <c r="D2560">
        <v>0.109999999403953</v>
      </c>
      <c r="E2560">
        <v>0.28999999165534901</v>
      </c>
      <c r="F2560">
        <v>0.43999999761581399</v>
      </c>
      <c r="G2560">
        <v>0.81999999284744196</v>
      </c>
      <c r="H2560">
        <v>1.1499999761581401</v>
      </c>
      <c r="I2560">
        <v>1.65999996662139</v>
      </c>
      <c r="J2560">
        <v>2.0199999809265101</v>
      </c>
      <c r="K2560">
        <v>2.5199999809265101</v>
      </c>
      <c r="L2560">
        <v>3.41000008583068</v>
      </c>
      <c r="M2560">
        <v>2.9058000000000002</v>
      </c>
    </row>
    <row r="2561" spans="1:13" x14ac:dyDescent="0.3">
      <c r="A2561" s="2">
        <v>39819</v>
      </c>
      <c r="B2561">
        <v>5.0000000745057997E-2</v>
      </c>
      <c r="C2561">
        <v>0.117500000633299</v>
      </c>
      <c r="D2561">
        <v>0.140000000596046</v>
      </c>
      <c r="E2561">
        <v>0.31000000238418501</v>
      </c>
      <c r="F2561">
        <v>0.44999998807907099</v>
      </c>
      <c r="G2561">
        <v>0.80000001192092896</v>
      </c>
      <c r="H2561">
        <v>1.1000000238418499</v>
      </c>
      <c r="I2561">
        <v>1.6799999475479099</v>
      </c>
      <c r="J2561">
        <v>2.0699999332427899</v>
      </c>
      <c r="K2561">
        <v>2.5099999904632502</v>
      </c>
      <c r="L2561">
        <v>3.41000008583068</v>
      </c>
      <c r="M2561">
        <v>2.8875000000000002</v>
      </c>
    </row>
    <row r="2562" spans="1:13" x14ac:dyDescent="0.3">
      <c r="A2562" s="2">
        <v>39818</v>
      </c>
      <c r="B2562">
        <v>5.0000000745057997E-2</v>
      </c>
      <c r="C2562">
        <v>0.117500000633299</v>
      </c>
      <c r="D2562">
        <v>0.140000000596046</v>
      </c>
      <c r="E2562">
        <v>0.31999999284744202</v>
      </c>
      <c r="F2562">
        <v>0.43000000715255698</v>
      </c>
      <c r="G2562">
        <v>0.77999997138976995</v>
      </c>
      <c r="H2562">
        <v>1.08000004291534</v>
      </c>
      <c r="I2562">
        <v>1.66999995708465</v>
      </c>
      <c r="J2562">
        <v>2.0699999332427899</v>
      </c>
      <c r="K2562">
        <v>2.4900000095367401</v>
      </c>
      <c r="L2562">
        <v>3.3699998855590798</v>
      </c>
      <c r="M2562">
        <v>2.8233000000000001</v>
      </c>
    </row>
    <row r="2563" spans="1:13" x14ac:dyDescent="0.3">
      <c r="A2563" s="2">
        <v>39815</v>
      </c>
      <c r="B2563">
        <v>3.9999999105930301E-2</v>
      </c>
      <c r="C2563">
        <v>6.9999998435378033E-2</v>
      </c>
      <c r="D2563">
        <v>7.9999998211860601E-2</v>
      </c>
      <c r="E2563">
        <v>0.28000000119209201</v>
      </c>
      <c r="F2563">
        <v>0.40000000596046398</v>
      </c>
      <c r="G2563">
        <v>0.87999999523162797</v>
      </c>
      <c r="H2563">
        <v>1.1399999856948799</v>
      </c>
      <c r="I2563">
        <v>1.7200000286102199</v>
      </c>
      <c r="J2563">
        <v>2.0699999332427899</v>
      </c>
      <c r="K2563">
        <v>2.46000003814697</v>
      </c>
      <c r="L2563">
        <v>3.2200000286102202</v>
      </c>
      <c r="M2563">
        <v>2.6389999999999998</v>
      </c>
    </row>
    <row r="2564" spans="1:13" x14ac:dyDescent="0.3">
      <c r="A2564" s="2">
        <v>39813</v>
      </c>
      <c r="B2564">
        <v>0.109999999403953</v>
      </c>
      <c r="C2564">
        <v>0.109999999403953</v>
      </c>
      <c r="D2564">
        <v>0.109999999403953</v>
      </c>
      <c r="E2564">
        <v>0.270000010728836</v>
      </c>
      <c r="F2564">
        <v>0.37000000476837103</v>
      </c>
      <c r="G2564">
        <v>0.75999999046325595</v>
      </c>
      <c r="H2564">
        <v>1</v>
      </c>
      <c r="I2564">
        <v>1.54999995231628</v>
      </c>
      <c r="J2564">
        <v>1.87000000476837</v>
      </c>
      <c r="K2564">
        <v>2.25</v>
      </c>
      <c r="L2564">
        <v>3.0499999523162802</v>
      </c>
      <c r="M2564">
        <v>2.5021</v>
      </c>
    </row>
    <row r="2565" spans="1:13" x14ac:dyDescent="0.3">
      <c r="A2565" s="2">
        <v>39812</v>
      </c>
      <c r="B2565">
        <v>0.109999999403953</v>
      </c>
      <c r="C2565">
        <v>0.10250000096857526</v>
      </c>
      <c r="D2565">
        <v>0.10000000149011599</v>
      </c>
      <c r="E2565">
        <v>0.259999990463256</v>
      </c>
      <c r="F2565">
        <v>0.34000000357627802</v>
      </c>
      <c r="G2565">
        <v>0.75</v>
      </c>
      <c r="H2565">
        <v>0.93999999761581399</v>
      </c>
      <c r="I2565">
        <v>1.4700000286102199</v>
      </c>
      <c r="J2565">
        <v>1.75999999046325</v>
      </c>
      <c r="K2565">
        <v>2.1099998950958199</v>
      </c>
      <c r="L2565">
        <v>2.88000011444091</v>
      </c>
      <c r="M2565">
        <v>2.3940999999999999</v>
      </c>
    </row>
    <row r="2566" spans="1:13" x14ac:dyDescent="0.3">
      <c r="A2566" s="2">
        <v>39811</v>
      </c>
      <c r="B2566">
        <v>3.9999999105930301E-2</v>
      </c>
      <c r="C2566">
        <v>5.4999998770654125E-2</v>
      </c>
      <c r="D2566">
        <v>5.9999998658895402E-2</v>
      </c>
      <c r="E2566">
        <v>0.25</v>
      </c>
      <c r="F2566">
        <v>0.36000001430511402</v>
      </c>
      <c r="G2566">
        <v>0.77999997138976995</v>
      </c>
      <c r="H2566">
        <v>0.95999997854232699</v>
      </c>
      <c r="I2566">
        <v>1.45000004768371</v>
      </c>
      <c r="J2566">
        <v>1.75</v>
      </c>
      <c r="K2566">
        <v>2.13000011444091</v>
      </c>
      <c r="L2566">
        <v>2.9400000572204501</v>
      </c>
      <c r="M2566">
        <v>2.4695999999999998</v>
      </c>
    </row>
    <row r="2567" spans="1:13" x14ac:dyDescent="0.3">
      <c r="A2567" s="2">
        <v>39808</v>
      </c>
      <c r="B2567">
        <v>9.9999997764825804E-3</v>
      </c>
      <c r="C2567">
        <v>2.4999999441206421E-2</v>
      </c>
      <c r="D2567">
        <v>2.9999999329447701E-2</v>
      </c>
      <c r="E2567">
        <v>0.230000004172325</v>
      </c>
      <c r="F2567">
        <v>0.37999999523162797</v>
      </c>
      <c r="G2567">
        <v>0.88999998569488503</v>
      </c>
      <c r="H2567">
        <v>1.08000004291534</v>
      </c>
      <c r="I2567">
        <v>1.50999999046325</v>
      </c>
      <c r="J2567">
        <v>1.79999995231628</v>
      </c>
      <c r="K2567">
        <v>2.16000008583068</v>
      </c>
      <c r="L2567">
        <v>2.91000008583068</v>
      </c>
      <c r="M2567">
        <v>2.4234</v>
      </c>
    </row>
    <row r="2568" spans="1:13" x14ac:dyDescent="0.3">
      <c r="A2568" s="2">
        <v>39806</v>
      </c>
      <c r="B2568">
        <v>0</v>
      </c>
      <c r="C2568">
        <v>0</v>
      </c>
      <c r="D2568">
        <v>0.03</v>
      </c>
      <c r="E2568">
        <v>0.230000004172325</v>
      </c>
      <c r="F2568">
        <v>0.40000000596046398</v>
      </c>
      <c r="G2568">
        <v>0.89999997615814198</v>
      </c>
      <c r="H2568">
        <v>1.1399999856948799</v>
      </c>
      <c r="I2568">
        <v>1.53999996185302</v>
      </c>
      <c r="J2568">
        <v>1.83000004291534</v>
      </c>
      <c r="K2568">
        <v>2.20000004768371</v>
      </c>
      <c r="L2568">
        <v>2.9400000572204501</v>
      </c>
      <c r="M2568">
        <v>2.4411999999999998</v>
      </c>
    </row>
    <row r="2569" spans="1:13" x14ac:dyDescent="0.3">
      <c r="A2569" s="2">
        <v>39805</v>
      </c>
      <c r="B2569">
        <v>9.9999997764825804E-3</v>
      </c>
      <c r="C2569">
        <v>1.749999960884447E-2</v>
      </c>
      <c r="D2569">
        <v>1.9999999552965102E-2</v>
      </c>
      <c r="E2569">
        <v>0.259999990463256</v>
      </c>
      <c r="F2569">
        <v>0.40999999642372098</v>
      </c>
      <c r="G2569">
        <v>0.89999997615814198</v>
      </c>
      <c r="H2569">
        <v>1.12999999523162</v>
      </c>
      <c r="I2569">
        <v>1.5299999713897701</v>
      </c>
      <c r="J2569">
        <v>1.8099999427795399</v>
      </c>
      <c r="K2569">
        <v>2.1800000667571999</v>
      </c>
      <c r="L2569">
        <v>2.9300000667571999</v>
      </c>
      <c r="M2569">
        <v>2.4422999999999999</v>
      </c>
    </row>
    <row r="2570" spans="1:13" x14ac:dyDescent="0.3">
      <c r="A2570" s="2">
        <v>39804</v>
      </c>
      <c r="B2570">
        <v>9.9999997764825804E-3</v>
      </c>
      <c r="C2570">
        <v>9.9999997764825804E-3</v>
      </c>
      <c r="D2570">
        <v>9.9999997764825804E-3</v>
      </c>
      <c r="E2570">
        <v>0.270000010728836</v>
      </c>
      <c r="F2570">
        <v>0.40000000596046398</v>
      </c>
      <c r="G2570">
        <v>0.87000000476837103</v>
      </c>
      <c r="H2570">
        <v>1.12000000476837</v>
      </c>
      <c r="I2570">
        <v>1.3999999761581401</v>
      </c>
      <c r="J2570">
        <v>1.70000004768371</v>
      </c>
      <c r="K2570">
        <v>2.16000008583068</v>
      </c>
      <c r="L2570">
        <v>2.92000007629394</v>
      </c>
      <c r="M2570">
        <v>2.4325000000000001</v>
      </c>
    </row>
    <row r="2571" spans="1:13" x14ac:dyDescent="0.3">
      <c r="A2571" s="2">
        <v>39801</v>
      </c>
      <c r="B2571">
        <v>0</v>
      </c>
      <c r="C2571">
        <v>1.4999999664723826E-2</v>
      </c>
      <c r="D2571">
        <v>1.9999999552965102E-2</v>
      </c>
      <c r="E2571">
        <v>0.140000000596046</v>
      </c>
      <c r="F2571">
        <v>0.43999999761581399</v>
      </c>
      <c r="G2571">
        <v>0.74000000953674305</v>
      </c>
      <c r="H2571">
        <v>1.0199999809265099</v>
      </c>
      <c r="I2571">
        <v>1.3500000238418499</v>
      </c>
      <c r="J2571">
        <v>1.65999996662139</v>
      </c>
      <c r="K2571">
        <v>2.13000011444091</v>
      </c>
      <c r="L2571">
        <v>2.8900001049041699</v>
      </c>
      <c r="M2571">
        <v>2.3845000000000001</v>
      </c>
    </row>
    <row r="2572" spans="1:13" x14ac:dyDescent="0.3">
      <c r="A2572" s="2">
        <v>39800</v>
      </c>
      <c r="B2572">
        <v>2.9999999329447701E-2</v>
      </c>
      <c r="C2572">
        <v>7.4999998323619244E-3</v>
      </c>
      <c r="D2572">
        <v>0.03</v>
      </c>
      <c r="E2572">
        <v>0.15000000596046401</v>
      </c>
      <c r="F2572">
        <v>0.43000000715255698</v>
      </c>
      <c r="G2572">
        <v>0.68000000715255704</v>
      </c>
      <c r="H2572">
        <v>0.92000001668929998</v>
      </c>
      <c r="I2572">
        <v>1.25999999046325</v>
      </c>
      <c r="J2572">
        <v>1.5900000333786</v>
      </c>
      <c r="K2572">
        <v>2.0799999237060498</v>
      </c>
      <c r="L2572">
        <v>2.8599998950958199</v>
      </c>
      <c r="M2572">
        <v>2.3536999999999999</v>
      </c>
    </row>
    <row r="2573" spans="1:13" x14ac:dyDescent="0.3">
      <c r="A2573" s="2">
        <v>39799</v>
      </c>
      <c r="B2573">
        <v>2.9999999329447701E-2</v>
      </c>
      <c r="C2573">
        <v>4.5000000391155426E-2</v>
      </c>
      <c r="D2573">
        <v>5.0000000745057997E-2</v>
      </c>
      <c r="E2573">
        <v>0.18999999761581399</v>
      </c>
      <c r="F2573">
        <v>0.44999998807907099</v>
      </c>
      <c r="G2573">
        <v>0.730000019073486</v>
      </c>
      <c r="H2573">
        <v>0.980000019073486</v>
      </c>
      <c r="I2573">
        <v>1.3500000238418499</v>
      </c>
      <c r="J2573">
        <v>1.70000004768371</v>
      </c>
      <c r="K2573">
        <v>2.20000004768371</v>
      </c>
      <c r="L2573">
        <v>3.0099999904632502</v>
      </c>
      <c r="M2573">
        <v>2.4525999999999999</v>
      </c>
    </row>
    <row r="2574" spans="1:13" x14ac:dyDescent="0.3">
      <c r="A2574" s="2">
        <v>39798</v>
      </c>
      <c r="B2574">
        <v>5.0000000745057997E-2</v>
      </c>
      <c r="C2574">
        <v>4.2499999515712227E-2</v>
      </c>
      <c r="D2574">
        <v>3.9999999105930301E-2</v>
      </c>
      <c r="E2574">
        <v>0.230000004172325</v>
      </c>
      <c r="F2574">
        <v>0.44999998807907099</v>
      </c>
      <c r="G2574">
        <v>0.64999997615814198</v>
      </c>
      <c r="H2574">
        <v>0.87999999523162797</v>
      </c>
      <c r="I2574">
        <v>1.3400000333786</v>
      </c>
      <c r="J2574">
        <v>1.7699999809265099</v>
      </c>
      <c r="K2574">
        <v>2.3699998855590798</v>
      </c>
      <c r="L2574">
        <v>3.16000008583068</v>
      </c>
      <c r="M2574">
        <v>2.5535999999999999</v>
      </c>
    </row>
    <row r="2575" spans="1:13" x14ac:dyDescent="0.3">
      <c r="A2575" s="2">
        <v>39797</v>
      </c>
      <c r="B2575">
        <v>0</v>
      </c>
      <c r="C2575">
        <v>2.2499999497085775E-2</v>
      </c>
      <c r="D2575">
        <v>2.9999999329447701E-2</v>
      </c>
      <c r="E2575">
        <v>0.28000000119209201</v>
      </c>
      <c r="F2575">
        <v>0.5</v>
      </c>
      <c r="G2575">
        <v>0.75</v>
      </c>
      <c r="H2575">
        <v>1.0199999809265099</v>
      </c>
      <c r="I2575">
        <v>1.5</v>
      </c>
      <c r="J2575">
        <v>1.91999995708465</v>
      </c>
      <c r="K2575">
        <v>2.5299999713897701</v>
      </c>
      <c r="L2575">
        <v>3.2899999618530198</v>
      </c>
      <c r="M2575">
        <v>2.6274999999999999</v>
      </c>
    </row>
    <row r="2576" spans="1:13" x14ac:dyDescent="0.3">
      <c r="A2576" s="2">
        <v>39794</v>
      </c>
      <c r="B2576">
        <v>2.9999999329447701E-2</v>
      </c>
      <c r="C2576">
        <v>2.2499999497085754E-2</v>
      </c>
      <c r="D2576">
        <v>1.9999999552965102E-2</v>
      </c>
      <c r="E2576">
        <v>0.20999999344348899</v>
      </c>
      <c r="F2576">
        <v>0.5</v>
      </c>
      <c r="G2576">
        <v>0.77999997138976995</v>
      </c>
      <c r="H2576">
        <v>1.04999995231628</v>
      </c>
      <c r="I2576">
        <v>1.54999995231628</v>
      </c>
      <c r="J2576">
        <v>1.9800000190734801</v>
      </c>
      <c r="K2576">
        <v>2.5999999046325599</v>
      </c>
      <c r="L2576">
        <v>3.3599998950958199</v>
      </c>
      <c r="M2576">
        <v>2.7128000000000001</v>
      </c>
    </row>
    <row r="2577" spans="1:13" x14ac:dyDescent="0.3">
      <c r="A2577" s="2">
        <v>39793</v>
      </c>
      <c r="B2577">
        <v>0</v>
      </c>
      <c r="C2577">
        <v>7.4999998323619348E-3</v>
      </c>
      <c r="D2577">
        <v>9.9999997764825804E-3</v>
      </c>
      <c r="E2577">
        <v>0.21999999880790699</v>
      </c>
      <c r="F2577">
        <v>0.50999999046325595</v>
      </c>
      <c r="G2577">
        <v>0.79000002145767201</v>
      </c>
      <c r="H2577">
        <v>1.1100000143051101</v>
      </c>
      <c r="I2577">
        <v>1.54999995231628</v>
      </c>
      <c r="J2577">
        <v>1.9900000095367401</v>
      </c>
      <c r="K2577">
        <v>2.6400001049041699</v>
      </c>
      <c r="L2577">
        <v>3.3499999046325599</v>
      </c>
      <c r="M2577">
        <v>2.7029999999999998</v>
      </c>
    </row>
    <row r="2578" spans="1:13" x14ac:dyDescent="0.3">
      <c r="A2578" s="2">
        <v>39792</v>
      </c>
      <c r="B2578">
        <v>0</v>
      </c>
      <c r="C2578">
        <v>0</v>
      </c>
      <c r="D2578">
        <v>0.01</v>
      </c>
      <c r="E2578">
        <v>0.20999999344348899</v>
      </c>
      <c r="F2578">
        <v>0.490000009536743</v>
      </c>
      <c r="G2578">
        <v>0.86000001430511397</v>
      </c>
      <c r="H2578">
        <v>1.21000003814697</v>
      </c>
      <c r="I2578">
        <v>1.62000000476837</v>
      </c>
      <c r="J2578">
        <v>2.0499999523162802</v>
      </c>
      <c r="K2578">
        <v>2.6900000572204501</v>
      </c>
      <c r="L2578">
        <v>3.3900001049041699</v>
      </c>
      <c r="M2578">
        <v>2.7039</v>
      </c>
    </row>
    <row r="2579" spans="1:13" x14ac:dyDescent="0.3">
      <c r="A2579" s="2">
        <v>39791</v>
      </c>
      <c r="B2579">
        <v>3.9999999105930301E-2</v>
      </c>
      <c r="C2579">
        <v>3.249999927356835E-2</v>
      </c>
      <c r="D2579">
        <v>2.9999999329447701E-2</v>
      </c>
      <c r="E2579">
        <v>0.25</v>
      </c>
      <c r="F2579">
        <v>0.490000009536743</v>
      </c>
      <c r="G2579">
        <v>0.83999997377395597</v>
      </c>
      <c r="H2579">
        <v>1.1499999761581401</v>
      </c>
      <c r="I2579">
        <v>1.6100000143051101</v>
      </c>
      <c r="J2579">
        <v>2.0299999713897701</v>
      </c>
      <c r="K2579">
        <v>2.67000007629394</v>
      </c>
      <c r="L2579">
        <v>3.3499999046325599</v>
      </c>
      <c r="M2579">
        <v>2.6941000000000002</v>
      </c>
    </row>
    <row r="2580" spans="1:13" x14ac:dyDescent="0.3">
      <c r="A2580" s="2">
        <v>39790</v>
      </c>
      <c r="B2580">
        <v>9.9999997764825804E-3</v>
      </c>
      <c r="C2580">
        <v>2.4999999441206421E-2</v>
      </c>
      <c r="D2580">
        <v>2.9999999329447701E-2</v>
      </c>
      <c r="E2580">
        <v>0.28000000119209201</v>
      </c>
      <c r="F2580">
        <v>0.52999997138976995</v>
      </c>
      <c r="G2580">
        <v>0.97000002861022905</v>
      </c>
      <c r="H2580">
        <v>1.2699999809265099</v>
      </c>
      <c r="I2580">
        <v>1.75999999046325</v>
      </c>
      <c r="J2580">
        <v>2.17000007629394</v>
      </c>
      <c r="K2580">
        <v>2.7699999809265101</v>
      </c>
      <c r="L2580">
        <v>3.45000004768371</v>
      </c>
      <c r="M2580">
        <v>2.7965</v>
      </c>
    </row>
    <row r="2581" spans="1:13" x14ac:dyDescent="0.3">
      <c r="A2581" s="2">
        <v>39787</v>
      </c>
      <c r="B2581">
        <v>1.9999999552965102E-2</v>
      </c>
      <c r="C2581">
        <v>1.9999999552965102E-2</v>
      </c>
      <c r="D2581">
        <v>1.9999999552965102E-2</v>
      </c>
      <c r="E2581">
        <v>0.230000004172325</v>
      </c>
      <c r="F2581">
        <v>0.54000002145767201</v>
      </c>
      <c r="G2581">
        <v>0.93000000715255704</v>
      </c>
      <c r="H2581">
        <v>1.1900000572204501</v>
      </c>
      <c r="I2581">
        <v>1.66999995708465</v>
      </c>
      <c r="J2581">
        <v>2.0899999141693102</v>
      </c>
      <c r="K2581">
        <v>2.67000007629394</v>
      </c>
      <c r="L2581">
        <v>3.41000008583068</v>
      </c>
      <c r="M2581">
        <v>2.7511000000000001</v>
      </c>
    </row>
    <row r="2582" spans="1:13" x14ac:dyDescent="0.3">
      <c r="A2582" s="2">
        <v>39786</v>
      </c>
      <c r="B2582">
        <v>9.9999997764825804E-3</v>
      </c>
      <c r="C2582">
        <v>1.749999960884447E-2</v>
      </c>
      <c r="D2582">
        <v>1.9999999552965102E-2</v>
      </c>
      <c r="E2582">
        <v>0.259999990463256</v>
      </c>
      <c r="F2582">
        <v>0.61000001430511397</v>
      </c>
      <c r="G2582">
        <v>0.81999999284744196</v>
      </c>
      <c r="H2582">
        <v>1.0199999809265099</v>
      </c>
      <c r="I2582">
        <v>1.50999999046325</v>
      </c>
      <c r="J2582">
        <v>1.9299999475479099</v>
      </c>
      <c r="K2582">
        <v>2.5499999523162802</v>
      </c>
      <c r="L2582">
        <v>3.3499999046325599</v>
      </c>
      <c r="M2582">
        <v>2.7488000000000001</v>
      </c>
    </row>
    <row r="2583" spans="1:13" x14ac:dyDescent="0.3">
      <c r="A2583" s="2">
        <v>39785</v>
      </c>
      <c r="B2583">
        <v>1.9999999552965102E-2</v>
      </c>
      <c r="C2583">
        <v>1.9999999552965102E-2</v>
      </c>
      <c r="D2583">
        <v>1.9999999552965102E-2</v>
      </c>
      <c r="E2583">
        <v>0.34999999403953502</v>
      </c>
      <c r="F2583">
        <v>0.69999998807907104</v>
      </c>
      <c r="G2583">
        <v>0.87000000476837103</v>
      </c>
      <c r="H2583">
        <v>1.0700000524520801</v>
      </c>
      <c r="I2583">
        <v>1.6000000238418499</v>
      </c>
      <c r="J2583">
        <v>2.0299999713897701</v>
      </c>
      <c r="K2583">
        <v>2.67000007629394</v>
      </c>
      <c r="L2583">
        <v>3.45000004768371</v>
      </c>
      <c r="M2583">
        <v>2.8155999999999999</v>
      </c>
    </row>
    <row r="2584" spans="1:13" x14ac:dyDescent="0.3">
      <c r="A2584" s="2">
        <v>39784</v>
      </c>
      <c r="B2584">
        <v>3.9999999105930301E-2</v>
      </c>
      <c r="C2584">
        <v>5.4999998770654125E-2</v>
      </c>
      <c r="D2584">
        <v>5.9999998658895402E-2</v>
      </c>
      <c r="E2584">
        <v>0.41999998688697798</v>
      </c>
      <c r="F2584">
        <v>0.76999998092651301</v>
      </c>
      <c r="G2584">
        <v>0.89999997615814198</v>
      </c>
      <c r="H2584">
        <v>1.12000000476837</v>
      </c>
      <c r="I2584">
        <v>1.6499999761581401</v>
      </c>
      <c r="J2584">
        <v>2.0799999237060498</v>
      </c>
      <c r="K2584">
        <v>2.6800000667571999</v>
      </c>
      <c r="L2584">
        <v>3.4700000286102202</v>
      </c>
      <c r="M2584">
        <v>2.8469000000000002</v>
      </c>
    </row>
    <row r="2585" spans="1:13" x14ac:dyDescent="0.3">
      <c r="A2585" s="2">
        <v>39783</v>
      </c>
      <c r="B2585">
        <v>9.0000003576278603E-2</v>
      </c>
      <c r="C2585">
        <v>7.5000001117587048E-2</v>
      </c>
      <c r="D2585">
        <v>7.0000000298023196E-2</v>
      </c>
      <c r="E2585">
        <v>0.43999999761581399</v>
      </c>
      <c r="F2585">
        <v>0.81000000238418501</v>
      </c>
      <c r="G2585">
        <v>0.89999997615814198</v>
      </c>
      <c r="H2585">
        <v>1.15999996662139</v>
      </c>
      <c r="I2585">
        <v>1.71000003814697</v>
      </c>
      <c r="J2585">
        <v>2.13000011444091</v>
      </c>
      <c r="K2585">
        <v>2.7200000286102202</v>
      </c>
      <c r="L2585">
        <v>3.5099999904632502</v>
      </c>
      <c r="M2585">
        <v>2.9070999999999998</v>
      </c>
    </row>
    <row r="2586" spans="1:13" x14ac:dyDescent="0.3">
      <c r="A2586" s="2">
        <v>39780</v>
      </c>
      <c r="B2586">
        <v>1.9999999552965102E-2</v>
      </c>
      <c r="C2586">
        <v>1.249999972060321E-2</v>
      </c>
      <c r="D2586">
        <v>9.9999997764825804E-3</v>
      </c>
      <c r="E2586">
        <v>0.43999999761581399</v>
      </c>
      <c r="F2586">
        <v>0.89999997615814198</v>
      </c>
      <c r="G2586">
        <v>1</v>
      </c>
      <c r="H2586">
        <v>1.2699999809265099</v>
      </c>
      <c r="I2586">
        <v>1.9299999475479099</v>
      </c>
      <c r="J2586">
        <v>2.3499999046325599</v>
      </c>
      <c r="K2586">
        <v>2.9300000667571999</v>
      </c>
      <c r="L2586">
        <v>3.71000003814697</v>
      </c>
      <c r="M2586">
        <v>3.1659999999999999</v>
      </c>
    </row>
    <row r="2587" spans="1:13" x14ac:dyDescent="0.3">
      <c r="A2587" s="2">
        <v>39778</v>
      </c>
      <c r="B2587">
        <v>1.9999999552965102E-2</v>
      </c>
      <c r="C2587">
        <v>4.2500000447034773E-2</v>
      </c>
      <c r="D2587">
        <v>5.0000000745057997E-2</v>
      </c>
      <c r="E2587">
        <v>0.479999989271163</v>
      </c>
      <c r="F2587">
        <v>0.93000000715255704</v>
      </c>
      <c r="G2587">
        <v>1.0900000333786</v>
      </c>
      <c r="H2587">
        <v>1.37999999523162</v>
      </c>
      <c r="I2587">
        <v>2.0099999904632502</v>
      </c>
      <c r="J2587">
        <v>2.4300000667571999</v>
      </c>
      <c r="K2587">
        <v>2.9900000095367401</v>
      </c>
      <c r="L2587">
        <v>3.7699999809265101</v>
      </c>
      <c r="M2587">
        <v>3.2744</v>
      </c>
    </row>
    <row r="2588" spans="1:13" x14ac:dyDescent="0.3">
      <c r="A2588" s="2">
        <v>39777</v>
      </c>
      <c r="B2588">
        <v>3.9999999105930301E-2</v>
      </c>
      <c r="C2588">
        <v>8.5000000894069574E-2</v>
      </c>
      <c r="D2588">
        <v>0.10000000149011599</v>
      </c>
      <c r="E2588">
        <v>0.52999997138976995</v>
      </c>
      <c r="F2588">
        <v>0.94999998807907104</v>
      </c>
      <c r="G2588">
        <v>1.1499999761581401</v>
      </c>
      <c r="H2588">
        <v>1.40999996662139</v>
      </c>
      <c r="I2588">
        <v>2.0599999427795401</v>
      </c>
      <c r="J2588">
        <v>2.4900000095367401</v>
      </c>
      <c r="K2588">
        <v>3.1099998950958199</v>
      </c>
      <c r="L2588">
        <v>3.8499999046325599</v>
      </c>
      <c r="M2588">
        <v>3.3492999999999999</v>
      </c>
    </row>
    <row r="2589" spans="1:13" x14ac:dyDescent="0.3">
      <c r="A2589" s="2">
        <v>39776</v>
      </c>
      <c r="B2589">
        <v>9.9999997764825804E-3</v>
      </c>
      <c r="C2589">
        <v>9.9999996367841654E-2</v>
      </c>
      <c r="D2589">
        <v>0.129999995231628</v>
      </c>
      <c r="E2589">
        <v>0.54000002145767201</v>
      </c>
      <c r="F2589">
        <v>0.94999998807907104</v>
      </c>
      <c r="G2589">
        <v>1.3099999427795399</v>
      </c>
      <c r="H2589">
        <v>1.5299999713897701</v>
      </c>
      <c r="I2589">
        <v>2.2400000095367401</v>
      </c>
      <c r="J2589">
        <v>2.71000003814697</v>
      </c>
      <c r="K2589">
        <v>3.3499999046325599</v>
      </c>
      <c r="L2589">
        <v>4.0100002288818297</v>
      </c>
      <c r="M2589">
        <v>3.4678</v>
      </c>
    </row>
    <row r="2590" spans="1:13" x14ac:dyDescent="0.3">
      <c r="A2590" s="2">
        <v>39773</v>
      </c>
      <c r="B2590">
        <v>2.9999999329447701E-2</v>
      </c>
      <c r="C2590">
        <v>2.2499999497085754E-2</v>
      </c>
      <c r="D2590">
        <v>1.9999999552965102E-2</v>
      </c>
      <c r="E2590">
        <v>0.44999998807907099</v>
      </c>
      <c r="F2590">
        <v>0.82999998331069902</v>
      </c>
      <c r="G2590">
        <v>1.0900000333786</v>
      </c>
      <c r="H2590">
        <v>1.3500000238418499</v>
      </c>
      <c r="I2590">
        <v>2.0199999809265101</v>
      </c>
      <c r="J2590">
        <v>2.5299999713897701</v>
      </c>
      <c r="K2590">
        <v>3.20000004768371</v>
      </c>
      <c r="L2590">
        <v>3.9300000667571999</v>
      </c>
      <c r="M2590">
        <v>3.4382999999999999</v>
      </c>
    </row>
    <row r="2591" spans="1:13" x14ac:dyDescent="0.3">
      <c r="A2591" s="2">
        <v>39772</v>
      </c>
      <c r="B2591">
        <v>5.0000000745057997E-2</v>
      </c>
      <c r="C2591">
        <v>3.4999999683350276E-2</v>
      </c>
      <c r="D2591">
        <v>2.9999999329447701E-2</v>
      </c>
      <c r="E2591">
        <v>0.51999998092651301</v>
      </c>
      <c r="F2591">
        <v>0.87000000476837103</v>
      </c>
      <c r="G2591">
        <v>1</v>
      </c>
      <c r="H2591">
        <v>1.20000004768371</v>
      </c>
      <c r="I2591">
        <v>1.9400000572204501</v>
      </c>
      <c r="J2591">
        <v>2.4300000667571999</v>
      </c>
      <c r="K2591">
        <v>3.0999999046325599</v>
      </c>
      <c r="L2591">
        <v>3.8699998855590798</v>
      </c>
      <c r="M2591">
        <v>3.4159000000000002</v>
      </c>
    </row>
    <row r="2592" spans="1:13" x14ac:dyDescent="0.3">
      <c r="A2592" s="2">
        <v>39771</v>
      </c>
      <c r="B2592">
        <v>9.0000003576278603E-2</v>
      </c>
      <c r="C2592">
        <v>7.5000001117587048E-2</v>
      </c>
      <c r="D2592">
        <v>7.0000000298023196E-2</v>
      </c>
      <c r="E2592">
        <v>0.66000002622604304</v>
      </c>
      <c r="F2592">
        <v>0.97000002861022905</v>
      </c>
      <c r="G2592">
        <v>1.0900000333786</v>
      </c>
      <c r="H2592">
        <v>1.3600000143051101</v>
      </c>
      <c r="I2592">
        <v>2.0799999237060498</v>
      </c>
      <c r="J2592">
        <v>2.6400001049041699</v>
      </c>
      <c r="K2592">
        <v>3.38000011444091</v>
      </c>
      <c r="L2592">
        <v>4.17000007629394</v>
      </c>
      <c r="M2592">
        <v>3.7130000000000001</v>
      </c>
    </row>
    <row r="2593" spans="1:13" x14ac:dyDescent="0.3">
      <c r="A2593" s="2">
        <v>39770</v>
      </c>
      <c r="B2593">
        <v>0.10000000149011599</v>
      </c>
      <c r="C2593">
        <v>0.11499999836087149</v>
      </c>
      <c r="D2593">
        <v>0.11999999731779</v>
      </c>
      <c r="E2593">
        <v>0.75999999046325595</v>
      </c>
      <c r="F2593">
        <v>1.04999995231628</v>
      </c>
      <c r="G2593">
        <v>1.1499999761581401</v>
      </c>
      <c r="H2593">
        <v>1.4400000572204501</v>
      </c>
      <c r="I2593">
        <v>2.2200000286102202</v>
      </c>
      <c r="J2593">
        <v>2.7899999618530198</v>
      </c>
      <c r="K2593">
        <v>3.5299999713897701</v>
      </c>
      <c r="L2593">
        <v>4.3200001716613698</v>
      </c>
      <c r="M2593">
        <v>3.8883999999999999</v>
      </c>
    </row>
    <row r="2594" spans="1:13" x14ac:dyDescent="0.3">
      <c r="A2594" s="2">
        <v>39769</v>
      </c>
      <c r="B2594">
        <v>5.9999998658895402E-2</v>
      </c>
      <c r="C2594">
        <v>0.10499999765306633</v>
      </c>
      <c r="D2594">
        <v>0.11999999731779</v>
      </c>
      <c r="E2594">
        <v>0.81000000238418501</v>
      </c>
      <c r="F2594">
        <v>1.08000004291534</v>
      </c>
      <c r="G2594">
        <v>1.2200000286102199</v>
      </c>
      <c r="H2594">
        <v>1.5299999713897701</v>
      </c>
      <c r="I2594">
        <v>2.3199999332427899</v>
      </c>
      <c r="J2594">
        <v>2.92000007629394</v>
      </c>
      <c r="K2594">
        <v>3.6800000667571999</v>
      </c>
      <c r="L2594">
        <v>4.42000007629394</v>
      </c>
      <c r="M2594">
        <v>3.8795000000000002</v>
      </c>
    </row>
    <row r="2595" spans="1:13" x14ac:dyDescent="0.3">
      <c r="A2595" s="2">
        <v>39766</v>
      </c>
      <c r="B2595">
        <v>5.9999998658895402E-2</v>
      </c>
      <c r="C2595">
        <v>0.12750000413507184</v>
      </c>
      <c r="D2595">
        <v>0.15000000596046401</v>
      </c>
      <c r="E2595">
        <v>0.89999997615814198</v>
      </c>
      <c r="F2595">
        <v>1.1399999856948799</v>
      </c>
      <c r="G2595">
        <v>1.2200000286102199</v>
      </c>
      <c r="H2595">
        <v>1.5299999713897701</v>
      </c>
      <c r="I2595">
        <v>2.3299999237060498</v>
      </c>
      <c r="J2595">
        <v>2.9400000572204501</v>
      </c>
      <c r="K2595">
        <v>3.7200000286102202</v>
      </c>
      <c r="L2595">
        <v>4.4299998283386204</v>
      </c>
      <c r="M2595">
        <v>3.8311999999999999</v>
      </c>
    </row>
    <row r="2596" spans="1:13" x14ac:dyDescent="0.3">
      <c r="A2596" s="2">
        <v>39765</v>
      </c>
      <c r="B2596">
        <v>7.9999998211860601E-2</v>
      </c>
      <c r="C2596">
        <v>0.18499999865889541</v>
      </c>
      <c r="D2596">
        <v>0.21999999880790699</v>
      </c>
      <c r="E2596">
        <v>0.93000000715255704</v>
      </c>
      <c r="F2596">
        <v>1.15999996662139</v>
      </c>
      <c r="G2596">
        <v>1.2400000095367401</v>
      </c>
      <c r="H2596">
        <v>1.62000000476837</v>
      </c>
      <c r="I2596">
        <v>2.4300000667571999</v>
      </c>
      <c r="J2596">
        <v>3.0699999332427899</v>
      </c>
      <c r="K2596">
        <v>3.8399999141693102</v>
      </c>
      <c r="L2596">
        <v>4.5700001716613698</v>
      </c>
      <c r="M2596">
        <v>3.9662000000000002</v>
      </c>
    </row>
    <row r="2597" spans="1:13" x14ac:dyDescent="0.3">
      <c r="A2597" s="2">
        <v>39764</v>
      </c>
      <c r="B2597">
        <v>0.10000000149011599</v>
      </c>
      <c r="C2597">
        <v>0.16000000573694675</v>
      </c>
      <c r="D2597">
        <v>0.18000000715255701</v>
      </c>
      <c r="E2597">
        <v>0.75</v>
      </c>
      <c r="F2597">
        <v>1.0299999713897701</v>
      </c>
      <c r="G2597">
        <v>1.1900000572204501</v>
      </c>
      <c r="H2597">
        <v>1.6000000238418499</v>
      </c>
      <c r="I2597">
        <v>2.3699998855590798</v>
      </c>
      <c r="J2597">
        <v>3</v>
      </c>
      <c r="K2597">
        <v>3.75</v>
      </c>
      <c r="L2597">
        <v>4.4400000572204501</v>
      </c>
      <c r="M2597">
        <v>3.7925</v>
      </c>
    </row>
    <row r="2598" spans="1:13" x14ac:dyDescent="0.3">
      <c r="A2598" s="2">
        <v>39762</v>
      </c>
      <c r="B2598">
        <v>0.109999999403953</v>
      </c>
      <c r="C2598">
        <v>0.24499999359250002</v>
      </c>
      <c r="D2598">
        <v>0.28999999165534901</v>
      </c>
      <c r="E2598">
        <v>0.91000002622604304</v>
      </c>
      <c r="F2598">
        <v>1.15999996662139</v>
      </c>
      <c r="G2598">
        <v>1.2699999809265099</v>
      </c>
      <c r="H2598">
        <v>1.7799999713897701</v>
      </c>
      <c r="I2598">
        <v>2.5099999904632502</v>
      </c>
      <c r="J2598">
        <v>3.0599999427795401</v>
      </c>
      <c r="K2598">
        <v>3.8199999332427899</v>
      </c>
      <c r="L2598">
        <v>4.5</v>
      </c>
      <c r="M2598">
        <v>3.8351000000000002</v>
      </c>
    </row>
    <row r="2599" spans="1:13" x14ac:dyDescent="0.3">
      <c r="A2599" s="2">
        <v>39759</v>
      </c>
      <c r="B2599">
        <v>0.129999995231628</v>
      </c>
      <c r="C2599">
        <v>0.26500000059604578</v>
      </c>
      <c r="D2599">
        <v>0.31000000238418501</v>
      </c>
      <c r="E2599">
        <v>0.82999998331069902</v>
      </c>
      <c r="F2599">
        <v>1.20000004768371</v>
      </c>
      <c r="G2599">
        <v>1.33000004291534</v>
      </c>
      <c r="H2599">
        <v>1.71000003814697</v>
      </c>
      <c r="I2599">
        <v>2.5599999427795401</v>
      </c>
      <c r="J2599">
        <v>3.1099998950958199</v>
      </c>
      <c r="K2599">
        <v>3.8299999237060498</v>
      </c>
      <c r="L2599">
        <v>4.5700001716613698</v>
      </c>
      <c r="M2599">
        <v>3.8555000000000001</v>
      </c>
    </row>
    <row r="2600" spans="1:13" x14ac:dyDescent="0.3">
      <c r="A2600" s="2">
        <v>39758</v>
      </c>
      <c r="B2600">
        <v>0.129999995231628</v>
      </c>
      <c r="C2600">
        <v>0.27249999344348852</v>
      </c>
      <c r="D2600">
        <v>0.31999999284744202</v>
      </c>
      <c r="E2600">
        <v>0.82999998331069902</v>
      </c>
      <c r="F2600">
        <v>1.16999995708465</v>
      </c>
      <c r="G2600">
        <v>1.2799999713897701</v>
      </c>
      <c r="H2600">
        <v>1.62999999523162</v>
      </c>
      <c r="I2600">
        <v>2.46000003814697</v>
      </c>
      <c r="J2600">
        <v>3.0099999904632502</v>
      </c>
      <c r="K2600">
        <v>3.75</v>
      </c>
      <c r="L2600">
        <v>4.5199999809265101</v>
      </c>
      <c r="M2600">
        <v>3.7654999999999998</v>
      </c>
    </row>
    <row r="2601" spans="1:13" x14ac:dyDescent="0.3">
      <c r="A2601" s="2">
        <v>39757</v>
      </c>
      <c r="B2601">
        <v>0.15999999642372101</v>
      </c>
      <c r="C2601">
        <v>0.34000000357627824</v>
      </c>
      <c r="D2601">
        <v>0.40000000596046398</v>
      </c>
      <c r="E2601">
        <v>0.89999997615814198</v>
      </c>
      <c r="F2601">
        <v>1.2200000286102199</v>
      </c>
      <c r="G2601">
        <v>1.3600000143051101</v>
      </c>
      <c r="H2601">
        <v>1.6399999856948799</v>
      </c>
      <c r="I2601">
        <v>2.5</v>
      </c>
      <c r="J2601">
        <v>2.9900000095367401</v>
      </c>
      <c r="K2601">
        <v>3.7300000190734801</v>
      </c>
      <c r="L2601">
        <v>4.4899997711181596</v>
      </c>
      <c r="M2601">
        <v>3.6884000000000001</v>
      </c>
    </row>
    <row r="2602" spans="1:13" x14ac:dyDescent="0.3">
      <c r="A2602" s="2">
        <v>39756</v>
      </c>
      <c r="B2602">
        <v>0.28999999165534901</v>
      </c>
      <c r="C2602">
        <v>0.4324999898672095</v>
      </c>
      <c r="D2602">
        <v>0.479999989271163</v>
      </c>
      <c r="E2602">
        <v>1.0299999713897701</v>
      </c>
      <c r="F2602">
        <v>1.2799999713897701</v>
      </c>
      <c r="G2602">
        <v>1.3899999856948799</v>
      </c>
      <c r="H2602">
        <v>1.5900000333786</v>
      </c>
      <c r="I2602">
        <v>2.5599999427795401</v>
      </c>
      <c r="J2602">
        <v>3.0599999427795401</v>
      </c>
      <c r="K2602">
        <v>3.8099999427795401</v>
      </c>
      <c r="L2602">
        <v>4.5799999237060502</v>
      </c>
      <c r="M2602">
        <v>3.6960999999999999</v>
      </c>
    </row>
    <row r="2603" spans="1:13" x14ac:dyDescent="0.3">
      <c r="A2603" s="2">
        <v>39755</v>
      </c>
      <c r="B2603">
        <v>0.20000000298023199</v>
      </c>
      <c r="C2603">
        <v>0.41750000789761521</v>
      </c>
      <c r="D2603">
        <v>0.490000009536743</v>
      </c>
      <c r="E2603">
        <v>1.0700000524520801</v>
      </c>
      <c r="F2603">
        <v>1.3099999427795399</v>
      </c>
      <c r="G2603">
        <v>1.45000004768371</v>
      </c>
      <c r="H2603">
        <v>1.6900000572204501</v>
      </c>
      <c r="I2603">
        <v>2.71000003814697</v>
      </c>
      <c r="J2603">
        <v>3.21000003814697</v>
      </c>
      <c r="K2603">
        <v>3.96000003814697</v>
      </c>
      <c r="L2603">
        <v>4.7300000190734801</v>
      </c>
      <c r="M2603">
        <v>3.8189000000000002</v>
      </c>
    </row>
    <row r="2604" spans="1:13" x14ac:dyDescent="0.3">
      <c r="A2604" s="2">
        <v>39752</v>
      </c>
      <c r="B2604">
        <v>0.11999999731779</v>
      </c>
      <c r="C2604">
        <v>0.37500000558793495</v>
      </c>
      <c r="D2604">
        <v>0.46000000834464999</v>
      </c>
      <c r="E2604">
        <v>0.93999999761581399</v>
      </c>
      <c r="F2604">
        <v>1.3400000333786</v>
      </c>
      <c r="G2604">
        <v>1.5599999427795399</v>
      </c>
      <c r="H2604">
        <v>1.79999995231628</v>
      </c>
      <c r="I2604">
        <v>2.7999999523162802</v>
      </c>
      <c r="J2604">
        <v>3.2899999618530198</v>
      </c>
      <c r="K2604">
        <v>4.0100002288818297</v>
      </c>
      <c r="L2604">
        <v>4.7399997711181596</v>
      </c>
      <c r="M2604">
        <v>3.8523000000000001</v>
      </c>
    </row>
    <row r="2605" spans="1:13" x14ac:dyDescent="0.3">
      <c r="A2605" s="2">
        <v>39751</v>
      </c>
      <c r="B2605">
        <v>0.140000000596046</v>
      </c>
      <c r="C2605">
        <v>0.34249999746680221</v>
      </c>
      <c r="D2605">
        <v>0.40999999642372098</v>
      </c>
      <c r="E2605">
        <v>1</v>
      </c>
      <c r="F2605">
        <v>1.3600000143051101</v>
      </c>
      <c r="G2605">
        <v>1.5900000333786</v>
      </c>
      <c r="H2605">
        <v>1.8200000524520801</v>
      </c>
      <c r="I2605">
        <v>2.8399999141693102</v>
      </c>
      <c r="J2605">
        <v>3.2999999523162802</v>
      </c>
      <c r="K2605">
        <v>4</v>
      </c>
      <c r="L2605">
        <v>4.67000007629394</v>
      </c>
      <c r="M2605">
        <v>3.8380000000000001</v>
      </c>
    </row>
    <row r="2606" spans="1:13" x14ac:dyDescent="0.3">
      <c r="A2606" s="2">
        <v>39750</v>
      </c>
      <c r="B2606">
        <v>0.40999999642372098</v>
      </c>
      <c r="C2606">
        <v>0.56750000268220846</v>
      </c>
      <c r="D2606">
        <v>0.62000000476837103</v>
      </c>
      <c r="E2606">
        <v>1.1000000238418499</v>
      </c>
      <c r="F2606">
        <v>1.40999996662139</v>
      </c>
      <c r="G2606">
        <v>1.58000004291534</v>
      </c>
      <c r="H2606">
        <v>1.78999996185302</v>
      </c>
      <c r="I2606">
        <v>2.7699999809265101</v>
      </c>
      <c r="J2606">
        <v>3.2400000095367401</v>
      </c>
      <c r="K2606">
        <v>3.9300000667571999</v>
      </c>
      <c r="L2606">
        <v>4.5900001525878897</v>
      </c>
      <c r="M2606">
        <v>3.8664000000000001</v>
      </c>
    </row>
    <row r="2607" spans="1:13" x14ac:dyDescent="0.3">
      <c r="A2607" s="2">
        <v>39749</v>
      </c>
      <c r="B2607">
        <v>0.41999998688697798</v>
      </c>
      <c r="C2607">
        <v>0.68249998241662924</v>
      </c>
      <c r="D2607">
        <v>0.76999998092651301</v>
      </c>
      <c r="E2607">
        <v>1.25</v>
      </c>
      <c r="F2607">
        <v>1.5299999713897701</v>
      </c>
      <c r="G2607">
        <v>1.6499999761581401</v>
      </c>
      <c r="H2607">
        <v>1.8500000238418499</v>
      </c>
      <c r="I2607">
        <v>2.75</v>
      </c>
      <c r="J2607">
        <v>3.21000003814697</v>
      </c>
      <c r="K2607">
        <v>3.8900001049041699</v>
      </c>
      <c r="L2607">
        <v>4.5100002288818297</v>
      </c>
      <c r="M2607">
        <v>3.7827999999999999</v>
      </c>
    </row>
    <row r="2608" spans="1:13" x14ac:dyDescent="0.3">
      <c r="A2608" s="2">
        <v>39748</v>
      </c>
      <c r="B2608">
        <v>0.31000000238418501</v>
      </c>
      <c r="C2608">
        <v>0.70749998092651323</v>
      </c>
      <c r="D2608">
        <v>0.83999997377395597</v>
      </c>
      <c r="E2608">
        <v>1.3600000143051101</v>
      </c>
      <c r="F2608">
        <v>1.5700000524520801</v>
      </c>
      <c r="G2608">
        <v>1.5900000333786</v>
      </c>
      <c r="H2608">
        <v>1.83000004291534</v>
      </c>
      <c r="I2608">
        <v>2.67000007629394</v>
      </c>
      <c r="J2608">
        <v>3.1199998855590798</v>
      </c>
      <c r="K2608">
        <v>3.7899999618530198</v>
      </c>
      <c r="L2608">
        <v>4.4299998283386204</v>
      </c>
      <c r="M2608">
        <v>3.7442000000000002</v>
      </c>
    </row>
    <row r="2609" spans="1:13" x14ac:dyDescent="0.3">
      <c r="A2609" s="2">
        <v>39745</v>
      </c>
      <c r="B2609">
        <v>0.33000001311302102</v>
      </c>
      <c r="C2609">
        <v>0.74999999254941896</v>
      </c>
      <c r="D2609">
        <v>0.88999998569488503</v>
      </c>
      <c r="E2609">
        <v>1.4299999475479099</v>
      </c>
      <c r="F2609">
        <v>1.6000000238418499</v>
      </c>
      <c r="G2609">
        <v>1.5700000524520801</v>
      </c>
      <c r="H2609">
        <v>1.79999995231628</v>
      </c>
      <c r="I2609">
        <v>2.6400001049041699</v>
      </c>
      <c r="J2609">
        <v>3.0899999141693102</v>
      </c>
      <c r="K2609">
        <v>3.7599999904632502</v>
      </c>
      <c r="L2609">
        <v>4.4400000572204501</v>
      </c>
      <c r="M2609">
        <v>3.7774999999999999</v>
      </c>
    </row>
    <row r="2610" spans="1:13" x14ac:dyDescent="0.3">
      <c r="A2610" s="2">
        <v>39744</v>
      </c>
      <c r="B2610">
        <v>0.38999998569488498</v>
      </c>
      <c r="C2610">
        <v>0.83250001072883573</v>
      </c>
      <c r="D2610">
        <v>0.980000019073486</v>
      </c>
      <c r="E2610">
        <v>1.50999999046325</v>
      </c>
      <c r="F2610">
        <v>1.6100000143051101</v>
      </c>
      <c r="G2610">
        <v>1.53999996185302</v>
      </c>
      <c r="H2610">
        <v>1.75999999046325</v>
      </c>
      <c r="I2610">
        <v>2.5699999332427899</v>
      </c>
      <c r="J2610">
        <v>3</v>
      </c>
      <c r="K2610">
        <v>3.63000011444091</v>
      </c>
      <c r="L2610">
        <v>4.3400001525878897</v>
      </c>
      <c r="M2610">
        <v>3.7267999999999999</v>
      </c>
    </row>
    <row r="2611" spans="1:13" x14ac:dyDescent="0.3">
      <c r="A2611" s="2">
        <v>39743</v>
      </c>
      <c r="B2611">
        <v>0.60000002384185702</v>
      </c>
      <c r="C2611">
        <v>0.93749997019767428</v>
      </c>
      <c r="D2611">
        <v>1.04999995231628</v>
      </c>
      <c r="E2611">
        <v>1.5299999713897701</v>
      </c>
      <c r="F2611">
        <v>1.6399999856948799</v>
      </c>
      <c r="G2611">
        <v>1.5299999713897701</v>
      </c>
      <c r="H2611">
        <v>1.78999996185302</v>
      </c>
      <c r="I2611">
        <v>2.5599999427795401</v>
      </c>
      <c r="J2611">
        <v>3</v>
      </c>
      <c r="K2611">
        <v>3.6500000953674299</v>
      </c>
      <c r="L2611">
        <v>4.42000007629394</v>
      </c>
      <c r="M2611">
        <v>3.7728999999999999</v>
      </c>
    </row>
    <row r="2612" spans="1:13" x14ac:dyDescent="0.3">
      <c r="A2612" s="2">
        <v>39742</v>
      </c>
      <c r="B2612">
        <v>0.70999997854232699</v>
      </c>
      <c r="C2612">
        <v>1.0025000125169692</v>
      </c>
      <c r="D2612">
        <v>1.1000000238418499</v>
      </c>
      <c r="E2612">
        <v>1.6100000143051101</v>
      </c>
      <c r="F2612">
        <v>1.7400000095367401</v>
      </c>
      <c r="G2612">
        <v>1.58000004291534</v>
      </c>
      <c r="H2612">
        <v>1.8600000143051101</v>
      </c>
      <c r="I2612">
        <v>2.63000011444091</v>
      </c>
      <c r="J2612">
        <v>3.0799999237060498</v>
      </c>
      <c r="K2612">
        <v>3.7599999904632502</v>
      </c>
      <c r="L2612">
        <v>4.5199999809265101</v>
      </c>
      <c r="M2612">
        <v>3.8934000000000002</v>
      </c>
    </row>
    <row r="2613" spans="1:13" x14ac:dyDescent="0.3">
      <c r="A2613" s="2">
        <v>39741</v>
      </c>
      <c r="B2613">
        <v>0.52999997138976995</v>
      </c>
      <c r="C2613">
        <v>1.0624999999999976</v>
      </c>
      <c r="D2613">
        <v>1.2400000095367401</v>
      </c>
      <c r="E2613">
        <v>1.7400000095367401</v>
      </c>
      <c r="F2613">
        <v>1.6900000572204501</v>
      </c>
      <c r="G2613">
        <v>1.71000003814697</v>
      </c>
      <c r="H2613">
        <v>2</v>
      </c>
      <c r="I2613">
        <v>2.8199999332427899</v>
      </c>
      <c r="J2613">
        <v>3.2599999904632502</v>
      </c>
      <c r="K2613">
        <v>3.91000008583068</v>
      </c>
      <c r="L2613">
        <v>4.5999999046325604</v>
      </c>
      <c r="M2613">
        <v>3.8794</v>
      </c>
    </row>
    <row r="2614" spans="1:13" x14ac:dyDescent="0.3">
      <c r="A2614" s="2">
        <v>39738</v>
      </c>
      <c r="B2614">
        <v>0.129999995231628</v>
      </c>
      <c r="C2614">
        <v>0.65499998629093126</v>
      </c>
      <c r="D2614">
        <v>0.82999998331069902</v>
      </c>
      <c r="E2614">
        <v>1.25</v>
      </c>
      <c r="F2614">
        <v>1.3400000333786</v>
      </c>
      <c r="G2614">
        <v>1.6399999856948799</v>
      </c>
      <c r="H2614">
        <v>1.8999999761581401</v>
      </c>
      <c r="I2614">
        <v>2.8299999237060498</v>
      </c>
      <c r="J2614">
        <v>3.2999999523162802</v>
      </c>
      <c r="K2614">
        <v>3.9800000190734801</v>
      </c>
      <c r="L2614">
        <v>4.6599998474120996</v>
      </c>
      <c r="M2614">
        <v>3.9291999999999998</v>
      </c>
    </row>
    <row r="2615" spans="1:13" x14ac:dyDescent="0.3">
      <c r="A2615" s="2">
        <v>39737</v>
      </c>
      <c r="B2615">
        <v>0.11999999731779</v>
      </c>
      <c r="C2615">
        <v>0.37500000558793495</v>
      </c>
      <c r="D2615">
        <v>0.46000000834464999</v>
      </c>
      <c r="E2615">
        <v>1.1799999475479099</v>
      </c>
      <c r="F2615">
        <v>1.28999996185302</v>
      </c>
      <c r="G2615">
        <v>1.6100000143051101</v>
      </c>
      <c r="H2615">
        <v>1.8999999761581401</v>
      </c>
      <c r="I2615">
        <v>2.8399999141693102</v>
      </c>
      <c r="J2615">
        <v>3.3299999237060498</v>
      </c>
      <c r="K2615">
        <v>3.9900000095367401</v>
      </c>
      <c r="L2615">
        <v>4.5900001525878897</v>
      </c>
      <c r="M2615">
        <v>3.9015</v>
      </c>
    </row>
    <row r="2616" spans="1:13" x14ac:dyDescent="0.3">
      <c r="A2616" s="2">
        <v>39736</v>
      </c>
      <c r="B2616">
        <v>5.0000000745057997E-2</v>
      </c>
      <c r="C2616">
        <v>0.17749999929219473</v>
      </c>
      <c r="D2616">
        <v>0.21999999880790699</v>
      </c>
      <c r="E2616">
        <v>0.92000001668929998</v>
      </c>
      <c r="F2616">
        <v>1.1399999856948799</v>
      </c>
      <c r="G2616">
        <v>1.6399999856948799</v>
      </c>
      <c r="H2616">
        <v>1.90999996662139</v>
      </c>
      <c r="I2616">
        <v>2.9000000953674299</v>
      </c>
      <c r="J2616">
        <v>3.4000000953674299</v>
      </c>
      <c r="K2616">
        <v>4.0399999618530202</v>
      </c>
      <c r="L2616">
        <v>4.5700001716613698</v>
      </c>
      <c r="M2616">
        <v>3.8679999999999999</v>
      </c>
    </row>
    <row r="2617" spans="1:13" x14ac:dyDescent="0.3">
      <c r="A2617" s="2">
        <v>39735</v>
      </c>
      <c r="B2617">
        <v>7.0000000298023196E-2</v>
      </c>
      <c r="C2617">
        <v>0.27250000275671432</v>
      </c>
      <c r="D2617">
        <v>0.34000000357627802</v>
      </c>
      <c r="E2617">
        <v>1.0700000524520801</v>
      </c>
      <c r="F2617">
        <v>1.2200000286102199</v>
      </c>
      <c r="G2617">
        <v>1.8200000524520801</v>
      </c>
      <c r="H2617">
        <v>2.0599999427795401</v>
      </c>
      <c r="I2617">
        <v>3.0099999904632502</v>
      </c>
      <c r="J2617">
        <v>3.4800000190734801</v>
      </c>
      <c r="K2617">
        <v>4.0799999237060502</v>
      </c>
      <c r="L2617">
        <v>4.5700001716613698</v>
      </c>
      <c r="M2617">
        <v>3.8717000000000001</v>
      </c>
    </row>
    <row r="2618" spans="1:13" x14ac:dyDescent="0.3">
      <c r="A2618" s="2">
        <v>39731</v>
      </c>
      <c r="B2618">
        <v>7.0000000298023196E-2</v>
      </c>
      <c r="C2618">
        <v>0.20500000007450581</v>
      </c>
      <c r="D2618">
        <v>0.25</v>
      </c>
      <c r="E2618">
        <v>0.83999997377395597</v>
      </c>
      <c r="F2618">
        <v>1.08000004291534</v>
      </c>
      <c r="G2618">
        <v>1.62000000476837</v>
      </c>
      <c r="H2618">
        <v>1.87000000476837</v>
      </c>
      <c r="I2618">
        <v>2.7699999809265101</v>
      </c>
      <c r="J2618">
        <v>3.2699999809265101</v>
      </c>
      <c r="K2618">
        <v>3.8900001049041699</v>
      </c>
      <c r="L2618">
        <v>4.4099998474120996</v>
      </c>
      <c r="M2618">
        <v>3.7909999999999999</v>
      </c>
    </row>
    <row r="2619" spans="1:13" x14ac:dyDescent="0.3">
      <c r="A2619" s="2">
        <v>39730</v>
      </c>
      <c r="B2619">
        <v>0.18999999761581399</v>
      </c>
      <c r="C2619">
        <v>0.49750001728534621</v>
      </c>
      <c r="D2619">
        <v>0.60000002384185702</v>
      </c>
      <c r="E2619">
        <v>1.0700000524520801</v>
      </c>
      <c r="F2619">
        <v>1.33000004291534</v>
      </c>
      <c r="G2619">
        <v>1.6499999761581401</v>
      </c>
      <c r="H2619">
        <v>1.9299999475479099</v>
      </c>
      <c r="I2619">
        <v>2.7899999618530198</v>
      </c>
      <c r="J2619">
        <v>3.25</v>
      </c>
      <c r="K2619">
        <v>3.8399999141693102</v>
      </c>
      <c r="L2619">
        <v>4.4099998474120996</v>
      </c>
      <c r="M2619">
        <v>3.8353000000000002</v>
      </c>
    </row>
    <row r="2620" spans="1:13" x14ac:dyDescent="0.3">
      <c r="A2620" s="2">
        <v>39729</v>
      </c>
      <c r="B2620">
        <v>0.230000004172325</v>
      </c>
      <c r="C2620">
        <v>0.56750000640749898</v>
      </c>
      <c r="D2620">
        <v>0.68000000715255704</v>
      </c>
      <c r="E2620">
        <v>1.0700000524520801</v>
      </c>
      <c r="F2620">
        <v>1.2799999713897701</v>
      </c>
      <c r="G2620">
        <v>1.6499999761581401</v>
      </c>
      <c r="H2620">
        <v>1.87999999523162</v>
      </c>
      <c r="I2620">
        <v>2.70000004768371</v>
      </c>
      <c r="J2620">
        <v>3.1500000953674299</v>
      </c>
      <c r="K2620">
        <v>3.7200000286102202</v>
      </c>
      <c r="L2620">
        <v>4.3099999427795401</v>
      </c>
      <c r="M2620">
        <v>3.8163</v>
      </c>
    </row>
    <row r="2621" spans="1:13" x14ac:dyDescent="0.3">
      <c r="A2621" s="2">
        <v>39728</v>
      </c>
      <c r="B2621">
        <v>0.38999998569488498</v>
      </c>
      <c r="C2621">
        <v>0.71249999105930273</v>
      </c>
      <c r="D2621">
        <v>0.81999999284744196</v>
      </c>
      <c r="E2621">
        <v>1.1399999856948799</v>
      </c>
      <c r="F2621">
        <v>1.2699999809265099</v>
      </c>
      <c r="G2621">
        <v>1.4700000286102199</v>
      </c>
      <c r="H2621">
        <v>1.6900000572204501</v>
      </c>
      <c r="I2621">
        <v>2.45000004768371</v>
      </c>
      <c r="J2621">
        <v>2.91000008583068</v>
      </c>
      <c r="K2621">
        <v>3.5</v>
      </c>
      <c r="L2621">
        <v>4.1500000953674299</v>
      </c>
      <c r="M2621">
        <v>3.8029000000000002</v>
      </c>
    </row>
    <row r="2622" spans="1:13" x14ac:dyDescent="0.3">
      <c r="A2622" s="2">
        <v>39727</v>
      </c>
      <c r="B2622">
        <v>0.18999999761581399</v>
      </c>
      <c r="C2622">
        <v>0.45250001549720748</v>
      </c>
      <c r="D2622">
        <v>0.54000002145767201</v>
      </c>
      <c r="E2622">
        <v>1.12000000476837</v>
      </c>
      <c r="F2622">
        <v>1.2300000190734801</v>
      </c>
      <c r="G2622">
        <v>1.4299999475479099</v>
      </c>
      <c r="H2622">
        <v>1.6900000572204501</v>
      </c>
      <c r="I2622">
        <v>2.45000004768371</v>
      </c>
      <c r="J2622">
        <v>2.92000007629394</v>
      </c>
      <c r="K2622">
        <v>3.4800000190734801</v>
      </c>
      <c r="L2622">
        <v>4.1199998855590803</v>
      </c>
      <c r="M2622">
        <v>3.8060999999999998</v>
      </c>
    </row>
    <row r="2623" spans="1:13" x14ac:dyDescent="0.3">
      <c r="A2623" s="2">
        <v>39724</v>
      </c>
      <c r="B2623">
        <v>0.15000000596046401</v>
      </c>
      <c r="C2623">
        <v>0.41999999433755797</v>
      </c>
      <c r="D2623">
        <v>0.50999999046325595</v>
      </c>
      <c r="E2623">
        <v>1.1399999856948799</v>
      </c>
      <c r="F2623">
        <v>1.40999996662139</v>
      </c>
      <c r="G2623">
        <v>1.6000000238418499</v>
      </c>
      <c r="H2623">
        <v>1.8600000143051101</v>
      </c>
      <c r="I2623">
        <v>2.6400001049041699</v>
      </c>
      <c r="J2623">
        <v>3.0899999141693102</v>
      </c>
      <c r="K2623">
        <v>3.63000011444091</v>
      </c>
      <c r="L2623">
        <v>4.2600002288818297</v>
      </c>
      <c r="M2623">
        <v>3.9670999999999998</v>
      </c>
    </row>
    <row r="2624" spans="1:13" x14ac:dyDescent="0.3">
      <c r="A2624" s="2">
        <v>39723</v>
      </c>
      <c r="B2624">
        <v>0.20999999344348899</v>
      </c>
      <c r="C2624">
        <v>0.52499999478459314</v>
      </c>
      <c r="D2624">
        <v>0.62999999523162797</v>
      </c>
      <c r="E2624">
        <v>1.21000003814697</v>
      </c>
      <c r="F2624">
        <v>1.45000004768371</v>
      </c>
      <c r="G2624">
        <v>1.62000000476837</v>
      </c>
      <c r="H2624">
        <v>1.90999996662139</v>
      </c>
      <c r="I2624">
        <v>2.6800000667571999</v>
      </c>
      <c r="J2624">
        <v>3.13000011444091</v>
      </c>
      <c r="K2624">
        <v>3.66000008583068</v>
      </c>
      <c r="L2624">
        <v>4.2800002098083496</v>
      </c>
      <c r="M2624">
        <v>4.1040999999999999</v>
      </c>
    </row>
    <row r="2625" spans="1:13" x14ac:dyDescent="0.3">
      <c r="A2625" s="2">
        <v>39722</v>
      </c>
      <c r="B2625">
        <v>0.66000002622604304</v>
      </c>
      <c r="C2625">
        <v>0.80250002443790358</v>
      </c>
      <c r="D2625">
        <v>0.85000002384185702</v>
      </c>
      <c r="E2625">
        <v>1.4900000095367401</v>
      </c>
      <c r="F2625">
        <v>1.7200000286102199</v>
      </c>
      <c r="G2625">
        <v>1.8200000524520801</v>
      </c>
      <c r="H2625">
        <v>2.1199998855590798</v>
      </c>
      <c r="I2625">
        <v>2.8699998855590798</v>
      </c>
      <c r="J2625">
        <v>3.2899999618530198</v>
      </c>
      <c r="K2625">
        <v>3.7699999809265101</v>
      </c>
      <c r="L2625">
        <v>4.3299999237060502</v>
      </c>
      <c r="M2625">
        <v>4.1536999999999997</v>
      </c>
    </row>
    <row r="2626" spans="1:13" x14ac:dyDescent="0.3">
      <c r="A2626" s="2">
        <v>39721</v>
      </c>
      <c r="B2626">
        <v>1.0199999809265099</v>
      </c>
      <c r="C2626">
        <v>0.94500000774860249</v>
      </c>
      <c r="D2626">
        <v>0.92000001668929998</v>
      </c>
      <c r="E2626">
        <v>1.6000000238418499</v>
      </c>
      <c r="F2626">
        <v>1.7799999713897701</v>
      </c>
      <c r="G2626">
        <v>2</v>
      </c>
      <c r="H2626">
        <v>2.2799999713897701</v>
      </c>
      <c r="I2626">
        <v>2.9800000190734801</v>
      </c>
      <c r="J2626">
        <v>3.38000011444091</v>
      </c>
      <c r="K2626">
        <v>3.8499999046325599</v>
      </c>
      <c r="L2626">
        <v>4.4299998283386204</v>
      </c>
      <c r="M2626">
        <v>4.1996000000000002</v>
      </c>
    </row>
    <row r="2627" spans="1:13" x14ac:dyDescent="0.3">
      <c r="A2627" s="2">
        <v>39720</v>
      </c>
      <c r="B2627">
        <v>0.15999999642372101</v>
      </c>
      <c r="C2627">
        <v>0.74499999731779076</v>
      </c>
      <c r="D2627">
        <v>0.93999999761581399</v>
      </c>
      <c r="E2627">
        <v>1.4900000095367401</v>
      </c>
      <c r="F2627">
        <v>1.6000000238418499</v>
      </c>
      <c r="G2627">
        <v>1.70000004768371</v>
      </c>
      <c r="H2627">
        <v>1.96000003814697</v>
      </c>
      <c r="I2627">
        <v>2.70000004768371</v>
      </c>
      <c r="J2627">
        <v>3.1199998855590798</v>
      </c>
      <c r="K2627">
        <v>3.6099998950958199</v>
      </c>
      <c r="L2627">
        <v>4.21000003814697</v>
      </c>
      <c r="M2627">
        <v>4.0453000000000001</v>
      </c>
    </row>
    <row r="2628" spans="1:13" x14ac:dyDescent="0.3">
      <c r="A2628" s="2">
        <v>39717</v>
      </c>
      <c r="B2628">
        <v>0.20999999344348899</v>
      </c>
      <c r="C2628">
        <v>0.70500000193715051</v>
      </c>
      <c r="D2628">
        <v>0.87000000476837103</v>
      </c>
      <c r="E2628">
        <v>1.53999996185302</v>
      </c>
      <c r="F2628">
        <v>1.8099999427795399</v>
      </c>
      <c r="G2628">
        <v>2.1099998950958199</v>
      </c>
      <c r="H2628">
        <v>2.38000011444091</v>
      </c>
      <c r="I2628">
        <v>3.0499999523162802</v>
      </c>
      <c r="J2628">
        <v>3.41000008583068</v>
      </c>
      <c r="K2628">
        <v>3.8499999046325599</v>
      </c>
      <c r="L2628">
        <v>4.4400000572204501</v>
      </c>
      <c r="M2628">
        <v>4.2579000000000002</v>
      </c>
    </row>
    <row r="2629" spans="1:13" x14ac:dyDescent="0.3">
      <c r="A2629" s="2">
        <v>39716</v>
      </c>
      <c r="B2629">
        <v>0.38999998569488498</v>
      </c>
      <c r="C2629">
        <v>0.66749998927116316</v>
      </c>
      <c r="D2629">
        <v>0.75999999046325595</v>
      </c>
      <c r="E2629">
        <v>1.5700000524520801</v>
      </c>
      <c r="F2629">
        <v>1.9700000286102199</v>
      </c>
      <c r="G2629">
        <v>2.16000008583068</v>
      </c>
      <c r="H2629">
        <v>2.42000007629394</v>
      </c>
      <c r="I2629">
        <v>3.0899999141693102</v>
      </c>
      <c r="J2629">
        <v>3.4400000572204501</v>
      </c>
      <c r="K2629">
        <v>3.88000011444091</v>
      </c>
      <c r="L2629">
        <v>4.4800000190734801</v>
      </c>
      <c r="M2629">
        <v>4.3106999999999998</v>
      </c>
    </row>
    <row r="2630" spans="1:13" x14ac:dyDescent="0.3">
      <c r="A2630" s="2">
        <v>39715</v>
      </c>
      <c r="B2630">
        <v>0.129999995231628</v>
      </c>
      <c r="C2630">
        <v>0.40000000596046426</v>
      </c>
      <c r="D2630">
        <v>0.490000009536743</v>
      </c>
      <c r="E2630">
        <v>1.45000004768371</v>
      </c>
      <c r="F2630">
        <v>1.8999999761581401</v>
      </c>
      <c r="G2630">
        <v>2.0299999713897701</v>
      </c>
      <c r="H2630">
        <v>2.2599999904632502</v>
      </c>
      <c r="I2630">
        <v>2.91000008583068</v>
      </c>
      <c r="J2630">
        <v>3.3099999427795401</v>
      </c>
      <c r="K2630">
        <v>3.7999999523162802</v>
      </c>
      <c r="L2630">
        <v>4.4800000190734801</v>
      </c>
      <c r="M2630">
        <v>4.3231999999999999</v>
      </c>
    </row>
    <row r="2631" spans="1:13" x14ac:dyDescent="0.3">
      <c r="A2631" s="2">
        <v>39714</v>
      </c>
      <c r="B2631">
        <v>0.30000001192092801</v>
      </c>
      <c r="C2631">
        <v>0.67500001192092873</v>
      </c>
      <c r="D2631">
        <v>0.80000001192092896</v>
      </c>
      <c r="E2631">
        <v>1.62999999523162</v>
      </c>
      <c r="F2631">
        <v>2.0099999904632502</v>
      </c>
      <c r="G2631">
        <v>2.1099998950958199</v>
      </c>
      <c r="H2631">
        <v>2.4000000953674299</v>
      </c>
      <c r="I2631">
        <v>3.0299999713897701</v>
      </c>
      <c r="J2631">
        <v>3.41000008583068</v>
      </c>
      <c r="K2631">
        <v>3.8499999046325599</v>
      </c>
      <c r="L2631">
        <v>4.5</v>
      </c>
      <c r="M2631">
        <v>4.3930999999999996</v>
      </c>
    </row>
    <row r="2632" spans="1:13" x14ac:dyDescent="0.3">
      <c r="A2632" s="2">
        <v>39713</v>
      </c>
      <c r="B2632">
        <v>0.75999999046325595</v>
      </c>
      <c r="C2632">
        <v>1.1499999761581414</v>
      </c>
      <c r="D2632">
        <v>1.2799999713897701</v>
      </c>
      <c r="E2632">
        <v>1.75999999046325</v>
      </c>
      <c r="F2632">
        <v>2.0599999427795401</v>
      </c>
      <c r="G2632">
        <v>2.13000011444091</v>
      </c>
      <c r="H2632">
        <v>2.41000008583068</v>
      </c>
      <c r="I2632">
        <v>3.0399999618530198</v>
      </c>
      <c r="J2632">
        <v>3.42000007629394</v>
      </c>
      <c r="K2632">
        <v>3.8299999237060498</v>
      </c>
      <c r="L2632">
        <v>4.4800000190734801</v>
      </c>
      <c r="M2632">
        <v>4.4116</v>
      </c>
    </row>
    <row r="2633" spans="1:13" x14ac:dyDescent="0.3">
      <c r="A2633" s="2">
        <v>39710</v>
      </c>
      <c r="B2633">
        <v>0.75</v>
      </c>
      <c r="C2633">
        <v>0.93000000715255737</v>
      </c>
      <c r="D2633">
        <v>0.99000000953674305</v>
      </c>
      <c r="E2633">
        <v>1.53999996185302</v>
      </c>
      <c r="F2633">
        <v>2.0499999523162802</v>
      </c>
      <c r="G2633">
        <v>2.16000008583068</v>
      </c>
      <c r="H2633">
        <v>2.42000007629394</v>
      </c>
      <c r="I2633">
        <v>3.0099999904632502</v>
      </c>
      <c r="J2633">
        <v>3.3699998855590798</v>
      </c>
      <c r="K2633">
        <v>3.7799999713897701</v>
      </c>
      <c r="L2633">
        <v>4.42000007629394</v>
      </c>
      <c r="M2633">
        <v>4.3517999999999999</v>
      </c>
    </row>
    <row r="2634" spans="1:13" x14ac:dyDescent="0.3">
      <c r="A2634" s="2">
        <v>39709</v>
      </c>
      <c r="B2634">
        <v>0.259999990463256</v>
      </c>
      <c r="C2634">
        <v>0.23750000074505775</v>
      </c>
      <c r="D2634">
        <v>0.230000004172325</v>
      </c>
      <c r="E2634">
        <v>0.79000002145767201</v>
      </c>
      <c r="F2634">
        <v>1.5299999713897701</v>
      </c>
      <c r="G2634">
        <v>1.7799999713897701</v>
      </c>
      <c r="H2634">
        <v>2.0499999523162802</v>
      </c>
      <c r="I2634">
        <v>2.67000007629394</v>
      </c>
      <c r="J2634">
        <v>3.0799999237060498</v>
      </c>
      <c r="K2634">
        <v>3.5399999618530198</v>
      </c>
      <c r="L2634">
        <v>4.1900000572204501</v>
      </c>
      <c r="M2634">
        <v>4.0827</v>
      </c>
    </row>
    <row r="2635" spans="1:13" x14ac:dyDescent="0.3">
      <c r="A2635" s="2">
        <v>39708</v>
      </c>
      <c r="B2635">
        <v>7.0000000298023196E-2</v>
      </c>
      <c r="C2635">
        <v>3.9999999571591574E-2</v>
      </c>
      <c r="D2635">
        <v>2.9999999329447701E-2</v>
      </c>
      <c r="E2635">
        <v>1.0299999713897701</v>
      </c>
      <c r="F2635">
        <v>1.5</v>
      </c>
      <c r="G2635">
        <v>1.6399999856948799</v>
      </c>
      <c r="H2635">
        <v>1.90999996662139</v>
      </c>
      <c r="I2635">
        <v>2.5199999809265101</v>
      </c>
      <c r="J2635">
        <v>2.9300000667571999</v>
      </c>
      <c r="K2635">
        <v>3.41000008583068</v>
      </c>
      <c r="L2635">
        <v>4.1199998855590803</v>
      </c>
      <c r="M2635">
        <v>4.0705999999999998</v>
      </c>
    </row>
    <row r="2636" spans="1:13" x14ac:dyDescent="0.3">
      <c r="A2636" s="2">
        <v>39707</v>
      </c>
      <c r="B2636">
        <v>0.230000004172325</v>
      </c>
      <c r="C2636">
        <v>0.68749998137354817</v>
      </c>
      <c r="D2636">
        <v>0.83999997377395597</v>
      </c>
      <c r="E2636">
        <v>1.5199999809265099</v>
      </c>
      <c r="F2636">
        <v>1.7200000286102199</v>
      </c>
      <c r="G2636">
        <v>1.8899999856948799</v>
      </c>
      <c r="H2636">
        <v>2.1199998855590798</v>
      </c>
      <c r="I2636">
        <v>2.6400001049041699</v>
      </c>
      <c r="J2636">
        <v>3.0199999809265101</v>
      </c>
      <c r="K2636">
        <v>3.4800000190734801</v>
      </c>
      <c r="L2636">
        <v>4.1199998855590803</v>
      </c>
      <c r="M2636">
        <v>4.0628000000000002</v>
      </c>
    </row>
    <row r="2637" spans="1:13" x14ac:dyDescent="0.3">
      <c r="A2637" s="2">
        <v>39706</v>
      </c>
      <c r="B2637">
        <v>0.36000001430511402</v>
      </c>
      <c r="C2637">
        <v>0.85499998927116094</v>
      </c>
      <c r="D2637">
        <v>1.0199999809265099</v>
      </c>
      <c r="E2637">
        <v>1.54999995231628</v>
      </c>
      <c r="F2637">
        <v>1.65999996662139</v>
      </c>
      <c r="G2637">
        <v>1.7799999713897701</v>
      </c>
      <c r="H2637">
        <v>2.0099999904632502</v>
      </c>
      <c r="I2637">
        <v>2.5899999141693102</v>
      </c>
      <c r="J2637">
        <v>2.9900000095367401</v>
      </c>
      <c r="K2637">
        <v>3.4700000286102202</v>
      </c>
      <c r="L2637">
        <v>4.1399998664855904</v>
      </c>
      <c r="M2637">
        <v>4.1375000000000002</v>
      </c>
    </row>
    <row r="2638" spans="1:13" x14ac:dyDescent="0.3">
      <c r="A2638" s="2">
        <v>39703</v>
      </c>
      <c r="B2638">
        <v>1.37000000476837</v>
      </c>
      <c r="C2638">
        <v>1.4600000083446476</v>
      </c>
      <c r="D2638">
        <v>1.4900000095367401</v>
      </c>
      <c r="E2638">
        <v>1.8400000333786</v>
      </c>
      <c r="F2638">
        <v>2.0199999809265101</v>
      </c>
      <c r="G2638">
        <v>2.2300000190734801</v>
      </c>
      <c r="H2638">
        <v>2.45000004768371</v>
      </c>
      <c r="I2638">
        <v>2.9700000286102202</v>
      </c>
      <c r="J2638">
        <v>3.3199999332427899</v>
      </c>
      <c r="K2638">
        <v>3.7400000095367401</v>
      </c>
      <c r="L2638">
        <v>4.3600001335143999</v>
      </c>
      <c r="M2638">
        <v>4.2934999999999999</v>
      </c>
    </row>
    <row r="2639" spans="1:13" x14ac:dyDescent="0.3">
      <c r="A2639" s="2">
        <v>39702</v>
      </c>
      <c r="B2639">
        <v>1.5299999713897701</v>
      </c>
      <c r="C2639">
        <v>1.5900000035762751</v>
      </c>
      <c r="D2639">
        <v>1.6100000143051101</v>
      </c>
      <c r="E2639">
        <v>1.8500000238418499</v>
      </c>
      <c r="F2639">
        <v>2.0099999904632502</v>
      </c>
      <c r="G2639">
        <v>2.1800000667571999</v>
      </c>
      <c r="H2639">
        <v>2.38000011444091</v>
      </c>
      <c r="I2639">
        <v>2.8699998855590798</v>
      </c>
      <c r="J2639">
        <v>3.21000003814697</v>
      </c>
      <c r="K2639">
        <v>3.6400001049041699</v>
      </c>
      <c r="L2639">
        <v>4.25</v>
      </c>
      <c r="M2639">
        <v>4.1700999999999997</v>
      </c>
    </row>
    <row r="2640" spans="1:13" x14ac:dyDescent="0.3">
      <c r="A2640" s="2">
        <v>39701</v>
      </c>
      <c r="B2640">
        <v>1.58000004291534</v>
      </c>
      <c r="C2640">
        <v>1.6324999928474402</v>
      </c>
      <c r="D2640">
        <v>1.6499999761581401</v>
      </c>
      <c r="E2640">
        <v>1.87000000476837</v>
      </c>
      <c r="F2640">
        <v>2.0599999427795401</v>
      </c>
      <c r="G2640">
        <v>2.2200000286102202</v>
      </c>
      <c r="H2640">
        <v>2.42000007629394</v>
      </c>
      <c r="I2640">
        <v>2.91000008583068</v>
      </c>
      <c r="J2640">
        <v>3.2300000190734801</v>
      </c>
      <c r="K2640">
        <v>3.6500000953674299</v>
      </c>
      <c r="L2640">
        <v>4.2699999809265101</v>
      </c>
      <c r="M2640">
        <v>4.1795</v>
      </c>
    </row>
    <row r="2641" spans="1:13" x14ac:dyDescent="0.3">
      <c r="A2641" s="2">
        <v>39700</v>
      </c>
      <c r="B2641">
        <v>1.5900000333786</v>
      </c>
      <c r="C2641">
        <v>1.6424999833106924</v>
      </c>
      <c r="D2641">
        <v>1.65999996662139</v>
      </c>
      <c r="E2641">
        <v>1.8899999856948799</v>
      </c>
      <c r="F2641">
        <v>2.0599999427795401</v>
      </c>
      <c r="G2641">
        <v>2.2300000190734801</v>
      </c>
      <c r="H2641">
        <v>2.4300000667571999</v>
      </c>
      <c r="I2641">
        <v>2.9000000953674299</v>
      </c>
      <c r="J2641">
        <v>3.21000003814697</v>
      </c>
      <c r="K2641">
        <v>3.6199998855590798</v>
      </c>
      <c r="L2641">
        <v>4.2399997711181596</v>
      </c>
      <c r="M2641">
        <v>4.1363000000000003</v>
      </c>
    </row>
    <row r="2642" spans="1:13" x14ac:dyDescent="0.3">
      <c r="A2642" s="2">
        <v>39699</v>
      </c>
      <c r="B2642">
        <v>1.5900000333786</v>
      </c>
      <c r="C2642">
        <v>1.6800000369548773</v>
      </c>
      <c r="D2642">
        <v>1.71000003814697</v>
      </c>
      <c r="E2642">
        <v>1.91999995708465</v>
      </c>
      <c r="F2642">
        <v>2.1199998855590798</v>
      </c>
      <c r="G2642">
        <v>2.2999999523162802</v>
      </c>
      <c r="H2642">
        <v>2.4900000095367401</v>
      </c>
      <c r="I2642">
        <v>2.96000003814697</v>
      </c>
      <c r="J2642">
        <v>3.2599999904632502</v>
      </c>
      <c r="K2642">
        <v>3.66000008583068</v>
      </c>
      <c r="L2642">
        <v>4.3000001907348597</v>
      </c>
      <c r="M2642">
        <v>4.1853999999999996</v>
      </c>
    </row>
    <row r="2643" spans="1:13" x14ac:dyDescent="0.3">
      <c r="A2643" s="2">
        <v>39696</v>
      </c>
      <c r="B2643">
        <v>1.5299999713897701</v>
      </c>
      <c r="C2643">
        <v>1.6424999535083751</v>
      </c>
      <c r="D2643">
        <v>1.6799999475479099</v>
      </c>
      <c r="E2643">
        <v>1.8999999761581401</v>
      </c>
      <c r="F2643">
        <v>2.0699999332427899</v>
      </c>
      <c r="G2643">
        <v>2.2300000190734801</v>
      </c>
      <c r="H2643">
        <v>2.4400000572204501</v>
      </c>
      <c r="I2643">
        <v>2.91000008583068</v>
      </c>
      <c r="J2643">
        <v>3.2400000095367401</v>
      </c>
      <c r="K2643">
        <v>3.66000008583068</v>
      </c>
      <c r="L2643">
        <v>4.3099999427795401</v>
      </c>
      <c r="M2643">
        <v>4.1797000000000004</v>
      </c>
    </row>
    <row r="2644" spans="1:13" x14ac:dyDescent="0.3">
      <c r="A2644" s="2">
        <v>39695</v>
      </c>
      <c r="B2644">
        <v>1.5599999427795399</v>
      </c>
      <c r="C2644">
        <v>1.6575000286102224</v>
      </c>
      <c r="D2644">
        <v>1.6900000572204501</v>
      </c>
      <c r="E2644">
        <v>1.8899999856948799</v>
      </c>
      <c r="F2644">
        <v>2.0399999618530198</v>
      </c>
      <c r="G2644">
        <v>2.20000004768371</v>
      </c>
      <c r="H2644">
        <v>2.41000008583068</v>
      </c>
      <c r="I2644">
        <v>2.8699998855590798</v>
      </c>
      <c r="J2644">
        <v>3.21000003814697</v>
      </c>
      <c r="K2644">
        <v>3.6400001049041699</v>
      </c>
      <c r="L2644">
        <v>4.3099999427795401</v>
      </c>
      <c r="M2644">
        <v>4.1790000000000003</v>
      </c>
    </row>
    <row r="2645" spans="1:13" x14ac:dyDescent="0.3">
      <c r="A2645" s="2">
        <v>39694</v>
      </c>
      <c r="B2645">
        <v>1.5700000524520801</v>
      </c>
      <c r="C2645">
        <v>1.6675000488758025</v>
      </c>
      <c r="D2645">
        <v>1.70000004768371</v>
      </c>
      <c r="E2645">
        <v>1.8999999761581401</v>
      </c>
      <c r="F2645">
        <v>2.0799999237060498</v>
      </c>
      <c r="G2645">
        <v>2.2599999904632502</v>
      </c>
      <c r="H2645">
        <v>2.4800000190734801</v>
      </c>
      <c r="I2645">
        <v>2.95000004768371</v>
      </c>
      <c r="J2645">
        <v>3.2899999618530198</v>
      </c>
      <c r="K2645">
        <v>3.71000003814697</v>
      </c>
      <c r="L2645">
        <v>4.3600001335143999</v>
      </c>
      <c r="M2645">
        <v>4.2289000000000003</v>
      </c>
    </row>
    <row r="2646" spans="1:13" x14ac:dyDescent="0.3">
      <c r="A2646" s="2">
        <v>39693</v>
      </c>
      <c r="B2646">
        <v>1.6399999856948799</v>
      </c>
      <c r="C2646">
        <v>1.700000017881385</v>
      </c>
      <c r="D2646">
        <v>1.7200000286102199</v>
      </c>
      <c r="E2646">
        <v>1.9299999475479099</v>
      </c>
      <c r="F2646">
        <v>2.1199998855590798</v>
      </c>
      <c r="G2646">
        <v>2.2599999904632502</v>
      </c>
      <c r="H2646">
        <v>2.5099999904632502</v>
      </c>
      <c r="I2646">
        <v>3</v>
      </c>
      <c r="J2646">
        <v>3.3699998855590798</v>
      </c>
      <c r="K2646">
        <v>3.7400000095367401</v>
      </c>
      <c r="L2646">
        <v>4.3899998664855904</v>
      </c>
      <c r="M2646">
        <v>4.274</v>
      </c>
    </row>
    <row r="2647" spans="1:13" x14ac:dyDescent="0.3">
      <c r="A2647" s="2">
        <v>39689</v>
      </c>
      <c r="B2647">
        <v>1.62999999523162</v>
      </c>
      <c r="C2647">
        <v>1.6975000202655701</v>
      </c>
      <c r="D2647">
        <v>1.7200000286102199</v>
      </c>
      <c r="E2647">
        <v>1.9700000286102199</v>
      </c>
      <c r="F2647">
        <v>2.17000007629394</v>
      </c>
      <c r="G2647">
        <v>2.3599998950958199</v>
      </c>
      <c r="H2647">
        <v>2.5999999046325599</v>
      </c>
      <c r="I2647">
        <v>3.0999999046325599</v>
      </c>
      <c r="J2647">
        <v>3.45000004768371</v>
      </c>
      <c r="K2647">
        <v>3.8299999237060498</v>
      </c>
      <c r="L2647">
        <v>4.4699997901916504</v>
      </c>
      <c r="M2647">
        <v>4.3364000000000003</v>
      </c>
    </row>
    <row r="2648" spans="1:13" x14ac:dyDescent="0.3">
      <c r="A2648" s="2">
        <v>39688</v>
      </c>
      <c r="B2648">
        <v>1.62999999523162</v>
      </c>
      <c r="C2648">
        <v>1.71250000596046</v>
      </c>
      <c r="D2648">
        <v>1.7400000095367401</v>
      </c>
      <c r="E2648">
        <v>1.9800000190734801</v>
      </c>
      <c r="F2648">
        <v>2.1900000572204501</v>
      </c>
      <c r="G2648">
        <v>2.3699998855590798</v>
      </c>
      <c r="H2648">
        <v>2.6199998855590798</v>
      </c>
      <c r="I2648">
        <v>3.0899999141693102</v>
      </c>
      <c r="J2648">
        <v>3.42000007629394</v>
      </c>
      <c r="K2648">
        <v>3.7899999618530198</v>
      </c>
      <c r="L2648">
        <v>4.4099998474120996</v>
      </c>
      <c r="M2648">
        <v>4.2915999999999999</v>
      </c>
    </row>
    <row r="2649" spans="1:13" x14ac:dyDescent="0.3">
      <c r="A2649" s="2">
        <v>39687</v>
      </c>
      <c r="B2649">
        <v>1.58000004291534</v>
      </c>
      <c r="C2649">
        <v>1.6474999785423226</v>
      </c>
      <c r="D2649">
        <v>1.66999995708465</v>
      </c>
      <c r="E2649">
        <v>1.9299999475479099</v>
      </c>
      <c r="F2649">
        <v>2.16000008583068</v>
      </c>
      <c r="G2649">
        <v>2.3099999427795401</v>
      </c>
      <c r="H2649">
        <v>2.5799999237060498</v>
      </c>
      <c r="I2649">
        <v>3.0199999809265101</v>
      </c>
      <c r="J2649">
        <v>3.3399999141693102</v>
      </c>
      <c r="K2649">
        <v>3.7699999809265101</v>
      </c>
      <c r="L2649">
        <v>4.4099998474120996</v>
      </c>
      <c r="M2649">
        <v>4.2996999999999996</v>
      </c>
    </row>
    <row r="2650" spans="1:13" x14ac:dyDescent="0.3">
      <c r="A2650" s="2">
        <v>39686</v>
      </c>
      <c r="B2650">
        <v>1.66999995708465</v>
      </c>
      <c r="C2650">
        <v>1.7000000178813899</v>
      </c>
      <c r="D2650">
        <v>1.71000003814697</v>
      </c>
      <c r="E2650">
        <v>1.95000004768371</v>
      </c>
      <c r="F2650">
        <v>2.1900000572204501</v>
      </c>
      <c r="G2650">
        <v>2.3499999046325599</v>
      </c>
      <c r="H2650">
        <v>2.6400001049041699</v>
      </c>
      <c r="I2650">
        <v>3.0599999427795401</v>
      </c>
      <c r="J2650">
        <v>3.3699998855590798</v>
      </c>
      <c r="K2650">
        <v>3.7899999618530198</v>
      </c>
      <c r="L2650">
        <v>4.4299998283386204</v>
      </c>
      <c r="M2650">
        <v>4.2977999999999996</v>
      </c>
    </row>
    <row r="2651" spans="1:13" x14ac:dyDescent="0.3">
      <c r="A2651" s="2">
        <v>39685</v>
      </c>
      <c r="B2651">
        <v>1.65999996662139</v>
      </c>
      <c r="C2651">
        <v>1.7199999988079027</v>
      </c>
      <c r="D2651">
        <v>1.7400000095367401</v>
      </c>
      <c r="E2651">
        <v>1.96000003814697</v>
      </c>
      <c r="F2651">
        <v>2.1199998855590798</v>
      </c>
      <c r="G2651">
        <v>2.3299999237060498</v>
      </c>
      <c r="H2651">
        <v>2.6199998855590798</v>
      </c>
      <c r="I2651">
        <v>3.0399999618530198</v>
      </c>
      <c r="J2651">
        <v>3.3599998950958199</v>
      </c>
      <c r="K2651">
        <v>3.7899999618530198</v>
      </c>
      <c r="L2651">
        <v>4.42000007629394</v>
      </c>
      <c r="M2651">
        <v>4.2977999999999996</v>
      </c>
    </row>
    <row r="2652" spans="1:13" x14ac:dyDescent="0.3">
      <c r="A2652" s="2">
        <v>39682</v>
      </c>
      <c r="B2652">
        <v>1.66999995708465</v>
      </c>
      <c r="C2652">
        <v>1.692500025033945</v>
      </c>
      <c r="D2652">
        <v>1.70000004768371</v>
      </c>
      <c r="E2652">
        <v>1.9700000286102199</v>
      </c>
      <c r="F2652">
        <v>2.17000007629394</v>
      </c>
      <c r="G2652">
        <v>2.42000007629394</v>
      </c>
      <c r="H2652">
        <v>2.70000004768371</v>
      </c>
      <c r="I2652">
        <v>3.1400001049041699</v>
      </c>
      <c r="J2652">
        <v>3.45000004768371</v>
      </c>
      <c r="K2652">
        <v>3.8699998855590798</v>
      </c>
      <c r="L2652">
        <v>4.5</v>
      </c>
      <c r="M2652">
        <v>4.3601999999999999</v>
      </c>
    </row>
    <row r="2653" spans="1:13" x14ac:dyDescent="0.3">
      <c r="A2653" s="2">
        <v>39681</v>
      </c>
      <c r="B2653">
        <v>1.7300000190734801</v>
      </c>
      <c r="C2653">
        <v>1.7225000262260348</v>
      </c>
      <c r="D2653">
        <v>1.7200000286102199</v>
      </c>
      <c r="E2653">
        <v>1.95000004768371</v>
      </c>
      <c r="F2653">
        <v>2.0999999046325599</v>
      </c>
      <c r="G2653">
        <v>2.3299999237060498</v>
      </c>
      <c r="H2653">
        <v>2.6199998855590798</v>
      </c>
      <c r="I2653">
        <v>3.0799999237060498</v>
      </c>
      <c r="J2653">
        <v>3.4000000953674299</v>
      </c>
      <c r="K2653">
        <v>3.8399999141693102</v>
      </c>
      <c r="L2653">
        <v>4.4899997711181596</v>
      </c>
      <c r="M2653">
        <v>4.3800999999999997</v>
      </c>
    </row>
    <row r="2654" spans="1:13" x14ac:dyDescent="0.3">
      <c r="A2654" s="2">
        <v>39680</v>
      </c>
      <c r="B2654">
        <v>1.7400000095367401</v>
      </c>
      <c r="C2654">
        <v>1.7175000309944124</v>
      </c>
      <c r="D2654">
        <v>1.71000003814697</v>
      </c>
      <c r="E2654">
        <v>1.8999999761581401</v>
      </c>
      <c r="F2654">
        <v>2.0599999427795401</v>
      </c>
      <c r="G2654">
        <v>2.25</v>
      </c>
      <c r="H2654">
        <v>2.5399999618530198</v>
      </c>
      <c r="I2654">
        <v>3</v>
      </c>
      <c r="J2654">
        <v>3.3399999141693102</v>
      </c>
      <c r="K2654">
        <v>3.7899999618530198</v>
      </c>
      <c r="L2654">
        <v>4.46000003814697</v>
      </c>
      <c r="M2654">
        <v>4.3563000000000001</v>
      </c>
    </row>
    <row r="2655" spans="1:13" x14ac:dyDescent="0.3">
      <c r="A2655" s="2">
        <v>39679</v>
      </c>
      <c r="B2655">
        <v>1.83000004291534</v>
      </c>
      <c r="C2655">
        <v>1.8074999749660448</v>
      </c>
      <c r="D2655">
        <v>1.79999995231628</v>
      </c>
      <c r="E2655">
        <v>1.9700000286102199</v>
      </c>
      <c r="F2655">
        <v>2.1099998950958199</v>
      </c>
      <c r="G2655">
        <v>2.3199999332427899</v>
      </c>
      <c r="H2655">
        <v>2.6099998950958199</v>
      </c>
      <c r="I2655">
        <v>3.0699999332427899</v>
      </c>
      <c r="J2655">
        <v>3.3900001049041699</v>
      </c>
      <c r="K2655">
        <v>3.8299999237060498</v>
      </c>
      <c r="L2655">
        <v>4.5</v>
      </c>
      <c r="M2655">
        <v>4.3712</v>
      </c>
    </row>
    <row r="2656" spans="1:13" x14ac:dyDescent="0.3">
      <c r="A2656" s="2">
        <v>39678</v>
      </c>
      <c r="B2656">
        <v>1.7699999809265099</v>
      </c>
      <c r="C2656">
        <v>1.8075000345706873</v>
      </c>
      <c r="D2656">
        <v>1.8200000524520801</v>
      </c>
      <c r="E2656">
        <v>2.0299999713897701</v>
      </c>
      <c r="F2656">
        <v>2.1500000953674299</v>
      </c>
      <c r="G2656">
        <v>2.3499999046325599</v>
      </c>
      <c r="H2656">
        <v>2.6199998855590798</v>
      </c>
      <c r="I2656">
        <v>3.0699999332427899</v>
      </c>
      <c r="J2656">
        <v>3.3900001049041699</v>
      </c>
      <c r="K2656">
        <v>3.8199999332427899</v>
      </c>
      <c r="L2656">
        <v>4.4699997901916504</v>
      </c>
      <c r="M2656">
        <v>4.3346</v>
      </c>
    </row>
    <row r="2657" spans="1:13" x14ac:dyDescent="0.3">
      <c r="A2657" s="2">
        <v>39675</v>
      </c>
      <c r="B2657">
        <v>1.7300000190734801</v>
      </c>
      <c r="C2657">
        <v>1.8200000226497575</v>
      </c>
      <c r="D2657">
        <v>1.8500000238418499</v>
      </c>
      <c r="E2657">
        <v>1.9900000095367401</v>
      </c>
      <c r="F2657">
        <v>2.1199998855590798</v>
      </c>
      <c r="G2657">
        <v>2.4000000953674299</v>
      </c>
      <c r="H2657">
        <v>2.67000007629394</v>
      </c>
      <c r="I2657">
        <v>3.1099998950958199</v>
      </c>
      <c r="J2657">
        <v>3.42000007629394</v>
      </c>
      <c r="K2657">
        <v>3.8399999141693102</v>
      </c>
      <c r="L2657">
        <v>4.5</v>
      </c>
      <c r="M2657">
        <v>4.3449999999999998</v>
      </c>
    </row>
    <row r="2658" spans="1:13" x14ac:dyDescent="0.3">
      <c r="A2658" s="2">
        <v>39674</v>
      </c>
      <c r="B2658">
        <v>1.75999999046325</v>
      </c>
      <c r="C2658">
        <v>1.8574999868869726</v>
      </c>
      <c r="D2658">
        <v>1.8899999856948799</v>
      </c>
      <c r="E2658">
        <v>2</v>
      </c>
      <c r="F2658">
        <v>2.1400001049041699</v>
      </c>
      <c r="G2658">
        <v>2.45000004768371</v>
      </c>
      <c r="H2658">
        <v>2.7200000286102202</v>
      </c>
      <c r="I2658">
        <v>3.1500000953674299</v>
      </c>
      <c r="J2658">
        <v>3.46000003814697</v>
      </c>
      <c r="K2658">
        <v>3.8900001049041699</v>
      </c>
      <c r="L2658">
        <v>4.5500001907348597</v>
      </c>
      <c r="M2658">
        <v>4.3747999999999996</v>
      </c>
    </row>
    <row r="2659" spans="1:13" x14ac:dyDescent="0.3">
      <c r="A2659" s="2">
        <v>39673</v>
      </c>
      <c r="B2659">
        <v>1.79999995231628</v>
      </c>
      <c r="C2659">
        <v>1.8375000059604576</v>
      </c>
      <c r="D2659">
        <v>1.8500000238418499</v>
      </c>
      <c r="E2659">
        <v>2</v>
      </c>
      <c r="F2659">
        <v>2.1900000572204501</v>
      </c>
      <c r="G2659">
        <v>2.5</v>
      </c>
      <c r="H2659">
        <v>2.7699999809265101</v>
      </c>
      <c r="I2659">
        <v>3.21000003814697</v>
      </c>
      <c r="J2659">
        <v>3.5099999904632502</v>
      </c>
      <c r="K2659">
        <v>3.9400000572204501</v>
      </c>
      <c r="L2659">
        <v>4.6100001335143999</v>
      </c>
      <c r="M2659">
        <v>4.4467999999999996</v>
      </c>
    </row>
    <row r="2660" spans="1:13" x14ac:dyDescent="0.3">
      <c r="A2660" s="2">
        <v>39672</v>
      </c>
      <c r="B2660">
        <v>1.7300000190734801</v>
      </c>
      <c r="C2660">
        <v>1.8275000154972028</v>
      </c>
      <c r="D2660">
        <v>1.8600000143051101</v>
      </c>
      <c r="E2660">
        <v>2.0499999523162802</v>
      </c>
      <c r="F2660">
        <v>2.1800000667571999</v>
      </c>
      <c r="G2660">
        <v>2.45000004768371</v>
      </c>
      <c r="H2660">
        <v>2.7300000190734801</v>
      </c>
      <c r="I2660">
        <v>3.16000008583068</v>
      </c>
      <c r="J2660">
        <v>3.4700000286102202</v>
      </c>
      <c r="K2660">
        <v>3.91000008583068</v>
      </c>
      <c r="L2660">
        <v>4.5799999237060502</v>
      </c>
      <c r="M2660">
        <v>4.4149000000000003</v>
      </c>
    </row>
    <row r="2661" spans="1:13" x14ac:dyDescent="0.3">
      <c r="A2661" s="2">
        <v>39671</v>
      </c>
      <c r="B2661">
        <v>1.7699999809265099</v>
      </c>
      <c r="C2661">
        <v>1.8449999988079049</v>
      </c>
      <c r="D2661">
        <v>1.87000000476837</v>
      </c>
      <c r="E2661">
        <v>2.0499999523162802</v>
      </c>
      <c r="F2661">
        <v>2.2699999809265101</v>
      </c>
      <c r="G2661">
        <v>2.5599999427795401</v>
      </c>
      <c r="H2661">
        <v>2.8399999141693102</v>
      </c>
      <c r="I2661">
        <v>3.2699999809265101</v>
      </c>
      <c r="J2661">
        <v>3.5699999332427899</v>
      </c>
      <c r="K2661">
        <v>3.9900000095367401</v>
      </c>
      <c r="L2661">
        <v>4.6399998664855904</v>
      </c>
      <c r="M2661">
        <v>4.5064000000000002</v>
      </c>
    </row>
    <row r="2662" spans="1:13" x14ac:dyDescent="0.3">
      <c r="A2662" s="2">
        <v>39668</v>
      </c>
      <c r="B2662">
        <v>1.62999999523162</v>
      </c>
      <c r="C2662">
        <v>1.6825000345706875</v>
      </c>
      <c r="D2662">
        <v>1.70000004768371</v>
      </c>
      <c r="E2662">
        <v>1.95000004768371</v>
      </c>
      <c r="F2662">
        <v>2.1900000572204501</v>
      </c>
      <c r="G2662">
        <v>2.5099999904632502</v>
      </c>
      <c r="H2662">
        <v>2.7999999523162802</v>
      </c>
      <c r="I2662">
        <v>3.21000003814697</v>
      </c>
      <c r="J2662">
        <v>3.5099999904632502</v>
      </c>
      <c r="K2662">
        <v>3.9400000572204501</v>
      </c>
      <c r="L2662">
        <v>4.5799999237060502</v>
      </c>
      <c r="M2662">
        <v>4.4389000000000003</v>
      </c>
    </row>
    <row r="2663" spans="1:13" x14ac:dyDescent="0.3">
      <c r="A2663" s="2">
        <v>39667</v>
      </c>
      <c r="B2663">
        <v>1.5299999713897701</v>
      </c>
      <c r="C2663">
        <v>1.6274999678134852</v>
      </c>
      <c r="D2663">
        <v>1.65999996662139</v>
      </c>
      <c r="E2663">
        <v>1.91999995708465</v>
      </c>
      <c r="F2663">
        <v>2.17000007629394</v>
      </c>
      <c r="G2663">
        <v>2.4300000667571999</v>
      </c>
      <c r="H2663">
        <v>2.7200000286102202</v>
      </c>
      <c r="I2663">
        <v>3.16000008583068</v>
      </c>
      <c r="J2663">
        <v>3.4800000190734801</v>
      </c>
      <c r="K2663">
        <v>3.92000007629394</v>
      </c>
      <c r="L2663">
        <v>4.5799999237060502</v>
      </c>
      <c r="M2663">
        <v>4.4377000000000004</v>
      </c>
    </row>
    <row r="2664" spans="1:13" x14ac:dyDescent="0.3">
      <c r="A2664" s="2">
        <v>39666</v>
      </c>
      <c r="B2664">
        <v>1.5299999713897701</v>
      </c>
      <c r="C2664">
        <v>1.6124999821186026</v>
      </c>
      <c r="D2664">
        <v>1.6399999856948799</v>
      </c>
      <c r="E2664">
        <v>1.91999995708465</v>
      </c>
      <c r="F2664">
        <v>2.2599999904632502</v>
      </c>
      <c r="G2664">
        <v>2.5599999427795401</v>
      </c>
      <c r="H2664">
        <v>2.8499999046325599</v>
      </c>
      <c r="I2664">
        <v>3.2999999523162802</v>
      </c>
      <c r="J2664">
        <v>3.6199998855590798</v>
      </c>
      <c r="K2664">
        <v>4.0599999427795401</v>
      </c>
      <c r="L2664">
        <v>4.71000003814697</v>
      </c>
      <c r="M2664">
        <v>4.5827</v>
      </c>
    </row>
    <row r="2665" spans="1:13" x14ac:dyDescent="0.3">
      <c r="A2665" s="2">
        <v>39665</v>
      </c>
      <c r="B2665">
        <v>1.7300000190734801</v>
      </c>
      <c r="C2665">
        <v>1.74500000476837</v>
      </c>
      <c r="D2665">
        <v>1.75</v>
      </c>
      <c r="E2665">
        <v>1.9700000286102199</v>
      </c>
      <c r="F2665">
        <v>2.2599999904632502</v>
      </c>
      <c r="G2665">
        <v>2.5399999618530198</v>
      </c>
      <c r="H2665">
        <v>2.8299999237060498</v>
      </c>
      <c r="I2665">
        <v>3.2799999713897701</v>
      </c>
      <c r="J2665">
        <v>3.5999999046325599</v>
      </c>
      <c r="K2665">
        <v>4.0399999618530202</v>
      </c>
      <c r="L2665">
        <v>4.67000007629394</v>
      </c>
      <c r="M2665">
        <v>4.4927999999999999</v>
      </c>
    </row>
    <row r="2666" spans="1:13" x14ac:dyDescent="0.3">
      <c r="A2666" s="2">
        <v>39664</v>
      </c>
      <c r="B2666">
        <v>1.6100000143051101</v>
      </c>
      <c r="C2666">
        <v>1.7150000035762776</v>
      </c>
      <c r="D2666">
        <v>1.75</v>
      </c>
      <c r="E2666">
        <v>1.9700000286102199</v>
      </c>
      <c r="F2666">
        <v>2.2699999809265101</v>
      </c>
      <c r="G2666">
        <v>2.5299999713897701</v>
      </c>
      <c r="H2666">
        <v>2.8099999427795401</v>
      </c>
      <c r="I2666">
        <v>3.2300000190734801</v>
      </c>
      <c r="J2666">
        <v>3.5499999523162802</v>
      </c>
      <c r="K2666">
        <v>3.9800000190734801</v>
      </c>
      <c r="L2666">
        <v>4.6199998855590803</v>
      </c>
      <c r="M2666">
        <v>4.4522000000000004</v>
      </c>
    </row>
    <row r="2667" spans="1:13" x14ac:dyDescent="0.3">
      <c r="A2667" s="2">
        <v>39661</v>
      </c>
      <c r="B2667">
        <v>1.5199999809265099</v>
      </c>
      <c r="C2667">
        <v>1.6249999701976701</v>
      </c>
      <c r="D2667">
        <v>1.65999996662139</v>
      </c>
      <c r="E2667">
        <v>1.87999999523162</v>
      </c>
      <c r="F2667">
        <v>2.25</v>
      </c>
      <c r="G2667">
        <v>2.5099999904632502</v>
      </c>
      <c r="H2667">
        <v>2.7899999618530198</v>
      </c>
      <c r="I2667">
        <v>3.2300000190734801</v>
      </c>
      <c r="J2667">
        <v>3.5399999618530198</v>
      </c>
      <c r="K2667">
        <v>3.9700000286102202</v>
      </c>
      <c r="L2667">
        <v>4.6100001335143999</v>
      </c>
      <c r="M2667">
        <v>4.4416000000000002</v>
      </c>
    </row>
    <row r="2668" spans="1:13" x14ac:dyDescent="0.3">
      <c r="A2668" s="2">
        <v>39660</v>
      </c>
      <c r="B2668">
        <v>1.54999995231628</v>
      </c>
      <c r="C2668">
        <v>1.6474999487400024</v>
      </c>
      <c r="D2668">
        <v>1.6799999475479099</v>
      </c>
      <c r="E2668">
        <v>1.8899999856948799</v>
      </c>
      <c r="F2668">
        <v>2.2699999809265101</v>
      </c>
      <c r="G2668">
        <v>2.5199999809265101</v>
      </c>
      <c r="H2668">
        <v>2.8099999427795401</v>
      </c>
      <c r="I2668">
        <v>3.25</v>
      </c>
      <c r="J2668">
        <v>3.5599999427795401</v>
      </c>
      <c r="K2668">
        <v>3.9900000095367401</v>
      </c>
      <c r="L2668">
        <v>4.63000011444091</v>
      </c>
      <c r="M2668">
        <v>4.4985999999999997</v>
      </c>
    </row>
    <row r="2669" spans="1:13" x14ac:dyDescent="0.3">
      <c r="A2669" s="2">
        <v>39659</v>
      </c>
      <c r="B2669">
        <v>1.65999996662139</v>
      </c>
      <c r="C2669">
        <v>1.6900000274181302</v>
      </c>
      <c r="D2669">
        <v>1.70000004768371</v>
      </c>
      <c r="E2669">
        <v>1.8999999761581401</v>
      </c>
      <c r="F2669">
        <v>2.3299999237060498</v>
      </c>
      <c r="G2669">
        <v>2.6400001049041699</v>
      </c>
      <c r="H2669">
        <v>2.9300000667571999</v>
      </c>
      <c r="I2669">
        <v>3.3599998950958199</v>
      </c>
      <c r="J2669">
        <v>3.6500000953674299</v>
      </c>
      <c r="K2669">
        <v>4.0700001716613698</v>
      </c>
      <c r="L2669">
        <v>4.6900000572204501</v>
      </c>
      <c r="M2669">
        <v>4.5589000000000004</v>
      </c>
    </row>
    <row r="2670" spans="1:13" x14ac:dyDescent="0.3">
      <c r="A2670" s="2">
        <v>39658</v>
      </c>
      <c r="B2670">
        <v>1.7300000190734801</v>
      </c>
      <c r="C2670">
        <v>1.7225000262260348</v>
      </c>
      <c r="D2670">
        <v>1.7200000286102199</v>
      </c>
      <c r="E2670">
        <v>1.96000003814697</v>
      </c>
      <c r="F2670">
        <v>2.3599998950958199</v>
      </c>
      <c r="G2670">
        <v>2.6500000953674299</v>
      </c>
      <c r="H2670">
        <v>2.95000004768371</v>
      </c>
      <c r="I2670">
        <v>3.3900001049041699</v>
      </c>
      <c r="J2670">
        <v>3.6800000667571999</v>
      </c>
      <c r="K2670">
        <v>4.0900001525878897</v>
      </c>
      <c r="L2670">
        <v>4.6999998092651296</v>
      </c>
      <c r="M2670">
        <v>4.5533000000000001</v>
      </c>
    </row>
    <row r="2671" spans="1:13" x14ac:dyDescent="0.3">
      <c r="A2671" s="2">
        <v>39657</v>
      </c>
      <c r="B2671">
        <v>1.6799999475479099</v>
      </c>
      <c r="C2671">
        <v>1.7175000011920876</v>
      </c>
      <c r="D2671">
        <v>1.7300000190734801</v>
      </c>
      <c r="E2671">
        <v>1.91999995708465</v>
      </c>
      <c r="F2671">
        <v>2.2799999713897701</v>
      </c>
      <c r="G2671">
        <v>2.5899999141693102</v>
      </c>
      <c r="H2671">
        <v>2.9000000953674299</v>
      </c>
      <c r="I2671">
        <v>3.3399999141693102</v>
      </c>
      <c r="J2671">
        <v>3.6400001049041699</v>
      </c>
      <c r="K2671">
        <v>4.0599999427795401</v>
      </c>
      <c r="L2671">
        <v>4.6900000572204501</v>
      </c>
      <c r="M2671">
        <v>4.5426000000000002</v>
      </c>
    </row>
    <row r="2672" spans="1:13" x14ac:dyDescent="0.3">
      <c r="A2672" s="2">
        <v>39654</v>
      </c>
      <c r="B2672">
        <v>1.7200000286102199</v>
      </c>
      <c r="C2672">
        <v>1.7425000071525552</v>
      </c>
      <c r="D2672">
        <v>1.75</v>
      </c>
      <c r="E2672">
        <v>1.95000004768371</v>
      </c>
      <c r="F2672">
        <v>2.3499999046325599</v>
      </c>
      <c r="G2672">
        <v>2.70000004768371</v>
      </c>
      <c r="H2672">
        <v>3.0099999904632502</v>
      </c>
      <c r="I2672">
        <v>3.45000004768371</v>
      </c>
      <c r="J2672">
        <v>3.7300000190734801</v>
      </c>
      <c r="K2672">
        <v>4.13000011444091</v>
      </c>
      <c r="L2672">
        <v>4.75</v>
      </c>
      <c r="M2672">
        <v>4.6352000000000002</v>
      </c>
    </row>
    <row r="2673" spans="1:13" x14ac:dyDescent="0.3">
      <c r="A2673" s="2">
        <v>39653</v>
      </c>
      <c r="B2673">
        <v>1.6900000572204501</v>
      </c>
      <c r="C2673">
        <v>1.6599999964237178</v>
      </c>
      <c r="D2673">
        <v>1.6499999761581401</v>
      </c>
      <c r="E2673">
        <v>1.8999999761581401</v>
      </c>
      <c r="F2673">
        <v>2.2599999904632502</v>
      </c>
      <c r="G2673">
        <v>2.6099998950958199</v>
      </c>
      <c r="H2673">
        <v>2.92000007629394</v>
      </c>
      <c r="I2673">
        <v>3.3699998855590798</v>
      </c>
      <c r="J2673">
        <v>3.6400001049041699</v>
      </c>
      <c r="K2673">
        <v>4.0300002098083496</v>
      </c>
      <c r="L2673">
        <v>4.6599998474120996</v>
      </c>
      <c r="M2673">
        <v>4.6475</v>
      </c>
    </row>
    <row r="2674" spans="1:13" x14ac:dyDescent="0.3">
      <c r="A2674" s="2">
        <v>39652</v>
      </c>
      <c r="B2674">
        <v>1.5900000333786</v>
      </c>
      <c r="C2674">
        <v>1.5900000333786</v>
      </c>
      <c r="D2674">
        <v>1.5900000333786</v>
      </c>
      <c r="E2674">
        <v>1.90999996662139</v>
      </c>
      <c r="F2674">
        <v>2.4000000953674299</v>
      </c>
      <c r="G2674">
        <v>2.8099999427795401</v>
      </c>
      <c r="H2674">
        <v>3.0999999046325599</v>
      </c>
      <c r="I2674">
        <v>3.5099999904632502</v>
      </c>
      <c r="J2674">
        <v>3.7699999809265101</v>
      </c>
      <c r="K2674">
        <v>4.1599998474120996</v>
      </c>
      <c r="L2674">
        <v>4.7600002288818297</v>
      </c>
      <c r="M2674">
        <v>4.6976000000000004</v>
      </c>
    </row>
    <row r="2675" spans="1:13" x14ac:dyDescent="0.3">
      <c r="A2675" s="2">
        <v>39651</v>
      </c>
      <c r="B2675">
        <v>1.5</v>
      </c>
      <c r="C2675">
        <v>1.5374999642372098</v>
      </c>
      <c r="D2675">
        <v>1.54999995231628</v>
      </c>
      <c r="E2675">
        <v>1.95000004768371</v>
      </c>
      <c r="F2675">
        <v>2.3299999237060498</v>
      </c>
      <c r="G2675">
        <v>2.7400000095367401</v>
      </c>
      <c r="H2675">
        <v>3.0499999523162802</v>
      </c>
      <c r="I2675">
        <v>3.4800000190734801</v>
      </c>
      <c r="J2675">
        <v>3.75</v>
      </c>
      <c r="K2675">
        <v>4.1399998664855904</v>
      </c>
      <c r="L2675">
        <v>4.7300000190734801</v>
      </c>
      <c r="M2675">
        <v>4.6357999999999997</v>
      </c>
    </row>
    <row r="2676" spans="1:13" x14ac:dyDescent="0.3">
      <c r="A2676" s="2">
        <v>39650</v>
      </c>
      <c r="B2676">
        <v>1.3200000524520801</v>
      </c>
      <c r="C2676">
        <v>1.4400000274181299</v>
      </c>
      <c r="D2676">
        <v>1.4800000190734801</v>
      </c>
      <c r="E2676">
        <v>1.9299999475479099</v>
      </c>
      <c r="F2676">
        <v>2.2999999523162802</v>
      </c>
      <c r="G2676">
        <v>2.66000008583068</v>
      </c>
      <c r="H2676">
        <v>2.9700000286102202</v>
      </c>
      <c r="I2676">
        <v>3.41000008583068</v>
      </c>
      <c r="J2676">
        <v>3.6900000572204501</v>
      </c>
      <c r="K2676">
        <v>4.0900001525878897</v>
      </c>
      <c r="L2676">
        <v>4.6900000572204501</v>
      </c>
      <c r="M2676">
        <v>4.5841000000000003</v>
      </c>
    </row>
    <row r="2677" spans="1:13" x14ac:dyDescent="0.3">
      <c r="A2677" s="2">
        <v>39647</v>
      </c>
      <c r="B2677">
        <v>1.2799999713897701</v>
      </c>
      <c r="C2677">
        <v>1.4300000071525525</v>
      </c>
      <c r="D2677">
        <v>1.4800000190734801</v>
      </c>
      <c r="E2677">
        <v>1.90999996662139</v>
      </c>
      <c r="F2677">
        <v>2.2599999904632502</v>
      </c>
      <c r="G2677">
        <v>2.66000008583068</v>
      </c>
      <c r="H2677">
        <v>2.9700000286102202</v>
      </c>
      <c r="I2677">
        <v>3.42000007629394</v>
      </c>
      <c r="J2677">
        <v>3.71000003814697</v>
      </c>
      <c r="K2677">
        <v>4.1100001335143999</v>
      </c>
      <c r="L2677">
        <v>4.71000003814697</v>
      </c>
      <c r="M2677">
        <v>4.5698999999999996</v>
      </c>
    </row>
    <row r="2678" spans="1:13" x14ac:dyDescent="0.3">
      <c r="A2678" s="2">
        <v>39646</v>
      </c>
      <c r="B2678">
        <v>1.3099999427795399</v>
      </c>
      <c r="C2678">
        <v>1.3999999463558175</v>
      </c>
      <c r="D2678">
        <v>1.4299999475479099</v>
      </c>
      <c r="E2678">
        <v>1.91999995708465</v>
      </c>
      <c r="F2678">
        <v>2.2599999904632502</v>
      </c>
      <c r="G2678">
        <v>2.5799999237060498</v>
      </c>
      <c r="H2678">
        <v>2.8900001049041699</v>
      </c>
      <c r="I2678">
        <v>3.3499999046325599</v>
      </c>
      <c r="J2678">
        <v>3.6500000953674299</v>
      </c>
      <c r="K2678">
        <v>4.0700001716613698</v>
      </c>
      <c r="L2678">
        <v>4.6999998092651296</v>
      </c>
      <c r="M2678">
        <v>4.5236000000000001</v>
      </c>
    </row>
    <row r="2679" spans="1:13" x14ac:dyDescent="0.3">
      <c r="A2679" s="2">
        <v>39645</v>
      </c>
      <c r="B2679">
        <v>1.3600000143051101</v>
      </c>
      <c r="C2679">
        <v>1.3675000071525549</v>
      </c>
      <c r="D2679">
        <v>1.37000000476837</v>
      </c>
      <c r="E2679">
        <v>1.8899999856948799</v>
      </c>
      <c r="F2679">
        <v>2.16000008583068</v>
      </c>
      <c r="G2679">
        <v>2.4400000572204501</v>
      </c>
      <c r="H2679">
        <v>2.75</v>
      </c>
      <c r="I2679">
        <v>3.20000004768371</v>
      </c>
      <c r="J2679">
        <v>3.5199999809265101</v>
      </c>
      <c r="K2679">
        <v>3.9700000286102202</v>
      </c>
      <c r="L2679">
        <v>4.6399998664855904</v>
      </c>
      <c r="M2679">
        <v>4.4593999999999996</v>
      </c>
    </row>
    <row r="2680" spans="1:13" x14ac:dyDescent="0.3">
      <c r="A2680" s="2">
        <v>39644</v>
      </c>
      <c r="B2680">
        <v>1.4900000095367401</v>
      </c>
      <c r="C2680">
        <v>1.4149999916553448</v>
      </c>
      <c r="D2680">
        <v>1.3899999856948799</v>
      </c>
      <c r="E2680">
        <v>1.8999999761581401</v>
      </c>
      <c r="F2680">
        <v>2.1500000953674299</v>
      </c>
      <c r="G2680">
        <v>2.3900001049041699</v>
      </c>
      <c r="H2680">
        <v>2.70000004768371</v>
      </c>
      <c r="I2680">
        <v>3.1199998855590798</v>
      </c>
      <c r="J2680">
        <v>3.4300000667571999</v>
      </c>
      <c r="K2680">
        <v>3.8699998855590798</v>
      </c>
      <c r="L2680">
        <v>4.5199999809265101</v>
      </c>
      <c r="M2680">
        <v>4.3493000000000004</v>
      </c>
    </row>
    <row r="2681" spans="1:13" x14ac:dyDescent="0.3">
      <c r="A2681" s="2">
        <v>39643</v>
      </c>
      <c r="B2681">
        <v>1.40999996662139</v>
      </c>
      <c r="C2681">
        <v>1.4924999773502299</v>
      </c>
      <c r="D2681">
        <v>1.5199999809265099</v>
      </c>
      <c r="E2681">
        <v>1.95000004768371</v>
      </c>
      <c r="F2681">
        <v>2.2300000190734801</v>
      </c>
      <c r="G2681">
        <v>2.4700000286102202</v>
      </c>
      <c r="H2681">
        <v>2.7899999618530198</v>
      </c>
      <c r="I2681">
        <v>3.20000004768371</v>
      </c>
      <c r="J2681">
        <v>3.4900000095367401</v>
      </c>
      <c r="K2681">
        <v>3.9000000953674299</v>
      </c>
      <c r="L2681">
        <v>4.5199999809265101</v>
      </c>
      <c r="M2681">
        <v>4.3314000000000004</v>
      </c>
    </row>
    <row r="2682" spans="1:13" x14ac:dyDescent="0.3">
      <c r="A2682" s="2">
        <v>39640</v>
      </c>
      <c r="B2682">
        <v>1.37999999523162</v>
      </c>
      <c r="C2682">
        <v>1.5600000023841827</v>
      </c>
      <c r="D2682">
        <v>1.62000000476837</v>
      </c>
      <c r="E2682">
        <v>2.0199999809265101</v>
      </c>
      <c r="F2682">
        <v>2.2999999523162802</v>
      </c>
      <c r="G2682">
        <v>2.5899999141693102</v>
      </c>
      <c r="H2682">
        <v>2.88000011444091</v>
      </c>
      <c r="I2682">
        <v>3.2699999809265101</v>
      </c>
      <c r="J2682">
        <v>3.5499999523162802</v>
      </c>
      <c r="K2682">
        <v>3.96000003814697</v>
      </c>
      <c r="L2682">
        <v>4.5700001716613698</v>
      </c>
      <c r="M2682">
        <v>4.3933999999999997</v>
      </c>
    </row>
    <row r="2683" spans="1:13" x14ac:dyDescent="0.3">
      <c r="A2683" s="2">
        <v>39639</v>
      </c>
      <c r="B2683">
        <v>1.4800000190734801</v>
      </c>
      <c r="C2683">
        <v>1.6224999725818574</v>
      </c>
      <c r="D2683">
        <v>1.66999995708465</v>
      </c>
      <c r="E2683">
        <v>2.0099999904632502</v>
      </c>
      <c r="F2683">
        <v>2.20000004768371</v>
      </c>
      <c r="G2683">
        <v>2.4400000572204501</v>
      </c>
      <c r="H2683">
        <v>2.7200000286102202</v>
      </c>
      <c r="I2683">
        <v>3.0999999046325599</v>
      </c>
      <c r="J2683">
        <v>3.4000000953674299</v>
      </c>
      <c r="K2683">
        <v>3.8299999237060498</v>
      </c>
      <c r="L2683">
        <v>4.4699997901916504</v>
      </c>
      <c r="M2683">
        <v>4.2561999999999998</v>
      </c>
    </row>
    <row r="2684" spans="1:13" x14ac:dyDescent="0.3">
      <c r="A2684" s="2">
        <v>39638</v>
      </c>
      <c r="B2684">
        <v>1.8200000524520801</v>
      </c>
      <c r="C2684">
        <v>1.8200000524520801</v>
      </c>
      <c r="D2684">
        <v>1.8200000524520801</v>
      </c>
      <c r="E2684">
        <v>2.0499999523162802</v>
      </c>
      <c r="F2684">
        <v>2.21000003814697</v>
      </c>
      <c r="G2684">
        <v>2.41000008583068</v>
      </c>
      <c r="H2684">
        <v>2.71000003814697</v>
      </c>
      <c r="I2684">
        <v>3.1099998950958199</v>
      </c>
      <c r="J2684">
        <v>3.42000007629394</v>
      </c>
      <c r="K2684">
        <v>3.8499999046325599</v>
      </c>
      <c r="L2684">
        <v>4.4699997901916504</v>
      </c>
      <c r="M2684">
        <v>4.2775999999999996</v>
      </c>
    </row>
    <row r="2685" spans="1:13" x14ac:dyDescent="0.3">
      <c r="A2685" s="2">
        <v>39637</v>
      </c>
      <c r="B2685">
        <v>1.8600000143051101</v>
      </c>
      <c r="C2685">
        <v>1.8600000143051101</v>
      </c>
      <c r="D2685">
        <v>1.8600000143051101</v>
      </c>
      <c r="E2685">
        <v>2.0899999141693102</v>
      </c>
      <c r="F2685">
        <v>2.2599999904632502</v>
      </c>
      <c r="G2685">
        <v>2.4700000286102202</v>
      </c>
      <c r="H2685">
        <v>2.7799999713897701</v>
      </c>
      <c r="I2685">
        <v>3.1900000572204501</v>
      </c>
      <c r="J2685">
        <v>3.4900000095367401</v>
      </c>
      <c r="K2685">
        <v>3.91000008583068</v>
      </c>
      <c r="L2685">
        <v>4.5100002288818297</v>
      </c>
      <c r="M2685">
        <v>4.2831999999999999</v>
      </c>
    </row>
    <row r="2686" spans="1:13" x14ac:dyDescent="0.3">
      <c r="A2686" s="2">
        <v>39636</v>
      </c>
      <c r="B2686">
        <v>1.79999995231628</v>
      </c>
      <c r="C2686">
        <v>1.8524999916553475</v>
      </c>
      <c r="D2686">
        <v>1.87000000476837</v>
      </c>
      <c r="E2686">
        <v>2.0999999046325599</v>
      </c>
      <c r="F2686">
        <v>2.2599999904632502</v>
      </c>
      <c r="G2686">
        <v>2.4700000286102202</v>
      </c>
      <c r="H2686">
        <v>2.7799999713897701</v>
      </c>
      <c r="I2686">
        <v>3.2300000190734801</v>
      </c>
      <c r="J2686">
        <v>3.5299999713897701</v>
      </c>
      <c r="K2686">
        <v>3.95000004768371</v>
      </c>
      <c r="L2686">
        <v>4.5500001907348597</v>
      </c>
      <c r="M2686">
        <v>4.3437999999999999</v>
      </c>
    </row>
    <row r="2687" spans="1:13" x14ac:dyDescent="0.3">
      <c r="A2687" s="2">
        <v>39632</v>
      </c>
      <c r="B2687">
        <v>1.8600000143051101</v>
      </c>
      <c r="C2687">
        <v>1.8450000286102275</v>
      </c>
      <c r="D2687">
        <v>1.8400000333786</v>
      </c>
      <c r="E2687">
        <v>2.0899999141693102</v>
      </c>
      <c r="F2687">
        <v>2.2999999523162802</v>
      </c>
      <c r="G2687">
        <v>2.5399999618530198</v>
      </c>
      <c r="H2687">
        <v>2.8199999332427899</v>
      </c>
      <c r="I2687">
        <v>3.2799999713897701</v>
      </c>
      <c r="J2687">
        <v>3.5899999141693102</v>
      </c>
      <c r="K2687">
        <v>3.9900000095367401</v>
      </c>
      <c r="L2687">
        <v>4.5799999237060502</v>
      </c>
      <c r="M2687">
        <v>4.3632</v>
      </c>
    </row>
    <row r="2688" spans="1:13" x14ac:dyDescent="0.3">
      <c r="A2688" s="2">
        <v>39631</v>
      </c>
      <c r="B2688">
        <v>1.87000000476837</v>
      </c>
      <c r="C2688">
        <v>1.8325000405311525</v>
      </c>
      <c r="D2688">
        <v>1.8200000524520801</v>
      </c>
      <c r="E2688">
        <v>2.0999999046325599</v>
      </c>
      <c r="F2688">
        <v>2.3499999046325599</v>
      </c>
      <c r="G2688">
        <v>2.5999999046325599</v>
      </c>
      <c r="H2688">
        <v>2.8699998855590798</v>
      </c>
      <c r="I2688">
        <v>3.3099999427795401</v>
      </c>
      <c r="J2688">
        <v>3.5999999046325599</v>
      </c>
      <c r="K2688">
        <v>3.9900000095367401</v>
      </c>
      <c r="L2688">
        <v>4.5700001716613698</v>
      </c>
      <c r="M2688">
        <v>4.3574000000000002</v>
      </c>
    </row>
    <row r="2689" spans="1:13" x14ac:dyDescent="0.3">
      <c r="A2689" s="2">
        <v>39630</v>
      </c>
      <c r="B2689">
        <v>1.91999995708465</v>
      </c>
      <c r="C2689">
        <v>1.88249999284744</v>
      </c>
      <c r="D2689">
        <v>1.87000000476837</v>
      </c>
      <c r="E2689">
        <v>2.13000011444091</v>
      </c>
      <c r="F2689">
        <v>2.38000011444091</v>
      </c>
      <c r="G2689">
        <v>2.63000011444091</v>
      </c>
      <c r="H2689">
        <v>2.9000000953674299</v>
      </c>
      <c r="I2689">
        <v>3.3299999237060498</v>
      </c>
      <c r="J2689">
        <v>3.6199998855590798</v>
      </c>
      <c r="K2689">
        <v>4.0100002288818297</v>
      </c>
      <c r="L2689">
        <v>4.5999999046325604</v>
      </c>
      <c r="M2689">
        <v>4.3947000000000003</v>
      </c>
    </row>
    <row r="2690" spans="1:13" x14ac:dyDescent="0.3">
      <c r="A2690" s="2">
        <v>39629</v>
      </c>
      <c r="B2690">
        <v>1.6000000238418499</v>
      </c>
      <c r="C2690">
        <v>1.8249999880790675</v>
      </c>
      <c r="D2690">
        <v>1.8999999761581401</v>
      </c>
      <c r="E2690">
        <v>2.17000007629394</v>
      </c>
      <c r="F2690">
        <v>2.3599998950958199</v>
      </c>
      <c r="G2690">
        <v>2.63000011444091</v>
      </c>
      <c r="H2690">
        <v>2.91000008583068</v>
      </c>
      <c r="I2690">
        <v>3.3399999141693102</v>
      </c>
      <c r="J2690">
        <v>3.6099998950958199</v>
      </c>
      <c r="K2690">
        <v>3.9900000095367401</v>
      </c>
      <c r="L2690">
        <v>4.5900001525878897</v>
      </c>
      <c r="M2690">
        <v>4.4904000000000002</v>
      </c>
    </row>
    <row r="2691" spans="1:13" x14ac:dyDescent="0.3">
      <c r="A2691" s="2">
        <v>39626</v>
      </c>
      <c r="B2691">
        <v>1.28999996185302</v>
      </c>
      <c r="C2691">
        <v>1.5824999511241875</v>
      </c>
      <c r="D2691">
        <v>1.6799999475479099</v>
      </c>
      <c r="E2691">
        <v>2.1199998855590798</v>
      </c>
      <c r="F2691">
        <v>2.3499999046325599</v>
      </c>
      <c r="G2691">
        <v>2.6500000953674299</v>
      </c>
      <c r="H2691">
        <v>2.92000007629394</v>
      </c>
      <c r="I2691">
        <v>3.3599998950958199</v>
      </c>
      <c r="J2691">
        <v>3.6199998855590798</v>
      </c>
      <c r="K2691">
        <v>3.9900000095367401</v>
      </c>
      <c r="L2691">
        <v>4.5799999237060502</v>
      </c>
      <c r="M2691">
        <v>4.5815999999999999</v>
      </c>
    </row>
    <row r="2692" spans="1:13" x14ac:dyDescent="0.3">
      <c r="A2692" s="2">
        <v>39625</v>
      </c>
      <c r="B2692">
        <v>1.41999995708465</v>
      </c>
      <c r="C2692">
        <v>1.6599999964237173</v>
      </c>
      <c r="D2692">
        <v>1.7400000095367401</v>
      </c>
      <c r="E2692">
        <v>2.16000008583068</v>
      </c>
      <c r="F2692">
        <v>2.3900001049041699</v>
      </c>
      <c r="G2692">
        <v>2.6800000667571999</v>
      </c>
      <c r="H2692">
        <v>2.9700000286102202</v>
      </c>
      <c r="I2692">
        <v>3.4400000572204501</v>
      </c>
      <c r="J2692">
        <v>3.6900000572204501</v>
      </c>
      <c r="K2692">
        <v>4.0700001716613698</v>
      </c>
      <c r="L2692">
        <v>4.67000007629394</v>
      </c>
      <c r="M2692">
        <v>4.6536999999999997</v>
      </c>
    </row>
    <row r="2693" spans="1:13" x14ac:dyDescent="0.3">
      <c r="A2693" s="2">
        <v>39624</v>
      </c>
      <c r="B2693">
        <v>1.4900000095367401</v>
      </c>
      <c r="C2693">
        <v>1.7299999594688398</v>
      </c>
      <c r="D2693">
        <v>1.8099999427795399</v>
      </c>
      <c r="E2693">
        <v>2.2200000286102202</v>
      </c>
      <c r="F2693">
        <v>2.4800000190734801</v>
      </c>
      <c r="G2693">
        <v>2.8199999332427899</v>
      </c>
      <c r="H2693">
        <v>3.1099998950958199</v>
      </c>
      <c r="I2693">
        <v>3.5399999618530198</v>
      </c>
      <c r="J2693">
        <v>3.7799999713897701</v>
      </c>
      <c r="K2693">
        <v>4.1199998855590803</v>
      </c>
      <c r="L2693">
        <v>4.7199997901916504</v>
      </c>
      <c r="M2693">
        <v>4.6561000000000003</v>
      </c>
    </row>
    <row r="2694" spans="1:13" x14ac:dyDescent="0.3">
      <c r="A2694" s="2">
        <v>39623</v>
      </c>
      <c r="B2694">
        <v>1.58000004291534</v>
      </c>
      <c r="C2694">
        <v>1.7675000429153398</v>
      </c>
      <c r="D2694">
        <v>1.83000004291534</v>
      </c>
      <c r="E2694">
        <v>2.25</v>
      </c>
      <c r="F2694">
        <v>2.5299999713897701</v>
      </c>
      <c r="G2694">
        <v>2.8699998855590798</v>
      </c>
      <c r="H2694">
        <v>3.1400001049041699</v>
      </c>
      <c r="I2694">
        <v>3.5199999809265101</v>
      </c>
      <c r="J2694">
        <v>3.7599999904632502</v>
      </c>
      <c r="K2694">
        <v>4.0999999046325604</v>
      </c>
      <c r="L2694">
        <v>4.6999998092651296</v>
      </c>
      <c r="M2694">
        <v>4.6886999999999999</v>
      </c>
    </row>
    <row r="2695" spans="1:13" x14ac:dyDescent="0.3">
      <c r="A2695" s="2">
        <v>39622</v>
      </c>
      <c r="B2695">
        <v>1.54999995231628</v>
      </c>
      <c r="C2695">
        <v>1.7899999916553475</v>
      </c>
      <c r="D2695">
        <v>1.87000000476837</v>
      </c>
      <c r="E2695">
        <v>2.3099999427795401</v>
      </c>
      <c r="F2695">
        <v>2.5699999332427899</v>
      </c>
      <c r="G2695">
        <v>2.9800000190734801</v>
      </c>
      <c r="H2695">
        <v>3.2699999809265101</v>
      </c>
      <c r="I2695">
        <v>3.6500000953674299</v>
      </c>
      <c r="J2695">
        <v>3.8699998855590798</v>
      </c>
      <c r="K2695">
        <v>4.1900000572204501</v>
      </c>
      <c r="L2695">
        <v>4.7699999809265101</v>
      </c>
      <c r="M2695">
        <v>4.7070999999999996</v>
      </c>
    </row>
    <row r="2696" spans="1:13" x14ac:dyDescent="0.3">
      <c r="A2696" s="2">
        <v>39619</v>
      </c>
      <c r="B2696">
        <v>1.4900000095367401</v>
      </c>
      <c r="C2696">
        <v>1.7750000059604625</v>
      </c>
      <c r="D2696">
        <v>1.87000000476837</v>
      </c>
      <c r="E2696">
        <v>2.2300000190734801</v>
      </c>
      <c r="F2696">
        <v>2.4900000095367401</v>
      </c>
      <c r="G2696">
        <v>2.88000011444091</v>
      </c>
      <c r="H2696">
        <v>3.17000007629394</v>
      </c>
      <c r="I2696">
        <v>3.5699999332427899</v>
      </c>
      <c r="J2696">
        <v>3.8099999427795401</v>
      </c>
      <c r="K2696">
        <v>4.1599998474120996</v>
      </c>
      <c r="L2696">
        <v>4.7600002288818297</v>
      </c>
      <c r="M2696">
        <v>4.7080000000000002</v>
      </c>
    </row>
    <row r="2697" spans="1:13" x14ac:dyDescent="0.3">
      <c r="A2697" s="2">
        <v>39618</v>
      </c>
      <c r="B2697">
        <v>1.5900000333786</v>
      </c>
      <c r="C2697">
        <v>1.8299999833106924</v>
      </c>
      <c r="D2697">
        <v>1.90999996662139</v>
      </c>
      <c r="E2697">
        <v>2.2899999618530198</v>
      </c>
      <c r="F2697">
        <v>2.5799999237060498</v>
      </c>
      <c r="G2697">
        <v>2.9900000095367401</v>
      </c>
      <c r="H2697">
        <v>3.2799999713897701</v>
      </c>
      <c r="I2697">
        <v>3.67000007629394</v>
      </c>
      <c r="J2697">
        <v>3.8900001049041699</v>
      </c>
      <c r="K2697">
        <v>4.2199997901916504</v>
      </c>
      <c r="L2697">
        <v>4.8200001716613698</v>
      </c>
      <c r="M2697">
        <v>4.7717999999999998</v>
      </c>
    </row>
    <row r="2698" spans="1:13" x14ac:dyDescent="0.3">
      <c r="A2698" s="2">
        <v>39617</v>
      </c>
      <c r="B2698">
        <v>1.70000004768371</v>
      </c>
      <c r="C2698">
        <v>1.8724999725818599</v>
      </c>
      <c r="D2698">
        <v>1.9299999475479099</v>
      </c>
      <c r="E2698">
        <v>2.2899999618530198</v>
      </c>
      <c r="F2698">
        <v>2.5299999713897701</v>
      </c>
      <c r="G2698">
        <v>2.8900001049041699</v>
      </c>
      <c r="H2698">
        <v>3.1900000572204501</v>
      </c>
      <c r="I2698">
        <v>3.5699999332427899</v>
      </c>
      <c r="J2698">
        <v>3.8099999427795401</v>
      </c>
      <c r="K2698">
        <v>4.1599998474120996</v>
      </c>
      <c r="L2698">
        <v>4.7699999809265101</v>
      </c>
      <c r="M2698">
        <v>4.7637999999999998</v>
      </c>
    </row>
    <row r="2699" spans="1:13" x14ac:dyDescent="0.3">
      <c r="A2699" s="2">
        <v>39616</v>
      </c>
      <c r="B2699">
        <v>1.8200000524520801</v>
      </c>
      <c r="C2699">
        <v>1.9475000202655752</v>
      </c>
      <c r="D2699">
        <v>1.9900000095367401</v>
      </c>
      <c r="E2699">
        <v>2.3299999237060498</v>
      </c>
      <c r="F2699">
        <v>2.5799999237060498</v>
      </c>
      <c r="G2699">
        <v>2.9400000572204501</v>
      </c>
      <c r="H2699">
        <v>3.25</v>
      </c>
      <c r="I2699">
        <v>3.66000008583068</v>
      </c>
      <c r="J2699">
        <v>3.8900001049041699</v>
      </c>
      <c r="K2699">
        <v>4.2300000190734801</v>
      </c>
      <c r="L2699">
        <v>4.8499999046325604</v>
      </c>
      <c r="M2699">
        <v>4.7929000000000004</v>
      </c>
    </row>
    <row r="2700" spans="1:13" x14ac:dyDescent="0.3">
      <c r="A2700" s="2">
        <v>39615</v>
      </c>
      <c r="B2700">
        <v>1.8899999856948799</v>
      </c>
      <c r="C2700">
        <v>2.0249999463558126</v>
      </c>
      <c r="D2700">
        <v>2.0699999332427899</v>
      </c>
      <c r="E2700">
        <v>2.42000007629394</v>
      </c>
      <c r="F2700">
        <v>2.6800000667571999</v>
      </c>
      <c r="G2700">
        <v>3.0199999809265101</v>
      </c>
      <c r="H2700">
        <v>3.3299999237060498</v>
      </c>
      <c r="I2700">
        <v>3.7300000190734801</v>
      </c>
      <c r="J2700">
        <v>3.9400000572204501</v>
      </c>
      <c r="K2700">
        <v>4.25</v>
      </c>
      <c r="L2700">
        <v>4.8400001525878897</v>
      </c>
      <c r="M2700">
        <v>4.7743000000000002</v>
      </c>
    </row>
    <row r="2701" spans="1:13" x14ac:dyDescent="0.3">
      <c r="A2701" s="2">
        <v>39612</v>
      </c>
      <c r="B2701">
        <v>1.8600000143051101</v>
      </c>
      <c r="C2701">
        <v>1.9575000107288327</v>
      </c>
      <c r="D2701">
        <v>1.9900000095367401</v>
      </c>
      <c r="E2701">
        <v>2.2999999523162802</v>
      </c>
      <c r="F2701">
        <v>2.6400001049041699</v>
      </c>
      <c r="G2701">
        <v>3.0499999523162802</v>
      </c>
      <c r="H2701">
        <v>3.38000011444091</v>
      </c>
      <c r="I2701">
        <v>3.7300000190734801</v>
      </c>
      <c r="J2701">
        <v>3.95000004768371</v>
      </c>
      <c r="K2701">
        <v>4.2699999809265101</v>
      </c>
      <c r="L2701">
        <v>4.8600001335143999</v>
      </c>
      <c r="M2701">
        <v>4.7992999999999997</v>
      </c>
    </row>
    <row r="2702" spans="1:13" x14ac:dyDescent="0.3">
      <c r="A2702" s="2">
        <v>39611</v>
      </c>
      <c r="B2702">
        <v>1.91999995708465</v>
      </c>
      <c r="C2702">
        <v>1.9799999892711626</v>
      </c>
      <c r="D2702">
        <v>2</v>
      </c>
      <c r="E2702">
        <v>2.2799999713897701</v>
      </c>
      <c r="F2702">
        <v>2.6199998855590798</v>
      </c>
      <c r="G2702">
        <v>3.0299999713897701</v>
      </c>
      <c r="H2702">
        <v>3.3499999046325599</v>
      </c>
      <c r="I2702">
        <v>3.6800000667571999</v>
      </c>
      <c r="J2702">
        <v>3.9000000953674299</v>
      </c>
      <c r="K2702">
        <v>4.2300000190734801</v>
      </c>
      <c r="L2702">
        <v>4.8299999237060502</v>
      </c>
      <c r="M2702">
        <v>4.7965999999999998</v>
      </c>
    </row>
    <row r="2703" spans="1:13" x14ac:dyDescent="0.3">
      <c r="A2703" s="2">
        <v>39610</v>
      </c>
      <c r="B2703">
        <v>1.90999996662139</v>
      </c>
      <c r="C2703">
        <v>1.9475000202655748</v>
      </c>
      <c r="D2703">
        <v>1.96000003814697</v>
      </c>
      <c r="E2703">
        <v>2.1800000667571999</v>
      </c>
      <c r="F2703">
        <v>2.4700000286102202</v>
      </c>
      <c r="G2703">
        <v>2.8299999237060498</v>
      </c>
      <c r="H2703">
        <v>3.16000008583068</v>
      </c>
      <c r="I2703">
        <v>3.4900000095367401</v>
      </c>
      <c r="J2703">
        <v>3.7300000190734801</v>
      </c>
      <c r="K2703">
        <v>4.0999999046325604</v>
      </c>
      <c r="L2703">
        <v>4.7600002288818297</v>
      </c>
      <c r="M2703">
        <v>4.7516999999999996</v>
      </c>
    </row>
    <row r="2704" spans="1:13" x14ac:dyDescent="0.3">
      <c r="A2704" s="2">
        <v>39609</v>
      </c>
      <c r="B2704">
        <v>2</v>
      </c>
      <c r="C2704">
        <v>2.0149999856948826</v>
      </c>
      <c r="D2704">
        <v>2.0199999809265101</v>
      </c>
      <c r="E2704">
        <v>2.2400000095367401</v>
      </c>
      <c r="F2704">
        <v>2.5299999713897701</v>
      </c>
      <c r="G2704">
        <v>2.91000008583068</v>
      </c>
      <c r="H2704">
        <v>3.20000004768371</v>
      </c>
      <c r="I2704">
        <v>3.5399999618530198</v>
      </c>
      <c r="J2704">
        <v>3.7699999809265101</v>
      </c>
      <c r="K2704">
        <v>4.1100001335143999</v>
      </c>
      <c r="L2704">
        <v>4.7600002288818297</v>
      </c>
      <c r="M2704">
        <v>4.7337999999999996</v>
      </c>
    </row>
    <row r="2705" spans="1:13" x14ac:dyDescent="0.3">
      <c r="A2705" s="2">
        <v>39608</v>
      </c>
      <c r="B2705">
        <v>1.79999995231628</v>
      </c>
      <c r="C2705">
        <v>1.8674999773502301</v>
      </c>
      <c r="D2705">
        <v>1.8899999856948799</v>
      </c>
      <c r="E2705">
        <v>2.1199998855590798</v>
      </c>
      <c r="F2705">
        <v>2.2899999618530198</v>
      </c>
      <c r="G2705">
        <v>2.7300000190734801</v>
      </c>
      <c r="H2705">
        <v>3.0299999713897701</v>
      </c>
      <c r="I2705">
        <v>3.41000008583068</v>
      </c>
      <c r="J2705">
        <v>3.6500000953674299</v>
      </c>
      <c r="K2705">
        <v>4.0199999809265101</v>
      </c>
      <c r="L2705">
        <v>4.6799998283386204</v>
      </c>
      <c r="M2705">
        <v>4.6189999999999998</v>
      </c>
    </row>
    <row r="2706" spans="1:13" x14ac:dyDescent="0.3">
      <c r="A2706" s="2">
        <v>39605</v>
      </c>
      <c r="B2706">
        <v>1.75</v>
      </c>
      <c r="C2706">
        <v>1.8250000178813872</v>
      </c>
      <c r="D2706">
        <v>1.8500000238418499</v>
      </c>
      <c r="E2706">
        <v>2</v>
      </c>
      <c r="F2706">
        <v>2.1199998855590798</v>
      </c>
      <c r="G2706">
        <v>2.4000000953674299</v>
      </c>
      <c r="H2706">
        <v>2.7300000190734801</v>
      </c>
      <c r="I2706">
        <v>3.20000004768371</v>
      </c>
      <c r="J2706">
        <v>3.5</v>
      </c>
      <c r="K2706">
        <v>3.9400000572204501</v>
      </c>
      <c r="L2706">
        <v>4.67000007629394</v>
      </c>
      <c r="M2706">
        <v>4.5513000000000003</v>
      </c>
    </row>
    <row r="2707" spans="1:13" x14ac:dyDescent="0.3">
      <c r="A2707" s="2">
        <v>39604</v>
      </c>
      <c r="B2707">
        <v>1.78999996185302</v>
      </c>
      <c r="C2707">
        <v>1.8350000083446423</v>
      </c>
      <c r="D2707">
        <v>1.8500000238418499</v>
      </c>
      <c r="E2707">
        <v>2</v>
      </c>
      <c r="F2707">
        <v>2.1500000953674299</v>
      </c>
      <c r="G2707">
        <v>2.5199999809265101</v>
      </c>
      <c r="H2707">
        <v>2.8399999141693102</v>
      </c>
      <c r="I2707">
        <v>3.3399999141693102</v>
      </c>
      <c r="J2707">
        <v>3.63000011444091</v>
      </c>
      <c r="K2707">
        <v>4.0599999427795401</v>
      </c>
      <c r="L2707">
        <v>4.7699999809265101</v>
      </c>
      <c r="M2707">
        <v>4.6703000000000001</v>
      </c>
    </row>
    <row r="2708" spans="1:13" x14ac:dyDescent="0.3">
      <c r="A2708" s="2">
        <v>39603</v>
      </c>
      <c r="B2708">
        <v>1.8500000238418499</v>
      </c>
      <c r="C2708">
        <v>1.8425000309944126</v>
      </c>
      <c r="D2708">
        <v>1.8400000333786</v>
      </c>
      <c r="E2708">
        <v>1.9900000095367401</v>
      </c>
      <c r="F2708">
        <v>2.1400001049041699</v>
      </c>
      <c r="G2708">
        <v>2.4700000286102202</v>
      </c>
      <c r="H2708">
        <v>2.7799999713897701</v>
      </c>
      <c r="I2708">
        <v>3.2599999904632502</v>
      </c>
      <c r="J2708">
        <v>3.5499999523162802</v>
      </c>
      <c r="K2708">
        <v>3.9800000190734801</v>
      </c>
      <c r="L2708">
        <v>4.7199997901916504</v>
      </c>
      <c r="M2708">
        <v>4.6664000000000003</v>
      </c>
    </row>
    <row r="2709" spans="1:13" x14ac:dyDescent="0.3">
      <c r="A2709" s="2">
        <v>39602</v>
      </c>
      <c r="B2709">
        <v>1.96000003814697</v>
      </c>
      <c r="C2709">
        <v>1.8775000274181299</v>
      </c>
      <c r="D2709">
        <v>1.8500000238418499</v>
      </c>
      <c r="E2709">
        <v>2</v>
      </c>
      <c r="F2709">
        <v>2.1400001049041699</v>
      </c>
      <c r="G2709">
        <v>2.45000004768371</v>
      </c>
      <c r="H2709">
        <v>2.75</v>
      </c>
      <c r="I2709">
        <v>3.21000003814697</v>
      </c>
      <c r="J2709">
        <v>3.5</v>
      </c>
      <c r="K2709">
        <v>3.92000007629394</v>
      </c>
      <c r="L2709">
        <v>4.6399998664855904</v>
      </c>
      <c r="M2709">
        <v>4.6101999999999999</v>
      </c>
    </row>
    <row r="2710" spans="1:13" x14ac:dyDescent="0.3">
      <c r="A2710" s="2">
        <v>39601</v>
      </c>
      <c r="B2710">
        <v>1.9400000572204501</v>
      </c>
      <c r="C2710">
        <v>1.8725000321864997</v>
      </c>
      <c r="D2710">
        <v>1.8500000238418499</v>
      </c>
      <c r="E2710">
        <v>1.9900000095367401</v>
      </c>
      <c r="F2710">
        <v>2.17000007629394</v>
      </c>
      <c r="G2710">
        <v>2.5099999904632502</v>
      </c>
      <c r="H2710">
        <v>2.8199999332427899</v>
      </c>
      <c r="I2710">
        <v>3.2799999713897701</v>
      </c>
      <c r="J2710">
        <v>3.5599999427795401</v>
      </c>
      <c r="K2710">
        <v>3.9800000190734801</v>
      </c>
      <c r="L2710">
        <v>4.6900000572204501</v>
      </c>
      <c r="M2710">
        <v>4.7370000000000001</v>
      </c>
    </row>
    <row r="2711" spans="1:13" x14ac:dyDescent="0.3">
      <c r="A2711" s="2">
        <v>39598</v>
      </c>
      <c r="B2711">
        <v>1.9800000190734801</v>
      </c>
      <c r="C2711">
        <v>1.9124999940395297</v>
      </c>
      <c r="D2711">
        <v>1.8899999856948799</v>
      </c>
      <c r="E2711">
        <v>2.0099999904632502</v>
      </c>
      <c r="F2711">
        <v>2.2200000286102202</v>
      </c>
      <c r="G2711">
        <v>2.66000008583068</v>
      </c>
      <c r="H2711">
        <v>2.9300000667571999</v>
      </c>
      <c r="I2711">
        <v>3.41000008583068</v>
      </c>
      <c r="J2711">
        <v>3.6800000667571999</v>
      </c>
      <c r="K2711">
        <v>4.0599999427795401</v>
      </c>
      <c r="L2711">
        <v>4.7399997711181596</v>
      </c>
      <c r="M2711">
        <v>4.7412999999999998</v>
      </c>
    </row>
    <row r="2712" spans="1:13" x14ac:dyDescent="0.3">
      <c r="A2712" s="2">
        <v>39597</v>
      </c>
      <c r="B2712">
        <v>2.0199999809265101</v>
      </c>
      <c r="C2712">
        <v>1.9299999773502325</v>
      </c>
      <c r="D2712">
        <v>1.8999999761581401</v>
      </c>
      <c r="E2712">
        <v>1.9299999475479099</v>
      </c>
      <c r="F2712">
        <v>2.16000008583068</v>
      </c>
      <c r="G2712">
        <v>2.67000007629394</v>
      </c>
      <c r="H2712">
        <v>2.9400000572204501</v>
      </c>
      <c r="I2712">
        <v>3.41000008583068</v>
      </c>
      <c r="J2712">
        <v>3.6800000667571999</v>
      </c>
      <c r="K2712">
        <v>4.0799999237060502</v>
      </c>
      <c r="L2712">
        <v>4.7699999809265101</v>
      </c>
      <c r="M2712">
        <v>4.8022999999999998</v>
      </c>
    </row>
    <row r="2713" spans="1:13" x14ac:dyDescent="0.3">
      <c r="A2713" s="2">
        <v>39596</v>
      </c>
      <c r="B2713">
        <v>2.0699999332427899</v>
      </c>
      <c r="C2713">
        <v>1.9349999725818572</v>
      </c>
      <c r="D2713">
        <v>1.8899999856948799</v>
      </c>
      <c r="E2713">
        <v>2</v>
      </c>
      <c r="F2713">
        <v>2.21000003814697</v>
      </c>
      <c r="G2713">
        <v>2.6199998855590798</v>
      </c>
      <c r="H2713">
        <v>2.9300000667571999</v>
      </c>
      <c r="I2713">
        <v>3.3599998950958199</v>
      </c>
      <c r="J2713">
        <v>3.63000011444091</v>
      </c>
      <c r="K2713">
        <v>4.0300002098083496</v>
      </c>
      <c r="L2713">
        <v>4.7199997901916504</v>
      </c>
      <c r="M2713">
        <v>4.7538999999999998</v>
      </c>
    </row>
    <row r="2714" spans="1:13" x14ac:dyDescent="0.3">
      <c r="A2714" s="2">
        <v>39595</v>
      </c>
      <c r="B2714">
        <v>1.90999996662139</v>
      </c>
      <c r="C2714">
        <v>1.8949999809265075</v>
      </c>
      <c r="D2714">
        <v>1.8899999856948799</v>
      </c>
      <c r="E2714">
        <v>1.9400000572204501</v>
      </c>
      <c r="F2714">
        <v>2.1500000953674299</v>
      </c>
      <c r="G2714">
        <v>2.5499999523162802</v>
      </c>
      <c r="H2714">
        <v>2.8199999332427899</v>
      </c>
      <c r="I2714">
        <v>3.25</v>
      </c>
      <c r="J2714">
        <v>3.5199999809265101</v>
      </c>
      <c r="K2714">
        <v>3.9300000667571999</v>
      </c>
      <c r="L2714">
        <v>4.6500000953674299</v>
      </c>
      <c r="M2714">
        <v>4.6768999999999998</v>
      </c>
    </row>
    <row r="2715" spans="1:13" x14ac:dyDescent="0.3">
      <c r="A2715" s="2">
        <v>39591</v>
      </c>
      <c r="B2715">
        <v>1.91999995708465</v>
      </c>
      <c r="C2715">
        <v>1.8749999999999951</v>
      </c>
      <c r="D2715">
        <v>1.8600000143051101</v>
      </c>
      <c r="E2715">
        <v>1.9400000572204501</v>
      </c>
      <c r="F2715">
        <v>2.1099998950958199</v>
      </c>
      <c r="G2715">
        <v>2.46000003814697</v>
      </c>
      <c r="H2715">
        <v>2.7300000190734801</v>
      </c>
      <c r="I2715">
        <v>3.1500000953674299</v>
      </c>
      <c r="J2715">
        <v>3.4300000667571999</v>
      </c>
      <c r="K2715">
        <v>3.8499999046325599</v>
      </c>
      <c r="L2715">
        <v>4.5599999427795401</v>
      </c>
      <c r="M2715">
        <v>4.5875000000000004</v>
      </c>
    </row>
    <row r="2716" spans="1:13" x14ac:dyDescent="0.3">
      <c r="A2716" s="2">
        <v>39590</v>
      </c>
      <c r="B2716">
        <v>1.9700000286102199</v>
      </c>
      <c r="C2716">
        <v>1.8875000178813877</v>
      </c>
      <c r="D2716">
        <v>1.8600000143051101</v>
      </c>
      <c r="E2716">
        <v>1.95000004768371</v>
      </c>
      <c r="F2716">
        <v>2.1500000953674299</v>
      </c>
      <c r="G2716">
        <v>2.5599999427795401</v>
      </c>
      <c r="H2716">
        <v>2.8299999237060498</v>
      </c>
      <c r="I2716">
        <v>3.2400000095367401</v>
      </c>
      <c r="J2716">
        <v>3.5199999809265101</v>
      </c>
      <c r="K2716">
        <v>3.92000007629394</v>
      </c>
      <c r="L2716">
        <v>4.6199998855590803</v>
      </c>
      <c r="M2716">
        <v>4.6860999999999997</v>
      </c>
    </row>
    <row r="2717" spans="1:13" x14ac:dyDescent="0.3">
      <c r="A2717" s="2">
        <v>39589</v>
      </c>
      <c r="B2717">
        <v>1.95000004768371</v>
      </c>
      <c r="C2717">
        <v>1.8825000226497599</v>
      </c>
      <c r="D2717">
        <v>1.8600000143051101</v>
      </c>
      <c r="E2717">
        <v>1.8999999761581401</v>
      </c>
      <c r="F2717">
        <v>2.0699999332427899</v>
      </c>
      <c r="G2717">
        <v>2.41000008583068</v>
      </c>
      <c r="H2717">
        <v>2.6800000667571999</v>
      </c>
      <c r="I2717">
        <v>3.0899999141693102</v>
      </c>
      <c r="J2717">
        <v>3.38000011444091</v>
      </c>
      <c r="K2717">
        <v>3.8099999427795401</v>
      </c>
      <c r="L2717">
        <v>4.5300002098083496</v>
      </c>
      <c r="M2717">
        <v>4.5487000000000002</v>
      </c>
    </row>
    <row r="2718" spans="1:13" x14ac:dyDescent="0.3">
      <c r="A2718" s="2">
        <v>39588</v>
      </c>
      <c r="B2718">
        <v>1.9700000286102199</v>
      </c>
      <c r="C2718">
        <v>1.8875000178813877</v>
      </c>
      <c r="D2718">
        <v>1.8600000143051101</v>
      </c>
      <c r="E2718">
        <v>1.8999999761581401</v>
      </c>
      <c r="F2718">
        <v>2.0499999523162802</v>
      </c>
      <c r="G2718">
        <v>2.3399999141693102</v>
      </c>
      <c r="H2718">
        <v>2.5799999237060498</v>
      </c>
      <c r="I2718">
        <v>3.0199999809265101</v>
      </c>
      <c r="J2718">
        <v>3.3499999046325599</v>
      </c>
      <c r="K2718">
        <v>3.7799999713897701</v>
      </c>
      <c r="L2718">
        <v>4.5199999809265101</v>
      </c>
      <c r="M2718">
        <v>4.5218999999999996</v>
      </c>
    </row>
    <row r="2719" spans="1:13" x14ac:dyDescent="0.3">
      <c r="A2719" s="2">
        <v>39587</v>
      </c>
      <c r="B2719">
        <v>1.9299999475479099</v>
      </c>
      <c r="C2719">
        <v>1.8475000262260377</v>
      </c>
      <c r="D2719">
        <v>1.8200000524520801</v>
      </c>
      <c r="E2719">
        <v>1.8899999856948799</v>
      </c>
      <c r="F2719">
        <v>2.0699999332427899</v>
      </c>
      <c r="G2719">
        <v>2.42000007629394</v>
      </c>
      <c r="H2719">
        <v>2.67000007629394</v>
      </c>
      <c r="I2719">
        <v>3.0899999141693102</v>
      </c>
      <c r="J2719">
        <v>3.4000000953674299</v>
      </c>
      <c r="K2719">
        <v>3.8299999237060498</v>
      </c>
      <c r="L2719">
        <v>4.5500001907348597</v>
      </c>
      <c r="M2719">
        <v>4.5462999999999996</v>
      </c>
    </row>
    <row r="2720" spans="1:13" x14ac:dyDescent="0.3">
      <c r="A2720" s="2">
        <v>39584</v>
      </c>
      <c r="B2720">
        <v>1.8500000238418499</v>
      </c>
      <c r="C2720">
        <v>1.8425000309944126</v>
      </c>
      <c r="D2720">
        <v>1.8400000333786</v>
      </c>
      <c r="E2720">
        <v>1.90999996662139</v>
      </c>
      <c r="F2720">
        <v>2.0899999141693102</v>
      </c>
      <c r="G2720">
        <v>2.4700000286102202</v>
      </c>
      <c r="H2720">
        <v>2.71000003814697</v>
      </c>
      <c r="I2720">
        <v>3.1199998855590798</v>
      </c>
      <c r="J2720">
        <v>3.4300000667571999</v>
      </c>
      <c r="K2720">
        <v>3.8499999046325599</v>
      </c>
      <c r="L2720">
        <v>4.5700001716613698</v>
      </c>
      <c r="M2720">
        <v>4.5594000000000001</v>
      </c>
    </row>
    <row r="2721" spans="1:13" x14ac:dyDescent="0.3">
      <c r="A2721" s="2">
        <v>39583</v>
      </c>
      <c r="B2721">
        <v>1.8400000333786</v>
      </c>
      <c r="C2721">
        <v>1.8325000405311551</v>
      </c>
      <c r="D2721">
        <v>1.83000004291534</v>
      </c>
      <c r="E2721">
        <v>1.8999999761581401</v>
      </c>
      <c r="F2721">
        <v>2.0799999237060498</v>
      </c>
      <c r="G2721">
        <v>2.45000004768371</v>
      </c>
      <c r="H2721">
        <v>2.70000004768371</v>
      </c>
      <c r="I2721">
        <v>3.0999999046325599</v>
      </c>
      <c r="J2721">
        <v>3.3900001049041699</v>
      </c>
      <c r="K2721">
        <v>3.8299999237060498</v>
      </c>
      <c r="L2721">
        <v>4.5500001907348597</v>
      </c>
      <c r="M2721">
        <v>4.5514000000000001</v>
      </c>
    </row>
    <row r="2722" spans="1:13" x14ac:dyDescent="0.3">
      <c r="A2722" s="2">
        <v>39582</v>
      </c>
      <c r="B2722">
        <v>1.8600000143051101</v>
      </c>
      <c r="C2722">
        <v>1.8300000429153376</v>
      </c>
      <c r="D2722">
        <v>1.8200000524520801</v>
      </c>
      <c r="E2722">
        <v>1.8999999761581401</v>
      </c>
      <c r="F2722">
        <v>2.1099998950958199</v>
      </c>
      <c r="G2722">
        <v>2.5299999713897701</v>
      </c>
      <c r="H2722">
        <v>2.7799999713897701</v>
      </c>
      <c r="I2722">
        <v>3.2200000286102202</v>
      </c>
      <c r="J2722">
        <v>3.5</v>
      </c>
      <c r="K2722">
        <v>3.92000007629394</v>
      </c>
      <c r="L2722">
        <v>4.63000011444091</v>
      </c>
      <c r="M2722">
        <v>4.6002999999999998</v>
      </c>
    </row>
    <row r="2723" spans="1:13" x14ac:dyDescent="0.3">
      <c r="A2723" s="2">
        <v>39581</v>
      </c>
      <c r="B2723">
        <v>1.8600000143051101</v>
      </c>
      <c r="C2723">
        <v>1.8375000357627824</v>
      </c>
      <c r="D2723">
        <v>1.83000004291534</v>
      </c>
      <c r="E2723">
        <v>1.8899999856948799</v>
      </c>
      <c r="F2723">
        <v>2.0799999237060498</v>
      </c>
      <c r="G2723">
        <v>2.4700000286102202</v>
      </c>
      <c r="H2723">
        <v>2.70000004768371</v>
      </c>
      <c r="I2723">
        <v>3.17000007629394</v>
      </c>
      <c r="J2723">
        <v>3.4900000095367401</v>
      </c>
      <c r="K2723">
        <v>3.9000000953674299</v>
      </c>
      <c r="L2723">
        <v>4.6100001335143999</v>
      </c>
      <c r="M2723">
        <v>4.5328999999999997</v>
      </c>
    </row>
    <row r="2724" spans="1:13" x14ac:dyDescent="0.3">
      <c r="A2724" s="2">
        <v>39580</v>
      </c>
      <c r="B2724">
        <v>1.7300000190734801</v>
      </c>
      <c r="C2724">
        <v>1.7599999904632526</v>
      </c>
      <c r="D2724">
        <v>1.7699999809265099</v>
      </c>
      <c r="E2724">
        <v>1.87000000476837</v>
      </c>
      <c r="F2724">
        <v>2.0099999904632502</v>
      </c>
      <c r="G2724">
        <v>2.2999999523162802</v>
      </c>
      <c r="H2724">
        <v>2.5399999618530198</v>
      </c>
      <c r="I2724">
        <v>3</v>
      </c>
      <c r="J2724">
        <v>3.3399999141693102</v>
      </c>
      <c r="K2724">
        <v>3.7799999713897701</v>
      </c>
      <c r="L2724">
        <v>4.5199999809265101</v>
      </c>
      <c r="M2724">
        <v>4.4211</v>
      </c>
    </row>
    <row r="2725" spans="1:13" x14ac:dyDescent="0.3">
      <c r="A2725" s="2">
        <v>39577</v>
      </c>
      <c r="B2725">
        <v>1.6000000238418499</v>
      </c>
      <c r="C2725">
        <v>1.6675000488757998</v>
      </c>
      <c r="D2725">
        <v>1.6900000572204501</v>
      </c>
      <c r="E2725">
        <v>1.7400000095367401</v>
      </c>
      <c r="F2725">
        <v>1.90999996662139</v>
      </c>
      <c r="G2725">
        <v>2.25</v>
      </c>
      <c r="H2725">
        <v>2.5</v>
      </c>
      <c r="I2725">
        <v>2.9800000190734801</v>
      </c>
      <c r="J2725">
        <v>3.3299999237060498</v>
      </c>
      <c r="K2725">
        <v>3.7699999809265101</v>
      </c>
      <c r="L2725">
        <v>4.5199999809265101</v>
      </c>
      <c r="M2725">
        <v>4.4263000000000003</v>
      </c>
    </row>
    <row r="2726" spans="1:13" x14ac:dyDescent="0.3">
      <c r="A2726" s="2">
        <v>39576</v>
      </c>
      <c r="B2726">
        <v>1.54999995231628</v>
      </c>
      <c r="C2726">
        <v>1.6324999630451127</v>
      </c>
      <c r="D2726">
        <v>1.65999996662139</v>
      </c>
      <c r="E2726">
        <v>1.7400000095367401</v>
      </c>
      <c r="F2726">
        <v>1.90999996662139</v>
      </c>
      <c r="G2726">
        <v>2.25</v>
      </c>
      <c r="H2726">
        <v>2.4700000286102202</v>
      </c>
      <c r="I2726">
        <v>2.9900000095367401</v>
      </c>
      <c r="J2726">
        <v>3.3399999141693102</v>
      </c>
      <c r="K2726">
        <v>3.7899999618530198</v>
      </c>
      <c r="L2726">
        <v>4.5500001907348597</v>
      </c>
      <c r="M2726">
        <v>4.4596999999999998</v>
      </c>
    </row>
    <row r="2727" spans="1:13" x14ac:dyDescent="0.3">
      <c r="A2727" s="2">
        <v>39575</v>
      </c>
      <c r="B2727">
        <v>1.5700000524520801</v>
      </c>
      <c r="C2727">
        <v>1.6449999809265075</v>
      </c>
      <c r="D2727">
        <v>1.66999995708465</v>
      </c>
      <c r="E2727">
        <v>1.75</v>
      </c>
      <c r="F2727">
        <v>1.9400000572204501</v>
      </c>
      <c r="G2727">
        <v>2.3099999427795401</v>
      </c>
      <c r="H2727">
        <v>2.5599999427795401</v>
      </c>
      <c r="I2727">
        <v>3.0899999141693102</v>
      </c>
      <c r="J2727">
        <v>3.45000004768371</v>
      </c>
      <c r="K2727">
        <v>3.8699998855590798</v>
      </c>
      <c r="L2727">
        <v>4.6100001335143999</v>
      </c>
      <c r="M2727">
        <v>4.5717999999999996</v>
      </c>
    </row>
    <row r="2728" spans="1:13" x14ac:dyDescent="0.3">
      <c r="A2728" s="2">
        <v>39574</v>
      </c>
      <c r="B2728">
        <v>1.5299999713897701</v>
      </c>
      <c r="C2728">
        <v>1.6049999892711573</v>
      </c>
      <c r="D2728">
        <v>1.62999999523162</v>
      </c>
      <c r="E2728">
        <v>1.75999999046325</v>
      </c>
      <c r="F2728">
        <v>1.96000003814697</v>
      </c>
      <c r="G2728">
        <v>2.38000011444091</v>
      </c>
      <c r="H2728">
        <v>2.6199998855590798</v>
      </c>
      <c r="I2728">
        <v>3.1500000953674299</v>
      </c>
      <c r="J2728">
        <v>3.5099999904632502</v>
      </c>
      <c r="K2728">
        <v>3.9300000667571999</v>
      </c>
      <c r="L2728">
        <v>4.6399998664855904</v>
      </c>
      <c r="M2728">
        <v>4.585</v>
      </c>
    </row>
    <row r="2729" spans="1:13" x14ac:dyDescent="0.3">
      <c r="A2729" s="2">
        <v>39573</v>
      </c>
      <c r="B2729">
        <v>1.3400000333786</v>
      </c>
      <c r="C2729">
        <v>1.4824999868869777</v>
      </c>
      <c r="D2729">
        <v>1.5299999713897701</v>
      </c>
      <c r="E2729">
        <v>1.75999999046325</v>
      </c>
      <c r="F2729">
        <v>1.9800000190734801</v>
      </c>
      <c r="G2729">
        <v>2.42000007629394</v>
      </c>
      <c r="H2729">
        <v>2.6199998855590798</v>
      </c>
      <c r="I2729">
        <v>3.1400001049041699</v>
      </c>
      <c r="J2729">
        <v>3.45000004768371</v>
      </c>
      <c r="K2729">
        <v>3.88000011444091</v>
      </c>
      <c r="L2729">
        <v>4.5799999237060502</v>
      </c>
      <c r="M2729">
        <v>4.5491999999999999</v>
      </c>
    </row>
    <row r="2730" spans="1:13" x14ac:dyDescent="0.3">
      <c r="A2730" s="2">
        <v>39570</v>
      </c>
      <c r="B2730">
        <v>1.25</v>
      </c>
      <c r="C2730">
        <v>1.4375</v>
      </c>
      <c r="D2730">
        <v>1.5</v>
      </c>
      <c r="E2730">
        <v>1.7200000286102199</v>
      </c>
      <c r="F2730">
        <v>1.9700000286102199</v>
      </c>
      <c r="G2730">
        <v>2.4700000286102202</v>
      </c>
      <c r="H2730">
        <v>2.6400001049041699</v>
      </c>
      <c r="I2730">
        <v>3.1800000667571999</v>
      </c>
      <c r="J2730">
        <v>3.4800000190734801</v>
      </c>
      <c r="K2730">
        <v>3.8900001049041699</v>
      </c>
      <c r="L2730">
        <v>4.5700001716613698</v>
      </c>
      <c r="M2730">
        <v>4.5721999999999996</v>
      </c>
    </row>
    <row r="2731" spans="1:13" x14ac:dyDescent="0.3">
      <c r="A2731" s="2">
        <v>39569</v>
      </c>
      <c r="B2731">
        <v>1.2300000190734801</v>
      </c>
      <c r="C2731">
        <v>1.3950000405311525</v>
      </c>
      <c r="D2731">
        <v>1.45000004768371</v>
      </c>
      <c r="E2731">
        <v>1.7300000190734801</v>
      </c>
      <c r="F2731">
        <v>1.9400000572204501</v>
      </c>
      <c r="G2731">
        <v>2.3699998855590798</v>
      </c>
      <c r="H2731">
        <v>2.5299999713897701</v>
      </c>
      <c r="I2731">
        <v>3.0599999427795401</v>
      </c>
      <c r="J2731">
        <v>3.3599998950958199</v>
      </c>
      <c r="K2731">
        <v>3.7799999713897701</v>
      </c>
      <c r="L2731">
        <v>4.4899997711181596</v>
      </c>
      <c r="M2731">
        <v>4.4626000000000001</v>
      </c>
    </row>
    <row r="2732" spans="1:13" x14ac:dyDescent="0.3">
      <c r="A2732" s="2">
        <v>39568</v>
      </c>
      <c r="B2732">
        <v>1.16999995708465</v>
      </c>
      <c r="C2732">
        <v>1.3649999499320948</v>
      </c>
      <c r="D2732">
        <v>1.4299999475479099</v>
      </c>
      <c r="E2732">
        <v>1.6399999856948799</v>
      </c>
      <c r="F2732">
        <v>1.8500000238418499</v>
      </c>
      <c r="G2732">
        <v>2.2899999618530198</v>
      </c>
      <c r="H2732">
        <v>2.4900000095367401</v>
      </c>
      <c r="I2732">
        <v>3.0299999713897701</v>
      </c>
      <c r="J2732">
        <v>3.3399999141693102</v>
      </c>
      <c r="K2732">
        <v>3.7699999809265101</v>
      </c>
      <c r="L2732">
        <v>4.4899997711181596</v>
      </c>
      <c r="M2732">
        <v>4.4478999999999997</v>
      </c>
    </row>
    <row r="2733" spans="1:13" x14ac:dyDescent="0.3">
      <c r="A2733" s="2">
        <v>39567</v>
      </c>
      <c r="B2733">
        <v>1.2799999713897701</v>
      </c>
      <c r="C2733">
        <v>1.4150000214576699</v>
      </c>
      <c r="D2733">
        <v>1.46000003814697</v>
      </c>
      <c r="E2733">
        <v>1.7400000095367401</v>
      </c>
      <c r="F2733">
        <v>1.9400000572204501</v>
      </c>
      <c r="G2733">
        <v>2.3499999046325599</v>
      </c>
      <c r="H2733">
        <v>2.5499999523162802</v>
      </c>
      <c r="I2733">
        <v>3.1099998950958199</v>
      </c>
      <c r="J2733">
        <v>3.42000007629394</v>
      </c>
      <c r="K2733">
        <v>3.8499999046325599</v>
      </c>
      <c r="L2733">
        <v>4.5599999427795401</v>
      </c>
      <c r="M2733">
        <v>4.4960000000000004</v>
      </c>
    </row>
    <row r="2734" spans="1:13" x14ac:dyDescent="0.3">
      <c r="A2734" s="2">
        <v>39566</v>
      </c>
      <c r="B2734">
        <v>0.93999999761581399</v>
      </c>
      <c r="C2734">
        <v>1.307499960064886</v>
      </c>
      <c r="D2734">
        <v>1.4299999475479099</v>
      </c>
      <c r="E2734">
        <v>1.7400000095367401</v>
      </c>
      <c r="F2734">
        <v>1.95000004768371</v>
      </c>
      <c r="G2734">
        <v>2.3599998950958199</v>
      </c>
      <c r="H2734">
        <v>2.5799999237060498</v>
      </c>
      <c r="I2734">
        <v>3.1400001049041699</v>
      </c>
      <c r="J2734">
        <v>3.4400000572204501</v>
      </c>
      <c r="K2734">
        <v>3.8599998950958199</v>
      </c>
      <c r="L2734">
        <v>4.5700001716613698</v>
      </c>
      <c r="M2734">
        <v>4.5303000000000004</v>
      </c>
    </row>
    <row r="2735" spans="1:13" x14ac:dyDescent="0.3">
      <c r="A2735" s="2">
        <v>39563</v>
      </c>
      <c r="B2735">
        <v>0.80000001192092896</v>
      </c>
      <c r="C2735">
        <v>1.2050000280141822</v>
      </c>
      <c r="D2735">
        <v>1.3400000333786</v>
      </c>
      <c r="E2735">
        <v>1.7300000190734801</v>
      </c>
      <c r="F2735">
        <v>1.9700000286102199</v>
      </c>
      <c r="G2735">
        <v>2.4400000572204501</v>
      </c>
      <c r="H2735">
        <v>2.6400001049041699</v>
      </c>
      <c r="I2735">
        <v>3.20000004768371</v>
      </c>
      <c r="J2735">
        <v>3.4900000095367401</v>
      </c>
      <c r="K2735">
        <v>3.91000008583068</v>
      </c>
      <c r="L2735">
        <v>4.6100001335143999</v>
      </c>
      <c r="M2735">
        <v>4.5967000000000002</v>
      </c>
    </row>
    <row r="2736" spans="1:13" x14ac:dyDescent="0.3">
      <c r="A2736" s="2">
        <v>39562</v>
      </c>
      <c r="B2736">
        <v>0.81000000238418501</v>
      </c>
      <c r="C2736">
        <v>1.1474999934434837</v>
      </c>
      <c r="D2736">
        <v>1.25999999046325</v>
      </c>
      <c r="E2736">
        <v>1.65999996662139</v>
      </c>
      <c r="F2736">
        <v>1.90999996662139</v>
      </c>
      <c r="G2736">
        <v>2.41000008583068</v>
      </c>
      <c r="H2736">
        <v>2.6099998950958199</v>
      </c>
      <c r="I2736">
        <v>3.1500000953674299</v>
      </c>
      <c r="J2736">
        <v>3.4400000572204501</v>
      </c>
      <c r="K2736">
        <v>3.8699998855590798</v>
      </c>
      <c r="L2736">
        <v>4.5599999427795401</v>
      </c>
      <c r="M2736">
        <v>4.5179</v>
      </c>
    </row>
    <row r="2737" spans="1:13" x14ac:dyDescent="0.3">
      <c r="A2737" s="2">
        <v>39561</v>
      </c>
      <c r="B2737">
        <v>0.77999997138976995</v>
      </c>
      <c r="C2737">
        <v>1.1399999856948799</v>
      </c>
      <c r="D2737">
        <v>1.25999999046325</v>
      </c>
      <c r="E2737">
        <v>1.6399999856948799</v>
      </c>
      <c r="F2737">
        <v>1.83000004291534</v>
      </c>
      <c r="G2737">
        <v>2.2200000286102202</v>
      </c>
      <c r="H2737">
        <v>2.45000004768371</v>
      </c>
      <c r="I2737">
        <v>2.9800000190734801</v>
      </c>
      <c r="J2737">
        <v>3.3199999332427899</v>
      </c>
      <c r="K2737">
        <v>3.7699999809265101</v>
      </c>
      <c r="L2737">
        <v>4.4899997711181596</v>
      </c>
      <c r="M2737">
        <v>4.4408000000000003</v>
      </c>
    </row>
    <row r="2738" spans="1:13" x14ac:dyDescent="0.3">
      <c r="A2738" s="2">
        <v>39560</v>
      </c>
      <c r="B2738">
        <v>0.72000002861022905</v>
      </c>
      <c r="C2738">
        <v>1.1324999928474395</v>
      </c>
      <c r="D2738">
        <v>1.2699999809265099</v>
      </c>
      <c r="E2738">
        <v>1.6399999856948799</v>
      </c>
      <c r="F2738">
        <v>1.8400000333786</v>
      </c>
      <c r="G2738">
        <v>2.2400000095367401</v>
      </c>
      <c r="H2738">
        <v>2.4300000667571999</v>
      </c>
      <c r="I2738">
        <v>2.96000003814697</v>
      </c>
      <c r="J2738">
        <v>3.2899999618530198</v>
      </c>
      <c r="K2738">
        <v>3.7400000095367401</v>
      </c>
      <c r="L2738">
        <v>4.4699997901916504</v>
      </c>
      <c r="M2738">
        <v>4.4062000000000001</v>
      </c>
    </row>
    <row r="2739" spans="1:13" x14ac:dyDescent="0.3">
      <c r="A2739" s="2">
        <v>39559</v>
      </c>
      <c r="B2739">
        <v>0.89999997615814198</v>
      </c>
      <c r="C2739">
        <v>1.2300000190734854</v>
      </c>
      <c r="D2739">
        <v>1.3400000333786</v>
      </c>
      <c r="E2739">
        <v>1.6799999475479099</v>
      </c>
      <c r="F2739">
        <v>1.8600000143051101</v>
      </c>
      <c r="G2739">
        <v>2.20000004768371</v>
      </c>
      <c r="H2739">
        <v>2.3699998855590798</v>
      </c>
      <c r="I2739">
        <v>2.95000004768371</v>
      </c>
      <c r="J2739">
        <v>3.2799999713897701</v>
      </c>
      <c r="K2739">
        <v>3.75</v>
      </c>
      <c r="L2739">
        <v>4.4800000190734801</v>
      </c>
      <c r="M2739">
        <v>4.4127000000000001</v>
      </c>
    </row>
    <row r="2740" spans="1:13" x14ac:dyDescent="0.3">
      <c r="A2740" s="2">
        <v>39556</v>
      </c>
      <c r="B2740">
        <v>0.89999997615814198</v>
      </c>
      <c r="C2740">
        <v>1.2375000119209227</v>
      </c>
      <c r="D2740">
        <v>1.3500000238418499</v>
      </c>
      <c r="E2740">
        <v>1.6799999475479099</v>
      </c>
      <c r="F2740">
        <v>1.8500000238418499</v>
      </c>
      <c r="G2740">
        <v>2.1900000572204501</v>
      </c>
      <c r="H2740">
        <v>2.3499999046325599</v>
      </c>
      <c r="I2740">
        <v>2.95000004768371</v>
      </c>
      <c r="J2740">
        <v>3.2899999618530198</v>
      </c>
      <c r="K2740">
        <v>3.7699999809265101</v>
      </c>
      <c r="L2740">
        <v>4.5199999809265101</v>
      </c>
      <c r="M2740">
        <v>4.3456999999999999</v>
      </c>
    </row>
    <row r="2741" spans="1:13" x14ac:dyDescent="0.3">
      <c r="A2741" s="2">
        <v>39555</v>
      </c>
      <c r="B2741">
        <v>0.87000000476837103</v>
      </c>
      <c r="C2741">
        <v>1.1400000154972028</v>
      </c>
      <c r="D2741">
        <v>1.2300000190734801</v>
      </c>
      <c r="E2741">
        <v>1.58000004291534</v>
      </c>
      <c r="F2741">
        <v>1.7699999809265099</v>
      </c>
      <c r="G2741">
        <v>2.13000011444091</v>
      </c>
      <c r="H2741">
        <v>2.3099999427795401</v>
      </c>
      <c r="I2741">
        <v>2.9000000953674299</v>
      </c>
      <c r="J2741">
        <v>3.2699999809265101</v>
      </c>
      <c r="K2741">
        <v>3.75</v>
      </c>
      <c r="L2741">
        <v>4.5</v>
      </c>
      <c r="M2741">
        <v>4.3602999999999996</v>
      </c>
    </row>
    <row r="2742" spans="1:13" x14ac:dyDescent="0.3">
      <c r="A2742" s="2">
        <v>39554</v>
      </c>
      <c r="B2742">
        <v>0.86000001430511397</v>
      </c>
      <c r="C2742">
        <v>1.055000007152556</v>
      </c>
      <c r="D2742">
        <v>1.12000000476837</v>
      </c>
      <c r="E2742">
        <v>1.4900000095367401</v>
      </c>
      <c r="F2742">
        <v>1.6499999761581401</v>
      </c>
      <c r="G2742">
        <v>1.9800000190734801</v>
      </c>
      <c r="H2742">
        <v>2.20000004768371</v>
      </c>
      <c r="I2742">
        <v>2.8199999332427899</v>
      </c>
      <c r="J2742">
        <v>3.21000003814697</v>
      </c>
      <c r="K2742">
        <v>3.7200000286102202</v>
      </c>
      <c r="L2742">
        <v>4.4899997711181596</v>
      </c>
      <c r="M2742">
        <v>4.4104000000000001</v>
      </c>
    </row>
    <row r="2743" spans="1:13" x14ac:dyDescent="0.3">
      <c r="A2743" s="2">
        <v>39553</v>
      </c>
      <c r="B2743">
        <v>0.83999997377395597</v>
      </c>
      <c r="C2743">
        <v>1.0350000113248765</v>
      </c>
      <c r="D2743">
        <v>1.1000000238418499</v>
      </c>
      <c r="E2743">
        <v>1.41999995708465</v>
      </c>
      <c r="F2743">
        <v>1.5599999427795399</v>
      </c>
      <c r="G2743">
        <v>1.8400000333786</v>
      </c>
      <c r="H2743">
        <v>2.0499999523162802</v>
      </c>
      <c r="I2743">
        <v>2.6800000667571999</v>
      </c>
      <c r="J2743">
        <v>3.0799999237060498</v>
      </c>
      <c r="K2743">
        <v>3.5999999046325599</v>
      </c>
      <c r="L2743">
        <v>4.38000011444091</v>
      </c>
      <c r="M2743">
        <v>4.2826000000000004</v>
      </c>
    </row>
    <row r="2744" spans="1:13" x14ac:dyDescent="0.3">
      <c r="A2744" s="2">
        <v>39552</v>
      </c>
      <c r="B2744">
        <v>0.85000002384185702</v>
      </c>
      <c r="C2744">
        <v>1.0225000381469691</v>
      </c>
      <c r="D2744">
        <v>1.08000004291534</v>
      </c>
      <c r="E2744">
        <v>1.40999996662139</v>
      </c>
      <c r="F2744">
        <v>1.5299999713897701</v>
      </c>
      <c r="G2744">
        <v>1.7799999713897701</v>
      </c>
      <c r="H2744">
        <v>1.9700000286102199</v>
      </c>
      <c r="I2744">
        <v>2.5999999046325599</v>
      </c>
      <c r="J2744">
        <v>3</v>
      </c>
      <c r="K2744">
        <v>3.5299999713897701</v>
      </c>
      <c r="L2744">
        <v>4.3200001716613698</v>
      </c>
      <c r="M2744">
        <v>4.2150999999999996</v>
      </c>
    </row>
    <row r="2745" spans="1:13" x14ac:dyDescent="0.3">
      <c r="A2745" s="2">
        <v>39549</v>
      </c>
      <c r="B2745">
        <v>0.89999997615814198</v>
      </c>
      <c r="C2745">
        <v>1.1175000369548731</v>
      </c>
      <c r="D2745">
        <v>1.1900000572204501</v>
      </c>
      <c r="E2745">
        <v>1.3999999761581401</v>
      </c>
      <c r="F2745">
        <v>1.5199999809265099</v>
      </c>
      <c r="G2745">
        <v>1.75999999046325</v>
      </c>
      <c r="H2745">
        <v>1.9400000572204501</v>
      </c>
      <c r="I2745">
        <v>2.5699999332427899</v>
      </c>
      <c r="J2745">
        <v>2.9700000286102202</v>
      </c>
      <c r="K2745">
        <v>3.4900000095367401</v>
      </c>
      <c r="L2745">
        <v>4.2800002098083496</v>
      </c>
      <c r="M2745">
        <v>4.1753999999999998</v>
      </c>
    </row>
    <row r="2746" spans="1:13" x14ac:dyDescent="0.3">
      <c r="A2746" s="2">
        <v>39548</v>
      </c>
      <c r="B2746">
        <v>0.980000019073486</v>
      </c>
      <c r="C2746">
        <v>1.1974999904632539</v>
      </c>
      <c r="D2746">
        <v>1.2699999809265099</v>
      </c>
      <c r="E2746">
        <v>1.4900000095367401</v>
      </c>
      <c r="F2746">
        <v>1.6100000143051101</v>
      </c>
      <c r="G2746">
        <v>1.8400000333786</v>
      </c>
      <c r="H2746">
        <v>2.0199999809265101</v>
      </c>
      <c r="I2746">
        <v>2.66000008583068</v>
      </c>
      <c r="J2746">
        <v>3.0499999523162802</v>
      </c>
      <c r="K2746">
        <v>3.5499999523162802</v>
      </c>
      <c r="L2746">
        <v>4.3299999237060502</v>
      </c>
      <c r="M2746">
        <v>4.2243000000000004</v>
      </c>
    </row>
    <row r="2747" spans="1:13" x14ac:dyDescent="0.3">
      <c r="A2747" s="2">
        <v>39547</v>
      </c>
      <c r="B2747">
        <v>1.0599999427795399</v>
      </c>
      <c r="C2747">
        <v>1.2474999427795397</v>
      </c>
      <c r="D2747">
        <v>1.3099999427795399</v>
      </c>
      <c r="E2747">
        <v>1.50999999046325</v>
      </c>
      <c r="F2747">
        <v>1.6000000238418499</v>
      </c>
      <c r="G2747">
        <v>1.7699999809265099</v>
      </c>
      <c r="H2747">
        <v>1.95000004768371</v>
      </c>
      <c r="I2747">
        <v>2.5899999141693102</v>
      </c>
      <c r="J2747">
        <v>2.9700000286102202</v>
      </c>
      <c r="K2747">
        <v>3.4900000095367401</v>
      </c>
      <c r="L2747">
        <v>4.3000001907348597</v>
      </c>
      <c r="M2747">
        <v>4.1948999999999996</v>
      </c>
    </row>
    <row r="2748" spans="1:13" x14ac:dyDescent="0.3">
      <c r="A2748" s="2">
        <v>39546</v>
      </c>
      <c r="B2748">
        <v>1.3400000333786</v>
      </c>
      <c r="C2748">
        <v>1.3924999833106926</v>
      </c>
      <c r="D2748">
        <v>1.40999996662139</v>
      </c>
      <c r="E2748">
        <v>1.58000004291534</v>
      </c>
      <c r="F2748">
        <v>1.6799999475479099</v>
      </c>
      <c r="G2748">
        <v>1.87000000476837</v>
      </c>
      <c r="H2748">
        <v>2.0599999427795401</v>
      </c>
      <c r="I2748">
        <v>2.7200000286102202</v>
      </c>
      <c r="J2748">
        <v>3.0799999237060498</v>
      </c>
      <c r="K2748">
        <v>3.5799999237060498</v>
      </c>
      <c r="L2748">
        <v>4.3699998855590803</v>
      </c>
      <c r="M2748">
        <v>4.2392000000000003</v>
      </c>
    </row>
    <row r="2749" spans="1:13" x14ac:dyDescent="0.3">
      <c r="A2749" s="2">
        <v>39545</v>
      </c>
      <c r="B2749">
        <v>1.41999995708465</v>
      </c>
      <c r="C2749">
        <v>1.442500025033945</v>
      </c>
      <c r="D2749">
        <v>1.45000004768371</v>
      </c>
      <c r="E2749">
        <v>1.6100000143051101</v>
      </c>
      <c r="F2749">
        <v>1.7200000286102199</v>
      </c>
      <c r="G2749">
        <v>1.95000004768371</v>
      </c>
      <c r="H2749">
        <v>2.0999999046325599</v>
      </c>
      <c r="I2749">
        <v>2.75</v>
      </c>
      <c r="J2749">
        <v>3.0899999141693102</v>
      </c>
      <c r="K2749">
        <v>3.5699999332427899</v>
      </c>
      <c r="L2749">
        <v>4.3699998855590803</v>
      </c>
      <c r="M2749">
        <v>4.2076000000000002</v>
      </c>
    </row>
    <row r="2750" spans="1:13" x14ac:dyDescent="0.3">
      <c r="A2750" s="2">
        <v>39542</v>
      </c>
      <c r="B2750">
        <v>1.5</v>
      </c>
      <c r="C2750">
        <v>1.3875000178813874</v>
      </c>
      <c r="D2750">
        <v>1.3500000238418499</v>
      </c>
      <c r="E2750">
        <v>1.5299999713897701</v>
      </c>
      <c r="F2750">
        <v>1.62999999523162</v>
      </c>
      <c r="G2750">
        <v>1.83000004291534</v>
      </c>
      <c r="H2750">
        <v>1.9800000190734801</v>
      </c>
      <c r="I2750">
        <v>2.63000011444091</v>
      </c>
      <c r="J2750">
        <v>2.9900000095367401</v>
      </c>
      <c r="K2750">
        <v>3.5</v>
      </c>
      <c r="L2750">
        <v>4.3200001716613698</v>
      </c>
      <c r="M2750">
        <v>4.1566000000000001</v>
      </c>
    </row>
    <row r="2751" spans="1:13" x14ac:dyDescent="0.3">
      <c r="A2751" s="2">
        <v>39541</v>
      </c>
      <c r="B2751">
        <v>1.5599999427795399</v>
      </c>
      <c r="C2751">
        <v>1.43999996781349</v>
      </c>
      <c r="D2751">
        <v>1.3999999761581401</v>
      </c>
      <c r="E2751">
        <v>1.5599999427795399</v>
      </c>
      <c r="F2751">
        <v>1.6799999475479099</v>
      </c>
      <c r="G2751">
        <v>1.90999996662139</v>
      </c>
      <c r="H2751">
        <v>2.0799999237060498</v>
      </c>
      <c r="I2751">
        <v>2.75</v>
      </c>
      <c r="J2751">
        <v>3.1099998950958199</v>
      </c>
      <c r="K2751">
        <v>3.6099998950958199</v>
      </c>
      <c r="L2751">
        <v>4.4099998474120996</v>
      </c>
      <c r="M2751">
        <v>4.2140000000000004</v>
      </c>
    </row>
    <row r="2752" spans="1:13" x14ac:dyDescent="0.3">
      <c r="A2752" s="2">
        <v>39540</v>
      </c>
      <c r="B2752">
        <v>1.54999995231628</v>
      </c>
      <c r="C2752">
        <v>1.4449999630451127</v>
      </c>
      <c r="D2752">
        <v>1.40999996662139</v>
      </c>
      <c r="E2752">
        <v>1.5599999427795399</v>
      </c>
      <c r="F2752">
        <v>1.66999995708465</v>
      </c>
      <c r="G2752">
        <v>1.87999999523162</v>
      </c>
      <c r="H2752">
        <v>2.0499999523162802</v>
      </c>
      <c r="I2752">
        <v>2.7200000286102202</v>
      </c>
      <c r="J2752">
        <v>3.0899999141693102</v>
      </c>
      <c r="K2752">
        <v>3.5999999046325599</v>
      </c>
      <c r="L2752">
        <v>4.4000000953674299</v>
      </c>
      <c r="M2752">
        <v>4.1757</v>
      </c>
    </row>
    <row r="2753" spans="1:13" x14ac:dyDescent="0.3">
      <c r="A2753" s="2">
        <v>39539</v>
      </c>
      <c r="B2753">
        <v>1.54999995231628</v>
      </c>
      <c r="C2753">
        <v>1.4374999701976749</v>
      </c>
      <c r="D2753">
        <v>1.3999999761581401</v>
      </c>
      <c r="E2753">
        <v>1.5299999713897701</v>
      </c>
      <c r="F2753">
        <v>1.62000000476837</v>
      </c>
      <c r="G2753">
        <v>1.79999995231628</v>
      </c>
      <c r="H2753">
        <v>1.9400000572204501</v>
      </c>
      <c r="I2753">
        <v>2.6500000953674299</v>
      </c>
      <c r="J2753">
        <v>3.0399999618530198</v>
      </c>
      <c r="K2753">
        <v>3.5699999332427899</v>
      </c>
      <c r="L2753">
        <v>4.4000000953674299</v>
      </c>
      <c r="M2753">
        <v>4.1928000000000001</v>
      </c>
    </row>
    <row r="2754" spans="1:13" x14ac:dyDescent="0.3">
      <c r="A2754" s="2">
        <v>39538</v>
      </c>
      <c r="B2754">
        <v>1.2200000286102199</v>
      </c>
      <c r="C2754">
        <v>1.3400000035762698</v>
      </c>
      <c r="D2754">
        <v>1.37999999523162</v>
      </c>
      <c r="E2754">
        <v>1.50999999046325</v>
      </c>
      <c r="F2754">
        <v>1.54999995231628</v>
      </c>
      <c r="G2754">
        <v>1.62000000476837</v>
      </c>
      <c r="H2754">
        <v>1.78999996185302</v>
      </c>
      <c r="I2754">
        <v>2.46000003814697</v>
      </c>
      <c r="J2754">
        <v>2.88000011444091</v>
      </c>
      <c r="K2754">
        <v>3.45000004768371</v>
      </c>
      <c r="L2754">
        <v>4.3000001907348597</v>
      </c>
      <c r="M2754">
        <v>4.1085000000000003</v>
      </c>
    </row>
    <row r="2755" spans="1:13" x14ac:dyDescent="0.3">
      <c r="A2755" s="2">
        <v>39535</v>
      </c>
      <c r="B2755">
        <v>1.28999996185302</v>
      </c>
      <c r="C2755">
        <v>1.3200000226497599</v>
      </c>
      <c r="D2755">
        <v>1.33000004291534</v>
      </c>
      <c r="E2755">
        <v>1.5</v>
      </c>
      <c r="F2755">
        <v>1.5599999427795399</v>
      </c>
      <c r="G2755">
        <v>1.66999995708465</v>
      </c>
      <c r="H2755">
        <v>1.79999995231628</v>
      </c>
      <c r="I2755">
        <v>2.5099999904632502</v>
      </c>
      <c r="J2755">
        <v>2.91000008583068</v>
      </c>
      <c r="K2755">
        <v>3.4700000286102202</v>
      </c>
      <c r="L2755">
        <v>4.3200001716613698</v>
      </c>
      <c r="M2755">
        <v>4.1463999999999999</v>
      </c>
    </row>
    <row r="2756" spans="1:13" x14ac:dyDescent="0.3">
      <c r="A2756" s="2">
        <v>39534</v>
      </c>
      <c r="B2756">
        <v>1.3200000524520801</v>
      </c>
      <c r="C2756">
        <v>1.3049999773502299</v>
      </c>
      <c r="D2756">
        <v>1.29999995231628</v>
      </c>
      <c r="E2756">
        <v>1.4900000095367401</v>
      </c>
      <c r="F2756">
        <v>1.5700000524520801</v>
      </c>
      <c r="G2756">
        <v>1.7300000190734801</v>
      </c>
      <c r="H2756">
        <v>1.87999999523162</v>
      </c>
      <c r="I2756">
        <v>2.6099998950958199</v>
      </c>
      <c r="J2756">
        <v>3.0199999809265101</v>
      </c>
      <c r="K2756">
        <v>3.5599999427795401</v>
      </c>
      <c r="L2756">
        <v>4.3699998855590803</v>
      </c>
      <c r="M2756">
        <v>4.1881000000000004</v>
      </c>
    </row>
    <row r="2757" spans="1:13" x14ac:dyDescent="0.3">
      <c r="A2757" s="2">
        <v>39533</v>
      </c>
      <c r="B2757">
        <v>1.3600000143051101</v>
      </c>
      <c r="C2757">
        <v>1.3074999749660425</v>
      </c>
      <c r="D2757">
        <v>1.28999996185302</v>
      </c>
      <c r="E2757">
        <v>1.4800000190734801</v>
      </c>
      <c r="F2757">
        <v>1.5599999427795399</v>
      </c>
      <c r="G2757">
        <v>1.71000003814697</v>
      </c>
      <c r="H2757">
        <v>1.8600000143051101</v>
      </c>
      <c r="I2757">
        <v>2.5499999523162802</v>
      </c>
      <c r="J2757">
        <v>2.96000003814697</v>
      </c>
      <c r="K2757">
        <v>3.5099999904632502</v>
      </c>
      <c r="L2757">
        <v>4.3099999427795401</v>
      </c>
      <c r="M2757">
        <v>4.1313000000000004</v>
      </c>
    </row>
    <row r="2758" spans="1:13" x14ac:dyDescent="0.3">
      <c r="A2758" s="2">
        <v>39532</v>
      </c>
      <c r="B2758">
        <v>1.4700000286102199</v>
      </c>
      <c r="C2758">
        <v>1.3349999785423199</v>
      </c>
      <c r="D2758">
        <v>1.28999996185302</v>
      </c>
      <c r="E2758">
        <v>1.5599999427795399</v>
      </c>
      <c r="F2758">
        <v>1.6399999856948799</v>
      </c>
      <c r="G2758">
        <v>1.78999996185302</v>
      </c>
      <c r="H2758">
        <v>1.9299999475479099</v>
      </c>
      <c r="I2758">
        <v>2.6099998950958199</v>
      </c>
      <c r="J2758">
        <v>3</v>
      </c>
      <c r="K2758">
        <v>3.5099999904632502</v>
      </c>
      <c r="L2758">
        <v>4.2899999618530202</v>
      </c>
      <c r="M2758">
        <v>4.0807000000000002</v>
      </c>
    </row>
    <row r="2759" spans="1:13" x14ac:dyDescent="0.3">
      <c r="A2759" s="2">
        <v>39531</v>
      </c>
      <c r="B2759">
        <v>0.67000001668929998</v>
      </c>
      <c r="C2759">
        <v>1.0975000113248801</v>
      </c>
      <c r="D2759">
        <v>1.2400000095367401</v>
      </c>
      <c r="E2759">
        <v>1.6000000238418499</v>
      </c>
      <c r="F2759">
        <v>1.6799999475479099</v>
      </c>
      <c r="G2759">
        <v>1.8400000333786</v>
      </c>
      <c r="H2759">
        <v>1.9900000095367401</v>
      </c>
      <c r="I2759">
        <v>2.6400001049041699</v>
      </c>
      <c r="J2759">
        <v>3.0399999618530198</v>
      </c>
      <c r="K2759">
        <v>3.5599999427795401</v>
      </c>
      <c r="L2759">
        <v>4.3099999427795401</v>
      </c>
      <c r="M2759">
        <v>4.1071999999999997</v>
      </c>
    </row>
    <row r="2760" spans="1:13" x14ac:dyDescent="0.3">
      <c r="A2760" s="2">
        <v>39527</v>
      </c>
      <c r="B2760">
        <v>0.37000000476837103</v>
      </c>
      <c r="C2760">
        <v>0.56499999761581376</v>
      </c>
      <c r="D2760">
        <v>0.62999999523162797</v>
      </c>
      <c r="E2760">
        <v>1.20000004768371</v>
      </c>
      <c r="F2760">
        <v>1.33000004291534</v>
      </c>
      <c r="G2760">
        <v>1.5900000333786</v>
      </c>
      <c r="H2760">
        <v>1.71000003814697</v>
      </c>
      <c r="I2760">
        <v>2.3599998950958199</v>
      </c>
      <c r="J2760">
        <v>2.7799999713897701</v>
      </c>
      <c r="K2760">
        <v>3.3399999141693102</v>
      </c>
      <c r="L2760">
        <v>4.1500000953674299</v>
      </c>
      <c r="M2760">
        <v>3.9817999999999998</v>
      </c>
    </row>
    <row r="2761" spans="1:13" x14ac:dyDescent="0.3">
      <c r="A2761" s="2">
        <v>39526</v>
      </c>
      <c r="B2761">
        <v>0.259999990463256</v>
      </c>
      <c r="C2761">
        <v>0.52250000834464949</v>
      </c>
      <c r="D2761">
        <v>0.61000001430511397</v>
      </c>
      <c r="E2761">
        <v>1.2200000286102199</v>
      </c>
      <c r="F2761">
        <v>1.33000004291534</v>
      </c>
      <c r="G2761">
        <v>1.53999996185302</v>
      </c>
      <c r="H2761">
        <v>1.6799999475479099</v>
      </c>
      <c r="I2761">
        <v>2.3599998950958199</v>
      </c>
      <c r="J2761">
        <v>2.7999999523162802</v>
      </c>
      <c r="K2761">
        <v>3.38000011444091</v>
      </c>
      <c r="L2761">
        <v>4.1999998092651296</v>
      </c>
      <c r="M2761">
        <v>4.0073999999999996</v>
      </c>
    </row>
    <row r="2762" spans="1:13" x14ac:dyDescent="0.3">
      <c r="A2762" s="2">
        <v>39525</v>
      </c>
      <c r="B2762">
        <v>0.70999997854232699</v>
      </c>
      <c r="C2762">
        <v>0.86750000715255671</v>
      </c>
      <c r="D2762">
        <v>0.92000001668929998</v>
      </c>
      <c r="E2762">
        <v>1.3200000524520801</v>
      </c>
      <c r="F2762">
        <v>1.3999999761581401</v>
      </c>
      <c r="G2762">
        <v>1.58000004291534</v>
      </c>
      <c r="H2762">
        <v>1.7400000095367401</v>
      </c>
      <c r="I2762">
        <v>2.42000007629394</v>
      </c>
      <c r="J2762">
        <v>2.88000011444091</v>
      </c>
      <c r="K2762">
        <v>3.4800000190734801</v>
      </c>
      <c r="L2762">
        <v>4.3000001907348597</v>
      </c>
      <c r="M2762">
        <v>4.2172000000000001</v>
      </c>
    </row>
    <row r="2763" spans="1:13" x14ac:dyDescent="0.3">
      <c r="A2763" s="2">
        <v>39524</v>
      </c>
      <c r="B2763">
        <v>1.15999996662139</v>
      </c>
      <c r="C2763">
        <v>1.12250000238418</v>
      </c>
      <c r="D2763">
        <v>1.1100000143051101</v>
      </c>
      <c r="E2763">
        <v>1.3099999427795399</v>
      </c>
      <c r="F2763">
        <v>1.3200000524520801</v>
      </c>
      <c r="G2763">
        <v>1.3500000238418499</v>
      </c>
      <c r="H2763">
        <v>1.5199999809265099</v>
      </c>
      <c r="I2763">
        <v>2.2300000190734801</v>
      </c>
      <c r="J2763">
        <v>2.71000003814697</v>
      </c>
      <c r="K2763">
        <v>3.3399999141693102</v>
      </c>
      <c r="L2763">
        <v>4.2399997711181596</v>
      </c>
      <c r="M2763">
        <v>4.2282999999999999</v>
      </c>
    </row>
    <row r="2764" spans="1:13" x14ac:dyDescent="0.3">
      <c r="A2764" s="2">
        <v>39521</v>
      </c>
      <c r="B2764">
        <v>1.20000004768371</v>
      </c>
      <c r="C2764">
        <v>1.1849999725818599</v>
      </c>
      <c r="D2764">
        <v>1.1799999475479099</v>
      </c>
      <c r="E2764">
        <v>1.3200000524520801</v>
      </c>
      <c r="F2764">
        <v>1.37000000476837</v>
      </c>
      <c r="G2764">
        <v>1.4700000286102199</v>
      </c>
      <c r="H2764">
        <v>1.6499999761581401</v>
      </c>
      <c r="I2764">
        <v>2.3699998855590798</v>
      </c>
      <c r="J2764">
        <v>2.8399999141693102</v>
      </c>
      <c r="K2764">
        <v>3.4400000572204501</v>
      </c>
      <c r="L2764">
        <v>4.3000001907348597</v>
      </c>
      <c r="M2764">
        <v>4.2762000000000002</v>
      </c>
    </row>
    <row r="2765" spans="1:13" x14ac:dyDescent="0.3">
      <c r="A2765" s="2">
        <v>39520</v>
      </c>
      <c r="B2765">
        <v>1.5599999427795399</v>
      </c>
      <c r="C2765">
        <v>1.4025000035762725</v>
      </c>
      <c r="D2765">
        <v>1.3500000238418499</v>
      </c>
      <c r="E2765">
        <v>1.5</v>
      </c>
      <c r="F2765">
        <v>1.53999996185302</v>
      </c>
      <c r="G2765">
        <v>1.62999999523162</v>
      </c>
      <c r="H2765">
        <v>1.8400000333786</v>
      </c>
      <c r="I2765">
        <v>2.5299999713897701</v>
      </c>
      <c r="J2765">
        <v>2.9900000095367401</v>
      </c>
      <c r="K2765">
        <v>3.5599999427795401</v>
      </c>
      <c r="L2765">
        <v>4.42000007629394</v>
      </c>
      <c r="M2765">
        <v>4.4302999999999999</v>
      </c>
    </row>
    <row r="2766" spans="1:13" x14ac:dyDescent="0.3">
      <c r="A2766" s="2">
        <v>39519</v>
      </c>
      <c r="B2766">
        <v>1.6799999475479099</v>
      </c>
      <c r="C2766">
        <v>1.5300000011920876</v>
      </c>
      <c r="D2766">
        <v>1.4800000190734801</v>
      </c>
      <c r="E2766">
        <v>1.5599999427795399</v>
      </c>
      <c r="F2766">
        <v>1.58000004291534</v>
      </c>
      <c r="G2766">
        <v>1.62999999523162</v>
      </c>
      <c r="H2766">
        <v>1.8099999427795399</v>
      </c>
      <c r="I2766">
        <v>2.4900000095367401</v>
      </c>
      <c r="J2766">
        <v>2.9300000667571999</v>
      </c>
      <c r="K2766">
        <v>3.4900000095367401</v>
      </c>
      <c r="L2766">
        <v>4.3499999046325604</v>
      </c>
      <c r="M2766">
        <v>4.3886000000000003</v>
      </c>
    </row>
    <row r="2767" spans="1:13" x14ac:dyDescent="0.3">
      <c r="A2767" s="2">
        <v>39518</v>
      </c>
      <c r="B2767">
        <v>1.8200000524520801</v>
      </c>
      <c r="C2767">
        <v>1.5650000274181299</v>
      </c>
      <c r="D2767">
        <v>1.4800000190734801</v>
      </c>
      <c r="E2767">
        <v>1.6399999856948799</v>
      </c>
      <c r="F2767">
        <v>1.66999995708465</v>
      </c>
      <c r="G2767">
        <v>1.7400000095367401</v>
      </c>
      <c r="H2767">
        <v>1.9299999475479099</v>
      </c>
      <c r="I2767">
        <v>2.6099998950958199</v>
      </c>
      <c r="J2767">
        <v>3.0399999618530198</v>
      </c>
      <c r="K2767">
        <v>3.5999999046325599</v>
      </c>
      <c r="L2767">
        <v>4.4800000190734801</v>
      </c>
      <c r="M2767">
        <v>4.5075000000000003</v>
      </c>
    </row>
    <row r="2768" spans="1:13" x14ac:dyDescent="0.3">
      <c r="A2768" s="2">
        <v>39517</v>
      </c>
      <c r="B2768">
        <v>1.62999999523162</v>
      </c>
      <c r="C2768">
        <v>1.4200000166892925</v>
      </c>
      <c r="D2768">
        <v>1.3500000238418499</v>
      </c>
      <c r="E2768">
        <v>1.45000004768371</v>
      </c>
      <c r="F2768">
        <v>1.46000003814697</v>
      </c>
      <c r="G2768">
        <v>1.4700000286102199</v>
      </c>
      <c r="H2768">
        <v>1.66999995708465</v>
      </c>
      <c r="I2768">
        <v>2.3699998855590798</v>
      </c>
      <c r="J2768">
        <v>2.8399999141693102</v>
      </c>
      <c r="K2768">
        <v>3.46000003814697</v>
      </c>
      <c r="L2768">
        <v>4.3899998664855904</v>
      </c>
      <c r="M2768">
        <v>4.4690000000000003</v>
      </c>
    </row>
    <row r="2769" spans="1:13" x14ac:dyDescent="0.3">
      <c r="A2769" s="2">
        <v>39514</v>
      </c>
      <c r="B2769">
        <v>1.6499999761581401</v>
      </c>
      <c r="C2769">
        <v>1.5000000298023175</v>
      </c>
      <c r="D2769">
        <v>1.45000004768371</v>
      </c>
      <c r="E2769">
        <v>1.5599999427795399</v>
      </c>
      <c r="F2769">
        <v>1.54999995231628</v>
      </c>
      <c r="G2769">
        <v>1.5299999713897701</v>
      </c>
      <c r="H2769">
        <v>1.75</v>
      </c>
      <c r="I2769">
        <v>2.45000004768371</v>
      </c>
      <c r="J2769">
        <v>2.9400000572204501</v>
      </c>
      <c r="K2769">
        <v>3.5599999427795401</v>
      </c>
      <c r="L2769">
        <v>4.4899997711181596</v>
      </c>
      <c r="M2769">
        <v>4.6223000000000001</v>
      </c>
    </row>
    <row r="2770" spans="1:13" x14ac:dyDescent="0.3">
      <c r="A2770" s="2">
        <v>39513</v>
      </c>
      <c r="B2770">
        <v>1.7300000190734801</v>
      </c>
      <c r="C2770">
        <v>1.47499999403953</v>
      </c>
      <c r="D2770">
        <v>1.3899999856948799</v>
      </c>
      <c r="E2770">
        <v>1.6100000143051101</v>
      </c>
      <c r="F2770">
        <v>1.5900000333786</v>
      </c>
      <c r="G2770">
        <v>1.5299999713897701</v>
      </c>
      <c r="H2770">
        <v>1.7699999809265099</v>
      </c>
      <c r="I2770">
        <v>2.5</v>
      </c>
      <c r="J2770">
        <v>3</v>
      </c>
      <c r="K2770">
        <v>3.6199998855590798</v>
      </c>
      <c r="L2770">
        <v>4.5199999809265101</v>
      </c>
      <c r="M2770">
        <v>4.6166999999999998</v>
      </c>
    </row>
    <row r="2771" spans="1:13" x14ac:dyDescent="0.3">
      <c r="A2771" s="2">
        <v>39512</v>
      </c>
      <c r="B2771">
        <v>1.90999996662139</v>
      </c>
      <c r="C2771">
        <v>1.6249999701976749</v>
      </c>
      <c r="D2771">
        <v>1.5299999713897701</v>
      </c>
      <c r="E2771">
        <v>1.75</v>
      </c>
      <c r="F2771">
        <v>1.7200000286102199</v>
      </c>
      <c r="G2771">
        <v>1.65999996662139</v>
      </c>
      <c r="H2771">
        <v>1.90999996662139</v>
      </c>
      <c r="I2771">
        <v>2.5899999141693102</v>
      </c>
      <c r="J2771">
        <v>3.0999999046325599</v>
      </c>
      <c r="K2771">
        <v>3.70000004768371</v>
      </c>
      <c r="L2771">
        <v>4.5500001907348597</v>
      </c>
      <c r="M2771">
        <v>4.569</v>
      </c>
    </row>
    <row r="2772" spans="1:13" x14ac:dyDescent="0.3">
      <c r="A2772" s="2">
        <v>39511</v>
      </c>
      <c r="B2772">
        <v>2.0099999904632502</v>
      </c>
      <c r="C2772">
        <v>1.747499972581855</v>
      </c>
      <c r="D2772">
        <v>1.65999996662139</v>
      </c>
      <c r="E2772">
        <v>1.75999999046325</v>
      </c>
      <c r="F2772">
        <v>1.7200000286102199</v>
      </c>
      <c r="G2772">
        <v>1.6499999761581401</v>
      </c>
      <c r="H2772">
        <v>1.8600000143051101</v>
      </c>
      <c r="I2772">
        <v>2.5299999713897701</v>
      </c>
      <c r="J2772">
        <v>3.0199999809265101</v>
      </c>
      <c r="K2772">
        <v>3.63000011444091</v>
      </c>
      <c r="L2772">
        <v>4.46000003814697</v>
      </c>
      <c r="M2772">
        <v>4.4964000000000004</v>
      </c>
    </row>
    <row r="2773" spans="1:13" x14ac:dyDescent="0.3">
      <c r="A2773" s="2">
        <v>39510</v>
      </c>
      <c r="B2773">
        <v>1.9900000095367401</v>
      </c>
      <c r="C2773">
        <v>1.7725000381469675</v>
      </c>
      <c r="D2773">
        <v>1.70000004768371</v>
      </c>
      <c r="E2773">
        <v>1.79999995231628</v>
      </c>
      <c r="F2773">
        <v>1.7400000095367401</v>
      </c>
      <c r="G2773">
        <v>1.6100000143051101</v>
      </c>
      <c r="H2773">
        <v>1.8400000333786</v>
      </c>
      <c r="I2773">
        <v>2.4800000190734801</v>
      </c>
      <c r="J2773">
        <v>2.96000003814697</v>
      </c>
      <c r="K2773">
        <v>3.5399999618530198</v>
      </c>
      <c r="L2773">
        <v>4.3699998855590803</v>
      </c>
      <c r="M2773">
        <v>4.4025999999999996</v>
      </c>
    </row>
    <row r="2774" spans="1:13" x14ac:dyDescent="0.3">
      <c r="A2774" s="2">
        <v>39507</v>
      </c>
      <c r="B2774">
        <v>2.0699999332427899</v>
      </c>
      <c r="C2774">
        <v>1.9050000011920849</v>
      </c>
      <c r="D2774">
        <v>1.8500000238418499</v>
      </c>
      <c r="E2774">
        <v>1.83000004291534</v>
      </c>
      <c r="F2774">
        <v>1.7699999809265099</v>
      </c>
      <c r="G2774">
        <v>1.6499999761581401</v>
      </c>
      <c r="H2774">
        <v>1.87000000476837</v>
      </c>
      <c r="I2774">
        <v>2.5</v>
      </c>
      <c r="J2774">
        <v>2.96000003814697</v>
      </c>
      <c r="K2774">
        <v>3.5299999713897701</v>
      </c>
      <c r="L2774">
        <v>4.3699998855590803</v>
      </c>
      <c r="M2774">
        <v>4.4161999999999999</v>
      </c>
    </row>
    <row r="2775" spans="1:13" x14ac:dyDescent="0.3">
      <c r="A2775" s="2">
        <v>39506</v>
      </c>
      <c r="B2775">
        <v>2.0799999237060498</v>
      </c>
      <c r="C2775">
        <v>1.9449999630451176</v>
      </c>
      <c r="D2775">
        <v>1.8999999761581401</v>
      </c>
      <c r="E2775">
        <v>1.95000004768371</v>
      </c>
      <c r="F2775">
        <v>1.91999995708465</v>
      </c>
      <c r="G2775">
        <v>1.87000000476837</v>
      </c>
      <c r="H2775">
        <v>2.0999999046325599</v>
      </c>
      <c r="I2775">
        <v>2.7300000190734801</v>
      </c>
      <c r="J2775">
        <v>3.17000007629394</v>
      </c>
      <c r="K2775">
        <v>3.71000003814697</v>
      </c>
      <c r="L2775">
        <v>4.5100002288818297</v>
      </c>
      <c r="M2775">
        <v>4.5248999999999997</v>
      </c>
    </row>
    <row r="2776" spans="1:13" x14ac:dyDescent="0.3">
      <c r="A2776" s="2">
        <v>39505</v>
      </c>
      <c r="B2776">
        <v>2.21000003814697</v>
      </c>
      <c r="C2776">
        <v>2.0375000238418526</v>
      </c>
      <c r="D2776">
        <v>1.9800000190734801</v>
      </c>
      <c r="E2776">
        <v>2.0199999809265101</v>
      </c>
      <c r="F2776">
        <v>2.0199999809265101</v>
      </c>
      <c r="G2776">
        <v>2.0099999904632502</v>
      </c>
      <c r="H2776">
        <v>2.25</v>
      </c>
      <c r="I2776">
        <v>2.8900001049041699</v>
      </c>
      <c r="J2776">
        <v>3.3299999237060498</v>
      </c>
      <c r="K2776">
        <v>3.8499999046325599</v>
      </c>
      <c r="L2776">
        <v>4.6199998855590803</v>
      </c>
      <c r="M2776">
        <v>4.5994999999999999</v>
      </c>
    </row>
    <row r="2777" spans="1:13" x14ac:dyDescent="0.3">
      <c r="A2777" s="2">
        <v>39504</v>
      </c>
      <c r="B2777">
        <v>2.3399999141693102</v>
      </c>
      <c r="C2777">
        <v>2.190000057220455</v>
      </c>
      <c r="D2777">
        <v>2.1400001049041699</v>
      </c>
      <c r="E2777">
        <v>2.0899999141693102</v>
      </c>
      <c r="F2777">
        <v>2.0699999332427899</v>
      </c>
      <c r="G2777">
        <v>2.0399999618530198</v>
      </c>
      <c r="H2777">
        <v>2.3199999332427899</v>
      </c>
      <c r="I2777">
        <v>2.92000007629394</v>
      </c>
      <c r="J2777">
        <v>3.3599998950958199</v>
      </c>
      <c r="K2777">
        <v>3.88000011444091</v>
      </c>
      <c r="L2777">
        <v>4.6399998664855904</v>
      </c>
      <c r="M2777">
        <v>4.6063999999999998</v>
      </c>
    </row>
    <row r="2778" spans="1:13" x14ac:dyDescent="0.3">
      <c r="A2778" s="2">
        <v>39503</v>
      </c>
      <c r="B2778">
        <v>2.3399999141693102</v>
      </c>
      <c r="C2778">
        <v>2.2350000143051103</v>
      </c>
      <c r="D2778">
        <v>2.20000004768371</v>
      </c>
      <c r="E2778">
        <v>2.13000011444091</v>
      </c>
      <c r="F2778">
        <v>2.13000011444091</v>
      </c>
      <c r="G2778">
        <v>2.13000011444091</v>
      </c>
      <c r="H2778">
        <v>2.3900001049041699</v>
      </c>
      <c r="I2778">
        <v>2.9800000190734801</v>
      </c>
      <c r="J2778">
        <v>3.41000008583068</v>
      </c>
      <c r="K2778">
        <v>3.91000008583068</v>
      </c>
      <c r="L2778">
        <v>4.6500000953674299</v>
      </c>
      <c r="M2778">
        <v>4.5819000000000001</v>
      </c>
    </row>
    <row r="2779" spans="1:13" x14ac:dyDescent="0.3">
      <c r="A2779" s="2">
        <v>39500</v>
      </c>
      <c r="B2779">
        <v>2.3299999237060498</v>
      </c>
      <c r="C2779">
        <v>2.2325000166892948</v>
      </c>
      <c r="D2779">
        <v>2.20000004768371</v>
      </c>
      <c r="E2779">
        <v>2.1400001049041699</v>
      </c>
      <c r="F2779">
        <v>2.0799999237060498</v>
      </c>
      <c r="G2779">
        <v>1.9800000190734801</v>
      </c>
      <c r="H2779">
        <v>2.2400000095367401</v>
      </c>
      <c r="I2779">
        <v>2.8099999427795401</v>
      </c>
      <c r="J2779">
        <v>3.2599999904632502</v>
      </c>
      <c r="K2779">
        <v>3.7899999618530198</v>
      </c>
      <c r="L2779">
        <v>4.5500001907348597</v>
      </c>
      <c r="M2779">
        <v>4.5354999999999999</v>
      </c>
    </row>
    <row r="2780" spans="1:13" x14ac:dyDescent="0.3">
      <c r="A2780" s="2">
        <v>39499</v>
      </c>
      <c r="B2780">
        <v>2.3499999046325599</v>
      </c>
      <c r="C2780">
        <v>2.2375000119209223</v>
      </c>
      <c r="D2780">
        <v>2.20000004768371</v>
      </c>
      <c r="E2780">
        <v>2.0999999046325599</v>
      </c>
      <c r="F2780">
        <v>2.0499999523162802</v>
      </c>
      <c r="G2780">
        <v>1.9800000190734801</v>
      </c>
      <c r="H2780">
        <v>2.2300000190734801</v>
      </c>
      <c r="I2780">
        <v>2.7999999523162802</v>
      </c>
      <c r="J2780">
        <v>3.2400000095367401</v>
      </c>
      <c r="K2780">
        <v>3.7699999809265101</v>
      </c>
      <c r="L2780">
        <v>4.5199999809265101</v>
      </c>
      <c r="M2780">
        <v>4.4702999999999999</v>
      </c>
    </row>
    <row r="2781" spans="1:13" x14ac:dyDescent="0.3">
      <c r="A2781" s="2">
        <v>39498</v>
      </c>
      <c r="B2781">
        <v>2.4000000953674299</v>
      </c>
      <c r="C2781">
        <v>2.2875000238418575</v>
      </c>
      <c r="D2781">
        <v>2.25</v>
      </c>
      <c r="E2781">
        <v>2.17000007629394</v>
      </c>
      <c r="F2781">
        <v>2.16000008583068</v>
      </c>
      <c r="G2781">
        <v>2.1400001049041699</v>
      </c>
      <c r="H2781">
        <v>2.4300000667571999</v>
      </c>
      <c r="I2781">
        <v>3.0199999809265101</v>
      </c>
      <c r="J2781">
        <v>3.45000004768371</v>
      </c>
      <c r="K2781">
        <v>3.9300000667571999</v>
      </c>
      <c r="L2781">
        <v>4.63000011444091</v>
      </c>
      <c r="M2781">
        <v>4.5566000000000004</v>
      </c>
    </row>
    <row r="2782" spans="1:13" x14ac:dyDescent="0.3">
      <c r="A2782" s="2">
        <v>39497</v>
      </c>
      <c r="B2782">
        <v>2.3699998855590798</v>
      </c>
      <c r="C2782">
        <v>2.3024999499320975</v>
      </c>
      <c r="D2782">
        <v>2.2799999713897701</v>
      </c>
      <c r="E2782">
        <v>2.1400001049041699</v>
      </c>
      <c r="F2782">
        <v>2.1099998950958199</v>
      </c>
      <c r="G2782">
        <v>2.0599999427795401</v>
      </c>
      <c r="H2782">
        <v>2.3099999427795401</v>
      </c>
      <c r="I2782">
        <v>2.9300000667571999</v>
      </c>
      <c r="J2782">
        <v>3.3699998855590798</v>
      </c>
      <c r="K2782">
        <v>3.8900001049041699</v>
      </c>
      <c r="L2782">
        <v>4.63000011444091</v>
      </c>
      <c r="M2782">
        <v>4.5872999999999999</v>
      </c>
    </row>
    <row r="2783" spans="1:13" x14ac:dyDescent="0.3">
      <c r="A2783" s="2">
        <v>39493</v>
      </c>
      <c r="B2783">
        <v>2.4000000953674299</v>
      </c>
      <c r="C2783">
        <v>2.2575000524520847</v>
      </c>
      <c r="D2783">
        <v>2.21000003814697</v>
      </c>
      <c r="E2783">
        <v>2.0699999332427899</v>
      </c>
      <c r="F2783">
        <v>2.0199999809265101</v>
      </c>
      <c r="G2783">
        <v>1.90999996662139</v>
      </c>
      <c r="H2783">
        <v>2.1500000953674299</v>
      </c>
      <c r="I2783">
        <v>2.7599999904632502</v>
      </c>
      <c r="J2783">
        <v>3.21000003814697</v>
      </c>
      <c r="K2783">
        <v>3.7599999904632502</v>
      </c>
      <c r="L2783">
        <v>4.5500001907348597</v>
      </c>
      <c r="M2783">
        <v>4.5472999999999999</v>
      </c>
    </row>
    <row r="2784" spans="1:13" x14ac:dyDescent="0.3">
      <c r="A2784" s="2">
        <v>39492</v>
      </c>
      <c r="B2784">
        <v>2.5</v>
      </c>
      <c r="C2784">
        <v>2.3574999570846549</v>
      </c>
      <c r="D2784">
        <v>2.3099999427795401</v>
      </c>
      <c r="E2784">
        <v>2.1199998855590798</v>
      </c>
      <c r="F2784">
        <v>2.0499999523162802</v>
      </c>
      <c r="G2784">
        <v>1.9299999475479099</v>
      </c>
      <c r="H2784">
        <v>2.1800000667571999</v>
      </c>
      <c r="I2784">
        <v>2.8099999427795401</v>
      </c>
      <c r="J2784">
        <v>3.2799999713897701</v>
      </c>
      <c r="K2784">
        <v>3.8499999046325599</v>
      </c>
      <c r="L2784">
        <v>4.63000011444091</v>
      </c>
      <c r="M2784">
        <v>4.6071999999999997</v>
      </c>
    </row>
    <row r="2785" spans="1:13" x14ac:dyDescent="0.3">
      <c r="A2785" s="2">
        <v>39491</v>
      </c>
      <c r="B2785">
        <v>2.5</v>
      </c>
      <c r="C2785">
        <v>2.3349999785423279</v>
      </c>
      <c r="D2785">
        <v>2.2799999713897701</v>
      </c>
      <c r="E2785">
        <v>2.0999999046325599</v>
      </c>
      <c r="F2785">
        <v>2.0299999713897701</v>
      </c>
      <c r="G2785">
        <v>1.90999996662139</v>
      </c>
      <c r="H2785">
        <v>2.1099998950958199</v>
      </c>
      <c r="I2785">
        <v>2.71000003814697</v>
      </c>
      <c r="J2785">
        <v>3.1400001049041699</v>
      </c>
      <c r="K2785">
        <v>3.70000004768371</v>
      </c>
      <c r="L2785">
        <v>4.4800000190734801</v>
      </c>
      <c r="M2785">
        <v>4.4535</v>
      </c>
    </row>
    <row r="2786" spans="1:13" x14ac:dyDescent="0.3">
      <c r="A2786" s="2">
        <v>39490</v>
      </c>
      <c r="B2786">
        <v>2.5499999523162802</v>
      </c>
      <c r="C2786">
        <v>2.369999945163725</v>
      </c>
      <c r="D2786">
        <v>2.3099999427795401</v>
      </c>
      <c r="E2786">
        <v>2.1199998855590798</v>
      </c>
      <c r="F2786">
        <v>2.0599999427795401</v>
      </c>
      <c r="G2786">
        <v>1.9400000572204501</v>
      </c>
      <c r="H2786">
        <v>2.13000011444091</v>
      </c>
      <c r="I2786">
        <v>2.71000003814697</v>
      </c>
      <c r="J2786">
        <v>3.13000011444091</v>
      </c>
      <c r="K2786">
        <v>3.66000008583068</v>
      </c>
      <c r="L2786">
        <v>4.4299998283386204</v>
      </c>
      <c r="M2786">
        <v>4.3932000000000002</v>
      </c>
    </row>
    <row r="2787" spans="1:13" x14ac:dyDescent="0.3">
      <c r="A2787" s="2">
        <v>39489</v>
      </c>
      <c r="B2787">
        <v>2.3499999046325599</v>
      </c>
      <c r="C2787">
        <v>2.3199999332427952</v>
      </c>
      <c r="D2787">
        <v>2.3099999427795401</v>
      </c>
      <c r="E2787">
        <v>2.13000011444091</v>
      </c>
      <c r="F2787">
        <v>2.0599999427795401</v>
      </c>
      <c r="G2787">
        <v>1.9299999475479099</v>
      </c>
      <c r="H2787">
        <v>2.0999999046325599</v>
      </c>
      <c r="I2787">
        <v>2.67000007629394</v>
      </c>
      <c r="J2787">
        <v>3.0899999141693102</v>
      </c>
      <c r="K2787">
        <v>3.6199998855590798</v>
      </c>
      <c r="L2787">
        <v>4.38000011444091</v>
      </c>
      <c r="M2787">
        <v>4.3491</v>
      </c>
    </row>
    <row r="2788" spans="1:13" x14ac:dyDescent="0.3">
      <c r="A2788" s="2">
        <v>39486</v>
      </c>
      <c r="B2788">
        <v>2.2400000095367401</v>
      </c>
      <c r="C2788">
        <v>2.2325000166892952</v>
      </c>
      <c r="D2788">
        <v>2.2300000190734801</v>
      </c>
      <c r="E2788">
        <v>2.1199998855590798</v>
      </c>
      <c r="F2788">
        <v>2.0499999523162802</v>
      </c>
      <c r="G2788">
        <v>1.9299999475479099</v>
      </c>
      <c r="H2788">
        <v>2.0999999046325599</v>
      </c>
      <c r="I2788">
        <v>2.6900000572204501</v>
      </c>
      <c r="J2788">
        <v>3.1099998950958199</v>
      </c>
      <c r="K2788">
        <v>3.6400001049041699</v>
      </c>
      <c r="L2788">
        <v>4.4099998474120996</v>
      </c>
      <c r="M2788">
        <v>4.3776000000000002</v>
      </c>
    </row>
    <row r="2789" spans="1:13" x14ac:dyDescent="0.3">
      <c r="A2789" s="2">
        <v>39485</v>
      </c>
      <c r="B2789">
        <v>2.1900000572204501</v>
      </c>
      <c r="C2789">
        <v>2.1750000715255675</v>
      </c>
      <c r="D2789">
        <v>2.17000007629394</v>
      </c>
      <c r="E2789">
        <v>2.13000011444091</v>
      </c>
      <c r="F2789">
        <v>2.0799999237060498</v>
      </c>
      <c r="G2789">
        <v>1.9900000095367401</v>
      </c>
      <c r="H2789">
        <v>2.21000003814697</v>
      </c>
      <c r="I2789">
        <v>2.7899999618530198</v>
      </c>
      <c r="J2789">
        <v>3.21000003814697</v>
      </c>
      <c r="K2789">
        <v>3.7400000095367401</v>
      </c>
      <c r="L2789">
        <v>4.5</v>
      </c>
      <c r="M2789">
        <v>4.4382999999999999</v>
      </c>
    </row>
    <row r="2790" spans="1:13" x14ac:dyDescent="0.3">
      <c r="A2790" s="2">
        <v>39484</v>
      </c>
      <c r="B2790">
        <v>2.1199998855590798</v>
      </c>
      <c r="C2790">
        <v>2.1049998998641897</v>
      </c>
      <c r="D2790">
        <v>2.0999999046325599</v>
      </c>
      <c r="E2790">
        <v>2.0999999046325599</v>
      </c>
      <c r="F2790">
        <v>2.0499999523162802</v>
      </c>
      <c r="G2790">
        <v>1.96000003814697</v>
      </c>
      <c r="H2790">
        <v>2.1099998950958199</v>
      </c>
      <c r="I2790">
        <v>2.67000007629394</v>
      </c>
      <c r="J2790">
        <v>3.0799999237060498</v>
      </c>
      <c r="K2790">
        <v>3.6099998950958199</v>
      </c>
      <c r="L2790">
        <v>4.3600001335143999</v>
      </c>
      <c r="M2790">
        <v>4.2884000000000002</v>
      </c>
    </row>
    <row r="2791" spans="1:13" x14ac:dyDescent="0.3">
      <c r="A2791" s="2">
        <v>39483</v>
      </c>
      <c r="B2791">
        <v>2.2200000286102202</v>
      </c>
      <c r="C2791">
        <v>2.1975000500678927</v>
      </c>
      <c r="D2791">
        <v>2.1900000572204501</v>
      </c>
      <c r="E2791">
        <v>2.13000011444091</v>
      </c>
      <c r="F2791">
        <v>2.0599999427795401</v>
      </c>
      <c r="G2791">
        <v>1.9299999475479099</v>
      </c>
      <c r="H2791">
        <v>2.0799999237060498</v>
      </c>
      <c r="I2791">
        <v>2.66000008583068</v>
      </c>
      <c r="J2791">
        <v>3.0799999237060498</v>
      </c>
      <c r="K2791">
        <v>3.6099998950958199</v>
      </c>
      <c r="L2791">
        <v>4.3200001716613698</v>
      </c>
      <c r="M2791">
        <v>4.2561</v>
      </c>
    </row>
    <row r="2792" spans="1:13" x14ac:dyDescent="0.3">
      <c r="A2792" s="2">
        <v>39482</v>
      </c>
      <c r="B2792">
        <v>2.1500000953674299</v>
      </c>
      <c r="C2792">
        <v>2.2400000095367396</v>
      </c>
      <c r="D2792">
        <v>2.2699999809265101</v>
      </c>
      <c r="E2792">
        <v>2.2200000286102202</v>
      </c>
      <c r="F2792">
        <v>2.17000007629394</v>
      </c>
      <c r="G2792">
        <v>2.0799999237060498</v>
      </c>
      <c r="H2792">
        <v>2.2300000190734801</v>
      </c>
      <c r="I2792">
        <v>2.7799999713897701</v>
      </c>
      <c r="J2792">
        <v>3.1800000667571999</v>
      </c>
      <c r="K2792">
        <v>3.6800000667571999</v>
      </c>
      <c r="L2792">
        <v>4.3699998855590803</v>
      </c>
      <c r="M2792">
        <v>4.2942</v>
      </c>
    </row>
    <row r="2793" spans="1:13" x14ac:dyDescent="0.3">
      <c r="A2793" s="2">
        <v>39479</v>
      </c>
      <c r="B2793">
        <v>1.75</v>
      </c>
      <c r="C2793">
        <v>2.0124999284744201</v>
      </c>
      <c r="D2793">
        <v>2.0999999046325599</v>
      </c>
      <c r="E2793">
        <v>2.1500000953674299</v>
      </c>
      <c r="F2793">
        <v>2.13000011444091</v>
      </c>
      <c r="G2793">
        <v>2.0899999141693102</v>
      </c>
      <c r="H2793">
        <v>2.2200000286102202</v>
      </c>
      <c r="I2793">
        <v>2.75</v>
      </c>
      <c r="J2793">
        <v>3.13000011444091</v>
      </c>
      <c r="K2793">
        <v>3.6199998855590798</v>
      </c>
      <c r="L2793">
        <v>4.3099999427795401</v>
      </c>
      <c r="M2793">
        <v>4.2948000000000004</v>
      </c>
    </row>
    <row r="2794" spans="1:13" x14ac:dyDescent="0.3">
      <c r="A2794" s="2">
        <v>39478</v>
      </c>
      <c r="B2794">
        <v>1.6399999856948799</v>
      </c>
      <c r="C2794">
        <v>1.8800000250339473</v>
      </c>
      <c r="D2794">
        <v>1.96000003814697</v>
      </c>
      <c r="E2794">
        <v>2.0699999332427899</v>
      </c>
      <c r="F2794">
        <v>2.1099998950958199</v>
      </c>
      <c r="G2794">
        <v>2.17000007629394</v>
      </c>
      <c r="H2794">
        <v>2.2699999809265101</v>
      </c>
      <c r="I2794">
        <v>2.8199999332427899</v>
      </c>
      <c r="J2794">
        <v>3.1900000572204501</v>
      </c>
      <c r="K2794">
        <v>3.67000007629394</v>
      </c>
      <c r="L2794">
        <v>4.3499999046325604</v>
      </c>
      <c r="M2794">
        <v>4.3098000000000001</v>
      </c>
    </row>
    <row r="2795" spans="1:13" x14ac:dyDescent="0.3">
      <c r="A2795" s="2">
        <v>39477</v>
      </c>
      <c r="B2795">
        <v>1.9299999475479099</v>
      </c>
      <c r="C2795">
        <v>2.140000015497205</v>
      </c>
      <c r="D2795">
        <v>2.21000003814697</v>
      </c>
      <c r="E2795">
        <v>2.2899999618530198</v>
      </c>
      <c r="F2795">
        <v>2.2999999523162802</v>
      </c>
      <c r="G2795">
        <v>2.2999999523162802</v>
      </c>
      <c r="H2795">
        <v>2.4400000572204501</v>
      </c>
      <c r="I2795">
        <v>2.96000003814697</v>
      </c>
      <c r="J2795">
        <v>3.3199999332427899</v>
      </c>
      <c r="K2795">
        <v>3.7799999713897701</v>
      </c>
      <c r="L2795">
        <v>4.4499998092651296</v>
      </c>
      <c r="M2795">
        <v>4.3704000000000001</v>
      </c>
    </row>
    <row r="2796" spans="1:13" x14ac:dyDescent="0.3">
      <c r="A2796" s="2">
        <v>39476</v>
      </c>
      <c r="B2796">
        <v>2.13000011444091</v>
      </c>
      <c r="C2796">
        <v>2.2425000071525552</v>
      </c>
      <c r="D2796">
        <v>2.2799999713897701</v>
      </c>
      <c r="E2796">
        <v>2.3599998950958199</v>
      </c>
      <c r="F2796">
        <v>2.3299999237060498</v>
      </c>
      <c r="G2796">
        <v>2.2899999618530198</v>
      </c>
      <c r="H2796">
        <v>2.3299999237060498</v>
      </c>
      <c r="I2796">
        <v>2.8699998855590798</v>
      </c>
      <c r="J2796">
        <v>3.2300000190734801</v>
      </c>
      <c r="K2796">
        <v>3.6900000572204501</v>
      </c>
      <c r="L2796">
        <v>4.3499999046325604</v>
      </c>
      <c r="M2796">
        <v>4.2640000000000002</v>
      </c>
    </row>
    <row r="2797" spans="1:13" x14ac:dyDescent="0.3">
      <c r="A2797" s="2">
        <v>39475</v>
      </c>
      <c r="B2797">
        <v>2.1199998855590798</v>
      </c>
      <c r="C2797">
        <v>2.2849999070167524</v>
      </c>
      <c r="D2797">
        <v>2.3399999141693102</v>
      </c>
      <c r="E2797">
        <v>2.3599998950958199</v>
      </c>
      <c r="F2797">
        <v>2.2999999523162802</v>
      </c>
      <c r="G2797">
        <v>2.20000004768371</v>
      </c>
      <c r="H2797">
        <v>2.2699999809265101</v>
      </c>
      <c r="I2797">
        <v>2.7999999523162802</v>
      </c>
      <c r="J2797">
        <v>3.1500000953674299</v>
      </c>
      <c r="K2797">
        <v>3.6099998950958199</v>
      </c>
      <c r="L2797">
        <v>4.3000001907348597</v>
      </c>
      <c r="M2797">
        <v>4.1874000000000002</v>
      </c>
    </row>
    <row r="2798" spans="1:13" x14ac:dyDescent="0.3">
      <c r="A2798" s="2">
        <v>39472</v>
      </c>
      <c r="B2798">
        <v>2.0699999332427899</v>
      </c>
      <c r="C2798">
        <v>2.2424999475479073</v>
      </c>
      <c r="D2798">
        <v>2.2999999523162802</v>
      </c>
      <c r="E2798">
        <v>2.41000008583068</v>
      </c>
      <c r="F2798">
        <v>2.3399999141693102</v>
      </c>
      <c r="G2798">
        <v>2.2300000190734801</v>
      </c>
      <c r="H2798">
        <v>2.2799999713897701</v>
      </c>
      <c r="I2798">
        <v>2.8099999427795401</v>
      </c>
      <c r="J2798">
        <v>3.1500000953674299</v>
      </c>
      <c r="K2798">
        <v>3.6099998950958199</v>
      </c>
      <c r="L2798">
        <v>4.3000001907348597</v>
      </c>
      <c r="M2798">
        <v>4.2184999999999997</v>
      </c>
    </row>
    <row r="2799" spans="1:13" x14ac:dyDescent="0.3">
      <c r="A2799" s="2">
        <v>39471</v>
      </c>
      <c r="B2799">
        <v>2.1900000572204501</v>
      </c>
      <c r="C2799">
        <v>2.3249999284744223</v>
      </c>
      <c r="D2799">
        <v>2.3699998855590798</v>
      </c>
      <c r="E2799">
        <v>2.4800000190734801</v>
      </c>
      <c r="F2799">
        <v>2.4000000953674299</v>
      </c>
      <c r="G2799">
        <v>2.25</v>
      </c>
      <c r="H2799">
        <v>2.2999999523162802</v>
      </c>
      <c r="I2799">
        <v>2.8499999046325599</v>
      </c>
      <c r="J2799">
        <v>3.21000003814697</v>
      </c>
      <c r="K2799">
        <v>3.6800000667571999</v>
      </c>
      <c r="L2799">
        <v>4.3699998855590803</v>
      </c>
      <c r="M2799">
        <v>4.2853000000000003</v>
      </c>
    </row>
    <row r="2800" spans="1:13" x14ac:dyDescent="0.3">
      <c r="A2800" s="2">
        <v>39470</v>
      </c>
      <c r="B2800">
        <v>2.0699999332427899</v>
      </c>
      <c r="C2800">
        <v>2.175000011920925</v>
      </c>
      <c r="D2800">
        <v>2.21000003814697</v>
      </c>
      <c r="E2800">
        <v>2.25</v>
      </c>
      <c r="F2800">
        <v>2.1900000572204501</v>
      </c>
      <c r="G2800">
        <v>2.0899999141693102</v>
      </c>
      <c r="H2800">
        <v>2.1199998855590798</v>
      </c>
      <c r="I2800">
        <v>2.6400001049041699</v>
      </c>
      <c r="J2800">
        <v>3.0099999904632502</v>
      </c>
      <c r="K2800">
        <v>3.5099999904632502</v>
      </c>
      <c r="L2800">
        <v>4.2300000190734801</v>
      </c>
      <c r="M2800">
        <v>4.1608999999999998</v>
      </c>
    </row>
    <row r="2801" spans="1:13" x14ac:dyDescent="0.3">
      <c r="A2801" s="2">
        <v>39469</v>
      </c>
      <c r="B2801">
        <v>2.1500000953674299</v>
      </c>
      <c r="C2801">
        <v>2.2999999523162775</v>
      </c>
      <c r="D2801">
        <v>2.3499999046325599</v>
      </c>
      <c r="E2801">
        <v>2.41000008583068</v>
      </c>
      <c r="F2801">
        <v>2.2899999618530198</v>
      </c>
      <c r="G2801">
        <v>2.0799999237060498</v>
      </c>
      <c r="H2801">
        <v>2.1199998855590798</v>
      </c>
      <c r="I2801">
        <v>2.6400001049041699</v>
      </c>
      <c r="J2801">
        <v>3.0099999904632502</v>
      </c>
      <c r="K2801">
        <v>3.5199999809265101</v>
      </c>
      <c r="L2801">
        <v>4.2300000190734801</v>
      </c>
      <c r="M2801">
        <v>4.2172999999999998</v>
      </c>
    </row>
    <row r="2802" spans="1:13" x14ac:dyDescent="0.3">
      <c r="A2802" s="2">
        <v>39465</v>
      </c>
      <c r="B2802">
        <v>2.63000011444091</v>
      </c>
      <c r="C2802">
        <v>2.8024999499320922</v>
      </c>
      <c r="D2802">
        <v>2.8599998950958199</v>
      </c>
      <c r="E2802">
        <v>2.8599998950958199</v>
      </c>
      <c r="F2802">
        <v>2.6900000572204501</v>
      </c>
      <c r="G2802">
        <v>2.3599998950958199</v>
      </c>
      <c r="H2802">
        <v>2.3900001049041699</v>
      </c>
      <c r="I2802">
        <v>2.8599998950958199</v>
      </c>
      <c r="J2802">
        <v>3.20000004768371</v>
      </c>
      <c r="K2802">
        <v>3.66000008583068</v>
      </c>
      <c r="L2802">
        <v>4.3000001907348597</v>
      </c>
      <c r="M2802">
        <v>4.21</v>
      </c>
    </row>
    <row r="2803" spans="1:13" x14ac:dyDescent="0.3">
      <c r="A2803" s="2">
        <v>39464</v>
      </c>
      <c r="B2803">
        <v>3.0699999332427899</v>
      </c>
      <c r="C2803">
        <v>3.0699999332427899</v>
      </c>
      <c r="D2803">
        <v>3.0699999332427899</v>
      </c>
      <c r="E2803">
        <v>3.0099999904632502</v>
      </c>
      <c r="F2803">
        <v>2.8099999427795401</v>
      </c>
      <c r="G2803">
        <v>2.4400000572204501</v>
      </c>
      <c r="H2803">
        <v>2.46000003814697</v>
      </c>
      <c r="I2803">
        <v>2.9000000953674299</v>
      </c>
      <c r="J2803">
        <v>3.2200000286102202</v>
      </c>
      <c r="K2803">
        <v>3.66000008583068</v>
      </c>
      <c r="L2803">
        <v>4.2699999809265101</v>
      </c>
      <c r="M2803">
        <v>4.1558999999999999</v>
      </c>
    </row>
    <row r="2804" spans="1:13" x14ac:dyDescent="0.3">
      <c r="A2804" s="2">
        <v>39463</v>
      </c>
      <c r="B2804">
        <v>3.1400001049041699</v>
      </c>
      <c r="C2804">
        <v>3.1400001049041699</v>
      </c>
      <c r="D2804">
        <v>3.1400001049041699</v>
      </c>
      <c r="E2804">
        <v>3.0499999523162802</v>
      </c>
      <c r="F2804">
        <v>2.8599998950958199</v>
      </c>
      <c r="G2804">
        <v>2.5099999904632502</v>
      </c>
      <c r="H2804">
        <v>2.5499999523162802</v>
      </c>
      <c r="I2804">
        <v>3</v>
      </c>
      <c r="J2804">
        <v>3.3199999332427899</v>
      </c>
      <c r="K2804">
        <v>3.7400000095367401</v>
      </c>
      <c r="L2804">
        <v>4.3400001525878897</v>
      </c>
      <c r="M2804">
        <v>4.2050000000000001</v>
      </c>
    </row>
    <row r="2805" spans="1:13" x14ac:dyDescent="0.3">
      <c r="A2805" s="2">
        <v>39462</v>
      </c>
      <c r="B2805">
        <v>3.1500000953674299</v>
      </c>
      <c r="C2805">
        <v>3.165000081062312</v>
      </c>
      <c r="D2805">
        <v>3.17000007629394</v>
      </c>
      <c r="E2805">
        <v>3.0499999523162802</v>
      </c>
      <c r="F2805">
        <v>2.8699998855590798</v>
      </c>
      <c r="G2805">
        <v>2.5299999713897701</v>
      </c>
      <c r="H2805">
        <v>2.5499999523162802</v>
      </c>
      <c r="I2805">
        <v>3</v>
      </c>
      <c r="J2805">
        <v>3.2999999523162802</v>
      </c>
      <c r="K2805">
        <v>3.7200000286102202</v>
      </c>
      <c r="L2805">
        <v>4.3000001907348597</v>
      </c>
      <c r="M2805">
        <v>4.1797000000000004</v>
      </c>
    </row>
    <row r="2806" spans="1:13" x14ac:dyDescent="0.3">
      <c r="A2806" s="2">
        <v>39461</v>
      </c>
      <c r="B2806">
        <v>3.20000004768371</v>
      </c>
      <c r="C2806">
        <v>3.1925000548362652</v>
      </c>
      <c r="D2806">
        <v>3.1900000572204501</v>
      </c>
      <c r="E2806">
        <v>3.0699999332427899</v>
      </c>
      <c r="F2806">
        <v>2.9000000953674299</v>
      </c>
      <c r="G2806">
        <v>2.5799999237060498</v>
      </c>
      <c r="H2806">
        <v>2.6099998950958199</v>
      </c>
      <c r="I2806">
        <v>3.0799999237060498</v>
      </c>
      <c r="J2806">
        <v>3.3900001049041699</v>
      </c>
      <c r="K2806">
        <v>3.8099999427795401</v>
      </c>
      <c r="L2806">
        <v>4.3899998664855904</v>
      </c>
      <c r="M2806">
        <v>4.2289000000000003</v>
      </c>
    </row>
    <row r="2807" spans="1:13" x14ac:dyDescent="0.3">
      <c r="A2807" s="2">
        <v>39458</v>
      </c>
      <c r="B2807">
        <v>3.2300000190734801</v>
      </c>
      <c r="C2807">
        <v>3.124999940395353</v>
      </c>
      <c r="D2807">
        <v>3.0899999141693102</v>
      </c>
      <c r="E2807">
        <v>3.0699999332427899</v>
      </c>
      <c r="F2807">
        <v>2.91000008583068</v>
      </c>
      <c r="G2807">
        <v>2.5899999141693102</v>
      </c>
      <c r="H2807">
        <v>2.6099998950958199</v>
      </c>
      <c r="I2807">
        <v>3.0599999427795401</v>
      </c>
      <c r="J2807">
        <v>3.38000011444091</v>
      </c>
      <c r="K2807">
        <v>3.8199999332427899</v>
      </c>
      <c r="L2807">
        <v>4.4000000953674299</v>
      </c>
      <c r="M2807">
        <v>4.2302</v>
      </c>
    </row>
    <row r="2808" spans="1:13" x14ac:dyDescent="0.3">
      <c r="A2808" s="2">
        <v>39457</v>
      </c>
      <c r="B2808">
        <v>3.3699998855590798</v>
      </c>
      <c r="C2808">
        <v>3.2724999785423252</v>
      </c>
      <c r="D2808">
        <v>3.2400000095367401</v>
      </c>
      <c r="E2808">
        <v>3.21000003814697</v>
      </c>
      <c r="F2808">
        <v>3.0399999618530198</v>
      </c>
      <c r="G2808">
        <v>2.71000003814697</v>
      </c>
      <c r="H2808">
        <v>2.7400000095367401</v>
      </c>
      <c r="I2808">
        <v>3.16000008583068</v>
      </c>
      <c r="J2808">
        <v>3.4900000095367401</v>
      </c>
      <c r="K2808">
        <v>3.91000008583068</v>
      </c>
      <c r="L2808">
        <v>4.4699997901916504</v>
      </c>
      <c r="M2808">
        <v>4.2655000000000003</v>
      </c>
    </row>
    <row r="2809" spans="1:13" x14ac:dyDescent="0.3">
      <c r="A2809" s="2">
        <v>39456</v>
      </c>
      <c r="B2809">
        <v>3.3399999141693102</v>
      </c>
      <c r="C2809">
        <v>3.2499999999999925</v>
      </c>
      <c r="D2809">
        <v>3.2200000286102202</v>
      </c>
      <c r="E2809">
        <v>3.2200000286102202</v>
      </c>
      <c r="F2809">
        <v>3.0399999618530198</v>
      </c>
      <c r="G2809">
        <v>2.6900000572204501</v>
      </c>
      <c r="H2809">
        <v>2.6900000572204501</v>
      </c>
      <c r="I2809">
        <v>3.0999999046325599</v>
      </c>
      <c r="J2809">
        <v>3.4000000953674299</v>
      </c>
      <c r="K2809">
        <v>3.8199999332427899</v>
      </c>
      <c r="L2809">
        <v>4.3499999046325604</v>
      </c>
      <c r="M2809">
        <v>4.1536999999999997</v>
      </c>
    </row>
    <row r="2810" spans="1:13" x14ac:dyDescent="0.3">
      <c r="A2810" s="2">
        <v>39455</v>
      </c>
      <c r="B2810">
        <v>3.3099999427795401</v>
      </c>
      <c r="C2810">
        <v>3.2649999856948853</v>
      </c>
      <c r="D2810">
        <v>3.25</v>
      </c>
      <c r="E2810">
        <v>3.2699999809265101</v>
      </c>
      <c r="F2810">
        <v>3.0899999141693102</v>
      </c>
      <c r="G2810">
        <v>2.7599999904632502</v>
      </c>
      <c r="H2810">
        <v>2.7599999904632502</v>
      </c>
      <c r="I2810">
        <v>3.16000008583068</v>
      </c>
      <c r="J2810">
        <v>3.4700000286102202</v>
      </c>
      <c r="K2810">
        <v>3.8599998950958199</v>
      </c>
      <c r="L2810">
        <v>4.3899998664855904</v>
      </c>
      <c r="M2810">
        <v>4.1656000000000004</v>
      </c>
    </row>
    <row r="2811" spans="1:13" x14ac:dyDescent="0.3">
      <c r="A2811" s="2">
        <v>39454</v>
      </c>
      <c r="B2811">
        <v>3.2699999809265101</v>
      </c>
      <c r="C2811">
        <v>3.2699999809265101</v>
      </c>
      <c r="D2811">
        <v>3.2699999809265101</v>
      </c>
      <c r="E2811">
        <v>3.2899999618530198</v>
      </c>
      <c r="F2811">
        <v>3.1099998950958199</v>
      </c>
      <c r="G2811">
        <v>2.7599999904632502</v>
      </c>
      <c r="H2811">
        <v>2.7599999904632502</v>
      </c>
      <c r="I2811">
        <v>3.16000008583068</v>
      </c>
      <c r="J2811">
        <v>3.46000003814697</v>
      </c>
      <c r="K2811">
        <v>3.8599998950958199</v>
      </c>
      <c r="L2811">
        <v>4.3699998855590803</v>
      </c>
      <c r="M2811">
        <v>4.1380999999999997</v>
      </c>
    </row>
    <row r="2812" spans="1:13" x14ac:dyDescent="0.3">
      <c r="A2812" s="2">
        <v>39451</v>
      </c>
      <c r="B2812">
        <v>3.2200000286102202</v>
      </c>
      <c r="C2812">
        <v>3.2050000429153371</v>
      </c>
      <c r="D2812">
        <v>3.20000004768371</v>
      </c>
      <c r="E2812">
        <v>3.2200000286102202</v>
      </c>
      <c r="F2812">
        <v>3.0599999427795401</v>
      </c>
      <c r="G2812">
        <v>2.7400000095367401</v>
      </c>
      <c r="H2812">
        <v>2.75</v>
      </c>
      <c r="I2812">
        <v>3.1800000667571999</v>
      </c>
      <c r="J2812">
        <v>3.4700000286102202</v>
      </c>
      <c r="K2812">
        <v>3.88000011444091</v>
      </c>
      <c r="L2812">
        <v>4.4000000953674299</v>
      </c>
      <c r="M2812">
        <v>4.1875999999999998</v>
      </c>
    </row>
    <row r="2813" spans="1:13" x14ac:dyDescent="0.3">
      <c r="A2813" s="2">
        <v>39450</v>
      </c>
      <c r="B2813">
        <v>3.1900000572204501</v>
      </c>
      <c r="C2813">
        <v>3.2275000214576672</v>
      </c>
      <c r="D2813">
        <v>3.2400000095367401</v>
      </c>
      <c r="E2813">
        <v>3.2899999618530198</v>
      </c>
      <c r="F2813">
        <v>3.13000011444091</v>
      </c>
      <c r="G2813">
        <v>2.8299999237060498</v>
      </c>
      <c r="H2813">
        <v>2.8499999046325599</v>
      </c>
      <c r="I2813">
        <v>3.2599999904632502</v>
      </c>
      <c r="J2813">
        <v>3.5399999618530198</v>
      </c>
      <c r="K2813">
        <v>3.91000008583068</v>
      </c>
      <c r="L2813">
        <v>4.4099998474120996</v>
      </c>
      <c r="M2813">
        <v>4.2146999999999997</v>
      </c>
    </row>
    <row r="2814" spans="1:13" x14ac:dyDescent="0.3">
      <c r="A2814" s="2">
        <v>39449</v>
      </c>
      <c r="B2814">
        <v>3.0899999141693102</v>
      </c>
      <c r="C2814">
        <v>3.2174999713897652</v>
      </c>
      <c r="D2814">
        <v>3.2599999904632502</v>
      </c>
      <c r="E2814">
        <v>3.3199999332427899</v>
      </c>
      <c r="F2814">
        <v>3.17000007629394</v>
      </c>
      <c r="G2814">
        <v>2.88000011444091</v>
      </c>
      <c r="H2814">
        <v>2.8900001049041699</v>
      </c>
      <c r="I2814">
        <v>3.2799999713897701</v>
      </c>
      <c r="J2814">
        <v>3.5399999618530198</v>
      </c>
      <c r="K2814">
        <v>3.91000008583068</v>
      </c>
      <c r="L2814">
        <v>4.3899998664855904</v>
      </c>
      <c r="M2814">
        <v>4.46</v>
      </c>
    </row>
    <row r="2815" spans="1:13" x14ac:dyDescent="0.3">
      <c r="A2815" s="2">
        <v>39447</v>
      </c>
      <c r="B2815">
        <v>2.7599999904632502</v>
      </c>
      <c r="C2815">
        <v>3.2099999189376773</v>
      </c>
      <c r="D2815">
        <v>3.3599998950958199</v>
      </c>
      <c r="E2815">
        <v>3.4900000095367401</v>
      </c>
      <c r="F2815">
        <v>3.3399999141693102</v>
      </c>
      <c r="G2815">
        <v>3.0499999523162802</v>
      </c>
      <c r="H2815">
        <v>3.0699999332427899</v>
      </c>
      <c r="I2815">
        <v>3.45000004768371</v>
      </c>
      <c r="J2815">
        <v>3.70000004768371</v>
      </c>
      <c r="K2815">
        <v>4.0399999618530202</v>
      </c>
      <c r="L2815">
        <v>4.5</v>
      </c>
      <c r="M2815">
        <v>4.5091999999999999</v>
      </c>
    </row>
    <row r="2816" spans="1:13" x14ac:dyDescent="0.3">
      <c r="A2816" s="2">
        <v>39444</v>
      </c>
      <c r="B2816">
        <v>2.5699999332427899</v>
      </c>
      <c r="C2816">
        <v>3.0275000333785975</v>
      </c>
      <c r="D2816">
        <v>3.1800000667571999</v>
      </c>
      <c r="E2816">
        <v>3.45000004768371</v>
      </c>
      <c r="F2816">
        <v>3.3399999141693102</v>
      </c>
      <c r="G2816">
        <v>3.1199998855590798</v>
      </c>
      <c r="H2816">
        <v>3.13000011444091</v>
      </c>
      <c r="I2816">
        <v>3.5199999809265101</v>
      </c>
      <c r="J2816">
        <v>3.7699999809265101</v>
      </c>
      <c r="K2816">
        <v>4.1100001335143999</v>
      </c>
      <c r="L2816">
        <v>4.5599999427795401</v>
      </c>
      <c r="M2816">
        <v>4.5468999999999999</v>
      </c>
    </row>
    <row r="2817" spans="1:13" x14ac:dyDescent="0.3">
      <c r="A2817" s="2">
        <v>39443</v>
      </c>
      <c r="B2817">
        <v>2.8499999046325599</v>
      </c>
      <c r="C2817">
        <v>3.0900000333785953</v>
      </c>
      <c r="D2817">
        <v>3.17000007629394</v>
      </c>
      <c r="E2817">
        <v>3.4300000667571999</v>
      </c>
      <c r="F2817">
        <v>3.3699998855590798</v>
      </c>
      <c r="G2817">
        <v>3.2400000095367401</v>
      </c>
      <c r="H2817">
        <v>3.2300000190734801</v>
      </c>
      <c r="I2817">
        <v>3.6400001049041699</v>
      </c>
      <c r="J2817">
        <v>3.88000011444091</v>
      </c>
      <c r="K2817">
        <v>4.21000003814697</v>
      </c>
      <c r="L2817">
        <v>4.6599998474120996</v>
      </c>
      <c r="M2817">
        <v>4.6261000000000001</v>
      </c>
    </row>
    <row r="2818" spans="1:13" x14ac:dyDescent="0.3">
      <c r="A2818" s="2">
        <v>39442</v>
      </c>
      <c r="B2818">
        <v>3.0399999618530198</v>
      </c>
      <c r="C2818">
        <v>3.2499999403953472</v>
      </c>
      <c r="D2818">
        <v>3.3199999332427899</v>
      </c>
      <c r="E2818">
        <v>3.5799999237060498</v>
      </c>
      <c r="F2818">
        <v>3.4900000095367401</v>
      </c>
      <c r="G2818">
        <v>3.3099999427795401</v>
      </c>
      <c r="H2818">
        <v>3.3199999332427899</v>
      </c>
      <c r="I2818">
        <v>3.7200000286102202</v>
      </c>
      <c r="J2818">
        <v>3.96000003814697</v>
      </c>
      <c r="K2818">
        <v>4.3000001907348597</v>
      </c>
      <c r="L2818">
        <v>4.7300000190734801</v>
      </c>
      <c r="M2818">
        <v>4.6631</v>
      </c>
    </row>
    <row r="2819" spans="1:13" x14ac:dyDescent="0.3">
      <c r="A2819" s="2">
        <v>39440</v>
      </c>
      <c r="B2819">
        <v>2.75</v>
      </c>
      <c r="C2819">
        <v>3.1849999427795375</v>
      </c>
      <c r="D2819">
        <v>3.3299999237060498</v>
      </c>
      <c r="E2819">
        <v>3.5699999332427899</v>
      </c>
      <c r="F2819">
        <v>3.46000003814697</v>
      </c>
      <c r="G2819">
        <v>3.2400000095367401</v>
      </c>
      <c r="H2819">
        <v>3.25</v>
      </c>
      <c r="I2819">
        <v>3.6500000953674299</v>
      </c>
      <c r="J2819">
        <v>3.8900001049041699</v>
      </c>
      <c r="K2819">
        <v>4.2300000190734801</v>
      </c>
      <c r="L2819">
        <v>4.67000007629394</v>
      </c>
      <c r="M2819">
        <v>4.6471999999999998</v>
      </c>
    </row>
    <row r="2820" spans="1:13" x14ac:dyDescent="0.3">
      <c r="A2820" s="2">
        <v>39437</v>
      </c>
      <c r="B2820">
        <v>2.4400000572204501</v>
      </c>
      <c r="C2820">
        <v>2.8600000143051125</v>
      </c>
      <c r="D2820">
        <v>3</v>
      </c>
      <c r="E2820">
        <v>3.38000011444091</v>
      </c>
      <c r="F2820">
        <v>3.3099999427795401</v>
      </c>
      <c r="G2820">
        <v>3.1900000572204501</v>
      </c>
      <c r="H2820">
        <v>3.20000004768371</v>
      </c>
      <c r="I2820">
        <v>3.5799999237060498</v>
      </c>
      <c r="J2820">
        <v>3.8399999141693102</v>
      </c>
      <c r="K2820">
        <v>4.1799998283386204</v>
      </c>
      <c r="L2820">
        <v>4.6199998855590803</v>
      </c>
      <c r="M2820">
        <v>4.5712000000000002</v>
      </c>
    </row>
    <row r="2821" spans="1:13" x14ac:dyDescent="0.3">
      <c r="A2821" s="2">
        <v>39436</v>
      </c>
      <c r="B2821">
        <v>2.42000007629394</v>
      </c>
      <c r="C2821">
        <v>2.79500007629394</v>
      </c>
      <c r="D2821">
        <v>2.92000007629394</v>
      </c>
      <c r="E2821">
        <v>3.2599999904632502</v>
      </c>
      <c r="F2821">
        <v>3.20000004768371</v>
      </c>
      <c r="G2821">
        <v>3.0899999141693102</v>
      </c>
      <c r="H2821">
        <v>3.0899999141693102</v>
      </c>
      <c r="I2821">
        <v>3.45000004768371</v>
      </c>
      <c r="J2821">
        <v>3.70000004768371</v>
      </c>
      <c r="K2821">
        <v>4.0399999618530202</v>
      </c>
      <c r="L2821">
        <v>4.5</v>
      </c>
      <c r="M2821">
        <v>4.4116</v>
      </c>
    </row>
    <row r="2822" spans="1:13" x14ac:dyDescent="0.3">
      <c r="A2822" s="2">
        <v>39435</v>
      </c>
      <c r="B2822">
        <v>2.66000008583068</v>
      </c>
      <c r="C2822">
        <v>2.84750008583068</v>
      </c>
      <c r="D2822">
        <v>2.91000008583068</v>
      </c>
      <c r="E2822">
        <v>3.3299999237060498</v>
      </c>
      <c r="F2822">
        <v>3.2599999904632502</v>
      </c>
      <c r="G2822">
        <v>3.1199998855590798</v>
      </c>
      <c r="H2822">
        <v>3.13000011444091</v>
      </c>
      <c r="I2822">
        <v>3.46000003814697</v>
      </c>
      <c r="J2822">
        <v>3.71000003814697</v>
      </c>
      <c r="K2822">
        <v>4.0599999427795401</v>
      </c>
      <c r="L2822">
        <v>4.5199999809265101</v>
      </c>
      <c r="M2822">
        <v>4.3429000000000002</v>
      </c>
    </row>
    <row r="2823" spans="1:13" x14ac:dyDescent="0.3">
      <c r="A2823" s="2">
        <v>39434</v>
      </c>
      <c r="B2823">
        <v>2.7599999904632502</v>
      </c>
      <c r="C2823">
        <v>2.9699999690055772</v>
      </c>
      <c r="D2823">
        <v>3.0399999618530198</v>
      </c>
      <c r="E2823">
        <v>3.3699998855590798</v>
      </c>
      <c r="F2823">
        <v>3.3099999427795401</v>
      </c>
      <c r="G2823">
        <v>3.1900000572204501</v>
      </c>
      <c r="H2823">
        <v>3.20000004768371</v>
      </c>
      <c r="I2823">
        <v>3.5299999713897701</v>
      </c>
      <c r="J2823">
        <v>3.7799999713897701</v>
      </c>
      <c r="K2823">
        <v>4.1399998664855904</v>
      </c>
      <c r="L2823">
        <v>4.5999999046325604</v>
      </c>
      <c r="M2823">
        <v>4.4096000000000002</v>
      </c>
    </row>
    <row r="2824" spans="1:13" x14ac:dyDescent="0.3">
      <c r="A2824" s="2">
        <v>39433</v>
      </c>
      <c r="B2824">
        <v>2.7799999713897701</v>
      </c>
      <c r="C2824">
        <v>2.9974999427795348</v>
      </c>
      <c r="D2824">
        <v>3.0699999332427899</v>
      </c>
      <c r="E2824">
        <v>3.3900001049041699</v>
      </c>
      <c r="F2824">
        <v>3.3399999141693102</v>
      </c>
      <c r="G2824">
        <v>3.2400000095367401</v>
      </c>
      <c r="H2824">
        <v>3.25</v>
      </c>
      <c r="I2824">
        <v>3.5699999332427899</v>
      </c>
      <c r="J2824">
        <v>3.8299999237060498</v>
      </c>
      <c r="K2824">
        <v>4.1999998092651296</v>
      </c>
      <c r="L2824">
        <v>4.67000007629394</v>
      </c>
      <c r="M2824">
        <v>4.4448999999999996</v>
      </c>
    </row>
    <row r="2825" spans="1:13" x14ac:dyDescent="0.3">
      <c r="A2825" s="2">
        <v>39430</v>
      </c>
      <c r="B2825">
        <v>2.6099998950958199</v>
      </c>
      <c r="C2825">
        <v>2.8125000596046372</v>
      </c>
      <c r="D2825">
        <v>2.88000011444091</v>
      </c>
      <c r="E2825">
        <v>3.2599999904632502</v>
      </c>
      <c r="F2825">
        <v>3.2799999713897701</v>
      </c>
      <c r="G2825">
        <v>3.3099999427795401</v>
      </c>
      <c r="H2825">
        <v>3.3199999332427899</v>
      </c>
      <c r="I2825">
        <v>3.63000011444091</v>
      </c>
      <c r="J2825">
        <v>3.88000011444091</v>
      </c>
      <c r="K2825">
        <v>4.2399997711181596</v>
      </c>
      <c r="L2825">
        <v>4.71000003814697</v>
      </c>
      <c r="M2825">
        <v>4.4615</v>
      </c>
    </row>
    <row r="2826" spans="1:13" x14ac:dyDescent="0.3">
      <c r="A2826" s="2">
        <v>39429</v>
      </c>
      <c r="B2826">
        <v>2.70000004768371</v>
      </c>
      <c r="C2826">
        <v>2.8274999260902374</v>
      </c>
      <c r="D2826">
        <v>2.8699998855590798</v>
      </c>
      <c r="E2826">
        <v>3.2200000286102202</v>
      </c>
      <c r="F2826">
        <v>3.2200000286102202</v>
      </c>
      <c r="G2826">
        <v>3.21000003814697</v>
      </c>
      <c r="H2826">
        <v>3.2200000286102202</v>
      </c>
      <c r="I2826">
        <v>3.5399999618530198</v>
      </c>
      <c r="J2826">
        <v>3.7999999523162802</v>
      </c>
      <c r="K2826">
        <v>4.1799998283386204</v>
      </c>
      <c r="L2826">
        <v>4.6599998474120996</v>
      </c>
      <c r="M2826">
        <v>4.4977999999999998</v>
      </c>
    </row>
    <row r="2827" spans="1:13" x14ac:dyDescent="0.3">
      <c r="A2827" s="2">
        <v>39428</v>
      </c>
      <c r="B2827">
        <v>2.8900001049041699</v>
      </c>
      <c r="C2827">
        <v>2.8825001120567251</v>
      </c>
      <c r="D2827">
        <v>2.88000011444091</v>
      </c>
      <c r="E2827">
        <v>3.20000004768371</v>
      </c>
      <c r="F2827">
        <v>3.16000008583068</v>
      </c>
      <c r="G2827">
        <v>3.0699999332427899</v>
      </c>
      <c r="H2827">
        <v>3.1199998855590798</v>
      </c>
      <c r="I2827">
        <v>3.41000008583068</v>
      </c>
      <c r="J2827">
        <v>3.6800000667571999</v>
      </c>
      <c r="K2827">
        <v>4.0500001907348597</v>
      </c>
      <c r="L2827">
        <v>4.5500001907348597</v>
      </c>
      <c r="M2827">
        <v>4.4561999999999999</v>
      </c>
    </row>
    <row r="2828" spans="1:13" x14ac:dyDescent="0.3">
      <c r="A2828" s="2">
        <v>39427</v>
      </c>
      <c r="B2828">
        <v>2.8900001049041699</v>
      </c>
      <c r="C2828">
        <v>2.9275000691413799</v>
      </c>
      <c r="D2828">
        <v>2.9400000572204501</v>
      </c>
      <c r="E2828">
        <v>3.17000007629394</v>
      </c>
      <c r="F2828">
        <v>3.0899999141693102</v>
      </c>
      <c r="G2828">
        <v>2.9400000572204501</v>
      </c>
      <c r="H2828">
        <v>2.9900000095367401</v>
      </c>
      <c r="I2828">
        <v>3.3199999332427899</v>
      </c>
      <c r="J2828">
        <v>3.5899999141693102</v>
      </c>
      <c r="K2828">
        <v>3.9800000190734801</v>
      </c>
      <c r="L2828">
        <v>4.5100002288818297</v>
      </c>
      <c r="M2828">
        <v>4.4082999999999997</v>
      </c>
    </row>
    <row r="2829" spans="1:13" x14ac:dyDescent="0.3">
      <c r="A2829" s="2">
        <v>39426</v>
      </c>
      <c r="B2829">
        <v>3.0499999523162802</v>
      </c>
      <c r="C2829">
        <v>3.0499999523162802</v>
      </c>
      <c r="D2829">
        <v>3.0499999523162802</v>
      </c>
      <c r="E2829">
        <v>3.3099999427795401</v>
      </c>
      <c r="F2829">
        <v>3.2599999904632502</v>
      </c>
      <c r="G2829">
        <v>3.17000007629394</v>
      </c>
      <c r="H2829">
        <v>3.1900000572204501</v>
      </c>
      <c r="I2829">
        <v>3.5399999618530198</v>
      </c>
      <c r="J2829">
        <v>3.7999999523162802</v>
      </c>
      <c r="K2829">
        <v>4.1500000953674299</v>
      </c>
      <c r="L2829">
        <v>4.6399998664855904</v>
      </c>
      <c r="M2829">
        <v>4.5789</v>
      </c>
    </row>
    <row r="2830" spans="1:13" x14ac:dyDescent="0.3">
      <c r="A2830" s="2">
        <v>39423</v>
      </c>
      <c r="B2830">
        <v>3.0399999618530198</v>
      </c>
      <c r="C2830">
        <v>3.0999999046325644</v>
      </c>
      <c r="D2830">
        <v>3.1199998855590798</v>
      </c>
      <c r="E2830">
        <v>3.2999999523162802</v>
      </c>
      <c r="F2830">
        <v>3.2400000095367401</v>
      </c>
      <c r="G2830">
        <v>3.1199998855590798</v>
      </c>
      <c r="H2830">
        <v>3.1500000953674299</v>
      </c>
      <c r="I2830">
        <v>3.5099999904632502</v>
      </c>
      <c r="J2830">
        <v>3.7699999809265101</v>
      </c>
      <c r="K2830">
        <v>4.1199998855590803</v>
      </c>
      <c r="L2830">
        <v>4.6199998855590803</v>
      </c>
      <c r="M2830">
        <v>4.6087999999999996</v>
      </c>
    </row>
    <row r="2831" spans="1:13" x14ac:dyDescent="0.3">
      <c r="A2831" s="2">
        <v>39422</v>
      </c>
      <c r="B2831">
        <v>3.0899999141693102</v>
      </c>
      <c r="C2831">
        <v>3.0899999141693102</v>
      </c>
      <c r="D2831">
        <v>3.0899999141693102</v>
      </c>
      <c r="E2831">
        <v>3.2899999618530198</v>
      </c>
      <c r="F2831">
        <v>3.20000004768371</v>
      </c>
      <c r="G2831">
        <v>3.0299999713897701</v>
      </c>
      <c r="H2831">
        <v>3.0299999713897701</v>
      </c>
      <c r="I2831">
        <v>3.3900001049041699</v>
      </c>
      <c r="J2831">
        <v>3.66000008583068</v>
      </c>
      <c r="K2831">
        <v>4.0199999809265101</v>
      </c>
      <c r="L2831">
        <v>4.5199999809265101</v>
      </c>
      <c r="M2831">
        <v>4.5583999999999998</v>
      </c>
    </row>
    <row r="2832" spans="1:13" x14ac:dyDescent="0.3">
      <c r="A2832" s="2">
        <v>39421</v>
      </c>
      <c r="B2832">
        <v>3.1500000953674299</v>
      </c>
      <c r="C2832">
        <v>3.0899999737739501</v>
      </c>
      <c r="D2832">
        <v>3.0699999332427899</v>
      </c>
      <c r="E2832">
        <v>3.2400000095367401</v>
      </c>
      <c r="F2832">
        <v>3.13000011444091</v>
      </c>
      <c r="G2832">
        <v>2.9000000953674299</v>
      </c>
      <c r="H2832">
        <v>2.91000008583068</v>
      </c>
      <c r="I2832">
        <v>3.2799999713897701</v>
      </c>
      <c r="J2832">
        <v>3.5499999523162802</v>
      </c>
      <c r="K2832">
        <v>3.92000007629394</v>
      </c>
      <c r="L2832">
        <v>4.42000007629394</v>
      </c>
      <c r="M2832">
        <v>4.5083000000000002</v>
      </c>
    </row>
    <row r="2833" spans="1:13" x14ac:dyDescent="0.3">
      <c r="A2833" s="2">
        <v>39420</v>
      </c>
      <c r="B2833">
        <v>3.16000008583068</v>
      </c>
      <c r="C2833">
        <v>3.0924999713897625</v>
      </c>
      <c r="D2833">
        <v>3.0699999332427899</v>
      </c>
      <c r="E2833">
        <v>3.2200000286102202</v>
      </c>
      <c r="F2833">
        <v>3.1099998950958199</v>
      </c>
      <c r="G2833">
        <v>2.9000000953674299</v>
      </c>
      <c r="H2833">
        <v>2.92000007629394</v>
      </c>
      <c r="I2833">
        <v>3.2799999713897701</v>
      </c>
      <c r="J2833">
        <v>3.5399999618530198</v>
      </c>
      <c r="K2833">
        <v>3.8900001049041699</v>
      </c>
      <c r="L2833">
        <v>4.38000011444091</v>
      </c>
      <c r="M2833">
        <v>4.4701000000000004</v>
      </c>
    </row>
    <row r="2834" spans="1:13" x14ac:dyDescent="0.3">
      <c r="A2834" s="2">
        <v>39419</v>
      </c>
      <c r="B2834">
        <v>3.5499999523162802</v>
      </c>
      <c r="C2834">
        <v>3.182499945163725</v>
      </c>
      <c r="D2834">
        <v>3.0599999427795401</v>
      </c>
      <c r="E2834">
        <v>3.2799999713897701</v>
      </c>
      <c r="F2834">
        <v>3.1500000953674299</v>
      </c>
      <c r="G2834">
        <v>2.9000000953674299</v>
      </c>
      <c r="H2834">
        <v>2.9300000667571999</v>
      </c>
      <c r="I2834">
        <v>3.2799999713897701</v>
      </c>
      <c r="J2834">
        <v>3.5299999713897701</v>
      </c>
      <c r="K2834">
        <v>3.8900001049041699</v>
      </c>
      <c r="L2834">
        <v>4.38000011444091</v>
      </c>
      <c r="M2834">
        <v>4.4770000000000003</v>
      </c>
    </row>
    <row r="2835" spans="1:13" x14ac:dyDescent="0.3">
      <c r="A2835" s="2">
        <v>39416</v>
      </c>
      <c r="B2835">
        <v>3.63000011444091</v>
      </c>
      <c r="C2835">
        <v>3.2700001001357997</v>
      </c>
      <c r="D2835">
        <v>3.1500000953674299</v>
      </c>
      <c r="E2835">
        <v>3.3699998855590798</v>
      </c>
      <c r="F2835">
        <v>3.2599999904632502</v>
      </c>
      <c r="G2835">
        <v>3.0399999618530198</v>
      </c>
      <c r="H2835">
        <v>3.0899999141693102</v>
      </c>
      <c r="I2835">
        <v>3.41000008583068</v>
      </c>
      <c r="J2835">
        <v>3.6400001049041699</v>
      </c>
      <c r="K2835">
        <v>3.9700000286102202</v>
      </c>
      <c r="L2835">
        <v>4.4400000572204501</v>
      </c>
      <c r="M2835">
        <v>4.5118</v>
      </c>
    </row>
    <row r="2836" spans="1:13" x14ac:dyDescent="0.3">
      <c r="A2836" s="2">
        <v>39415</v>
      </c>
      <c r="B2836">
        <v>3.38000011444091</v>
      </c>
      <c r="C2836">
        <v>3.0875000357627824</v>
      </c>
      <c r="D2836">
        <v>2.9900000095367401</v>
      </c>
      <c r="E2836">
        <v>3.2999999523162802</v>
      </c>
      <c r="F2836">
        <v>3.2200000286102202</v>
      </c>
      <c r="G2836">
        <v>3.0599999427795401</v>
      </c>
      <c r="H2836">
        <v>3.1099998950958199</v>
      </c>
      <c r="I2836">
        <v>3.42000007629394</v>
      </c>
      <c r="J2836">
        <v>3.6400001049041699</v>
      </c>
      <c r="K2836">
        <v>3.9400000572204501</v>
      </c>
      <c r="L2836">
        <v>4.3899998664855904</v>
      </c>
      <c r="M2836">
        <v>4.4034000000000004</v>
      </c>
    </row>
    <row r="2837" spans="1:13" x14ac:dyDescent="0.3">
      <c r="A2837" s="2">
        <v>39414</v>
      </c>
      <c r="B2837">
        <v>3.5199999809265101</v>
      </c>
      <c r="C2837">
        <v>3.167499959468838</v>
      </c>
      <c r="D2837">
        <v>3.0499999523162802</v>
      </c>
      <c r="E2837">
        <v>3.38000011444091</v>
      </c>
      <c r="F2837">
        <v>3.3099999427795401</v>
      </c>
      <c r="G2837">
        <v>3.17000007629394</v>
      </c>
      <c r="H2837">
        <v>3.21000003814697</v>
      </c>
      <c r="I2837">
        <v>3.5</v>
      </c>
      <c r="J2837">
        <v>3.7200000286102202</v>
      </c>
      <c r="K2837">
        <v>4.0300002098083496</v>
      </c>
      <c r="L2837">
        <v>4.46000003814697</v>
      </c>
      <c r="M2837">
        <v>4.4202000000000004</v>
      </c>
    </row>
    <row r="2838" spans="1:13" x14ac:dyDescent="0.3">
      <c r="A2838" s="2">
        <v>39413</v>
      </c>
      <c r="B2838">
        <v>3.6800000667571999</v>
      </c>
      <c r="C2838">
        <v>3.2900000810623102</v>
      </c>
      <c r="D2838">
        <v>3.16000008583068</v>
      </c>
      <c r="E2838">
        <v>3.3699998855590798</v>
      </c>
      <c r="F2838">
        <v>3.2599999904632502</v>
      </c>
      <c r="G2838">
        <v>3.0499999523162802</v>
      </c>
      <c r="H2838">
        <v>3.0399999618530198</v>
      </c>
      <c r="I2838">
        <v>3.38000011444091</v>
      </c>
      <c r="J2838">
        <v>3.6099998950958199</v>
      </c>
      <c r="K2838">
        <v>3.95000004768371</v>
      </c>
      <c r="L2838">
        <v>4.4000000953674299</v>
      </c>
      <c r="M2838">
        <v>4.3788999999999998</v>
      </c>
    </row>
    <row r="2839" spans="1:13" x14ac:dyDescent="0.3">
      <c r="A2839" s="2">
        <v>39412</v>
      </c>
      <c r="B2839">
        <v>3.5299999713897701</v>
      </c>
      <c r="C2839">
        <v>3.2300000786781253</v>
      </c>
      <c r="D2839">
        <v>3.13000011444091</v>
      </c>
      <c r="E2839">
        <v>3.3299999237060498</v>
      </c>
      <c r="F2839">
        <v>3.20000004768371</v>
      </c>
      <c r="G2839">
        <v>2.92000007629394</v>
      </c>
      <c r="H2839">
        <v>2.9300000667571999</v>
      </c>
      <c r="I2839">
        <v>3.2300000190734801</v>
      </c>
      <c r="J2839">
        <v>3.4800000190734801</v>
      </c>
      <c r="K2839">
        <v>3.8299999237060498</v>
      </c>
      <c r="L2839">
        <v>4.2899999618530202</v>
      </c>
      <c r="M2839">
        <v>4.327</v>
      </c>
    </row>
    <row r="2840" spans="1:13" x14ac:dyDescent="0.3">
      <c r="A2840" s="2">
        <v>39409</v>
      </c>
      <c r="B2840">
        <v>3.6400001049041699</v>
      </c>
      <c r="C2840">
        <v>3.3325000405311522</v>
      </c>
      <c r="D2840">
        <v>3.2300000190734801</v>
      </c>
      <c r="E2840">
        <v>3.3900001049041699</v>
      </c>
      <c r="F2840">
        <v>3.2799999713897701</v>
      </c>
      <c r="G2840">
        <v>3.0699999332427899</v>
      </c>
      <c r="H2840">
        <v>3.0999999046325599</v>
      </c>
      <c r="I2840">
        <v>3.42000007629394</v>
      </c>
      <c r="J2840">
        <v>3.67000007629394</v>
      </c>
      <c r="K2840">
        <v>4.0100002288818297</v>
      </c>
      <c r="L2840">
        <v>4.46000003814697</v>
      </c>
      <c r="M2840">
        <v>4.4855</v>
      </c>
    </row>
    <row r="2841" spans="1:13" x14ac:dyDescent="0.3">
      <c r="A2841" s="2">
        <v>39407</v>
      </c>
      <c r="B2841">
        <v>3.5399999618530198</v>
      </c>
      <c r="C2841">
        <v>3.2024999260902374</v>
      </c>
      <c r="D2841">
        <v>3.0899999141693102</v>
      </c>
      <c r="E2841">
        <v>3.2799999713897701</v>
      </c>
      <c r="F2841">
        <v>3.1800000667571999</v>
      </c>
      <c r="G2841">
        <v>2.9900000095367401</v>
      </c>
      <c r="H2841">
        <v>3.0299999713897701</v>
      </c>
      <c r="I2841">
        <v>3.4000000953674299</v>
      </c>
      <c r="J2841">
        <v>3.6500000953674299</v>
      </c>
      <c r="K2841">
        <v>4</v>
      </c>
      <c r="L2841">
        <v>4.4899997711181596</v>
      </c>
      <c r="M2841">
        <v>4.5183999999999997</v>
      </c>
    </row>
    <row r="2842" spans="1:13" x14ac:dyDescent="0.3">
      <c r="A2842" s="2">
        <v>39406</v>
      </c>
      <c r="B2842">
        <v>3.6500000953674299</v>
      </c>
      <c r="C2842">
        <v>3.350000023841857</v>
      </c>
      <c r="D2842">
        <v>3.25</v>
      </c>
      <c r="E2842">
        <v>3.41000008583068</v>
      </c>
      <c r="F2842">
        <v>3.3199999332427899</v>
      </c>
      <c r="G2842">
        <v>3.1400001049041699</v>
      </c>
      <c r="H2842">
        <v>3.1500000953674299</v>
      </c>
      <c r="I2842">
        <v>3.5199999809265101</v>
      </c>
      <c r="J2842">
        <v>3.7400000095367401</v>
      </c>
      <c r="K2842">
        <v>4.0599999427795401</v>
      </c>
      <c r="L2842">
        <v>4.5100002288818297</v>
      </c>
      <c r="M2842">
        <v>4.5057</v>
      </c>
    </row>
    <row r="2843" spans="1:13" x14ac:dyDescent="0.3">
      <c r="A2843" s="2">
        <v>39405</v>
      </c>
      <c r="B2843">
        <v>3.7400000095367401</v>
      </c>
      <c r="C2843">
        <v>3.4850000739097577</v>
      </c>
      <c r="D2843">
        <v>3.4000000953674299</v>
      </c>
      <c r="E2843">
        <v>3.5499999523162802</v>
      </c>
      <c r="F2843">
        <v>3.4300000667571999</v>
      </c>
      <c r="G2843">
        <v>3.1800000667571999</v>
      </c>
      <c r="H2843">
        <v>3.16000008583068</v>
      </c>
      <c r="I2843">
        <v>3.5699999332427899</v>
      </c>
      <c r="J2843">
        <v>3.7799999713897701</v>
      </c>
      <c r="K2843">
        <v>4.0700001716613698</v>
      </c>
      <c r="L2843">
        <v>4.5</v>
      </c>
      <c r="M2843">
        <v>4.5041000000000002</v>
      </c>
    </row>
    <row r="2844" spans="1:13" x14ac:dyDescent="0.3">
      <c r="A2844" s="2">
        <v>39402</v>
      </c>
      <c r="B2844">
        <v>3.7799999713897701</v>
      </c>
      <c r="C2844">
        <v>3.495000064373015</v>
      </c>
      <c r="D2844">
        <v>3.4000000953674299</v>
      </c>
      <c r="E2844">
        <v>3.5699999332427899</v>
      </c>
      <c r="F2844">
        <v>3.4900000095367401</v>
      </c>
      <c r="G2844">
        <v>3.3299999237060498</v>
      </c>
      <c r="H2844">
        <v>3.2999999523162802</v>
      </c>
      <c r="I2844">
        <v>3.6800000667571999</v>
      </c>
      <c r="J2844">
        <v>3.88000011444091</v>
      </c>
      <c r="K2844">
        <v>4.1500000953674299</v>
      </c>
      <c r="L2844">
        <v>4.5599999427795401</v>
      </c>
      <c r="M2844">
        <v>4.5305</v>
      </c>
    </row>
    <row r="2845" spans="1:13" x14ac:dyDescent="0.3">
      <c r="A2845" s="2">
        <v>39401</v>
      </c>
      <c r="B2845">
        <v>3.7400000095367401</v>
      </c>
      <c r="C2845">
        <v>3.4099999666213949</v>
      </c>
      <c r="D2845">
        <v>3.2999999523162802</v>
      </c>
      <c r="E2845">
        <v>3.5599999427795401</v>
      </c>
      <c r="F2845">
        <v>3.4900000095367401</v>
      </c>
      <c r="G2845">
        <v>3.3499999046325599</v>
      </c>
      <c r="H2845">
        <v>3.3499999046325599</v>
      </c>
      <c r="I2845">
        <v>3.71000003814697</v>
      </c>
      <c r="J2845">
        <v>3.9000000953674299</v>
      </c>
      <c r="K2845">
        <v>4.17000007629394</v>
      </c>
      <c r="L2845">
        <v>4.5799999237060502</v>
      </c>
      <c r="M2845">
        <v>4.5811000000000002</v>
      </c>
    </row>
    <row r="2846" spans="1:13" x14ac:dyDescent="0.3">
      <c r="A2846" s="2">
        <v>39400</v>
      </c>
      <c r="B2846">
        <v>3.8599998950958199</v>
      </c>
      <c r="C2846">
        <v>3.5225000381469647</v>
      </c>
      <c r="D2846">
        <v>3.41000008583068</v>
      </c>
      <c r="E2846">
        <v>3.70000004768371</v>
      </c>
      <c r="F2846">
        <v>3.6500000953674299</v>
      </c>
      <c r="G2846">
        <v>3.5699999332427899</v>
      </c>
      <c r="H2846">
        <v>3.5299999713897701</v>
      </c>
      <c r="I2846">
        <v>3.8599998950958199</v>
      </c>
      <c r="J2846">
        <v>4.0300002098083496</v>
      </c>
      <c r="K2846">
        <v>4.2800002098083496</v>
      </c>
      <c r="L2846">
        <v>4.6500000953674299</v>
      </c>
      <c r="M2846">
        <v>4.5175000000000001</v>
      </c>
    </row>
    <row r="2847" spans="1:13" x14ac:dyDescent="0.3">
      <c r="A2847" s="2">
        <v>39399</v>
      </c>
      <c r="B2847">
        <v>3.7300000190734801</v>
      </c>
      <c r="C2847">
        <v>3.5575000047683702</v>
      </c>
      <c r="D2847">
        <v>3.5</v>
      </c>
      <c r="E2847">
        <v>3.7599999904632502</v>
      </c>
      <c r="F2847">
        <v>3.6800000667571999</v>
      </c>
      <c r="G2847">
        <v>3.5399999618530198</v>
      </c>
      <c r="H2847">
        <v>3.5199999809265101</v>
      </c>
      <c r="I2847">
        <v>3.8399999141693102</v>
      </c>
      <c r="J2847">
        <v>4.0100002288818297</v>
      </c>
      <c r="K2847">
        <v>4.2600002288818297</v>
      </c>
      <c r="L2847">
        <v>4.6399998664855904</v>
      </c>
      <c r="M2847">
        <v>4.5090000000000003</v>
      </c>
    </row>
    <row r="2848" spans="1:13" x14ac:dyDescent="0.3">
      <c r="A2848" s="2">
        <v>39395</v>
      </c>
      <c r="B2848">
        <v>3.42000007629394</v>
      </c>
      <c r="C2848">
        <v>3.3075000047683671</v>
      </c>
      <c r="D2848">
        <v>3.2699999809265101</v>
      </c>
      <c r="E2848">
        <v>3.6400001049041699</v>
      </c>
      <c r="F2848">
        <v>3.5699999332427899</v>
      </c>
      <c r="G2848">
        <v>3.42000007629394</v>
      </c>
      <c r="H2848">
        <v>3.4400000572204501</v>
      </c>
      <c r="I2848">
        <v>3.7699999809265101</v>
      </c>
      <c r="J2848">
        <v>3.96000003814697</v>
      </c>
      <c r="K2848">
        <v>4.2300000190734801</v>
      </c>
      <c r="L2848">
        <v>4.6399998664855904</v>
      </c>
      <c r="M2848">
        <v>4.5929000000000002</v>
      </c>
    </row>
    <row r="2849" spans="1:13" x14ac:dyDescent="0.3">
      <c r="A2849" s="2">
        <v>39394</v>
      </c>
      <c r="B2849">
        <v>3.5599999427795401</v>
      </c>
      <c r="C2849">
        <v>3.4250000715255675</v>
      </c>
      <c r="D2849">
        <v>3.38000011444091</v>
      </c>
      <c r="E2849">
        <v>3.67000007629394</v>
      </c>
      <c r="F2849">
        <v>3.6099998950958199</v>
      </c>
      <c r="G2849">
        <v>3.4700000286102202</v>
      </c>
      <c r="H2849">
        <v>3.46000003814697</v>
      </c>
      <c r="I2849">
        <v>3.8099999427795401</v>
      </c>
      <c r="J2849">
        <v>4</v>
      </c>
      <c r="K2849">
        <v>4.2800002098083496</v>
      </c>
      <c r="L2849">
        <v>4.6999998092651296</v>
      </c>
      <c r="M2849">
        <v>4.6877000000000004</v>
      </c>
    </row>
    <row r="2850" spans="1:13" x14ac:dyDescent="0.3">
      <c r="A2850" s="2">
        <v>39393</v>
      </c>
      <c r="B2850">
        <v>3.7699999809265101</v>
      </c>
      <c r="C2850">
        <v>3.5600000023841822</v>
      </c>
      <c r="D2850">
        <v>3.4900000095367401</v>
      </c>
      <c r="E2850">
        <v>3.7599999904632502</v>
      </c>
      <c r="F2850">
        <v>3.71000003814697</v>
      </c>
      <c r="G2850">
        <v>3.6099998950958199</v>
      </c>
      <c r="H2850">
        <v>3.5999999046325599</v>
      </c>
      <c r="I2850">
        <v>3.92000007629394</v>
      </c>
      <c r="J2850">
        <v>4.0900001525878897</v>
      </c>
      <c r="K2850">
        <v>4.3400001525878897</v>
      </c>
      <c r="L2850">
        <v>4.71000003814697</v>
      </c>
      <c r="M2850">
        <v>4.6448999999999998</v>
      </c>
    </row>
    <row r="2851" spans="1:13" x14ac:dyDescent="0.3">
      <c r="A2851" s="2">
        <v>39392</v>
      </c>
      <c r="B2851">
        <v>3.9900000095367401</v>
      </c>
      <c r="C2851">
        <v>3.8174999952316222</v>
      </c>
      <c r="D2851">
        <v>3.7599999904632502</v>
      </c>
      <c r="E2851">
        <v>3.9000000953674299</v>
      </c>
      <c r="F2851">
        <v>3.8299999237060498</v>
      </c>
      <c r="G2851">
        <v>3.70000004768371</v>
      </c>
      <c r="H2851">
        <v>3.7300000190734801</v>
      </c>
      <c r="I2851">
        <v>3.9900000095367401</v>
      </c>
      <c r="J2851">
        <v>4.1500000953674299</v>
      </c>
      <c r="K2851">
        <v>4.38000011444091</v>
      </c>
      <c r="L2851">
        <v>4.6999998092651296</v>
      </c>
      <c r="M2851">
        <v>4.6051000000000002</v>
      </c>
    </row>
    <row r="2852" spans="1:13" x14ac:dyDescent="0.3">
      <c r="A2852" s="2">
        <v>39391</v>
      </c>
      <c r="B2852">
        <v>3.8599998950958199</v>
      </c>
      <c r="C2852">
        <v>3.7475000023841822</v>
      </c>
      <c r="D2852">
        <v>3.71000003814697</v>
      </c>
      <c r="E2852">
        <v>3.9400000572204501</v>
      </c>
      <c r="F2852">
        <v>3.8599998950958199</v>
      </c>
      <c r="G2852">
        <v>3.6900000572204501</v>
      </c>
      <c r="H2852">
        <v>3.71000003814697</v>
      </c>
      <c r="I2852">
        <v>3.96000003814697</v>
      </c>
      <c r="J2852">
        <v>4.1199998855590803</v>
      </c>
      <c r="K2852">
        <v>4.3499999046325604</v>
      </c>
      <c r="L2852">
        <v>4.67000007629394</v>
      </c>
      <c r="M2852">
        <v>4.6006999999999998</v>
      </c>
    </row>
    <row r="2853" spans="1:13" x14ac:dyDescent="0.3">
      <c r="A2853" s="2">
        <v>39388</v>
      </c>
      <c r="B2853">
        <v>3.7300000190734801</v>
      </c>
      <c r="C2853">
        <v>3.6399999260902351</v>
      </c>
      <c r="D2853">
        <v>3.6099998950958199</v>
      </c>
      <c r="E2853">
        <v>3.7899999618530198</v>
      </c>
      <c r="F2853">
        <v>3.7400000095367401</v>
      </c>
      <c r="G2853">
        <v>3.66000008583068</v>
      </c>
      <c r="H2853">
        <v>3.6800000667571999</v>
      </c>
      <c r="I2853">
        <v>3.9300000667571999</v>
      </c>
      <c r="J2853">
        <v>4.0900001525878897</v>
      </c>
      <c r="K2853">
        <v>4.3099999427795401</v>
      </c>
      <c r="L2853">
        <v>4.6500000953674299</v>
      </c>
      <c r="M2853">
        <v>4.5965999999999996</v>
      </c>
    </row>
    <row r="2854" spans="1:13" x14ac:dyDescent="0.3">
      <c r="A2854" s="2">
        <v>39387</v>
      </c>
      <c r="B2854">
        <v>3.9000000953674299</v>
      </c>
      <c r="C2854">
        <v>3.8324999809265128</v>
      </c>
      <c r="D2854">
        <v>3.8099999427795401</v>
      </c>
      <c r="E2854">
        <v>3.95000004768371</v>
      </c>
      <c r="F2854">
        <v>3.8900001049041699</v>
      </c>
      <c r="G2854">
        <v>3.7699999809265101</v>
      </c>
      <c r="H2854">
        <v>3.7999999523162802</v>
      </c>
      <c r="I2854">
        <v>4.0199999809265101</v>
      </c>
      <c r="J2854">
        <v>4.1599998474120996</v>
      </c>
      <c r="K2854">
        <v>4.3600001335143999</v>
      </c>
      <c r="L2854">
        <v>4.6900000572204501</v>
      </c>
      <c r="M2854">
        <v>4.6020000000000003</v>
      </c>
    </row>
    <row r="2855" spans="1:13" x14ac:dyDescent="0.3">
      <c r="A2855" s="2">
        <v>39386</v>
      </c>
      <c r="B2855">
        <v>4.0100002288818297</v>
      </c>
      <c r="C2855">
        <v>3.9575001001357948</v>
      </c>
      <c r="D2855">
        <v>3.9400000572204501</v>
      </c>
      <c r="E2855">
        <v>4.0900001525878897</v>
      </c>
      <c r="F2855">
        <v>4.0399999618530202</v>
      </c>
      <c r="G2855">
        <v>3.9400000572204501</v>
      </c>
      <c r="H2855">
        <v>3.9400000572204501</v>
      </c>
      <c r="I2855">
        <v>4.1599998474120996</v>
      </c>
      <c r="J2855">
        <v>4.2899999618530202</v>
      </c>
      <c r="K2855">
        <v>4.4800000190734801</v>
      </c>
      <c r="L2855">
        <v>4.7899999618530202</v>
      </c>
      <c r="M2855">
        <v>4.7309999999999999</v>
      </c>
    </row>
    <row r="2856" spans="1:13" x14ac:dyDescent="0.3">
      <c r="A2856" s="2">
        <v>39385</v>
      </c>
      <c r="B2856">
        <v>4.0300002098083496</v>
      </c>
      <c r="C2856">
        <v>3.9775000810623151</v>
      </c>
      <c r="D2856">
        <v>3.96000003814697</v>
      </c>
      <c r="E2856">
        <v>4.0700001716613698</v>
      </c>
      <c r="F2856">
        <v>3.9800000190734801</v>
      </c>
      <c r="G2856">
        <v>3.8199999332427899</v>
      </c>
      <c r="H2856">
        <v>3.8499999046325599</v>
      </c>
      <c r="I2856">
        <v>4.0599999427795401</v>
      </c>
      <c r="J2856">
        <v>4.1999998092651296</v>
      </c>
      <c r="K2856">
        <v>4.4000000953674299</v>
      </c>
      <c r="L2856">
        <v>4.7199997901916504</v>
      </c>
      <c r="M2856">
        <v>4.6867999999999999</v>
      </c>
    </row>
    <row r="2857" spans="1:13" x14ac:dyDescent="0.3">
      <c r="A2857" s="2">
        <v>39384</v>
      </c>
      <c r="B2857">
        <v>3.96000003814697</v>
      </c>
      <c r="C2857">
        <v>3.9975001811981148</v>
      </c>
      <c r="D2857">
        <v>4.0100002288818297</v>
      </c>
      <c r="E2857">
        <v>4.0999999046325604</v>
      </c>
      <c r="F2857">
        <v>4</v>
      </c>
      <c r="G2857">
        <v>3.7899999618530198</v>
      </c>
      <c r="H2857">
        <v>3.8399999141693102</v>
      </c>
      <c r="I2857">
        <v>4.0399999618530202</v>
      </c>
      <c r="J2857">
        <v>4.1900000572204501</v>
      </c>
      <c r="K2857">
        <v>4.3899998664855904</v>
      </c>
      <c r="L2857">
        <v>4.71000003814697</v>
      </c>
      <c r="M2857">
        <v>4.7047999999999996</v>
      </c>
    </row>
    <row r="2858" spans="1:13" x14ac:dyDescent="0.3">
      <c r="A2858" s="2">
        <v>39381</v>
      </c>
      <c r="B2858">
        <v>3.9700000286102202</v>
      </c>
      <c r="C2858">
        <v>3.9625000357627824</v>
      </c>
      <c r="D2858">
        <v>3.96000003814697</v>
      </c>
      <c r="E2858">
        <v>4.0500001907348597</v>
      </c>
      <c r="F2858">
        <v>3.96000003814697</v>
      </c>
      <c r="G2858">
        <v>3.7699999809265101</v>
      </c>
      <c r="H2858">
        <v>3.7899999618530198</v>
      </c>
      <c r="I2858">
        <v>4.0399999618530202</v>
      </c>
      <c r="J2858">
        <v>4.1900000572204501</v>
      </c>
      <c r="K2858">
        <v>4.4099998474120996</v>
      </c>
      <c r="L2858">
        <v>4.7300000190734801</v>
      </c>
      <c r="M2858">
        <v>4.7698999999999998</v>
      </c>
    </row>
    <row r="2859" spans="1:13" x14ac:dyDescent="0.3">
      <c r="A2859" s="2">
        <v>39380</v>
      </c>
      <c r="B2859">
        <v>3.92000007629394</v>
      </c>
      <c r="C2859">
        <v>3.9350000619888226</v>
      </c>
      <c r="D2859">
        <v>3.9400000572204501</v>
      </c>
      <c r="E2859">
        <v>4.0199999809265101</v>
      </c>
      <c r="F2859">
        <v>3.9300000667571999</v>
      </c>
      <c r="G2859">
        <v>3.7400000095367401</v>
      </c>
      <c r="H2859">
        <v>3.7799999713897701</v>
      </c>
      <c r="I2859">
        <v>4.0100002288818297</v>
      </c>
      <c r="J2859">
        <v>4.1500000953674299</v>
      </c>
      <c r="K2859">
        <v>4.3699998855590803</v>
      </c>
      <c r="L2859">
        <v>4.6999998092651296</v>
      </c>
      <c r="M2859">
        <v>4.7230999999999996</v>
      </c>
    </row>
    <row r="2860" spans="1:13" x14ac:dyDescent="0.3">
      <c r="A2860" s="2">
        <v>39379</v>
      </c>
      <c r="B2860">
        <v>3.8299999237060498</v>
      </c>
      <c r="C2860">
        <v>3.8449999094009319</v>
      </c>
      <c r="D2860">
        <v>3.8499999046325599</v>
      </c>
      <c r="E2860">
        <v>4</v>
      </c>
      <c r="F2860">
        <v>3.91000008583068</v>
      </c>
      <c r="G2860">
        <v>3.7400000095367401</v>
      </c>
      <c r="H2860">
        <v>3.7899999618530198</v>
      </c>
      <c r="I2860">
        <v>3.9900000095367401</v>
      </c>
      <c r="J2860">
        <v>4.1399998664855904</v>
      </c>
      <c r="K2860">
        <v>4.3600001335143999</v>
      </c>
      <c r="L2860">
        <v>4.6900000572204501</v>
      </c>
      <c r="M2860">
        <v>4.6985999999999999</v>
      </c>
    </row>
    <row r="2861" spans="1:13" x14ac:dyDescent="0.3">
      <c r="A2861" s="2">
        <v>39378</v>
      </c>
      <c r="B2861">
        <v>3.9800000190734801</v>
      </c>
      <c r="C2861">
        <v>3.9800000190734801</v>
      </c>
      <c r="D2861">
        <v>3.9800000190734801</v>
      </c>
      <c r="E2861">
        <v>4.1199998855590803</v>
      </c>
      <c r="F2861">
        <v>4.0100002288818297</v>
      </c>
      <c r="G2861">
        <v>3.8099999427795401</v>
      </c>
      <c r="H2861">
        <v>3.8599998950958199</v>
      </c>
      <c r="I2861">
        <v>4.0599999427795401</v>
      </c>
      <c r="J2861">
        <v>4.1999998092651296</v>
      </c>
      <c r="K2861">
        <v>4.4099998474120996</v>
      </c>
      <c r="L2861">
        <v>4.7399997711181596</v>
      </c>
      <c r="M2861">
        <v>4.7587999999999999</v>
      </c>
    </row>
    <row r="2862" spans="1:13" x14ac:dyDescent="0.3">
      <c r="A2862" s="2">
        <v>39377</v>
      </c>
      <c r="B2862">
        <v>3.6900000572204501</v>
      </c>
      <c r="C2862">
        <v>3.9225000143051121</v>
      </c>
      <c r="D2862">
        <v>4</v>
      </c>
      <c r="E2862">
        <v>4.1500000953674299</v>
      </c>
      <c r="F2862">
        <v>4.0500001907348597</v>
      </c>
      <c r="G2862">
        <v>3.8499999046325599</v>
      </c>
      <c r="H2862">
        <v>3.88000011444091</v>
      </c>
      <c r="I2862">
        <v>4.0799999237060502</v>
      </c>
      <c r="J2862">
        <v>4.21000003814697</v>
      </c>
      <c r="K2862">
        <v>4.42000007629394</v>
      </c>
      <c r="L2862">
        <v>4.7300000190734801</v>
      </c>
      <c r="M2862">
        <v>4.7522000000000002</v>
      </c>
    </row>
    <row r="2863" spans="1:13" x14ac:dyDescent="0.3">
      <c r="A2863" s="2">
        <v>39374</v>
      </c>
      <c r="B2863">
        <v>3.45000004768371</v>
      </c>
      <c r="C2863">
        <v>3.7574999332427921</v>
      </c>
      <c r="D2863">
        <v>3.8599998950958199</v>
      </c>
      <c r="E2863">
        <v>4.0700001716613698</v>
      </c>
      <c r="F2863">
        <v>3.9800000190734801</v>
      </c>
      <c r="G2863">
        <v>3.7999999523162802</v>
      </c>
      <c r="H2863">
        <v>3.8499999046325599</v>
      </c>
      <c r="I2863">
        <v>4.0300002098083496</v>
      </c>
      <c r="J2863">
        <v>4.1900000572204501</v>
      </c>
      <c r="K2863">
        <v>4.4099998474120996</v>
      </c>
      <c r="L2863">
        <v>4.7399997711181596</v>
      </c>
      <c r="M2863">
        <v>4.7119999999999997</v>
      </c>
    </row>
    <row r="2864" spans="1:13" x14ac:dyDescent="0.3">
      <c r="A2864" s="2">
        <v>39373</v>
      </c>
      <c r="B2864">
        <v>3.21000003814697</v>
      </c>
      <c r="C2864">
        <v>3.6225000023841805</v>
      </c>
      <c r="D2864">
        <v>3.7599999904632502</v>
      </c>
      <c r="E2864">
        <v>4.0900001525878897</v>
      </c>
      <c r="F2864">
        <v>4.0300002098083496</v>
      </c>
      <c r="G2864">
        <v>3.9300000667571999</v>
      </c>
      <c r="H2864">
        <v>3.9800000190734801</v>
      </c>
      <c r="I2864">
        <v>4.17000007629394</v>
      </c>
      <c r="J2864">
        <v>4.3099999427795401</v>
      </c>
      <c r="K2864">
        <v>4.5199999809265101</v>
      </c>
      <c r="L2864">
        <v>4.8400001525878897</v>
      </c>
      <c r="M2864">
        <v>4.7637999999999998</v>
      </c>
    </row>
    <row r="2865" spans="1:13" x14ac:dyDescent="0.3">
      <c r="A2865" s="2">
        <v>39372</v>
      </c>
      <c r="B2865">
        <v>3.7400000095367401</v>
      </c>
      <c r="C2865">
        <v>3.9425001740455574</v>
      </c>
      <c r="D2865">
        <v>4.0100002288818297</v>
      </c>
      <c r="E2865">
        <v>4.17000007629394</v>
      </c>
      <c r="F2865">
        <v>4.1100001335143999</v>
      </c>
      <c r="G2865">
        <v>4</v>
      </c>
      <c r="H2865">
        <v>4.0399999618530202</v>
      </c>
      <c r="I2865">
        <v>4.2199997901916504</v>
      </c>
      <c r="J2865">
        <v>4.3600001335143999</v>
      </c>
      <c r="K2865">
        <v>4.5700001716613698</v>
      </c>
      <c r="L2865">
        <v>4.88000011444091</v>
      </c>
      <c r="M2865">
        <v>4.8365</v>
      </c>
    </row>
    <row r="2866" spans="1:13" x14ac:dyDescent="0.3">
      <c r="A2866" s="2">
        <v>39371</v>
      </c>
      <c r="B2866">
        <v>4.1399998664855904</v>
      </c>
      <c r="C2866">
        <v>4.2224999666213971</v>
      </c>
      <c r="D2866">
        <v>4.25</v>
      </c>
      <c r="E2866">
        <v>4.3299999237060502</v>
      </c>
      <c r="F2866">
        <v>4.2600002288818297</v>
      </c>
      <c r="G2866">
        <v>4.1199998855590803</v>
      </c>
      <c r="H2866">
        <v>4.17000007629394</v>
      </c>
      <c r="I2866">
        <v>4.3400001525878897</v>
      </c>
      <c r="J2866">
        <v>4.4699997901916504</v>
      </c>
      <c r="K2866">
        <v>4.6599998474120996</v>
      </c>
      <c r="L2866">
        <v>4.9699997901916504</v>
      </c>
      <c r="M2866">
        <v>4.9404000000000003</v>
      </c>
    </row>
    <row r="2867" spans="1:13" x14ac:dyDescent="0.3">
      <c r="A2867" s="2">
        <v>39370</v>
      </c>
      <c r="B2867">
        <v>4.25</v>
      </c>
      <c r="C2867">
        <v>4.2875001430511439</v>
      </c>
      <c r="D2867">
        <v>4.3000001907348597</v>
      </c>
      <c r="E2867">
        <v>4.4000000953674299</v>
      </c>
      <c r="F2867">
        <v>4.3299999237060502</v>
      </c>
      <c r="G2867">
        <v>4.2199997901916504</v>
      </c>
      <c r="H2867">
        <v>4.25</v>
      </c>
      <c r="I2867">
        <v>4.4000000953674299</v>
      </c>
      <c r="J2867">
        <v>4.5199999809265101</v>
      </c>
      <c r="K2867">
        <v>4.6900000572204501</v>
      </c>
      <c r="L2867">
        <v>4.9800000190734801</v>
      </c>
      <c r="M2867">
        <v>4.8699000000000003</v>
      </c>
    </row>
    <row r="2868" spans="1:13" x14ac:dyDescent="0.3">
      <c r="A2868" s="2">
        <v>39367</v>
      </c>
      <c r="B2868">
        <v>4.1199998855590803</v>
      </c>
      <c r="C2868">
        <v>4.1799998283386168</v>
      </c>
      <c r="D2868">
        <v>4.1999998092651296</v>
      </c>
      <c r="E2868">
        <v>4.3099999427795401</v>
      </c>
      <c r="F2868">
        <v>4.2800002098083496</v>
      </c>
      <c r="G2868">
        <v>4.2300000190734801</v>
      </c>
      <c r="H2868">
        <v>4.2699999809265101</v>
      </c>
      <c r="I2868">
        <v>4.42000007629394</v>
      </c>
      <c r="J2868">
        <v>4.5300002098083496</v>
      </c>
      <c r="K2868">
        <v>4.6999998092651296</v>
      </c>
      <c r="L2868">
        <v>4.9800000190734801</v>
      </c>
      <c r="M2868">
        <v>4.8659999999999997</v>
      </c>
    </row>
    <row r="2869" spans="1:13" x14ac:dyDescent="0.3">
      <c r="A2869" s="2">
        <v>39366</v>
      </c>
      <c r="B2869">
        <v>3.9800000190734801</v>
      </c>
      <c r="C2869">
        <v>4.0849999189376804</v>
      </c>
      <c r="D2869">
        <v>4.1199998855590803</v>
      </c>
      <c r="E2869">
        <v>4.2699999809265101</v>
      </c>
      <c r="F2869">
        <v>4.2199997901916504</v>
      </c>
      <c r="G2869">
        <v>4.13000011444091</v>
      </c>
      <c r="H2869">
        <v>4.1799998283386204</v>
      </c>
      <c r="I2869">
        <v>4.3600001335143999</v>
      </c>
      <c r="J2869">
        <v>4.4800000190734801</v>
      </c>
      <c r="K2869">
        <v>4.6599998474120996</v>
      </c>
      <c r="L2869">
        <v>4.9499998092651296</v>
      </c>
      <c r="M2869">
        <v>4.8738999999999999</v>
      </c>
    </row>
    <row r="2870" spans="1:13" x14ac:dyDescent="0.3">
      <c r="A2870" s="2">
        <v>39365</v>
      </c>
      <c r="B2870">
        <v>3.8099999427795401</v>
      </c>
      <c r="C2870">
        <v>3.9974999427795397</v>
      </c>
      <c r="D2870">
        <v>4.0599999427795401</v>
      </c>
      <c r="E2870">
        <v>4.2699999809265101</v>
      </c>
      <c r="F2870">
        <v>4.2300000190734801</v>
      </c>
      <c r="G2870">
        <v>4.1500000953674299</v>
      </c>
      <c r="H2870">
        <v>4.21000003814697</v>
      </c>
      <c r="I2870">
        <v>4.3699998855590803</v>
      </c>
      <c r="J2870">
        <v>4.4899997711181596</v>
      </c>
      <c r="K2870">
        <v>4.6500000953674299</v>
      </c>
      <c r="L2870">
        <v>4.9299998283386204</v>
      </c>
      <c r="M2870">
        <v>4.8460999999999999</v>
      </c>
    </row>
    <row r="2871" spans="1:13" x14ac:dyDescent="0.3">
      <c r="A2871" s="2">
        <v>39364</v>
      </c>
      <c r="B2871">
        <v>3.7200000286102202</v>
      </c>
      <c r="C2871">
        <v>3.9749999642372105</v>
      </c>
      <c r="D2871">
        <v>4.0599999427795401</v>
      </c>
      <c r="E2871">
        <v>4.2800002098083496</v>
      </c>
      <c r="F2871">
        <v>4.2300000190734801</v>
      </c>
      <c r="G2871">
        <v>4.1500000953674299</v>
      </c>
      <c r="H2871">
        <v>4.21000003814697</v>
      </c>
      <c r="I2871">
        <v>4.38000011444091</v>
      </c>
      <c r="J2871">
        <v>4.4899997711181596</v>
      </c>
      <c r="K2871">
        <v>4.67000007629394</v>
      </c>
      <c r="L2871">
        <v>4.9299998283386204</v>
      </c>
      <c r="M2871">
        <v>4.8506</v>
      </c>
    </row>
    <row r="2872" spans="1:13" x14ac:dyDescent="0.3">
      <c r="A2872" s="2">
        <v>39360</v>
      </c>
      <c r="B2872">
        <v>3.5799999237060498</v>
      </c>
      <c r="C2872">
        <v>3.8949999809265128</v>
      </c>
      <c r="D2872">
        <v>4</v>
      </c>
      <c r="E2872">
        <v>4.1999998092651296</v>
      </c>
      <c r="F2872">
        <v>4.1599998474120996</v>
      </c>
      <c r="G2872">
        <v>4.0799999237060502</v>
      </c>
      <c r="H2872">
        <v>4.1599998474120996</v>
      </c>
      <c r="I2872">
        <v>4.3299999237060502</v>
      </c>
      <c r="J2872">
        <v>4.46000003814697</v>
      </c>
      <c r="K2872">
        <v>4.6500000953674299</v>
      </c>
      <c r="L2872">
        <v>4.9400000572204501</v>
      </c>
      <c r="M2872">
        <v>4.8295000000000003</v>
      </c>
    </row>
    <row r="2873" spans="1:13" x14ac:dyDescent="0.3">
      <c r="A2873" s="2">
        <v>39359</v>
      </c>
      <c r="B2873">
        <v>3.63000011444091</v>
      </c>
      <c r="C2873">
        <v>3.877500057220455</v>
      </c>
      <c r="D2873">
        <v>3.96000003814697</v>
      </c>
      <c r="E2873">
        <v>4.1500000953674299</v>
      </c>
      <c r="F2873">
        <v>4.0999999046325604</v>
      </c>
      <c r="G2873">
        <v>4</v>
      </c>
      <c r="H2873">
        <v>4.0599999427795401</v>
      </c>
      <c r="I2873">
        <v>4.2199997901916504</v>
      </c>
      <c r="J2873">
        <v>4.3499999046325604</v>
      </c>
      <c r="K2873">
        <v>4.5399999618530202</v>
      </c>
      <c r="L2873">
        <v>4.8299999237060502</v>
      </c>
      <c r="M2873">
        <v>4.6931000000000003</v>
      </c>
    </row>
    <row r="2874" spans="1:13" x14ac:dyDescent="0.3">
      <c r="A2874" s="2">
        <v>39358</v>
      </c>
      <c r="B2874">
        <v>3.67000007629394</v>
      </c>
      <c r="C2874">
        <v>3.8875000476837123</v>
      </c>
      <c r="D2874">
        <v>3.96000003814697</v>
      </c>
      <c r="E2874">
        <v>4.1599998474120996</v>
      </c>
      <c r="F2874">
        <v>4.1100001335143999</v>
      </c>
      <c r="G2874">
        <v>4.0199999809265101</v>
      </c>
      <c r="H2874">
        <v>4.0700001716613698</v>
      </c>
      <c r="I2874">
        <v>4.2399997711181596</v>
      </c>
      <c r="J2874">
        <v>4.3699998855590803</v>
      </c>
      <c r="K2874">
        <v>4.5500001907348597</v>
      </c>
      <c r="L2874">
        <v>4.8499999046325604</v>
      </c>
      <c r="M2874">
        <v>4.7119999999999997</v>
      </c>
    </row>
    <row r="2875" spans="1:13" x14ac:dyDescent="0.3">
      <c r="A2875" s="2">
        <v>39357</v>
      </c>
      <c r="B2875">
        <v>3.63000011444091</v>
      </c>
      <c r="C2875">
        <v>3.877500057220455</v>
      </c>
      <c r="D2875">
        <v>3.96000003814697</v>
      </c>
      <c r="E2875">
        <v>4.1599998474120996</v>
      </c>
      <c r="F2875">
        <v>4.0999999046325604</v>
      </c>
      <c r="G2875">
        <v>3.9800000190734801</v>
      </c>
      <c r="H2875">
        <v>4.0100002288818297</v>
      </c>
      <c r="I2875">
        <v>4.1999998092651296</v>
      </c>
      <c r="J2875">
        <v>4.3400001525878897</v>
      </c>
      <c r="K2875">
        <v>4.5399999618530202</v>
      </c>
      <c r="L2875">
        <v>4.8299999237060502</v>
      </c>
      <c r="M2875">
        <v>4.7337999999999996</v>
      </c>
    </row>
    <row r="2876" spans="1:13" x14ac:dyDescent="0.3">
      <c r="A2876" s="2">
        <v>39356</v>
      </c>
      <c r="B2876">
        <v>3.5199999809265101</v>
      </c>
      <c r="C2876">
        <v>3.8200000524520821</v>
      </c>
      <c r="D2876">
        <v>3.92000007629394</v>
      </c>
      <c r="E2876">
        <v>4.1500000953674299</v>
      </c>
      <c r="F2876">
        <v>4.1100001335143999</v>
      </c>
      <c r="G2876">
        <v>4.0199999809265101</v>
      </c>
      <c r="H2876">
        <v>4.0500001907348597</v>
      </c>
      <c r="I2876">
        <v>4.2399997711181596</v>
      </c>
      <c r="J2876">
        <v>4.3699998855590803</v>
      </c>
      <c r="K2876">
        <v>4.5599999427795401</v>
      </c>
      <c r="L2876">
        <v>4.8499999046325604</v>
      </c>
      <c r="M2876">
        <v>4.7172999999999998</v>
      </c>
    </row>
    <row r="2877" spans="1:13" x14ac:dyDescent="0.3">
      <c r="A2877" s="2">
        <v>39353</v>
      </c>
      <c r="B2877">
        <v>3.4300000667571999</v>
      </c>
      <c r="C2877">
        <v>3.7224999666213927</v>
      </c>
      <c r="D2877">
        <v>3.8199999332427899</v>
      </c>
      <c r="E2877">
        <v>4.0900001525878897</v>
      </c>
      <c r="F2877">
        <v>4.0500001907348597</v>
      </c>
      <c r="G2877">
        <v>3.9700000286102202</v>
      </c>
      <c r="H2877">
        <v>4.0300002098083496</v>
      </c>
      <c r="I2877">
        <v>4.2300000190734801</v>
      </c>
      <c r="J2877">
        <v>4.38000011444091</v>
      </c>
      <c r="K2877">
        <v>4.5900001525878897</v>
      </c>
      <c r="L2877">
        <v>4.8899998664855904</v>
      </c>
      <c r="M2877">
        <v>4.7426000000000004</v>
      </c>
    </row>
    <row r="2878" spans="1:13" x14ac:dyDescent="0.3">
      <c r="A2878" s="2">
        <v>39352</v>
      </c>
      <c r="B2878">
        <v>3.2999999523162802</v>
      </c>
      <c r="C2878">
        <v>3.6075000166892979</v>
      </c>
      <c r="D2878">
        <v>3.71000003814697</v>
      </c>
      <c r="E2878">
        <v>4.0700001716613698</v>
      </c>
      <c r="F2878">
        <v>4.0300002098083496</v>
      </c>
      <c r="G2878">
        <v>3.95000004768371</v>
      </c>
      <c r="H2878">
        <v>4.0199999809265101</v>
      </c>
      <c r="I2878">
        <v>4.2199997901916504</v>
      </c>
      <c r="J2878">
        <v>4.3699998855590803</v>
      </c>
      <c r="K2878">
        <v>4.5799999237060502</v>
      </c>
      <c r="L2878">
        <v>4.8899998664855904</v>
      </c>
      <c r="M2878">
        <v>4.7042999999999999</v>
      </c>
    </row>
    <row r="2879" spans="1:13" x14ac:dyDescent="0.3">
      <c r="A2879" s="2">
        <v>39351</v>
      </c>
      <c r="B2879">
        <v>3.25</v>
      </c>
      <c r="C2879">
        <v>3.6100000143051099</v>
      </c>
      <c r="D2879">
        <v>3.7300000190734801</v>
      </c>
      <c r="E2879">
        <v>4.0599999427795401</v>
      </c>
      <c r="F2879">
        <v>4.0300002098083496</v>
      </c>
      <c r="G2879">
        <v>3.9700000286102202</v>
      </c>
      <c r="H2879">
        <v>4.0700001716613698</v>
      </c>
      <c r="I2879">
        <v>4.2699999809265101</v>
      </c>
      <c r="J2879">
        <v>4.4299998283386204</v>
      </c>
      <c r="K2879">
        <v>4.63000011444091</v>
      </c>
      <c r="L2879">
        <v>4.9499998092651296</v>
      </c>
      <c r="M2879">
        <v>4.7407000000000004</v>
      </c>
    </row>
    <row r="2880" spans="1:13" x14ac:dyDescent="0.3">
      <c r="A2880" s="2">
        <v>39350</v>
      </c>
      <c r="B2880">
        <v>3.3399999141693102</v>
      </c>
      <c r="C2880">
        <v>3.6774999499320922</v>
      </c>
      <c r="D2880">
        <v>3.7899999618530198</v>
      </c>
      <c r="E2880">
        <v>4.0599999427795401</v>
      </c>
      <c r="F2880">
        <v>4.0399999618530202</v>
      </c>
      <c r="G2880">
        <v>4</v>
      </c>
      <c r="H2880">
        <v>4.0900001525878897</v>
      </c>
      <c r="I2880">
        <v>4.2600002288818297</v>
      </c>
      <c r="J2880">
        <v>4.4099998474120996</v>
      </c>
      <c r="K2880">
        <v>4.63000011444091</v>
      </c>
      <c r="L2880">
        <v>4.9400000572204501</v>
      </c>
      <c r="M2880">
        <v>4.7363999999999997</v>
      </c>
    </row>
    <row r="2881" spans="1:13" x14ac:dyDescent="0.3">
      <c r="A2881" s="2">
        <v>39349</v>
      </c>
      <c r="B2881">
        <v>3.3499999046325599</v>
      </c>
      <c r="C2881">
        <v>3.7174999117851222</v>
      </c>
      <c r="D2881">
        <v>3.8399999141693102</v>
      </c>
      <c r="E2881">
        <v>4.1100001335143999</v>
      </c>
      <c r="F2881">
        <v>4.0900001525878897</v>
      </c>
      <c r="G2881">
        <v>4.0500001907348597</v>
      </c>
      <c r="H2881">
        <v>4.1399998664855904</v>
      </c>
      <c r="I2881">
        <v>4.3099999427795401</v>
      </c>
      <c r="J2881">
        <v>4.4400000572204501</v>
      </c>
      <c r="K2881">
        <v>4.63000011444091</v>
      </c>
      <c r="L2881">
        <v>4.9400000572204501</v>
      </c>
      <c r="M2881">
        <v>4.7214</v>
      </c>
    </row>
    <row r="2882" spans="1:13" x14ac:dyDescent="0.3">
      <c r="A2882" s="2">
        <v>39346</v>
      </c>
      <c r="B2882">
        <v>3.2400000095367401</v>
      </c>
      <c r="C2882">
        <v>3.6150000095367396</v>
      </c>
      <c r="D2882">
        <v>3.7400000095367401</v>
      </c>
      <c r="E2882">
        <v>4.0999999046325604</v>
      </c>
      <c r="F2882">
        <v>4.0900001525878897</v>
      </c>
      <c r="G2882">
        <v>4.0599999427795401</v>
      </c>
      <c r="H2882">
        <v>4.1500000953674299</v>
      </c>
      <c r="I2882">
        <v>4.3099999427795401</v>
      </c>
      <c r="J2882">
        <v>4.4400000572204501</v>
      </c>
      <c r="K2882">
        <v>4.6399998664855904</v>
      </c>
      <c r="L2882">
        <v>4.9499998092651296</v>
      </c>
      <c r="M2882">
        <v>4.7042000000000002</v>
      </c>
    </row>
    <row r="2883" spans="1:13" x14ac:dyDescent="0.3">
      <c r="A2883" s="2">
        <v>39345</v>
      </c>
      <c r="B2883">
        <v>3.46000003814697</v>
      </c>
      <c r="C2883">
        <v>3.7074999809265075</v>
      </c>
      <c r="D2883">
        <v>3.7899999618530198</v>
      </c>
      <c r="E2883">
        <v>4.1100001335143999</v>
      </c>
      <c r="F2883">
        <v>4.0999999046325604</v>
      </c>
      <c r="G2883">
        <v>4.0999999046325604</v>
      </c>
      <c r="H2883">
        <v>4.1900000572204501</v>
      </c>
      <c r="I2883">
        <v>4.3499999046325604</v>
      </c>
      <c r="J2883">
        <v>4.4899997711181596</v>
      </c>
      <c r="K2883">
        <v>4.6900000572204501</v>
      </c>
      <c r="L2883">
        <v>4.9899997711181596</v>
      </c>
      <c r="M2883">
        <v>4.7878999999999996</v>
      </c>
    </row>
    <row r="2884" spans="1:13" x14ac:dyDescent="0.3">
      <c r="A2884" s="2">
        <v>39344</v>
      </c>
      <c r="B2884">
        <v>3.6199998855590798</v>
      </c>
      <c r="C2884">
        <v>3.8525000214576695</v>
      </c>
      <c r="D2884">
        <v>3.9300000667571999</v>
      </c>
      <c r="E2884">
        <v>4.0900001525878897</v>
      </c>
      <c r="F2884">
        <v>4.0599999427795401</v>
      </c>
      <c r="G2884">
        <v>4</v>
      </c>
      <c r="H2884">
        <v>4.0599999427795401</v>
      </c>
      <c r="I2884">
        <v>4.1999998092651296</v>
      </c>
      <c r="J2884">
        <v>4.3299999237060502</v>
      </c>
      <c r="K2884">
        <v>4.5300002098083496</v>
      </c>
      <c r="L2884">
        <v>4.8600001335143999</v>
      </c>
      <c r="M2884">
        <v>4.6988000000000003</v>
      </c>
    </row>
    <row r="2885" spans="1:13" x14ac:dyDescent="0.3">
      <c r="A2885" s="2">
        <v>39343</v>
      </c>
      <c r="B2885">
        <v>3.8699998855590798</v>
      </c>
      <c r="C2885">
        <v>3.9750001430511421</v>
      </c>
      <c r="D2885">
        <v>4.0100002288818297</v>
      </c>
      <c r="E2885">
        <v>4.1199998855590803</v>
      </c>
      <c r="F2885">
        <v>4.0799999237060502</v>
      </c>
      <c r="G2885">
        <v>4</v>
      </c>
      <c r="H2885">
        <v>4.0399999618530202</v>
      </c>
      <c r="I2885">
        <v>4.1900000572204501</v>
      </c>
      <c r="J2885">
        <v>4.3200001716613698</v>
      </c>
      <c r="K2885">
        <v>4.5</v>
      </c>
      <c r="L2885">
        <v>4.8099999427795401</v>
      </c>
      <c r="M2885">
        <v>4.6733000000000002</v>
      </c>
    </row>
    <row r="2886" spans="1:13" x14ac:dyDescent="0.3">
      <c r="A2886" s="2">
        <v>39342</v>
      </c>
      <c r="B2886">
        <v>3.8199999332427899</v>
      </c>
      <c r="C2886">
        <v>4.0675000548362696</v>
      </c>
      <c r="D2886">
        <v>4.1500000953674299</v>
      </c>
      <c r="E2886">
        <v>4.3099999427795401</v>
      </c>
      <c r="F2886">
        <v>4.2300000190734801</v>
      </c>
      <c r="G2886">
        <v>4.0799999237060502</v>
      </c>
      <c r="H2886">
        <v>4.1100001335143999</v>
      </c>
      <c r="I2886">
        <v>4.21000003814697</v>
      </c>
      <c r="J2886">
        <v>4.3200001716613698</v>
      </c>
      <c r="K2886">
        <v>4.4800000190734801</v>
      </c>
      <c r="L2886">
        <v>4.7600002288818297</v>
      </c>
      <c r="M2886">
        <v>4.5823</v>
      </c>
    </row>
    <row r="2887" spans="1:13" x14ac:dyDescent="0.3">
      <c r="A2887" s="2">
        <v>39339</v>
      </c>
      <c r="B2887">
        <v>3.8499999046325599</v>
      </c>
      <c r="C2887">
        <v>3.9700001478195124</v>
      </c>
      <c r="D2887">
        <v>4.0100002288818297</v>
      </c>
      <c r="E2887">
        <v>4.2199997901916504</v>
      </c>
      <c r="F2887">
        <v>4.1599998474120996</v>
      </c>
      <c r="G2887">
        <v>4.0500001907348597</v>
      </c>
      <c r="H2887">
        <v>4.0700001716613698</v>
      </c>
      <c r="I2887">
        <v>4.1799998283386204</v>
      </c>
      <c r="J2887">
        <v>4.3000001907348597</v>
      </c>
      <c r="K2887">
        <v>4.4699997901916504</v>
      </c>
      <c r="L2887">
        <v>4.7699999809265101</v>
      </c>
      <c r="M2887">
        <v>4.5857000000000001</v>
      </c>
    </row>
    <row r="2888" spans="1:13" x14ac:dyDescent="0.3">
      <c r="A2888" s="2">
        <v>39338</v>
      </c>
      <c r="B2888">
        <v>4.0399999618530202</v>
      </c>
      <c r="C2888">
        <v>4.0699999332427925</v>
      </c>
      <c r="D2888">
        <v>4.0799999237060502</v>
      </c>
      <c r="E2888">
        <v>4.2699999809265101</v>
      </c>
      <c r="F2888">
        <v>4.1999998092651296</v>
      </c>
      <c r="G2888">
        <v>4.0799999237060502</v>
      </c>
      <c r="H2888">
        <v>4.1100001335143999</v>
      </c>
      <c r="I2888">
        <v>4.2199997901916504</v>
      </c>
      <c r="J2888">
        <v>4.3299999237060502</v>
      </c>
      <c r="K2888">
        <v>4.4899997711181596</v>
      </c>
      <c r="L2888">
        <v>4.7899999618530202</v>
      </c>
      <c r="M2888">
        <v>4.6210000000000004</v>
      </c>
    </row>
    <row r="2889" spans="1:13" x14ac:dyDescent="0.3">
      <c r="A2889" s="2">
        <v>39337</v>
      </c>
      <c r="B2889">
        <v>4</v>
      </c>
      <c r="C2889">
        <v>4.0225001573562622</v>
      </c>
      <c r="D2889">
        <v>4.0300002098083496</v>
      </c>
      <c r="E2889">
        <v>4.1999998092651296</v>
      </c>
      <c r="F2889">
        <v>4.1199998855590803</v>
      </c>
      <c r="G2889">
        <v>3.95000004768371</v>
      </c>
      <c r="H2889">
        <v>3.9900000095367401</v>
      </c>
      <c r="I2889">
        <v>4.1100001335143999</v>
      </c>
      <c r="J2889">
        <v>4.2300000190734801</v>
      </c>
      <c r="K2889">
        <v>4.4099998474120996</v>
      </c>
      <c r="L2889">
        <v>4.7199997901916504</v>
      </c>
      <c r="M2889">
        <v>4.6123000000000003</v>
      </c>
    </row>
    <row r="2890" spans="1:13" x14ac:dyDescent="0.3">
      <c r="A2890" s="2">
        <v>39336</v>
      </c>
      <c r="B2890">
        <v>4.13000011444091</v>
      </c>
      <c r="C2890">
        <v>4.1150001287460274</v>
      </c>
      <c r="D2890">
        <v>4.1100001335143999</v>
      </c>
      <c r="E2890">
        <v>4.2699999809265101</v>
      </c>
      <c r="F2890">
        <v>4.1599998474120996</v>
      </c>
      <c r="G2890">
        <v>3.95000004768371</v>
      </c>
      <c r="H2890">
        <v>3.9700000286102202</v>
      </c>
      <c r="I2890">
        <v>4.0700001716613698</v>
      </c>
      <c r="J2890">
        <v>4.1900000572204501</v>
      </c>
      <c r="K2890">
        <v>4.3699998855590803</v>
      </c>
      <c r="L2890">
        <v>4.6799998283386204</v>
      </c>
      <c r="M2890">
        <v>4.5712999999999999</v>
      </c>
    </row>
    <row r="2891" spans="1:13" x14ac:dyDescent="0.3">
      <c r="A2891" s="2">
        <v>39335</v>
      </c>
      <c r="B2891">
        <v>3.9300000667571999</v>
      </c>
      <c r="C2891">
        <v>3.9525000452995278</v>
      </c>
      <c r="D2891">
        <v>3.96000003814697</v>
      </c>
      <c r="E2891">
        <v>4.1999998092651296</v>
      </c>
      <c r="F2891">
        <v>4.0900001525878897</v>
      </c>
      <c r="G2891">
        <v>3.8699998855590798</v>
      </c>
      <c r="H2891">
        <v>3.8900001049041699</v>
      </c>
      <c r="I2891">
        <v>4</v>
      </c>
      <c r="J2891">
        <v>4.13000011444091</v>
      </c>
      <c r="K2891">
        <v>4.3400001525878897</v>
      </c>
      <c r="L2891">
        <v>4.6799998283386204</v>
      </c>
      <c r="M2891">
        <v>4.5826000000000002</v>
      </c>
    </row>
    <row r="2892" spans="1:13" x14ac:dyDescent="0.3">
      <c r="A2892" s="2">
        <v>39332</v>
      </c>
      <c r="B2892">
        <v>4.0300002098083496</v>
      </c>
      <c r="C2892">
        <v>4.0600001811981148</v>
      </c>
      <c r="D2892">
        <v>4.0700001716613698</v>
      </c>
      <c r="E2892">
        <v>4.1999998092651296</v>
      </c>
      <c r="F2892">
        <v>4.0999999046325604</v>
      </c>
      <c r="G2892">
        <v>3.9000000953674299</v>
      </c>
      <c r="H2892">
        <v>3.92000007629394</v>
      </c>
      <c r="I2892">
        <v>4.0300002098083496</v>
      </c>
      <c r="J2892">
        <v>4.17000007629394</v>
      </c>
      <c r="K2892">
        <v>4.38000011444091</v>
      </c>
      <c r="L2892">
        <v>4.7300000190734801</v>
      </c>
      <c r="M2892">
        <v>4.6269999999999998</v>
      </c>
    </row>
    <row r="2893" spans="1:13" x14ac:dyDescent="0.3">
      <c r="A2893" s="2">
        <v>39331</v>
      </c>
      <c r="B2893">
        <v>4.2800002098083496</v>
      </c>
      <c r="C2893">
        <v>4.2875000238418526</v>
      </c>
      <c r="D2893">
        <v>4.2899999618530202</v>
      </c>
      <c r="E2893">
        <v>4.42000007629394</v>
      </c>
      <c r="F2893">
        <v>4.3000001907348597</v>
      </c>
      <c r="G2893">
        <v>4.0799999237060502</v>
      </c>
      <c r="H2893">
        <v>4.0900001525878897</v>
      </c>
      <c r="I2893">
        <v>4.1999998092651296</v>
      </c>
      <c r="J2893">
        <v>4.3200001716613698</v>
      </c>
      <c r="K2893">
        <v>4.5100002288818297</v>
      </c>
      <c r="L2893">
        <v>4.8400001525878897</v>
      </c>
      <c r="M2893">
        <v>4.7580999999999998</v>
      </c>
    </row>
    <row r="2894" spans="1:13" x14ac:dyDescent="0.3">
      <c r="A2894" s="2">
        <v>39330</v>
      </c>
      <c r="B2894">
        <v>4.4099998474120996</v>
      </c>
      <c r="C2894">
        <v>4.3725000619888252</v>
      </c>
      <c r="D2894">
        <v>4.3600001335143999</v>
      </c>
      <c r="E2894">
        <v>4.4099998474120996</v>
      </c>
      <c r="F2894">
        <v>4.2800002098083496</v>
      </c>
      <c r="G2894">
        <v>4.0300002098083496</v>
      </c>
      <c r="H2894">
        <v>4.0500001907348597</v>
      </c>
      <c r="I2894">
        <v>4.1599998474120996</v>
      </c>
      <c r="J2894">
        <v>4.2899999618530202</v>
      </c>
      <c r="K2894">
        <v>4.4800000190734801</v>
      </c>
      <c r="L2894">
        <v>4.8200001716613698</v>
      </c>
      <c r="M2894">
        <v>4.7487000000000004</v>
      </c>
    </row>
    <row r="2895" spans="1:13" x14ac:dyDescent="0.3">
      <c r="A2895" s="2">
        <v>39329</v>
      </c>
      <c r="B2895">
        <v>4.5500001907348597</v>
      </c>
      <c r="C2895">
        <v>4.4899998903274527</v>
      </c>
      <c r="D2895">
        <v>4.4699997901916504</v>
      </c>
      <c r="E2895">
        <v>4.5199999809265101</v>
      </c>
      <c r="F2895">
        <v>4.3899998664855904</v>
      </c>
      <c r="G2895">
        <v>4.13000011444091</v>
      </c>
      <c r="H2895">
        <v>4.1599998474120996</v>
      </c>
      <c r="I2895">
        <v>4.2600002288818297</v>
      </c>
      <c r="J2895">
        <v>4.38000011444091</v>
      </c>
      <c r="K2895">
        <v>4.5599999427795401</v>
      </c>
      <c r="L2895">
        <v>4.88000011444091</v>
      </c>
      <c r="M2895">
        <v>4.7964000000000002</v>
      </c>
    </row>
    <row r="2896" spans="1:13" x14ac:dyDescent="0.3">
      <c r="A2896" s="2">
        <v>39325</v>
      </c>
      <c r="B2896">
        <v>4.0199999809265101</v>
      </c>
      <c r="C2896">
        <v>4.012500166893</v>
      </c>
      <c r="D2896">
        <v>4.0100002288818297</v>
      </c>
      <c r="E2896">
        <v>4.21000003814697</v>
      </c>
      <c r="F2896">
        <v>4.1900000572204501</v>
      </c>
      <c r="G2896">
        <v>4.1500000953674299</v>
      </c>
      <c r="H2896">
        <v>4.1599998474120996</v>
      </c>
      <c r="I2896">
        <v>4.25</v>
      </c>
      <c r="J2896">
        <v>4.3600001335143999</v>
      </c>
      <c r="K2896">
        <v>4.5399999618530202</v>
      </c>
      <c r="L2896">
        <v>4.8699998855590803</v>
      </c>
      <c r="M2896">
        <v>4.7083000000000004</v>
      </c>
    </row>
    <row r="2897" spans="1:13" x14ac:dyDescent="0.3">
      <c r="A2897" s="2">
        <v>39324</v>
      </c>
      <c r="B2897">
        <v>3.6900000572204501</v>
      </c>
      <c r="C2897">
        <v>3.8024999499320948</v>
      </c>
      <c r="D2897">
        <v>3.8399999141693102</v>
      </c>
      <c r="E2897">
        <v>4.21000003814697</v>
      </c>
      <c r="F2897">
        <v>4.17000007629394</v>
      </c>
      <c r="G2897">
        <v>4.0799999237060502</v>
      </c>
      <c r="H2897">
        <v>4.1399998664855904</v>
      </c>
      <c r="I2897">
        <v>4.21000003814697</v>
      </c>
      <c r="J2897">
        <v>4.3299999237060502</v>
      </c>
      <c r="K2897">
        <v>4.5100002288818297</v>
      </c>
      <c r="L2897">
        <v>4.8699998855590803</v>
      </c>
      <c r="M2897">
        <v>4.7405999999999997</v>
      </c>
    </row>
    <row r="2898" spans="1:13" x14ac:dyDescent="0.3">
      <c r="A2898" s="2">
        <v>39323</v>
      </c>
      <c r="B2898">
        <v>4.0199999809265101</v>
      </c>
      <c r="C2898">
        <v>3.9900000095367378</v>
      </c>
      <c r="D2898">
        <v>3.9800000190734801</v>
      </c>
      <c r="E2898">
        <v>4.3000001907348597</v>
      </c>
      <c r="F2898">
        <v>4.2399997711181596</v>
      </c>
      <c r="G2898">
        <v>4.1399998664855904</v>
      </c>
      <c r="H2898">
        <v>4.1900000572204501</v>
      </c>
      <c r="I2898">
        <v>4.3099999427795401</v>
      </c>
      <c r="J2898">
        <v>4.4099998474120996</v>
      </c>
      <c r="K2898">
        <v>4.5700001716613698</v>
      </c>
      <c r="L2898">
        <v>4.9299998283386204</v>
      </c>
      <c r="M2898">
        <v>4.7676999999999996</v>
      </c>
    </row>
    <row r="2899" spans="1:13" x14ac:dyDescent="0.3">
      <c r="A2899" s="2">
        <v>39322</v>
      </c>
      <c r="B2899">
        <v>4.5999999046325604</v>
      </c>
      <c r="C2899">
        <v>4.4500000476837123</v>
      </c>
      <c r="D2899">
        <v>4.4000000953674299</v>
      </c>
      <c r="E2899">
        <v>4.4800000190734801</v>
      </c>
      <c r="F2899">
        <v>4.3600001335143999</v>
      </c>
      <c r="G2899">
        <v>4.13000011444091</v>
      </c>
      <c r="H2899">
        <v>4.1399998664855904</v>
      </c>
      <c r="I2899">
        <v>4.25</v>
      </c>
      <c r="J2899">
        <v>4.3600001335143999</v>
      </c>
      <c r="K2899">
        <v>4.5300002098083496</v>
      </c>
      <c r="L2899">
        <v>4.9000000953674299</v>
      </c>
      <c r="M2899">
        <v>4.7163000000000004</v>
      </c>
    </row>
    <row r="2900" spans="1:13" x14ac:dyDescent="0.3">
      <c r="A2900" s="2">
        <v>39321</v>
      </c>
      <c r="B2900">
        <v>4.7399997711181596</v>
      </c>
      <c r="C2900">
        <v>4.6575000286102224</v>
      </c>
      <c r="D2900">
        <v>4.63000011444091</v>
      </c>
      <c r="E2900">
        <v>4.6900000572204501</v>
      </c>
      <c r="F2900">
        <v>4.5500001907348597</v>
      </c>
      <c r="G2900">
        <v>4.2800002098083496</v>
      </c>
      <c r="H2900">
        <v>4.2800002098083496</v>
      </c>
      <c r="I2900">
        <v>4.3899998664855904</v>
      </c>
      <c r="J2900">
        <v>4.4699997901916504</v>
      </c>
      <c r="K2900">
        <v>4.5999999046325604</v>
      </c>
      <c r="L2900">
        <v>4.92000007629394</v>
      </c>
      <c r="M2900">
        <v>4.6563999999999997</v>
      </c>
    </row>
    <row r="2901" spans="1:13" x14ac:dyDescent="0.3">
      <c r="A2901" s="2">
        <v>39318</v>
      </c>
      <c r="B2901">
        <v>4.2399997711181596</v>
      </c>
      <c r="C2901">
        <v>4.2399997711181587</v>
      </c>
      <c r="D2901">
        <v>4.2399997711181596</v>
      </c>
      <c r="E2901">
        <v>4.3200001716613698</v>
      </c>
      <c r="F2901">
        <v>4.3099999427795401</v>
      </c>
      <c r="G2901">
        <v>4.3000001907348597</v>
      </c>
      <c r="H2901">
        <v>4.3099999427795401</v>
      </c>
      <c r="I2901">
        <v>4.42000007629394</v>
      </c>
      <c r="J2901">
        <v>4.5</v>
      </c>
      <c r="K2901">
        <v>4.63000011444091</v>
      </c>
      <c r="L2901">
        <v>4.9499998092651296</v>
      </c>
      <c r="M2901">
        <v>4.6151</v>
      </c>
    </row>
    <row r="2902" spans="1:13" x14ac:dyDescent="0.3">
      <c r="A2902" s="2">
        <v>39317</v>
      </c>
      <c r="B2902">
        <v>3.7899999618530198</v>
      </c>
      <c r="C2902">
        <v>3.8650000691413826</v>
      </c>
      <c r="D2902">
        <v>3.8900001049041699</v>
      </c>
      <c r="E2902">
        <v>4.1900000572204501</v>
      </c>
      <c r="F2902">
        <v>4.1900000572204501</v>
      </c>
      <c r="G2902">
        <v>4.1999998092651296</v>
      </c>
      <c r="H2902">
        <v>4.2399997711181596</v>
      </c>
      <c r="I2902">
        <v>4.3600001335143999</v>
      </c>
      <c r="J2902">
        <v>4.4699997901916504</v>
      </c>
      <c r="K2902">
        <v>4.6199998855590803</v>
      </c>
      <c r="L2902">
        <v>4.9800000190734801</v>
      </c>
      <c r="M2902">
        <v>4.7023999999999999</v>
      </c>
    </row>
    <row r="2903" spans="1:13" x14ac:dyDescent="0.3">
      <c r="A2903" s="2">
        <v>39316</v>
      </c>
      <c r="B2903">
        <v>3.1199998855590798</v>
      </c>
      <c r="C2903">
        <v>3.5325000286102251</v>
      </c>
      <c r="D2903">
        <v>3.67000007629394</v>
      </c>
      <c r="E2903">
        <v>4.0799999237060502</v>
      </c>
      <c r="F2903">
        <v>4.0999999046325604</v>
      </c>
      <c r="G2903">
        <v>4.1500000953674299</v>
      </c>
      <c r="H2903">
        <v>4.1900000572204501</v>
      </c>
      <c r="I2903">
        <v>4.3400001525878897</v>
      </c>
      <c r="J2903">
        <v>4.46000003814697</v>
      </c>
      <c r="K2903">
        <v>4.63000011444091</v>
      </c>
      <c r="L2903">
        <v>5.0100002288818297</v>
      </c>
      <c r="M2903">
        <v>4.7355</v>
      </c>
    </row>
    <row r="2904" spans="1:13" x14ac:dyDescent="0.3">
      <c r="A2904" s="2">
        <v>39315</v>
      </c>
      <c r="B2904">
        <v>3.17000007629394</v>
      </c>
      <c r="C2904">
        <v>3.4849999547004678</v>
      </c>
      <c r="D2904">
        <v>3.5899999141693102</v>
      </c>
      <c r="E2904">
        <v>4.0799999237060502</v>
      </c>
      <c r="F2904">
        <v>4.0700001716613698</v>
      </c>
      <c r="G2904">
        <v>4.0500001907348597</v>
      </c>
      <c r="H2904">
        <v>4.1199998855590803</v>
      </c>
      <c r="I2904">
        <v>4.2699999809265101</v>
      </c>
      <c r="J2904">
        <v>4.4099998474120996</v>
      </c>
      <c r="K2904">
        <v>4.5999999046325604</v>
      </c>
      <c r="L2904">
        <v>5</v>
      </c>
      <c r="M2904">
        <v>4.7137000000000002</v>
      </c>
    </row>
    <row r="2905" spans="1:13" x14ac:dyDescent="0.3">
      <c r="A2905" s="2">
        <v>39314</v>
      </c>
      <c r="B2905">
        <v>2.4700000286102202</v>
      </c>
      <c r="C2905">
        <v>2.9574999213218645</v>
      </c>
      <c r="D2905">
        <v>3.1199998855590798</v>
      </c>
      <c r="E2905">
        <v>4.17000007629394</v>
      </c>
      <c r="F2905">
        <v>4.1500000953674299</v>
      </c>
      <c r="G2905">
        <v>4.1100001335143999</v>
      </c>
      <c r="H2905">
        <v>4.1900000572204501</v>
      </c>
      <c r="I2905">
        <v>4.3200001716613698</v>
      </c>
      <c r="J2905">
        <v>4.4400000572204501</v>
      </c>
      <c r="K2905">
        <v>4.6399998664855904</v>
      </c>
      <c r="L2905">
        <v>5.0399999618530202</v>
      </c>
      <c r="M2905">
        <v>4.7217000000000002</v>
      </c>
    </row>
    <row r="2906" spans="1:13" x14ac:dyDescent="0.3">
      <c r="A2906" s="2">
        <v>39311</v>
      </c>
      <c r="B2906">
        <v>3.0299999713897701</v>
      </c>
      <c r="C2906">
        <v>3.5774999856948799</v>
      </c>
      <c r="D2906">
        <v>3.7599999904632502</v>
      </c>
      <c r="E2906">
        <v>4.1900000572204501</v>
      </c>
      <c r="F2906">
        <v>4.1900000572204501</v>
      </c>
      <c r="G2906">
        <v>4.1799998283386204</v>
      </c>
      <c r="H2906">
        <v>4.25</v>
      </c>
      <c r="I2906">
        <v>4.3499999046325604</v>
      </c>
      <c r="J2906">
        <v>4.4699997901916504</v>
      </c>
      <c r="K2906">
        <v>4.6799998283386204</v>
      </c>
      <c r="L2906">
        <v>5.0599999427795401</v>
      </c>
      <c r="M2906">
        <v>4.7919999999999998</v>
      </c>
    </row>
    <row r="2907" spans="1:13" x14ac:dyDescent="0.3">
      <c r="A2907" s="2">
        <v>39310</v>
      </c>
      <c r="B2907">
        <v>3.13000011444091</v>
      </c>
      <c r="C2907">
        <v>3.6249999999999925</v>
      </c>
      <c r="D2907">
        <v>3.7899999618530198</v>
      </c>
      <c r="E2907">
        <v>4.2199997901916504</v>
      </c>
      <c r="F2907">
        <v>4.1799998283386204</v>
      </c>
      <c r="G2907">
        <v>4.0799999237060502</v>
      </c>
      <c r="H2907">
        <v>4.1500000953674299</v>
      </c>
      <c r="I2907">
        <v>4.2600002288818297</v>
      </c>
      <c r="J2907">
        <v>4.3899998664855904</v>
      </c>
      <c r="K2907">
        <v>4.5999999046325604</v>
      </c>
      <c r="L2907">
        <v>4.9899997711181596</v>
      </c>
      <c r="M2907">
        <v>4.7324000000000002</v>
      </c>
    </row>
    <row r="2908" spans="1:13" x14ac:dyDescent="0.3">
      <c r="A2908" s="2">
        <v>39309</v>
      </c>
      <c r="B2908">
        <v>4.1799998283386204</v>
      </c>
      <c r="C2908">
        <v>4.2024999856948826</v>
      </c>
      <c r="D2908">
        <v>4.21000003814697</v>
      </c>
      <c r="E2908">
        <v>4.4800000190734801</v>
      </c>
      <c r="F2908">
        <v>4.4099998474120996</v>
      </c>
      <c r="G2908">
        <v>4.2699999809265101</v>
      </c>
      <c r="H2908">
        <v>4.3099999427795401</v>
      </c>
      <c r="I2908">
        <v>4.4099998474120996</v>
      </c>
      <c r="J2908">
        <v>4.5199999809265101</v>
      </c>
      <c r="K2908">
        <v>4.6900000572204501</v>
      </c>
      <c r="L2908">
        <v>5.0700001716613698</v>
      </c>
      <c r="M2908">
        <v>4.8838999999999997</v>
      </c>
    </row>
    <row r="2909" spans="1:13" x14ac:dyDescent="0.3">
      <c r="A2909" s="2">
        <v>39308</v>
      </c>
      <c r="B2909">
        <v>4.6199998855590803</v>
      </c>
      <c r="C2909">
        <v>4.6349998712539628</v>
      </c>
      <c r="D2909">
        <v>4.6399998664855904</v>
      </c>
      <c r="E2909">
        <v>4.8099999427795401</v>
      </c>
      <c r="F2909">
        <v>4.67000007629394</v>
      </c>
      <c r="G2909">
        <v>4.3899998664855904</v>
      </c>
      <c r="H2909">
        <v>4.42000007629394</v>
      </c>
      <c r="I2909">
        <v>4.5100002288818297</v>
      </c>
      <c r="J2909">
        <v>4.5999999046325604</v>
      </c>
      <c r="K2909">
        <v>4.7300000190734801</v>
      </c>
      <c r="L2909">
        <v>5.0599999427795401</v>
      </c>
      <c r="M2909">
        <v>4.9744999999999999</v>
      </c>
    </row>
    <row r="2910" spans="1:13" x14ac:dyDescent="0.3">
      <c r="A2910" s="2">
        <v>39307</v>
      </c>
      <c r="B2910">
        <v>4.6100001335143999</v>
      </c>
      <c r="C2910">
        <v>4.7074998617172188</v>
      </c>
      <c r="D2910">
        <v>4.7399997711181596</v>
      </c>
      <c r="E2910">
        <v>4.9000000953674299</v>
      </c>
      <c r="F2910">
        <v>4.75</v>
      </c>
      <c r="G2910">
        <v>4.46000003814697</v>
      </c>
      <c r="H2910">
        <v>4.4899997711181596</v>
      </c>
      <c r="I2910">
        <v>4.5700001716613698</v>
      </c>
      <c r="J2910">
        <v>4.6500000953674299</v>
      </c>
      <c r="K2910">
        <v>4.7800002098083496</v>
      </c>
      <c r="L2910">
        <v>5.0900001525878897</v>
      </c>
      <c r="M2910">
        <v>5.0034999999999998</v>
      </c>
    </row>
    <row r="2911" spans="1:13" x14ac:dyDescent="0.3">
      <c r="A2911" s="2">
        <v>39304</v>
      </c>
      <c r="B2911">
        <v>4.38000011444091</v>
      </c>
      <c r="C2911">
        <v>4.5225001573562551</v>
      </c>
      <c r="D2911">
        <v>4.5700001716613698</v>
      </c>
      <c r="E2911">
        <v>4.8000001907348597</v>
      </c>
      <c r="F2911">
        <v>4.6900000572204501</v>
      </c>
      <c r="G2911">
        <v>4.4699997901916504</v>
      </c>
      <c r="H2911">
        <v>4.5100002288818297</v>
      </c>
      <c r="I2911">
        <v>4.5900001525878897</v>
      </c>
      <c r="J2911">
        <v>4.6799998283386204</v>
      </c>
      <c r="K2911">
        <v>4.8099999427795401</v>
      </c>
      <c r="L2911">
        <v>5.1100001335143999</v>
      </c>
      <c r="M2911">
        <v>5.0095000000000001</v>
      </c>
    </row>
    <row r="2912" spans="1:13" x14ac:dyDescent="0.3">
      <c r="A2912" s="2">
        <v>39303</v>
      </c>
      <c r="B2912">
        <v>4.6999998092651296</v>
      </c>
      <c r="C2912">
        <v>4.7824999094009373</v>
      </c>
      <c r="D2912">
        <v>4.8099999427795401</v>
      </c>
      <c r="E2912">
        <v>4.8600001335143999</v>
      </c>
      <c r="F2912">
        <v>4.7399997711181596</v>
      </c>
      <c r="G2912">
        <v>4.4899997711181596</v>
      </c>
      <c r="H2912">
        <v>4.5100002288818297</v>
      </c>
      <c r="I2912">
        <v>4.5799999237060502</v>
      </c>
      <c r="J2912">
        <v>4.6599998474120996</v>
      </c>
      <c r="K2912">
        <v>4.7899999618530202</v>
      </c>
      <c r="L2912">
        <v>5.0999999046325604</v>
      </c>
      <c r="M2912">
        <v>4.9898999999999996</v>
      </c>
    </row>
    <row r="2913" spans="1:13" x14ac:dyDescent="0.3">
      <c r="A2913" s="2">
        <v>39302</v>
      </c>
      <c r="B2913">
        <v>5.0399999618530202</v>
      </c>
      <c r="C2913">
        <v>4.9724998474121023</v>
      </c>
      <c r="D2913">
        <v>4.9499998092651296</v>
      </c>
      <c r="E2913">
        <v>5.0100002288818297</v>
      </c>
      <c r="F2913">
        <v>4.8899998664855904</v>
      </c>
      <c r="G2913">
        <v>4.6399998664855904</v>
      </c>
      <c r="H2913">
        <v>4.6399998664855904</v>
      </c>
      <c r="I2913">
        <v>4.6900000572204501</v>
      </c>
      <c r="J2913">
        <v>4.75</v>
      </c>
      <c r="K2913">
        <v>4.8400001525878897</v>
      </c>
      <c r="L2913">
        <v>5.1100001335143999</v>
      </c>
      <c r="M2913">
        <v>4.9051</v>
      </c>
    </row>
    <row r="2914" spans="1:13" x14ac:dyDescent="0.3">
      <c r="A2914" s="2">
        <v>39301</v>
      </c>
      <c r="B2914">
        <v>5.0500001907348597</v>
      </c>
      <c r="C2914">
        <v>4.9675000905990521</v>
      </c>
      <c r="D2914">
        <v>4.9400000572204501</v>
      </c>
      <c r="E2914">
        <v>4.9800000190734801</v>
      </c>
      <c r="F2914">
        <v>4.8400001525878897</v>
      </c>
      <c r="G2914">
        <v>4.5599999427795401</v>
      </c>
      <c r="H2914">
        <v>4.5500001907348597</v>
      </c>
      <c r="I2914">
        <v>4.5999999046325604</v>
      </c>
      <c r="J2914">
        <v>4.6599998474120996</v>
      </c>
      <c r="K2914">
        <v>4.7699999809265101</v>
      </c>
      <c r="L2914">
        <v>5.0100002288818297</v>
      </c>
      <c r="M2914">
        <v>4.8292000000000002</v>
      </c>
    </row>
    <row r="2915" spans="1:13" x14ac:dyDescent="0.3">
      <c r="A2915" s="2">
        <v>39300</v>
      </c>
      <c r="B2915">
        <v>4.92000007629394</v>
      </c>
      <c r="C2915">
        <v>4.8900001049041677</v>
      </c>
      <c r="D2915">
        <v>4.88000011444091</v>
      </c>
      <c r="E2915">
        <v>4.92000007629394</v>
      </c>
      <c r="F2915">
        <v>4.7600002288818297</v>
      </c>
      <c r="G2915">
        <v>4.46000003814697</v>
      </c>
      <c r="H2915">
        <v>4.4499998092651296</v>
      </c>
      <c r="I2915">
        <v>4.5199999809265101</v>
      </c>
      <c r="J2915">
        <v>4.5999999046325604</v>
      </c>
      <c r="K2915">
        <v>4.7199997901916504</v>
      </c>
      <c r="L2915">
        <v>4.9800000190734801</v>
      </c>
      <c r="M2915">
        <v>4.8072999999999997</v>
      </c>
    </row>
    <row r="2916" spans="1:13" x14ac:dyDescent="0.3">
      <c r="A2916" s="2">
        <v>39297</v>
      </c>
      <c r="B2916">
        <v>4.9400000572204501</v>
      </c>
      <c r="C2916">
        <v>4.8724999427795321</v>
      </c>
      <c r="D2916">
        <v>4.8499999046325604</v>
      </c>
      <c r="E2916">
        <v>4.9099998474120996</v>
      </c>
      <c r="F2916">
        <v>4.7600002288818297</v>
      </c>
      <c r="G2916">
        <v>4.46000003814697</v>
      </c>
      <c r="H2916">
        <v>4.4499998092651296</v>
      </c>
      <c r="I2916">
        <v>4.5199999809265101</v>
      </c>
      <c r="J2916">
        <v>4.5900001525878897</v>
      </c>
      <c r="K2916">
        <v>4.71000003814697</v>
      </c>
      <c r="L2916">
        <v>4.96000003814697</v>
      </c>
      <c r="M2916">
        <v>4.7925000000000004</v>
      </c>
    </row>
    <row r="2917" spans="1:13" x14ac:dyDescent="0.3">
      <c r="A2917" s="2">
        <v>39296</v>
      </c>
      <c r="B2917">
        <v>5.0199999809265101</v>
      </c>
      <c r="C2917">
        <v>4.9224998950958199</v>
      </c>
      <c r="D2917">
        <v>4.8899998664855904</v>
      </c>
      <c r="E2917">
        <v>4.9499998092651296</v>
      </c>
      <c r="F2917">
        <v>4.8299999237060502</v>
      </c>
      <c r="G2917">
        <v>4.5900001525878897</v>
      </c>
      <c r="H2917">
        <v>4.5700001716613698</v>
      </c>
      <c r="I2917">
        <v>4.6199998855590803</v>
      </c>
      <c r="J2917">
        <v>4.6799998283386204</v>
      </c>
      <c r="K2917">
        <v>4.7699999809265101</v>
      </c>
      <c r="L2917">
        <v>5</v>
      </c>
      <c r="M2917">
        <v>4.7652999999999999</v>
      </c>
    </row>
    <row r="2918" spans="1:13" x14ac:dyDescent="0.3">
      <c r="A2918" s="2">
        <v>39295</v>
      </c>
      <c r="B2918">
        <v>5.0500001907348597</v>
      </c>
      <c r="C2918">
        <v>4.9299999475479073</v>
      </c>
      <c r="D2918">
        <v>4.8899998664855904</v>
      </c>
      <c r="E2918">
        <v>4.96000003814697</v>
      </c>
      <c r="F2918">
        <v>4.8200001716613698</v>
      </c>
      <c r="G2918">
        <v>4.5599999427795401</v>
      </c>
      <c r="H2918">
        <v>4.5300002098083496</v>
      </c>
      <c r="I2918">
        <v>4.5999999046325604</v>
      </c>
      <c r="J2918">
        <v>4.6599998474120996</v>
      </c>
      <c r="K2918">
        <v>4.7600002288818297</v>
      </c>
      <c r="L2918">
        <v>4.9899997711181596</v>
      </c>
      <c r="M2918">
        <v>4.7751000000000001</v>
      </c>
    </row>
    <row r="2919" spans="1:13" x14ac:dyDescent="0.3">
      <c r="A2919" s="2">
        <v>39294</v>
      </c>
      <c r="B2919">
        <v>5.13000011444091</v>
      </c>
      <c r="C2919">
        <v>5.0025000572204554</v>
      </c>
      <c r="D2919">
        <v>4.96000003814697</v>
      </c>
      <c r="E2919">
        <v>4.9899997711181596</v>
      </c>
      <c r="F2919">
        <v>4.8499999046325604</v>
      </c>
      <c r="G2919">
        <v>4.5599999427795401</v>
      </c>
      <c r="H2919">
        <v>4.5500001907348597</v>
      </c>
      <c r="I2919">
        <v>4.5999999046325604</v>
      </c>
      <c r="J2919">
        <v>4.67000007629394</v>
      </c>
      <c r="K2919">
        <v>4.7800002098083496</v>
      </c>
      <c r="L2919">
        <v>5</v>
      </c>
      <c r="M2919">
        <v>4.8082000000000003</v>
      </c>
    </row>
    <row r="2920" spans="1:13" x14ac:dyDescent="0.3">
      <c r="A2920" s="2">
        <v>39293</v>
      </c>
      <c r="B2920">
        <v>4.9499998092651296</v>
      </c>
      <c r="C2920">
        <v>4.9574999809265101</v>
      </c>
      <c r="D2920">
        <v>4.96000003814697</v>
      </c>
      <c r="E2920">
        <v>5</v>
      </c>
      <c r="F2920">
        <v>4.8699998855590803</v>
      </c>
      <c r="G2920">
        <v>4.5900001525878897</v>
      </c>
      <c r="H2920">
        <v>4.5700001716613698</v>
      </c>
      <c r="I2920">
        <v>4.6399998664855904</v>
      </c>
      <c r="J2920">
        <v>4.71000003814697</v>
      </c>
      <c r="K2920">
        <v>4.8200001716613698</v>
      </c>
      <c r="L2920">
        <v>5.0500001907348597</v>
      </c>
      <c r="M2920">
        <v>4.8643999999999998</v>
      </c>
    </row>
    <row r="2921" spans="1:13" x14ac:dyDescent="0.3">
      <c r="A2921" s="2">
        <v>39290</v>
      </c>
      <c r="B2921">
        <v>4.8899998664855904</v>
      </c>
      <c r="C2921">
        <v>4.8599998950958181</v>
      </c>
      <c r="D2921">
        <v>4.8499999046325604</v>
      </c>
      <c r="E2921">
        <v>4.9400000572204501</v>
      </c>
      <c r="F2921">
        <v>4.8200001716613698</v>
      </c>
      <c r="G2921">
        <v>4.5599999427795401</v>
      </c>
      <c r="H2921">
        <v>4.5300002098083496</v>
      </c>
      <c r="I2921">
        <v>4.5999999046325604</v>
      </c>
      <c r="J2921">
        <v>4.6799998283386204</v>
      </c>
      <c r="K2921">
        <v>4.8000001907348597</v>
      </c>
      <c r="L2921">
        <v>5.0300002098083496</v>
      </c>
      <c r="M2921">
        <v>4.8537999999999997</v>
      </c>
    </row>
    <row r="2922" spans="1:13" x14ac:dyDescent="0.3">
      <c r="A2922" s="2">
        <v>39289</v>
      </c>
      <c r="B2922">
        <v>4.9800000190734801</v>
      </c>
      <c r="C2922">
        <v>4.9350000619888252</v>
      </c>
      <c r="D2922">
        <v>4.92000007629394</v>
      </c>
      <c r="E2922">
        <v>4.96000003814697</v>
      </c>
      <c r="F2922">
        <v>4.8299999237060502</v>
      </c>
      <c r="G2922">
        <v>4.5599999427795401</v>
      </c>
      <c r="H2922">
        <v>4.5399999618530202</v>
      </c>
      <c r="I2922">
        <v>4.6100001335143999</v>
      </c>
      <c r="J2922">
        <v>4.6799998283386204</v>
      </c>
      <c r="K2922">
        <v>4.7899999618530202</v>
      </c>
      <c r="L2922">
        <v>5.0199999809265101</v>
      </c>
      <c r="M2922">
        <v>4.8655999999999997</v>
      </c>
    </row>
    <row r="2923" spans="1:13" x14ac:dyDescent="0.3">
      <c r="A2923" s="2">
        <v>39288</v>
      </c>
      <c r="B2923">
        <v>5.0399999618530202</v>
      </c>
      <c r="C2923">
        <v>5.0024998188018746</v>
      </c>
      <c r="D2923">
        <v>4.9899997711181596</v>
      </c>
      <c r="E2923">
        <v>5.0500001907348597</v>
      </c>
      <c r="F2923">
        <v>4.9499998092651296</v>
      </c>
      <c r="G2923">
        <v>4.7399997711181596</v>
      </c>
      <c r="H2923">
        <v>4.7399997711181596</v>
      </c>
      <c r="I2923">
        <v>4.8000001907348597</v>
      </c>
      <c r="J2923">
        <v>4.8499999046325604</v>
      </c>
      <c r="K2923">
        <v>4.92000007629394</v>
      </c>
      <c r="L2923">
        <v>5.1199998855590803</v>
      </c>
      <c r="M2923">
        <v>4.883</v>
      </c>
    </row>
    <row r="2924" spans="1:13" x14ac:dyDescent="0.3">
      <c r="A2924" s="2">
        <v>39287</v>
      </c>
      <c r="B2924">
        <v>5.0500001907348597</v>
      </c>
      <c r="C2924">
        <v>5.0275000333785975</v>
      </c>
      <c r="D2924">
        <v>5.0199999809265101</v>
      </c>
      <c r="E2924">
        <v>5.0799999237060502</v>
      </c>
      <c r="F2924">
        <v>4.9699997901916504</v>
      </c>
      <c r="G2924">
        <v>4.7699999809265101</v>
      </c>
      <c r="H2924">
        <v>4.7600002288818297</v>
      </c>
      <c r="I2924">
        <v>4.8200001716613698</v>
      </c>
      <c r="J2924">
        <v>4.8699998855590803</v>
      </c>
      <c r="K2924">
        <v>4.9400000572204501</v>
      </c>
      <c r="L2924">
        <v>5.13000011444091</v>
      </c>
      <c r="M2924">
        <v>4.9478999999999997</v>
      </c>
    </row>
    <row r="2925" spans="1:13" x14ac:dyDescent="0.3">
      <c r="A2925" s="2">
        <v>39286</v>
      </c>
      <c r="B2925">
        <v>4.88000011444091</v>
      </c>
      <c r="C2925">
        <v>4.9850000143051103</v>
      </c>
      <c r="D2925">
        <v>5.0199999809265101</v>
      </c>
      <c r="E2925">
        <v>5.0999999046325604</v>
      </c>
      <c r="F2925">
        <v>5</v>
      </c>
      <c r="G2925">
        <v>4.8000001907348597</v>
      </c>
      <c r="H2925">
        <v>4.8099999427795401</v>
      </c>
      <c r="I2925">
        <v>4.8600001335143999</v>
      </c>
      <c r="J2925">
        <v>4.9000000953674299</v>
      </c>
      <c r="K2925">
        <v>4.9699997901916504</v>
      </c>
      <c r="L2925">
        <v>5.1500000953674299</v>
      </c>
      <c r="M2925">
        <v>4.9527999999999999</v>
      </c>
    </row>
    <row r="2926" spans="1:13" x14ac:dyDescent="0.3">
      <c r="A2926" s="2">
        <v>39283</v>
      </c>
      <c r="B2926">
        <v>4.7600002288818297</v>
      </c>
      <c r="C2926">
        <v>4.917499899864195</v>
      </c>
      <c r="D2926">
        <v>4.9699997901916504</v>
      </c>
      <c r="E2926">
        <v>5.0500001907348597</v>
      </c>
      <c r="F2926">
        <v>4.96000003814697</v>
      </c>
      <c r="G2926">
        <v>4.7899999618530202</v>
      </c>
      <c r="H2926">
        <v>4.7800002098083496</v>
      </c>
      <c r="I2926">
        <v>4.8499999046325604</v>
      </c>
      <c r="J2926">
        <v>4.9000000953674299</v>
      </c>
      <c r="K2926">
        <v>4.96000003814697</v>
      </c>
      <c r="L2926">
        <v>5.1399998664855904</v>
      </c>
      <c r="M2926">
        <v>5.0052000000000003</v>
      </c>
    </row>
    <row r="2927" spans="1:13" x14ac:dyDescent="0.3">
      <c r="A2927" s="2">
        <v>39282</v>
      </c>
      <c r="B2927">
        <v>4.7800002098083496</v>
      </c>
      <c r="C2927">
        <v>4.9300000667571977</v>
      </c>
      <c r="D2927">
        <v>4.9800000190734801</v>
      </c>
      <c r="E2927">
        <v>5.0599999427795401</v>
      </c>
      <c r="F2927">
        <v>5</v>
      </c>
      <c r="G2927">
        <v>4.8699998855590803</v>
      </c>
      <c r="H2927">
        <v>4.88000011444091</v>
      </c>
      <c r="I2927">
        <v>4.9400000572204501</v>
      </c>
      <c r="J2927">
        <v>4.9800000190734801</v>
      </c>
      <c r="K2927">
        <v>5.0399999618530202</v>
      </c>
      <c r="L2927">
        <v>5.1999998092651296</v>
      </c>
      <c r="M2927">
        <v>5.0031999999999996</v>
      </c>
    </row>
    <row r="2928" spans="1:13" x14ac:dyDescent="0.3">
      <c r="A2928" s="2">
        <v>39281</v>
      </c>
      <c r="B2928">
        <v>4.7699999809265101</v>
      </c>
      <c r="C2928">
        <v>4.9125000238418552</v>
      </c>
      <c r="D2928">
        <v>4.96000003814697</v>
      </c>
      <c r="E2928">
        <v>5.0500001907348597</v>
      </c>
      <c r="F2928">
        <v>4.9800000190734801</v>
      </c>
      <c r="G2928">
        <v>4.8400001525878897</v>
      </c>
      <c r="H2928">
        <v>4.8600001335143999</v>
      </c>
      <c r="I2928">
        <v>4.9099998474120996</v>
      </c>
      <c r="J2928">
        <v>4.9499998092651296</v>
      </c>
      <c r="K2928">
        <v>5.0199999809265101</v>
      </c>
      <c r="L2928">
        <v>5.1799998283386204</v>
      </c>
      <c r="M2928">
        <v>4.9524999999999997</v>
      </c>
    </row>
    <row r="2929" spans="1:13" x14ac:dyDescent="0.3">
      <c r="A2929" s="2">
        <v>39280</v>
      </c>
      <c r="B2929">
        <v>4.7699999809265101</v>
      </c>
      <c r="C2929">
        <v>4.9125000238418552</v>
      </c>
      <c r="D2929">
        <v>4.96000003814697</v>
      </c>
      <c r="E2929">
        <v>5.0799999237060502</v>
      </c>
      <c r="F2929">
        <v>5.0199999809265101</v>
      </c>
      <c r="G2929">
        <v>4.9099998474120996</v>
      </c>
      <c r="H2929">
        <v>4.92000007629394</v>
      </c>
      <c r="I2929">
        <v>4.9800000190734801</v>
      </c>
      <c r="J2929">
        <v>5.0199999809265101</v>
      </c>
      <c r="K2929">
        <v>5.0799999237060502</v>
      </c>
      <c r="L2929">
        <v>5.2399997711181596</v>
      </c>
      <c r="M2929">
        <v>5.0041000000000002</v>
      </c>
    </row>
    <row r="2930" spans="1:13" x14ac:dyDescent="0.3">
      <c r="A2930" s="2">
        <v>39279</v>
      </c>
      <c r="B2930">
        <v>4.75</v>
      </c>
      <c r="C2930">
        <v>4.9225000143051094</v>
      </c>
      <c r="D2930">
        <v>4.9800000190734801</v>
      </c>
      <c r="E2930">
        <v>5.0799999237060502</v>
      </c>
      <c r="F2930">
        <v>5.0100002288818297</v>
      </c>
      <c r="G2930">
        <v>4.8899998664855904</v>
      </c>
      <c r="H2930">
        <v>4.8899998664855904</v>
      </c>
      <c r="I2930">
        <v>4.9499998092651296</v>
      </c>
      <c r="J2930">
        <v>4.9899997711181596</v>
      </c>
      <c r="K2930">
        <v>5.0500001907348597</v>
      </c>
      <c r="L2930">
        <v>5.21000003814697</v>
      </c>
      <c r="M2930">
        <v>4.9207000000000001</v>
      </c>
    </row>
    <row r="2931" spans="1:13" x14ac:dyDescent="0.3">
      <c r="A2931" s="2">
        <v>39276</v>
      </c>
      <c r="B2931">
        <v>4.7199997901916504</v>
      </c>
      <c r="C2931">
        <v>4.9074997901916504</v>
      </c>
      <c r="D2931">
        <v>4.9699997901916504</v>
      </c>
      <c r="E2931">
        <v>5.0500001907348597</v>
      </c>
      <c r="F2931">
        <v>5.0100002288818297</v>
      </c>
      <c r="G2931">
        <v>4.9400000572204501</v>
      </c>
      <c r="H2931">
        <v>4.9499998092651296</v>
      </c>
      <c r="I2931">
        <v>5.0100002288818297</v>
      </c>
      <c r="J2931">
        <v>5.0500001907348597</v>
      </c>
      <c r="K2931">
        <v>5.1100001335143999</v>
      </c>
      <c r="L2931">
        <v>5.2699999809265101</v>
      </c>
      <c r="M2931">
        <v>4.9631999999999996</v>
      </c>
    </row>
    <row r="2932" spans="1:13" x14ac:dyDescent="0.3">
      <c r="A2932" s="2">
        <v>39275</v>
      </c>
      <c r="B2932">
        <v>4.7300000190734801</v>
      </c>
      <c r="C2932">
        <v>4.9099998474121076</v>
      </c>
      <c r="D2932">
        <v>4.9699997901916504</v>
      </c>
      <c r="E2932">
        <v>5.0500001907348597</v>
      </c>
      <c r="F2932">
        <v>5.0199999809265101</v>
      </c>
      <c r="G2932">
        <v>4.9400000572204501</v>
      </c>
      <c r="H2932">
        <v>4.9699997901916504</v>
      </c>
      <c r="I2932">
        <v>5.0300002098083496</v>
      </c>
      <c r="J2932">
        <v>5.0799999237060502</v>
      </c>
      <c r="K2932">
        <v>5.13000011444091</v>
      </c>
      <c r="L2932">
        <v>5.2899999618530202</v>
      </c>
      <c r="M2932">
        <v>4.9375999999999998</v>
      </c>
    </row>
    <row r="2933" spans="1:13" x14ac:dyDescent="0.3">
      <c r="A2933" s="2">
        <v>39274</v>
      </c>
      <c r="B2933">
        <v>4.7300000190734801</v>
      </c>
      <c r="C2933">
        <v>4.894999861717217</v>
      </c>
      <c r="D2933">
        <v>4.9499998092651296</v>
      </c>
      <c r="E2933">
        <v>5.0399999618530202</v>
      </c>
      <c r="F2933">
        <v>4.9899997711181596</v>
      </c>
      <c r="G2933">
        <v>4.8899998664855904</v>
      </c>
      <c r="H2933">
        <v>4.9000000953674299</v>
      </c>
      <c r="I2933">
        <v>4.9800000190734801</v>
      </c>
      <c r="J2933">
        <v>5.0199999809265101</v>
      </c>
      <c r="K2933">
        <v>5.0900001525878897</v>
      </c>
      <c r="L2933">
        <v>5.2600002288818297</v>
      </c>
      <c r="M2933">
        <v>4.9462000000000002</v>
      </c>
    </row>
    <row r="2934" spans="1:13" x14ac:dyDescent="0.3">
      <c r="A2934" s="2">
        <v>39273</v>
      </c>
      <c r="B2934">
        <v>4.7399997711181596</v>
      </c>
      <c r="C2934">
        <v>4.8974997997283864</v>
      </c>
      <c r="D2934">
        <v>4.9499998092651296</v>
      </c>
      <c r="E2934">
        <v>5.0300002098083496</v>
      </c>
      <c r="F2934">
        <v>4.9699997901916504</v>
      </c>
      <c r="G2934">
        <v>4.8499999046325604</v>
      </c>
      <c r="H2934">
        <v>4.8699998855590803</v>
      </c>
      <c r="I2934">
        <v>4.9299998283386204</v>
      </c>
      <c r="J2934">
        <v>4.9699997901916504</v>
      </c>
      <c r="K2934">
        <v>5.0300002098083496</v>
      </c>
      <c r="L2934">
        <v>5.21000003814697</v>
      </c>
      <c r="M2934">
        <v>4.9236000000000004</v>
      </c>
    </row>
    <row r="2935" spans="1:13" x14ac:dyDescent="0.3">
      <c r="A2935" s="2">
        <v>39272</v>
      </c>
      <c r="B2935">
        <v>4.6799998283386204</v>
      </c>
      <c r="C2935">
        <v>4.8974997997283927</v>
      </c>
      <c r="D2935">
        <v>4.9699997901916504</v>
      </c>
      <c r="E2935">
        <v>5.0500001907348597</v>
      </c>
      <c r="F2935">
        <v>5.0300002098083496</v>
      </c>
      <c r="G2935">
        <v>4.9699997901916504</v>
      </c>
      <c r="H2935">
        <v>5</v>
      </c>
      <c r="I2935">
        <v>5.0700001716613698</v>
      </c>
      <c r="J2935">
        <v>5.1100001335143999</v>
      </c>
      <c r="K2935">
        <v>5.1599998474120996</v>
      </c>
      <c r="L2935">
        <v>5.3200001716613698</v>
      </c>
      <c r="M2935">
        <v>4.9122000000000003</v>
      </c>
    </row>
    <row r="2936" spans="1:13" x14ac:dyDescent="0.3">
      <c r="A2936" s="2">
        <v>39269</v>
      </c>
      <c r="B2936">
        <v>4.71000003814697</v>
      </c>
      <c r="C2936">
        <v>4.8899998664855895</v>
      </c>
      <c r="D2936">
        <v>4.9499998092651296</v>
      </c>
      <c r="E2936">
        <v>5.0100002288818297</v>
      </c>
      <c r="F2936">
        <v>5</v>
      </c>
      <c r="G2936">
        <v>4.9899997711181596</v>
      </c>
      <c r="H2936">
        <v>5.0199999809265101</v>
      </c>
      <c r="I2936">
        <v>5.0999999046325604</v>
      </c>
      <c r="J2936">
        <v>5.1399998664855904</v>
      </c>
      <c r="K2936">
        <v>5.1900000572204501</v>
      </c>
      <c r="L2936">
        <v>5.3600001335143999</v>
      </c>
      <c r="M2936">
        <v>4.9396000000000004</v>
      </c>
    </row>
    <row r="2937" spans="1:13" x14ac:dyDescent="0.3">
      <c r="A2937" s="2">
        <v>39268</v>
      </c>
      <c r="B2937">
        <v>4.7600002288818297</v>
      </c>
      <c r="C2937">
        <v>4.9024999141693044</v>
      </c>
      <c r="D2937">
        <v>4.9499998092651296</v>
      </c>
      <c r="E2937">
        <v>5.0300002098083496</v>
      </c>
      <c r="F2937">
        <v>5.0199999809265101</v>
      </c>
      <c r="G2937">
        <v>4.9899997711181596</v>
      </c>
      <c r="H2937">
        <v>5</v>
      </c>
      <c r="I2937">
        <v>5.0500001907348597</v>
      </c>
      <c r="J2937">
        <v>5.0999999046325604</v>
      </c>
      <c r="K2937">
        <v>5.1599998474120996</v>
      </c>
      <c r="L2937">
        <v>5.3200001716613698</v>
      </c>
      <c r="M2937">
        <v>4.9180000000000001</v>
      </c>
    </row>
    <row r="2938" spans="1:13" x14ac:dyDescent="0.3">
      <c r="A2938" s="2">
        <v>39266</v>
      </c>
      <c r="B2938">
        <v>4.7699999809265101</v>
      </c>
      <c r="C2938">
        <v>4.9049998521804747</v>
      </c>
      <c r="D2938">
        <v>4.9499998092651296</v>
      </c>
      <c r="E2938">
        <v>5.0199999809265101</v>
      </c>
      <c r="F2938">
        <v>4.9800000190734801</v>
      </c>
      <c r="G2938">
        <v>4.8899998664855904</v>
      </c>
      <c r="H2938">
        <v>4.9000000953674299</v>
      </c>
      <c r="I2938">
        <v>4.9499998092651296</v>
      </c>
      <c r="J2938">
        <v>4.9899997711181596</v>
      </c>
      <c r="K2938">
        <v>5.0500001907348597</v>
      </c>
      <c r="L2938">
        <v>5.2199997901916504</v>
      </c>
      <c r="M2938">
        <v>4.8080999999999996</v>
      </c>
    </row>
    <row r="2939" spans="1:13" x14ac:dyDescent="0.3">
      <c r="A2939" s="2">
        <v>39265</v>
      </c>
      <c r="B2939">
        <v>4.5500001907348597</v>
      </c>
      <c r="C2939">
        <v>4.8499999046325621</v>
      </c>
      <c r="D2939">
        <v>4.9499998092651296</v>
      </c>
      <c r="E2939">
        <v>5.0199999809265101</v>
      </c>
      <c r="F2939">
        <v>4.9699997901916504</v>
      </c>
      <c r="G2939">
        <v>4.8600001335143999</v>
      </c>
      <c r="H2939">
        <v>4.8600001335143999</v>
      </c>
      <c r="I2939">
        <v>4.9000000953674299</v>
      </c>
      <c r="J2939">
        <v>4.9299998283386204</v>
      </c>
      <c r="K2939">
        <v>5</v>
      </c>
      <c r="L2939">
        <v>5.1799998283386204</v>
      </c>
      <c r="M2939">
        <v>4.7672999999999996</v>
      </c>
    </row>
    <row r="2940" spans="1:13" x14ac:dyDescent="0.3">
      <c r="A2940" s="2">
        <v>39262</v>
      </c>
      <c r="B2940">
        <v>4.2800002098083496</v>
      </c>
      <c r="C2940">
        <v>4.6850001811981148</v>
      </c>
      <c r="D2940">
        <v>4.8200001716613698</v>
      </c>
      <c r="E2940">
        <v>4.9299998283386204</v>
      </c>
      <c r="F2940">
        <v>4.9099998474120996</v>
      </c>
      <c r="G2940">
        <v>4.8699998855590803</v>
      </c>
      <c r="H2940">
        <v>4.8899998664855904</v>
      </c>
      <c r="I2940">
        <v>4.92000007629394</v>
      </c>
      <c r="J2940">
        <v>4.96000003814697</v>
      </c>
      <c r="K2940">
        <v>5.0300002098083496</v>
      </c>
      <c r="L2940">
        <v>5.21000003814697</v>
      </c>
      <c r="M2940">
        <v>4.8105000000000002</v>
      </c>
    </row>
    <row r="2941" spans="1:13" x14ac:dyDescent="0.3">
      <c r="A2941" s="2">
        <v>39261</v>
      </c>
      <c r="B2941">
        <v>4.0799999237060502</v>
      </c>
      <c r="C2941">
        <v>4.605000138282775</v>
      </c>
      <c r="D2941">
        <v>4.7800002098083496</v>
      </c>
      <c r="E2941">
        <v>4.9499998092651296</v>
      </c>
      <c r="F2941">
        <v>4.9499998092651296</v>
      </c>
      <c r="G2941">
        <v>4.96000003814697</v>
      </c>
      <c r="H2941">
        <v>4.9800000190734801</v>
      </c>
      <c r="I2941">
        <v>5.0199999809265101</v>
      </c>
      <c r="J2941">
        <v>5.0599999427795401</v>
      </c>
      <c r="K2941">
        <v>5.1199998855590803</v>
      </c>
      <c r="L2941">
        <v>5.3000001907348597</v>
      </c>
      <c r="M2941">
        <v>4.9112999999999998</v>
      </c>
    </row>
    <row r="2942" spans="1:13" x14ac:dyDescent="0.3">
      <c r="A2942" s="2">
        <v>39260</v>
      </c>
      <c r="B2942">
        <v>4.2399997711181596</v>
      </c>
      <c r="C2942">
        <v>4.6374999284744227</v>
      </c>
      <c r="D2942">
        <v>4.7699999809265101</v>
      </c>
      <c r="E2942">
        <v>4.9499998092651296</v>
      </c>
      <c r="F2942">
        <v>4.9299998283386204</v>
      </c>
      <c r="G2942">
        <v>4.9099998474120996</v>
      </c>
      <c r="H2942">
        <v>4.9299998283386204</v>
      </c>
      <c r="I2942">
        <v>4.9699997901916504</v>
      </c>
      <c r="J2942">
        <v>5.0199999809265101</v>
      </c>
      <c r="K2942">
        <v>5.0900001525878897</v>
      </c>
      <c r="L2942">
        <v>5.2800002098083496</v>
      </c>
      <c r="M2942">
        <v>4.9051</v>
      </c>
    </row>
    <row r="2943" spans="1:13" x14ac:dyDescent="0.3">
      <c r="A2943" s="2">
        <v>39259</v>
      </c>
      <c r="B2943">
        <v>4.5300002098083496</v>
      </c>
      <c r="C2943">
        <v>4.7475001811981148</v>
      </c>
      <c r="D2943">
        <v>4.8200001716613698</v>
      </c>
      <c r="E2943">
        <v>5.0100002288818297</v>
      </c>
      <c r="F2943">
        <v>4.9699997901916504</v>
      </c>
      <c r="G2943">
        <v>4.9000000953674299</v>
      </c>
      <c r="H2943">
        <v>4.9499998092651296</v>
      </c>
      <c r="I2943">
        <v>4.9899997711181596</v>
      </c>
      <c r="J2943">
        <v>5.0300002098083496</v>
      </c>
      <c r="K2943">
        <v>5.0999999046325604</v>
      </c>
      <c r="L2943">
        <v>5.3099999427795401</v>
      </c>
      <c r="M2943">
        <v>4.9391999999999996</v>
      </c>
    </row>
    <row r="2944" spans="1:13" x14ac:dyDescent="0.3">
      <c r="A2944" s="2">
        <v>39258</v>
      </c>
      <c r="B2944">
        <v>4.4299998283386204</v>
      </c>
      <c r="C2944">
        <v>4.7225000858306831</v>
      </c>
      <c r="D2944">
        <v>4.8200001716613698</v>
      </c>
      <c r="E2944">
        <v>5.0100002288818297</v>
      </c>
      <c r="F2944">
        <v>4.96000003814697</v>
      </c>
      <c r="G2944">
        <v>4.8699998855590803</v>
      </c>
      <c r="H2944">
        <v>4.92000007629394</v>
      </c>
      <c r="I2944">
        <v>4.9699997901916504</v>
      </c>
      <c r="J2944">
        <v>5.0100002288818297</v>
      </c>
      <c r="K2944">
        <v>5.0900001525878897</v>
      </c>
      <c r="L2944">
        <v>5.2800002098083496</v>
      </c>
      <c r="M2944">
        <v>4.9012000000000002</v>
      </c>
    </row>
    <row r="2945" spans="1:13" x14ac:dyDescent="0.3">
      <c r="A2945" s="2">
        <v>39255</v>
      </c>
      <c r="B2945">
        <v>4.2899999618530202</v>
      </c>
      <c r="C2945">
        <v>4.6200000047683654</v>
      </c>
      <c r="D2945">
        <v>4.7300000190734801</v>
      </c>
      <c r="E2945">
        <v>4.9499998092651296</v>
      </c>
      <c r="F2945">
        <v>4.9400000572204501</v>
      </c>
      <c r="G2945">
        <v>4.92000007629394</v>
      </c>
      <c r="H2945">
        <v>4.9699997901916504</v>
      </c>
      <c r="I2945">
        <v>5.0199999809265101</v>
      </c>
      <c r="J2945">
        <v>5.0700001716613698</v>
      </c>
      <c r="K2945">
        <v>5.1399998664855904</v>
      </c>
      <c r="L2945">
        <v>5.3400001525878897</v>
      </c>
      <c r="M2945">
        <v>4.9513999999999996</v>
      </c>
    </row>
    <row r="2946" spans="1:13" x14ac:dyDescent="0.3">
      <c r="A2946" s="2">
        <v>39254</v>
      </c>
      <c r="B2946">
        <v>4.17000007629394</v>
      </c>
      <c r="C2946">
        <v>4.5674998760223318</v>
      </c>
      <c r="D2946">
        <v>4.6999998092651296</v>
      </c>
      <c r="E2946">
        <v>4.96000003814697</v>
      </c>
      <c r="F2946">
        <v>4.96000003814697</v>
      </c>
      <c r="G2946">
        <v>4.9800000190734801</v>
      </c>
      <c r="H2946">
        <v>5.0100002288818297</v>
      </c>
      <c r="I2946">
        <v>5.0599999427795401</v>
      </c>
      <c r="J2946">
        <v>5.0999999046325604</v>
      </c>
      <c r="K2946">
        <v>5.1599998474120996</v>
      </c>
      <c r="L2946">
        <v>5.3600001335143999</v>
      </c>
      <c r="M2946">
        <v>4.9724000000000004</v>
      </c>
    </row>
    <row r="2947" spans="1:13" x14ac:dyDescent="0.3">
      <c r="A2947" s="2">
        <v>39253</v>
      </c>
      <c r="B2947">
        <v>4.42000007629394</v>
      </c>
      <c r="C2947">
        <v>4.6599998474121049</v>
      </c>
      <c r="D2947">
        <v>4.7399997711181596</v>
      </c>
      <c r="E2947">
        <v>4.9699997901916504</v>
      </c>
      <c r="F2947">
        <v>4.9699997901916504</v>
      </c>
      <c r="G2947">
        <v>4.9699997901916504</v>
      </c>
      <c r="H2947">
        <v>5.0100002288818297</v>
      </c>
      <c r="I2947">
        <v>5.0500001907348597</v>
      </c>
      <c r="J2947">
        <v>5.0900001525878897</v>
      </c>
      <c r="K2947">
        <v>5.1399998664855904</v>
      </c>
      <c r="L2947">
        <v>5.3200001716613698</v>
      </c>
      <c r="M2947">
        <v>4.9184999999999999</v>
      </c>
    </row>
    <row r="2948" spans="1:13" x14ac:dyDescent="0.3">
      <c r="A2948" s="2">
        <v>39252</v>
      </c>
      <c r="B2948">
        <v>4.4400000572204501</v>
      </c>
      <c r="C2948">
        <v>4.5975000858306849</v>
      </c>
      <c r="D2948">
        <v>4.6500000953674299</v>
      </c>
      <c r="E2948">
        <v>4.9099998474120996</v>
      </c>
      <c r="F2948">
        <v>4.92000007629394</v>
      </c>
      <c r="G2948">
        <v>4.9400000572204501</v>
      </c>
      <c r="H2948">
        <v>4.9800000190734801</v>
      </c>
      <c r="I2948">
        <v>5</v>
      </c>
      <c r="J2948">
        <v>5.0300002098083496</v>
      </c>
      <c r="K2948">
        <v>5.0900001525878897</v>
      </c>
      <c r="L2948">
        <v>5.2800002098083496</v>
      </c>
      <c r="M2948">
        <v>4.8806000000000003</v>
      </c>
    </row>
    <row r="2949" spans="1:13" x14ac:dyDescent="0.3">
      <c r="A2949" s="2">
        <v>39251</v>
      </c>
      <c r="B2949">
        <v>4.4699997901916504</v>
      </c>
      <c r="C2949">
        <v>4.5900000333785957</v>
      </c>
      <c r="D2949">
        <v>4.63000011444091</v>
      </c>
      <c r="E2949">
        <v>4.9299998283386204</v>
      </c>
      <c r="F2949">
        <v>4.9499998092651296</v>
      </c>
      <c r="G2949">
        <v>5.0100002288818297</v>
      </c>
      <c r="H2949">
        <v>5.0500001907348597</v>
      </c>
      <c r="I2949">
        <v>5.0700001716613698</v>
      </c>
      <c r="J2949">
        <v>5.0999999046325604</v>
      </c>
      <c r="K2949">
        <v>5.1500000953674299</v>
      </c>
      <c r="L2949">
        <v>5.3400001525878897</v>
      </c>
      <c r="M2949">
        <v>4.9298000000000002</v>
      </c>
    </row>
    <row r="2950" spans="1:13" x14ac:dyDescent="0.3">
      <c r="A2950" s="2">
        <v>39248</v>
      </c>
      <c r="B2950">
        <v>4.46000003814697</v>
      </c>
      <c r="C2950">
        <v>4.5349999666213971</v>
      </c>
      <c r="D2950">
        <v>4.5599999427795401</v>
      </c>
      <c r="E2950">
        <v>4.8699998855590803</v>
      </c>
      <c r="F2950">
        <v>4.9299998283386204</v>
      </c>
      <c r="G2950">
        <v>5.0500001907348597</v>
      </c>
      <c r="H2950">
        <v>5.0700001716613698</v>
      </c>
      <c r="I2950">
        <v>5.0999999046325604</v>
      </c>
      <c r="J2950">
        <v>5.1199998855590803</v>
      </c>
      <c r="K2950">
        <v>5.1599998474120996</v>
      </c>
      <c r="L2950">
        <v>5.3400001525878897</v>
      </c>
      <c r="M2950">
        <v>4.9146999999999998</v>
      </c>
    </row>
    <row r="2951" spans="1:13" x14ac:dyDescent="0.3">
      <c r="A2951" s="2">
        <v>39247</v>
      </c>
      <c r="B2951">
        <v>4.5100002288818297</v>
      </c>
      <c r="C2951">
        <v>4.6150001287460301</v>
      </c>
      <c r="D2951">
        <v>4.6500000953674299</v>
      </c>
      <c r="E2951">
        <v>4.9299998283386204</v>
      </c>
      <c r="F2951">
        <v>4.9800000190734801</v>
      </c>
      <c r="G2951">
        <v>5.0999999046325604</v>
      </c>
      <c r="H2951">
        <v>5.13000011444091</v>
      </c>
      <c r="I2951">
        <v>5.1599998474120996</v>
      </c>
      <c r="J2951">
        <v>5.1900000572204501</v>
      </c>
      <c r="K2951">
        <v>5.2300000190734801</v>
      </c>
      <c r="L2951">
        <v>5.3899998664855904</v>
      </c>
      <c r="M2951">
        <v>4.9527000000000001</v>
      </c>
    </row>
    <row r="2952" spans="1:13" x14ac:dyDescent="0.3">
      <c r="A2952" s="2">
        <v>39246</v>
      </c>
      <c r="B2952">
        <v>4.6199998855590803</v>
      </c>
      <c r="C2952">
        <v>4.6499998569488445</v>
      </c>
      <c r="D2952">
        <v>4.6599998474120996</v>
      </c>
      <c r="E2952">
        <v>4.9400000572204501</v>
      </c>
      <c r="F2952">
        <v>4.9800000190734801</v>
      </c>
      <c r="G2952">
        <v>5.0799999237060502</v>
      </c>
      <c r="H2952">
        <v>5.0999999046325604</v>
      </c>
      <c r="I2952">
        <v>5.13000011444091</v>
      </c>
      <c r="J2952">
        <v>5.1599998474120996</v>
      </c>
      <c r="K2952">
        <v>5.1999998092651296</v>
      </c>
      <c r="L2952">
        <v>5.3600001335143999</v>
      </c>
      <c r="M2952">
        <v>4.9539999999999997</v>
      </c>
    </row>
    <row r="2953" spans="1:13" x14ac:dyDescent="0.3">
      <c r="A2953" s="2">
        <v>39245</v>
      </c>
      <c r="B2953">
        <v>4.6500000953674299</v>
      </c>
      <c r="C2953">
        <v>4.7024998664855948</v>
      </c>
      <c r="D2953">
        <v>4.7199997901916504</v>
      </c>
      <c r="E2953">
        <v>4.9699997901916504</v>
      </c>
      <c r="F2953">
        <v>5.0100002288818297</v>
      </c>
      <c r="G2953">
        <v>5.0799999237060502</v>
      </c>
      <c r="H2953">
        <v>5.13000011444091</v>
      </c>
      <c r="I2953">
        <v>5.1799998283386204</v>
      </c>
      <c r="J2953">
        <v>5.21000003814697</v>
      </c>
      <c r="K2953">
        <v>5.2600002288818297</v>
      </c>
      <c r="L2953">
        <v>5.4400000572204501</v>
      </c>
      <c r="M2953">
        <v>5.0270999999999999</v>
      </c>
    </row>
    <row r="2954" spans="1:13" x14ac:dyDescent="0.3">
      <c r="A2954" s="2">
        <v>39244</v>
      </c>
      <c r="B2954">
        <v>4.6999998092651296</v>
      </c>
      <c r="C2954">
        <v>4.7224999666213918</v>
      </c>
      <c r="D2954">
        <v>4.7300000190734801</v>
      </c>
      <c r="E2954">
        <v>4.96000003814697</v>
      </c>
      <c r="F2954">
        <v>4.9800000190734801</v>
      </c>
      <c r="G2954">
        <v>5.0100002288818297</v>
      </c>
      <c r="H2954">
        <v>5.0300002098083496</v>
      </c>
      <c r="I2954">
        <v>5.0700001716613698</v>
      </c>
      <c r="J2954">
        <v>5.0999999046325604</v>
      </c>
      <c r="K2954">
        <v>5.1399998664855904</v>
      </c>
      <c r="L2954">
        <v>5.3200001716613698</v>
      </c>
      <c r="M2954">
        <v>4.9280999999999997</v>
      </c>
    </row>
    <row r="2955" spans="1:13" x14ac:dyDescent="0.3">
      <c r="A2955" s="2">
        <v>39241</v>
      </c>
      <c r="B2955">
        <v>4.7600002288818297</v>
      </c>
      <c r="C2955">
        <v>4.7675000429153398</v>
      </c>
      <c r="D2955">
        <v>4.7699999809265101</v>
      </c>
      <c r="E2955">
        <v>4.9299998283386204</v>
      </c>
      <c r="F2955">
        <v>4.96000003814697</v>
      </c>
      <c r="G2955">
        <v>5.0100002288818297</v>
      </c>
      <c r="H2955">
        <v>5.0300002098083496</v>
      </c>
      <c r="I2955">
        <v>5.0599999427795401</v>
      </c>
      <c r="J2955">
        <v>5.0799999237060502</v>
      </c>
      <c r="K2955">
        <v>5.1199998855590803</v>
      </c>
      <c r="L2955">
        <v>5.3000001907348597</v>
      </c>
      <c r="M2955">
        <v>4.9265999999999996</v>
      </c>
    </row>
    <row r="2956" spans="1:13" x14ac:dyDescent="0.3">
      <c r="A2956" s="2">
        <v>39240</v>
      </c>
      <c r="B2956">
        <v>4.8000001907348597</v>
      </c>
      <c r="C2956">
        <v>4.8000001907348597</v>
      </c>
      <c r="D2956">
        <v>4.8000001907348597</v>
      </c>
      <c r="E2956">
        <v>4.9699997901916504</v>
      </c>
      <c r="F2956">
        <v>4.9899997711181596</v>
      </c>
      <c r="G2956">
        <v>5.0300002098083496</v>
      </c>
      <c r="H2956">
        <v>5.0300002098083496</v>
      </c>
      <c r="I2956">
        <v>5.0500001907348597</v>
      </c>
      <c r="J2956">
        <v>5.0700001716613698</v>
      </c>
      <c r="K2956">
        <v>5.1100001335143999</v>
      </c>
      <c r="L2956">
        <v>5.2899999618530202</v>
      </c>
      <c r="M2956">
        <v>4.9084000000000003</v>
      </c>
    </row>
    <row r="2957" spans="1:13" x14ac:dyDescent="0.3">
      <c r="A2957" s="2">
        <v>39239</v>
      </c>
      <c r="B2957">
        <v>4.7800002098083496</v>
      </c>
      <c r="C2957">
        <v>4.7950001955032313</v>
      </c>
      <c r="D2957">
        <v>4.8000001907348597</v>
      </c>
      <c r="E2957">
        <v>4.9499998092651296</v>
      </c>
      <c r="F2957">
        <v>4.96000003814697</v>
      </c>
      <c r="G2957">
        <v>4.9699997901916504</v>
      </c>
      <c r="H2957">
        <v>4.9400000572204501</v>
      </c>
      <c r="I2957">
        <v>4.9400000572204501</v>
      </c>
      <c r="J2957">
        <v>4.9400000572204501</v>
      </c>
      <c r="K2957">
        <v>4.9699997901916504</v>
      </c>
      <c r="L2957">
        <v>5.17000007629394</v>
      </c>
      <c r="M2957">
        <v>4.8268000000000004</v>
      </c>
    </row>
    <row r="2958" spans="1:13" x14ac:dyDescent="0.3">
      <c r="A2958" s="2">
        <v>39238</v>
      </c>
      <c r="B2958">
        <v>4.75</v>
      </c>
      <c r="C2958">
        <v>4.8099999427795375</v>
      </c>
      <c r="D2958">
        <v>4.8299999237060502</v>
      </c>
      <c r="E2958">
        <v>4.9899997711181596</v>
      </c>
      <c r="F2958">
        <v>4.9899997711181596</v>
      </c>
      <c r="G2958">
        <v>4.9899997711181596</v>
      </c>
      <c r="H2958">
        <v>4.9699997901916504</v>
      </c>
      <c r="I2958">
        <v>4.96000003814697</v>
      </c>
      <c r="J2958">
        <v>4.96000003814697</v>
      </c>
      <c r="K2958">
        <v>4.9800000190734801</v>
      </c>
      <c r="L2958">
        <v>5.1599998474120996</v>
      </c>
      <c r="M2958">
        <v>4.7781000000000002</v>
      </c>
    </row>
    <row r="2959" spans="1:13" x14ac:dyDescent="0.3">
      <c r="A2959" s="2">
        <v>39237</v>
      </c>
      <c r="B2959">
        <v>4.7800002098083496</v>
      </c>
      <c r="C2959">
        <v>4.8025000095367432</v>
      </c>
      <c r="D2959">
        <v>4.8099999427795401</v>
      </c>
      <c r="E2959">
        <v>4.9899997711181596</v>
      </c>
      <c r="F2959">
        <v>4.9899997711181596</v>
      </c>
      <c r="G2959">
        <v>4.9699997901916504</v>
      </c>
      <c r="H2959">
        <v>4.92000007629394</v>
      </c>
      <c r="I2959">
        <v>4.9099998474120996</v>
      </c>
      <c r="J2959">
        <v>4.9099998474120996</v>
      </c>
      <c r="K2959">
        <v>4.9299998283386204</v>
      </c>
      <c r="L2959">
        <v>5.1100001335143999</v>
      </c>
      <c r="M2959">
        <v>4.7378</v>
      </c>
    </row>
    <row r="2960" spans="1:13" x14ac:dyDescent="0.3">
      <c r="A2960" s="2">
        <v>39234</v>
      </c>
      <c r="B2960">
        <v>4.8000001907348597</v>
      </c>
      <c r="C2960">
        <v>4.7925000190734801</v>
      </c>
      <c r="D2960">
        <v>4.7899999618530202</v>
      </c>
      <c r="E2960">
        <v>4.9800000190734801</v>
      </c>
      <c r="F2960">
        <v>4.9800000190734801</v>
      </c>
      <c r="G2960">
        <v>4.9699997901916504</v>
      </c>
      <c r="H2960">
        <v>4.9400000572204501</v>
      </c>
      <c r="I2960">
        <v>4.92000007629394</v>
      </c>
      <c r="J2960">
        <v>4.92000007629394</v>
      </c>
      <c r="K2960">
        <v>4.9499998092651296</v>
      </c>
      <c r="L2960">
        <v>5.1500000953674299</v>
      </c>
      <c r="M2960">
        <v>4.7708000000000004</v>
      </c>
    </row>
    <row r="2961" spans="1:13" x14ac:dyDescent="0.3">
      <c r="A2961" s="2">
        <v>39233</v>
      </c>
      <c r="B2961">
        <v>4.7800002098083496</v>
      </c>
      <c r="C2961">
        <v>4.7425000667571977</v>
      </c>
      <c r="D2961">
        <v>4.7300000190734801</v>
      </c>
      <c r="E2961">
        <v>4.96000003814697</v>
      </c>
      <c r="F2961">
        <v>4.9499998092651296</v>
      </c>
      <c r="G2961">
        <v>4.92000007629394</v>
      </c>
      <c r="H2961">
        <v>4.88000011444091</v>
      </c>
      <c r="I2961">
        <v>4.8600001335143999</v>
      </c>
      <c r="J2961">
        <v>4.8699998855590803</v>
      </c>
      <c r="K2961">
        <v>4.9000000953674299</v>
      </c>
      <c r="L2961">
        <v>5.0999999046325604</v>
      </c>
      <c r="M2961">
        <v>4.7480000000000002</v>
      </c>
    </row>
    <row r="2962" spans="1:13" x14ac:dyDescent="0.3">
      <c r="A2962" s="2">
        <v>39232</v>
      </c>
      <c r="B2962">
        <v>4.9400000572204501</v>
      </c>
      <c r="C2962">
        <v>4.8724999427795321</v>
      </c>
      <c r="D2962">
        <v>4.8499999046325604</v>
      </c>
      <c r="E2962">
        <v>4.9899997711181596</v>
      </c>
      <c r="F2962">
        <v>4.96000003814697</v>
      </c>
      <c r="G2962">
        <v>4.8899998664855904</v>
      </c>
      <c r="H2962">
        <v>4.8499999046325604</v>
      </c>
      <c r="I2962">
        <v>4.8299999237060502</v>
      </c>
      <c r="J2962">
        <v>4.8400001525878897</v>
      </c>
      <c r="K2962">
        <v>4.88000011444091</v>
      </c>
      <c r="L2962">
        <v>5.0900001525878897</v>
      </c>
      <c r="M2962">
        <v>4.7476000000000003</v>
      </c>
    </row>
    <row r="2963" spans="1:13" x14ac:dyDescent="0.3">
      <c r="A2963" s="2">
        <v>39231</v>
      </c>
      <c r="B2963">
        <v>4.9499998092651296</v>
      </c>
      <c r="C2963">
        <v>4.9125000238418544</v>
      </c>
      <c r="D2963">
        <v>4.9000000953674299</v>
      </c>
      <c r="E2963">
        <v>5</v>
      </c>
      <c r="F2963">
        <v>4.96000003814697</v>
      </c>
      <c r="G2963">
        <v>4.88000011444091</v>
      </c>
      <c r="H2963">
        <v>4.8299999237060502</v>
      </c>
      <c r="I2963">
        <v>4.8200001716613698</v>
      </c>
      <c r="J2963">
        <v>4.8299999237060502</v>
      </c>
      <c r="K2963">
        <v>4.88000011444091</v>
      </c>
      <c r="L2963">
        <v>5.0900001525878897</v>
      </c>
      <c r="M2963">
        <v>4.7725999999999997</v>
      </c>
    </row>
    <row r="2964" spans="1:13" x14ac:dyDescent="0.3">
      <c r="A2964" s="2">
        <v>39227</v>
      </c>
      <c r="B2964">
        <v>4.9699997901916504</v>
      </c>
      <c r="C2964">
        <v>4.9025000333785949</v>
      </c>
      <c r="D2964">
        <v>4.88000011444091</v>
      </c>
      <c r="E2964">
        <v>4.9699997901916504</v>
      </c>
      <c r="F2964">
        <v>4.9299998283386204</v>
      </c>
      <c r="G2964">
        <v>4.8499999046325604</v>
      </c>
      <c r="H2964">
        <v>4.8099999427795401</v>
      </c>
      <c r="I2964">
        <v>4.8000001907348597</v>
      </c>
      <c r="J2964">
        <v>4.8200001716613698</v>
      </c>
      <c r="K2964">
        <v>4.8600001335143999</v>
      </c>
      <c r="L2964">
        <v>5.0900001525878897</v>
      </c>
      <c r="M2964">
        <v>4.7760999999999996</v>
      </c>
    </row>
    <row r="2965" spans="1:13" x14ac:dyDescent="0.3">
      <c r="A2965" s="2">
        <v>39226</v>
      </c>
      <c r="B2965">
        <v>4.9899997711181596</v>
      </c>
      <c r="C2965">
        <v>4.9299998283386142</v>
      </c>
      <c r="D2965">
        <v>4.9099998474120996</v>
      </c>
      <c r="E2965">
        <v>4.9899997711181596</v>
      </c>
      <c r="F2965">
        <v>4.9400000572204501</v>
      </c>
      <c r="G2965">
        <v>4.8499999046325604</v>
      </c>
      <c r="H2965">
        <v>4.8000001907348597</v>
      </c>
      <c r="I2965">
        <v>4.7899999618530202</v>
      </c>
      <c r="J2965">
        <v>4.8000001907348597</v>
      </c>
      <c r="K2965">
        <v>4.8600001335143999</v>
      </c>
      <c r="L2965">
        <v>5.0900001525878897</v>
      </c>
      <c r="M2965">
        <v>4.7828999999999997</v>
      </c>
    </row>
    <row r="2966" spans="1:13" x14ac:dyDescent="0.3">
      <c r="A2966" s="2">
        <v>39225</v>
      </c>
      <c r="B2966">
        <v>5</v>
      </c>
      <c r="C2966">
        <v>4.9324998855590749</v>
      </c>
      <c r="D2966">
        <v>4.9099998474120996</v>
      </c>
      <c r="E2966">
        <v>5.0100002288818297</v>
      </c>
      <c r="F2966">
        <v>4.96000003814697</v>
      </c>
      <c r="G2966">
        <v>4.8499999046325604</v>
      </c>
      <c r="H2966">
        <v>4.7899999618530202</v>
      </c>
      <c r="I2966">
        <v>4.7899999618530202</v>
      </c>
      <c r="J2966">
        <v>4.8000001907348597</v>
      </c>
      <c r="K2966">
        <v>4.8600001335143999</v>
      </c>
      <c r="L2966">
        <v>5.0900001525878897</v>
      </c>
      <c r="M2966">
        <v>4.7747000000000002</v>
      </c>
    </row>
    <row r="2967" spans="1:13" x14ac:dyDescent="0.3">
      <c r="A2967" s="2">
        <v>39224</v>
      </c>
      <c r="B2967">
        <v>5.0100002288818297</v>
      </c>
      <c r="C2967">
        <v>4.9499999284744227</v>
      </c>
      <c r="D2967">
        <v>4.9299998283386204</v>
      </c>
      <c r="E2967">
        <v>5.0199999809265101</v>
      </c>
      <c r="F2967">
        <v>4.96000003814697</v>
      </c>
      <c r="G2967">
        <v>4.8299999237060502</v>
      </c>
      <c r="H2967">
        <v>4.7699999809265101</v>
      </c>
      <c r="I2967">
        <v>4.7600002288818297</v>
      </c>
      <c r="J2967">
        <v>4.7800002098083496</v>
      </c>
      <c r="K2967">
        <v>4.8299999237060502</v>
      </c>
      <c r="L2967">
        <v>5.0599999427795401</v>
      </c>
      <c r="M2967">
        <v>4.7500999999999998</v>
      </c>
    </row>
    <row r="2968" spans="1:13" x14ac:dyDescent="0.3">
      <c r="A2968" s="2">
        <v>39223</v>
      </c>
      <c r="B2968">
        <v>4.8499999046325604</v>
      </c>
      <c r="C2968">
        <v>4.8725000619888226</v>
      </c>
      <c r="D2968">
        <v>4.88000011444091</v>
      </c>
      <c r="E2968">
        <v>5.0100002288818297</v>
      </c>
      <c r="F2968">
        <v>4.9499998092651296</v>
      </c>
      <c r="G2968">
        <v>4.8099999427795401</v>
      </c>
      <c r="H2968">
        <v>4.7399997711181596</v>
      </c>
      <c r="I2968">
        <v>4.71000003814697</v>
      </c>
      <c r="J2968">
        <v>4.7300000190734801</v>
      </c>
      <c r="K2968">
        <v>4.7899999618530202</v>
      </c>
      <c r="L2968">
        <v>5.0199999809265101</v>
      </c>
      <c r="M2968">
        <v>4.7426000000000004</v>
      </c>
    </row>
    <row r="2969" spans="1:13" x14ac:dyDescent="0.3">
      <c r="A2969" s="2">
        <v>39220</v>
      </c>
      <c r="B2969">
        <v>4.7800002098083496</v>
      </c>
      <c r="C2969">
        <v>4.8250001668930054</v>
      </c>
      <c r="D2969">
        <v>4.8400001525878897</v>
      </c>
      <c r="E2969">
        <v>4.9800000190734801</v>
      </c>
      <c r="F2969">
        <v>4.92000007629394</v>
      </c>
      <c r="G2969">
        <v>4.8200001716613698</v>
      </c>
      <c r="H2969">
        <v>4.75</v>
      </c>
      <c r="I2969">
        <v>4.7399997711181596</v>
      </c>
      <c r="J2969">
        <v>4.75</v>
      </c>
      <c r="K2969">
        <v>4.8099999427795401</v>
      </c>
      <c r="L2969">
        <v>5.0300002098083496</v>
      </c>
      <c r="M2969">
        <v>4.7727000000000004</v>
      </c>
    </row>
    <row r="2970" spans="1:13" x14ac:dyDescent="0.3">
      <c r="A2970" s="2">
        <v>39219</v>
      </c>
      <c r="B2970">
        <v>4.8000001907348597</v>
      </c>
      <c r="C2970">
        <v>4.8075000047683698</v>
      </c>
      <c r="D2970">
        <v>4.8099999427795401</v>
      </c>
      <c r="E2970">
        <v>4.9000000953674299</v>
      </c>
      <c r="F2970">
        <v>4.8600001335143999</v>
      </c>
      <c r="G2970">
        <v>4.7800002098083496</v>
      </c>
      <c r="H2970">
        <v>4.71000003814697</v>
      </c>
      <c r="I2970">
        <v>4.6799998283386204</v>
      </c>
      <c r="J2970">
        <v>4.6900000572204501</v>
      </c>
      <c r="K2970">
        <v>4.7600002288818297</v>
      </c>
      <c r="L2970">
        <v>4.9899997711181596</v>
      </c>
      <c r="M2970">
        <v>4.7290999999999999</v>
      </c>
    </row>
    <row r="2971" spans="1:13" x14ac:dyDescent="0.3">
      <c r="A2971" s="2">
        <v>39218</v>
      </c>
      <c r="B2971">
        <v>4.7300000190734801</v>
      </c>
      <c r="C2971">
        <v>4.7450000047683698</v>
      </c>
      <c r="D2971">
        <v>4.75</v>
      </c>
      <c r="E2971">
        <v>4.8600001335143999</v>
      </c>
      <c r="F2971">
        <v>4.8200001716613698</v>
      </c>
      <c r="G2971">
        <v>4.7300000190734801</v>
      </c>
      <c r="H2971">
        <v>4.6599998474120996</v>
      </c>
      <c r="I2971">
        <v>4.6199998855590803</v>
      </c>
      <c r="J2971">
        <v>4.6399998664855904</v>
      </c>
      <c r="K2971">
        <v>4.71000003814697</v>
      </c>
      <c r="L2971">
        <v>4.9499998092651296</v>
      </c>
      <c r="M2971">
        <v>4.6832000000000003</v>
      </c>
    </row>
    <row r="2972" spans="1:13" x14ac:dyDescent="0.3">
      <c r="A2972" s="2">
        <v>39217</v>
      </c>
      <c r="B2972">
        <v>4.7899999618530202</v>
      </c>
      <c r="C2972">
        <v>4.8199999332427925</v>
      </c>
      <c r="D2972">
        <v>4.8299999237060502</v>
      </c>
      <c r="E2972">
        <v>4.9099998474120996</v>
      </c>
      <c r="F2972">
        <v>4.8499999046325604</v>
      </c>
      <c r="G2972">
        <v>4.75</v>
      </c>
      <c r="H2972">
        <v>4.6599998474120996</v>
      </c>
      <c r="I2972">
        <v>4.63000011444091</v>
      </c>
      <c r="J2972">
        <v>4.6500000953674299</v>
      </c>
      <c r="K2972">
        <v>4.71000003814697</v>
      </c>
      <c r="L2972">
        <v>4.9499998092651296</v>
      </c>
      <c r="M2972">
        <v>4.694</v>
      </c>
    </row>
    <row r="2973" spans="1:13" x14ac:dyDescent="0.3">
      <c r="A2973" s="2">
        <v>39216</v>
      </c>
      <c r="B2973">
        <v>4.7199997901916504</v>
      </c>
      <c r="C2973">
        <v>4.8174998760223326</v>
      </c>
      <c r="D2973">
        <v>4.8499999046325604</v>
      </c>
      <c r="E2973">
        <v>4.9400000572204501</v>
      </c>
      <c r="F2973">
        <v>4.8699998855590803</v>
      </c>
      <c r="G2973">
        <v>4.7300000190734801</v>
      </c>
      <c r="H2973">
        <v>4.6500000953674299</v>
      </c>
      <c r="I2973">
        <v>4.6100001335143999</v>
      </c>
      <c r="J2973">
        <v>4.63000011444091</v>
      </c>
      <c r="K2973">
        <v>4.6900000572204501</v>
      </c>
      <c r="L2973">
        <v>4.9299998283386204</v>
      </c>
      <c r="M2973">
        <v>4.6567999999999996</v>
      </c>
    </row>
    <row r="2974" spans="1:13" x14ac:dyDescent="0.3">
      <c r="A2974" s="2">
        <v>39213</v>
      </c>
      <c r="B2974">
        <v>4.75</v>
      </c>
      <c r="C2974">
        <v>4.8399999141693097</v>
      </c>
      <c r="D2974">
        <v>4.8699998855590803</v>
      </c>
      <c r="E2974">
        <v>4.9099998474120996</v>
      </c>
      <c r="F2974">
        <v>4.8499999046325604</v>
      </c>
      <c r="G2974">
        <v>4.71000003814697</v>
      </c>
      <c r="H2974">
        <v>4.6199998855590803</v>
      </c>
      <c r="I2974">
        <v>4.5799999237060502</v>
      </c>
      <c r="J2974">
        <v>4.5999999046325604</v>
      </c>
      <c r="K2974">
        <v>4.67000007629394</v>
      </c>
      <c r="L2974">
        <v>4.92000007629394</v>
      </c>
      <c r="M2974">
        <v>4.6435000000000004</v>
      </c>
    </row>
    <row r="2975" spans="1:13" x14ac:dyDescent="0.3">
      <c r="A2975" s="2">
        <v>39212</v>
      </c>
      <c r="B2975">
        <v>4.7699999809265101</v>
      </c>
      <c r="C2975">
        <v>4.8449999094009382</v>
      </c>
      <c r="D2975">
        <v>4.8699998855590803</v>
      </c>
      <c r="E2975">
        <v>4.9499998092651296</v>
      </c>
      <c r="F2975">
        <v>4.8600001335143999</v>
      </c>
      <c r="G2975">
        <v>4.6999998092651296</v>
      </c>
      <c r="H2975">
        <v>4.5999999046325604</v>
      </c>
      <c r="I2975">
        <v>4.5599999427795401</v>
      </c>
      <c r="J2975">
        <v>4.5799999237060502</v>
      </c>
      <c r="K2975">
        <v>4.6500000953674299</v>
      </c>
      <c r="L2975">
        <v>4.9000000953674299</v>
      </c>
      <c r="M2975">
        <v>4.6205999999999996</v>
      </c>
    </row>
    <row r="2976" spans="1:13" x14ac:dyDescent="0.3">
      <c r="A2976" s="2">
        <v>39211</v>
      </c>
      <c r="B2976">
        <v>4.75</v>
      </c>
      <c r="C2976">
        <v>4.8475000858306823</v>
      </c>
      <c r="D2976">
        <v>4.88000011444091</v>
      </c>
      <c r="E2976">
        <v>4.9899997711181596</v>
      </c>
      <c r="F2976">
        <v>4.9000000953674299</v>
      </c>
      <c r="G2976">
        <v>4.7300000190734801</v>
      </c>
      <c r="H2976">
        <v>4.6399998664855904</v>
      </c>
      <c r="I2976">
        <v>4.5799999237060502</v>
      </c>
      <c r="J2976">
        <v>4.5999999046325604</v>
      </c>
      <c r="K2976">
        <v>4.67000007629394</v>
      </c>
      <c r="L2976">
        <v>4.9099998474120996</v>
      </c>
      <c r="M2976">
        <v>4.6357999999999997</v>
      </c>
    </row>
    <row r="2977" spans="1:13" x14ac:dyDescent="0.3">
      <c r="A2977" s="2">
        <v>39210</v>
      </c>
      <c r="B2977">
        <v>4.7600002288818297</v>
      </c>
      <c r="C2977">
        <v>4.8650001287460292</v>
      </c>
      <c r="D2977">
        <v>4.9000000953674299</v>
      </c>
      <c r="E2977">
        <v>5.0199999809265101</v>
      </c>
      <c r="F2977">
        <v>4.9099998474120996</v>
      </c>
      <c r="G2977">
        <v>4.6799998283386204</v>
      </c>
      <c r="H2977">
        <v>4.5799999237060502</v>
      </c>
      <c r="I2977">
        <v>4.5399999618530202</v>
      </c>
      <c r="J2977">
        <v>4.5599999427795401</v>
      </c>
      <c r="K2977">
        <v>4.63000011444091</v>
      </c>
      <c r="L2977">
        <v>4.8699998855590803</v>
      </c>
      <c r="M2977">
        <v>4.6216999999999997</v>
      </c>
    </row>
    <row r="2978" spans="1:13" x14ac:dyDescent="0.3">
      <c r="A2978" s="2">
        <v>39209</v>
      </c>
      <c r="B2978">
        <v>4.7600002288818297</v>
      </c>
      <c r="C2978">
        <v>4.8574999570846504</v>
      </c>
      <c r="D2978">
        <v>4.8899998664855904</v>
      </c>
      <c r="E2978">
        <v>5.0300002098083496</v>
      </c>
      <c r="F2978">
        <v>4.92000007629394</v>
      </c>
      <c r="G2978">
        <v>4.6799998283386204</v>
      </c>
      <c r="H2978">
        <v>4.5799999237060502</v>
      </c>
      <c r="I2978">
        <v>4.5500001907348597</v>
      </c>
      <c r="J2978">
        <v>4.5700001716613698</v>
      </c>
      <c r="K2978">
        <v>4.6399998664855904</v>
      </c>
      <c r="L2978">
        <v>4.8600001335143999</v>
      </c>
      <c r="M2978">
        <v>4.6573000000000002</v>
      </c>
    </row>
    <row r="2979" spans="1:13" x14ac:dyDescent="0.3">
      <c r="A2979" s="2">
        <v>39206</v>
      </c>
      <c r="B2979">
        <v>4.7399997711181596</v>
      </c>
      <c r="C2979">
        <v>4.8600000143051121</v>
      </c>
      <c r="D2979">
        <v>4.9000000953674299</v>
      </c>
      <c r="E2979">
        <v>5.0300002098083496</v>
      </c>
      <c r="F2979">
        <v>4.9099998474120996</v>
      </c>
      <c r="G2979">
        <v>4.6799998283386204</v>
      </c>
      <c r="H2979">
        <v>4.5900001525878897</v>
      </c>
      <c r="I2979">
        <v>4.5500001907348597</v>
      </c>
      <c r="J2979">
        <v>4.5799999237060502</v>
      </c>
      <c r="K2979">
        <v>4.6500000953674299</v>
      </c>
      <c r="L2979">
        <v>4.88000011444091</v>
      </c>
      <c r="M2979">
        <v>4.6715</v>
      </c>
    </row>
    <row r="2980" spans="1:13" x14ac:dyDescent="0.3">
      <c r="A2980" s="2">
        <v>39205</v>
      </c>
      <c r="B2980">
        <v>4.7399997711181596</v>
      </c>
      <c r="C2980">
        <v>4.8600000143051121</v>
      </c>
      <c r="D2980">
        <v>4.9000000953674299</v>
      </c>
      <c r="E2980">
        <v>5.0300002098083496</v>
      </c>
      <c r="F2980">
        <v>4.9299998283386204</v>
      </c>
      <c r="G2980">
        <v>4.71000003814697</v>
      </c>
      <c r="H2980">
        <v>4.6199998855590803</v>
      </c>
      <c r="I2980">
        <v>4.5900001525878897</v>
      </c>
      <c r="J2980">
        <v>4.6100001335143999</v>
      </c>
      <c r="K2980">
        <v>4.6799998283386204</v>
      </c>
      <c r="L2980">
        <v>4.9099998474120996</v>
      </c>
      <c r="M2980">
        <v>4.7058999999999997</v>
      </c>
    </row>
    <row r="2981" spans="1:13" x14ac:dyDescent="0.3">
      <c r="A2981" s="2">
        <v>39204</v>
      </c>
      <c r="B2981">
        <v>4.7199997901916504</v>
      </c>
      <c r="C2981">
        <v>4.8624998331069875</v>
      </c>
      <c r="D2981">
        <v>4.9099998474120996</v>
      </c>
      <c r="E2981">
        <v>5.0199999809265101</v>
      </c>
      <c r="F2981">
        <v>4.9000000953674299</v>
      </c>
      <c r="G2981">
        <v>4.6500000953674299</v>
      </c>
      <c r="H2981">
        <v>4.5700001716613698</v>
      </c>
      <c r="I2981">
        <v>4.5500001907348597</v>
      </c>
      <c r="J2981">
        <v>4.5799999237060502</v>
      </c>
      <c r="K2981">
        <v>4.6500000953674299</v>
      </c>
      <c r="L2981">
        <v>4.8899998664855904</v>
      </c>
      <c r="M2981">
        <v>4.7140000000000004</v>
      </c>
    </row>
    <row r="2982" spans="1:13" x14ac:dyDescent="0.3">
      <c r="A2982" s="2">
        <v>39203</v>
      </c>
      <c r="B2982">
        <v>4.6900000572204501</v>
      </c>
      <c r="C2982">
        <v>4.8475000858306849</v>
      </c>
      <c r="D2982">
        <v>4.9000000953674299</v>
      </c>
      <c r="E2982">
        <v>5.0100002288818297</v>
      </c>
      <c r="F2982">
        <v>4.8899998664855904</v>
      </c>
      <c r="G2982">
        <v>4.63000011444091</v>
      </c>
      <c r="H2982">
        <v>4.5599999427795401</v>
      </c>
      <c r="I2982">
        <v>4.5399999618530202</v>
      </c>
      <c r="J2982">
        <v>4.5700001716613698</v>
      </c>
      <c r="K2982">
        <v>4.6399998664855904</v>
      </c>
      <c r="L2982">
        <v>4.8899998664855904</v>
      </c>
      <c r="M2982">
        <v>4.7135999999999996</v>
      </c>
    </row>
    <row r="2983" spans="1:13" x14ac:dyDescent="0.3">
      <c r="A2983" s="2">
        <v>39202</v>
      </c>
      <c r="B2983">
        <v>4.8000001907348597</v>
      </c>
      <c r="C2983">
        <v>4.882499933242789</v>
      </c>
      <c r="D2983">
        <v>4.9099998474120996</v>
      </c>
      <c r="E2983">
        <v>5.0300002098083496</v>
      </c>
      <c r="F2983">
        <v>4.8899998664855904</v>
      </c>
      <c r="G2983">
        <v>4.5999999046325604</v>
      </c>
      <c r="H2983">
        <v>4.5399999618530202</v>
      </c>
      <c r="I2983">
        <v>4.5100002288818297</v>
      </c>
      <c r="J2983">
        <v>4.5500001907348597</v>
      </c>
      <c r="K2983">
        <v>4.63000011444091</v>
      </c>
      <c r="L2983">
        <v>4.88000011444091</v>
      </c>
      <c r="M2983">
        <v>4.7820999999999998</v>
      </c>
    </row>
    <row r="2984" spans="1:13" x14ac:dyDescent="0.3">
      <c r="A2984" s="2">
        <v>39199</v>
      </c>
      <c r="B2984">
        <v>4.8499999046325604</v>
      </c>
      <c r="C2984">
        <v>4.9249998331069875</v>
      </c>
      <c r="D2984">
        <v>4.9499998092651296</v>
      </c>
      <c r="E2984">
        <v>5.0300002098083496</v>
      </c>
      <c r="F2984">
        <v>4.9099998474120996</v>
      </c>
      <c r="G2984">
        <v>4.67000007629394</v>
      </c>
      <c r="H2984">
        <v>4.6100001335143999</v>
      </c>
      <c r="I2984">
        <v>4.5900001525878897</v>
      </c>
      <c r="J2984">
        <v>4.6199998855590803</v>
      </c>
      <c r="K2984">
        <v>4.71000003814697</v>
      </c>
      <c r="L2984">
        <v>4.96000003814697</v>
      </c>
      <c r="M2984">
        <v>4.8193999999999999</v>
      </c>
    </row>
    <row r="2985" spans="1:13" x14ac:dyDescent="0.3">
      <c r="A2985" s="2">
        <v>39198</v>
      </c>
      <c r="B2985">
        <v>4.9099998474120996</v>
      </c>
      <c r="C2985">
        <v>4.9474999904632515</v>
      </c>
      <c r="D2985">
        <v>4.96000003814697</v>
      </c>
      <c r="E2985">
        <v>5.0399999618530202</v>
      </c>
      <c r="F2985">
        <v>4.92000007629394</v>
      </c>
      <c r="G2985">
        <v>4.67000007629394</v>
      </c>
      <c r="H2985">
        <v>4.5999999046325604</v>
      </c>
      <c r="I2985">
        <v>4.5900001525878897</v>
      </c>
      <c r="J2985">
        <v>4.6100001335143999</v>
      </c>
      <c r="K2985">
        <v>4.6900000572204501</v>
      </c>
      <c r="L2985">
        <v>4.9499998092651296</v>
      </c>
      <c r="M2985">
        <v>4.8156999999999996</v>
      </c>
    </row>
    <row r="2986" spans="1:13" x14ac:dyDescent="0.3">
      <c r="A2986" s="2">
        <v>39197</v>
      </c>
      <c r="B2986">
        <v>4.9400000572204501</v>
      </c>
      <c r="C2986">
        <v>4.9624998569488499</v>
      </c>
      <c r="D2986">
        <v>4.9699997901916504</v>
      </c>
      <c r="E2986">
        <v>5.0300002098083496</v>
      </c>
      <c r="F2986">
        <v>4.9000000953674299</v>
      </c>
      <c r="G2986">
        <v>4.63000011444091</v>
      </c>
      <c r="H2986">
        <v>4.5500001907348597</v>
      </c>
      <c r="I2986">
        <v>4.5500001907348597</v>
      </c>
      <c r="J2986">
        <v>4.5700001716613698</v>
      </c>
      <c r="K2986">
        <v>4.6599998474120996</v>
      </c>
      <c r="L2986">
        <v>4.9099998474120996</v>
      </c>
      <c r="M2986">
        <v>4.8038999999999996</v>
      </c>
    </row>
    <row r="2987" spans="1:13" x14ac:dyDescent="0.3">
      <c r="A2987" s="2">
        <v>39196</v>
      </c>
      <c r="B2987">
        <v>4.92000007629394</v>
      </c>
      <c r="C2987">
        <v>4.9650000333785957</v>
      </c>
      <c r="D2987">
        <v>4.9800000190734801</v>
      </c>
      <c r="E2987">
        <v>5.0300002098083496</v>
      </c>
      <c r="F2987">
        <v>4.88000011444091</v>
      </c>
      <c r="G2987">
        <v>4.5799999237060502</v>
      </c>
      <c r="H2987">
        <v>4.5199999809265101</v>
      </c>
      <c r="I2987">
        <v>4.5100002288818297</v>
      </c>
      <c r="J2987">
        <v>4.5399999618530202</v>
      </c>
      <c r="K2987">
        <v>4.63000011444091</v>
      </c>
      <c r="L2987">
        <v>4.88000011444091</v>
      </c>
      <c r="M2987">
        <v>4.7972000000000001</v>
      </c>
    </row>
    <row r="2988" spans="1:13" x14ac:dyDescent="0.3">
      <c r="A2988" s="2">
        <v>39195</v>
      </c>
      <c r="B2988">
        <v>4.9299998283386204</v>
      </c>
      <c r="C2988">
        <v>4.9674999713897652</v>
      </c>
      <c r="D2988">
        <v>4.9800000190734801</v>
      </c>
      <c r="E2988">
        <v>5.0399999618530202</v>
      </c>
      <c r="F2988">
        <v>4.9000000953674299</v>
      </c>
      <c r="G2988">
        <v>4.6199998855590803</v>
      </c>
      <c r="H2988">
        <v>4.5500001907348597</v>
      </c>
      <c r="I2988">
        <v>4.5500001907348597</v>
      </c>
      <c r="J2988">
        <v>4.5700001716613698</v>
      </c>
      <c r="K2988">
        <v>4.6599998474120996</v>
      </c>
      <c r="L2988">
        <v>4.9099998474120996</v>
      </c>
      <c r="M2988">
        <v>4.7887000000000004</v>
      </c>
    </row>
    <row r="2989" spans="1:13" x14ac:dyDescent="0.3">
      <c r="A2989" s="2">
        <v>39192</v>
      </c>
      <c r="B2989">
        <v>4.9299998283386204</v>
      </c>
      <c r="C2989">
        <v>4.9749997854232744</v>
      </c>
      <c r="D2989">
        <v>4.9899997711181596</v>
      </c>
      <c r="E2989">
        <v>5.0500001907348597</v>
      </c>
      <c r="F2989">
        <v>4.9099998474120996</v>
      </c>
      <c r="G2989">
        <v>4.6399998664855904</v>
      </c>
      <c r="H2989">
        <v>4.5799999237060502</v>
      </c>
      <c r="I2989">
        <v>4.5700001716613698</v>
      </c>
      <c r="J2989">
        <v>4.5999999046325604</v>
      </c>
      <c r="K2989">
        <v>4.6799998283386204</v>
      </c>
      <c r="L2989">
        <v>4.9299998283386204</v>
      </c>
      <c r="M2989">
        <v>4.7984</v>
      </c>
    </row>
    <row r="2990" spans="1:13" x14ac:dyDescent="0.3">
      <c r="A2990" s="2">
        <v>39191</v>
      </c>
      <c r="B2990">
        <v>4.9299998283386204</v>
      </c>
      <c r="C2990">
        <v>4.9749997854232744</v>
      </c>
      <c r="D2990">
        <v>4.9899997711181596</v>
      </c>
      <c r="E2990">
        <v>5.0399999618530202</v>
      </c>
      <c r="F2990">
        <v>4.9099998474120996</v>
      </c>
      <c r="G2990">
        <v>4.6399998664855904</v>
      </c>
      <c r="H2990">
        <v>4.5799999237060502</v>
      </c>
      <c r="I2990">
        <v>4.5700001716613698</v>
      </c>
      <c r="J2990">
        <v>4.5999999046325604</v>
      </c>
      <c r="K2990">
        <v>4.6799998283386204</v>
      </c>
      <c r="L2990">
        <v>4.92000007629394</v>
      </c>
      <c r="M2990">
        <v>4.7805999999999997</v>
      </c>
    </row>
    <row r="2991" spans="1:13" x14ac:dyDescent="0.3">
      <c r="A2991" s="2">
        <v>39190</v>
      </c>
      <c r="B2991">
        <v>4.9400000572204501</v>
      </c>
      <c r="C2991">
        <v>4.9850000143051121</v>
      </c>
      <c r="D2991">
        <v>5</v>
      </c>
      <c r="E2991">
        <v>5.0399999618530202</v>
      </c>
      <c r="F2991">
        <v>4.9099998474120996</v>
      </c>
      <c r="G2991">
        <v>4.6399998664855904</v>
      </c>
      <c r="H2991">
        <v>4.5700001716613698</v>
      </c>
      <c r="I2991">
        <v>4.5599999427795401</v>
      </c>
      <c r="J2991">
        <v>4.5799999237060502</v>
      </c>
      <c r="K2991">
        <v>4.6599998474120996</v>
      </c>
      <c r="L2991">
        <v>4.9000000953674299</v>
      </c>
      <c r="M2991">
        <v>4.7435</v>
      </c>
    </row>
    <row r="2992" spans="1:13" x14ac:dyDescent="0.3">
      <c r="A2992" s="2">
        <v>39189</v>
      </c>
      <c r="B2992">
        <v>4.9400000572204501</v>
      </c>
      <c r="C2992">
        <v>4.9925001859664846</v>
      </c>
      <c r="D2992">
        <v>5.0100002288818297</v>
      </c>
      <c r="E2992">
        <v>5.0700001716613698</v>
      </c>
      <c r="F2992">
        <v>4.9299998283386204</v>
      </c>
      <c r="G2992">
        <v>4.6799998283386204</v>
      </c>
      <c r="H2992">
        <v>4.6100001335143999</v>
      </c>
      <c r="I2992">
        <v>4.6100001335143999</v>
      </c>
      <c r="J2992">
        <v>4.6199998855590803</v>
      </c>
      <c r="K2992">
        <v>4.6900000572204501</v>
      </c>
      <c r="L2992">
        <v>4.9299998283386204</v>
      </c>
      <c r="M2992">
        <v>4.7324000000000002</v>
      </c>
    </row>
    <row r="2993" spans="1:13" x14ac:dyDescent="0.3">
      <c r="A2993" s="2">
        <v>39188</v>
      </c>
      <c r="B2993">
        <v>4.9699997901916504</v>
      </c>
      <c r="C2993">
        <v>5.0000001192092842</v>
      </c>
      <c r="D2993">
        <v>5.0100002288818297</v>
      </c>
      <c r="E2993">
        <v>5.0900001525878897</v>
      </c>
      <c r="F2993">
        <v>4.9699997901916504</v>
      </c>
      <c r="G2993">
        <v>4.7399997711181596</v>
      </c>
      <c r="H2993">
        <v>4.6799998283386204</v>
      </c>
      <c r="I2993">
        <v>4.67000007629394</v>
      </c>
      <c r="J2993">
        <v>4.6900000572204501</v>
      </c>
      <c r="K2993">
        <v>4.7399997711181596</v>
      </c>
      <c r="L2993">
        <v>4.9800000190734801</v>
      </c>
      <c r="M2993">
        <v>4.6902999999999997</v>
      </c>
    </row>
    <row r="2994" spans="1:13" x14ac:dyDescent="0.3">
      <c r="A2994" s="2">
        <v>39185</v>
      </c>
      <c r="B2994">
        <v>4.9800000190734801</v>
      </c>
      <c r="C2994">
        <v>5.0099999904632524</v>
      </c>
      <c r="D2994">
        <v>5.0199999809265101</v>
      </c>
      <c r="E2994">
        <v>5.0900001525878897</v>
      </c>
      <c r="F2994">
        <v>4.9800000190734801</v>
      </c>
      <c r="G2994">
        <v>4.7600002288818297</v>
      </c>
      <c r="H2994">
        <v>4.71000003814697</v>
      </c>
      <c r="I2994">
        <v>4.6799998283386204</v>
      </c>
      <c r="J2994">
        <v>4.6999998092651296</v>
      </c>
      <c r="K2994">
        <v>4.7600002288818297</v>
      </c>
      <c r="L2994">
        <v>5.0100002288818297</v>
      </c>
      <c r="M2994">
        <v>4.7598000000000003</v>
      </c>
    </row>
    <row r="2995" spans="1:13" x14ac:dyDescent="0.3">
      <c r="A2995" s="2">
        <v>39184</v>
      </c>
      <c r="B2995">
        <v>5</v>
      </c>
      <c r="C2995">
        <v>5.0225001573562622</v>
      </c>
      <c r="D2995">
        <v>5.0300002098083496</v>
      </c>
      <c r="E2995">
        <v>5.0999999046325604</v>
      </c>
      <c r="F2995">
        <v>4.9699997901916504</v>
      </c>
      <c r="G2995">
        <v>4.7300000190734801</v>
      </c>
      <c r="H2995">
        <v>4.6599998474120996</v>
      </c>
      <c r="I2995">
        <v>4.6599998474120996</v>
      </c>
      <c r="J2995">
        <v>4.67000007629394</v>
      </c>
      <c r="K2995">
        <v>4.7399997711181596</v>
      </c>
      <c r="L2995">
        <v>4.9899997711181596</v>
      </c>
      <c r="M2995">
        <v>4.7835000000000001</v>
      </c>
    </row>
    <row r="2996" spans="1:13" x14ac:dyDescent="0.3">
      <c r="A2996" s="2">
        <v>39183</v>
      </c>
      <c r="B2996">
        <v>5.0100002288818297</v>
      </c>
      <c r="C2996">
        <v>5.0325000286102224</v>
      </c>
      <c r="D2996">
        <v>5.0399999618530202</v>
      </c>
      <c r="E2996">
        <v>5.0999999046325604</v>
      </c>
      <c r="F2996">
        <v>4.9699997901916504</v>
      </c>
      <c r="G2996">
        <v>4.7300000190734801</v>
      </c>
      <c r="H2996">
        <v>4.6599998474120996</v>
      </c>
      <c r="I2996">
        <v>4.6599998474120996</v>
      </c>
      <c r="J2996">
        <v>4.67000007629394</v>
      </c>
      <c r="K2996">
        <v>4.7399997711181596</v>
      </c>
      <c r="L2996">
        <v>5</v>
      </c>
      <c r="M2996">
        <v>4.8090000000000002</v>
      </c>
    </row>
    <row r="2997" spans="1:13" x14ac:dyDescent="0.3">
      <c r="A2997" s="2">
        <v>39182</v>
      </c>
      <c r="B2997">
        <v>5</v>
      </c>
      <c r="C2997">
        <v>5.0225001573562622</v>
      </c>
      <c r="D2997">
        <v>5.0300002098083496</v>
      </c>
      <c r="E2997">
        <v>5.0999999046325604</v>
      </c>
      <c r="F2997">
        <v>4.9699997901916504</v>
      </c>
      <c r="G2997">
        <v>4.71000003814697</v>
      </c>
      <c r="H2997">
        <v>4.6399998664855904</v>
      </c>
      <c r="I2997">
        <v>4.63000011444091</v>
      </c>
      <c r="J2997">
        <v>4.6500000953674299</v>
      </c>
      <c r="K2997">
        <v>4.7300000190734801</v>
      </c>
      <c r="L2997">
        <v>4.9899997711181596</v>
      </c>
      <c r="M2997">
        <v>4.7695999999999996</v>
      </c>
    </row>
    <row r="2998" spans="1:13" x14ac:dyDescent="0.3">
      <c r="A2998" s="2">
        <v>39181</v>
      </c>
      <c r="B2998">
        <v>5.0799999237060502</v>
      </c>
      <c r="C2998">
        <v>5.0349999666213954</v>
      </c>
      <c r="D2998">
        <v>5.0199999809265101</v>
      </c>
      <c r="E2998">
        <v>5.1100001335143999</v>
      </c>
      <c r="F2998">
        <v>4.9800000190734801</v>
      </c>
      <c r="G2998">
        <v>4.7300000190734801</v>
      </c>
      <c r="H2998">
        <v>4.67000007629394</v>
      </c>
      <c r="I2998">
        <v>4.6599998474120996</v>
      </c>
      <c r="J2998">
        <v>4.6799998283386204</v>
      </c>
      <c r="K2998">
        <v>4.75</v>
      </c>
      <c r="L2998">
        <v>5</v>
      </c>
      <c r="M2998">
        <v>4.7587000000000002</v>
      </c>
    </row>
    <row r="2999" spans="1:13" x14ac:dyDescent="0.3">
      <c r="A2999" s="2">
        <v>39178</v>
      </c>
      <c r="B2999">
        <v>5.0999999046325604</v>
      </c>
      <c r="C2999">
        <v>5.0625001192092851</v>
      </c>
      <c r="D2999">
        <v>5.0500001907348597</v>
      </c>
      <c r="E2999">
        <v>5.0999999046325604</v>
      </c>
      <c r="F2999">
        <v>4.9800000190734801</v>
      </c>
      <c r="G2999">
        <v>4.75</v>
      </c>
      <c r="H2999">
        <v>4.6799998283386204</v>
      </c>
      <c r="I2999">
        <v>4.67000007629394</v>
      </c>
      <c r="J2999">
        <v>4.6900000572204501</v>
      </c>
      <c r="K2999">
        <v>4.7600002288818297</v>
      </c>
      <c r="L2999">
        <v>5</v>
      </c>
      <c r="M2999">
        <v>4.7423000000000002</v>
      </c>
    </row>
    <row r="3000" spans="1:13" x14ac:dyDescent="0.3">
      <c r="A3000" s="2">
        <v>39177</v>
      </c>
      <c r="B3000">
        <v>5.0999999046325604</v>
      </c>
      <c r="C3000">
        <v>5.0549999475479055</v>
      </c>
      <c r="D3000">
        <v>5.0399999618530202</v>
      </c>
      <c r="E3000">
        <v>5.0700001716613698</v>
      </c>
      <c r="F3000">
        <v>4.9299998283386204</v>
      </c>
      <c r="G3000">
        <v>4.63000011444091</v>
      </c>
      <c r="H3000">
        <v>4.5700001716613698</v>
      </c>
      <c r="I3000">
        <v>4.5700001716613698</v>
      </c>
      <c r="J3000">
        <v>4.5999999046325604</v>
      </c>
      <c r="K3000">
        <v>4.6799998283386204</v>
      </c>
      <c r="L3000">
        <v>4.9499998092651296</v>
      </c>
      <c r="M3000">
        <v>4.8311000000000002</v>
      </c>
    </row>
    <row r="3001" spans="1:13" x14ac:dyDescent="0.3">
      <c r="A3001" s="2">
        <v>39176</v>
      </c>
      <c r="B3001">
        <v>5.1599998474120996</v>
      </c>
      <c r="C3001">
        <v>5.0925000905990521</v>
      </c>
      <c r="D3001">
        <v>5.0700001716613698</v>
      </c>
      <c r="E3001">
        <v>5.0799999237060502</v>
      </c>
      <c r="F3001">
        <v>4.92000007629394</v>
      </c>
      <c r="G3001">
        <v>4.6100001335143999</v>
      </c>
      <c r="H3001">
        <v>4.5500001907348597</v>
      </c>
      <c r="I3001">
        <v>4.5500001907348597</v>
      </c>
      <c r="J3001">
        <v>4.5799999237060502</v>
      </c>
      <c r="K3001">
        <v>4.6599998474120996</v>
      </c>
      <c r="L3001">
        <v>4.92000007629394</v>
      </c>
      <c r="M3001">
        <v>4.8179999999999996</v>
      </c>
    </row>
    <row r="3002" spans="1:13" x14ac:dyDescent="0.3">
      <c r="A3002" s="2">
        <v>39175</v>
      </c>
      <c r="B3002">
        <v>5.1500000953674299</v>
      </c>
      <c r="C3002">
        <v>5.0750001668930018</v>
      </c>
      <c r="D3002">
        <v>5.0500001907348597</v>
      </c>
      <c r="E3002">
        <v>5.0900001525878897</v>
      </c>
      <c r="F3002">
        <v>4.9299998283386204</v>
      </c>
      <c r="G3002">
        <v>4.63000011444091</v>
      </c>
      <c r="H3002">
        <v>4.5700001716613698</v>
      </c>
      <c r="I3002">
        <v>4.5599999427795401</v>
      </c>
      <c r="J3002">
        <v>4.5900001525878897</v>
      </c>
      <c r="K3002">
        <v>4.67000007629394</v>
      </c>
      <c r="L3002">
        <v>4.9299998283386204</v>
      </c>
      <c r="M3002">
        <v>4.7789999999999999</v>
      </c>
    </row>
    <row r="3003" spans="1:13" x14ac:dyDescent="0.3">
      <c r="A3003" s="2">
        <v>39174</v>
      </c>
      <c r="B3003">
        <v>5.1199998855590803</v>
      </c>
      <c r="C3003">
        <v>5.0599999427795357</v>
      </c>
      <c r="D3003">
        <v>5.0399999618530202</v>
      </c>
      <c r="E3003">
        <v>5.0900001525878897</v>
      </c>
      <c r="F3003">
        <v>4.92000007629394</v>
      </c>
      <c r="G3003">
        <v>4.5999999046325604</v>
      </c>
      <c r="H3003">
        <v>4.5300002098083496</v>
      </c>
      <c r="I3003">
        <v>4.5399999618530202</v>
      </c>
      <c r="J3003">
        <v>4.5700001716613698</v>
      </c>
      <c r="K3003">
        <v>4.6500000953674299</v>
      </c>
      <c r="L3003">
        <v>4.92000007629394</v>
      </c>
      <c r="M3003">
        <v>4.8087</v>
      </c>
    </row>
    <row r="3004" spans="1:13" x14ac:dyDescent="0.3">
      <c r="A3004" s="2">
        <v>39171</v>
      </c>
      <c r="B3004">
        <v>5.0700001716613698</v>
      </c>
      <c r="C3004">
        <v>5.0475000143051076</v>
      </c>
      <c r="D3004">
        <v>5.0399999618530202</v>
      </c>
      <c r="E3004">
        <v>5.0599999427795401</v>
      </c>
      <c r="F3004">
        <v>4.9000000953674299</v>
      </c>
      <c r="G3004">
        <v>4.5799999237060502</v>
      </c>
      <c r="H3004">
        <v>4.5399999618530202</v>
      </c>
      <c r="I3004">
        <v>4.5399999618530202</v>
      </c>
      <c r="J3004">
        <v>4.5799999237060502</v>
      </c>
      <c r="K3004">
        <v>4.6500000953674299</v>
      </c>
      <c r="L3004">
        <v>4.92000007629394</v>
      </c>
      <c r="M3004">
        <v>4.8010999999999999</v>
      </c>
    </row>
    <row r="3005" spans="1:13" x14ac:dyDescent="0.3">
      <c r="A3005" s="2">
        <v>39170</v>
      </c>
      <c r="B3005">
        <v>5.0500001907348597</v>
      </c>
      <c r="C3005">
        <v>5.0500001907348597</v>
      </c>
      <c r="D3005">
        <v>5.0500001907348597</v>
      </c>
      <c r="E3005">
        <v>5.0599999427795401</v>
      </c>
      <c r="F3005">
        <v>4.9000000953674299</v>
      </c>
      <c r="G3005">
        <v>4.5799999237060502</v>
      </c>
      <c r="H3005">
        <v>4.5199999809265101</v>
      </c>
      <c r="I3005">
        <v>4.5300002098083496</v>
      </c>
      <c r="J3005">
        <v>4.5500001907348597</v>
      </c>
      <c r="K3005">
        <v>4.6399998664855904</v>
      </c>
      <c r="L3005">
        <v>4.9000000953674299</v>
      </c>
      <c r="M3005">
        <v>4.7839999999999998</v>
      </c>
    </row>
    <row r="3006" spans="1:13" x14ac:dyDescent="0.3">
      <c r="A3006" s="2">
        <v>39169</v>
      </c>
      <c r="B3006">
        <v>5.1799998283386204</v>
      </c>
      <c r="C3006">
        <v>5.0899999141693097</v>
      </c>
      <c r="D3006">
        <v>5.0599999427795401</v>
      </c>
      <c r="E3006">
        <v>5.0799999237060502</v>
      </c>
      <c r="F3006">
        <v>4.9000000953674299</v>
      </c>
      <c r="G3006">
        <v>4.5300002098083496</v>
      </c>
      <c r="H3006">
        <v>4.4899997711181596</v>
      </c>
      <c r="I3006">
        <v>4.5</v>
      </c>
      <c r="J3006">
        <v>4.5300002098083496</v>
      </c>
      <c r="K3006">
        <v>4.6199998855590803</v>
      </c>
      <c r="L3006">
        <v>4.9000000953674299</v>
      </c>
      <c r="M3006">
        <v>4.7889999999999997</v>
      </c>
    </row>
    <row r="3007" spans="1:13" x14ac:dyDescent="0.3">
      <c r="A3007" s="2">
        <v>39168</v>
      </c>
      <c r="B3007">
        <v>5.1999998092651296</v>
      </c>
      <c r="C3007">
        <v>5.1099998950958199</v>
      </c>
      <c r="D3007">
        <v>5.0799999237060502</v>
      </c>
      <c r="E3007">
        <v>5.0900001525878897</v>
      </c>
      <c r="F3007">
        <v>4.9099998474120996</v>
      </c>
      <c r="G3007">
        <v>4.5799999237060502</v>
      </c>
      <c r="H3007">
        <v>4.5100002288818297</v>
      </c>
      <c r="I3007">
        <v>4.5</v>
      </c>
      <c r="J3007">
        <v>4.5300002098083496</v>
      </c>
      <c r="K3007">
        <v>4.6199998855590803</v>
      </c>
      <c r="L3007">
        <v>4.8899998664855904</v>
      </c>
      <c r="M3007">
        <v>4.7789000000000001</v>
      </c>
    </row>
    <row r="3008" spans="1:13" x14ac:dyDescent="0.3">
      <c r="A3008" s="2">
        <v>39167</v>
      </c>
      <c r="B3008">
        <v>5.2199997901916504</v>
      </c>
      <c r="C3008">
        <v>5.0999999046325684</v>
      </c>
      <c r="D3008">
        <v>5.0599999427795401</v>
      </c>
      <c r="E3008">
        <v>5.0900001525878897</v>
      </c>
      <c r="F3008">
        <v>4.9099998474120996</v>
      </c>
      <c r="G3008">
        <v>4.5599999427795401</v>
      </c>
      <c r="H3008">
        <v>4.5</v>
      </c>
      <c r="I3008">
        <v>4.4800000190734801</v>
      </c>
      <c r="J3008">
        <v>4.5100002288818297</v>
      </c>
      <c r="K3008">
        <v>4.5999999046325604</v>
      </c>
      <c r="L3008">
        <v>4.8600001335143999</v>
      </c>
      <c r="M3008">
        <v>4.7538999999999998</v>
      </c>
    </row>
    <row r="3009" spans="1:13" x14ac:dyDescent="0.3">
      <c r="A3009" s="2">
        <v>39164</v>
      </c>
      <c r="B3009">
        <v>5.2399997711181596</v>
      </c>
      <c r="C3009">
        <v>5.1199998855590776</v>
      </c>
      <c r="D3009">
        <v>5.0799999237060502</v>
      </c>
      <c r="E3009">
        <v>5.0999999046325604</v>
      </c>
      <c r="F3009">
        <v>4.9299998283386204</v>
      </c>
      <c r="G3009">
        <v>4.5999999046325604</v>
      </c>
      <c r="H3009">
        <v>4.5399999618530202</v>
      </c>
      <c r="I3009">
        <v>4.5199999809265101</v>
      </c>
      <c r="J3009">
        <v>4.5399999618530202</v>
      </c>
      <c r="K3009">
        <v>4.6199998855590803</v>
      </c>
      <c r="L3009">
        <v>4.88000011444091</v>
      </c>
      <c r="M3009">
        <v>4.7186000000000003</v>
      </c>
    </row>
    <row r="3010" spans="1:13" x14ac:dyDescent="0.3">
      <c r="A3010" s="2">
        <v>39163</v>
      </c>
      <c r="B3010">
        <v>5.2300000190734801</v>
      </c>
      <c r="C3010">
        <v>5.1024999618530247</v>
      </c>
      <c r="D3010">
        <v>5.0599999427795401</v>
      </c>
      <c r="E3010">
        <v>5.0799999237060502</v>
      </c>
      <c r="F3010">
        <v>4.9099998474120996</v>
      </c>
      <c r="G3010">
        <v>4.5799999237060502</v>
      </c>
      <c r="H3010">
        <v>4.5100002288818297</v>
      </c>
      <c r="I3010">
        <v>4.4899997711181596</v>
      </c>
      <c r="J3010">
        <v>4.5199999809265101</v>
      </c>
      <c r="K3010">
        <v>4.5999999046325604</v>
      </c>
      <c r="L3010">
        <v>4.8600001335143999</v>
      </c>
      <c r="M3010">
        <v>4.6875999999999998</v>
      </c>
    </row>
    <row r="3011" spans="1:13" x14ac:dyDescent="0.3">
      <c r="A3011" s="2">
        <v>39162</v>
      </c>
      <c r="B3011">
        <v>5.2399997711181596</v>
      </c>
      <c r="C3011">
        <v>5.0975000858306849</v>
      </c>
      <c r="D3011">
        <v>5.0500001907348597</v>
      </c>
      <c r="E3011">
        <v>5.0799999237060502</v>
      </c>
      <c r="F3011">
        <v>4.8899998664855904</v>
      </c>
      <c r="G3011">
        <v>4.5100002288818297</v>
      </c>
      <c r="H3011">
        <v>4.4400000572204501</v>
      </c>
      <c r="I3011">
        <v>4.4299998283386204</v>
      </c>
      <c r="J3011">
        <v>4.4499998092651296</v>
      </c>
      <c r="K3011">
        <v>4.5300002098083496</v>
      </c>
      <c r="L3011">
        <v>4.7800002098083496</v>
      </c>
      <c r="M3011">
        <v>4.6315999999999997</v>
      </c>
    </row>
    <row r="3012" spans="1:13" x14ac:dyDescent="0.3">
      <c r="A3012" s="2">
        <v>39161</v>
      </c>
      <c r="B3012">
        <v>5.2199997901916504</v>
      </c>
      <c r="C3012">
        <v>5.0999999046325684</v>
      </c>
      <c r="D3012">
        <v>5.0599999427795401</v>
      </c>
      <c r="E3012">
        <v>5.1199998855590803</v>
      </c>
      <c r="F3012">
        <v>4.9400000572204501</v>
      </c>
      <c r="G3012">
        <v>4.5999999046325604</v>
      </c>
      <c r="H3012">
        <v>4.5100002288818297</v>
      </c>
      <c r="I3012">
        <v>4.4699997901916504</v>
      </c>
      <c r="J3012">
        <v>4.4899997711181596</v>
      </c>
      <c r="K3012">
        <v>4.5599999427795401</v>
      </c>
      <c r="L3012">
        <v>4.7899999618530202</v>
      </c>
      <c r="M3012">
        <v>4.5616000000000003</v>
      </c>
    </row>
    <row r="3013" spans="1:13" x14ac:dyDescent="0.3">
      <c r="A3013" s="2">
        <v>39160</v>
      </c>
      <c r="B3013">
        <v>5.17000007629394</v>
      </c>
      <c r="C3013">
        <v>5.0874999761581403</v>
      </c>
      <c r="D3013">
        <v>5.0599999427795401</v>
      </c>
      <c r="E3013">
        <v>5.13000011444091</v>
      </c>
      <c r="F3013">
        <v>4.96000003814697</v>
      </c>
      <c r="G3013">
        <v>4.6100001335143999</v>
      </c>
      <c r="H3013">
        <v>4.5399999618530202</v>
      </c>
      <c r="I3013">
        <v>4.5</v>
      </c>
      <c r="J3013">
        <v>4.5100002288818297</v>
      </c>
      <c r="K3013">
        <v>4.5799999237060502</v>
      </c>
      <c r="L3013">
        <v>4.8099999427795401</v>
      </c>
      <c r="M3013">
        <v>4.5602</v>
      </c>
    </row>
    <row r="3014" spans="1:13" x14ac:dyDescent="0.3">
      <c r="A3014" s="2">
        <v>39157</v>
      </c>
      <c r="B3014">
        <v>5.1799998283386204</v>
      </c>
      <c r="C3014">
        <v>5.0749999284744209</v>
      </c>
      <c r="D3014">
        <v>5.0399999618530202</v>
      </c>
      <c r="E3014">
        <v>5.13000011444091</v>
      </c>
      <c r="F3014">
        <v>4.9499998092651296</v>
      </c>
      <c r="G3014">
        <v>4.5799999237060502</v>
      </c>
      <c r="H3014">
        <v>4.5100002288818297</v>
      </c>
      <c r="I3014">
        <v>4.4699997901916504</v>
      </c>
      <c r="J3014">
        <v>4.4899997711181596</v>
      </c>
      <c r="K3014">
        <v>4.5500001907348597</v>
      </c>
      <c r="L3014">
        <v>4.7899999618530202</v>
      </c>
      <c r="M3014">
        <v>4.5884</v>
      </c>
    </row>
    <row r="3015" spans="1:13" x14ac:dyDescent="0.3">
      <c r="A3015" s="2">
        <v>39156</v>
      </c>
      <c r="B3015">
        <v>5.21000003814697</v>
      </c>
      <c r="C3015">
        <v>5.0900001525878871</v>
      </c>
      <c r="D3015">
        <v>5.0500001907348597</v>
      </c>
      <c r="E3015">
        <v>5.1199998855590803</v>
      </c>
      <c r="F3015">
        <v>4.9299998283386204</v>
      </c>
      <c r="G3015">
        <v>4.5700001716613698</v>
      </c>
      <c r="H3015">
        <v>4.5</v>
      </c>
      <c r="I3015">
        <v>4.46000003814697</v>
      </c>
      <c r="J3015">
        <v>4.4699997901916504</v>
      </c>
      <c r="K3015">
        <v>4.5399999618530202</v>
      </c>
      <c r="L3015">
        <v>4.7800002098083496</v>
      </c>
      <c r="M3015">
        <v>4.5860000000000003</v>
      </c>
    </row>
    <row r="3016" spans="1:13" x14ac:dyDescent="0.3">
      <c r="A3016" s="2">
        <v>39155</v>
      </c>
      <c r="B3016">
        <v>5.2399997711181596</v>
      </c>
      <c r="C3016">
        <v>5.104999899864195</v>
      </c>
      <c r="D3016">
        <v>5.0599999427795401</v>
      </c>
      <c r="E3016">
        <v>5.0999999046325604</v>
      </c>
      <c r="F3016">
        <v>4.9099998474120996</v>
      </c>
      <c r="G3016">
        <v>4.5399999618530202</v>
      </c>
      <c r="H3016">
        <v>4.4699997901916504</v>
      </c>
      <c r="I3016">
        <v>4.4400000572204501</v>
      </c>
      <c r="J3016">
        <v>4.46000003814697</v>
      </c>
      <c r="K3016">
        <v>4.5300002098083496</v>
      </c>
      <c r="L3016">
        <v>4.7800002098083496</v>
      </c>
      <c r="M3016">
        <v>4.6573000000000002</v>
      </c>
    </row>
    <row r="3017" spans="1:13" x14ac:dyDescent="0.3">
      <c r="A3017" s="2">
        <v>39154</v>
      </c>
      <c r="B3017">
        <v>5.2300000190734801</v>
      </c>
      <c r="C3017">
        <v>5.1250001192092869</v>
      </c>
      <c r="D3017">
        <v>5.0900001525878897</v>
      </c>
      <c r="E3017">
        <v>5.0999999046325604</v>
      </c>
      <c r="F3017">
        <v>4.9000000953674299</v>
      </c>
      <c r="G3017">
        <v>4.5199999809265101</v>
      </c>
      <c r="H3017">
        <v>4.4499998092651296</v>
      </c>
      <c r="I3017">
        <v>4.4099998474120996</v>
      </c>
      <c r="J3017">
        <v>4.4299998283386204</v>
      </c>
      <c r="K3017">
        <v>4.5</v>
      </c>
      <c r="L3017">
        <v>4.75</v>
      </c>
      <c r="M3017">
        <v>4.6444999999999999</v>
      </c>
    </row>
    <row r="3018" spans="1:13" x14ac:dyDescent="0.3">
      <c r="A3018" s="2">
        <v>39153</v>
      </c>
      <c r="B3018">
        <v>5.2199997901916504</v>
      </c>
      <c r="C3018">
        <v>5.1225000619888306</v>
      </c>
      <c r="D3018">
        <v>5.0900001525878897</v>
      </c>
      <c r="E3018">
        <v>5.13000011444091</v>
      </c>
      <c r="F3018">
        <v>4.96000003814697</v>
      </c>
      <c r="G3018">
        <v>4.6199998855590803</v>
      </c>
      <c r="H3018">
        <v>4.5500001907348597</v>
      </c>
      <c r="I3018">
        <v>4.5</v>
      </c>
      <c r="J3018">
        <v>4.5100002288818297</v>
      </c>
      <c r="K3018">
        <v>4.5599999427795401</v>
      </c>
      <c r="L3018">
        <v>4.7800002098083496</v>
      </c>
      <c r="M3018">
        <v>4.5909000000000004</v>
      </c>
    </row>
    <row r="3019" spans="1:13" x14ac:dyDescent="0.3">
      <c r="A3019" s="2">
        <v>39150</v>
      </c>
      <c r="B3019">
        <v>5.2199997901916504</v>
      </c>
      <c r="C3019">
        <v>5.1299998760223335</v>
      </c>
      <c r="D3019">
        <v>5.0999999046325604</v>
      </c>
      <c r="E3019">
        <v>5.13000011444091</v>
      </c>
      <c r="F3019">
        <v>4.9800000190734801</v>
      </c>
      <c r="G3019">
        <v>4.6599998474120996</v>
      </c>
      <c r="H3019">
        <v>4.5799999237060502</v>
      </c>
      <c r="I3019">
        <v>4.5500001907348597</v>
      </c>
      <c r="J3019">
        <v>4.5500001907348597</v>
      </c>
      <c r="K3019">
        <v>4.5900001525878897</v>
      </c>
      <c r="L3019">
        <v>4.8099999427795401</v>
      </c>
      <c r="M3019">
        <v>4.6167999999999996</v>
      </c>
    </row>
    <row r="3020" spans="1:13" x14ac:dyDescent="0.3">
      <c r="A3020" s="2">
        <v>39149</v>
      </c>
      <c r="B3020">
        <v>5.2399997711181596</v>
      </c>
      <c r="C3020">
        <v>5.1349998712539602</v>
      </c>
      <c r="D3020">
        <v>5.0999999046325604</v>
      </c>
      <c r="E3020">
        <v>5.0799999237060502</v>
      </c>
      <c r="F3020">
        <v>4.9099998474120996</v>
      </c>
      <c r="G3020">
        <v>4.5599999427795401</v>
      </c>
      <c r="H3020">
        <v>4.4899997711181596</v>
      </c>
      <c r="I3020">
        <v>4.4499998092651296</v>
      </c>
      <c r="J3020">
        <v>4.46000003814697</v>
      </c>
      <c r="K3020">
        <v>4.5100002288818297</v>
      </c>
      <c r="L3020">
        <v>4.7399997711181596</v>
      </c>
      <c r="M3020">
        <v>4.6300999999999997</v>
      </c>
    </row>
    <row r="3021" spans="1:13" x14ac:dyDescent="0.3">
      <c r="A3021" s="2">
        <v>39148</v>
      </c>
      <c r="B3021">
        <v>5.2399997711181596</v>
      </c>
      <c r="C3021">
        <v>5.1499998569488499</v>
      </c>
      <c r="D3021">
        <v>5.1199998855590803</v>
      </c>
      <c r="E3021">
        <v>5.0900001525878897</v>
      </c>
      <c r="F3021">
        <v>4.9000000953674299</v>
      </c>
      <c r="G3021">
        <v>4.5399999618530202</v>
      </c>
      <c r="H3021">
        <v>4.4800000190734801</v>
      </c>
      <c r="I3021">
        <v>4.4499998092651296</v>
      </c>
      <c r="J3021">
        <v>4.46000003814697</v>
      </c>
      <c r="K3021">
        <v>4.5</v>
      </c>
      <c r="L3021">
        <v>4.7300000190734801</v>
      </c>
      <c r="M3021">
        <v>4.6521999999999997</v>
      </c>
    </row>
    <row r="3022" spans="1:13" x14ac:dyDescent="0.3">
      <c r="A3022" s="2">
        <v>39147</v>
      </c>
      <c r="B3022">
        <v>5.2399997711181596</v>
      </c>
      <c r="C3022">
        <v>5.1649998426437325</v>
      </c>
      <c r="D3022">
        <v>5.1399998664855904</v>
      </c>
      <c r="E3022">
        <v>5.0999999046325604</v>
      </c>
      <c r="F3022">
        <v>4.92000007629394</v>
      </c>
      <c r="G3022">
        <v>4.5799999237060502</v>
      </c>
      <c r="H3022">
        <v>4.5199999809265101</v>
      </c>
      <c r="I3022">
        <v>4.4800000190734801</v>
      </c>
      <c r="J3022">
        <v>4.4899997711181596</v>
      </c>
      <c r="K3022">
        <v>4.5300002098083496</v>
      </c>
      <c r="L3022">
        <v>4.7600002288818297</v>
      </c>
      <c r="M3022">
        <v>4.6553000000000004</v>
      </c>
    </row>
    <row r="3023" spans="1:13" x14ac:dyDescent="0.3">
      <c r="A3023" s="2">
        <v>39146</v>
      </c>
      <c r="B3023">
        <v>5.2199997901916504</v>
      </c>
      <c r="C3023">
        <v>5.1299998760223335</v>
      </c>
      <c r="D3023">
        <v>5.0999999046325604</v>
      </c>
      <c r="E3023">
        <v>5.0799999237060502</v>
      </c>
      <c r="F3023">
        <v>4.8899998664855904</v>
      </c>
      <c r="G3023">
        <v>4.5300002098083496</v>
      </c>
      <c r="H3023">
        <v>4.4699997901916504</v>
      </c>
      <c r="I3023">
        <v>4.4499998092651296</v>
      </c>
      <c r="J3023">
        <v>4.46000003814697</v>
      </c>
      <c r="K3023">
        <v>4.5100002288818297</v>
      </c>
      <c r="L3023">
        <v>4.7399997711181596</v>
      </c>
      <c r="M3023">
        <v>4.7028999999999996</v>
      </c>
    </row>
    <row r="3024" spans="1:13" x14ac:dyDescent="0.3">
      <c r="A3024" s="2">
        <v>39143</v>
      </c>
      <c r="B3024">
        <v>5.2300000190734801</v>
      </c>
      <c r="C3024">
        <v>5.1474999189376804</v>
      </c>
      <c r="D3024">
        <v>5.1199998855590803</v>
      </c>
      <c r="E3024">
        <v>5.0700001716613698</v>
      </c>
      <c r="F3024">
        <v>4.9000000953674299</v>
      </c>
      <c r="G3024">
        <v>4.5599999427795401</v>
      </c>
      <c r="H3024">
        <v>4.4800000190734801</v>
      </c>
      <c r="I3024">
        <v>4.46000003814697</v>
      </c>
      <c r="J3024">
        <v>4.4699997901916504</v>
      </c>
      <c r="K3024">
        <v>4.5199999809265101</v>
      </c>
      <c r="L3024">
        <v>4.75</v>
      </c>
      <c r="M3024">
        <v>4.6665999999999999</v>
      </c>
    </row>
    <row r="3025" spans="1:13" x14ac:dyDescent="0.3">
      <c r="A3025" s="2">
        <v>39142</v>
      </c>
      <c r="B3025">
        <v>5.25</v>
      </c>
      <c r="C3025">
        <v>5.175000071525572</v>
      </c>
      <c r="D3025">
        <v>5.1500000953674299</v>
      </c>
      <c r="E3025">
        <v>5.1100001335143999</v>
      </c>
      <c r="F3025">
        <v>4.9499998092651296</v>
      </c>
      <c r="G3025">
        <v>4.63000011444091</v>
      </c>
      <c r="H3025">
        <v>4.5399999618530202</v>
      </c>
      <c r="I3025">
        <v>4.5</v>
      </c>
      <c r="J3025">
        <v>4.5100002288818297</v>
      </c>
      <c r="K3025">
        <v>4.5599999427795401</v>
      </c>
      <c r="L3025">
        <v>4.7800002098083496</v>
      </c>
      <c r="M3025">
        <v>4.6357999999999997</v>
      </c>
    </row>
    <row r="3026" spans="1:13" x14ac:dyDescent="0.3">
      <c r="A3026" s="2">
        <v>39141</v>
      </c>
      <c r="B3026">
        <v>5.2399997711181596</v>
      </c>
      <c r="C3026">
        <v>5.1799998283386142</v>
      </c>
      <c r="D3026">
        <v>5.1599998474120996</v>
      </c>
      <c r="E3026">
        <v>5.1199998855590803</v>
      </c>
      <c r="F3026">
        <v>4.96000003814697</v>
      </c>
      <c r="G3026">
        <v>4.6500000953674299</v>
      </c>
      <c r="H3026">
        <v>4.5500001907348597</v>
      </c>
      <c r="I3026">
        <v>4.5199999809265101</v>
      </c>
      <c r="J3026">
        <v>4.5300002098083496</v>
      </c>
      <c r="K3026">
        <v>4.5599999427795401</v>
      </c>
      <c r="L3026">
        <v>4.7800002098083496</v>
      </c>
      <c r="M3026">
        <v>4.6192000000000002</v>
      </c>
    </row>
    <row r="3027" spans="1:13" x14ac:dyDescent="0.3">
      <c r="A3027" s="2">
        <v>39140</v>
      </c>
      <c r="B3027">
        <v>5.2199997901916504</v>
      </c>
      <c r="C3027">
        <v>5.1599998474121049</v>
      </c>
      <c r="D3027">
        <v>5.1399998664855904</v>
      </c>
      <c r="E3027">
        <v>5.0999999046325604</v>
      </c>
      <c r="F3027">
        <v>4.9299998283386204</v>
      </c>
      <c r="G3027">
        <v>4.5900001525878897</v>
      </c>
      <c r="H3027">
        <v>4.5</v>
      </c>
      <c r="I3027">
        <v>4.46000003814697</v>
      </c>
      <c r="J3027">
        <v>4.46000003814697</v>
      </c>
      <c r="K3027">
        <v>4.5</v>
      </c>
      <c r="L3027">
        <v>4.7300000190734801</v>
      </c>
      <c r="M3027">
        <v>4.5548000000000002</v>
      </c>
    </row>
    <row r="3028" spans="1:13" x14ac:dyDescent="0.3">
      <c r="A3028" s="2">
        <v>39139</v>
      </c>
      <c r="B3028">
        <v>5.2300000190734801</v>
      </c>
      <c r="C3028">
        <v>5.2000000476837078</v>
      </c>
      <c r="D3028">
        <v>5.1900000572204501</v>
      </c>
      <c r="E3028">
        <v>5.1799998283386204</v>
      </c>
      <c r="F3028">
        <v>5.0500001907348597</v>
      </c>
      <c r="G3028">
        <v>4.7699999809265101</v>
      </c>
      <c r="H3028">
        <v>4.67000007629394</v>
      </c>
      <c r="I3028">
        <v>4.6199998855590803</v>
      </c>
      <c r="J3028">
        <v>4.6199998855590803</v>
      </c>
      <c r="K3028">
        <v>4.63000011444091</v>
      </c>
      <c r="L3028">
        <v>4.8400001525878897</v>
      </c>
      <c r="M3028">
        <v>4.6028000000000002</v>
      </c>
    </row>
    <row r="3029" spans="1:13" x14ac:dyDescent="0.3">
      <c r="A3029" s="2">
        <v>39136</v>
      </c>
      <c r="B3029">
        <v>5.25</v>
      </c>
      <c r="C3029">
        <v>5.1974998712539655</v>
      </c>
      <c r="D3029">
        <v>5.1799998283386204</v>
      </c>
      <c r="E3029">
        <v>5.17000007629394</v>
      </c>
      <c r="F3029">
        <v>5.0500001907348597</v>
      </c>
      <c r="G3029">
        <v>4.8200001716613698</v>
      </c>
      <c r="H3029">
        <v>4.71000003814697</v>
      </c>
      <c r="I3029">
        <v>4.67000007629394</v>
      </c>
      <c r="J3029">
        <v>4.67000007629394</v>
      </c>
      <c r="K3029">
        <v>4.6799998283386204</v>
      </c>
      <c r="L3029">
        <v>4.8899998664855904</v>
      </c>
      <c r="M3029">
        <v>4.5853000000000002</v>
      </c>
    </row>
    <row r="3030" spans="1:13" x14ac:dyDescent="0.3">
      <c r="A3030" s="2">
        <v>39135</v>
      </c>
      <c r="B3030">
        <v>5.2600002288818297</v>
      </c>
      <c r="C3030">
        <v>5.2075001001357952</v>
      </c>
      <c r="D3030">
        <v>5.1900000572204501</v>
      </c>
      <c r="E3030">
        <v>5.17000007629394</v>
      </c>
      <c r="F3030">
        <v>5.0700001716613698</v>
      </c>
      <c r="G3030">
        <v>4.8699998855590803</v>
      </c>
      <c r="H3030">
        <v>4.7699999809265101</v>
      </c>
      <c r="I3030">
        <v>4.7199997901916504</v>
      </c>
      <c r="J3030">
        <v>4.7199997901916504</v>
      </c>
      <c r="K3030">
        <v>4.7300000190734801</v>
      </c>
      <c r="L3030">
        <v>4.9400000572204501</v>
      </c>
      <c r="M3030">
        <v>4.6592000000000002</v>
      </c>
    </row>
    <row r="3031" spans="1:13" x14ac:dyDescent="0.3">
      <c r="A3031" s="2">
        <v>39134</v>
      </c>
      <c r="B3031">
        <v>5.2699999809265101</v>
      </c>
      <c r="C3031">
        <v>5.202499866485593</v>
      </c>
      <c r="D3031">
        <v>5.1799998283386204</v>
      </c>
      <c r="E3031">
        <v>5.1599998474120996</v>
      </c>
      <c r="F3031">
        <v>5.0500001907348597</v>
      </c>
      <c r="G3031">
        <v>4.8200001716613698</v>
      </c>
      <c r="H3031">
        <v>4.7399997711181596</v>
      </c>
      <c r="I3031">
        <v>4.6799998283386204</v>
      </c>
      <c r="J3031">
        <v>4.6799998283386204</v>
      </c>
      <c r="K3031">
        <v>4.6900000572204501</v>
      </c>
      <c r="L3031">
        <v>4.9000000953674299</v>
      </c>
      <c r="M3031">
        <v>4.6273999999999997</v>
      </c>
    </row>
    <row r="3032" spans="1:13" x14ac:dyDescent="0.3">
      <c r="A3032" s="2">
        <v>39133</v>
      </c>
      <c r="B3032">
        <v>5.2300000190734801</v>
      </c>
      <c r="C3032">
        <v>5.2000000476837078</v>
      </c>
      <c r="D3032">
        <v>5.1900000572204501</v>
      </c>
      <c r="E3032">
        <v>5.1599998474120996</v>
      </c>
      <c r="F3032">
        <v>5.0399999618530202</v>
      </c>
      <c r="G3032">
        <v>4.8099999427795401</v>
      </c>
      <c r="H3032">
        <v>4.71000003814697</v>
      </c>
      <c r="I3032">
        <v>4.67000007629394</v>
      </c>
      <c r="J3032">
        <v>4.67000007629394</v>
      </c>
      <c r="K3032">
        <v>4.6799998283386204</v>
      </c>
      <c r="L3032">
        <v>4.8899998664855904</v>
      </c>
      <c r="M3032">
        <v>4.62</v>
      </c>
    </row>
    <row r="3033" spans="1:13" x14ac:dyDescent="0.3">
      <c r="A3033" s="2">
        <v>39129</v>
      </c>
      <c r="B3033">
        <v>5.2300000190734801</v>
      </c>
      <c r="C3033">
        <v>5.1850000619888252</v>
      </c>
      <c r="D3033">
        <v>5.17000007629394</v>
      </c>
      <c r="E3033">
        <v>5.1500000953674299</v>
      </c>
      <c r="F3033">
        <v>5.0500001907348597</v>
      </c>
      <c r="G3033">
        <v>4.8299999237060502</v>
      </c>
      <c r="H3033">
        <v>4.7300000190734801</v>
      </c>
      <c r="I3033">
        <v>4.6799998283386204</v>
      </c>
      <c r="J3033">
        <v>4.6799998283386204</v>
      </c>
      <c r="K3033">
        <v>4.6900000572204501</v>
      </c>
      <c r="L3033">
        <v>4.9000000953674299</v>
      </c>
      <c r="M3033">
        <v>4.5960999999999999</v>
      </c>
    </row>
    <row r="3034" spans="1:13" x14ac:dyDescent="0.3">
      <c r="A3034" s="2">
        <v>39128</v>
      </c>
      <c r="B3034">
        <v>5.2300000190734801</v>
      </c>
      <c r="C3034">
        <v>5.1850000619888252</v>
      </c>
      <c r="D3034">
        <v>5.17000007629394</v>
      </c>
      <c r="E3034">
        <v>5.1500000953674299</v>
      </c>
      <c r="F3034">
        <v>5.0399999618530202</v>
      </c>
      <c r="G3034">
        <v>4.8299999237060502</v>
      </c>
      <c r="H3034">
        <v>4.7300000190734801</v>
      </c>
      <c r="I3034">
        <v>4.6799998283386204</v>
      </c>
      <c r="J3034">
        <v>4.6900000572204501</v>
      </c>
      <c r="K3034">
        <v>4.6999998092651296</v>
      </c>
      <c r="L3034">
        <v>4.9099998474120996</v>
      </c>
      <c r="M3034">
        <v>4.6127000000000002</v>
      </c>
    </row>
    <row r="3035" spans="1:13" x14ac:dyDescent="0.3">
      <c r="A3035" s="2">
        <v>39127</v>
      </c>
      <c r="B3035">
        <v>5.2300000190734801</v>
      </c>
      <c r="C3035">
        <v>5.1774998903274447</v>
      </c>
      <c r="D3035">
        <v>5.1599998474120996</v>
      </c>
      <c r="E3035">
        <v>5.1599998474120996</v>
      </c>
      <c r="F3035">
        <v>5.0599999427795401</v>
      </c>
      <c r="G3035">
        <v>4.8699998855590803</v>
      </c>
      <c r="H3035">
        <v>4.7699999809265101</v>
      </c>
      <c r="I3035">
        <v>4.7199997901916504</v>
      </c>
      <c r="J3035">
        <v>4.7199997901916504</v>
      </c>
      <c r="K3035">
        <v>4.7399997711181596</v>
      </c>
      <c r="L3035">
        <v>4.9400000572204501</v>
      </c>
      <c r="M3035">
        <v>4.6467999999999998</v>
      </c>
    </row>
    <row r="3036" spans="1:13" x14ac:dyDescent="0.3">
      <c r="A3036" s="2">
        <v>39126</v>
      </c>
      <c r="B3036">
        <v>5.2399997711181596</v>
      </c>
      <c r="C3036">
        <v>5.1874999999999947</v>
      </c>
      <c r="D3036">
        <v>5.17000007629394</v>
      </c>
      <c r="E3036">
        <v>5.17000007629394</v>
      </c>
      <c r="F3036">
        <v>5.0999999046325604</v>
      </c>
      <c r="G3036">
        <v>4.9499998092651296</v>
      </c>
      <c r="H3036">
        <v>4.8499999046325604</v>
      </c>
      <c r="I3036">
        <v>4.8099999427795401</v>
      </c>
      <c r="J3036">
        <v>4.8099999427795401</v>
      </c>
      <c r="K3036">
        <v>4.8200001716613698</v>
      </c>
      <c r="L3036">
        <v>5.0199999809265101</v>
      </c>
      <c r="M3036">
        <v>4.7285000000000004</v>
      </c>
    </row>
    <row r="3037" spans="1:13" x14ac:dyDescent="0.3">
      <c r="A3037" s="2">
        <v>39125</v>
      </c>
      <c r="B3037">
        <v>5.1599998474120996</v>
      </c>
      <c r="C3037">
        <v>5.1749998331069902</v>
      </c>
      <c r="D3037">
        <v>5.1799998283386204</v>
      </c>
      <c r="E3037">
        <v>5.1799998283386204</v>
      </c>
      <c r="F3037">
        <v>5.0999999046325604</v>
      </c>
      <c r="G3037">
        <v>4.9400000572204501</v>
      </c>
      <c r="H3037">
        <v>4.8400001525878897</v>
      </c>
      <c r="I3037">
        <v>4.8000001907348597</v>
      </c>
      <c r="J3037">
        <v>4.8000001907348597</v>
      </c>
      <c r="K3037">
        <v>4.8000001907348597</v>
      </c>
      <c r="L3037">
        <v>5</v>
      </c>
      <c r="M3037">
        <v>4.7053000000000003</v>
      </c>
    </row>
    <row r="3038" spans="1:13" x14ac:dyDescent="0.3">
      <c r="A3038" s="2">
        <v>39122</v>
      </c>
      <c r="B3038">
        <v>5.1500000953674299</v>
      </c>
      <c r="C3038">
        <v>5.1500000953674299</v>
      </c>
      <c r="D3038">
        <v>5.1500000953674299</v>
      </c>
      <c r="E3038">
        <v>5.17000007629394</v>
      </c>
      <c r="F3038">
        <v>5.0799999237060502</v>
      </c>
      <c r="G3038">
        <v>4.92000007629394</v>
      </c>
      <c r="H3038">
        <v>4.8200001716613698</v>
      </c>
      <c r="I3038">
        <v>4.7800002098083496</v>
      </c>
      <c r="J3038">
        <v>4.7800002098083496</v>
      </c>
      <c r="K3038">
        <v>4.7899999618530202</v>
      </c>
      <c r="L3038">
        <v>4.9800000190734801</v>
      </c>
      <c r="M3038">
        <v>4.6870000000000003</v>
      </c>
    </row>
    <row r="3039" spans="1:13" x14ac:dyDescent="0.3">
      <c r="A3039" s="2">
        <v>39121</v>
      </c>
      <c r="B3039">
        <v>5.1500000953674299</v>
      </c>
      <c r="C3039">
        <v>5.1574999094009319</v>
      </c>
      <c r="D3039">
        <v>5.1599998474120996</v>
      </c>
      <c r="E3039">
        <v>5.1599998474120996</v>
      </c>
      <c r="F3039">
        <v>5.0599999427795401</v>
      </c>
      <c r="G3039">
        <v>4.8699998855590803</v>
      </c>
      <c r="H3039">
        <v>4.7699999809265101</v>
      </c>
      <c r="I3039">
        <v>4.7300000190734801</v>
      </c>
      <c r="J3039">
        <v>4.7300000190734801</v>
      </c>
      <c r="K3039">
        <v>4.7300000190734801</v>
      </c>
      <c r="L3039">
        <v>4.9299998283386204</v>
      </c>
      <c r="M3039">
        <v>4.6355000000000004</v>
      </c>
    </row>
    <row r="3040" spans="1:13" x14ac:dyDescent="0.3">
      <c r="A3040" s="2">
        <v>39120</v>
      </c>
      <c r="B3040">
        <v>5.1500000953674299</v>
      </c>
      <c r="C3040">
        <v>5.1500000953674299</v>
      </c>
      <c r="D3040">
        <v>5.1500000953674299</v>
      </c>
      <c r="E3040">
        <v>5.1599998474120996</v>
      </c>
      <c r="F3040">
        <v>5.0599999427795401</v>
      </c>
      <c r="G3040">
        <v>4.8699998855590803</v>
      </c>
      <c r="H3040">
        <v>4.7699999809265101</v>
      </c>
      <c r="I3040">
        <v>4.7399997711181596</v>
      </c>
      <c r="J3040">
        <v>4.7300000190734801</v>
      </c>
      <c r="K3040">
        <v>4.7399997711181596</v>
      </c>
      <c r="L3040">
        <v>4.9400000572204501</v>
      </c>
      <c r="M3040">
        <v>4.6673</v>
      </c>
    </row>
    <row r="3041" spans="1:13" x14ac:dyDescent="0.3">
      <c r="A3041" s="2">
        <v>39119</v>
      </c>
      <c r="B3041">
        <v>5.1399998664855904</v>
      </c>
      <c r="C3041">
        <v>5.1399998664855904</v>
      </c>
      <c r="D3041">
        <v>5.1399998664855904</v>
      </c>
      <c r="E3041">
        <v>5.1599998474120996</v>
      </c>
      <c r="F3041">
        <v>5.0700001716613698</v>
      </c>
      <c r="G3041">
        <v>4.9000000953674299</v>
      </c>
      <c r="H3041">
        <v>4.8000001907348597</v>
      </c>
      <c r="I3041">
        <v>4.7600002288818297</v>
      </c>
      <c r="J3041">
        <v>4.7600002288818297</v>
      </c>
      <c r="K3041">
        <v>4.7699999809265101</v>
      </c>
      <c r="L3041">
        <v>4.96000003814697</v>
      </c>
      <c r="M3041">
        <v>4.7091000000000003</v>
      </c>
    </row>
    <row r="3042" spans="1:13" x14ac:dyDescent="0.3">
      <c r="A3042" s="2">
        <v>39118</v>
      </c>
      <c r="B3042">
        <v>5.0599999427795401</v>
      </c>
      <c r="C3042">
        <v>5.1275000572204572</v>
      </c>
      <c r="D3042">
        <v>5.1500000953674299</v>
      </c>
      <c r="E3042">
        <v>5.1599998474120996</v>
      </c>
      <c r="F3042">
        <v>5.0799999237060502</v>
      </c>
      <c r="G3042">
        <v>4.92000007629394</v>
      </c>
      <c r="H3042">
        <v>4.8400001525878897</v>
      </c>
      <c r="I3042">
        <v>4.8000001907348597</v>
      </c>
      <c r="J3042">
        <v>4.8000001907348597</v>
      </c>
      <c r="K3042">
        <v>4.8099999427795401</v>
      </c>
      <c r="L3042">
        <v>5</v>
      </c>
      <c r="M3042">
        <v>4.7267000000000001</v>
      </c>
    </row>
    <row r="3043" spans="1:13" x14ac:dyDescent="0.3">
      <c r="A3043" s="2">
        <v>39115</v>
      </c>
      <c r="B3043">
        <v>5.0100002288818297</v>
      </c>
      <c r="C3043">
        <v>5.1074999570846504</v>
      </c>
      <c r="D3043">
        <v>5.1399998664855904</v>
      </c>
      <c r="E3043">
        <v>5.1599998474120996</v>
      </c>
      <c r="F3043">
        <v>5.0799999237060502</v>
      </c>
      <c r="G3043">
        <v>4.9400000572204501</v>
      </c>
      <c r="H3043">
        <v>4.8699998855590803</v>
      </c>
      <c r="I3043">
        <v>4.8200001716613698</v>
      </c>
      <c r="J3043">
        <v>4.8200001716613698</v>
      </c>
      <c r="K3043">
        <v>4.8299999237060502</v>
      </c>
      <c r="L3043">
        <v>5.0199999809265101</v>
      </c>
      <c r="M3043">
        <v>4.7390999999999996</v>
      </c>
    </row>
    <row r="3044" spans="1:13" x14ac:dyDescent="0.3">
      <c r="A3044" s="2">
        <v>39114</v>
      </c>
      <c r="B3044">
        <v>4.9899997711181596</v>
      </c>
      <c r="C3044">
        <v>5.0950000286102224</v>
      </c>
      <c r="D3044">
        <v>5.13000011444091</v>
      </c>
      <c r="E3044">
        <v>5.1599998474120996</v>
      </c>
      <c r="F3044">
        <v>5.0900001525878897</v>
      </c>
      <c r="G3044">
        <v>4.96000003814697</v>
      </c>
      <c r="H3044">
        <v>4.88000011444091</v>
      </c>
      <c r="I3044">
        <v>4.8400001525878897</v>
      </c>
      <c r="J3044">
        <v>4.8400001525878897</v>
      </c>
      <c r="K3044">
        <v>4.8400001525878897</v>
      </c>
      <c r="L3044">
        <v>5.0199999809265101</v>
      </c>
      <c r="M3044">
        <v>4.7652000000000001</v>
      </c>
    </row>
    <row r="3045" spans="1:13" x14ac:dyDescent="0.3">
      <c r="A3045" s="2">
        <v>39113</v>
      </c>
      <c r="B3045">
        <v>5</v>
      </c>
      <c r="C3045">
        <v>5.0899999141693097</v>
      </c>
      <c r="D3045">
        <v>5.1199998855590803</v>
      </c>
      <c r="E3045">
        <v>5.1599998474120996</v>
      </c>
      <c r="F3045">
        <v>5.0900001525878897</v>
      </c>
      <c r="G3045">
        <v>4.9400000572204501</v>
      </c>
      <c r="H3045">
        <v>4.8499999046325604</v>
      </c>
      <c r="I3045">
        <v>4.8200001716613698</v>
      </c>
      <c r="J3045">
        <v>4.8200001716613698</v>
      </c>
      <c r="K3045">
        <v>4.8299999237060502</v>
      </c>
      <c r="L3045">
        <v>5.0199999809265101</v>
      </c>
      <c r="M3045">
        <v>4.7751000000000001</v>
      </c>
    </row>
    <row r="3046" spans="1:13" x14ac:dyDescent="0.3">
      <c r="A3046" s="2">
        <v>39112</v>
      </c>
      <c r="B3046">
        <v>4.9899997711181596</v>
      </c>
      <c r="C3046">
        <v>5.0950000286102224</v>
      </c>
      <c r="D3046">
        <v>5.13000011444091</v>
      </c>
      <c r="E3046">
        <v>5.1799998283386204</v>
      </c>
      <c r="F3046">
        <v>5.1100001335143999</v>
      </c>
      <c r="G3046">
        <v>4.9800000190734801</v>
      </c>
      <c r="H3046">
        <v>4.9000000953674299</v>
      </c>
      <c r="I3046">
        <v>4.8600001335143999</v>
      </c>
      <c r="J3046">
        <v>4.8600001335143999</v>
      </c>
      <c r="K3046">
        <v>4.88000011444091</v>
      </c>
      <c r="L3046">
        <v>5.0700001716613698</v>
      </c>
      <c r="M3046">
        <v>4.8259999999999996</v>
      </c>
    </row>
    <row r="3047" spans="1:13" x14ac:dyDescent="0.3">
      <c r="A3047" s="2">
        <v>39111</v>
      </c>
      <c r="B3047">
        <v>4.9499998092651296</v>
      </c>
      <c r="C3047">
        <v>5.0924998521804747</v>
      </c>
      <c r="D3047">
        <v>5.1399998664855904</v>
      </c>
      <c r="E3047">
        <v>5.1900000572204501</v>
      </c>
      <c r="F3047">
        <v>5.1199998855590803</v>
      </c>
      <c r="G3047">
        <v>4.9899997711181596</v>
      </c>
      <c r="H3047">
        <v>4.9299998283386204</v>
      </c>
      <c r="I3047">
        <v>4.8899998664855904</v>
      </c>
      <c r="J3047">
        <v>4.8899998664855904</v>
      </c>
      <c r="K3047">
        <v>4.9000000953674299</v>
      </c>
      <c r="L3047">
        <v>5.0900001525878897</v>
      </c>
      <c r="M3047">
        <v>4.8449999999999998</v>
      </c>
    </row>
    <row r="3048" spans="1:13" x14ac:dyDescent="0.3">
      <c r="A3048" s="2">
        <v>39108</v>
      </c>
      <c r="B3048">
        <v>4.9400000572204501</v>
      </c>
      <c r="C3048">
        <v>5.0825001001357943</v>
      </c>
      <c r="D3048">
        <v>5.13000011444091</v>
      </c>
      <c r="E3048">
        <v>5.1799998283386204</v>
      </c>
      <c r="F3048">
        <v>5.1199998855590803</v>
      </c>
      <c r="G3048">
        <v>4.9899997711181596</v>
      </c>
      <c r="H3048">
        <v>4.9099998474120996</v>
      </c>
      <c r="I3048">
        <v>4.8699998855590803</v>
      </c>
      <c r="J3048">
        <v>4.8699998855590803</v>
      </c>
      <c r="K3048">
        <v>4.88000011444091</v>
      </c>
      <c r="L3048">
        <v>5.0700001716613698</v>
      </c>
      <c r="M3048">
        <v>4.7908999999999997</v>
      </c>
    </row>
    <row r="3049" spans="1:13" x14ac:dyDescent="0.3">
      <c r="A3049" s="2">
        <v>39107</v>
      </c>
      <c r="B3049">
        <v>4.9699997901916504</v>
      </c>
      <c r="C3049">
        <v>5.0974998474121049</v>
      </c>
      <c r="D3049">
        <v>5.1399998664855904</v>
      </c>
      <c r="E3049">
        <v>5.1799998283386204</v>
      </c>
      <c r="F3049">
        <v>5.1100001335143999</v>
      </c>
      <c r="G3049">
        <v>4.9800000190734801</v>
      </c>
      <c r="H3049">
        <v>4.9000000953674299</v>
      </c>
      <c r="I3049">
        <v>4.8499999046325604</v>
      </c>
      <c r="J3049">
        <v>4.8499999046325604</v>
      </c>
      <c r="K3049">
        <v>4.8699998855590803</v>
      </c>
      <c r="L3049">
        <v>5.0599999427795401</v>
      </c>
      <c r="M3049">
        <v>4.7904999999999998</v>
      </c>
    </row>
    <row r="3050" spans="1:13" x14ac:dyDescent="0.3">
      <c r="A3050" s="2">
        <v>39106</v>
      </c>
      <c r="B3050">
        <v>4.9899997711181596</v>
      </c>
      <c r="C3050">
        <v>5.0950000286102224</v>
      </c>
      <c r="D3050">
        <v>5.13000011444091</v>
      </c>
      <c r="E3050">
        <v>5.17000007629394</v>
      </c>
      <c r="F3050">
        <v>5.0900001525878897</v>
      </c>
      <c r="G3050">
        <v>4.9299998283386204</v>
      </c>
      <c r="H3050">
        <v>4.8499999046325604</v>
      </c>
      <c r="I3050">
        <v>4.8099999427795401</v>
      </c>
      <c r="J3050">
        <v>4.8099999427795401</v>
      </c>
      <c r="K3050">
        <v>4.8099999427795401</v>
      </c>
      <c r="L3050">
        <v>5</v>
      </c>
      <c r="M3050">
        <v>4.7366000000000001</v>
      </c>
    </row>
    <row r="3051" spans="1:13" x14ac:dyDescent="0.3">
      <c r="A3051" s="2">
        <v>39105</v>
      </c>
      <c r="B3051">
        <v>5.0199999809265101</v>
      </c>
      <c r="C3051">
        <v>5.1099998950958199</v>
      </c>
      <c r="D3051">
        <v>5.1399998664855904</v>
      </c>
      <c r="E3051">
        <v>5.1799998283386204</v>
      </c>
      <c r="F3051">
        <v>5.0999999046325604</v>
      </c>
      <c r="G3051">
        <v>4.9400000572204501</v>
      </c>
      <c r="H3051">
        <v>4.8499999046325604</v>
      </c>
      <c r="I3051">
        <v>4.8099999427795401</v>
      </c>
      <c r="J3051">
        <v>4.8099999427795401</v>
      </c>
      <c r="K3051">
        <v>4.8099999427795401</v>
      </c>
      <c r="L3051">
        <v>5</v>
      </c>
      <c r="M3051">
        <v>4.7134</v>
      </c>
    </row>
    <row r="3052" spans="1:13" x14ac:dyDescent="0.3">
      <c r="A3052" s="2">
        <v>39104</v>
      </c>
      <c r="B3052">
        <v>4.9800000190734801</v>
      </c>
      <c r="C3052">
        <v>5.0925000905990521</v>
      </c>
      <c r="D3052">
        <v>5.13000011444091</v>
      </c>
      <c r="E3052">
        <v>5.1799998283386204</v>
      </c>
      <c r="F3052">
        <v>5.0900001525878897</v>
      </c>
      <c r="G3052">
        <v>4.9099998474120996</v>
      </c>
      <c r="H3052">
        <v>4.8200001716613698</v>
      </c>
      <c r="I3052">
        <v>4.7699999809265101</v>
      </c>
      <c r="J3052">
        <v>4.7600002288818297</v>
      </c>
      <c r="K3052">
        <v>4.7600002288818297</v>
      </c>
      <c r="L3052">
        <v>4.9400000572204501</v>
      </c>
      <c r="M3052">
        <v>4.6451000000000002</v>
      </c>
    </row>
    <row r="3053" spans="1:13" x14ac:dyDescent="0.3">
      <c r="A3053" s="2">
        <v>39101</v>
      </c>
      <c r="B3053">
        <v>4.96000003814697</v>
      </c>
      <c r="C3053">
        <v>5.0949999094009355</v>
      </c>
      <c r="D3053">
        <v>5.1399998664855904</v>
      </c>
      <c r="E3053">
        <v>5.17000007629394</v>
      </c>
      <c r="F3053">
        <v>5.0900001525878897</v>
      </c>
      <c r="G3053">
        <v>4.9299998283386204</v>
      </c>
      <c r="H3053">
        <v>4.8299999237060502</v>
      </c>
      <c r="I3053">
        <v>4.7800002098083496</v>
      </c>
      <c r="J3053">
        <v>4.7800002098083496</v>
      </c>
      <c r="K3053">
        <v>4.7800002098083496</v>
      </c>
      <c r="L3053">
        <v>4.96000003814697</v>
      </c>
      <c r="M3053">
        <v>4.6619999999999999</v>
      </c>
    </row>
    <row r="3054" spans="1:13" x14ac:dyDescent="0.3">
      <c r="A3054" s="2">
        <v>39100</v>
      </c>
      <c r="B3054">
        <v>4.9699997901916504</v>
      </c>
      <c r="C3054">
        <v>5.0824998617172223</v>
      </c>
      <c r="D3054">
        <v>5.1199998855590803</v>
      </c>
      <c r="E3054">
        <v>5.1599998474120996</v>
      </c>
      <c r="F3054">
        <v>5.0700001716613698</v>
      </c>
      <c r="G3054">
        <v>4.8899998664855904</v>
      </c>
      <c r="H3054">
        <v>4.8000001907348597</v>
      </c>
      <c r="I3054">
        <v>4.75</v>
      </c>
      <c r="J3054">
        <v>4.75</v>
      </c>
      <c r="K3054">
        <v>4.75</v>
      </c>
      <c r="L3054">
        <v>4.9400000572204501</v>
      </c>
      <c r="M3054">
        <v>4.6341999999999999</v>
      </c>
    </row>
    <row r="3055" spans="1:13" x14ac:dyDescent="0.3">
      <c r="A3055" s="2">
        <v>39099</v>
      </c>
      <c r="B3055">
        <v>5.0100002288818297</v>
      </c>
      <c r="C3055">
        <v>5.0924999713897678</v>
      </c>
      <c r="D3055">
        <v>5.1199998855590803</v>
      </c>
      <c r="E3055">
        <v>5.1599998474120996</v>
      </c>
      <c r="F3055">
        <v>5.0799999237060502</v>
      </c>
      <c r="G3055">
        <v>4.9099998474120996</v>
      </c>
      <c r="H3055">
        <v>4.8299999237060502</v>
      </c>
      <c r="I3055">
        <v>4.7800002098083496</v>
      </c>
      <c r="J3055">
        <v>4.7800002098083496</v>
      </c>
      <c r="K3055">
        <v>4.7899999618530202</v>
      </c>
      <c r="L3055">
        <v>4.9800000190734801</v>
      </c>
      <c r="M3055">
        <v>4.6666999999999996</v>
      </c>
    </row>
    <row r="3056" spans="1:13" x14ac:dyDescent="0.3">
      <c r="A3056" s="2">
        <v>39098</v>
      </c>
      <c r="B3056">
        <v>5</v>
      </c>
      <c r="C3056">
        <v>5.0825001001357997</v>
      </c>
      <c r="D3056">
        <v>5.1100001335143999</v>
      </c>
      <c r="E3056">
        <v>5.1599998474120996</v>
      </c>
      <c r="F3056">
        <v>5.0599999427795401</v>
      </c>
      <c r="G3056">
        <v>4.8600001335143999</v>
      </c>
      <c r="H3056">
        <v>4.7899999618530202</v>
      </c>
      <c r="I3056">
        <v>4.7399997711181596</v>
      </c>
      <c r="J3056">
        <v>4.7399997711181596</v>
      </c>
      <c r="K3056">
        <v>4.75</v>
      </c>
      <c r="L3056">
        <v>4.9400000572204501</v>
      </c>
      <c r="M3056">
        <v>4.6287000000000003</v>
      </c>
    </row>
    <row r="3057" spans="1:13" x14ac:dyDescent="0.3">
      <c r="A3057" s="2">
        <v>39094</v>
      </c>
      <c r="B3057">
        <v>4.9800000190734801</v>
      </c>
      <c r="C3057">
        <v>5.0625001192092869</v>
      </c>
      <c r="D3057">
        <v>5.0900001525878897</v>
      </c>
      <c r="E3057">
        <v>5.1500000953674299</v>
      </c>
      <c r="F3057">
        <v>5.0599999427795401</v>
      </c>
      <c r="G3057">
        <v>4.88000011444091</v>
      </c>
      <c r="H3057">
        <v>4.8099999427795401</v>
      </c>
      <c r="I3057">
        <v>4.7600002288818297</v>
      </c>
      <c r="J3057">
        <v>4.7600002288818297</v>
      </c>
      <c r="K3057">
        <v>4.7699999809265101</v>
      </c>
      <c r="L3057">
        <v>4.96000003814697</v>
      </c>
      <c r="M3057">
        <v>4.6398000000000001</v>
      </c>
    </row>
    <row r="3058" spans="1:13" x14ac:dyDescent="0.3">
      <c r="A3058" s="2">
        <v>39093</v>
      </c>
      <c r="B3058">
        <v>4.9899997711181596</v>
      </c>
      <c r="C3058">
        <v>5.0800000429153389</v>
      </c>
      <c r="D3058">
        <v>5.1100001335143999</v>
      </c>
      <c r="E3058">
        <v>5.1500000953674299</v>
      </c>
      <c r="F3058">
        <v>5.0500001907348597</v>
      </c>
      <c r="G3058">
        <v>4.8600001335143999</v>
      </c>
      <c r="H3058">
        <v>4.7800002098083496</v>
      </c>
      <c r="I3058">
        <v>4.7300000190734801</v>
      </c>
      <c r="J3058">
        <v>4.7300000190734801</v>
      </c>
      <c r="K3058">
        <v>4.7399997711181596</v>
      </c>
      <c r="L3058">
        <v>4.92000007629394</v>
      </c>
      <c r="M3058">
        <v>4.5838999999999999</v>
      </c>
    </row>
    <row r="3059" spans="1:13" x14ac:dyDescent="0.3">
      <c r="A3059" s="2">
        <v>39092</v>
      </c>
      <c r="B3059">
        <v>4.9400000572204501</v>
      </c>
      <c r="C3059">
        <v>5.0525001287460292</v>
      </c>
      <c r="D3059">
        <v>5.0900001525878897</v>
      </c>
      <c r="E3059">
        <v>5.13000011444091</v>
      </c>
      <c r="F3059">
        <v>5.0199999809265101</v>
      </c>
      <c r="G3059">
        <v>4.8099999427795401</v>
      </c>
      <c r="H3059">
        <v>4.7199997901916504</v>
      </c>
      <c r="I3059">
        <v>4.6799998283386204</v>
      </c>
      <c r="J3059">
        <v>4.6799998283386204</v>
      </c>
      <c r="K3059">
        <v>4.6900000572204501</v>
      </c>
      <c r="L3059">
        <v>4.8699998855590803</v>
      </c>
      <c r="M3059">
        <v>4.5602999999999998</v>
      </c>
    </row>
    <row r="3060" spans="1:13" x14ac:dyDescent="0.3">
      <c r="A3060" s="2">
        <v>39091</v>
      </c>
      <c r="B3060">
        <v>4.9000000953674299</v>
      </c>
      <c r="C3060">
        <v>5.0349999666213954</v>
      </c>
      <c r="D3060">
        <v>5.0799999237060502</v>
      </c>
      <c r="E3060">
        <v>5.13000011444091</v>
      </c>
      <c r="F3060">
        <v>5.0199999809265101</v>
      </c>
      <c r="G3060">
        <v>4.7899999618530202</v>
      </c>
      <c r="H3060">
        <v>4.6999998092651296</v>
      </c>
      <c r="I3060">
        <v>4.6500000953674299</v>
      </c>
      <c r="J3060">
        <v>4.6500000953674299</v>
      </c>
      <c r="K3060">
        <v>4.6599998474120996</v>
      </c>
      <c r="L3060">
        <v>4.8299999237060502</v>
      </c>
      <c r="M3060">
        <v>4.5406000000000004</v>
      </c>
    </row>
    <row r="3061" spans="1:13" x14ac:dyDescent="0.3">
      <c r="A3061" s="2">
        <v>39090</v>
      </c>
      <c r="B3061">
        <v>4.8699998855590803</v>
      </c>
      <c r="C3061">
        <v>5.027499914169308</v>
      </c>
      <c r="D3061">
        <v>5.0799999237060502</v>
      </c>
      <c r="E3061">
        <v>5.13000011444091</v>
      </c>
      <c r="F3061">
        <v>5.0100002288818297</v>
      </c>
      <c r="G3061">
        <v>4.7800002098083496</v>
      </c>
      <c r="H3061">
        <v>4.6999998092651296</v>
      </c>
      <c r="I3061">
        <v>4.6599998474120996</v>
      </c>
      <c r="J3061">
        <v>4.6599998474120996</v>
      </c>
      <c r="K3061">
        <v>4.6599998474120996</v>
      </c>
      <c r="L3061">
        <v>4.8400001525878897</v>
      </c>
      <c r="M3061">
        <v>4.5918999999999999</v>
      </c>
    </row>
    <row r="3062" spans="1:13" x14ac:dyDescent="0.3">
      <c r="A3062" s="2">
        <v>39087</v>
      </c>
      <c r="B3062">
        <v>4.8099999427795401</v>
      </c>
      <c r="C3062">
        <v>4.9900001287460301</v>
      </c>
      <c r="D3062">
        <v>5.0500001907348597</v>
      </c>
      <c r="E3062">
        <v>5.0900001525878897</v>
      </c>
      <c r="F3062">
        <v>4.9800000190734801</v>
      </c>
      <c r="G3062">
        <v>4.7600002288818297</v>
      </c>
      <c r="H3062">
        <v>4.6799998283386204</v>
      </c>
      <c r="I3062">
        <v>4.6500000953674299</v>
      </c>
      <c r="J3062">
        <v>4.6500000953674299</v>
      </c>
      <c r="K3062">
        <v>4.6500000953674299</v>
      </c>
      <c r="L3062">
        <v>4.8400001525878897</v>
      </c>
      <c r="M3062">
        <v>4.6093999999999999</v>
      </c>
    </row>
    <row r="3063" spans="1:13" x14ac:dyDescent="0.3">
      <c r="A3063" s="2">
        <v>39086</v>
      </c>
      <c r="B3063">
        <v>4.8000001907348597</v>
      </c>
      <c r="C3063">
        <v>4.9800000190734801</v>
      </c>
      <c r="D3063">
        <v>5.0399999618530202</v>
      </c>
      <c r="E3063">
        <v>5.0700001716613698</v>
      </c>
      <c r="F3063">
        <v>4.9499998092651296</v>
      </c>
      <c r="G3063">
        <v>4.71000003814697</v>
      </c>
      <c r="H3063">
        <v>4.63000011444091</v>
      </c>
      <c r="I3063">
        <v>4.6100001335143999</v>
      </c>
      <c r="J3063">
        <v>4.6100001335143999</v>
      </c>
      <c r="K3063">
        <v>4.6199998855590803</v>
      </c>
      <c r="L3063">
        <v>4.8099999427795401</v>
      </c>
      <c r="M3063">
        <v>4.6319999999999997</v>
      </c>
    </row>
    <row r="3064" spans="1:13" x14ac:dyDescent="0.3">
      <c r="A3064" s="2">
        <v>39085</v>
      </c>
      <c r="B3064">
        <v>4.8400001525878897</v>
      </c>
      <c r="C3064">
        <v>4.9975001811981166</v>
      </c>
      <c r="D3064">
        <v>5.0500001907348597</v>
      </c>
      <c r="E3064">
        <v>5.0900001525878897</v>
      </c>
      <c r="F3064">
        <v>4.9800000190734801</v>
      </c>
      <c r="G3064">
        <v>4.7600002288818297</v>
      </c>
      <c r="H3064">
        <v>4.6900000572204501</v>
      </c>
      <c r="I3064">
        <v>4.6599998474120996</v>
      </c>
      <c r="J3064">
        <v>4.6599998474120996</v>
      </c>
      <c r="K3064">
        <v>4.67000007629394</v>
      </c>
      <c r="L3064">
        <v>4.8499999046325604</v>
      </c>
      <c r="M3064">
        <v>4.5533999999999999</v>
      </c>
    </row>
    <row r="3065" spans="1:13" x14ac:dyDescent="0.3">
      <c r="A3065" s="2">
        <v>39084</v>
      </c>
      <c r="B3065">
        <v>4.7899999618530202</v>
      </c>
      <c r="C3065">
        <v>5.0000001192092824</v>
      </c>
      <c r="D3065">
        <v>5.0700001716613698</v>
      </c>
      <c r="E3065">
        <v>5.1100001335143999</v>
      </c>
      <c r="F3065">
        <v>5</v>
      </c>
      <c r="G3065">
        <v>4.8000001907348597</v>
      </c>
      <c r="H3065">
        <v>4.71000003814697</v>
      </c>
      <c r="I3065">
        <v>4.6799998283386204</v>
      </c>
      <c r="J3065">
        <v>4.6799998283386204</v>
      </c>
      <c r="K3065">
        <v>4.6799998283386204</v>
      </c>
      <c r="L3065">
        <v>4.8699998855590803</v>
      </c>
      <c r="M3065">
        <v>4.5713999999999997</v>
      </c>
    </row>
    <row r="3066" spans="1:13" x14ac:dyDescent="0.3">
      <c r="A3066" s="2">
        <v>39080</v>
      </c>
      <c r="B3066">
        <v>4.75</v>
      </c>
      <c r="C3066">
        <v>4.9524999856948826</v>
      </c>
      <c r="D3066">
        <v>5.0199999809265101</v>
      </c>
      <c r="E3066">
        <v>5.0900001525878897</v>
      </c>
      <c r="F3066">
        <v>5</v>
      </c>
      <c r="G3066">
        <v>4.8200001716613698</v>
      </c>
      <c r="H3066">
        <v>4.7399997711181596</v>
      </c>
      <c r="I3066">
        <v>4.6999998092651296</v>
      </c>
      <c r="J3066">
        <v>4.6999998092651296</v>
      </c>
      <c r="K3066">
        <v>4.71000003814697</v>
      </c>
      <c r="L3066">
        <v>4.9099998474120996</v>
      </c>
      <c r="M3066">
        <v>4.5953999999999997</v>
      </c>
    </row>
    <row r="3067" spans="1:13" x14ac:dyDescent="0.3">
      <c r="A3067" s="2">
        <v>39079</v>
      </c>
      <c r="B3067">
        <v>4.7399997711181596</v>
      </c>
      <c r="C3067">
        <v>4.9349999427795392</v>
      </c>
      <c r="D3067">
        <v>5</v>
      </c>
      <c r="E3067">
        <v>5.0999999046325604</v>
      </c>
      <c r="F3067">
        <v>5.0100002288818297</v>
      </c>
      <c r="G3067">
        <v>4.8200001716613698</v>
      </c>
      <c r="H3067">
        <v>4.7199997901916504</v>
      </c>
      <c r="I3067">
        <v>4.6900000572204501</v>
      </c>
      <c r="J3067">
        <v>4.6900000572204501</v>
      </c>
      <c r="K3067">
        <v>4.6999998092651296</v>
      </c>
      <c r="L3067">
        <v>4.9000000953674299</v>
      </c>
      <c r="M3067">
        <v>4.6148999999999996</v>
      </c>
    </row>
    <row r="3068" spans="1:13" x14ac:dyDescent="0.3">
      <c r="A3068" s="2">
        <v>39078</v>
      </c>
      <c r="B3068">
        <v>4.75</v>
      </c>
      <c r="C3068">
        <v>4.9149998426437378</v>
      </c>
      <c r="D3068">
        <v>4.9699997901916504</v>
      </c>
      <c r="E3068">
        <v>5.0999999046325604</v>
      </c>
      <c r="F3068">
        <v>4.9899997711181596</v>
      </c>
      <c r="G3068">
        <v>4.7699999809265101</v>
      </c>
      <c r="H3068">
        <v>4.6900000572204501</v>
      </c>
      <c r="I3068">
        <v>4.6399998664855904</v>
      </c>
      <c r="J3068">
        <v>4.6399998664855904</v>
      </c>
      <c r="K3068">
        <v>4.6599998474120996</v>
      </c>
      <c r="L3068">
        <v>4.8699998855590803</v>
      </c>
      <c r="M3068">
        <v>4.5728</v>
      </c>
    </row>
    <row r="3069" spans="1:13" x14ac:dyDescent="0.3">
      <c r="A3069" s="2">
        <v>39077</v>
      </c>
      <c r="B3069">
        <v>4.8099999427795401</v>
      </c>
      <c r="C3069">
        <v>4.9449998140335047</v>
      </c>
      <c r="D3069">
        <v>4.9899997711181596</v>
      </c>
      <c r="E3069">
        <v>5.1100001335143999</v>
      </c>
      <c r="F3069">
        <v>4.9699997901916504</v>
      </c>
      <c r="G3069">
        <v>4.71000003814697</v>
      </c>
      <c r="H3069">
        <v>4.63000011444091</v>
      </c>
      <c r="I3069">
        <v>4.5799999237060502</v>
      </c>
      <c r="J3069">
        <v>4.5900001525878897</v>
      </c>
      <c r="K3069">
        <v>4.6100001335143999</v>
      </c>
      <c r="L3069">
        <v>4.8200001716613698</v>
      </c>
      <c r="M3069">
        <v>4.6178999999999997</v>
      </c>
    </row>
    <row r="3070" spans="1:13" x14ac:dyDescent="0.3">
      <c r="A3070" s="2">
        <v>39073</v>
      </c>
      <c r="B3070">
        <v>4.8200001716613698</v>
      </c>
      <c r="C3070">
        <v>4.947499871253962</v>
      </c>
      <c r="D3070">
        <v>4.9899997711181596</v>
      </c>
      <c r="E3070">
        <v>5.0799999237060502</v>
      </c>
      <c r="F3070">
        <v>4.96000003814697</v>
      </c>
      <c r="G3070">
        <v>4.71000003814697</v>
      </c>
      <c r="H3070">
        <v>4.6399998664855904</v>
      </c>
      <c r="I3070">
        <v>4.5900001525878897</v>
      </c>
      <c r="J3070">
        <v>4.5999999046325604</v>
      </c>
      <c r="K3070">
        <v>4.63000011444091</v>
      </c>
      <c r="L3070">
        <v>4.8499999046325604</v>
      </c>
      <c r="M3070">
        <v>4.6208</v>
      </c>
    </row>
    <row r="3071" spans="1:13" x14ac:dyDescent="0.3">
      <c r="A3071" s="2">
        <v>39072</v>
      </c>
      <c r="B3071">
        <v>4.8400001525878897</v>
      </c>
      <c r="C3071">
        <v>4.9374998807907104</v>
      </c>
      <c r="D3071">
        <v>4.9699997901916504</v>
      </c>
      <c r="E3071">
        <v>5.0599999427795401</v>
      </c>
      <c r="F3071">
        <v>4.9299998283386204</v>
      </c>
      <c r="G3071">
        <v>4.6599998474120996</v>
      </c>
      <c r="H3071">
        <v>4.5700001716613698</v>
      </c>
      <c r="I3071">
        <v>4.5199999809265101</v>
      </c>
      <c r="J3071">
        <v>4.5199999809265101</v>
      </c>
      <c r="K3071">
        <v>4.5500001907348597</v>
      </c>
      <c r="L3071">
        <v>4.7800002098083496</v>
      </c>
      <c r="M3071">
        <v>4.5618999999999996</v>
      </c>
    </row>
    <row r="3072" spans="1:13" x14ac:dyDescent="0.3">
      <c r="A3072" s="2">
        <v>39071</v>
      </c>
      <c r="B3072">
        <v>4.8699998855590803</v>
      </c>
      <c r="C3072">
        <v>4.9374999999999982</v>
      </c>
      <c r="D3072">
        <v>4.96000003814697</v>
      </c>
      <c r="E3072">
        <v>5.0799999237060502</v>
      </c>
      <c r="F3072">
        <v>4.96000003814697</v>
      </c>
      <c r="G3072">
        <v>4.71000003814697</v>
      </c>
      <c r="H3072">
        <v>4.6199998855590803</v>
      </c>
      <c r="I3072">
        <v>4.5700001716613698</v>
      </c>
      <c r="J3072">
        <v>4.5700001716613698</v>
      </c>
      <c r="K3072">
        <v>4.5999999046325604</v>
      </c>
      <c r="L3072">
        <v>4.8200001716613698</v>
      </c>
      <c r="M3072">
        <v>4.5948000000000002</v>
      </c>
    </row>
    <row r="3073" spans="1:13" x14ac:dyDescent="0.3">
      <c r="A3073" s="2">
        <v>39070</v>
      </c>
      <c r="B3073">
        <v>4.8400001525878897</v>
      </c>
      <c r="C3073">
        <v>4.9300000667571995</v>
      </c>
      <c r="D3073">
        <v>4.96000003814697</v>
      </c>
      <c r="E3073">
        <v>5.0799999237060502</v>
      </c>
      <c r="F3073">
        <v>4.96000003814697</v>
      </c>
      <c r="G3073">
        <v>4.71000003814697</v>
      </c>
      <c r="H3073">
        <v>4.6199998855590803</v>
      </c>
      <c r="I3073">
        <v>4.5700001716613698</v>
      </c>
      <c r="J3073">
        <v>4.5700001716613698</v>
      </c>
      <c r="K3073">
        <v>4.5999999046325604</v>
      </c>
      <c r="L3073">
        <v>4.8200001716613698</v>
      </c>
      <c r="M3073">
        <v>4.5902000000000003</v>
      </c>
    </row>
    <row r="3074" spans="1:13" x14ac:dyDescent="0.3">
      <c r="A3074" s="2">
        <v>39069</v>
      </c>
      <c r="B3074">
        <v>4.8000001907348597</v>
      </c>
      <c r="C3074">
        <v>4.9200000762939418</v>
      </c>
      <c r="D3074">
        <v>4.96000003814697</v>
      </c>
      <c r="E3074">
        <v>5.0900001525878897</v>
      </c>
      <c r="F3074">
        <v>4.9699997901916504</v>
      </c>
      <c r="G3074">
        <v>4.71000003814697</v>
      </c>
      <c r="H3074">
        <v>4.6199998855590803</v>
      </c>
      <c r="I3074">
        <v>4.5700001716613698</v>
      </c>
      <c r="J3074">
        <v>4.5700001716613698</v>
      </c>
      <c r="K3074">
        <v>4.5999999046325604</v>
      </c>
      <c r="L3074">
        <v>4.8099999427795401</v>
      </c>
      <c r="M3074">
        <v>4.5784000000000002</v>
      </c>
    </row>
    <row r="3075" spans="1:13" x14ac:dyDescent="0.3">
      <c r="A3075" s="2">
        <v>39066</v>
      </c>
      <c r="B3075">
        <v>4.7800002098083496</v>
      </c>
      <c r="C3075">
        <v>4.8774999380111623</v>
      </c>
      <c r="D3075">
        <v>4.9099998474120996</v>
      </c>
      <c r="E3075">
        <v>5.0700001716613698</v>
      </c>
      <c r="F3075">
        <v>4.96000003814697</v>
      </c>
      <c r="G3075">
        <v>4.7300000190734801</v>
      </c>
      <c r="H3075">
        <v>4.6199998855590803</v>
      </c>
      <c r="I3075">
        <v>4.5700001716613698</v>
      </c>
      <c r="J3075">
        <v>4.5700001716613698</v>
      </c>
      <c r="K3075">
        <v>4.5999999046325604</v>
      </c>
      <c r="L3075">
        <v>4.8099999427795401</v>
      </c>
      <c r="M3075">
        <v>4.6113999999999997</v>
      </c>
    </row>
    <row r="3076" spans="1:13" x14ac:dyDescent="0.3">
      <c r="A3076" s="2">
        <v>39065</v>
      </c>
      <c r="B3076">
        <v>4.8699998855590803</v>
      </c>
      <c r="C3076">
        <v>4.9374999999999982</v>
      </c>
      <c r="D3076">
        <v>4.96000003814697</v>
      </c>
      <c r="E3076">
        <v>5.0799999237060502</v>
      </c>
      <c r="F3076">
        <v>4.9699997901916504</v>
      </c>
      <c r="G3076">
        <v>4.7300000190734801</v>
      </c>
      <c r="H3076">
        <v>4.63000011444091</v>
      </c>
      <c r="I3076">
        <v>4.5799999237060502</v>
      </c>
      <c r="J3076">
        <v>4.5799999237060502</v>
      </c>
      <c r="K3076">
        <v>4.5999999046325604</v>
      </c>
      <c r="L3076">
        <v>4.8099999427795401</v>
      </c>
      <c r="M3076">
        <v>4.6162000000000001</v>
      </c>
    </row>
    <row r="3077" spans="1:13" x14ac:dyDescent="0.3">
      <c r="A3077" s="2">
        <v>39064</v>
      </c>
      <c r="B3077">
        <v>4.8600001335143999</v>
      </c>
      <c r="C3077">
        <v>4.9200000762939373</v>
      </c>
      <c r="D3077">
        <v>4.9400000572204501</v>
      </c>
      <c r="E3077">
        <v>5.0700001716613698</v>
      </c>
      <c r="F3077">
        <v>4.9499998092651296</v>
      </c>
      <c r="G3077">
        <v>4.6999998092651296</v>
      </c>
      <c r="H3077">
        <v>4.5999999046325604</v>
      </c>
      <c r="I3077">
        <v>4.5399999618530202</v>
      </c>
      <c r="J3077">
        <v>4.5500001907348597</v>
      </c>
      <c r="K3077">
        <v>4.5799999237060502</v>
      </c>
      <c r="L3077">
        <v>4.7800002098083496</v>
      </c>
      <c r="M3077">
        <v>4.6486000000000001</v>
      </c>
    </row>
    <row r="3078" spans="1:13" x14ac:dyDescent="0.3">
      <c r="A3078" s="2">
        <v>39063</v>
      </c>
      <c r="B3078">
        <v>4.8699998855590803</v>
      </c>
      <c r="C3078">
        <v>4.914999842643736</v>
      </c>
      <c r="D3078">
        <v>4.9299998283386204</v>
      </c>
      <c r="E3078">
        <v>5.0599999427795401</v>
      </c>
      <c r="F3078">
        <v>4.9099998474120996</v>
      </c>
      <c r="G3078">
        <v>4.6100001335143999</v>
      </c>
      <c r="H3078">
        <v>4.4899997711181596</v>
      </c>
      <c r="I3078">
        <v>4.4499998092651296</v>
      </c>
      <c r="J3078">
        <v>4.4499998092651296</v>
      </c>
      <c r="K3078">
        <v>4.4899997711181596</v>
      </c>
      <c r="L3078">
        <v>4.6999998092651296</v>
      </c>
      <c r="M3078">
        <v>4.6127000000000002</v>
      </c>
    </row>
    <row r="3079" spans="1:13" x14ac:dyDescent="0.3">
      <c r="A3079" s="2">
        <v>39062</v>
      </c>
      <c r="B3079">
        <v>4.8499999046325604</v>
      </c>
      <c r="C3079">
        <v>4.9099998474121049</v>
      </c>
      <c r="D3079">
        <v>4.9299998283386204</v>
      </c>
      <c r="E3079">
        <v>5.0700001716613698</v>
      </c>
      <c r="F3079">
        <v>4.9400000572204501</v>
      </c>
      <c r="G3079">
        <v>4.67000007629394</v>
      </c>
      <c r="H3079">
        <v>4.5500001907348597</v>
      </c>
      <c r="I3079">
        <v>4.5</v>
      </c>
      <c r="J3079">
        <v>4.5</v>
      </c>
      <c r="K3079">
        <v>4.5199999809265101</v>
      </c>
      <c r="L3079">
        <v>4.7300000190734801</v>
      </c>
      <c r="M3079">
        <v>4.6246999999999998</v>
      </c>
    </row>
    <row r="3080" spans="1:13" x14ac:dyDescent="0.3">
      <c r="A3080" s="2">
        <v>39059</v>
      </c>
      <c r="B3080">
        <v>4.8899998664855904</v>
      </c>
      <c r="C3080">
        <v>4.9499998092651349</v>
      </c>
      <c r="D3080">
        <v>4.9699997901916504</v>
      </c>
      <c r="E3080">
        <v>5.0799999237060502</v>
      </c>
      <c r="F3080">
        <v>4.9499998092651296</v>
      </c>
      <c r="G3080">
        <v>4.6799998283386204</v>
      </c>
      <c r="H3080">
        <v>4.5700001716613698</v>
      </c>
      <c r="I3080">
        <v>4.5300002098083496</v>
      </c>
      <c r="J3080">
        <v>4.5399999618530202</v>
      </c>
      <c r="K3080">
        <v>4.5599999427795401</v>
      </c>
      <c r="L3080">
        <v>4.7600002288818297</v>
      </c>
      <c r="M3080">
        <v>4.6947000000000001</v>
      </c>
    </row>
    <row r="3081" spans="1:13" x14ac:dyDescent="0.3">
      <c r="A3081" s="2">
        <v>39058</v>
      </c>
      <c r="B3081">
        <v>4.92000007629394</v>
      </c>
      <c r="C3081">
        <v>4.9650000333785957</v>
      </c>
      <c r="D3081">
        <v>4.9800000190734801</v>
      </c>
      <c r="E3081">
        <v>5.0500001907348597</v>
      </c>
      <c r="F3081">
        <v>4.9000000953674299</v>
      </c>
      <c r="G3081">
        <v>4.5799999237060502</v>
      </c>
      <c r="H3081">
        <v>4.4800000190734801</v>
      </c>
      <c r="I3081">
        <v>4.4499998092651296</v>
      </c>
      <c r="J3081">
        <v>4.4499998092651296</v>
      </c>
      <c r="K3081">
        <v>4.4899997711181596</v>
      </c>
      <c r="L3081">
        <v>4.6999998092651296</v>
      </c>
      <c r="M3081">
        <v>4.6992000000000003</v>
      </c>
    </row>
    <row r="3082" spans="1:13" x14ac:dyDescent="0.3">
      <c r="A3082" s="2">
        <v>39057</v>
      </c>
      <c r="B3082">
        <v>4.9099998474120996</v>
      </c>
      <c r="C3082">
        <v>4.9699997901916442</v>
      </c>
      <c r="D3082">
        <v>4.9899997711181596</v>
      </c>
      <c r="E3082">
        <v>5.0500001907348597</v>
      </c>
      <c r="F3082">
        <v>4.9000000953674299</v>
      </c>
      <c r="G3082">
        <v>4.5900001525878897</v>
      </c>
      <c r="H3082">
        <v>4.4800000190734801</v>
      </c>
      <c r="I3082">
        <v>4.4400000572204501</v>
      </c>
      <c r="J3082">
        <v>4.4400000572204501</v>
      </c>
      <c r="K3082">
        <v>4.4800000190734801</v>
      </c>
      <c r="L3082">
        <v>4.6900000572204501</v>
      </c>
      <c r="M3082">
        <v>4.6843000000000004</v>
      </c>
    </row>
    <row r="3083" spans="1:13" x14ac:dyDescent="0.3">
      <c r="A3083" s="2">
        <v>39056</v>
      </c>
      <c r="B3083">
        <v>4.88000011444091</v>
      </c>
      <c r="C3083">
        <v>4.9624998569488472</v>
      </c>
      <c r="D3083">
        <v>4.9899997711181596</v>
      </c>
      <c r="E3083">
        <v>5.0300002098083496</v>
      </c>
      <c r="F3083">
        <v>4.8600001335143999</v>
      </c>
      <c r="G3083">
        <v>4.5199999809265101</v>
      </c>
      <c r="H3083">
        <v>4.4299998283386204</v>
      </c>
      <c r="I3083">
        <v>4.3899998664855904</v>
      </c>
      <c r="J3083">
        <v>4.4000000953674299</v>
      </c>
      <c r="K3083">
        <v>4.4499998092651296</v>
      </c>
      <c r="L3083">
        <v>4.67000007629394</v>
      </c>
      <c r="M3083">
        <v>4.6448999999999998</v>
      </c>
    </row>
    <row r="3084" spans="1:13" x14ac:dyDescent="0.3">
      <c r="A3084" s="2">
        <v>39055</v>
      </c>
      <c r="B3084">
        <v>5.13000011444091</v>
      </c>
      <c r="C3084">
        <v>5.0400002002715993</v>
      </c>
      <c r="D3084">
        <v>5.0100002288818297</v>
      </c>
      <c r="E3084">
        <v>5.0399999618530202</v>
      </c>
      <c r="F3084">
        <v>4.8699998855590803</v>
      </c>
      <c r="G3084">
        <v>4.5199999809265101</v>
      </c>
      <c r="H3084">
        <v>4.4299998283386204</v>
      </c>
      <c r="I3084">
        <v>4.3899998664855904</v>
      </c>
      <c r="J3084">
        <v>4.3899998664855904</v>
      </c>
      <c r="K3084">
        <v>4.4299998283386204</v>
      </c>
      <c r="L3084">
        <v>4.6500000953674299</v>
      </c>
      <c r="M3084">
        <v>4.6319999999999997</v>
      </c>
    </row>
    <row r="3085" spans="1:13" x14ac:dyDescent="0.3">
      <c r="A3085" s="2">
        <v>39052</v>
      </c>
      <c r="B3085">
        <v>5.21000003814697</v>
      </c>
      <c r="C3085">
        <v>5.0750001668930045</v>
      </c>
      <c r="D3085">
        <v>5.0300002098083496</v>
      </c>
      <c r="E3085">
        <v>5.0500001907348597</v>
      </c>
      <c r="F3085">
        <v>4.8699998855590803</v>
      </c>
      <c r="G3085">
        <v>4.5199999809265101</v>
      </c>
      <c r="H3085">
        <v>4.4299998283386204</v>
      </c>
      <c r="I3085">
        <v>4.3899998664855904</v>
      </c>
      <c r="J3085">
        <v>4.3899998664855904</v>
      </c>
      <c r="K3085">
        <v>4.4299998283386204</v>
      </c>
      <c r="L3085">
        <v>4.6399998664855904</v>
      </c>
      <c r="M3085">
        <v>4.6222000000000003</v>
      </c>
    </row>
    <row r="3086" spans="1:13" x14ac:dyDescent="0.3">
      <c r="A3086" s="2">
        <v>39051</v>
      </c>
      <c r="B3086">
        <v>5.2199997901916504</v>
      </c>
      <c r="C3086">
        <v>5.0775001049041748</v>
      </c>
      <c r="D3086">
        <v>5.0300002098083496</v>
      </c>
      <c r="E3086">
        <v>5.0999999046325604</v>
      </c>
      <c r="F3086">
        <v>4.9400000572204501</v>
      </c>
      <c r="G3086">
        <v>4.6199998855590803</v>
      </c>
      <c r="H3086">
        <v>4.5199999809265101</v>
      </c>
      <c r="I3086">
        <v>4.4499998092651296</v>
      </c>
      <c r="J3086">
        <v>4.4499998092651296</v>
      </c>
      <c r="K3086">
        <v>4.46000003814697</v>
      </c>
      <c r="L3086">
        <v>4.6599998474120996</v>
      </c>
      <c r="M3086">
        <v>4.5076000000000001</v>
      </c>
    </row>
    <row r="3087" spans="1:13" x14ac:dyDescent="0.3">
      <c r="A3087" s="2">
        <v>39050</v>
      </c>
      <c r="B3087">
        <v>5.2600002288818297</v>
      </c>
      <c r="C3087">
        <v>5.0950000286102224</v>
      </c>
      <c r="D3087">
        <v>5.0399999618530202</v>
      </c>
      <c r="E3087">
        <v>5.13000011444091</v>
      </c>
      <c r="F3087">
        <v>4.9800000190734801</v>
      </c>
      <c r="G3087">
        <v>4.6900000572204501</v>
      </c>
      <c r="H3087">
        <v>4.5799999237060502</v>
      </c>
      <c r="I3087">
        <v>4.5100002288818297</v>
      </c>
      <c r="J3087">
        <v>4.5100002288818297</v>
      </c>
      <c r="K3087">
        <v>4.5199999809265101</v>
      </c>
      <c r="L3087">
        <v>4.7199997901916504</v>
      </c>
      <c r="M3087">
        <v>4.4863999999999997</v>
      </c>
    </row>
    <row r="3088" spans="1:13" x14ac:dyDescent="0.3">
      <c r="A3088" s="2">
        <v>39049</v>
      </c>
      <c r="B3088">
        <v>5.2699999809265101</v>
      </c>
      <c r="C3088">
        <v>5.0974999666213918</v>
      </c>
      <c r="D3088">
        <v>5.0399999618530202</v>
      </c>
      <c r="E3088">
        <v>5.13000011444091</v>
      </c>
      <c r="F3088">
        <v>4.9800000190734801</v>
      </c>
      <c r="G3088">
        <v>4.67000007629394</v>
      </c>
      <c r="H3088">
        <v>4.5700001716613698</v>
      </c>
      <c r="I3088">
        <v>4.5</v>
      </c>
      <c r="J3088">
        <v>4.5</v>
      </c>
      <c r="K3088">
        <v>4.5100002288818297</v>
      </c>
      <c r="L3088">
        <v>4.6999998092651296</v>
      </c>
      <c r="M3088">
        <v>4.5045999999999999</v>
      </c>
    </row>
    <row r="3089" spans="1:13" x14ac:dyDescent="0.3">
      <c r="A3089" s="2">
        <v>39048</v>
      </c>
      <c r="B3089">
        <v>5.2199997901916504</v>
      </c>
      <c r="C3089">
        <v>5.0925000905990565</v>
      </c>
      <c r="D3089">
        <v>5.0500001907348597</v>
      </c>
      <c r="E3089">
        <v>5.1399998664855904</v>
      </c>
      <c r="F3089">
        <v>5</v>
      </c>
      <c r="G3089">
        <v>4.71000003814697</v>
      </c>
      <c r="H3089">
        <v>4.5999999046325604</v>
      </c>
      <c r="I3089">
        <v>4.5399999618530202</v>
      </c>
      <c r="J3089">
        <v>4.5399999618530202</v>
      </c>
      <c r="K3089">
        <v>4.5399999618530202</v>
      </c>
      <c r="L3089">
        <v>4.7300000190734801</v>
      </c>
      <c r="M3089">
        <v>4.4770000000000003</v>
      </c>
    </row>
    <row r="3090" spans="1:13" x14ac:dyDescent="0.3">
      <c r="A3090" s="2">
        <v>39045</v>
      </c>
      <c r="B3090">
        <v>5.21000003814697</v>
      </c>
      <c r="C3090">
        <v>5.0824999809265075</v>
      </c>
      <c r="D3090">
        <v>5.0399999618530202</v>
      </c>
      <c r="E3090">
        <v>5.13000011444091</v>
      </c>
      <c r="F3090">
        <v>5</v>
      </c>
      <c r="G3090">
        <v>4.7300000190734801</v>
      </c>
      <c r="H3090">
        <v>4.6199998855590803</v>
      </c>
      <c r="I3090">
        <v>4.5500001907348597</v>
      </c>
      <c r="J3090">
        <v>4.5500001907348597</v>
      </c>
      <c r="K3090">
        <v>4.5500001907348597</v>
      </c>
      <c r="L3090">
        <v>4.7399997711181596</v>
      </c>
      <c r="M3090">
        <v>4.4436999999999998</v>
      </c>
    </row>
    <row r="3091" spans="1:13" x14ac:dyDescent="0.3">
      <c r="A3091" s="2">
        <v>39043</v>
      </c>
      <c r="B3091">
        <v>5.25</v>
      </c>
      <c r="C3091">
        <v>5.1000001430511448</v>
      </c>
      <c r="D3091">
        <v>5.0500001907348597</v>
      </c>
      <c r="E3091">
        <v>5.1500000953674299</v>
      </c>
      <c r="F3091">
        <v>5.0100002288818297</v>
      </c>
      <c r="G3091">
        <v>4.7399997711181596</v>
      </c>
      <c r="H3091">
        <v>4.63000011444091</v>
      </c>
      <c r="I3091">
        <v>4.5700001716613698</v>
      </c>
      <c r="J3091">
        <v>4.5700001716613698</v>
      </c>
      <c r="K3091">
        <v>4.5700001716613698</v>
      </c>
      <c r="L3091">
        <v>4.7600002288818297</v>
      </c>
      <c r="M3091">
        <v>4.4659000000000004</v>
      </c>
    </row>
    <row r="3092" spans="1:13" x14ac:dyDescent="0.3">
      <c r="A3092" s="2">
        <v>39042</v>
      </c>
      <c r="B3092">
        <v>5.2600002288818297</v>
      </c>
      <c r="C3092">
        <v>5.1175001859664846</v>
      </c>
      <c r="D3092">
        <v>5.0700001716613698</v>
      </c>
      <c r="E3092">
        <v>5.1500000953674299</v>
      </c>
      <c r="F3092">
        <v>5.0199999809265101</v>
      </c>
      <c r="G3092">
        <v>4.75</v>
      </c>
      <c r="H3092">
        <v>4.6500000953674299</v>
      </c>
      <c r="I3092">
        <v>4.5799999237060502</v>
      </c>
      <c r="J3092">
        <v>4.5799999237060502</v>
      </c>
      <c r="K3092">
        <v>4.5799999237060502</v>
      </c>
      <c r="L3092">
        <v>4.7600002288818297</v>
      </c>
      <c r="M3092">
        <v>4.4676</v>
      </c>
    </row>
    <row r="3093" spans="1:13" x14ac:dyDescent="0.3">
      <c r="A3093" s="2">
        <v>39041</v>
      </c>
      <c r="B3093">
        <v>5.1900000572204501</v>
      </c>
      <c r="C3093">
        <v>5.1074999570846504</v>
      </c>
      <c r="D3093">
        <v>5.0799999237060502</v>
      </c>
      <c r="E3093">
        <v>5.1500000953674299</v>
      </c>
      <c r="F3093">
        <v>5.0199999809265101</v>
      </c>
      <c r="G3093">
        <v>4.7600002288818297</v>
      </c>
      <c r="H3093">
        <v>4.6599998474120996</v>
      </c>
      <c r="I3093">
        <v>4.5999999046325604</v>
      </c>
      <c r="J3093">
        <v>4.5900001525878897</v>
      </c>
      <c r="K3093">
        <v>4.5999999046325604</v>
      </c>
      <c r="L3093">
        <v>4.7800002098083496</v>
      </c>
      <c r="M3093">
        <v>4.4912999999999998</v>
      </c>
    </row>
    <row r="3094" spans="1:13" x14ac:dyDescent="0.3">
      <c r="A3094" s="2">
        <v>39038</v>
      </c>
      <c r="B3094">
        <v>5.1900000572204501</v>
      </c>
      <c r="C3094">
        <v>5.1150001287460301</v>
      </c>
      <c r="D3094">
        <v>5.0900001525878897</v>
      </c>
      <c r="E3094">
        <v>5.1399998664855904</v>
      </c>
      <c r="F3094">
        <v>5.0199999809265101</v>
      </c>
      <c r="G3094">
        <v>4.7600002288818297</v>
      </c>
      <c r="H3094">
        <v>4.67000007629394</v>
      </c>
      <c r="I3094">
        <v>4.5999999046325604</v>
      </c>
      <c r="J3094">
        <v>4.5999999046325604</v>
      </c>
      <c r="K3094">
        <v>4.6100001335143999</v>
      </c>
      <c r="L3094">
        <v>4.7899999618530202</v>
      </c>
      <c r="M3094">
        <v>4.4950000000000001</v>
      </c>
    </row>
    <row r="3095" spans="1:13" x14ac:dyDescent="0.3">
      <c r="A3095" s="2">
        <v>39037</v>
      </c>
      <c r="B3095">
        <v>5.2199997901916504</v>
      </c>
      <c r="C3095">
        <v>5.1225000619888306</v>
      </c>
      <c r="D3095">
        <v>5.0900001525878897</v>
      </c>
      <c r="E3095">
        <v>5.17000007629394</v>
      </c>
      <c r="F3095">
        <v>5.0599999427795401</v>
      </c>
      <c r="G3095">
        <v>4.8499999046325604</v>
      </c>
      <c r="H3095">
        <v>4.75</v>
      </c>
      <c r="I3095">
        <v>4.67000007629394</v>
      </c>
      <c r="J3095">
        <v>4.6599998474120996</v>
      </c>
      <c r="K3095">
        <v>4.6599998474120996</v>
      </c>
      <c r="L3095">
        <v>4.8400001525878897</v>
      </c>
      <c r="M3095">
        <v>4.5414000000000003</v>
      </c>
    </row>
    <row r="3096" spans="1:13" x14ac:dyDescent="0.3">
      <c r="A3096" s="2">
        <v>39036</v>
      </c>
      <c r="B3096">
        <v>5.2399997711181596</v>
      </c>
      <c r="C3096">
        <v>5.1275000572204572</v>
      </c>
      <c r="D3096">
        <v>5.0900001525878897</v>
      </c>
      <c r="E3096">
        <v>5.1599998474120996</v>
      </c>
      <c r="F3096">
        <v>5.0399999618530202</v>
      </c>
      <c r="G3096">
        <v>4.8000001907348597</v>
      </c>
      <c r="H3096">
        <v>4.6900000572204501</v>
      </c>
      <c r="I3096">
        <v>4.6199998855590803</v>
      </c>
      <c r="J3096">
        <v>4.6199998855590803</v>
      </c>
      <c r="K3096">
        <v>4.6100001335143999</v>
      </c>
      <c r="L3096">
        <v>4.8000001907348597</v>
      </c>
      <c r="M3096">
        <v>4.5270000000000001</v>
      </c>
    </row>
    <row r="3097" spans="1:13" x14ac:dyDescent="0.3">
      <c r="A3097" s="2">
        <v>39035</v>
      </c>
      <c r="B3097">
        <v>5.2399997711181596</v>
      </c>
      <c r="C3097">
        <v>5.1275000572204572</v>
      </c>
      <c r="D3097">
        <v>5.0900001525878897</v>
      </c>
      <c r="E3097">
        <v>5.1500000953674299</v>
      </c>
      <c r="F3097">
        <v>5.0100002288818297</v>
      </c>
      <c r="G3097">
        <v>4.7399997711181596</v>
      </c>
      <c r="H3097">
        <v>4.63000011444091</v>
      </c>
      <c r="I3097">
        <v>4.5700001716613698</v>
      </c>
      <c r="J3097">
        <v>4.5700001716613698</v>
      </c>
      <c r="K3097">
        <v>4.5700001716613698</v>
      </c>
      <c r="L3097">
        <v>4.7600002288818297</v>
      </c>
      <c r="M3097">
        <v>4.5434000000000001</v>
      </c>
    </row>
    <row r="3098" spans="1:13" x14ac:dyDescent="0.3">
      <c r="A3098" s="2">
        <v>39034</v>
      </c>
      <c r="B3098">
        <v>5.17000007629394</v>
      </c>
      <c r="C3098">
        <v>5.1100001335144025</v>
      </c>
      <c r="D3098">
        <v>5.0900001525878897</v>
      </c>
      <c r="E3098">
        <v>5.1599998474120996</v>
      </c>
      <c r="F3098">
        <v>5.0300002098083496</v>
      </c>
      <c r="G3098">
        <v>4.7600002288818297</v>
      </c>
      <c r="H3098">
        <v>4.6599998474120996</v>
      </c>
      <c r="I3098">
        <v>4.5999999046325604</v>
      </c>
      <c r="J3098">
        <v>4.5999999046325604</v>
      </c>
      <c r="K3098">
        <v>4.6100001335143999</v>
      </c>
      <c r="L3098">
        <v>4.8000001907348597</v>
      </c>
      <c r="M3098">
        <v>4.5808999999999997</v>
      </c>
    </row>
    <row r="3099" spans="1:13" x14ac:dyDescent="0.3">
      <c r="A3099" s="2">
        <v>39031</v>
      </c>
      <c r="B3099">
        <v>5.1999998092651296</v>
      </c>
      <c r="C3099">
        <v>5.1249998807907025</v>
      </c>
      <c r="D3099">
        <v>5.0999999046325604</v>
      </c>
      <c r="E3099">
        <v>5.1599998474120996</v>
      </c>
      <c r="F3099">
        <v>5.0100002288818297</v>
      </c>
      <c r="G3099">
        <v>4.7300000190734801</v>
      </c>
      <c r="H3099">
        <v>4.63000011444091</v>
      </c>
      <c r="I3099">
        <v>4.5700001716613698</v>
      </c>
      <c r="J3099">
        <v>4.5700001716613698</v>
      </c>
      <c r="K3099">
        <v>4.5900001525878897</v>
      </c>
      <c r="L3099">
        <v>4.7800002098083496</v>
      </c>
      <c r="M3099">
        <v>4.6294000000000004</v>
      </c>
    </row>
    <row r="3100" spans="1:13" x14ac:dyDescent="0.3">
      <c r="A3100" s="2">
        <v>39030</v>
      </c>
      <c r="B3100">
        <v>5.1900000572204501</v>
      </c>
      <c r="C3100">
        <v>5.1150001287460301</v>
      </c>
      <c r="D3100">
        <v>5.0900001525878897</v>
      </c>
      <c r="E3100">
        <v>5.1599998474120996</v>
      </c>
      <c r="F3100">
        <v>5.0199999809265101</v>
      </c>
      <c r="G3100">
        <v>4.75</v>
      </c>
      <c r="H3100">
        <v>4.6599998474120996</v>
      </c>
      <c r="I3100">
        <v>4.5999999046325604</v>
      </c>
      <c r="J3100">
        <v>4.5999999046325604</v>
      </c>
      <c r="K3100">
        <v>4.6199998855590803</v>
      </c>
      <c r="L3100">
        <v>4.8200001716613698</v>
      </c>
      <c r="M3100">
        <v>4.6307999999999998</v>
      </c>
    </row>
    <row r="3101" spans="1:13" x14ac:dyDescent="0.3">
      <c r="A3101" s="2">
        <v>39029</v>
      </c>
      <c r="B3101">
        <v>5.1999998092651296</v>
      </c>
      <c r="C3101">
        <v>5.1249998807907025</v>
      </c>
      <c r="D3101">
        <v>5.0999999046325604</v>
      </c>
      <c r="E3101">
        <v>5.1599998474120996</v>
      </c>
      <c r="F3101">
        <v>5.0199999809265101</v>
      </c>
      <c r="G3101">
        <v>4.75</v>
      </c>
      <c r="H3101">
        <v>4.6500000953674299</v>
      </c>
      <c r="I3101">
        <v>4.6100001335143999</v>
      </c>
      <c r="J3101">
        <v>4.6100001335143999</v>
      </c>
      <c r="K3101">
        <v>4.6399998664855904</v>
      </c>
      <c r="L3101">
        <v>4.8200001716613698</v>
      </c>
      <c r="M3101">
        <v>4.6325000000000003</v>
      </c>
    </row>
    <row r="3102" spans="1:13" x14ac:dyDescent="0.3">
      <c r="A3102" s="2">
        <v>39028</v>
      </c>
      <c r="B3102">
        <v>5.1999998092651296</v>
      </c>
      <c r="C3102">
        <v>5.1099998950958199</v>
      </c>
      <c r="D3102">
        <v>5.0799999237060502</v>
      </c>
      <c r="E3102">
        <v>5.1599998474120996</v>
      </c>
      <c r="F3102">
        <v>5.0300002098083496</v>
      </c>
      <c r="G3102">
        <v>4.7699999809265101</v>
      </c>
      <c r="H3102">
        <v>4.6900000572204501</v>
      </c>
      <c r="I3102">
        <v>4.63000011444091</v>
      </c>
      <c r="J3102">
        <v>4.63000011444091</v>
      </c>
      <c r="K3102">
        <v>4.6599998474120996</v>
      </c>
      <c r="L3102">
        <v>4.8499999046325604</v>
      </c>
      <c r="M3102">
        <v>4.6706000000000003</v>
      </c>
    </row>
    <row r="3103" spans="1:13" x14ac:dyDescent="0.3">
      <c r="A3103" s="2">
        <v>39027</v>
      </c>
      <c r="B3103">
        <v>5.17000007629394</v>
      </c>
      <c r="C3103">
        <v>5.1100001335144025</v>
      </c>
      <c r="D3103">
        <v>5.0900001525878897</v>
      </c>
      <c r="E3103">
        <v>5.1799998283386204</v>
      </c>
      <c r="F3103">
        <v>5.0599999427795401</v>
      </c>
      <c r="G3103">
        <v>4.8200001716613698</v>
      </c>
      <c r="H3103">
        <v>4.7399997711181596</v>
      </c>
      <c r="I3103">
        <v>4.6900000572204501</v>
      </c>
      <c r="J3103">
        <v>4.6900000572204501</v>
      </c>
      <c r="K3103">
        <v>4.71000003814697</v>
      </c>
      <c r="L3103">
        <v>4.8899998664855904</v>
      </c>
      <c r="M3103">
        <v>4.673</v>
      </c>
    </row>
    <row r="3104" spans="1:13" x14ac:dyDescent="0.3">
      <c r="A3104" s="2">
        <v>39024</v>
      </c>
      <c r="B3104">
        <v>5.1799998283386204</v>
      </c>
      <c r="C3104">
        <v>5.112500071525572</v>
      </c>
      <c r="D3104">
        <v>5.0900001525878897</v>
      </c>
      <c r="E3104">
        <v>5.1799998283386204</v>
      </c>
      <c r="F3104">
        <v>5.0599999427795401</v>
      </c>
      <c r="G3104">
        <v>4.8200001716613698</v>
      </c>
      <c r="H3104">
        <v>4.7399997711181596</v>
      </c>
      <c r="I3104">
        <v>4.6999998092651296</v>
      </c>
      <c r="J3104">
        <v>4.6999998092651296</v>
      </c>
      <c r="K3104">
        <v>4.7199997901916504</v>
      </c>
      <c r="L3104">
        <v>4.9000000953674299</v>
      </c>
      <c r="M3104">
        <v>4.7153999999999998</v>
      </c>
    </row>
    <row r="3105" spans="1:13" x14ac:dyDescent="0.3">
      <c r="A3105" s="2">
        <v>39023</v>
      </c>
      <c r="B3105">
        <v>5.1799998283386204</v>
      </c>
      <c r="C3105">
        <v>5.0975000858306831</v>
      </c>
      <c r="D3105">
        <v>5.0700001716613698</v>
      </c>
      <c r="E3105">
        <v>5.13000011444091</v>
      </c>
      <c r="F3105">
        <v>4.9699997901916504</v>
      </c>
      <c r="G3105">
        <v>4.67000007629394</v>
      </c>
      <c r="H3105">
        <v>4.5999999046325604</v>
      </c>
      <c r="I3105">
        <v>4.5500001907348597</v>
      </c>
      <c r="J3105">
        <v>4.5599999427795401</v>
      </c>
      <c r="K3105">
        <v>4.5999999046325604</v>
      </c>
      <c r="L3105">
        <v>4.8000001907348597</v>
      </c>
      <c r="M3105">
        <v>4.7628000000000004</v>
      </c>
    </row>
    <row r="3106" spans="1:13" x14ac:dyDescent="0.3">
      <c r="A3106" s="2">
        <v>39022</v>
      </c>
      <c r="B3106">
        <v>5.1900000572204501</v>
      </c>
      <c r="C3106">
        <v>5.1000001430511395</v>
      </c>
      <c r="D3106">
        <v>5.0700001716613698</v>
      </c>
      <c r="E3106">
        <v>5.0999999046325604</v>
      </c>
      <c r="F3106">
        <v>4.9499998092651296</v>
      </c>
      <c r="G3106">
        <v>4.6599998474120996</v>
      </c>
      <c r="H3106">
        <v>4.5599999427795401</v>
      </c>
      <c r="I3106">
        <v>4.5199999809265101</v>
      </c>
      <c r="J3106">
        <v>4.5199999809265101</v>
      </c>
      <c r="K3106">
        <v>4.5700001716613698</v>
      </c>
      <c r="L3106">
        <v>4.7699999809265101</v>
      </c>
      <c r="M3106">
        <v>4.6775000000000002</v>
      </c>
    </row>
    <row r="3107" spans="1:13" x14ac:dyDescent="0.3">
      <c r="A3107" s="2">
        <v>39021</v>
      </c>
      <c r="B3107">
        <v>5.1799998283386204</v>
      </c>
      <c r="C3107">
        <v>5.1049998998641923</v>
      </c>
      <c r="D3107">
        <v>5.0799999237060502</v>
      </c>
      <c r="E3107">
        <v>5.13000011444091</v>
      </c>
      <c r="F3107">
        <v>4.9899997711181596</v>
      </c>
      <c r="G3107">
        <v>4.71000003814697</v>
      </c>
      <c r="H3107">
        <v>4.6199998855590803</v>
      </c>
      <c r="I3107">
        <v>4.5700001716613698</v>
      </c>
      <c r="J3107">
        <v>4.5700001716613698</v>
      </c>
      <c r="K3107">
        <v>4.6100001335143999</v>
      </c>
      <c r="L3107">
        <v>4.8099999427795401</v>
      </c>
      <c r="M3107">
        <v>4.6806999999999999</v>
      </c>
    </row>
    <row r="3108" spans="1:13" x14ac:dyDescent="0.3">
      <c r="A3108" s="2">
        <v>39020</v>
      </c>
      <c r="B3108">
        <v>5.1500000953674299</v>
      </c>
      <c r="C3108">
        <v>5.1124999523162771</v>
      </c>
      <c r="D3108">
        <v>5.0999999046325604</v>
      </c>
      <c r="E3108">
        <v>5.1599998474120996</v>
      </c>
      <c r="F3108">
        <v>5.0300002098083496</v>
      </c>
      <c r="G3108">
        <v>4.7800002098083496</v>
      </c>
      <c r="H3108">
        <v>4.6799998283386204</v>
      </c>
      <c r="I3108">
        <v>4.6399998664855904</v>
      </c>
      <c r="J3108">
        <v>4.6399998664855904</v>
      </c>
      <c r="K3108">
        <v>4.6799998283386204</v>
      </c>
      <c r="L3108">
        <v>4.88000011444091</v>
      </c>
      <c r="M3108">
        <v>4.7873000000000001</v>
      </c>
    </row>
    <row r="3109" spans="1:13" x14ac:dyDescent="0.3">
      <c r="A3109" s="2">
        <v>39017</v>
      </c>
      <c r="B3109">
        <v>5.1399998664855904</v>
      </c>
      <c r="C3109">
        <v>5.1175000667571977</v>
      </c>
      <c r="D3109">
        <v>5.1100001335143999</v>
      </c>
      <c r="E3109">
        <v>5.1500000953674299</v>
      </c>
      <c r="F3109">
        <v>5.0199999809265101</v>
      </c>
      <c r="G3109">
        <v>4.7600002288818297</v>
      </c>
      <c r="H3109">
        <v>4.6799998283386204</v>
      </c>
      <c r="I3109">
        <v>4.6399998664855904</v>
      </c>
      <c r="J3109">
        <v>4.6399998664855904</v>
      </c>
      <c r="K3109">
        <v>4.6799998283386204</v>
      </c>
      <c r="L3109">
        <v>4.88000011444091</v>
      </c>
      <c r="M3109">
        <v>4.6913999999999998</v>
      </c>
    </row>
    <row r="3110" spans="1:13" x14ac:dyDescent="0.3">
      <c r="A3110" s="2">
        <v>39016</v>
      </c>
      <c r="B3110">
        <v>5.1599998474120996</v>
      </c>
      <c r="C3110">
        <v>5.1299998760223353</v>
      </c>
      <c r="D3110">
        <v>5.1199998855590803</v>
      </c>
      <c r="E3110">
        <v>5.1799998283386204</v>
      </c>
      <c r="F3110">
        <v>5.0599999427795401</v>
      </c>
      <c r="G3110">
        <v>4.8099999427795401</v>
      </c>
      <c r="H3110">
        <v>4.7399997711181596</v>
      </c>
      <c r="I3110">
        <v>4.6900000572204501</v>
      </c>
      <c r="J3110">
        <v>4.6999998092651296</v>
      </c>
      <c r="K3110">
        <v>4.7300000190734801</v>
      </c>
      <c r="L3110">
        <v>4.9299998283386204</v>
      </c>
      <c r="M3110">
        <v>4.6439000000000004</v>
      </c>
    </row>
    <row r="3111" spans="1:13" x14ac:dyDescent="0.3">
      <c r="A3111" s="2">
        <v>39015</v>
      </c>
      <c r="B3111">
        <v>5.1399998664855904</v>
      </c>
      <c r="C3111">
        <v>5.1249998807907069</v>
      </c>
      <c r="D3111">
        <v>5.1199998855590803</v>
      </c>
      <c r="E3111">
        <v>5.1799998283386204</v>
      </c>
      <c r="F3111">
        <v>5.0799999237060502</v>
      </c>
      <c r="G3111">
        <v>4.88000011444091</v>
      </c>
      <c r="H3111">
        <v>4.7899999618530202</v>
      </c>
      <c r="I3111">
        <v>4.75</v>
      </c>
      <c r="J3111">
        <v>4.75</v>
      </c>
      <c r="K3111">
        <v>4.7800002098083496</v>
      </c>
      <c r="L3111">
        <v>4.9800000190734801</v>
      </c>
      <c r="M3111">
        <v>4.7123999999999997</v>
      </c>
    </row>
    <row r="3112" spans="1:13" x14ac:dyDescent="0.3">
      <c r="A3112" s="2">
        <v>39014</v>
      </c>
      <c r="B3112">
        <v>5.1500000953674299</v>
      </c>
      <c r="C3112">
        <v>5.1350001096725393</v>
      </c>
      <c r="D3112">
        <v>5.13000011444091</v>
      </c>
      <c r="E3112">
        <v>5.1900000572204501</v>
      </c>
      <c r="F3112">
        <v>5.0999999046325604</v>
      </c>
      <c r="G3112">
        <v>4.9099998474120996</v>
      </c>
      <c r="H3112">
        <v>4.8400001525878897</v>
      </c>
      <c r="I3112">
        <v>4.8099999427795401</v>
      </c>
      <c r="J3112">
        <v>4.8099999427795401</v>
      </c>
      <c r="K3112">
        <v>4.8299999237060502</v>
      </c>
      <c r="L3112">
        <v>5.0300002098083496</v>
      </c>
      <c r="M3112">
        <v>4.7423999999999999</v>
      </c>
    </row>
    <row r="3113" spans="1:13" x14ac:dyDescent="0.3">
      <c r="A3113" s="2">
        <v>39013</v>
      </c>
      <c r="B3113">
        <v>5.0500001907348597</v>
      </c>
      <c r="C3113">
        <v>5.1024999618530247</v>
      </c>
      <c r="D3113">
        <v>5.1199998855590803</v>
      </c>
      <c r="E3113">
        <v>5.1799998283386204</v>
      </c>
      <c r="F3113">
        <v>5.0900001525878897</v>
      </c>
      <c r="G3113">
        <v>4.9000000953674299</v>
      </c>
      <c r="H3113">
        <v>4.8400001525878897</v>
      </c>
      <c r="I3113">
        <v>4.8000001907348597</v>
      </c>
      <c r="J3113">
        <v>4.8000001907348597</v>
      </c>
      <c r="K3113">
        <v>4.8299999237060502</v>
      </c>
      <c r="L3113">
        <v>5.0300002098083496</v>
      </c>
      <c r="M3113">
        <v>4.7679</v>
      </c>
    </row>
    <row r="3114" spans="1:13" x14ac:dyDescent="0.3">
      <c r="A3114" s="2">
        <v>39010</v>
      </c>
      <c r="B3114">
        <v>5</v>
      </c>
      <c r="C3114">
        <v>5.067500114440918</v>
      </c>
      <c r="D3114">
        <v>5.0900001525878897</v>
      </c>
      <c r="E3114">
        <v>5.1399998664855904</v>
      </c>
      <c r="F3114">
        <v>5.0500001907348597</v>
      </c>
      <c r="G3114">
        <v>4.8699998855590803</v>
      </c>
      <c r="H3114">
        <v>4.8000001907348597</v>
      </c>
      <c r="I3114">
        <v>4.7600002288818297</v>
      </c>
      <c r="J3114">
        <v>4.7600002288818297</v>
      </c>
      <c r="K3114">
        <v>4.7899999618530202</v>
      </c>
      <c r="L3114">
        <v>4.9899997711181596</v>
      </c>
      <c r="M3114">
        <v>4.7000999999999999</v>
      </c>
    </row>
    <row r="3115" spans="1:13" x14ac:dyDescent="0.3">
      <c r="A3115" s="2">
        <v>39009</v>
      </c>
      <c r="B3115">
        <v>5.0199999809265101</v>
      </c>
      <c r="C3115">
        <v>5.0799999237060476</v>
      </c>
      <c r="D3115">
        <v>5.0999999046325604</v>
      </c>
      <c r="E3115">
        <v>5.1599998474120996</v>
      </c>
      <c r="F3115">
        <v>5.0500001907348597</v>
      </c>
      <c r="G3115">
        <v>4.8499999046325604</v>
      </c>
      <c r="H3115">
        <v>4.7899999618530202</v>
      </c>
      <c r="I3115">
        <v>4.75</v>
      </c>
      <c r="J3115">
        <v>4.75</v>
      </c>
      <c r="K3115">
        <v>4.7899999618530202</v>
      </c>
      <c r="L3115">
        <v>4.9899997711181596</v>
      </c>
      <c r="M3115">
        <v>4.7047999999999996</v>
      </c>
    </row>
    <row r="3116" spans="1:13" x14ac:dyDescent="0.3">
      <c r="A3116" s="2">
        <v>39008</v>
      </c>
      <c r="B3116">
        <v>5.0500001907348597</v>
      </c>
      <c r="C3116">
        <v>5.080000162124632</v>
      </c>
      <c r="D3116">
        <v>5.0900001525878897</v>
      </c>
      <c r="E3116">
        <v>5.1399998664855904</v>
      </c>
      <c r="F3116">
        <v>5.0399999618530202</v>
      </c>
      <c r="G3116">
        <v>4.8499999046325604</v>
      </c>
      <c r="H3116">
        <v>4.7699999809265101</v>
      </c>
      <c r="I3116">
        <v>4.7399997711181596</v>
      </c>
      <c r="J3116">
        <v>4.7300000190734801</v>
      </c>
      <c r="K3116">
        <v>4.7699999809265101</v>
      </c>
      <c r="L3116">
        <v>4.9699997901916504</v>
      </c>
      <c r="M3116">
        <v>4.6821999999999999</v>
      </c>
    </row>
    <row r="3117" spans="1:13" x14ac:dyDescent="0.3">
      <c r="A3117" s="2">
        <v>39007</v>
      </c>
      <c r="B3117">
        <v>5.0599999427795401</v>
      </c>
      <c r="C3117">
        <v>5.0825001001358023</v>
      </c>
      <c r="D3117">
        <v>5.0900001525878897</v>
      </c>
      <c r="E3117">
        <v>5.1500000953674299</v>
      </c>
      <c r="F3117">
        <v>5.0399999618530202</v>
      </c>
      <c r="G3117">
        <v>4.8299999237060502</v>
      </c>
      <c r="H3117">
        <v>4.7699999809265101</v>
      </c>
      <c r="I3117">
        <v>4.7300000190734801</v>
      </c>
      <c r="J3117">
        <v>4.7399997711181596</v>
      </c>
      <c r="K3117">
        <v>4.7800002098083496</v>
      </c>
      <c r="L3117">
        <v>4.9899997711181596</v>
      </c>
      <c r="M3117">
        <v>4.6943999999999999</v>
      </c>
    </row>
    <row r="3118" spans="1:13" x14ac:dyDescent="0.3">
      <c r="A3118" s="2">
        <v>39006</v>
      </c>
      <c r="B3118">
        <v>5.0100002288818297</v>
      </c>
      <c r="C3118">
        <v>5.0700001716613743</v>
      </c>
      <c r="D3118">
        <v>5.0900001525878897</v>
      </c>
      <c r="E3118">
        <v>5.1500000953674299</v>
      </c>
      <c r="F3118">
        <v>5.0500001907348597</v>
      </c>
      <c r="G3118">
        <v>4.8499999046325604</v>
      </c>
      <c r="H3118">
        <v>4.7800002098083496</v>
      </c>
      <c r="I3118">
        <v>4.7600002288818297</v>
      </c>
      <c r="J3118">
        <v>4.7600002288818297</v>
      </c>
      <c r="K3118">
        <v>4.7899999618530202</v>
      </c>
      <c r="L3118">
        <v>5</v>
      </c>
      <c r="M3118">
        <v>4.7114000000000003</v>
      </c>
    </row>
    <row r="3119" spans="1:13" x14ac:dyDescent="0.3">
      <c r="A3119" s="2">
        <v>39003</v>
      </c>
      <c r="B3119">
        <v>4.9299998283386204</v>
      </c>
      <c r="C3119">
        <v>5.0200001001357997</v>
      </c>
      <c r="D3119">
        <v>5.0500001907348597</v>
      </c>
      <c r="E3119">
        <v>5.13000011444091</v>
      </c>
      <c r="F3119">
        <v>5.0500001907348597</v>
      </c>
      <c r="G3119">
        <v>4.8699998855590803</v>
      </c>
      <c r="H3119">
        <v>4.7899999618530202</v>
      </c>
      <c r="I3119">
        <v>4.7699999809265101</v>
      </c>
      <c r="J3119">
        <v>4.7699999809265101</v>
      </c>
      <c r="K3119">
        <v>4.8099999427795401</v>
      </c>
      <c r="L3119">
        <v>5.0199999809265101</v>
      </c>
      <c r="M3119">
        <v>4.7390999999999996</v>
      </c>
    </row>
    <row r="3120" spans="1:13" x14ac:dyDescent="0.3">
      <c r="A3120" s="2">
        <v>39002</v>
      </c>
      <c r="B3120">
        <v>4.9299998283386204</v>
      </c>
      <c r="C3120">
        <v>5.0274999141693097</v>
      </c>
      <c r="D3120">
        <v>5.0599999427795401</v>
      </c>
      <c r="E3120">
        <v>5.13000011444091</v>
      </c>
      <c r="F3120">
        <v>5.0300002098083496</v>
      </c>
      <c r="G3120">
        <v>4.8499999046325604</v>
      </c>
      <c r="H3120">
        <v>4.7800002098083496</v>
      </c>
      <c r="I3120">
        <v>4.7399997711181596</v>
      </c>
      <c r="J3120">
        <v>4.7399997711181596</v>
      </c>
      <c r="K3120">
        <v>4.7899999618530202</v>
      </c>
      <c r="L3120">
        <v>4.9899997711181596</v>
      </c>
      <c r="M3120">
        <v>4.7497999999999996</v>
      </c>
    </row>
    <row r="3121" spans="1:13" x14ac:dyDescent="0.3">
      <c r="A3121" s="2">
        <v>39001</v>
      </c>
      <c r="B3121">
        <v>4.9000000953674299</v>
      </c>
      <c r="C3121">
        <v>4.9900000095367396</v>
      </c>
      <c r="D3121">
        <v>5.0199999809265101</v>
      </c>
      <c r="E3121">
        <v>5.1100001335143999</v>
      </c>
      <c r="F3121">
        <v>5.0199999809265101</v>
      </c>
      <c r="G3121">
        <v>4.8499999046325604</v>
      </c>
      <c r="H3121">
        <v>4.7800002098083496</v>
      </c>
      <c r="I3121">
        <v>4.75</v>
      </c>
      <c r="J3121">
        <v>4.75</v>
      </c>
      <c r="K3121">
        <v>4.7800002098083496</v>
      </c>
      <c r="L3121">
        <v>4.9899997711181596</v>
      </c>
      <c r="M3121">
        <v>4.7739000000000003</v>
      </c>
    </row>
    <row r="3122" spans="1:13" x14ac:dyDescent="0.3">
      <c r="A3122" s="2">
        <v>39000</v>
      </c>
      <c r="B3122">
        <v>4.8099999427795401</v>
      </c>
      <c r="C3122">
        <v>4.9524999856948853</v>
      </c>
      <c r="D3122">
        <v>5</v>
      </c>
      <c r="E3122">
        <v>5.0999999046325604</v>
      </c>
      <c r="F3122">
        <v>5</v>
      </c>
      <c r="G3122">
        <v>4.8200001716613698</v>
      </c>
      <c r="H3122">
        <v>4.75</v>
      </c>
      <c r="I3122">
        <v>4.71000003814697</v>
      </c>
      <c r="J3122">
        <v>4.71000003814697</v>
      </c>
      <c r="K3122">
        <v>4.75</v>
      </c>
      <c r="L3122">
        <v>4.96000003814697</v>
      </c>
      <c r="M3122">
        <v>4.7538</v>
      </c>
    </row>
    <row r="3123" spans="1:13" x14ac:dyDescent="0.3">
      <c r="A3123" s="2">
        <v>38996</v>
      </c>
      <c r="B3123">
        <v>4.7600002288818297</v>
      </c>
      <c r="C3123">
        <v>4.9024999141693044</v>
      </c>
      <c r="D3123">
        <v>4.9499998092651296</v>
      </c>
      <c r="E3123">
        <v>5.0500001907348597</v>
      </c>
      <c r="F3123">
        <v>4.9400000572204501</v>
      </c>
      <c r="G3123">
        <v>4.7399997711181596</v>
      </c>
      <c r="H3123">
        <v>4.67000007629394</v>
      </c>
      <c r="I3123">
        <v>4.6399998664855904</v>
      </c>
      <c r="J3123">
        <v>4.6500000953674299</v>
      </c>
      <c r="K3123">
        <v>4.6999998092651296</v>
      </c>
      <c r="L3123">
        <v>4.92000007629394</v>
      </c>
      <c r="M3123">
        <v>4.8231999999999999</v>
      </c>
    </row>
    <row r="3124" spans="1:13" x14ac:dyDescent="0.3">
      <c r="A3124" s="2">
        <v>38995</v>
      </c>
      <c r="B3124">
        <v>4.8099999427795401</v>
      </c>
      <c r="C3124">
        <v>4.9075000286102224</v>
      </c>
      <c r="D3124">
        <v>4.9400000572204501</v>
      </c>
      <c r="E3124">
        <v>5.0300002098083496</v>
      </c>
      <c r="F3124">
        <v>4.9000000953674299</v>
      </c>
      <c r="G3124">
        <v>4.6500000953674299</v>
      </c>
      <c r="H3124">
        <v>4.5799999237060502</v>
      </c>
      <c r="I3124">
        <v>4.5500001907348597</v>
      </c>
      <c r="J3124">
        <v>4.5599999427795401</v>
      </c>
      <c r="K3124">
        <v>4.6100001335143999</v>
      </c>
      <c r="L3124">
        <v>4.8400001525878897</v>
      </c>
      <c r="M3124">
        <v>4.7569999999999997</v>
      </c>
    </row>
    <row r="3125" spans="1:13" x14ac:dyDescent="0.3">
      <c r="A3125" s="2">
        <v>38994</v>
      </c>
      <c r="B3125">
        <v>4.7800002098083496</v>
      </c>
      <c r="C3125">
        <v>4.8924999237060529</v>
      </c>
      <c r="D3125">
        <v>4.9299998283386204</v>
      </c>
      <c r="E3125">
        <v>5</v>
      </c>
      <c r="F3125">
        <v>4.8699998855590803</v>
      </c>
      <c r="G3125">
        <v>4.5999999046325604</v>
      </c>
      <c r="H3125">
        <v>4.5300002098083496</v>
      </c>
      <c r="I3125">
        <v>4.5</v>
      </c>
      <c r="J3125">
        <v>4.5199999809265101</v>
      </c>
      <c r="K3125">
        <v>4.5700001716613698</v>
      </c>
      <c r="L3125">
        <v>4.7899999618530202</v>
      </c>
      <c r="M3125">
        <v>4.7211999999999996</v>
      </c>
    </row>
    <row r="3126" spans="1:13" x14ac:dyDescent="0.3">
      <c r="A3126" s="2">
        <v>38993</v>
      </c>
      <c r="B3126">
        <v>4.71000003814697</v>
      </c>
      <c r="C3126">
        <v>4.8525000810623151</v>
      </c>
      <c r="D3126">
        <v>4.9000000953674299</v>
      </c>
      <c r="E3126">
        <v>5.0199999809265101</v>
      </c>
      <c r="F3126">
        <v>4.9000000953674299</v>
      </c>
      <c r="G3126">
        <v>4.67000007629394</v>
      </c>
      <c r="H3126">
        <v>4.5900001525878897</v>
      </c>
      <c r="I3126">
        <v>4.5599999427795401</v>
      </c>
      <c r="J3126">
        <v>4.5700001716613698</v>
      </c>
      <c r="K3126">
        <v>4.6199998855590803</v>
      </c>
      <c r="L3126">
        <v>4.8299999237060502</v>
      </c>
      <c r="M3126">
        <v>4.7423999999999999</v>
      </c>
    </row>
    <row r="3127" spans="1:13" x14ac:dyDescent="0.3">
      <c r="A3127" s="2">
        <v>38992</v>
      </c>
      <c r="B3127">
        <v>4.67000007629394</v>
      </c>
      <c r="C3127">
        <v>4.8275001049041677</v>
      </c>
      <c r="D3127">
        <v>4.88000011444091</v>
      </c>
      <c r="E3127">
        <v>5.0199999809265101</v>
      </c>
      <c r="F3127">
        <v>4.9000000953674299</v>
      </c>
      <c r="G3127">
        <v>4.6599998474120996</v>
      </c>
      <c r="H3127">
        <v>4.5900001525878897</v>
      </c>
      <c r="I3127">
        <v>4.5599999427795401</v>
      </c>
      <c r="J3127">
        <v>4.5700001716613698</v>
      </c>
      <c r="K3127">
        <v>4.6199998855590803</v>
      </c>
      <c r="L3127">
        <v>4.8299999237060502</v>
      </c>
      <c r="M3127">
        <v>4.7458</v>
      </c>
    </row>
    <row r="3128" spans="1:13" x14ac:dyDescent="0.3">
      <c r="A3128" s="2">
        <v>38989</v>
      </c>
      <c r="B3128">
        <v>4.5999999046325604</v>
      </c>
      <c r="C3128">
        <v>4.8174998760223326</v>
      </c>
      <c r="D3128">
        <v>4.8899998664855904</v>
      </c>
      <c r="E3128">
        <v>5.0199999809265101</v>
      </c>
      <c r="F3128">
        <v>4.9099998474120996</v>
      </c>
      <c r="G3128">
        <v>4.71000003814697</v>
      </c>
      <c r="H3128">
        <v>4.6199998855590803</v>
      </c>
      <c r="I3128">
        <v>4.5900001525878897</v>
      </c>
      <c r="J3128">
        <v>4.5999999046325604</v>
      </c>
      <c r="K3128">
        <v>4.6399998664855904</v>
      </c>
      <c r="L3128">
        <v>4.8400001525878897</v>
      </c>
      <c r="M3128">
        <v>4.7157999999999998</v>
      </c>
    </row>
    <row r="3129" spans="1:13" x14ac:dyDescent="0.3">
      <c r="A3129" s="2">
        <v>38988</v>
      </c>
      <c r="B3129">
        <v>4.5300002098083496</v>
      </c>
      <c r="C3129">
        <v>4.7849999666213971</v>
      </c>
      <c r="D3129">
        <v>4.8699998855590803</v>
      </c>
      <c r="E3129">
        <v>5.0100002288818297</v>
      </c>
      <c r="F3129">
        <v>4.9000000953674299</v>
      </c>
      <c r="G3129">
        <v>4.6799998283386204</v>
      </c>
      <c r="H3129">
        <v>4.5999999046325604</v>
      </c>
      <c r="I3129">
        <v>4.5700001716613698</v>
      </c>
      <c r="J3129">
        <v>4.5799999237060502</v>
      </c>
      <c r="K3129">
        <v>4.63000011444091</v>
      </c>
      <c r="L3129">
        <v>4.8400001525878897</v>
      </c>
      <c r="M3129">
        <v>4.6658999999999997</v>
      </c>
    </row>
    <row r="3130" spans="1:13" x14ac:dyDescent="0.3">
      <c r="A3130" s="2">
        <v>38987</v>
      </c>
      <c r="B3130">
        <v>4.5999999046325604</v>
      </c>
      <c r="C3130">
        <v>4.8100000619888226</v>
      </c>
      <c r="D3130">
        <v>4.88000011444091</v>
      </c>
      <c r="E3130">
        <v>5.0100002288818297</v>
      </c>
      <c r="F3130">
        <v>4.8899998664855904</v>
      </c>
      <c r="G3130">
        <v>4.6599998474120996</v>
      </c>
      <c r="H3130">
        <v>4.5900001525878897</v>
      </c>
      <c r="I3130">
        <v>4.5599999427795401</v>
      </c>
      <c r="J3130">
        <v>4.5599999427795401</v>
      </c>
      <c r="K3130">
        <v>4.5999999046325604</v>
      </c>
      <c r="L3130">
        <v>4.8099999427795401</v>
      </c>
      <c r="M3130">
        <v>4.6315</v>
      </c>
    </row>
    <row r="3131" spans="1:13" x14ac:dyDescent="0.3">
      <c r="A3131" s="2">
        <v>38986</v>
      </c>
      <c r="B3131">
        <v>4.6399998664855904</v>
      </c>
      <c r="C3131">
        <v>4.8200000524520803</v>
      </c>
      <c r="D3131">
        <v>4.88000011444091</v>
      </c>
      <c r="E3131">
        <v>5.0199999809265101</v>
      </c>
      <c r="F3131">
        <v>4.9099998474120996</v>
      </c>
      <c r="G3131">
        <v>4.6799998283386204</v>
      </c>
      <c r="H3131">
        <v>4.5900001525878897</v>
      </c>
      <c r="I3131">
        <v>4.5500001907348597</v>
      </c>
      <c r="J3131">
        <v>4.5500001907348597</v>
      </c>
      <c r="K3131">
        <v>4.5900001525878897</v>
      </c>
      <c r="L3131">
        <v>4.7899999618530202</v>
      </c>
      <c r="M3131">
        <v>4.6069000000000004</v>
      </c>
    </row>
    <row r="3132" spans="1:13" x14ac:dyDescent="0.3">
      <c r="A3132" s="2">
        <v>38985</v>
      </c>
      <c r="B3132">
        <v>4.7199997901916504</v>
      </c>
      <c r="C3132">
        <v>4.8400000333785949</v>
      </c>
      <c r="D3132">
        <v>4.88000011444091</v>
      </c>
      <c r="E3132">
        <v>5.0100002288818297</v>
      </c>
      <c r="F3132">
        <v>4.88000011444091</v>
      </c>
      <c r="G3132">
        <v>4.63000011444091</v>
      </c>
      <c r="H3132">
        <v>4.5399999618530202</v>
      </c>
      <c r="I3132">
        <v>4.5100002288818297</v>
      </c>
      <c r="J3132">
        <v>4.5100002288818297</v>
      </c>
      <c r="K3132">
        <v>4.5599999427795401</v>
      </c>
      <c r="L3132">
        <v>4.7699999809265101</v>
      </c>
      <c r="M3132">
        <v>4.6189</v>
      </c>
    </row>
    <row r="3133" spans="1:13" x14ac:dyDescent="0.3">
      <c r="A3133" s="2">
        <v>38982</v>
      </c>
      <c r="B3133">
        <v>4.7300000190734801</v>
      </c>
      <c r="C3133">
        <v>4.8799998760223353</v>
      </c>
      <c r="D3133">
        <v>4.9299998283386204</v>
      </c>
      <c r="E3133">
        <v>5.0199999809265101</v>
      </c>
      <c r="F3133">
        <v>4.9000000953674299</v>
      </c>
      <c r="G3133">
        <v>4.67000007629394</v>
      </c>
      <c r="H3133">
        <v>4.5799999237060502</v>
      </c>
      <c r="I3133">
        <v>4.5500001907348597</v>
      </c>
      <c r="J3133">
        <v>4.5599999427795401</v>
      </c>
      <c r="K3133">
        <v>4.5999999046325604</v>
      </c>
      <c r="L3133">
        <v>4.8200001716613698</v>
      </c>
      <c r="M3133">
        <v>4.6757999999999997</v>
      </c>
    </row>
    <row r="3134" spans="1:13" x14ac:dyDescent="0.3">
      <c r="A3134" s="2">
        <v>38981</v>
      </c>
      <c r="B3134">
        <v>4.7199997901916504</v>
      </c>
      <c r="C3134">
        <v>4.870000004768368</v>
      </c>
      <c r="D3134">
        <v>4.92000007629394</v>
      </c>
      <c r="E3134">
        <v>5.0399999618530202</v>
      </c>
      <c r="F3134">
        <v>4.9299998283386204</v>
      </c>
      <c r="G3134">
        <v>4.71000003814697</v>
      </c>
      <c r="H3134">
        <v>4.6100001335143999</v>
      </c>
      <c r="I3134">
        <v>4.5999999046325604</v>
      </c>
      <c r="J3134">
        <v>4.6100001335143999</v>
      </c>
      <c r="K3134">
        <v>4.6500000953674299</v>
      </c>
      <c r="L3134">
        <v>4.8600001335143999</v>
      </c>
      <c r="M3134">
        <v>4.6371000000000002</v>
      </c>
    </row>
    <row r="3135" spans="1:13" x14ac:dyDescent="0.3">
      <c r="A3135" s="2">
        <v>38980</v>
      </c>
      <c r="B3135">
        <v>4.7300000190734801</v>
      </c>
      <c r="C3135">
        <v>4.8799998760223353</v>
      </c>
      <c r="D3135">
        <v>4.9299998283386204</v>
      </c>
      <c r="E3135">
        <v>5.0900001525878897</v>
      </c>
      <c r="F3135">
        <v>5</v>
      </c>
      <c r="G3135">
        <v>4.8099999427795401</v>
      </c>
      <c r="H3135">
        <v>4.7300000190734801</v>
      </c>
      <c r="I3135">
        <v>4.6999998092651296</v>
      </c>
      <c r="J3135">
        <v>4.6999998092651296</v>
      </c>
      <c r="K3135">
        <v>4.7300000190734801</v>
      </c>
      <c r="L3135">
        <v>4.9299998283386204</v>
      </c>
      <c r="M3135">
        <v>4.6708999999999996</v>
      </c>
    </row>
    <row r="3136" spans="1:13" x14ac:dyDescent="0.3">
      <c r="A3136" s="2">
        <v>38979</v>
      </c>
      <c r="B3136">
        <v>4.7199997901916504</v>
      </c>
      <c r="C3136">
        <v>4.8849999904632497</v>
      </c>
      <c r="D3136">
        <v>4.9400000572204501</v>
      </c>
      <c r="E3136">
        <v>5.0900001525878897</v>
      </c>
      <c r="F3136">
        <v>4.9899997711181596</v>
      </c>
      <c r="G3136">
        <v>4.7899999618530202</v>
      </c>
      <c r="H3136">
        <v>4.7199997901916504</v>
      </c>
      <c r="I3136">
        <v>4.6900000572204501</v>
      </c>
      <c r="J3136">
        <v>4.6900000572204501</v>
      </c>
      <c r="K3136">
        <v>4.7399997711181596</v>
      </c>
      <c r="L3136">
        <v>4.9400000572204501</v>
      </c>
      <c r="M3136">
        <v>4.6711</v>
      </c>
    </row>
    <row r="3137" spans="1:13" x14ac:dyDescent="0.3">
      <c r="A3137" s="2">
        <v>38978</v>
      </c>
      <c r="B3137">
        <v>4.7600002288818297</v>
      </c>
      <c r="C3137">
        <v>4.8950001001357943</v>
      </c>
      <c r="D3137">
        <v>4.9400000572204501</v>
      </c>
      <c r="E3137">
        <v>5.1199998855590803</v>
      </c>
      <c r="F3137">
        <v>5.0399999618530202</v>
      </c>
      <c r="G3137">
        <v>4.88000011444091</v>
      </c>
      <c r="H3137">
        <v>4.8000001907348597</v>
      </c>
      <c r="I3137">
        <v>4.7699999809265101</v>
      </c>
      <c r="J3137">
        <v>4.7800002098083496</v>
      </c>
      <c r="K3137">
        <v>4.8099999427795401</v>
      </c>
      <c r="L3137">
        <v>5.0100002288818297</v>
      </c>
      <c r="M3137">
        <v>4.6839000000000004</v>
      </c>
    </row>
    <row r="3138" spans="1:13" x14ac:dyDescent="0.3">
      <c r="A3138" s="2">
        <v>38975</v>
      </c>
      <c r="B3138">
        <v>4.7699999809265101</v>
      </c>
      <c r="C3138">
        <v>4.9125000238418552</v>
      </c>
      <c r="D3138">
        <v>4.96000003814697</v>
      </c>
      <c r="E3138">
        <v>5.1100001335143999</v>
      </c>
      <c r="F3138">
        <v>5.0300002098083496</v>
      </c>
      <c r="G3138">
        <v>4.8699998855590803</v>
      </c>
      <c r="H3138">
        <v>4.7899999618530202</v>
      </c>
      <c r="I3138">
        <v>4.7600002288818297</v>
      </c>
      <c r="J3138">
        <v>4.7699999809265101</v>
      </c>
      <c r="K3138">
        <v>4.8000001907348597</v>
      </c>
      <c r="L3138">
        <v>5</v>
      </c>
      <c r="M3138">
        <v>4.7305999999999999</v>
      </c>
    </row>
    <row r="3139" spans="1:13" x14ac:dyDescent="0.3">
      <c r="A3139" s="2">
        <v>38974</v>
      </c>
      <c r="B3139">
        <v>4.8099999427795401</v>
      </c>
      <c r="C3139">
        <v>4.9149998426437325</v>
      </c>
      <c r="D3139">
        <v>4.9499998092651296</v>
      </c>
      <c r="E3139">
        <v>5.1199998855590803</v>
      </c>
      <c r="F3139">
        <v>5.0199999809265101</v>
      </c>
      <c r="G3139">
        <v>4.8299999237060502</v>
      </c>
      <c r="H3139">
        <v>4.7699999809265101</v>
      </c>
      <c r="I3139">
        <v>4.7399997711181596</v>
      </c>
      <c r="J3139">
        <v>4.75</v>
      </c>
      <c r="K3139">
        <v>4.7899999618530202</v>
      </c>
      <c r="L3139">
        <v>4.9899997711181596</v>
      </c>
      <c r="M3139">
        <v>4.734</v>
      </c>
    </row>
    <row r="3140" spans="1:13" x14ac:dyDescent="0.3">
      <c r="A3140" s="2">
        <v>38973</v>
      </c>
      <c r="B3140">
        <v>4.7800002098083496</v>
      </c>
      <c r="C3140">
        <v>4.8774999380111623</v>
      </c>
      <c r="D3140">
        <v>4.9099998474120996</v>
      </c>
      <c r="E3140">
        <v>5.0799999237060502</v>
      </c>
      <c r="F3140">
        <v>4.9899997711181596</v>
      </c>
      <c r="G3140">
        <v>4.8000001907348597</v>
      </c>
      <c r="H3140">
        <v>4.7199997901916504</v>
      </c>
      <c r="I3140">
        <v>4.6999998092651296</v>
      </c>
      <c r="J3140">
        <v>4.7199997901916504</v>
      </c>
      <c r="K3140">
        <v>4.7699999809265101</v>
      </c>
      <c r="L3140">
        <v>4.9699997901916504</v>
      </c>
      <c r="M3140">
        <v>4.7454000000000001</v>
      </c>
    </row>
    <row r="3141" spans="1:13" x14ac:dyDescent="0.3">
      <c r="A3141" s="2">
        <v>38972</v>
      </c>
      <c r="B3141">
        <v>4.75</v>
      </c>
      <c r="C3141">
        <v>4.862500071525572</v>
      </c>
      <c r="D3141">
        <v>4.9000000953674299</v>
      </c>
      <c r="E3141">
        <v>5.1199998855590803</v>
      </c>
      <c r="F3141">
        <v>5.0199999809265101</v>
      </c>
      <c r="G3141">
        <v>4.8200001716613698</v>
      </c>
      <c r="H3141">
        <v>4.7399997711181596</v>
      </c>
      <c r="I3141">
        <v>4.71000003814697</v>
      </c>
      <c r="J3141">
        <v>4.7300000190734801</v>
      </c>
      <c r="K3141">
        <v>4.7800002098083496</v>
      </c>
      <c r="L3141">
        <v>4.9800000190734801</v>
      </c>
      <c r="M3141">
        <v>4.7469999999999999</v>
      </c>
    </row>
    <row r="3142" spans="1:13" x14ac:dyDescent="0.3">
      <c r="A3142" s="2">
        <v>38971</v>
      </c>
      <c r="B3142">
        <v>4.8499999046325604</v>
      </c>
      <c r="C3142">
        <v>4.9099998474121049</v>
      </c>
      <c r="D3142">
        <v>4.9299998283386204</v>
      </c>
      <c r="E3142">
        <v>5.13000011444091</v>
      </c>
      <c r="F3142">
        <v>5.0300002098083496</v>
      </c>
      <c r="G3142">
        <v>4.8299999237060502</v>
      </c>
      <c r="H3142">
        <v>4.7699999809265101</v>
      </c>
      <c r="I3142">
        <v>4.7399997711181596</v>
      </c>
      <c r="J3142">
        <v>4.75</v>
      </c>
      <c r="K3142">
        <v>4.8000001907348597</v>
      </c>
      <c r="L3142">
        <v>5.0199999809265101</v>
      </c>
      <c r="M3142">
        <v>4.7854999999999999</v>
      </c>
    </row>
    <row r="3143" spans="1:13" x14ac:dyDescent="0.3">
      <c r="A3143" s="2">
        <v>38968</v>
      </c>
      <c r="B3143">
        <v>4.8299999237060502</v>
      </c>
      <c r="C3143">
        <v>4.9049998521804774</v>
      </c>
      <c r="D3143">
        <v>4.9299998283386204</v>
      </c>
      <c r="E3143">
        <v>5.0999999046325604</v>
      </c>
      <c r="F3143">
        <v>5</v>
      </c>
      <c r="G3143">
        <v>4.8000001907348597</v>
      </c>
      <c r="H3143">
        <v>4.7300000190734801</v>
      </c>
      <c r="I3143">
        <v>4.71000003814697</v>
      </c>
      <c r="J3143">
        <v>4.7199997901916504</v>
      </c>
      <c r="K3143">
        <v>4.7800002098083496</v>
      </c>
      <c r="L3143">
        <v>4.9899997711181596</v>
      </c>
      <c r="M3143">
        <v>4.8125</v>
      </c>
    </row>
    <row r="3144" spans="1:13" x14ac:dyDescent="0.3">
      <c r="A3144" s="2">
        <v>38967</v>
      </c>
      <c r="B3144">
        <v>4.8899998664855904</v>
      </c>
      <c r="C3144">
        <v>4.9499998092651349</v>
      </c>
      <c r="D3144">
        <v>4.9699997901916504</v>
      </c>
      <c r="E3144">
        <v>5.13000011444091</v>
      </c>
      <c r="F3144">
        <v>5.0199999809265101</v>
      </c>
      <c r="G3144">
        <v>4.8200001716613698</v>
      </c>
      <c r="H3144">
        <v>4.7600002288818297</v>
      </c>
      <c r="I3144">
        <v>4.7399997711181596</v>
      </c>
      <c r="J3144">
        <v>4.75</v>
      </c>
      <c r="K3144">
        <v>4.8000001907348597</v>
      </c>
      <c r="L3144">
        <v>5.0100002288818297</v>
      </c>
      <c r="M3144">
        <v>4.8556999999999997</v>
      </c>
    </row>
    <row r="3145" spans="1:13" x14ac:dyDescent="0.3">
      <c r="A3145" s="2">
        <v>38966</v>
      </c>
      <c r="B3145">
        <v>4.8899998664855904</v>
      </c>
      <c r="C3145">
        <v>4.9499998092651349</v>
      </c>
      <c r="D3145">
        <v>4.9699997901916504</v>
      </c>
      <c r="E3145">
        <v>5.1199998855590803</v>
      </c>
      <c r="F3145">
        <v>5.0199999809265101</v>
      </c>
      <c r="G3145">
        <v>4.8200001716613698</v>
      </c>
      <c r="H3145">
        <v>4.7600002288818297</v>
      </c>
      <c r="I3145">
        <v>4.75</v>
      </c>
      <c r="J3145">
        <v>4.7600002288818297</v>
      </c>
      <c r="K3145">
        <v>4.8000001907348597</v>
      </c>
      <c r="L3145">
        <v>5.0199999809265101</v>
      </c>
      <c r="M3145">
        <v>4.8860000000000001</v>
      </c>
    </row>
    <row r="3146" spans="1:13" x14ac:dyDescent="0.3">
      <c r="A3146" s="2">
        <v>38965</v>
      </c>
      <c r="B3146">
        <v>4.96000003814697</v>
      </c>
      <c r="C3146">
        <v>4.9900000095367432</v>
      </c>
      <c r="D3146">
        <v>5</v>
      </c>
      <c r="E3146">
        <v>5.13000011444091</v>
      </c>
      <c r="F3146">
        <v>5.0199999809265101</v>
      </c>
      <c r="G3146">
        <v>4.8000001907348597</v>
      </c>
      <c r="H3146">
        <v>4.7300000190734801</v>
      </c>
      <c r="I3146">
        <v>4.7300000190734801</v>
      </c>
      <c r="J3146">
        <v>4.7399997711181596</v>
      </c>
      <c r="K3146">
        <v>4.7800002098083496</v>
      </c>
      <c r="L3146">
        <v>5.0100002288818297</v>
      </c>
      <c r="M3146">
        <v>4.8779000000000003</v>
      </c>
    </row>
    <row r="3147" spans="1:13" x14ac:dyDescent="0.3">
      <c r="A3147" s="2">
        <v>38961</v>
      </c>
      <c r="B3147">
        <v>5.0700001716613698</v>
      </c>
      <c r="C3147">
        <v>5.0325000286102251</v>
      </c>
      <c r="D3147">
        <v>5.0199999809265101</v>
      </c>
      <c r="E3147">
        <v>5.0999999046325604</v>
      </c>
      <c r="F3147">
        <v>4.9899997711181596</v>
      </c>
      <c r="G3147">
        <v>4.7699999809265101</v>
      </c>
      <c r="H3147">
        <v>4.6999998092651296</v>
      </c>
      <c r="I3147">
        <v>4.6799998283386204</v>
      </c>
      <c r="J3147">
        <v>4.6900000572204501</v>
      </c>
      <c r="K3147">
        <v>4.7300000190734801</v>
      </c>
      <c r="L3147">
        <v>4.9499998092651296</v>
      </c>
      <c r="M3147">
        <v>4.8691000000000004</v>
      </c>
    </row>
    <row r="3148" spans="1:13" x14ac:dyDescent="0.3">
      <c r="A3148" s="2">
        <v>38960</v>
      </c>
      <c r="B3148">
        <v>5.1199998855590803</v>
      </c>
      <c r="C3148">
        <v>5.0675001144409144</v>
      </c>
      <c r="D3148">
        <v>5.0500001907348597</v>
      </c>
      <c r="E3148">
        <v>5.1100001335143999</v>
      </c>
      <c r="F3148">
        <v>5.0100002288818297</v>
      </c>
      <c r="G3148">
        <v>4.7899999618530202</v>
      </c>
      <c r="H3148">
        <v>4.71000003814697</v>
      </c>
      <c r="I3148">
        <v>4.6999998092651296</v>
      </c>
      <c r="J3148">
        <v>4.6999998092651296</v>
      </c>
      <c r="K3148">
        <v>4.7399997711181596</v>
      </c>
      <c r="L3148">
        <v>4.9499998092651296</v>
      </c>
      <c r="M3148">
        <v>4.8490000000000002</v>
      </c>
    </row>
    <row r="3149" spans="1:13" x14ac:dyDescent="0.3">
      <c r="A3149" s="2">
        <v>38959</v>
      </c>
      <c r="B3149">
        <v>5.1599998474120996</v>
      </c>
      <c r="C3149">
        <v>5.0775001049041695</v>
      </c>
      <c r="D3149">
        <v>5.0500001907348597</v>
      </c>
      <c r="E3149">
        <v>5.1399998664855904</v>
      </c>
      <c r="F3149">
        <v>5.0300002098083496</v>
      </c>
      <c r="G3149">
        <v>4.8299999237060502</v>
      </c>
      <c r="H3149">
        <v>4.7600002288818297</v>
      </c>
      <c r="I3149">
        <v>4.7199997901916504</v>
      </c>
      <c r="J3149">
        <v>4.7199997901916504</v>
      </c>
      <c r="K3149">
        <v>4.7600002288818297</v>
      </c>
      <c r="L3149">
        <v>4.9800000190734801</v>
      </c>
      <c r="M3149">
        <v>4.8377999999999997</v>
      </c>
    </row>
    <row r="3150" spans="1:13" x14ac:dyDescent="0.3">
      <c r="A3150" s="2">
        <v>38958</v>
      </c>
      <c r="B3150">
        <v>5.1900000572204501</v>
      </c>
      <c r="C3150">
        <v>5.1000001430511395</v>
      </c>
      <c r="D3150">
        <v>5.0700001716613698</v>
      </c>
      <c r="E3150">
        <v>5.1599998474120996</v>
      </c>
      <c r="F3150">
        <v>5.0599999427795401</v>
      </c>
      <c r="G3150">
        <v>4.8699998855590803</v>
      </c>
      <c r="H3150">
        <v>4.7899999618530202</v>
      </c>
      <c r="I3150">
        <v>4.7699999809265101</v>
      </c>
      <c r="J3150">
        <v>4.7699999809265101</v>
      </c>
      <c r="K3150">
        <v>4.7899999618530202</v>
      </c>
      <c r="L3150">
        <v>5</v>
      </c>
      <c r="M3150">
        <v>4.8224</v>
      </c>
    </row>
    <row r="3151" spans="1:13" x14ac:dyDescent="0.3">
      <c r="A3151" s="2">
        <v>38957</v>
      </c>
      <c r="B3151">
        <v>5.17000007629394</v>
      </c>
      <c r="C3151">
        <v>5.1174999475479055</v>
      </c>
      <c r="D3151">
        <v>5.0999999046325604</v>
      </c>
      <c r="E3151">
        <v>5.1799998283386204</v>
      </c>
      <c r="F3151">
        <v>5.0799999237060502</v>
      </c>
      <c r="G3151">
        <v>4.88000011444091</v>
      </c>
      <c r="H3151">
        <v>4.8000001907348597</v>
      </c>
      <c r="I3151">
        <v>4.7699999809265101</v>
      </c>
      <c r="J3151">
        <v>4.7699999809265101</v>
      </c>
      <c r="K3151">
        <v>4.8000001907348597</v>
      </c>
      <c r="L3151">
        <v>5.0100002288818297</v>
      </c>
      <c r="M3151">
        <v>4.7836999999999996</v>
      </c>
    </row>
    <row r="3152" spans="1:13" x14ac:dyDescent="0.3">
      <c r="A3152" s="2">
        <v>38954</v>
      </c>
      <c r="B3152">
        <v>5.17000007629394</v>
      </c>
      <c r="C3152">
        <v>5.1250001192092851</v>
      </c>
      <c r="D3152">
        <v>5.1100001335143999</v>
      </c>
      <c r="E3152">
        <v>5.1599998474120996</v>
      </c>
      <c r="F3152">
        <v>5.0599999427795401</v>
      </c>
      <c r="G3152">
        <v>4.8600001335143999</v>
      </c>
      <c r="H3152">
        <v>4.7899999618530202</v>
      </c>
      <c r="I3152">
        <v>4.7600002288818297</v>
      </c>
      <c r="J3152">
        <v>4.7600002288818297</v>
      </c>
      <c r="K3152">
        <v>4.7899999618530202</v>
      </c>
      <c r="L3152">
        <v>5.0100002288818297</v>
      </c>
      <c r="M3152">
        <v>4.7723000000000004</v>
      </c>
    </row>
    <row r="3153" spans="1:13" x14ac:dyDescent="0.3">
      <c r="A3153" s="2">
        <v>38953</v>
      </c>
      <c r="B3153">
        <v>5.1599998474120996</v>
      </c>
      <c r="C3153">
        <v>5.1075000762939418</v>
      </c>
      <c r="D3153">
        <v>5.0900001525878897</v>
      </c>
      <c r="E3153">
        <v>5.17000007629394</v>
      </c>
      <c r="F3153">
        <v>5.0700001716613698</v>
      </c>
      <c r="G3153">
        <v>4.88000011444091</v>
      </c>
      <c r="H3153">
        <v>4.8000001907348597</v>
      </c>
      <c r="I3153">
        <v>4.7800002098083496</v>
      </c>
      <c r="J3153">
        <v>4.7800002098083496</v>
      </c>
      <c r="K3153">
        <v>4.8099999427795401</v>
      </c>
      <c r="L3153">
        <v>5.0199999809265101</v>
      </c>
      <c r="M3153">
        <v>4.7545999999999999</v>
      </c>
    </row>
    <row r="3154" spans="1:13" x14ac:dyDescent="0.3">
      <c r="A3154" s="2">
        <v>38952</v>
      </c>
      <c r="B3154">
        <v>5.17000007629394</v>
      </c>
      <c r="C3154">
        <v>5.1100001335144025</v>
      </c>
      <c r="D3154">
        <v>5.0900001525878897</v>
      </c>
      <c r="E3154">
        <v>5.17000007629394</v>
      </c>
      <c r="F3154">
        <v>5.0700001716613698</v>
      </c>
      <c r="G3154">
        <v>4.8699998855590803</v>
      </c>
      <c r="H3154">
        <v>4.8099999427795401</v>
      </c>
      <c r="I3154">
        <v>4.7699999809265101</v>
      </c>
      <c r="J3154">
        <v>4.7800002098083496</v>
      </c>
      <c r="K3154">
        <v>4.8200001716613698</v>
      </c>
      <c r="L3154">
        <v>5.0300002098083496</v>
      </c>
      <c r="M3154">
        <v>4.7747000000000002</v>
      </c>
    </row>
    <row r="3155" spans="1:13" x14ac:dyDescent="0.3">
      <c r="A3155" s="2">
        <v>38951</v>
      </c>
      <c r="B3155">
        <v>5.17000007629394</v>
      </c>
      <c r="C3155">
        <v>5.1174999475479055</v>
      </c>
      <c r="D3155">
        <v>5.0999999046325604</v>
      </c>
      <c r="E3155">
        <v>5.17000007629394</v>
      </c>
      <c r="F3155">
        <v>5.0700001716613698</v>
      </c>
      <c r="G3155">
        <v>4.8699998855590803</v>
      </c>
      <c r="H3155">
        <v>4.7899999618530202</v>
      </c>
      <c r="I3155">
        <v>4.7699999809265101</v>
      </c>
      <c r="J3155">
        <v>4.7699999809265101</v>
      </c>
      <c r="K3155">
        <v>4.8200001716613698</v>
      </c>
      <c r="L3155">
        <v>5.0300002098083496</v>
      </c>
      <c r="M3155">
        <v>4.8052000000000001</v>
      </c>
    </row>
    <row r="3156" spans="1:13" x14ac:dyDescent="0.3">
      <c r="A3156" s="2">
        <v>38950</v>
      </c>
      <c r="B3156">
        <v>5.1500000953674299</v>
      </c>
      <c r="C3156">
        <v>5.1200001239776576</v>
      </c>
      <c r="D3156">
        <v>5.1100001335143999</v>
      </c>
      <c r="E3156">
        <v>5.1799998283386204</v>
      </c>
      <c r="F3156">
        <v>5.0700001716613698</v>
      </c>
      <c r="G3156">
        <v>4.8499999046325604</v>
      </c>
      <c r="H3156">
        <v>4.7899999618530202</v>
      </c>
      <c r="I3156">
        <v>4.7699999809265101</v>
      </c>
      <c r="J3156">
        <v>4.7699999809265101</v>
      </c>
      <c r="K3156">
        <v>4.8200001716613698</v>
      </c>
      <c r="L3156">
        <v>5.0399999618530202</v>
      </c>
      <c r="M3156">
        <v>4.8057999999999996</v>
      </c>
    </row>
    <row r="3157" spans="1:13" x14ac:dyDescent="0.3">
      <c r="A3157" s="2">
        <v>38947</v>
      </c>
      <c r="B3157">
        <v>5.13000011444091</v>
      </c>
      <c r="C3157">
        <v>5.1074999570846478</v>
      </c>
      <c r="D3157">
        <v>5.0999999046325604</v>
      </c>
      <c r="E3157">
        <v>5.1900000572204501</v>
      </c>
      <c r="F3157">
        <v>5.0799999237060502</v>
      </c>
      <c r="G3157">
        <v>4.8699998855590803</v>
      </c>
      <c r="H3157">
        <v>4.8200001716613698</v>
      </c>
      <c r="I3157">
        <v>4.7800002098083496</v>
      </c>
      <c r="J3157">
        <v>4.7800002098083496</v>
      </c>
      <c r="K3157">
        <v>4.8400001525878897</v>
      </c>
      <c r="L3157">
        <v>5.0500001907348597</v>
      </c>
      <c r="M3157">
        <v>4.7655000000000003</v>
      </c>
    </row>
    <row r="3158" spans="1:13" x14ac:dyDescent="0.3">
      <c r="A3158" s="2">
        <v>38946</v>
      </c>
      <c r="B3158">
        <v>5.1500000953674299</v>
      </c>
      <c r="C3158">
        <v>5.1050001382827741</v>
      </c>
      <c r="D3158">
        <v>5.0900001525878897</v>
      </c>
      <c r="E3158">
        <v>5.1799998283386204</v>
      </c>
      <c r="F3158">
        <v>5.0799999237060502</v>
      </c>
      <c r="G3158">
        <v>4.8899998664855904</v>
      </c>
      <c r="H3158">
        <v>4.8400001525878897</v>
      </c>
      <c r="I3158">
        <v>4.8200001716613698</v>
      </c>
      <c r="J3158">
        <v>4.8200001716613698</v>
      </c>
      <c r="K3158">
        <v>4.8699998855590803</v>
      </c>
      <c r="L3158">
        <v>5.0799999237060502</v>
      </c>
      <c r="M3158">
        <v>4.7750000000000004</v>
      </c>
    </row>
    <row r="3159" spans="1:13" x14ac:dyDescent="0.3">
      <c r="A3159" s="2">
        <v>38945</v>
      </c>
      <c r="B3159">
        <v>5.1599998474120996</v>
      </c>
      <c r="C3159">
        <v>5.0925000905990521</v>
      </c>
      <c r="D3159">
        <v>5.0700001716613698</v>
      </c>
      <c r="E3159">
        <v>5.1599998474120996</v>
      </c>
      <c r="F3159">
        <v>5.0599999427795401</v>
      </c>
      <c r="G3159">
        <v>4.8699998855590803</v>
      </c>
      <c r="H3159">
        <v>4.8299999237060502</v>
      </c>
      <c r="I3159">
        <v>4.8099999427795401</v>
      </c>
      <c r="J3159">
        <v>4.8200001716613698</v>
      </c>
      <c r="K3159">
        <v>4.8699998855590803</v>
      </c>
      <c r="L3159">
        <v>5.0799999237060502</v>
      </c>
      <c r="M3159">
        <v>4.7710999999999997</v>
      </c>
    </row>
    <row r="3160" spans="1:13" x14ac:dyDescent="0.3">
      <c r="A3160" s="2">
        <v>38944</v>
      </c>
      <c r="B3160">
        <v>5.1799998283386204</v>
      </c>
      <c r="C3160">
        <v>5.1199998855590749</v>
      </c>
      <c r="D3160">
        <v>5.0999999046325604</v>
      </c>
      <c r="E3160">
        <v>5.1900000572204501</v>
      </c>
      <c r="F3160">
        <v>5.1100001335143999</v>
      </c>
      <c r="G3160">
        <v>4.9400000572204501</v>
      </c>
      <c r="H3160">
        <v>4.9099998474120996</v>
      </c>
      <c r="I3160">
        <v>4.88000011444091</v>
      </c>
      <c r="J3160">
        <v>4.8899998664855904</v>
      </c>
      <c r="K3160">
        <v>4.9299998283386204</v>
      </c>
      <c r="L3160">
        <v>5.13000011444091</v>
      </c>
      <c r="M3160">
        <v>4.8133999999999997</v>
      </c>
    </row>
    <row r="3161" spans="1:13" x14ac:dyDescent="0.3">
      <c r="A3161" s="2">
        <v>38943</v>
      </c>
      <c r="B3161">
        <v>5.1500000953674299</v>
      </c>
      <c r="C3161">
        <v>5.1274999380111677</v>
      </c>
      <c r="D3161">
        <v>5.1199998855590803</v>
      </c>
      <c r="E3161">
        <v>5.2399997711181596</v>
      </c>
      <c r="F3161">
        <v>5.17000007629394</v>
      </c>
      <c r="G3161">
        <v>5.0100002288818297</v>
      </c>
      <c r="H3161">
        <v>4.9800000190734801</v>
      </c>
      <c r="I3161">
        <v>4.9499998092651296</v>
      </c>
      <c r="J3161">
        <v>4.96000003814697</v>
      </c>
      <c r="K3161">
        <v>5</v>
      </c>
      <c r="L3161">
        <v>5.21000003814697</v>
      </c>
      <c r="M3161">
        <v>4.9084000000000003</v>
      </c>
    </row>
    <row r="3162" spans="1:13" x14ac:dyDescent="0.3">
      <c r="A3162" s="2">
        <v>38940</v>
      </c>
      <c r="B3162">
        <v>5.1199998855590803</v>
      </c>
      <c r="C3162">
        <v>5.0825001001357979</v>
      </c>
      <c r="D3162">
        <v>5.0700001716613698</v>
      </c>
      <c r="E3162">
        <v>5.1999998092651296</v>
      </c>
      <c r="F3162">
        <v>5.1199998855590803</v>
      </c>
      <c r="G3162">
        <v>4.96000003814697</v>
      </c>
      <c r="H3162">
        <v>4.9299998283386204</v>
      </c>
      <c r="I3162">
        <v>4.9099998474120996</v>
      </c>
      <c r="J3162">
        <v>4.92000007629394</v>
      </c>
      <c r="K3162">
        <v>4.9699997901916504</v>
      </c>
      <c r="L3162">
        <v>5.1799998283386204</v>
      </c>
      <c r="M3162">
        <v>4.8705999999999996</v>
      </c>
    </row>
    <row r="3163" spans="1:13" x14ac:dyDescent="0.3">
      <c r="A3163" s="2">
        <v>38939</v>
      </c>
      <c r="B3163">
        <v>5.1199998855590803</v>
      </c>
      <c r="C3163">
        <v>5.0675001144409144</v>
      </c>
      <c r="D3163">
        <v>5.0500001907348597</v>
      </c>
      <c r="E3163">
        <v>5.1599998474120996</v>
      </c>
      <c r="F3163">
        <v>5.0799999237060502</v>
      </c>
      <c r="G3163">
        <v>4.9299998283386204</v>
      </c>
      <c r="H3163">
        <v>4.8899998664855904</v>
      </c>
      <c r="I3163">
        <v>4.8600001335143999</v>
      </c>
      <c r="J3163">
        <v>4.8699998855590803</v>
      </c>
      <c r="K3163">
        <v>4.9299998283386204</v>
      </c>
      <c r="L3163">
        <v>5.1500000953674299</v>
      </c>
      <c r="M3163">
        <v>4.8399000000000001</v>
      </c>
    </row>
    <row r="3164" spans="1:13" x14ac:dyDescent="0.3">
      <c r="A3164" s="2">
        <v>38938</v>
      </c>
      <c r="B3164">
        <v>5.1399998664855904</v>
      </c>
      <c r="C3164">
        <v>5.0875000953674245</v>
      </c>
      <c r="D3164">
        <v>5.0700001716613698</v>
      </c>
      <c r="E3164">
        <v>5.1500000953674299</v>
      </c>
      <c r="F3164">
        <v>5.0700001716613698</v>
      </c>
      <c r="G3164">
        <v>4.9099998474120996</v>
      </c>
      <c r="H3164">
        <v>4.88000011444091</v>
      </c>
      <c r="I3164">
        <v>4.8600001335143999</v>
      </c>
      <c r="J3164">
        <v>4.8699998855590803</v>
      </c>
      <c r="K3164">
        <v>4.92000007629394</v>
      </c>
      <c r="L3164">
        <v>5.13000011444091</v>
      </c>
      <c r="M3164">
        <v>4.8075999999999999</v>
      </c>
    </row>
    <row r="3165" spans="1:13" x14ac:dyDescent="0.3">
      <c r="A3165" s="2">
        <v>38937</v>
      </c>
      <c r="B3165">
        <v>5.1900000572204501</v>
      </c>
      <c r="C3165">
        <v>5.122499942779533</v>
      </c>
      <c r="D3165">
        <v>5.0999999046325604</v>
      </c>
      <c r="E3165">
        <v>5.1599998474120996</v>
      </c>
      <c r="F3165">
        <v>5.0799999237060502</v>
      </c>
      <c r="G3165">
        <v>4.9099998474120996</v>
      </c>
      <c r="H3165">
        <v>4.8600001335143999</v>
      </c>
      <c r="I3165">
        <v>4.8499999046325604</v>
      </c>
      <c r="J3165">
        <v>4.8600001335143999</v>
      </c>
      <c r="K3165">
        <v>4.9299998283386204</v>
      </c>
      <c r="L3165">
        <v>5.1100001335143999</v>
      </c>
      <c r="M3165">
        <v>4.7896000000000001</v>
      </c>
    </row>
    <row r="3166" spans="1:13" x14ac:dyDescent="0.3">
      <c r="A3166" s="2">
        <v>38936</v>
      </c>
      <c r="B3166">
        <v>5.1799998283386204</v>
      </c>
      <c r="C3166">
        <v>5.1349998712539655</v>
      </c>
      <c r="D3166">
        <v>5.1199998855590803</v>
      </c>
      <c r="E3166">
        <v>5.1999998092651296</v>
      </c>
      <c r="F3166">
        <v>5.1199998855590803</v>
      </c>
      <c r="G3166">
        <v>4.96000003814697</v>
      </c>
      <c r="H3166">
        <v>4.8899998664855904</v>
      </c>
      <c r="I3166">
        <v>4.8600001335143999</v>
      </c>
      <c r="J3166">
        <v>4.8699998855590803</v>
      </c>
      <c r="K3166">
        <v>4.9299998283386204</v>
      </c>
      <c r="L3166">
        <v>5.0900001525878897</v>
      </c>
      <c r="M3166">
        <v>4.7737999999999996</v>
      </c>
    </row>
    <row r="3167" spans="1:13" x14ac:dyDescent="0.3">
      <c r="A3167" s="2">
        <v>38933</v>
      </c>
      <c r="B3167">
        <v>5.1500000953674299</v>
      </c>
      <c r="C3167">
        <v>5.1050001382827741</v>
      </c>
      <c r="D3167">
        <v>5.0900001525878897</v>
      </c>
      <c r="E3167">
        <v>5.1500000953674299</v>
      </c>
      <c r="F3167">
        <v>5.0700001716613698</v>
      </c>
      <c r="G3167">
        <v>4.9099998474120996</v>
      </c>
      <c r="H3167">
        <v>4.8600001335143999</v>
      </c>
      <c r="I3167">
        <v>4.8400001525878897</v>
      </c>
      <c r="J3167">
        <v>4.8499999046325604</v>
      </c>
      <c r="K3167">
        <v>4.9099998474120996</v>
      </c>
      <c r="L3167">
        <v>5.0900001525878897</v>
      </c>
      <c r="M3167">
        <v>4.7644000000000002</v>
      </c>
    </row>
    <row r="3168" spans="1:13" x14ac:dyDescent="0.3">
      <c r="A3168" s="2">
        <v>38932</v>
      </c>
      <c r="B3168">
        <v>5.1799998283386204</v>
      </c>
      <c r="C3168">
        <v>5.1275000572204545</v>
      </c>
      <c r="D3168">
        <v>5.1100001335143999</v>
      </c>
      <c r="E3168">
        <v>5.1900000572204501</v>
      </c>
      <c r="F3168">
        <v>5.1199998855590803</v>
      </c>
      <c r="G3168">
        <v>4.9800000190734801</v>
      </c>
      <c r="H3168">
        <v>4.92000007629394</v>
      </c>
      <c r="I3168">
        <v>4.9000000953674299</v>
      </c>
      <c r="J3168">
        <v>4.9099998474120996</v>
      </c>
      <c r="K3168">
        <v>4.96000003814697</v>
      </c>
      <c r="L3168">
        <v>5.13000011444091</v>
      </c>
      <c r="M3168">
        <v>4.8148</v>
      </c>
    </row>
    <row r="3169" spans="1:13" x14ac:dyDescent="0.3">
      <c r="A3169" s="2">
        <v>38931</v>
      </c>
      <c r="B3169">
        <v>5.1999998092651296</v>
      </c>
      <c r="C3169">
        <v>5.1249998807907025</v>
      </c>
      <c r="D3169">
        <v>5.0999999046325604</v>
      </c>
      <c r="E3169">
        <v>5.1799998283386204</v>
      </c>
      <c r="F3169">
        <v>5.1100001335143999</v>
      </c>
      <c r="G3169">
        <v>4.9699997901916504</v>
      </c>
      <c r="H3169">
        <v>4.9000000953674299</v>
      </c>
      <c r="I3169">
        <v>4.88000011444091</v>
      </c>
      <c r="J3169">
        <v>4.9000000953674299</v>
      </c>
      <c r="K3169">
        <v>4.96000003814697</v>
      </c>
      <c r="L3169">
        <v>5.1399998664855904</v>
      </c>
      <c r="M3169">
        <v>4.8122999999999996</v>
      </c>
    </row>
    <row r="3170" spans="1:13" x14ac:dyDescent="0.3">
      <c r="A3170" s="2">
        <v>38930</v>
      </c>
      <c r="B3170">
        <v>5.1999998092651296</v>
      </c>
      <c r="C3170">
        <v>5.1399998664855922</v>
      </c>
      <c r="D3170">
        <v>5.1199998855590803</v>
      </c>
      <c r="E3170">
        <v>5.1799998283386204</v>
      </c>
      <c r="F3170">
        <v>5.1100001335143999</v>
      </c>
      <c r="G3170">
        <v>4.9699997901916504</v>
      </c>
      <c r="H3170">
        <v>4.9099998474120996</v>
      </c>
      <c r="I3170">
        <v>4.9000000953674299</v>
      </c>
      <c r="J3170">
        <v>4.92000007629394</v>
      </c>
      <c r="K3170">
        <v>4.9899997711181596</v>
      </c>
      <c r="L3170">
        <v>5.17000007629394</v>
      </c>
      <c r="M3170">
        <v>4.8315000000000001</v>
      </c>
    </row>
    <row r="3171" spans="1:13" x14ac:dyDescent="0.3">
      <c r="A3171" s="2">
        <v>38929</v>
      </c>
      <c r="B3171">
        <v>5.0199999809265101</v>
      </c>
      <c r="C3171">
        <v>5.0799999237060476</v>
      </c>
      <c r="D3171">
        <v>5.0999999046325604</v>
      </c>
      <c r="E3171">
        <v>5.1799998283386204</v>
      </c>
      <c r="F3171">
        <v>5.1100001335143999</v>
      </c>
      <c r="G3171">
        <v>4.9699997901916504</v>
      </c>
      <c r="H3171">
        <v>4.9299998283386204</v>
      </c>
      <c r="I3171">
        <v>4.9099998474120996</v>
      </c>
      <c r="J3171">
        <v>4.9299998283386204</v>
      </c>
      <c r="K3171">
        <v>4.9899997711181596</v>
      </c>
      <c r="L3171">
        <v>5.17000007629394</v>
      </c>
      <c r="M3171">
        <v>4.8146000000000004</v>
      </c>
    </row>
    <row r="3172" spans="1:13" x14ac:dyDescent="0.3">
      <c r="A3172" s="2">
        <v>38926</v>
      </c>
      <c r="B3172">
        <v>4.9800000190734801</v>
      </c>
      <c r="C3172">
        <v>5.0475001335143972</v>
      </c>
      <c r="D3172">
        <v>5.0700001716613698</v>
      </c>
      <c r="E3172">
        <v>5.1500000953674299</v>
      </c>
      <c r="F3172">
        <v>5.0999999046325604</v>
      </c>
      <c r="G3172">
        <v>4.9800000190734801</v>
      </c>
      <c r="H3172">
        <v>4.9400000572204501</v>
      </c>
      <c r="I3172">
        <v>4.92000007629394</v>
      </c>
      <c r="J3172">
        <v>4.9400000572204501</v>
      </c>
      <c r="K3172">
        <v>5</v>
      </c>
      <c r="L3172">
        <v>5.17000007629394</v>
      </c>
      <c r="M3172">
        <v>4.8342000000000001</v>
      </c>
    </row>
    <row r="3173" spans="1:13" x14ac:dyDescent="0.3">
      <c r="A3173" s="2">
        <v>38925</v>
      </c>
      <c r="B3173">
        <v>5.0199999809265101</v>
      </c>
      <c r="C3173">
        <v>5.0799999237060476</v>
      </c>
      <c r="D3173">
        <v>5.0999999046325604</v>
      </c>
      <c r="E3173">
        <v>5.1999998092651296</v>
      </c>
      <c r="F3173">
        <v>5.1599998474120996</v>
      </c>
      <c r="G3173">
        <v>5.0700001716613698</v>
      </c>
      <c r="H3173">
        <v>5.0100002288818297</v>
      </c>
      <c r="I3173">
        <v>4.9800000190734801</v>
      </c>
      <c r="J3173">
        <v>5</v>
      </c>
      <c r="K3173">
        <v>5.0700001716613698</v>
      </c>
      <c r="L3173">
        <v>5.2199997901916504</v>
      </c>
      <c r="M3173">
        <v>4.8651</v>
      </c>
    </row>
    <row r="3174" spans="1:13" x14ac:dyDescent="0.3">
      <c r="A3174" s="2">
        <v>38924</v>
      </c>
      <c r="B3174">
        <v>5</v>
      </c>
      <c r="C3174">
        <v>5.0825001001357997</v>
      </c>
      <c r="D3174">
        <v>5.1100001335143999</v>
      </c>
      <c r="E3174">
        <v>5.21000003814697</v>
      </c>
      <c r="F3174">
        <v>5.1599998474120996</v>
      </c>
      <c r="G3174">
        <v>5.0599999427795401</v>
      </c>
      <c r="H3174">
        <v>5.0199999809265101</v>
      </c>
      <c r="I3174">
        <v>4.9899997711181596</v>
      </c>
      <c r="J3174">
        <v>5</v>
      </c>
      <c r="K3174">
        <v>5.0399999618530202</v>
      </c>
      <c r="L3174">
        <v>5.2199997901916504</v>
      </c>
      <c r="M3174">
        <v>4.8674999999999997</v>
      </c>
    </row>
    <row r="3175" spans="1:13" x14ac:dyDescent="0.3">
      <c r="A3175" s="2">
        <v>38923</v>
      </c>
      <c r="B3175">
        <v>5.0100002288818297</v>
      </c>
      <c r="C3175">
        <v>5.1000001430511395</v>
      </c>
      <c r="D3175">
        <v>5.13000011444091</v>
      </c>
      <c r="E3175">
        <v>5.25</v>
      </c>
      <c r="F3175">
        <v>5.21000003814697</v>
      </c>
      <c r="G3175">
        <v>5.1100001335143999</v>
      </c>
      <c r="H3175">
        <v>5.0500001907348597</v>
      </c>
      <c r="I3175">
        <v>5.0199999809265101</v>
      </c>
      <c r="J3175">
        <v>5.0300002098083496</v>
      </c>
      <c r="K3175">
        <v>5.0700001716613698</v>
      </c>
      <c r="L3175">
        <v>5.2399997711181596</v>
      </c>
      <c r="M3175">
        <v>4.8907999999999996</v>
      </c>
    </row>
    <row r="3176" spans="1:13" x14ac:dyDescent="0.3">
      <c r="A3176" s="2">
        <v>38922</v>
      </c>
      <c r="B3176">
        <v>4.9099998474120996</v>
      </c>
      <c r="C3176">
        <v>5.0524998903274447</v>
      </c>
      <c r="D3176">
        <v>5.0999999046325604</v>
      </c>
      <c r="E3176">
        <v>5.2699999809265101</v>
      </c>
      <c r="F3176">
        <v>5.21000003814697</v>
      </c>
      <c r="G3176">
        <v>5.0999999046325604</v>
      </c>
      <c r="H3176">
        <v>5.0300002098083496</v>
      </c>
      <c r="I3176">
        <v>4.9899997711181596</v>
      </c>
      <c r="J3176">
        <v>5</v>
      </c>
      <c r="K3176">
        <v>5.0500001907348597</v>
      </c>
      <c r="L3176">
        <v>5.2199997901916504</v>
      </c>
      <c r="M3176">
        <v>4.8600000000000003</v>
      </c>
    </row>
    <row r="3177" spans="1:13" x14ac:dyDescent="0.3">
      <c r="A3177" s="2">
        <v>38919</v>
      </c>
      <c r="B3177">
        <v>4.88000011444091</v>
      </c>
      <c r="C3177">
        <v>5.0449999570846469</v>
      </c>
      <c r="D3177">
        <v>5.0999999046325604</v>
      </c>
      <c r="E3177">
        <v>5.25</v>
      </c>
      <c r="F3177">
        <v>5.1900000572204501</v>
      </c>
      <c r="G3177">
        <v>5.0799999237060502</v>
      </c>
      <c r="H3177">
        <v>5.0199999809265101</v>
      </c>
      <c r="I3177">
        <v>4.9899997711181596</v>
      </c>
      <c r="J3177">
        <v>5</v>
      </c>
      <c r="K3177">
        <v>5.0500001907348597</v>
      </c>
      <c r="L3177">
        <v>5.21000003814697</v>
      </c>
      <c r="M3177">
        <v>4.8411999999999997</v>
      </c>
    </row>
    <row r="3178" spans="1:13" x14ac:dyDescent="0.3">
      <c r="A3178" s="2">
        <v>38918</v>
      </c>
      <c r="B3178">
        <v>4.8699998855590803</v>
      </c>
      <c r="C3178">
        <v>5.027499914169308</v>
      </c>
      <c r="D3178">
        <v>5.0799999237060502</v>
      </c>
      <c r="E3178">
        <v>5.2399997711181596</v>
      </c>
      <c r="F3178">
        <v>5.1799998283386204</v>
      </c>
      <c r="G3178">
        <v>5.0599999427795401</v>
      </c>
      <c r="H3178">
        <v>5.0100002288818297</v>
      </c>
      <c r="I3178">
        <v>4.9800000190734801</v>
      </c>
      <c r="J3178">
        <v>4.9899997711181596</v>
      </c>
      <c r="K3178">
        <v>5.0300002098083496</v>
      </c>
      <c r="L3178">
        <v>5.1999998092651296</v>
      </c>
      <c r="M3178">
        <v>4.8075000000000001</v>
      </c>
    </row>
    <row r="3179" spans="1:13" x14ac:dyDescent="0.3">
      <c r="A3179" s="2">
        <v>38917</v>
      </c>
      <c r="B3179">
        <v>4.9099998474120996</v>
      </c>
      <c r="C3179">
        <v>5.0600000619888243</v>
      </c>
      <c r="D3179">
        <v>5.1100001335143999</v>
      </c>
      <c r="E3179">
        <v>5.2800002098083496</v>
      </c>
      <c r="F3179">
        <v>5.2199997901916504</v>
      </c>
      <c r="G3179">
        <v>5.1199998855590803</v>
      </c>
      <c r="H3179">
        <v>5.0599999427795401</v>
      </c>
      <c r="I3179">
        <v>5.0199999809265101</v>
      </c>
      <c r="J3179">
        <v>5.0199999809265101</v>
      </c>
      <c r="K3179">
        <v>5.0599999427795401</v>
      </c>
      <c r="L3179">
        <v>5.2199997901916504</v>
      </c>
      <c r="M3179">
        <v>4.8257000000000003</v>
      </c>
    </row>
    <row r="3180" spans="1:13" x14ac:dyDescent="0.3">
      <c r="A3180" s="2">
        <v>38916</v>
      </c>
      <c r="B3180">
        <v>4.9400000572204501</v>
      </c>
      <c r="C3180">
        <v>5.0825001001357943</v>
      </c>
      <c r="D3180">
        <v>5.13000011444091</v>
      </c>
      <c r="E3180">
        <v>5.3299999237060502</v>
      </c>
      <c r="F3180">
        <v>5.2800002098083496</v>
      </c>
      <c r="G3180">
        <v>5.1900000572204501</v>
      </c>
      <c r="H3180">
        <v>5.13000011444091</v>
      </c>
      <c r="I3180">
        <v>5.0999999046325604</v>
      </c>
      <c r="J3180">
        <v>5.0999999046325604</v>
      </c>
      <c r="K3180">
        <v>5.13000011444091</v>
      </c>
      <c r="L3180">
        <v>5.2899999618530202</v>
      </c>
      <c r="M3180">
        <v>4.8733000000000004</v>
      </c>
    </row>
    <row r="3181" spans="1:13" x14ac:dyDescent="0.3">
      <c r="A3181" s="2">
        <v>38915</v>
      </c>
      <c r="B3181">
        <v>4.9099998474120996</v>
      </c>
      <c r="C3181">
        <v>5.0600000619888243</v>
      </c>
      <c r="D3181">
        <v>5.1100001335143999</v>
      </c>
      <c r="E3181">
        <v>5.3000001907348597</v>
      </c>
      <c r="F3181">
        <v>5.2399997711181596</v>
      </c>
      <c r="G3181">
        <v>5.1199998855590803</v>
      </c>
      <c r="H3181">
        <v>5.0700001716613698</v>
      </c>
      <c r="I3181">
        <v>5.0399999618530202</v>
      </c>
      <c r="J3181">
        <v>5.0399999618530202</v>
      </c>
      <c r="K3181">
        <v>5.0700001716613698</v>
      </c>
      <c r="L3181">
        <v>5.2300000190734801</v>
      </c>
      <c r="M3181">
        <v>4.8272000000000004</v>
      </c>
    </row>
    <row r="3182" spans="1:13" x14ac:dyDescent="0.3">
      <c r="A3182" s="2">
        <v>38912</v>
      </c>
      <c r="B3182">
        <v>4.8699998855590803</v>
      </c>
      <c r="C3182">
        <v>5.0124999284744254</v>
      </c>
      <c r="D3182">
        <v>5.0599999427795401</v>
      </c>
      <c r="E3182">
        <v>5.2600002288818297</v>
      </c>
      <c r="F3182">
        <v>5.1999998092651296</v>
      </c>
      <c r="G3182">
        <v>5.0799999237060502</v>
      </c>
      <c r="H3182">
        <v>5.0500001907348597</v>
      </c>
      <c r="I3182">
        <v>5.0199999809265101</v>
      </c>
      <c r="J3182">
        <v>5.0300002098083496</v>
      </c>
      <c r="K3182">
        <v>5.0700001716613698</v>
      </c>
      <c r="L3182">
        <v>5.2300000190734801</v>
      </c>
      <c r="M3182">
        <v>4.8596000000000004</v>
      </c>
    </row>
    <row r="3183" spans="1:13" x14ac:dyDescent="0.3">
      <c r="A3183" s="2">
        <v>38911</v>
      </c>
      <c r="B3183">
        <v>4.88000011444091</v>
      </c>
      <c r="C3183">
        <v>5.0075001716613725</v>
      </c>
      <c r="D3183">
        <v>5.0500001907348597</v>
      </c>
      <c r="E3183">
        <v>5.2699999809265101</v>
      </c>
      <c r="F3183">
        <v>5.2199997901916504</v>
      </c>
      <c r="G3183">
        <v>5.1199998855590803</v>
      </c>
      <c r="H3183">
        <v>5.0700001716613698</v>
      </c>
      <c r="I3183">
        <v>5.0399999618530202</v>
      </c>
      <c r="J3183">
        <v>5.0500001907348597</v>
      </c>
      <c r="K3183">
        <v>5.0799999237060502</v>
      </c>
      <c r="L3183">
        <v>5.2300000190734801</v>
      </c>
      <c r="M3183">
        <v>4.8596000000000004</v>
      </c>
    </row>
    <row r="3184" spans="1:13" x14ac:dyDescent="0.3">
      <c r="A3184" s="2">
        <v>38910</v>
      </c>
      <c r="B3184">
        <v>4.92000007629394</v>
      </c>
      <c r="C3184">
        <v>5.0249999761581403</v>
      </c>
      <c r="D3184">
        <v>5.0599999427795401</v>
      </c>
      <c r="E3184">
        <v>5.3000001907348597</v>
      </c>
      <c r="F3184">
        <v>5.2600002288818297</v>
      </c>
      <c r="G3184">
        <v>5.17000007629394</v>
      </c>
      <c r="H3184">
        <v>5.1199998855590803</v>
      </c>
      <c r="I3184">
        <v>5.0799999237060502</v>
      </c>
      <c r="J3184">
        <v>5.0900001525878897</v>
      </c>
      <c r="K3184">
        <v>5.0999999046325604</v>
      </c>
      <c r="L3184">
        <v>5.2600002288818297</v>
      </c>
      <c r="M3184">
        <v>4.8757999999999999</v>
      </c>
    </row>
    <row r="3185" spans="1:13" x14ac:dyDescent="0.3">
      <c r="A3185" s="2">
        <v>38909</v>
      </c>
      <c r="B3185">
        <v>4.9000000953674299</v>
      </c>
      <c r="C3185">
        <v>5.0125001668930018</v>
      </c>
      <c r="D3185">
        <v>5.0500001907348597</v>
      </c>
      <c r="E3185">
        <v>5.3000001907348597</v>
      </c>
      <c r="F3185">
        <v>5.2600002288818297</v>
      </c>
      <c r="G3185">
        <v>5.17000007629394</v>
      </c>
      <c r="H3185">
        <v>5.1100001335143999</v>
      </c>
      <c r="I3185">
        <v>5.0700001716613698</v>
      </c>
      <c r="J3185">
        <v>5.0799999237060502</v>
      </c>
      <c r="K3185">
        <v>5.0999999046325604</v>
      </c>
      <c r="L3185">
        <v>5.2600002288818297</v>
      </c>
      <c r="M3185">
        <v>4.9432999999999998</v>
      </c>
    </row>
    <row r="3186" spans="1:13" x14ac:dyDescent="0.3">
      <c r="A3186" s="2">
        <v>38908</v>
      </c>
      <c r="B3186">
        <v>4.8600001335143999</v>
      </c>
      <c r="C3186">
        <v>5.0099999904632551</v>
      </c>
      <c r="D3186">
        <v>5.0599999427795401</v>
      </c>
      <c r="E3186">
        <v>5.3200001716613698</v>
      </c>
      <c r="F3186">
        <v>5.2699999809265101</v>
      </c>
      <c r="G3186">
        <v>5.17000007629394</v>
      </c>
      <c r="H3186">
        <v>5.13000011444091</v>
      </c>
      <c r="I3186">
        <v>5.0999999046325604</v>
      </c>
      <c r="J3186">
        <v>5.0999999046325604</v>
      </c>
      <c r="K3186">
        <v>5.13000011444091</v>
      </c>
      <c r="L3186">
        <v>5.2899999618530202</v>
      </c>
      <c r="M3186">
        <v>4.9774000000000003</v>
      </c>
    </row>
    <row r="3187" spans="1:13" x14ac:dyDescent="0.3">
      <c r="A3187" s="2">
        <v>38905</v>
      </c>
      <c r="B3187">
        <v>4.8299999237060502</v>
      </c>
      <c r="C3187">
        <v>4.9724999666213954</v>
      </c>
      <c r="D3187">
        <v>5.0199999809265101</v>
      </c>
      <c r="E3187">
        <v>5.2800002098083496</v>
      </c>
      <c r="F3187">
        <v>5.25</v>
      </c>
      <c r="G3187">
        <v>5.17000007629394</v>
      </c>
      <c r="H3187">
        <v>5.13000011444091</v>
      </c>
      <c r="I3187">
        <v>5.0999999046325604</v>
      </c>
      <c r="J3187">
        <v>5.0999999046325604</v>
      </c>
      <c r="K3187">
        <v>5.1399998664855904</v>
      </c>
      <c r="L3187">
        <v>5.2899999618530202</v>
      </c>
      <c r="M3187">
        <v>4.9851000000000001</v>
      </c>
    </row>
    <row r="3188" spans="1:13" x14ac:dyDescent="0.3">
      <c r="A3188" s="2">
        <v>38904</v>
      </c>
      <c r="B3188">
        <v>4.8000001907348597</v>
      </c>
      <c r="C3188">
        <v>4.9500000476837149</v>
      </c>
      <c r="D3188">
        <v>5</v>
      </c>
      <c r="E3188">
        <v>5.3099999427795401</v>
      </c>
      <c r="F3188">
        <v>5.2800002098083496</v>
      </c>
      <c r="G3188">
        <v>5.2199997901916504</v>
      </c>
      <c r="H3188">
        <v>5.17000007629394</v>
      </c>
      <c r="I3188">
        <v>5.1500000953674299</v>
      </c>
      <c r="J3188">
        <v>5.1599998474120996</v>
      </c>
      <c r="K3188">
        <v>5.1900000572204501</v>
      </c>
      <c r="L3188">
        <v>5.3499999046325604</v>
      </c>
      <c r="M3188">
        <v>5.0781999999999998</v>
      </c>
    </row>
    <row r="3189" spans="1:13" x14ac:dyDescent="0.3">
      <c r="A3189" s="2">
        <v>38903</v>
      </c>
      <c r="B3189">
        <v>4.8099999427795401</v>
      </c>
      <c r="C3189">
        <v>4.9600001573562569</v>
      </c>
      <c r="D3189">
        <v>5.0100002288818297</v>
      </c>
      <c r="E3189">
        <v>5.3200001716613698</v>
      </c>
      <c r="F3189">
        <v>5.2899999618530202</v>
      </c>
      <c r="G3189">
        <v>5.2399997711181596</v>
      </c>
      <c r="H3189">
        <v>5.21000003814697</v>
      </c>
      <c r="I3189">
        <v>5.1900000572204501</v>
      </c>
      <c r="J3189">
        <v>5.1900000572204501</v>
      </c>
      <c r="K3189">
        <v>5.2300000190734801</v>
      </c>
      <c r="L3189">
        <v>5.3899998664855904</v>
      </c>
      <c r="M3189">
        <v>5.0122999999999998</v>
      </c>
    </row>
    <row r="3190" spans="1:13" x14ac:dyDescent="0.3">
      <c r="A3190" s="2">
        <v>38901</v>
      </c>
      <c r="B3190">
        <v>4.6900000572204501</v>
      </c>
      <c r="C3190">
        <v>4.9824999570846504</v>
      </c>
      <c r="D3190">
        <v>5.0799999237060502</v>
      </c>
      <c r="E3190">
        <v>5.3099999427795401</v>
      </c>
      <c r="F3190">
        <v>5.2600002288818297</v>
      </c>
      <c r="G3190">
        <v>5.17000007629394</v>
      </c>
      <c r="H3190">
        <v>5.1399998664855904</v>
      </c>
      <c r="I3190">
        <v>5.1100001335143999</v>
      </c>
      <c r="J3190">
        <v>5.1199998855590803</v>
      </c>
      <c r="K3190">
        <v>5.1500000953674299</v>
      </c>
      <c r="L3190">
        <v>5.3299999237060502</v>
      </c>
      <c r="M3190">
        <v>4.9608999999999996</v>
      </c>
    </row>
    <row r="3191" spans="1:13" x14ac:dyDescent="0.3">
      <c r="A3191" s="2">
        <v>38898</v>
      </c>
      <c r="B3191">
        <v>4.5399999618530202</v>
      </c>
      <c r="C3191">
        <v>4.8925001621246267</v>
      </c>
      <c r="D3191">
        <v>5.0100002288818297</v>
      </c>
      <c r="E3191">
        <v>5.2399997711181596</v>
      </c>
      <c r="F3191">
        <v>5.21000003814697</v>
      </c>
      <c r="G3191">
        <v>5.1599998474120996</v>
      </c>
      <c r="H3191">
        <v>5.13000011444091</v>
      </c>
      <c r="I3191">
        <v>5.0999999046325604</v>
      </c>
      <c r="J3191">
        <v>5.1100001335143999</v>
      </c>
      <c r="K3191">
        <v>5.1500000953674299</v>
      </c>
      <c r="L3191">
        <v>5.3099999427795401</v>
      </c>
      <c r="M3191">
        <v>5.0084999999999997</v>
      </c>
    </row>
    <row r="3192" spans="1:13" x14ac:dyDescent="0.3">
      <c r="A3192" s="2">
        <v>38897</v>
      </c>
      <c r="B3192">
        <v>4.6799998283386204</v>
      </c>
      <c r="C3192">
        <v>4.9275001287460274</v>
      </c>
      <c r="D3192">
        <v>5.0100002288818297</v>
      </c>
      <c r="E3192">
        <v>5.2600002288818297</v>
      </c>
      <c r="F3192">
        <v>5.25</v>
      </c>
      <c r="G3192">
        <v>5.21000003814697</v>
      </c>
      <c r="H3192">
        <v>5.1900000572204501</v>
      </c>
      <c r="I3192">
        <v>5.17000007629394</v>
      </c>
      <c r="J3192">
        <v>5.1799998283386204</v>
      </c>
      <c r="K3192">
        <v>5.2199997901916504</v>
      </c>
      <c r="L3192">
        <v>5.3899998664855904</v>
      </c>
      <c r="M3192">
        <v>4.9557000000000002</v>
      </c>
    </row>
    <row r="3193" spans="1:13" x14ac:dyDescent="0.3">
      <c r="A3193" s="2">
        <v>38896</v>
      </c>
      <c r="B3193">
        <v>4.7899999618530202</v>
      </c>
      <c r="C3193">
        <v>4.9550001621246276</v>
      </c>
      <c r="D3193">
        <v>5.0100002288818297</v>
      </c>
      <c r="E3193">
        <v>5.3099999427795401</v>
      </c>
      <c r="F3193">
        <v>5.3000001907348597</v>
      </c>
      <c r="G3193">
        <v>5.2899999618530202</v>
      </c>
      <c r="H3193">
        <v>5.2600002288818297</v>
      </c>
      <c r="I3193">
        <v>5.2300000190734801</v>
      </c>
      <c r="J3193">
        <v>5.2300000190734801</v>
      </c>
      <c r="K3193">
        <v>5.25</v>
      </c>
      <c r="L3193">
        <v>5.42000007629394</v>
      </c>
      <c r="M3193">
        <v>4.9745999999999997</v>
      </c>
    </row>
    <row r="3194" spans="1:13" x14ac:dyDescent="0.3">
      <c r="A3194" s="2">
        <v>38895</v>
      </c>
      <c r="B3194">
        <v>4.8600001335143999</v>
      </c>
      <c r="C3194">
        <v>5.002500176429745</v>
      </c>
      <c r="D3194">
        <v>5.0500001907348597</v>
      </c>
      <c r="E3194">
        <v>5.3099999427795401</v>
      </c>
      <c r="F3194">
        <v>5.2800002098083496</v>
      </c>
      <c r="G3194">
        <v>5.2399997711181596</v>
      </c>
      <c r="H3194">
        <v>5.2199997901916504</v>
      </c>
      <c r="I3194">
        <v>5.1900000572204501</v>
      </c>
      <c r="J3194">
        <v>5.1999998092651296</v>
      </c>
      <c r="K3194">
        <v>5.21000003814697</v>
      </c>
      <c r="L3194">
        <v>5.38000011444091</v>
      </c>
      <c r="M3194">
        <v>4.9391999999999996</v>
      </c>
    </row>
    <row r="3195" spans="1:13" x14ac:dyDescent="0.3">
      <c r="A3195" s="2">
        <v>38894</v>
      </c>
      <c r="B3195">
        <v>4.7300000190734801</v>
      </c>
      <c r="C3195">
        <v>4.955000162124632</v>
      </c>
      <c r="D3195">
        <v>5.0300002098083496</v>
      </c>
      <c r="E3195">
        <v>5.3200001716613698</v>
      </c>
      <c r="F3195">
        <v>5.3000001907348597</v>
      </c>
      <c r="G3195">
        <v>5.2699999809265101</v>
      </c>
      <c r="H3195">
        <v>5.25</v>
      </c>
      <c r="I3195">
        <v>5.2199997901916504</v>
      </c>
      <c r="J3195">
        <v>5.2300000190734801</v>
      </c>
      <c r="K3195">
        <v>5.25</v>
      </c>
      <c r="L3195">
        <v>5.42000007629394</v>
      </c>
      <c r="M3195">
        <v>4.9812000000000003</v>
      </c>
    </row>
    <row r="3196" spans="1:13" x14ac:dyDescent="0.3">
      <c r="A3196" s="2">
        <v>38891</v>
      </c>
      <c r="B3196">
        <v>4.6100001335143999</v>
      </c>
      <c r="C3196">
        <v>4.8875000476837096</v>
      </c>
      <c r="D3196">
        <v>4.9800000190734801</v>
      </c>
      <c r="E3196">
        <v>5.2699999809265101</v>
      </c>
      <c r="F3196">
        <v>5.2699999809265101</v>
      </c>
      <c r="G3196">
        <v>5.2699999809265101</v>
      </c>
      <c r="H3196">
        <v>5.2300000190734801</v>
      </c>
      <c r="I3196">
        <v>5.21000003814697</v>
      </c>
      <c r="J3196">
        <v>5.21000003814697</v>
      </c>
      <c r="K3196">
        <v>5.2300000190734801</v>
      </c>
      <c r="L3196">
        <v>5.4000000953674299</v>
      </c>
      <c r="M3196">
        <v>4.9446000000000003</v>
      </c>
    </row>
    <row r="3197" spans="1:13" x14ac:dyDescent="0.3">
      <c r="A3197" s="2">
        <v>38890</v>
      </c>
      <c r="B3197">
        <v>4.5500001907348597</v>
      </c>
      <c r="C3197">
        <v>4.8275001049041695</v>
      </c>
      <c r="D3197">
        <v>4.92000007629394</v>
      </c>
      <c r="E3197">
        <v>5.2399997711181596</v>
      </c>
      <c r="F3197">
        <v>5.2399997711181596</v>
      </c>
      <c r="G3197">
        <v>5.2300000190734801</v>
      </c>
      <c r="H3197">
        <v>5.21000003814697</v>
      </c>
      <c r="I3197">
        <v>5.1799998283386204</v>
      </c>
      <c r="J3197">
        <v>5.1799998283386204</v>
      </c>
      <c r="K3197">
        <v>5.1999998092651296</v>
      </c>
      <c r="L3197">
        <v>5.3699998855590803</v>
      </c>
      <c r="M3197">
        <v>4.9219999999999997</v>
      </c>
    </row>
    <row r="3198" spans="1:13" x14ac:dyDescent="0.3">
      <c r="A3198" s="2">
        <v>38889</v>
      </c>
      <c r="B3198">
        <v>4.6599998474120996</v>
      </c>
      <c r="C3198">
        <v>4.8550000190734792</v>
      </c>
      <c r="D3198">
        <v>4.92000007629394</v>
      </c>
      <c r="E3198">
        <v>5.2300000190734801</v>
      </c>
      <c r="F3198">
        <v>5.2199997901916504</v>
      </c>
      <c r="G3198">
        <v>5.1999998092651296</v>
      </c>
      <c r="H3198">
        <v>5.1599998474120996</v>
      </c>
      <c r="I3198">
        <v>5.1399998664855904</v>
      </c>
      <c r="J3198">
        <v>5.1399998664855904</v>
      </c>
      <c r="K3198">
        <v>5.1599998474120996</v>
      </c>
      <c r="L3198">
        <v>5.3200001716613698</v>
      </c>
      <c r="M3198">
        <v>4.8879999999999999</v>
      </c>
    </row>
    <row r="3199" spans="1:13" x14ac:dyDescent="0.3">
      <c r="A3199" s="2">
        <v>38888</v>
      </c>
      <c r="B3199">
        <v>4.6999998092651296</v>
      </c>
      <c r="C3199">
        <v>4.8650000095367369</v>
      </c>
      <c r="D3199">
        <v>4.92000007629394</v>
      </c>
      <c r="E3199">
        <v>5.2399997711181596</v>
      </c>
      <c r="F3199">
        <v>5.2300000190734801</v>
      </c>
      <c r="G3199">
        <v>5.1900000572204501</v>
      </c>
      <c r="H3199">
        <v>5.1599998474120996</v>
      </c>
      <c r="I3199">
        <v>5.13000011444091</v>
      </c>
      <c r="J3199">
        <v>5.1399998664855904</v>
      </c>
      <c r="K3199">
        <v>5.1500000953674299</v>
      </c>
      <c r="L3199">
        <v>5.3299999237060502</v>
      </c>
      <c r="M3199">
        <v>4.8967000000000001</v>
      </c>
    </row>
    <row r="3200" spans="1:13" x14ac:dyDescent="0.3">
      <c r="A3200" s="2">
        <v>38887</v>
      </c>
      <c r="B3200">
        <v>4.67000007629394</v>
      </c>
      <c r="C3200">
        <v>4.8649998903274501</v>
      </c>
      <c r="D3200">
        <v>4.9299998283386204</v>
      </c>
      <c r="E3200">
        <v>5.25</v>
      </c>
      <c r="F3200">
        <v>5.2300000190734801</v>
      </c>
      <c r="G3200">
        <v>5.1900000572204501</v>
      </c>
      <c r="H3200">
        <v>5.1500000953674299</v>
      </c>
      <c r="I3200">
        <v>5.1199998855590803</v>
      </c>
      <c r="J3200">
        <v>5.13000011444091</v>
      </c>
      <c r="K3200">
        <v>5.1399998664855904</v>
      </c>
      <c r="L3200">
        <v>5.3200001716613698</v>
      </c>
      <c r="M3200">
        <v>4.8837000000000002</v>
      </c>
    </row>
    <row r="3201" spans="1:13" x14ac:dyDescent="0.3">
      <c r="A3201" s="2">
        <v>38884</v>
      </c>
      <c r="B3201">
        <v>4.63000011444091</v>
      </c>
      <c r="C3201">
        <v>4.81750011444091</v>
      </c>
      <c r="D3201">
        <v>4.88000011444091</v>
      </c>
      <c r="E3201">
        <v>5.1900000572204501</v>
      </c>
      <c r="F3201">
        <v>5.1799998283386204</v>
      </c>
      <c r="G3201">
        <v>5.1599998474120996</v>
      </c>
      <c r="H3201">
        <v>5.13000011444091</v>
      </c>
      <c r="I3201">
        <v>5.0999999046325604</v>
      </c>
      <c r="J3201">
        <v>5.0999999046325604</v>
      </c>
      <c r="K3201">
        <v>5.13000011444091</v>
      </c>
      <c r="L3201">
        <v>5.3099999427795401</v>
      </c>
      <c r="M3201">
        <v>4.87</v>
      </c>
    </row>
    <row r="3202" spans="1:13" x14ac:dyDescent="0.3">
      <c r="A3202" s="2">
        <v>38883</v>
      </c>
      <c r="B3202">
        <v>4.5999999046325604</v>
      </c>
      <c r="C3202">
        <v>4.7874999046325604</v>
      </c>
      <c r="D3202">
        <v>4.8499999046325604</v>
      </c>
      <c r="E3202">
        <v>5.1599998474120996</v>
      </c>
      <c r="F3202">
        <v>5.1500000953674299</v>
      </c>
      <c r="G3202">
        <v>5.1399998664855904</v>
      </c>
      <c r="H3202">
        <v>5.0999999046325604</v>
      </c>
      <c r="I3202">
        <v>5.0799999237060502</v>
      </c>
      <c r="J3202">
        <v>5.0799999237060502</v>
      </c>
      <c r="K3202">
        <v>5.0999999046325604</v>
      </c>
      <c r="L3202">
        <v>5.2699999809265101</v>
      </c>
      <c r="M3202">
        <v>4.8388999999999998</v>
      </c>
    </row>
    <row r="3203" spans="1:13" x14ac:dyDescent="0.3">
      <c r="A3203" s="2">
        <v>38882</v>
      </c>
      <c r="B3203">
        <v>4.6799998283386204</v>
      </c>
      <c r="C3203">
        <v>4.8450000286102277</v>
      </c>
      <c r="D3203">
        <v>4.9000000953674299</v>
      </c>
      <c r="E3203">
        <v>5.17000007629394</v>
      </c>
      <c r="F3203">
        <v>5.1500000953674299</v>
      </c>
      <c r="G3203">
        <v>5.1100001335143999</v>
      </c>
      <c r="H3203">
        <v>5.0599999427795401</v>
      </c>
      <c r="I3203">
        <v>5.0300002098083496</v>
      </c>
      <c r="J3203">
        <v>5.0399999618530202</v>
      </c>
      <c r="K3203">
        <v>5.0500001907348597</v>
      </c>
      <c r="L3203">
        <v>5.2300000190734801</v>
      </c>
      <c r="M3203">
        <v>4.8170000000000002</v>
      </c>
    </row>
    <row r="3204" spans="1:13" x14ac:dyDescent="0.3">
      <c r="A3204" s="2">
        <v>38881</v>
      </c>
      <c r="B3204">
        <v>4.7199997901916504</v>
      </c>
      <c r="C3204">
        <v>4.8474998474121058</v>
      </c>
      <c r="D3204">
        <v>4.8899998664855904</v>
      </c>
      <c r="E3204">
        <v>5.13000011444091</v>
      </c>
      <c r="F3204">
        <v>5.0900001525878897</v>
      </c>
      <c r="G3204">
        <v>5.0199999809265101</v>
      </c>
      <c r="H3204">
        <v>4.96000003814697</v>
      </c>
      <c r="I3204">
        <v>4.9299998283386204</v>
      </c>
      <c r="J3204">
        <v>4.9400000572204501</v>
      </c>
      <c r="K3204">
        <v>4.9699997901916504</v>
      </c>
      <c r="L3204">
        <v>5.1500000953674299</v>
      </c>
      <c r="M3204">
        <v>4.7568000000000001</v>
      </c>
    </row>
    <row r="3205" spans="1:13" x14ac:dyDescent="0.3">
      <c r="A3205" s="2">
        <v>38880</v>
      </c>
      <c r="B3205">
        <v>4.7800002098083496</v>
      </c>
      <c r="C3205">
        <v>4.8924999237060529</v>
      </c>
      <c r="D3205">
        <v>4.9299998283386204</v>
      </c>
      <c r="E3205">
        <v>5.13000011444091</v>
      </c>
      <c r="F3205">
        <v>5.0900001525878897</v>
      </c>
      <c r="G3205">
        <v>5.0199999809265101</v>
      </c>
      <c r="H3205">
        <v>4.9699997901916504</v>
      </c>
      <c r="I3205">
        <v>4.9499998092651296</v>
      </c>
      <c r="J3205">
        <v>4.96000003814697</v>
      </c>
      <c r="K3205">
        <v>4.9899997711181596</v>
      </c>
      <c r="L3205">
        <v>5.17000007629394</v>
      </c>
      <c r="M3205">
        <v>4.7629999999999999</v>
      </c>
    </row>
    <row r="3206" spans="1:13" x14ac:dyDescent="0.3">
      <c r="A3206" s="2">
        <v>38877</v>
      </c>
      <c r="B3206">
        <v>4.7800002098083496</v>
      </c>
      <c r="C3206">
        <v>4.8550001382827705</v>
      </c>
      <c r="D3206">
        <v>4.88000011444091</v>
      </c>
      <c r="E3206">
        <v>5.0700001716613698</v>
      </c>
      <c r="F3206">
        <v>5.0500001907348597</v>
      </c>
      <c r="G3206">
        <v>5.0100002288818297</v>
      </c>
      <c r="H3206">
        <v>4.96000003814697</v>
      </c>
      <c r="I3206">
        <v>4.9499998092651296</v>
      </c>
      <c r="J3206">
        <v>4.9499998092651296</v>
      </c>
      <c r="K3206">
        <v>4.9800000190734801</v>
      </c>
      <c r="L3206">
        <v>5.17000007629394</v>
      </c>
      <c r="M3206">
        <v>4.7731000000000003</v>
      </c>
    </row>
    <row r="3207" spans="1:13" x14ac:dyDescent="0.3">
      <c r="A3207" s="2">
        <v>38876</v>
      </c>
      <c r="B3207">
        <v>4.7800002098083496</v>
      </c>
      <c r="C3207">
        <v>4.8474999666213971</v>
      </c>
      <c r="D3207">
        <v>4.8699998855590803</v>
      </c>
      <c r="E3207">
        <v>5.0599999427795401</v>
      </c>
      <c r="F3207">
        <v>5.0399999618530202</v>
      </c>
      <c r="G3207">
        <v>5.0100002288818297</v>
      </c>
      <c r="H3207">
        <v>4.9699997901916504</v>
      </c>
      <c r="I3207">
        <v>4.9499998092651296</v>
      </c>
      <c r="J3207">
        <v>4.96000003814697</v>
      </c>
      <c r="K3207">
        <v>5</v>
      </c>
      <c r="L3207">
        <v>5.1999998092651296</v>
      </c>
      <c r="M3207">
        <v>4.8089000000000004</v>
      </c>
    </row>
    <row r="3208" spans="1:13" x14ac:dyDescent="0.3">
      <c r="A3208" s="2">
        <v>38875</v>
      </c>
      <c r="B3208">
        <v>4.8000001907348597</v>
      </c>
      <c r="C3208">
        <v>4.8450001478195146</v>
      </c>
      <c r="D3208">
        <v>4.8600001335143999</v>
      </c>
      <c r="E3208">
        <v>5.0599999427795401</v>
      </c>
      <c r="F3208">
        <v>5.0500001907348597</v>
      </c>
      <c r="G3208">
        <v>5.0199999809265101</v>
      </c>
      <c r="H3208">
        <v>4.9899997711181596</v>
      </c>
      <c r="I3208">
        <v>4.9699997901916504</v>
      </c>
      <c r="J3208">
        <v>4.9800000190734801</v>
      </c>
      <c r="K3208">
        <v>5.0199999809265101</v>
      </c>
      <c r="L3208">
        <v>5.2300000190734801</v>
      </c>
      <c r="M3208">
        <v>4.8421000000000003</v>
      </c>
    </row>
    <row r="3209" spans="1:13" x14ac:dyDescent="0.3">
      <c r="A3209" s="2">
        <v>38874</v>
      </c>
      <c r="B3209">
        <v>4.8000001907348597</v>
      </c>
      <c r="C3209">
        <v>4.8450001478195146</v>
      </c>
      <c r="D3209">
        <v>4.8600001335143999</v>
      </c>
      <c r="E3209">
        <v>5.0500001907348597</v>
      </c>
      <c r="F3209">
        <v>5.0300002098083496</v>
      </c>
      <c r="G3209">
        <v>4.9899997711181596</v>
      </c>
      <c r="H3209">
        <v>4.96000003814697</v>
      </c>
      <c r="I3209">
        <v>4.9499998092651296</v>
      </c>
      <c r="J3209">
        <v>4.96000003814697</v>
      </c>
      <c r="K3209">
        <v>5.0100002288818297</v>
      </c>
      <c r="L3209">
        <v>5.2199997901916504</v>
      </c>
      <c r="M3209">
        <v>4.8367000000000004</v>
      </c>
    </row>
    <row r="3210" spans="1:13" x14ac:dyDescent="0.3">
      <c r="A3210" s="2">
        <v>38873</v>
      </c>
      <c r="B3210">
        <v>4.7699999809265101</v>
      </c>
      <c r="C3210">
        <v>4.8299999237060476</v>
      </c>
      <c r="D3210">
        <v>4.8499999046325604</v>
      </c>
      <c r="E3210">
        <v>5.0399999618530202</v>
      </c>
      <c r="F3210">
        <v>5.0199999809265101</v>
      </c>
      <c r="G3210">
        <v>4.9899997711181596</v>
      </c>
      <c r="H3210">
        <v>4.9499998092651296</v>
      </c>
      <c r="I3210">
        <v>4.9499998092651296</v>
      </c>
      <c r="J3210">
        <v>4.9699997901916504</v>
      </c>
      <c r="K3210">
        <v>5.0199999809265101</v>
      </c>
      <c r="L3210">
        <v>5.2399997711181596</v>
      </c>
      <c r="M3210">
        <v>4.8746999999999998</v>
      </c>
    </row>
    <row r="3211" spans="1:13" x14ac:dyDescent="0.3">
      <c r="A3211" s="2">
        <v>38870</v>
      </c>
      <c r="B3211">
        <v>4.75</v>
      </c>
      <c r="C3211">
        <v>4.7949999570846549</v>
      </c>
      <c r="D3211">
        <v>4.8099999427795401</v>
      </c>
      <c r="E3211">
        <v>5.0100002288818297</v>
      </c>
      <c r="F3211">
        <v>4.9800000190734801</v>
      </c>
      <c r="G3211">
        <v>4.92000007629394</v>
      </c>
      <c r="H3211">
        <v>4.9099998474120996</v>
      </c>
      <c r="I3211">
        <v>4.9000000953674299</v>
      </c>
      <c r="J3211">
        <v>4.92000007629394</v>
      </c>
      <c r="K3211">
        <v>5</v>
      </c>
      <c r="L3211">
        <v>5.2399997711181596</v>
      </c>
      <c r="M3211">
        <v>4.8674999999999997</v>
      </c>
    </row>
    <row r="3212" spans="1:13" x14ac:dyDescent="0.3">
      <c r="A3212" s="2">
        <v>38869</v>
      </c>
      <c r="B3212">
        <v>4.75</v>
      </c>
      <c r="C3212">
        <v>4.8099999427795375</v>
      </c>
      <c r="D3212">
        <v>4.8299999237060502</v>
      </c>
      <c r="E3212">
        <v>5.0599999427795401</v>
      </c>
      <c r="F3212">
        <v>5.0500001907348597</v>
      </c>
      <c r="G3212">
        <v>5.0399999618530202</v>
      </c>
      <c r="H3212">
        <v>5.0199999809265101</v>
      </c>
      <c r="I3212">
        <v>5.0300002098083496</v>
      </c>
      <c r="J3212">
        <v>5.0500001907348597</v>
      </c>
      <c r="K3212">
        <v>5.1100001335143999</v>
      </c>
      <c r="L3212">
        <v>5.3400001525878897</v>
      </c>
      <c r="M3212">
        <v>4.9747000000000003</v>
      </c>
    </row>
    <row r="3213" spans="1:13" x14ac:dyDescent="0.3">
      <c r="A3213" s="2">
        <v>38868</v>
      </c>
      <c r="B3213">
        <v>4.75</v>
      </c>
      <c r="C3213">
        <v>4.8325001001357997</v>
      </c>
      <c r="D3213">
        <v>4.8600001335143999</v>
      </c>
      <c r="E3213">
        <v>5.0799999237060502</v>
      </c>
      <c r="F3213">
        <v>5.0700001716613698</v>
      </c>
      <c r="G3213">
        <v>5.0399999618530202</v>
      </c>
      <c r="H3213">
        <v>5.0300002098083496</v>
      </c>
      <c r="I3213">
        <v>5.0399999618530202</v>
      </c>
      <c r="J3213">
        <v>5.0599999427795401</v>
      </c>
      <c r="K3213">
        <v>5.1199998855590803</v>
      </c>
      <c r="L3213">
        <v>5.3499999046325604</v>
      </c>
      <c r="M3213">
        <v>4.9782999999999999</v>
      </c>
    </row>
    <row r="3214" spans="1:13" x14ac:dyDescent="0.3">
      <c r="A3214" s="2">
        <v>38867</v>
      </c>
      <c r="B3214">
        <v>4.7600002288818297</v>
      </c>
      <c r="C3214">
        <v>4.8200001716613743</v>
      </c>
      <c r="D3214">
        <v>4.8400001525878897</v>
      </c>
      <c r="E3214">
        <v>5.0399999618530202</v>
      </c>
      <c r="F3214">
        <v>5.0199999809265101</v>
      </c>
      <c r="G3214">
        <v>4.9899997711181596</v>
      </c>
      <c r="H3214">
        <v>4.9899997711181596</v>
      </c>
      <c r="I3214">
        <v>4.9899997711181596</v>
      </c>
      <c r="J3214">
        <v>5.0100002288818297</v>
      </c>
      <c r="K3214">
        <v>5.0900001525878897</v>
      </c>
      <c r="L3214">
        <v>5.3299999237060502</v>
      </c>
      <c r="M3214">
        <v>4.9907000000000004</v>
      </c>
    </row>
    <row r="3215" spans="1:13" x14ac:dyDescent="0.3">
      <c r="A3215" s="2">
        <v>38863</v>
      </c>
      <c r="B3215">
        <v>4.75</v>
      </c>
      <c r="C3215">
        <v>4.8175001144409171</v>
      </c>
      <c r="D3215">
        <v>4.8400001525878897</v>
      </c>
      <c r="E3215">
        <v>5.0199999809265101</v>
      </c>
      <c r="F3215">
        <v>5</v>
      </c>
      <c r="G3215">
        <v>4.96000003814697</v>
      </c>
      <c r="H3215">
        <v>4.9400000572204501</v>
      </c>
      <c r="I3215">
        <v>4.9499998092651296</v>
      </c>
      <c r="J3215">
        <v>4.9699997901916504</v>
      </c>
      <c r="K3215">
        <v>5.0599999427795401</v>
      </c>
      <c r="L3215">
        <v>5.3000001907348597</v>
      </c>
      <c r="M3215">
        <v>4.9528999999999996</v>
      </c>
    </row>
    <row r="3216" spans="1:13" x14ac:dyDescent="0.3">
      <c r="A3216" s="2">
        <v>38862</v>
      </c>
      <c r="B3216">
        <v>4.7399997711181596</v>
      </c>
      <c r="C3216">
        <v>4.8000000715255666</v>
      </c>
      <c r="D3216">
        <v>4.8200001716613698</v>
      </c>
      <c r="E3216">
        <v>5.0100002288818297</v>
      </c>
      <c r="F3216">
        <v>5</v>
      </c>
      <c r="G3216">
        <v>4.9800000190734801</v>
      </c>
      <c r="H3216">
        <v>4.9699997901916504</v>
      </c>
      <c r="I3216">
        <v>4.9699997901916504</v>
      </c>
      <c r="J3216">
        <v>4.9899997711181596</v>
      </c>
      <c r="K3216">
        <v>5.0700001716613698</v>
      </c>
      <c r="L3216">
        <v>5.3099999427795401</v>
      </c>
      <c r="M3216">
        <v>4.9621000000000004</v>
      </c>
    </row>
    <row r="3217" spans="1:13" x14ac:dyDescent="0.3">
      <c r="A3217" s="2">
        <v>38861</v>
      </c>
      <c r="B3217">
        <v>4.7399997711181596</v>
      </c>
      <c r="C3217">
        <v>4.8000000715255666</v>
      </c>
      <c r="D3217">
        <v>4.8200001716613698</v>
      </c>
      <c r="E3217">
        <v>4.9899997711181596</v>
      </c>
      <c r="F3217">
        <v>4.9699997901916504</v>
      </c>
      <c r="G3217">
        <v>4.9400000572204501</v>
      </c>
      <c r="H3217">
        <v>4.92000007629394</v>
      </c>
      <c r="I3217">
        <v>4.9299998283386204</v>
      </c>
      <c r="J3217">
        <v>4.96000003814697</v>
      </c>
      <c r="K3217">
        <v>5.0300002098083496</v>
      </c>
      <c r="L3217">
        <v>5.2699999809265101</v>
      </c>
      <c r="M3217">
        <v>4.9028999999999998</v>
      </c>
    </row>
    <row r="3218" spans="1:13" x14ac:dyDescent="0.3">
      <c r="A3218" s="2">
        <v>38860</v>
      </c>
      <c r="B3218">
        <v>4.75</v>
      </c>
      <c r="C3218">
        <v>4.8175001144409171</v>
      </c>
      <c r="D3218">
        <v>4.8400001525878897</v>
      </c>
      <c r="E3218">
        <v>5.0199999809265101</v>
      </c>
      <c r="F3218">
        <v>5</v>
      </c>
      <c r="G3218">
        <v>4.9699997901916504</v>
      </c>
      <c r="H3218">
        <v>4.9699997901916504</v>
      </c>
      <c r="I3218">
        <v>4.9800000190734801</v>
      </c>
      <c r="J3218">
        <v>5</v>
      </c>
      <c r="K3218">
        <v>5.0700001716613698</v>
      </c>
      <c r="L3218">
        <v>5.3000001907348597</v>
      </c>
      <c r="M3218">
        <v>4.9321000000000002</v>
      </c>
    </row>
    <row r="3219" spans="1:13" x14ac:dyDescent="0.3">
      <c r="A3219" s="2">
        <v>38859</v>
      </c>
      <c r="B3219">
        <v>4.7399997711181596</v>
      </c>
      <c r="C3219">
        <v>4.8074998855590776</v>
      </c>
      <c r="D3219">
        <v>4.8299999237060502</v>
      </c>
      <c r="E3219">
        <v>5.0199999809265101</v>
      </c>
      <c r="F3219">
        <v>4.9899997711181596</v>
      </c>
      <c r="G3219">
        <v>4.9400000572204501</v>
      </c>
      <c r="H3219">
        <v>4.9400000572204501</v>
      </c>
      <c r="I3219">
        <v>4.9400000572204501</v>
      </c>
      <c r="J3219">
        <v>4.96000003814697</v>
      </c>
      <c r="K3219">
        <v>5.0399999618530202</v>
      </c>
      <c r="L3219">
        <v>5.2800002098083496</v>
      </c>
      <c r="M3219">
        <v>4.9192999999999998</v>
      </c>
    </row>
    <row r="3220" spans="1:13" x14ac:dyDescent="0.3">
      <c r="A3220" s="2">
        <v>38856</v>
      </c>
      <c r="B3220">
        <v>4.75</v>
      </c>
      <c r="C3220">
        <v>4.8025001287460274</v>
      </c>
      <c r="D3220">
        <v>4.8200001716613698</v>
      </c>
      <c r="E3220">
        <v>5</v>
      </c>
      <c r="F3220">
        <v>4.9800000190734801</v>
      </c>
      <c r="G3220">
        <v>4.96000003814697</v>
      </c>
      <c r="H3220">
        <v>4.9499998092651296</v>
      </c>
      <c r="I3220">
        <v>4.96000003814697</v>
      </c>
      <c r="J3220">
        <v>4.9800000190734801</v>
      </c>
      <c r="K3220">
        <v>5.0500001907348597</v>
      </c>
      <c r="L3220">
        <v>5.2800002098083496</v>
      </c>
      <c r="M3220">
        <v>4.9229000000000003</v>
      </c>
    </row>
    <row r="3221" spans="1:13" x14ac:dyDescent="0.3">
      <c r="A3221" s="2">
        <v>38855</v>
      </c>
      <c r="B3221">
        <v>4.75</v>
      </c>
      <c r="C3221">
        <v>4.8099999427795375</v>
      </c>
      <c r="D3221">
        <v>4.8299999237060502</v>
      </c>
      <c r="E3221">
        <v>4.9800000190734801</v>
      </c>
      <c r="F3221">
        <v>4.96000003814697</v>
      </c>
      <c r="G3221">
        <v>4.9400000572204501</v>
      </c>
      <c r="H3221">
        <v>4.9400000572204501</v>
      </c>
      <c r="I3221">
        <v>4.96000003814697</v>
      </c>
      <c r="J3221">
        <v>5</v>
      </c>
      <c r="K3221">
        <v>5.0799999237060502</v>
      </c>
      <c r="L3221">
        <v>5.3200001716613698</v>
      </c>
      <c r="M3221">
        <v>4.9637000000000002</v>
      </c>
    </row>
    <row r="3222" spans="1:13" x14ac:dyDescent="0.3">
      <c r="A3222" s="2">
        <v>38854</v>
      </c>
      <c r="B3222">
        <v>4.75</v>
      </c>
      <c r="C3222">
        <v>4.8099999427795375</v>
      </c>
      <c r="D3222">
        <v>4.8299999237060502</v>
      </c>
      <c r="E3222">
        <v>5</v>
      </c>
      <c r="F3222">
        <v>4.9899997711181596</v>
      </c>
      <c r="G3222">
        <v>4.9699997901916504</v>
      </c>
      <c r="H3222">
        <v>5</v>
      </c>
      <c r="I3222">
        <v>5.0300002098083496</v>
      </c>
      <c r="J3222">
        <v>5.0799999237060502</v>
      </c>
      <c r="K3222">
        <v>5.1599998474120996</v>
      </c>
      <c r="L3222">
        <v>5.42000007629394</v>
      </c>
      <c r="M3222">
        <v>5.0823</v>
      </c>
    </row>
    <row r="3223" spans="1:13" x14ac:dyDescent="0.3">
      <c r="A3223" s="2">
        <v>38853</v>
      </c>
      <c r="B3223">
        <v>4.7600002288818297</v>
      </c>
      <c r="C3223">
        <v>4.8124999999999947</v>
      </c>
      <c r="D3223">
        <v>4.8299999237060502</v>
      </c>
      <c r="E3223">
        <v>4.9899997711181596</v>
      </c>
      <c r="F3223">
        <v>4.9800000190734801</v>
      </c>
      <c r="G3223">
        <v>4.96000003814697</v>
      </c>
      <c r="H3223">
        <v>4.9699997901916504</v>
      </c>
      <c r="I3223">
        <v>4.9899997711181596</v>
      </c>
      <c r="J3223">
        <v>5.0300002098083496</v>
      </c>
      <c r="K3223">
        <v>5.0999999046325604</v>
      </c>
      <c r="L3223">
        <v>5.3600001335143999</v>
      </c>
      <c r="M3223">
        <v>5.0171999999999999</v>
      </c>
    </row>
    <row r="3224" spans="1:13" x14ac:dyDescent="0.3">
      <c r="A3224" s="2">
        <v>38852</v>
      </c>
      <c r="B3224">
        <v>4.6799998283386204</v>
      </c>
      <c r="C3224">
        <v>4.8150000572204554</v>
      </c>
      <c r="D3224">
        <v>4.8600001335143999</v>
      </c>
      <c r="E3224">
        <v>5.0199999809265101</v>
      </c>
      <c r="F3224">
        <v>5.0100002288818297</v>
      </c>
      <c r="G3224">
        <v>4.9899997711181596</v>
      </c>
      <c r="H3224">
        <v>5.0100002288818297</v>
      </c>
      <c r="I3224">
        <v>5.0399999618530202</v>
      </c>
      <c r="J3224">
        <v>5.0799999237060502</v>
      </c>
      <c r="K3224">
        <v>5.1500000953674299</v>
      </c>
      <c r="L3224">
        <v>5.4099998474120996</v>
      </c>
      <c r="M3224">
        <v>5.0707000000000004</v>
      </c>
    </row>
    <row r="3225" spans="1:13" x14ac:dyDescent="0.3">
      <c r="A3225" s="2">
        <v>38849</v>
      </c>
      <c r="B3225">
        <v>4.6399998664855904</v>
      </c>
      <c r="C3225">
        <v>4.7974998950958181</v>
      </c>
      <c r="D3225">
        <v>4.8499999046325604</v>
      </c>
      <c r="E3225">
        <v>5</v>
      </c>
      <c r="F3225">
        <v>5</v>
      </c>
      <c r="G3225">
        <v>5.0100002288818297</v>
      </c>
      <c r="H3225">
        <v>5.0300002098083496</v>
      </c>
      <c r="I3225">
        <v>5.0799999237060502</v>
      </c>
      <c r="J3225">
        <v>5.1199998855590803</v>
      </c>
      <c r="K3225">
        <v>5.1900000572204501</v>
      </c>
      <c r="L3225">
        <v>5.4400000572204501</v>
      </c>
      <c r="M3225">
        <v>5.0987999999999998</v>
      </c>
    </row>
    <row r="3226" spans="1:13" x14ac:dyDescent="0.3">
      <c r="A3226" s="2">
        <v>38848</v>
      </c>
      <c r="B3226">
        <v>4.6399998664855904</v>
      </c>
      <c r="C3226">
        <v>4.7750000953674245</v>
      </c>
      <c r="D3226">
        <v>4.8200001716613698</v>
      </c>
      <c r="E3226">
        <v>4.9899997711181596</v>
      </c>
      <c r="F3226">
        <v>4.9899997711181596</v>
      </c>
      <c r="G3226">
        <v>4.9899997711181596</v>
      </c>
      <c r="H3226">
        <v>5.0100002288818297</v>
      </c>
      <c r="I3226">
        <v>5.0399999618530202</v>
      </c>
      <c r="J3226">
        <v>5.0700001716613698</v>
      </c>
      <c r="K3226">
        <v>5.1399998664855904</v>
      </c>
      <c r="L3226">
        <v>5.38000011444091</v>
      </c>
      <c r="M3226">
        <v>5.0198</v>
      </c>
    </row>
    <row r="3227" spans="1:13" x14ac:dyDescent="0.3">
      <c r="A3227" s="2">
        <v>38847</v>
      </c>
      <c r="B3227">
        <v>4.6900000572204501</v>
      </c>
      <c r="C3227">
        <v>4.8325001001357952</v>
      </c>
      <c r="D3227">
        <v>4.88000011444091</v>
      </c>
      <c r="E3227">
        <v>5.0300002098083496</v>
      </c>
      <c r="F3227">
        <v>5.0199999809265101</v>
      </c>
      <c r="G3227">
        <v>5.0100002288818297</v>
      </c>
      <c r="H3227">
        <v>5</v>
      </c>
      <c r="I3227">
        <v>5.0300002098083496</v>
      </c>
      <c r="J3227">
        <v>5.0599999427795401</v>
      </c>
      <c r="K3227">
        <v>5.13000011444091</v>
      </c>
      <c r="L3227">
        <v>5.3400001525878897</v>
      </c>
      <c r="M3227">
        <v>4.9966999999999997</v>
      </c>
    </row>
    <row r="3228" spans="1:13" x14ac:dyDescent="0.3">
      <c r="A3228" s="2">
        <v>38846</v>
      </c>
      <c r="B3228">
        <v>4.7199997901916504</v>
      </c>
      <c r="C3228">
        <v>4.8400000333785949</v>
      </c>
      <c r="D3228">
        <v>4.88000011444091</v>
      </c>
      <c r="E3228">
        <v>5.0300002098083496</v>
      </c>
      <c r="F3228">
        <v>5.0100002288818297</v>
      </c>
      <c r="G3228">
        <v>4.9699997901916504</v>
      </c>
      <c r="H3228">
        <v>4.9800000190734801</v>
      </c>
      <c r="I3228">
        <v>5.0100002288818297</v>
      </c>
      <c r="J3228">
        <v>5.0500001907348597</v>
      </c>
      <c r="K3228">
        <v>5.13000011444091</v>
      </c>
      <c r="L3228">
        <v>5.3499999046325604</v>
      </c>
      <c r="M3228">
        <v>5.0124000000000004</v>
      </c>
    </row>
    <row r="3229" spans="1:13" x14ac:dyDescent="0.3">
      <c r="A3229" s="2">
        <v>38845</v>
      </c>
      <c r="B3229">
        <v>4.6399998664855904</v>
      </c>
      <c r="C3229">
        <v>4.8124998807907078</v>
      </c>
      <c r="D3229">
        <v>4.8699998855590803</v>
      </c>
      <c r="E3229">
        <v>5.0300002098083496</v>
      </c>
      <c r="F3229">
        <v>5.0100002288818297</v>
      </c>
      <c r="G3229">
        <v>4.9699997901916504</v>
      </c>
      <c r="H3229">
        <v>4.9899997711181596</v>
      </c>
      <c r="I3229">
        <v>5.0100002288818297</v>
      </c>
      <c r="J3229">
        <v>5.0500001907348597</v>
      </c>
      <c r="K3229">
        <v>5.1199998855590803</v>
      </c>
      <c r="L3229">
        <v>5.3400001525878897</v>
      </c>
      <c r="M3229">
        <v>4.9907000000000004</v>
      </c>
    </row>
    <row r="3230" spans="1:13" x14ac:dyDescent="0.3">
      <c r="A3230" s="2">
        <v>38842</v>
      </c>
      <c r="B3230">
        <v>4.6100001335143999</v>
      </c>
      <c r="C3230">
        <v>4.7749999761581368</v>
      </c>
      <c r="D3230">
        <v>4.8299999237060502</v>
      </c>
      <c r="E3230">
        <v>5</v>
      </c>
      <c r="F3230">
        <v>4.9800000190734801</v>
      </c>
      <c r="G3230">
        <v>4.9400000572204501</v>
      </c>
      <c r="H3230">
        <v>4.96000003814697</v>
      </c>
      <c r="I3230">
        <v>4.9899997711181596</v>
      </c>
      <c r="J3230">
        <v>5.0300002098083496</v>
      </c>
      <c r="K3230">
        <v>5.1199998855590803</v>
      </c>
      <c r="L3230">
        <v>5.3499999046325604</v>
      </c>
      <c r="M3230">
        <v>5.0198</v>
      </c>
    </row>
    <row r="3231" spans="1:13" x14ac:dyDescent="0.3">
      <c r="A3231" s="2">
        <v>38841</v>
      </c>
      <c r="B3231">
        <v>4.6100001335143999</v>
      </c>
      <c r="C3231">
        <v>4.752500176429745</v>
      </c>
      <c r="D3231">
        <v>4.8000001907348597</v>
      </c>
      <c r="E3231">
        <v>5.0100002288818297</v>
      </c>
      <c r="F3231">
        <v>5</v>
      </c>
      <c r="G3231">
        <v>4.9699997901916504</v>
      </c>
      <c r="H3231">
        <v>4.9899997711181596</v>
      </c>
      <c r="I3231">
        <v>5.0300002098083496</v>
      </c>
      <c r="J3231">
        <v>5.0799999237060502</v>
      </c>
      <c r="K3231">
        <v>5.1599998474120996</v>
      </c>
      <c r="L3231">
        <v>5.38000011444091</v>
      </c>
      <c r="M3231">
        <v>5.0381</v>
      </c>
    </row>
    <row r="3232" spans="1:13" x14ac:dyDescent="0.3">
      <c r="A3232" s="2">
        <v>38840</v>
      </c>
      <c r="B3232">
        <v>4.6500000953674299</v>
      </c>
      <c r="C3232">
        <v>4.7775001525878844</v>
      </c>
      <c r="D3232">
        <v>4.8200001716613698</v>
      </c>
      <c r="E3232">
        <v>5</v>
      </c>
      <c r="F3232">
        <v>4.9800000190734801</v>
      </c>
      <c r="G3232">
        <v>4.9400000572204501</v>
      </c>
      <c r="H3232">
        <v>4.96000003814697</v>
      </c>
      <c r="I3232">
        <v>5.0100002288818297</v>
      </c>
      <c r="J3232">
        <v>5.0599999427795401</v>
      </c>
      <c r="K3232">
        <v>5.1500000953674299</v>
      </c>
      <c r="L3232">
        <v>5.38000011444091</v>
      </c>
      <c r="M3232">
        <v>5.0484999999999998</v>
      </c>
    </row>
    <row r="3233" spans="1:13" x14ac:dyDescent="0.3">
      <c r="A3233" s="2">
        <v>38839</v>
      </c>
      <c r="B3233">
        <v>4.6599998474120996</v>
      </c>
      <c r="C3233">
        <v>4.7724999189376796</v>
      </c>
      <c r="D3233">
        <v>4.8099999427795401</v>
      </c>
      <c r="E3233">
        <v>4.9800000190734801</v>
      </c>
      <c r="F3233">
        <v>4.96000003814697</v>
      </c>
      <c r="G3233">
        <v>4.92000007629394</v>
      </c>
      <c r="H3233">
        <v>4.9400000572204501</v>
      </c>
      <c r="I3233">
        <v>4.9800000190734801</v>
      </c>
      <c r="J3233">
        <v>5.0300002098083496</v>
      </c>
      <c r="K3233">
        <v>5.1199998855590803</v>
      </c>
      <c r="L3233">
        <v>5.3499999046325604</v>
      </c>
      <c r="M3233">
        <v>5.0218999999999996</v>
      </c>
    </row>
    <row r="3234" spans="1:13" x14ac:dyDescent="0.3">
      <c r="A3234" s="2">
        <v>38838</v>
      </c>
      <c r="B3234">
        <v>4.6100001335143999</v>
      </c>
      <c r="C3234">
        <v>4.7675001621246276</v>
      </c>
      <c r="D3234">
        <v>4.8200001716613698</v>
      </c>
      <c r="E3234">
        <v>4.9800000190734801</v>
      </c>
      <c r="F3234">
        <v>4.9699997901916504</v>
      </c>
      <c r="G3234">
        <v>4.9400000572204501</v>
      </c>
      <c r="H3234">
        <v>4.9499998092651296</v>
      </c>
      <c r="I3234">
        <v>4.9899997711181596</v>
      </c>
      <c r="J3234">
        <v>5.0399999618530202</v>
      </c>
      <c r="K3234">
        <v>5.1399998664855904</v>
      </c>
      <c r="L3234">
        <v>5.38000011444091</v>
      </c>
      <c r="M3234">
        <v>5.0439999999999996</v>
      </c>
    </row>
    <row r="3235" spans="1:13" x14ac:dyDescent="0.3">
      <c r="A3235" s="2">
        <v>38835</v>
      </c>
      <c r="B3235">
        <v>4.5999999046325604</v>
      </c>
      <c r="C3235">
        <v>4.7274999618530229</v>
      </c>
      <c r="D3235">
        <v>4.7699999809265101</v>
      </c>
      <c r="E3235">
        <v>4.9099998474120996</v>
      </c>
      <c r="F3235">
        <v>4.9000000953674299</v>
      </c>
      <c r="G3235">
        <v>4.8699998855590803</v>
      </c>
      <c r="H3235">
        <v>4.8699998855590803</v>
      </c>
      <c r="I3235">
        <v>4.92000007629394</v>
      </c>
      <c r="J3235">
        <v>4.9800000190734801</v>
      </c>
      <c r="K3235">
        <v>5.0700001716613698</v>
      </c>
      <c r="L3235">
        <v>5.3099999427795401</v>
      </c>
      <c r="M3235">
        <v>5.0098000000000003</v>
      </c>
    </row>
    <row r="3236" spans="1:13" x14ac:dyDescent="0.3">
      <c r="A3236" s="2">
        <v>38834</v>
      </c>
      <c r="B3236">
        <v>4.6399998664855904</v>
      </c>
      <c r="C3236">
        <v>4.7450001239776594</v>
      </c>
      <c r="D3236">
        <v>4.7800002098083496</v>
      </c>
      <c r="E3236">
        <v>4.9299998283386204</v>
      </c>
      <c r="F3236">
        <v>4.9299998283386204</v>
      </c>
      <c r="G3236">
        <v>4.9099998474120996</v>
      </c>
      <c r="H3236">
        <v>4.92000007629394</v>
      </c>
      <c r="I3236">
        <v>4.9499998092651296</v>
      </c>
      <c r="J3236">
        <v>5</v>
      </c>
      <c r="K3236">
        <v>5.0900001525878897</v>
      </c>
      <c r="L3236">
        <v>5.3200001716613698</v>
      </c>
      <c r="M3236">
        <v>5.0247000000000002</v>
      </c>
    </row>
    <row r="3237" spans="1:13" x14ac:dyDescent="0.3">
      <c r="A3237" s="2">
        <v>38833</v>
      </c>
      <c r="B3237">
        <v>4.6500000953674299</v>
      </c>
      <c r="C3237">
        <v>4.7549999952316222</v>
      </c>
      <c r="D3237">
        <v>4.7899999618530202</v>
      </c>
      <c r="E3237">
        <v>4.9800000190734801</v>
      </c>
      <c r="F3237">
        <v>4.9800000190734801</v>
      </c>
      <c r="G3237">
        <v>4.9899997711181596</v>
      </c>
      <c r="H3237">
        <v>4.9899997711181596</v>
      </c>
      <c r="I3237">
        <v>5.0199999809265101</v>
      </c>
      <c r="J3237">
        <v>5.0599999427795401</v>
      </c>
      <c r="K3237">
        <v>5.1199998855590803</v>
      </c>
      <c r="L3237">
        <v>5.3400001525878897</v>
      </c>
      <c r="M3237">
        <v>4.9964000000000004</v>
      </c>
    </row>
    <row r="3238" spans="1:13" x14ac:dyDescent="0.3">
      <c r="A3238" s="2">
        <v>38832</v>
      </c>
      <c r="B3238">
        <v>4.63000011444091</v>
      </c>
      <c r="C3238">
        <v>4.7499999999999929</v>
      </c>
      <c r="D3238">
        <v>4.7899999618530202</v>
      </c>
      <c r="E3238">
        <v>4.96000003814697</v>
      </c>
      <c r="F3238">
        <v>4.9499998092651296</v>
      </c>
      <c r="G3238">
        <v>4.9499998092651296</v>
      </c>
      <c r="H3238">
        <v>4.9400000572204501</v>
      </c>
      <c r="I3238">
        <v>4.9800000190734801</v>
      </c>
      <c r="J3238">
        <v>5.0199999809265101</v>
      </c>
      <c r="K3238">
        <v>5.0700001716613698</v>
      </c>
      <c r="L3238">
        <v>5.3099999427795401</v>
      </c>
      <c r="M3238">
        <v>4.9917999999999996</v>
      </c>
    </row>
    <row r="3239" spans="1:13" x14ac:dyDescent="0.3">
      <c r="A3239" s="2">
        <v>38831</v>
      </c>
      <c r="B3239">
        <v>4.5799999237060502</v>
      </c>
      <c r="C3239">
        <v>4.7074999809265119</v>
      </c>
      <c r="D3239">
        <v>4.75</v>
      </c>
      <c r="E3239">
        <v>4.9299998283386204</v>
      </c>
      <c r="F3239">
        <v>4.92000007629394</v>
      </c>
      <c r="G3239">
        <v>4.8899998664855904</v>
      </c>
      <c r="H3239">
        <v>4.88000011444091</v>
      </c>
      <c r="I3239">
        <v>4.9000000953674299</v>
      </c>
      <c r="J3239">
        <v>4.9400000572204501</v>
      </c>
      <c r="K3239">
        <v>4.9899997711181596</v>
      </c>
      <c r="L3239">
        <v>5.2199997901916504</v>
      </c>
      <c r="M3239">
        <v>4.9189999999999996</v>
      </c>
    </row>
    <row r="3240" spans="1:13" x14ac:dyDescent="0.3">
      <c r="A3240" s="2">
        <v>38828</v>
      </c>
      <c r="B3240">
        <v>4.5799999237060502</v>
      </c>
      <c r="C3240">
        <v>4.7074999809265119</v>
      </c>
      <c r="D3240">
        <v>4.75</v>
      </c>
      <c r="E3240">
        <v>4.9000000953674299</v>
      </c>
      <c r="F3240">
        <v>4.9000000953674299</v>
      </c>
      <c r="G3240">
        <v>4.9000000953674299</v>
      </c>
      <c r="H3240">
        <v>4.8899998664855904</v>
      </c>
      <c r="I3240">
        <v>4.92000007629394</v>
      </c>
      <c r="J3240">
        <v>4.9499998092651296</v>
      </c>
      <c r="K3240">
        <v>5.0100002288818297</v>
      </c>
      <c r="L3240">
        <v>5.25</v>
      </c>
      <c r="M3240">
        <v>4.9420000000000002</v>
      </c>
    </row>
    <row r="3241" spans="1:13" x14ac:dyDescent="0.3">
      <c r="A3241" s="2">
        <v>38827</v>
      </c>
      <c r="B3241">
        <v>4.5500001907348597</v>
      </c>
      <c r="C3241">
        <v>4.6850000619888252</v>
      </c>
      <c r="D3241">
        <v>4.7300000190734801</v>
      </c>
      <c r="E3241">
        <v>4.9000000953674299</v>
      </c>
      <c r="F3241">
        <v>4.9000000953674299</v>
      </c>
      <c r="G3241">
        <v>4.8899998664855904</v>
      </c>
      <c r="H3241">
        <v>4.8899998664855904</v>
      </c>
      <c r="I3241">
        <v>4.92000007629394</v>
      </c>
      <c r="J3241">
        <v>4.9699997901916504</v>
      </c>
      <c r="K3241">
        <v>5.0399999618530202</v>
      </c>
      <c r="L3241">
        <v>5.2899999618530202</v>
      </c>
      <c r="M3241">
        <v>4.9859999999999998</v>
      </c>
    </row>
    <row r="3242" spans="1:13" x14ac:dyDescent="0.3">
      <c r="A3242" s="2">
        <v>38826</v>
      </c>
      <c r="B3242">
        <v>4.5399999618530202</v>
      </c>
      <c r="C3242">
        <v>4.6825000047683645</v>
      </c>
      <c r="D3242">
        <v>4.7300000190734801</v>
      </c>
      <c r="E3242">
        <v>4.9000000953674299</v>
      </c>
      <c r="F3242">
        <v>4.8899998664855904</v>
      </c>
      <c r="G3242">
        <v>4.8600001335143999</v>
      </c>
      <c r="H3242">
        <v>4.8699998855590803</v>
      </c>
      <c r="I3242">
        <v>4.9099998474120996</v>
      </c>
      <c r="J3242">
        <v>4.96000003814697</v>
      </c>
      <c r="K3242">
        <v>5.0399999618530202</v>
      </c>
      <c r="L3242">
        <v>5.2899999618530202</v>
      </c>
      <c r="M3242">
        <v>4.9877000000000002</v>
      </c>
    </row>
    <row r="3243" spans="1:13" x14ac:dyDescent="0.3">
      <c r="A3243" s="2">
        <v>38825</v>
      </c>
      <c r="B3243">
        <v>4.5399999618530202</v>
      </c>
      <c r="C3243">
        <v>4.6749998331069929</v>
      </c>
      <c r="D3243">
        <v>4.7199997901916504</v>
      </c>
      <c r="E3243">
        <v>4.9000000953674299</v>
      </c>
      <c r="F3243">
        <v>4.88000011444091</v>
      </c>
      <c r="G3243">
        <v>4.8400001525878897</v>
      </c>
      <c r="H3243">
        <v>4.8600001335143999</v>
      </c>
      <c r="I3243">
        <v>4.8699998855590803</v>
      </c>
      <c r="J3243">
        <v>4.92000007629394</v>
      </c>
      <c r="K3243">
        <v>4.9899997711181596</v>
      </c>
      <c r="L3243">
        <v>5.2300000190734801</v>
      </c>
      <c r="M3243">
        <v>4.9313000000000002</v>
      </c>
    </row>
    <row r="3244" spans="1:13" x14ac:dyDescent="0.3">
      <c r="A3244" s="2">
        <v>38824</v>
      </c>
      <c r="B3244">
        <v>4.5500001907348597</v>
      </c>
      <c r="C3244">
        <v>4.6774998903274527</v>
      </c>
      <c r="D3244">
        <v>4.7199997901916504</v>
      </c>
      <c r="E3244">
        <v>4.9299998283386204</v>
      </c>
      <c r="F3244">
        <v>4.9299998283386204</v>
      </c>
      <c r="G3244">
        <v>4.9099998474120996</v>
      </c>
      <c r="H3244">
        <v>4.9099998474120996</v>
      </c>
      <c r="I3244">
        <v>4.9299998283386204</v>
      </c>
      <c r="J3244">
        <v>4.96000003814697</v>
      </c>
      <c r="K3244">
        <v>5.0100002288818297</v>
      </c>
      <c r="L3244">
        <v>5.25</v>
      </c>
      <c r="M3244">
        <v>4.9313000000000002</v>
      </c>
    </row>
    <row r="3245" spans="1:13" x14ac:dyDescent="0.3">
      <c r="A3245" s="2">
        <v>38820</v>
      </c>
      <c r="B3245">
        <v>4.5399999618530202</v>
      </c>
      <c r="C3245">
        <v>4.6599998474121023</v>
      </c>
      <c r="D3245">
        <v>4.6999998092651296</v>
      </c>
      <c r="E3245">
        <v>4.9400000572204501</v>
      </c>
      <c r="F3245">
        <v>4.9499998092651296</v>
      </c>
      <c r="G3245">
        <v>4.96000003814697</v>
      </c>
      <c r="H3245">
        <v>4.96000003814697</v>
      </c>
      <c r="I3245">
        <v>4.9699997901916504</v>
      </c>
      <c r="J3245">
        <v>5</v>
      </c>
      <c r="K3245">
        <v>5.0500001907348597</v>
      </c>
      <c r="L3245">
        <v>5.2800002098083496</v>
      </c>
      <c r="M3245">
        <v>4.9542999999999999</v>
      </c>
    </row>
    <row r="3246" spans="1:13" x14ac:dyDescent="0.3">
      <c r="A3246" s="2">
        <v>38819</v>
      </c>
      <c r="B3246">
        <v>4.6199998855590803</v>
      </c>
      <c r="C3246">
        <v>4.6799998283386168</v>
      </c>
      <c r="D3246">
        <v>4.6999998092651296</v>
      </c>
      <c r="E3246">
        <v>4.9099998474120996</v>
      </c>
      <c r="F3246">
        <v>4.9099998474120996</v>
      </c>
      <c r="G3246">
        <v>4.9099998474120996</v>
      </c>
      <c r="H3246">
        <v>4.9000000953674299</v>
      </c>
      <c r="I3246">
        <v>4.9099998474120996</v>
      </c>
      <c r="J3246">
        <v>4.9299998283386204</v>
      </c>
      <c r="K3246">
        <v>4.9800000190734801</v>
      </c>
      <c r="L3246">
        <v>5.2199997901916504</v>
      </c>
      <c r="M3246">
        <v>4.8890000000000002</v>
      </c>
    </row>
    <row r="3247" spans="1:13" x14ac:dyDescent="0.3">
      <c r="A3247" s="2">
        <v>38818</v>
      </c>
      <c r="B3247">
        <v>4.63000011444091</v>
      </c>
      <c r="C3247">
        <v>4.6824998855590749</v>
      </c>
      <c r="D3247">
        <v>4.6999998092651296</v>
      </c>
      <c r="E3247">
        <v>4.88000011444091</v>
      </c>
      <c r="F3247">
        <v>4.88000011444091</v>
      </c>
      <c r="G3247">
        <v>4.88000011444091</v>
      </c>
      <c r="H3247">
        <v>4.8600001335143999</v>
      </c>
      <c r="I3247">
        <v>4.8600001335143999</v>
      </c>
      <c r="J3247">
        <v>4.88000011444091</v>
      </c>
      <c r="K3247">
        <v>4.9299998283386204</v>
      </c>
      <c r="L3247">
        <v>5.17000007629394</v>
      </c>
      <c r="M3247">
        <v>4.8418999999999999</v>
      </c>
    </row>
    <row r="3248" spans="1:13" x14ac:dyDescent="0.3">
      <c r="A3248" s="2">
        <v>38817</v>
      </c>
      <c r="B3248">
        <v>4.6399998664855904</v>
      </c>
      <c r="C3248">
        <v>4.6775000095367352</v>
      </c>
      <c r="D3248">
        <v>4.6900000572204501</v>
      </c>
      <c r="E3248">
        <v>4.8899998664855904</v>
      </c>
      <c r="F3248">
        <v>4.8899998664855904</v>
      </c>
      <c r="G3248">
        <v>4.8899998664855904</v>
      </c>
      <c r="H3248">
        <v>4.8899998664855904</v>
      </c>
      <c r="I3248">
        <v>4.8899998664855904</v>
      </c>
      <c r="J3248">
        <v>4.92000007629394</v>
      </c>
      <c r="K3248">
        <v>4.9699997901916504</v>
      </c>
      <c r="L3248">
        <v>5.21000003814697</v>
      </c>
      <c r="M3248">
        <v>4.8800999999999997</v>
      </c>
    </row>
    <row r="3249" spans="1:13" x14ac:dyDescent="0.3">
      <c r="A3249" s="2">
        <v>38814</v>
      </c>
      <c r="B3249">
        <v>4.6399998664855904</v>
      </c>
      <c r="C3249">
        <v>4.6775000095367352</v>
      </c>
      <c r="D3249">
        <v>4.6900000572204501</v>
      </c>
      <c r="E3249">
        <v>4.8499999046325604</v>
      </c>
      <c r="F3249">
        <v>4.8600001335143999</v>
      </c>
      <c r="G3249">
        <v>4.8899998664855904</v>
      </c>
      <c r="H3249">
        <v>4.8899998664855904</v>
      </c>
      <c r="I3249">
        <v>4.8899998664855904</v>
      </c>
      <c r="J3249">
        <v>4.92000007629394</v>
      </c>
      <c r="K3249">
        <v>4.9699997901916504</v>
      </c>
      <c r="L3249">
        <v>5.1999998092651296</v>
      </c>
      <c r="M3249">
        <v>4.9016000000000002</v>
      </c>
    </row>
    <row r="3250" spans="1:13" x14ac:dyDescent="0.3">
      <c r="A3250" s="2">
        <v>38813</v>
      </c>
      <c r="B3250">
        <v>4.6500000953674299</v>
      </c>
      <c r="C3250">
        <v>4.6724998950958234</v>
      </c>
      <c r="D3250">
        <v>4.6799998283386204</v>
      </c>
      <c r="E3250">
        <v>4.8499999046325604</v>
      </c>
      <c r="F3250">
        <v>4.8499999046325604</v>
      </c>
      <c r="G3250">
        <v>4.8400001525878897</v>
      </c>
      <c r="H3250">
        <v>4.8299999237060502</v>
      </c>
      <c r="I3250">
        <v>4.8400001525878897</v>
      </c>
      <c r="J3250">
        <v>4.8600001335143999</v>
      </c>
      <c r="K3250">
        <v>4.9000000953674299</v>
      </c>
      <c r="L3250">
        <v>5.13000011444091</v>
      </c>
      <c r="M3250">
        <v>4.8117999999999999</v>
      </c>
    </row>
    <row r="3251" spans="1:13" x14ac:dyDescent="0.3">
      <c r="A3251" s="2">
        <v>38812</v>
      </c>
      <c r="B3251">
        <v>4.6199998855590803</v>
      </c>
      <c r="C3251">
        <v>4.6575000286102251</v>
      </c>
      <c r="D3251">
        <v>4.67000007629394</v>
      </c>
      <c r="E3251">
        <v>4.8299999237060502</v>
      </c>
      <c r="F3251">
        <v>4.8200001716613698</v>
      </c>
      <c r="G3251">
        <v>4.8099999427795401</v>
      </c>
      <c r="H3251">
        <v>4.7899999618530202</v>
      </c>
      <c r="I3251">
        <v>4.7899999618530202</v>
      </c>
      <c r="J3251">
        <v>4.8000001907348597</v>
      </c>
      <c r="K3251">
        <v>4.8400001525878897</v>
      </c>
      <c r="L3251">
        <v>5.0700001716613698</v>
      </c>
      <c r="M3251">
        <v>4.7420999999999998</v>
      </c>
    </row>
    <row r="3252" spans="1:13" x14ac:dyDescent="0.3">
      <c r="A3252" s="2">
        <v>38811</v>
      </c>
      <c r="B3252">
        <v>4.6399998664855904</v>
      </c>
      <c r="C3252">
        <v>4.6699998378753627</v>
      </c>
      <c r="D3252">
        <v>4.6799998283386204</v>
      </c>
      <c r="E3252">
        <v>4.8499999046325604</v>
      </c>
      <c r="F3252">
        <v>4.8499999046325604</v>
      </c>
      <c r="G3252">
        <v>4.8400001525878897</v>
      </c>
      <c r="H3252">
        <v>4.8299999237060502</v>
      </c>
      <c r="I3252">
        <v>4.8200001716613698</v>
      </c>
      <c r="J3252">
        <v>4.8400001525878897</v>
      </c>
      <c r="K3252">
        <v>4.8699998855590803</v>
      </c>
      <c r="L3252">
        <v>5.0900001525878897</v>
      </c>
      <c r="M3252">
        <v>4.7343999999999999</v>
      </c>
    </row>
    <row r="3253" spans="1:13" x14ac:dyDescent="0.3">
      <c r="A3253" s="2">
        <v>38810</v>
      </c>
      <c r="B3253">
        <v>4.6599998474120996</v>
      </c>
      <c r="C3253">
        <v>4.6675000190734792</v>
      </c>
      <c r="D3253">
        <v>4.67000007629394</v>
      </c>
      <c r="E3253">
        <v>4.8600001335143999</v>
      </c>
      <c r="F3253">
        <v>4.8600001335143999</v>
      </c>
      <c r="G3253">
        <v>4.8600001335143999</v>
      </c>
      <c r="H3253">
        <v>4.8499999046325604</v>
      </c>
      <c r="I3253">
        <v>4.8499999046325604</v>
      </c>
      <c r="J3253">
        <v>4.8600001335143999</v>
      </c>
      <c r="K3253">
        <v>4.88000011444091</v>
      </c>
      <c r="L3253">
        <v>5.0799999237060502</v>
      </c>
      <c r="M3253">
        <v>4.7154999999999996</v>
      </c>
    </row>
    <row r="3254" spans="1:13" x14ac:dyDescent="0.3">
      <c r="A3254" s="2">
        <v>38807</v>
      </c>
      <c r="B3254">
        <v>4.6500000953674299</v>
      </c>
      <c r="C3254">
        <v>4.6350001096725402</v>
      </c>
      <c r="D3254">
        <v>4.63000011444091</v>
      </c>
      <c r="E3254">
        <v>4.8099999427795401</v>
      </c>
      <c r="F3254">
        <v>4.8200001716613698</v>
      </c>
      <c r="G3254">
        <v>4.8200001716613698</v>
      </c>
      <c r="H3254">
        <v>4.8299999237060502</v>
      </c>
      <c r="I3254">
        <v>4.8200001716613698</v>
      </c>
      <c r="J3254">
        <v>4.8299999237060502</v>
      </c>
      <c r="K3254">
        <v>4.8600001335143999</v>
      </c>
      <c r="L3254">
        <v>5.0700001716613698</v>
      </c>
      <c r="M3254">
        <v>4.7217000000000002</v>
      </c>
    </row>
    <row r="3255" spans="1:13" x14ac:dyDescent="0.3">
      <c r="A3255" s="2">
        <v>38806</v>
      </c>
      <c r="B3255">
        <v>4.67000007629394</v>
      </c>
      <c r="C3255">
        <v>4.6250001192092842</v>
      </c>
      <c r="D3255">
        <v>4.6100001335143999</v>
      </c>
      <c r="E3255">
        <v>4.8400001525878897</v>
      </c>
      <c r="F3255">
        <v>4.8400001525878897</v>
      </c>
      <c r="G3255">
        <v>4.8400001525878897</v>
      </c>
      <c r="H3255">
        <v>4.8400001525878897</v>
      </c>
      <c r="I3255">
        <v>4.8299999237060502</v>
      </c>
      <c r="J3255">
        <v>4.8299999237060502</v>
      </c>
      <c r="K3255">
        <v>4.8600001335143999</v>
      </c>
      <c r="L3255">
        <v>5.0700001716613698</v>
      </c>
      <c r="M3255">
        <v>4.7248999999999999</v>
      </c>
    </row>
    <row r="3256" spans="1:13" x14ac:dyDescent="0.3">
      <c r="A3256" s="2">
        <v>38805</v>
      </c>
      <c r="B3256">
        <v>4.6900000572204501</v>
      </c>
      <c r="C3256">
        <v>4.6450001001357952</v>
      </c>
      <c r="D3256">
        <v>4.63000011444091</v>
      </c>
      <c r="E3256">
        <v>4.8299999237060502</v>
      </c>
      <c r="F3256">
        <v>4.8299999237060502</v>
      </c>
      <c r="G3256">
        <v>4.8200001716613698</v>
      </c>
      <c r="H3256">
        <v>4.8099999427795401</v>
      </c>
      <c r="I3256">
        <v>4.7899999618530202</v>
      </c>
      <c r="J3256">
        <v>4.7899999618530202</v>
      </c>
      <c r="K3256">
        <v>4.8099999427795401</v>
      </c>
      <c r="L3256">
        <v>5.0199999809265101</v>
      </c>
      <c r="M3256">
        <v>4.6914999999999996</v>
      </c>
    </row>
    <row r="3257" spans="1:13" x14ac:dyDescent="0.3">
      <c r="A3257" s="2">
        <v>38804</v>
      </c>
      <c r="B3257">
        <v>4.71000003814697</v>
      </c>
      <c r="C3257">
        <v>4.6650000810623151</v>
      </c>
      <c r="D3257">
        <v>4.6500000953674299</v>
      </c>
      <c r="E3257">
        <v>4.8299999237060502</v>
      </c>
      <c r="F3257">
        <v>4.8200001716613698</v>
      </c>
      <c r="G3257">
        <v>4.8099999427795401</v>
      </c>
      <c r="H3257">
        <v>4.7899999618530202</v>
      </c>
      <c r="I3257">
        <v>4.7899999618530202</v>
      </c>
      <c r="J3257">
        <v>4.7899999618530202</v>
      </c>
      <c r="K3257">
        <v>4.7899999618530202</v>
      </c>
      <c r="L3257">
        <v>4.9800000190734801</v>
      </c>
      <c r="M3257">
        <v>4.6569000000000003</v>
      </c>
    </row>
    <row r="3258" spans="1:13" x14ac:dyDescent="0.3">
      <c r="A3258" s="2">
        <v>38803</v>
      </c>
      <c r="B3258">
        <v>4.6599998474120996</v>
      </c>
      <c r="C3258">
        <v>4.6375000476837069</v>
      </c>
      <c r="D3258">
        <v>4.63000011444091</v>
      </c>
      <c r="E3258">
        <v>4.8000001907348597</v>
      </c>
      <c r="F3258">
        <v>4.7699999809265101</v>
      </c>
      <c r="G3258">
        <v>4.7199997901916504</v>
      </c>
      <c r="H3258">
        <v>4.6900000572204501</v>
      </c>
      <c r="I3258">
        <v>4.6900000572204501</v>
      </c>
      <c r="J3258">
        <v>4.6900000572204501</v>
      </c>
      <c r="K3258">
        <v>4.6999998092651296</v>
      </c>
      <c r="L3258">
        <v>4.9099998474120996</v>
      </c>
      <c r="M3258">
        <v>4.5833000000000004</v>
      </c>
    </row>
    <row r="3259" spans="1:13" x14ac:dyDescent="0.3">
      <c r="A3259" s="2">
        <v>38800</v>
      </c>
      <c r="B3259">
        <v>4.6599998474120996</v>
      </c>
      <c r="C3259">
        <v>4.6525000333785975</v>
      </c>
      <c r="D3259">
        <v>4.6500000953674299</v>
      </c>
      <c r="E3259">
        <v>4.7800002098083496</v>
      </c>
      <c r="F3259">
        <v>4.7600002288818297</v>
      </c>
      <c r="G3259">
        <v>4.7199997901916504</v>
      </c>
      <c r="H3259">
        <v>4.67000007629394</v>
      </c>
      <c r="I3259">
        <v>4.6599998474120996</v>
      </c>
      <c r="J3259">
        <v>4.6599998474120996</v>
      </c>
      <c r="K3259">
        <v>4.67000007629394</v>
      </c>
      <c r="L3259">
        <v>4.8699998855590803</v>
      </c>
      <c r="M3259">
        <v>4.5746000000000002</v>
      </c>
    </row>
    <row r="3260" spans="1:13" x14ac:dyDescent="0.3">
      <c r="A3260" s="2">
        <v>38799</v>
      </c>
      <c r="B3260">
        <v>4.6599998474120996</v>
      </c>
      <c r="C3260">
        <v>4.6675000190734792</v>
      </c>
      <c r="D3260">
        <v>4.67000007629394</v>
      </c>
      <c r="E3260">
        <v>4.8099999427795401</v>
      </c>
      <c r="F3260">
        <v>4.8000001907348597</v>
      </c>
      <c r="G3260">
        <v>4.7699999809265101</v>
      </c>
      <c r="H3260">
        <v>4.7399997711181596</v>
      </c>
      <c r="I3260">
        <v>4.7300000190734801</v>
      </c>
      <c r="J3260">
        <v>4.7300000190734801</v>
      </c>
      <c r="K3260">
        <v>4.7300000190734801</v>
      </c>
      <c r="L3260">
        <v>4.9299998283386204</v>
      </c>
      <c r="M3260">
        <v>4.6077000000000004</v>
      </c>
    </row>
    <row r="3261" spans="1:13" x14ac:dyDescent="0.3">
      <c r="A3261" s="2">
        <v>38798</v>
      </c>
      <c r="B3261">
        <v>4.67000007629394</v>
      </c>
      <c r="C3261">
        <v>4.6850000619888226</v>
      </c>
      <c r="D3261">
        <v>4.6900000572204501</v>
      </c>
      <c r="E3261">
        <v>4.8099999427795401</v>
      </c>
      <c r="F3261">
        <v>4.7800002098083496</v>
      </c>
      <c r="G3261">
        <v>4.7399997711181596</v>
      </c>
      <c r="H3261">
        <v>4.7199997901916504</v>
      </c>
      <c r="I3261">
        <v>4.6900000572204501</v>
      </c>
      <c r="J3261">
        <v>4.6999998092651296</v>
      </c>
      <c r="K3261">
        <v>4.6999998092651296</v>
      </c>
      <c r="L3261">
        <v>4.9099998474120996</v>
      </c>
      <c r="M3261">
        <v>4.5989000000000004</v>
      </c>
    </row>
    <row r="3262" spans="1:13" x14ac:dyDescent="0.3">
      <c r="A3262" s="2">
        <v>38797</v>
      </c>
      <c r="B3262">
        <v>4.67000007629394</v>
      </c>
      <c r="C3262">
        <v>4.6850000619888226</v>
      </c>
      <c r="D3262">
        <v>4.6900000572204501</v>
      </c>
      <c r="E3262">
        <v>4.8200001716613698</v>
      </c>
      <c r="F3262">
        <v>4.7899999618530202</v>
      </c>
      <c r="G3262">
        <v>4.7199997901916504</v>
      </c>
      <c r="H3262">
        <v>4.71000003814697</v>
      </c>
      <c r="I3262">
        <v>4.6799998283386204</v>
      </c>
      <c r="J3262">
        <v>4.6900000572204501</v>
      </c>
      <c r="K3262">
        <v>4.71000003814697</v>
      </c>
      <c r="L3262">
        <v>4.9099998474120996</v>
      </c>
      <c r="M3262">
        <v>4.5971000000000002</v>
      </c>
    </row>
    <row r="3263" spans="1:13" x14ac:dyDescent="0.3">
      <c r="A3263" s="2">
        <v>38796</v>
      </c>
      <c r="B3263">
        <v>4.5599999427795401</v>
      </c>
      <c r="C3263">
        <v>4.6349998712539593</v>
      </c>
      <c r="D3263">
        <v>4.6599998474120996</v>
      </c>
      <c r="E3263">
        <v>4.7899999618530202</v>
      </c>
      <c r="F3263">
        <v>4.7399997711181596</v>
      </c>
      <c r="G3263">
        <v>4.6500000953674299</v>
      </c>
      <c r="H3263">
        <v>4.6199998855590803</v>
      </c>
      <c r="I3263">
        <v>4.6100001335143999</v>
      </c>
      <c r="J3263">
        <v>4.6199998855590803</v>
      </c>
      <c r="K3263">
        <v>4.6599998474120996</v>
      </c>
      <c r="L3263">
        <v>4.8699998855590803</v>
      </c>
      <c r="M3263">
        <v>4.5953999999999997</v>
      </c>
    </row>
    <row r="3264" spans="1:13" x14ac:dyDescent="0.3">
      <c r="A3264" s="2">
        <v>38793</v>
      </c>
      <c r="B3264">
        <v>4.5</v>
      </c>
      <c r="C3264">
        <v>4.6049998998641932</v>
      </c>
      <c r="D3264">
        <v>4.6399998664855904</v>
      </c>
      <c r="E3264">
        <v>4.7800002098083496</v>
      </c>
      <c r="F3264">
        <v>4.7399997711181596</v>
      </c>
      <c r="G3264">
        <v>4.6500000953674299</v>
      </c>
      <c r="H3264">
        <v>4.6399998664855904</v>
      </c>
      <c r="I3264">
        <v>4.6199998855590803</v>
      </c>
      <c r="J3264">
        <v>4.63000011444091</v>
      </c>
      <c r="K3264">
        <v>4.6799998283386204</v>
      </c>
      <c r="L3264">
        <v>4.8899998664855904</v>
      </c>
      <c r="M3264">
        <v>4.6086</v>
      </c>
    </row>
    <row r="3265" spans="1:13" x14ac:dyDescent="0.3">
      <c r="A3265" s="2">
        <v>38792</v>
      </c>
      <c r="B3265">
        <v>4.4899997711181596</v>
      </c>
      <c r="C3265">
        <v>4.5874998569488499</v>
      </c>
      <c r="D3265">
        <v>4.6199998855590803</v>
      </c>
      <c r="E3265">
        <v>4.7699999809265101</v>
      </c>
      <c r="F3265">
        <v>4.7199997901916504</v>
      </c>
      <c r="G3265">
        <v>4.6199998855590803</v>
      </c>
      <c r="H3265">
        <v>4.6199998855590803</v>
      </c>
      <c r="I3265">
        <v>4.5999999046325604</v>
      </c>
      <c r="J3265">
        <v>4.6100001335143999</v>
      </c>
      <c r="K3265">
        <v>4.6500000953674299</v>
      </c>
      <c r="L3265">
        <v>4.8600001335143999</v>
      </c>
      <c r="M3265">
        <v>4.5793999999999997</v>
      </c>
    </row>
    <row r="3266" spans="1:13" x14ac:dyDescent="0.3">
      <c r="A3266" s="2">
        <v>38791</v>
      </c>
      <c r="B3266">
        <v>4.5</v>
      </c>
      <c r="C3266">
        <v>4.5975000858306823</v>
      </c>
      <c r="D3266">
        <v>4.63000011444091</v>
      </c>
      <c r="E3266">
        <v>4.8099999427795401</v>
      </c>
      <c r="F3266">
        <v>4.7699999809265101</v>
      </c>
      <c r="G3266">
        <v>4.6900000572204501</v>
      </c>
      <c r="H3266">
        <v>4.7199997901916504</v>
      </c>
      <c r="I3266">
        <v>4.6900000572204501</v>
      </c>
      <c r="J3266">
        <v>4.6999998092651296</v>
      </c>
      <c r="K3266">
        <v>4.7300000190734801</v>
      </c>
      <c r="L3266">
        <v>4.9299998283386204</v>
      </c>
      <c r="M3266">
        <v>4.6196999999999999</v>
      </c>
    </row>
    <row r="3267" spans="1:13" x14ac:dyDescent="0.3">
      <c r="A3267" s="2">
        <v>38790</v>
      </c>
      <c r="B3267">
        <v>4.4899997711181596</v>
      </c>
      <c r="C3267">
        <v>4.5650000572204572</v>
      </c>
      <c r="D3267">
        <v>4.5900001525878897</v>
      </c>
      <c r="E3267">
        <v>4.8000001907348597</v>
      </c>
      <c r="F3267">
        <v>4.75</v>
      </c>
      <c r="G3267">
        <v>4.6599998474120996</v>
      </c>
      <c r="H3267">
        <v>4.7199997901916504</v>
      </c>
      <c r="I3267">
        <v>4.6799998283386204</v>
      </c>
      <c r="J3267">
        <v>4.6900000572204501</v>
      </c>
      <c r="K3267">
        <v>4.71000003814697</v>
      </c>
      <c r="L3267">
        <v>4.8899998664855904</v>
      </c>
      <c r="M3267">
        <v>4.5519999999999996</v>
      </c>
    </row>
    <row r="3268" spans="1:13" x14ac:dyDescent="0.3">
      <c r="A3268" s="2">
        <v>38789</v>
      </c>
      <c r="B3268">
        <v>4.4499998092651296</v>
      </c>
      <c r="C3268">
        <v>4.5700000524520821</v>
      </c>
      <c r="D3268">
        <v>4.6100001335143999</v>
      </c>
      <c r="E3268">
        <v>4.8299999237060502</v>
      </c>
      <c r="F3268">
        <v>4.8000001907348597</v>
      </c>
      <c r="G3268">
        <v>4.7399997711181596</v>
      </c>
      <c r="H3268">
        <v>4.8099999427795401</v>
      </c>
      <c r="I3268">
        <v>4.7800002098083496</v>
      </c>
      <c r="J3268">
        <v>4.7800002098083496</v>
      </c>
      <c r="K3268">
        <v>4.7699999809265101</v>
      </c>
      <c r="L3268">
        <v>4.9499998092651296</v>
      </c>
      <c r="M3268">
        <v>4.5967000000000002</v>
      </c>
    </row>
    <row r="3269" spans="1:13" x14ac:dyDescent="0.3">
      <c r="A3269" s="2">
        <v>38786</v>
      </c>
      <c r="B3269">
        <v>4.46000003814697</v>
      </c>
      <c r="C3269">
        <v>4.5799999237060529</v>
      </c>
      <c r="D3269">
        <v>4.6199998855590803</v>
      </c>
      <c r="E3269">
        <v>4.7800002098083496</v>
      </c>
      <c r="F3269">
        <v>4.7699999809265101</v>
      </c>
      <c r="G3269">
        <v>4.7399997711181596</v>
      </c>
      <c r="H3269">
        <v>4.8000001907348597</v>
      </c>
      <c r="I3269">
        <v>4.7699999809265101</v>
      </c>
      <c r="J3269">
        <v>4.7600002288818297</v>
      </c>
      <c r="K3269">
        <v>4.7600002288818297</v>
      </c>
      <c r="L3269">
        <v>4.9299998283386204</v>
      </c>
      <c r="M3269">
        <v>4.5631000000000004</v>
      </c>
    </row>
    <row r="3270" spans="1:13" x14ac:dyDescent="0.3">
      <c r="A3270" s="2">
        <v>38785</v>
      </c>
      <c r="B3270">
        <v>4.4400000572204501</v>
      </c>
      <c r="C3270">
        <v>4.559999942779533</v>
      </c>
      <c r="D3270">
        <v>4.5999999046325604</v>
      </c>
      <c r="E3270">
        <v>4.7699999809265101</v>
      </c>
      <c r="F3270">
        <v>4.7600002288818297</v>
      </c>
      <c r="G3270">
        <v>4.7199997901916504</v>
      </c>
      <c r="H3270">
        <v>4.7699999809265101</v>
      </c>
      <c r="I3270">
        <v>4.75</v>
      </c>
      <c r="J3270">
        <v>4.7399997711181596</v>
      </c>
      <c r="K3270">
        <v>4.7399997711181596</v>
      </c>
      <c r="L3270">
        <v>4.9099998474120996</v>
      </c>
      <c r="M3270">
        <v>4.5419999999999998</v>
      </c>
    </row>
    <row r="3271" spans="1:13" x14ac:dyDescent="0.3">
      <c r="A3271" s="2">
        <v>38784</v>
      </c>
      <c r="B3271">
        <v>4.4499998092651296</v>
      </c>
      <c r="C3271">
        <v>4.5474998950958199</v>
      </c>
      <c r="D3271">
        <v>4.5799999237060502</v>
      </c>
      <c r="E3271">
        <v>4.7699999809265101</v>
      </c>
      <c r="F3271">
        <v>4.7600002288818297</v>
      </c>
      <c r="G3271">
        <v>4.7199997901916504</v>
      </c>
      <c r="H3271">
        <v>4.7699999809265101</v>
      </c>
      <c r="I3271">
        <v>4.75</v>
      </c>
      <c r="J3271">
        <v>4.7399997711181596</v>
      </c>
      <c r="K3271">
        <v>4.7300000190734801</v>
      </c>
      <c r="L3271">
        <v>4.9099998474120996</v>
      </c>
      <c r="M3271">
        <v>4.5510999999999999</v>
      </c>
    </row>
    <row r="3272" spans="1:13" x14ac:dyDescent="0.3">
      <c r="A3272" s="2">
        <v>38783</v>
      </c>
      <c r="B3272">
        <v>4.4699997901916504</v>
      </c>
      <c r="C3272">
        <v>4.5674998760223335</v>
      </c>
      <c r="D3272">
        <v>4.5999999046325604</v>
      </c>
      <c r="E3272">
        <v>4.7699999809265101</v>
      </c>
      <c r="F3272">
        <v>4.7699999809265101</v>
      </c>
      <c r="G3272">
        <v>4.7699999809265101</v>
      </c>
      <c r="H3272">
        <v>4.7899999618530202</v>
      </c>
      <c r="I3272">
        <v>4.7600002288818297</v>
      </c>
      <c r="J3272">
        <v>4.75</v>
      </c>
      <c r="K3272">
        <v>4.7399997711181596</v>
      </c>
      <c r="L3272">
        <v>4.9099998474120996</v>
      </c>
      <c r="M3272">
        <v>4.5514000000000001</v>
      </c>
    </row>
    <row r="3273" spans="1:13" x14ac:dyDescent="0.3">
      <c r="A3273" s="2">
        <v>38782</v>
      </c>
      <c r="B3273">
        <v>4.4400000572204501</v>
      </c>
      <c r="C3273">
        <v>4.559999942779533</v>
      </c>
      <c r="D3273">
        <v>4.5999999046325604</v>
      </c>
      <c r="E3273">
        <v>4.7699999809265101</v>
      </c>
      <c r="F3273">
        <v>4.7699999809265101</v>
      </c>
      <c r="G3273">
        <v>4.7699999809265101</v>
      </c>
      <c r="H3273">
        <v>4.7699999809265101</v>
      </c>
      <c r="I3273">
        <v>4.7600002288818297</v>
      </c>
      <c r="J3273">
        <v>4.7399997711181596</v>
      </c>
      <c r="K3273">
        <v>4.7399997711181596</v>
      </c>
      <c r="L3273">
        <v>4.9099998474120996</v>
      </c>
      <c r="M3273">
        <v>4.5449000000000002</v>
      </c>
    </row>
    <row r="3274" spans="1:13" x14ac:dyDescent="0.3">
      <c r="A3274" s="2">
        <v>38779</v>
      </c>
      <c r="B3274">
        <v>4.4499998092651296</v>
      </c>
      <c r="C3274">
        <v>4.5774998664855922</v>
      </c>
      <c r="D3274">
        <v>4.6199998855590803</v>
      </c>
      <c r="E3274">
        <v>4.75</v>
      </c>
      <c r="F3274">
        <v>4.75</v>
      </c>
      <c r="G3274">
        <v>4.7600002288818297</v>
      </c>
      <c r="H3274">
        <v>4.75</v>
      </c>
      <c r="I3274">
        <v>4.71000003814697</v>
      </c>
      <c r="J3274">
        <v>4.6900000572204501</v>
      </c>
      <c r="K3274">
        <v>4.6799998283386204</v>
      </c>
      <c r="L3274">
        <v>4.8400001525878897</v>
      </c>
      <c r="M3274">
        <v>4.5023999999999997</v>
      </c>
    </row>
    <row r="3275" spans="1:13" x14ac:dyDescent="0.3">
      <c r="A3275" s="2">
        <v>38778</v>
      </c>
      <c r="B3275">
        <v>4.4499998092651296</v>
      </c>
      <c r="C3275">
        <v>4.5774998664855922</v>
      </c>
      <c r="D3275">
        <v>4.6199998855590803</v>
      </c>
      <c r="E3275">
        <v>4.75</v>
      </c>
      <c r="F3275">
        <v>4.7399997711181596</v>
      </c>
      <c r="G3275">
        <v>4.7199997901916504</v>
      </c>
      <c r="H3275">
        <v>4.7199997901916504</v>
      </c>
      <c r="I3275">
        <v>4.6799998283386204</v>
      </c>
      <c r="J3275">
        <v>4.6599998474120996</v>
      </c>
      <c r="K3275">
        <v>4.6399998664855904</v>
      </c>
      <c r="L3275">
        <v>4.8000001907348597</v>
      </c>
      <c r="M3275">
        <v>4.4749999999999996</v>
      </c>
    </row>
    <row r="3276" spans="1:13" x14ac:dyDescent="0.3">
      <c r="A3276" s="2">
        <v>38777</v>
      </c>
      <c r="B3276">
        <v>4.4499998092651296</v>
      </c>
      <c r="C3276">
        <v>4.5624998807907025</v>
      </c>
      <c r="D3276">
        <v>4.5999999046325604</v>
      </c>
      <c r="E3276">
        <v>4.75</v>
      </c>
      <c r="F3276">
        <v>4.7399997711181596</v>
      </c>
      <c r="G3276">
        <v>4.71000003814697</v>
      </c>
      <c r="H3276">
        <v>4.6799998283386204</v>
      </c>
      <c r="I3276">
        <v>4.63000011444091</v>
      </c>
      <c r="J3276">
        <v>4.5999999046325604</v>
      </c>
      <c r="K3276">
        <v>4.5900001525878897</v>
      </c>
      <c r="L3276">
        <v>4.7399997711181596</v>
      </c>
      <c r="M3276">
        <v>4.3967000000000001</v>
      </c>
    </row>
    <row r="3277" spans="1:13" x14ac:dyDescent="0.3">
      <c r="A3277" s="2">
        <v>38776</v>
      </c>
      <c r="B3277">
        <v>4.4699997901916504</v>
      </c>
      <c r="C3277">
        <v>4.5824998617172223</v>
      </c>
      <c r="D3277">
        <v>4.6199998855590803</v>
      </c>
      <c r="E3277">
        <v>4.7399997711181596</v>
      </c>
      <c r="F3277">
        <v>4.7300000190734801</v>
      </c>
      <c r="G3277">
        <v>4.6900000572204501</v>
      </c>
      <c r="H3277">
        <v>4.67000007629394</v>
      </c>
      <c r="I3277">
        <v>4.6100001335143999</v>
      </c>
      <c r="J3277">
        <v>4.5700001716613698</v>
      </c>
      <c r="K3277">
        <v>4.5500001907348597</v>
      </c>
      <c r="L3277">
        <v>4.6999998092651296</v>
      </c>
      <c r="M3277">
        <v>4.3825000000000003</v>
      </c>
    </row>
    <row r="3278" spans="1:13" x14ac:dyDescent="0.3">
      <c r="A3278" s="2">
        <v>38775</v>
      </c>
      <c r="B3278">
        <v>4.4800000190734801</v>
      </c>
      <c r="C3278">
        <v>4.5849999189376804</v>
      </c>
      <c r="D3278">
        <v>4.6199998855590803</v>
      </c>
      <c r="E3278">
        <v>4.7600002288818297</v>
      </c>
      <c r="F3278">
        <v>4.7600002288818297</v>
      </c>
      <c r="G3278">
        <v>4.7399997711181596</v>
      </c>
      <c r="H3278">
        <v>4.71000003814697</v>
      </c>
      <c r="I3278">
        <v>4.6599998474120996</v>
      </c>
      <c r="J3278">
        <v>4.6100001335143999</v>
      </c>
      <c r="K3278">
        <v>4.5900001525878897</v>
      </c>
      <c r="L3278">
        <v>4.7399997711181596</v>
      </c>
      <c r="M3278">
        <v>4.3958000000000004</v>
      </c>
    </row>
    <row r="3279" spans="1:13" x14ac:dyDescent="0.3">
      <c r="A3279" s="2">
        <v>38772</v>
      </c>
      <c r="B3279">
        <v>4.4499998092651296</v>
      </c>
      <c r="C3279">
        <v>4.5624998807907025</v>
      </c>
      <c r="D3279">
        <v>4.5999999046325604</v>
      </c>
      <c r="E3279">
        <v>4.7300000190734801</v>
      </c>
      <c r="F3279">
        <v>4.7300000190734801</v>
      </c>
      <c r="G3279">
        <v>4.7399997711181596</v>
      </c>
      <c r="H3279">
        <v>4.6999998092651296</v>
      </c>
      <c r="I3279">
        <v>4.6399998664855904</v>
      </c>
      <c r="J3279">
        <v>4.5999999046325604</v>
      </c>
      <c r="K3279">
        <v>4.5799999237060502</v>
      </c>
      <c r="L3279">
        <v>4.71000003814697</v>
      </c>
      <c r="M3279">
        <v>4.3625999999999996</v>
      </c>
    </row>
    <row r="3280" spans="1:13" x14ac:dyDescent="0.3">
      <c r="A3280" s="2">
        <v>38771</v>
      </c>
      <c r="B3280">
        <v>4.4400000572204501</v>
      </c>
      <c r="C3280">
        <v>4.5525001287460301</v>
      </c>
      <c r="D3280">
        <v>4.5900001525878897</v>
      </c>
      <c r="E3280">
        <v>4.7300000190734801</v>
      </c>
      <c r="F3280">
        <v>4.7300000190734801</v>
      </c>
      <c r="G3280">
        <v>4.7199997901916504</v>
      </c>
      <c r="H3280">
        <v>4.6999998092651296</v>
      </c>
      <c r="I3280">
        <v>4.63000011444091</v>
      </c>
      <c r="J3280">
        <v>4.5799999237060502</v>
      </c>
      <c r="K3280">
        <v>4.5599999427795401</v>
      </c>
      <c r="L3280">
        <v>4.6999998092651296</v>
      </c>
      <c r="M3280">
        <v>4.3594999999999997</v>
      </c>
    </row>
    <row r="3281" spans="1:13" x14ac:dyDescent="0.3">
      <c r="A3281" s="2">
        <v>38770</v>
      </c>
      <c r="B3281">
        <v>4.4400000572204501</v>
      </c>
      <c r="C3281">
        <v>4.5375001430511395</v>
      </c>
      <c r="D3281">
        <v>4.5700001716613698</v>
      </c>
      <c r="E3281">
        <v>4.6999998092651296</v>
      </c>
      <c r="F3281">
        <v>4.6900000572204501</v>
      </c>
      <c r="G3281">
        <v>4.6799998283386204</v>
      </c>
      <c r="H3281">
        <v>4.6599998474120996</v>
      </c>
      <c r="I3281">
        <v>4.5700001716613698</v>
      </c>
      <c r="J3281">
        <v>4.5500001907348597</v>
      </c>
      <c r="K3281">
        <v>4.5300002098083496</v>
      </c>
      <c r="L3281">
        <v>4.6799998283386204</v>
      </c>
      <c r="M3281">
        <v>4.3720999999999997</v>
      </c>
    </row>
    <row r="3282" spans="1:13" x14ac:dyDescent="0.3">
      <c r="A3282" s="2">
        <v>38769</v>
      </c>
      <c r="B3282">
        <v>4.42000007629394</v>
      </c>
      <c r="C3282">
        <v>4.5249999761581403</v>
      </c>
      <c r="D3282">
        <v>4.5599999427795401</v>
      </c>
      <c r="E3282">
        <v>4.7300000190734801</v>
      </c>
      <c r="F3282">
        <v>4.7300000190734801</v>
      </c>
      <c r="G3282">
        <v>4.71000003814697</v>
      </c>
      <c r="H3282">
        <v>4.6799998283386204</v>
      </c>
      <c r="I3282">
        <v>4.5900001525878897</v>
      </c>
      <c r="J3282">
        <v>4.5799999237060502</v>
      </c>
      <c r="K3282">
        <v>4.5700001716613698</v>
      </c>
      <c r="L3282">
        <v>4.7199997901916504</v>
      </c>
      <c r="M3282">
        <v>4.4058000000000002</v>
      </c>
    </row>
    <row r="3283" spans="1:13" x14ac:dyDescent="0.3">
      <c r="A3283" s="2">
        <v>38765</v>
      </c>
      <c r="B3283">
        <v>4.3899998664855904</v>
      </c>
      <c r="C3283">
        <v>4.5024999380111623</v>
      </c>
      <c r="D3283">
        <v>4.5399999618530202</v>
      </c>
      <c r="E3283">
        <v>4.6900000572204501</v>
      </c>
      <c r="F3283">
        <v>4.6799998283386204</v>
      </c>
      <c r="G3283">
        <v>4.6599998474120996</v>
      </c>
      <c r="H3283">
        <v>4.6399998664855904</v>
      </c>
      <c r="I3283">
        <v>4.5500001907348597</v>
      </c>
      <c r="J3283">
        <v>4.5399999618530202</v>
      </c>
      <c r="K3283">
        <v>4.5399999618530202</v>
      </c>
      <c r="L3283">
        <v>4.71000003814697</v>
      </c>
      <c r="M3283">
        <v>4.3898999999999999</v>
      </c>
    </row>
    <row r="3284" spans="1:13" x14ac:dyDescent="0.3">
      <c r="A3284" s="2">
        <v>38764</v>
      </c>
      <c r="B3284">
        <v>4.38000011444091</v>
      </c>
      <c r="C3284">
        <v>4.5075001716613725</v>
      </c>
      <c r="D3284">
        <v>4.5500001907348597</v>
      </c>
      <c r="E3284">
        <v>4.6900000572204501</v>
      </c>
      <c r="F3284">
        <v>4.6900000572204501</v>
      </c>
      <c r="G3284">
        <v>4.6900000572204501</v>
      </c>
      <c r="H3284">
        <v>4.67000007629394</v>
      </c>
      <c r="I3284">
        <v>4.5900001525878897</v>
      </c>
      <c r="J3284">
        <v>4.5900001525878897</v>
      </c>
      <c r="K3284">
        <v>4.5900001525878897</v>
      </c>
      <c r="L3284">
        <v>4.7699999809265101</v>
      </c>
      <c r="M3284">
        <v>4.4482999999999997</v>
      </c>
    </row>
    <row r="3285" spans="1:13" x14ac:dyDescent="0.3">
      <c r="A3285" s="2">
        <v>38763</v>
      </c>
      <c r="B3285">
        <v>4.3899998664855904</v>
      </c>
      <c r="C3285">
        <v>4.5100001096725419</v>
      </c>
      <c r="D3285">
        <v>4.5500001907348597</v>
      </c>
      <c r="E3285">
        <v>4.6999998092651296</v>
      </c>
      <c r="F3285">
        <v>4.6999998092651296</v>
      </c>
      <c r="G3285">
        <v>4.71000003814697</v>
      </c>
      <c r="H3285">
        <v>4.6799998283386204</v>
      </c>
      <c r="I3285">
        <v>4.5999999046325604</v>
      </c>
      <c r="J3285">
        <v>4.5999999046325604</v>
      </c>
      <c r="K3285">
        <v>4.6100001335143999</v>
      </c>
      <c r="L3285">
        <v>4.7800002098083496</v>
      </c>
      <c r="M3285">
        <v>4.4496000000000002</v>
      </c>
    </row>
    <row r="3286" spans="1:13" x14ac:dyDescent="0.3">
      <c r="A3286" s="2">
        <v>38762</v>
      </c>
      <c r="B3286">
        <v>4.42000007629394</v>
      </c>
      <c r="C3286">
        <v>4.5175001621246302</v>
      </c>
      <c r="D3286">
        <v>4.5500001907348597</v>
      </c>
      <c r="E3286">
        <v>4.7199997901916504</v>
      </c>
      <c r="F3286">
        <v>4.71000003814697</v>
      </c>
      <c r="G3286">
        <v>4.6900000572204501</v>
      </c>
      <c r="H3286">
        <v>4.6799998283386204</v>
      </c>
      <c r="I3286">
        <v>4.6100001335143999</v>
      </c>
      <c r="J3286">
        <v>4.6100001335143999</v>
      </c>
      <c r="K3286">
        <v>4.6199998855590803</v>
      </c>
      <c r="L3286">
        <v>4.8000001907348597</v>
      </c>
      <c r="M3286">
        <v>4.4797000000000002</v>
      </c>
    </row>
    <row r="3287" spans="1:13" x14ac:dyDescent="0.3">
      <c r="A3287" s="2">
        <v>38761</v>
      </c>
      <c r="B3287">
        <v>4.38000011444091</v>
      </c>
      <c r="C3287">
        <v>4.5075001716613725</v>
      </c>
      <c r="D3287">
        <v>4.5500001907348597</v>
      </c>
      <c r="E3287">
        <v>4.71000003814697</v>
      </c>
      <c r="F3287">
        <v>4.6999998092651296</v>
      </c>
      <c r="G3287">
        <v>4.6799998283386204</v>
      </c>
      <c r="H3287">
        <v>4.6599998474120996</v>
      </c>
      <c r="I3287">
        <v>4.5799999237060502</v>
      </c>
      <c r="J3287">
        <v>4.5799999237060502</v>
      </c>
      <c r="K3287">
        <v>4.5799999237060502</v>
      </c>
      <c r="L3287">
        <v>4.7600002288818297</v>
      </c>
      <c r="M3287">
        <v>4.4499000000000004</v>
      </c>
    </row>
    <row r="3288" spans="1:13" x14ac:dyDescent="0.3">
      <c r="A3288" s="2">
        <v>38758</v>
      </c>
      <c r="B3288">
        <v>4.3600001335143999</v>
      </c>
      <c r="C3288">
        <v>4.4875001907348615</v>
      </c>
      <c r="D3288">
        <v>4.5300002098083496</v>
      </c>
      <c r="E3288">
        <v>4.6999998092651296</v>
      </c>
      <c r="F3288">
        <v>4.6999998092651296</v>
      </c>
      <c r="G3288">
        <v>4.6900000572204501</v>
      </c>
      <c r="H3288">
        <v>4.67000007629394</v>
      </c>
      <c r="I3288">
        <v>4.5900001525878897</v>
      </c>
      <c r="J3288">
        <v>4.5900001525878897</v>
      </c>
      <c r="K3288">
        <v>4.5900001525878897</v>
      </c>
      <c r="L3288">
        <v>4.7600002288818297</v>
      </c>
      <c r="M3288">
        <v>4.4416000000000002</v>
      </c>
    </row>
    <row r="3289" spans="1:13" x14ac:dyDescent="0.3">
      <c r="A3289" s="2">
        <v>38757</v>
      </c>
      <c r="B3289">
        <v>4.3200001716613698</v>
      </c>
      <c r="C3289">
        <v>4.4700000286102251</v>
      </c>
      <c r="D3289">
        <v>4.5199999809265101</v>
      </c>
      <c r="E3289">
        <v>4.67000007629394</v>
      </c>
      <c r="F3289">
        <v>4.6599998474120996</v>
      </c>
      <c r="G3289">
        <v>4.6599998474120996</v>
      </c>
      <c r="H3289">
        <v>4.6199998855590803</v>
      </c>
      <c r="I3289">
        <v>4.5500001907348597</v>
      </c>
      <c r="J3289">
        <v>4.5500001907348597</v>
      </c>
      <c r="K3289">
        <v>4.5399999618530202</v>
      </c>
      <c r="L3289">
        <v>4.7199997901916504</v>
      </c>
      <c r="M3289">
        <v>4.3993000000000002</v>
      </c>
    </row>
    <row r="3290" spans="1:13" x14ac:dyDescent="0.3">
      <c r="A3290" s="2">
        <v>38756</v>
      </c>
      <c r="B3290">
        <v>4.3400001525878897</v>
      </c>
      <c r="C3290">
        <v>4.4600000381469727</v>
      </c>
      <c r="D3290">
        <v>4.5</v>
      </c>
      <c r="E3290">
        <v>4.67000007629394</v>
      </c>
      <c r="F3290">
        <v>4.6599998474120996</v>
      </c>
      <c r="G3290">
        <v>4.6399998664855904</v>
      </c>
      <c r="H3290">
        <v>4.6100001335143999</v>
      </c>
      <c r="I3290">
        <v>4.5500001907348597</v>
      </c>
      <c r="J3290">
        <v>4.5500001907348597</v>
      </c>
      <c r="K3290">
        <v>4.5599999427795401</v>
      </c>
      <c r="L3290">
        <v>4.75</v>
      </c>
      <c r="M3290">
        <v>4.4537000000000004</v>
      </c>
    </row>
    <row r="3291" spans="1:13" x14ac:dyDescent="0.3">
      <c r="A3291" s="2">
        <v>38755</v>
      </c>
      <c r="B3291">
        <v>4.3299999237060502</v>
      </c>
      <c r="C3291">
        <v>4.4499998092651323</v>
      </c>
      <c r="D3291">
        <v>4.4899997711181596</v>
      </c>
      <c r="E3291">
        <v>4.67000007629394</v>
      </c>
      <c r="F3291">
        <v>4.6500000953674299</v>
      </c>
      <c r="G3291">
        <v>4.6100001335143999</v>
      </c>
      <c r="H3291">
        <v>4.5700001716613698</v>
      </c>
      <c r="I3291">
        <v>4.5199999809265101</v>
      </c>
      <c r="J3291">
        <v>4.5399999618530202</v>
      </c>
      <c r="K3291">
        <v>4.5700001716613698</v>
      </c>
      <c r="L3291">
        <v>4.7300000190734801</v>
      </c>
      <c r="M3291">
        <v>4.4185999999999996</v>
      </c>
    </row>
    <row r="3292" spans="1:13" x14ac:dyDescent="0.3">
      <c r="A3292" s="2">
        <v>38754</v>
      </c>
      <c r="B3292">
        <v>4.3200001716613698</v>
      </c>
      <c r="C3292">
        <v>4.4400000572204519</v>
      </c>
      <c r="D3292">
        <v>4.4800000190734801</v>
      </c>
      <c r="E3292">
        <v>4.6799998283386204</v>
      </c>
      <c r="F3292">
        <v>4.6599998474120996</v>
      </c>
      <c r="G3292">
        <v>4.6199998855590803</v>
      </c>
      <c r="H3292">
        <v>4.5700001716613698</v>
      </c>
      <c r="I3292">
        <v>4.5100002288818297</v>
      </c>
      <c r="J3292">
        <v>4.5199999809265101</v>
      </c>
      <c r="K3292">
        <v>4.5500001907348597</v>
      </c>
      <c r="L3292">
        <v>4.6900000572204501</v>
      </c>
      <c r="M3292">
        <v>4.3989000000000003</v>
      </c>
    </row>
    <row r="3293" spans="1:13" x14ac:dyDescent="0.3">
      <c r="A3293" s="2">
        <v>38751</v>
      </c>
      <c r="B3293">
        <v>4.3099999427795401</v>
      </c>
      <c r="C3293">
        <v>4.4374999999999947</v>
      </c>
      <c r="D3293">
        <v>4.4800000190734801</v>
      </c>
      <c r="E3293">
        <v>4.63000011444091</v>
      </c>
      <c r="F3293">
        <v>4.6199998855590803</v>
      </c>
      <c r="G3293">
        <v>4.5900001525878897</v>
      </c>
      <c r="H3293">
        <v>4.5399999618530202</v>
      </c>
      <c r="I3293">
        <v>4.5</v>
      </c>
      <c r="J3293">
        <v>4.5100002288818297</v>
      </c>
      <c r="K3293">
        <v>4.5399999618530202</v>
      </c>
      <c r="L3293">
        <v>4.6999998092651296</v>
      </c>
      <c r="M3293">
        <v>4.4276999999999997</v>
      </c>
    </row>
    <row r="3294" spans="1:13" x14ac:dyDescent="0.3">
      <c r="A3294" s="2">
        <v>38750</v>
      </c>
      <c r="B3294">
        <v>4.3200001716613698</v>
      </c>
      <c r="C3294">
        <v>4.4400000572204519</v>
      </c>
      <c r="D3294">
        <v>4.4800000190734801</v>
      </c>
      <c r="E3294">
        <v>4.6199998855590803</v>
      </c>
      <c r="F3294">
        <v>4.6100001335143999</v>
      </c>
      <c r="G3294">
        <v>4.5900001525878897</v>
      </c>
      <c r="H3294">
        <v>4.5399999618530202</v>
      </c>
      <c r="I3294">
        <v>4.5100002288818297</v>
      </c>
      <c r="J3294">
        <v>4.5300002098083496</v>
      </c>
      <c r="K3294">
        <v>4.5700001716613698</v>
      </c>
      <c r="L3294">
        <v>4.7600002288818297</v>
      </c>
      <c r="M3294">
        <v>4.4911000000000003</v>
      </c>
    </row>
    <row r="3295" spans="1:13" x14ac:dyDescent="0.3">
      <c r="A3295" s="2">
        <v>38749</v>
      </c>
      <c r="B3295">
        <v>4.3299999237060502</v>
      </c>
      <c r="C3295">
        <v>4.4349998235702506</v>
      </c>
      <c r="D3295">
        <v>4.4699997901916504</v>
      </c>
      <c r="E3295">
        <v>4.5999999046325604</v>
      </c>
      <c r="F3295">
        <v>4.5999999046325604</v>
      </c>
      <c r="G3295">
        <v>4.5900001525878897</v>
      </c>
      <c r="H3295">
        <v>4.5399999618530202</v>
      </c>
      <c r="I3295">
        <v>4.5100002288818297</v>
      </c>
      <c r="J3295">
        <v>4.5199999809265101</v>
      </c>
      <c r="K3295">
        <v>4.5700001716613698</v>
      </c>
      <c r="L3295">
        <v>4.7699999809265101</v>
      </c>
      <c r="M3295">
        <v>4.5082000000000004</v>
      </c>
    </row>
    <row r="3296" spans="1:13" x14ac:dyDescent="0.3">
      <c r="A3296" s="2">
        <v>38748</v>
      </c>
      <c r="B3296">
        <v>4.3699998855590803</v>
      </c>
      <c r="C3296">
        <v>4.4449998140335083</v>
      </c>
      <c r="D3296">
        <v>4.4699997901916504</v>
      </c>
      <c r="E3296">
        <v>4.5900001525878897</v>
      </c>
      <c r="F3296">
        <v>4.5799999237060502</v>
      </c>
      <c r="G3296">
        <v>4.5399999618530202</v>
      </c>
      <c r="H3296">
        <v>4.4899997711181596</v>
      </c>
      <c r="I3296">
        <v>4.4699997901916504</v>
      </c>
      <c r="J3296">
        <v>4.4899997711181596</v>
      </c>
      <c r="K3296">
        <v>4.5300002098083496</v>
      </c>
      <c r="L3296">
        <v>4.7399997711181596</v>
      </c>
      <c r="M3296">
        <v>4.4908999999999999</v>
      </c>
    </row>
    <row r="3297" spans="1:13" x14ac:dyDescent="0.3">
      <c r="A3297" s="2">
        <v>38747</v>
      </c>
      <c r="B3297">
        <v>4.1799998283386204</v>
      </c>
      <c r="C3297">
        <v>4.4049999713897652</v>
      </c>
      <c r="D3297">
        <v>4.4800000190734801</v>
      </c>
      <c r="E3297">
        <v>4.6199998855590803</v>
      </c>
      <c r="F3297">
        <v>4.5900001525878897</v>
      </c>
      <c r="G3297">
        <v>4.5199999809265101</v>
      </c>
      <c r="H3297">
        <v>4.4699997901916504</v>
      </c>
      <c r="I3297">
        <v>4.46000003814697</v>
      </c>
      <c r="J3297">
        <v>4.4899997711181596</v>
      </c>
      <c r="K3297">
        <v>4.5399999618530202</v>
      </c>
      <c r="L3297">
        <v>4.7699999809265101</v>
      </c>
      <c r="M3297">
        <v>4.5220000000000002</v>
      </c>
    </row>
    <row r="3298" spans="1:13" x14ac:dyDescent="0.3">
      <c r="A3298" s="2">
        <v>38744</v>
      </c>
      <c r="B3298">
        <v>4.1900000572204501</v>
      </c>
      <c r="C3298">
        <v>4.3849998712539593</v>
      </c>
      <c r="D3298">
        <v>4.4499998092651296</v>
      </c>
      <c r="E3298">
        <v>4.5500001907348597</v>
      </c>
      <c r="F3298">
        <v>4.5399999618530202</v>
      </c>
      <c r="G3298">
        <v>4.5100002288818297</v>
      </c>
      <c r="H3298">
        <v>4.46000003814697</v>
      </c>
      <c r="I3298">
        <v>4.4499998092651296</v>
      </c>
      <c r="J3298">
        <v>4.4699997901916504</v>
      </c>
      <c r="K3298">
        <v>4.5199999809265101</v>
      </c>
      <c r="L3298">
        <v>4.75</v>
      </c>
      <c r="M3298">
        <v>4.5045999999999999</v>
      </c>
    </row>
    <row r="3299" spans="1:13" x14ac:dyDescent="0.3">
      <c r="A3299" s="2">
        <v>38743</v>
      </c>
      <c r="B3299">
        <v>4.17000007629394</v>
      </c>
      <c r="C3299">
        <v>4.3799998760223318</v>
      </c>
      <c r="D3299">
        <v>4.4499998092651296</v>
      </c>
      <c r="E3299">
        <v>4.5399999618530202</v>
      </c>
      <c r="F3299">
        <v>4.5199999809265101</v>
      </c>
      <c r="G3299">
        <v>4.4899997711181596</v>
      </c>
      <c r="H3299">
        <v>4.4499998092651296</v>
      </c>
      <c r="I3299">
        <v>4.4400000572204501</v>
      </c>
      <c r="J3299">
        <v>4.46000003814697</v>
      </c>
      <c r="K3299">
        <v>4.5300002098083496</v>
      </c>
      <c r="L3299">
        <v>4.7600002288818297</v>
      </c>
      <c r="M3299">
        <v>4.5092999999999996</v>
      </c>
    </row>
    <row r="3300" spans="1:13" x14ac:dyDescent="0.3">
      <c r="A3300" s="2">
        <v>38742</v>
      </c>
      <c r="B3300">
        <v>4.2199997901916504</v>
      </c>
      <c r="C3300">
        <v>4.3700000047683671</v>
      </c>
      <c r="D3300">
        <v>4.42000007629394</v>
      </c>
      <c r="E3300">
        <v>4.5399999618530202</v>
      </c>
      <c r="F3300">
        <v>4.5100002288818297</v>
      </c>
      <c r="G3300">
        <v>4.46000003814697</v>
      </c>
      <c r="H3300">
        <v>4.4099998474120996</v>
      </c>
      <c r="I3300">
        <v>4.4099998474120996</v>
      </c>
      <c r="J3300">
        <v>4.4299998283386204</v>
      </c>
      <c r="K3300">
        <v>4.4899997711181596</v>
      </c>
      <c r="L3300">
        <v>4.7199997901916504</v>
      </c>
      <c r="M3300">
        <v>4.4668999999999999</v>
      </c>
    </row>
    <row r="3301" spans="1:13" x14ac:dyDescent="0.3">
      <c r="A3301" s="2">
        <v>38741</v>
      </c>
      <c r="B3301">
        <v>4.2399997711181596</v>
      </c>
      <c r="C3301">
        <v>4.360000014305113</v>
      </c>
      <c r="D3301">
        <v>4.4000000953674299</v>
      </c>
      <c r="E3301">
        <v>4.5100002288818297</v>
      </c>
      <c r="F3301">
        <v>4.46000003814697</v>
      </c>
      <c r="G3301">
        <v>4.3699998855590803</v>
      </c>
      <c r="H3301">
        <v>4.3299999237060502</v>
      </c>
      <c r="I3301">
        <v>4.3200001716613698</v>
      </c>
      <c r="J3301">
        <v>4.3400001525878897</v>
      </c>
      <c r="K3301">
        <v>4.4000000953674299</v>
      </c>
      <c r="L3301">
        <v>4.63000011444091</v>
      </c>
      <c r="M3301">
        <v>4.4077000000000002</v>
      </c>
    </row>
    <row r="3302" spans="1:13" x14ac:dyDescent="0.3">
      <c r="A3302" s="2">
        <v>38740</v>
      </c>
      <c r="B3302">
        <v>3.9800000190734801</v>
      </c>
      <c r="C3302">
        <v>4.280000090599053</v>
      </c>
      <c r="D3302">
        <v>4.38000011444091</v>
      </c>
      <c r="E3302">
        <v>4.5</v>
      </c>
      <c r="F3302">
        <v>4.4499998092651296</v>
      </c>
      <c r="G3302">
        <v>4.3499999046325604</v>
      </c>
      <c r="H3302">
        <v>4.3099999427795401</v>
      </c>
      <c r="I3302">
        <v>4.3000001907348597</v>
      </c>
      <c r="J3302">
        <v>4.3099999427795401</v>
      </c>
      <c r="K3302">
        <v>4.3600001335143999</v>
      </c>
      <c r="L3302">
        <v>4.5900001525878897</v>
      </c>
      <c r="M3302">
        <v>4.3692000000000002</v>
      </c>
    </row>
    <row r="3303" spans="1:13" x14ac:dyDescent="0.3">
      <c r="A3303" s="2">
        <v>38737</v>
      </c>
      <c r="B3303">
        <v>3.95000004768371</v>
      </c>
      <c r="C3303">
        <v>4.2499999403953481</v>
      </c>
      <c r="D3303">
        <v>4.3499999046325604</v>
      </c>
      <c r="E3303">
        <v>4.4800000190734801</v>
      </c>
      <c r="F3303">
        <v>4.4400000572204501</v>
      </c>
      <c r="G3303">
        <v>4.3699998855590803</v>
      </c>
      <c r="H3303">
        <v>4.3200001716613698</v>
      </c>
      <c r="I3303">
        <v>4.3099999427795401</v>
      </c>
      <c r="J3303">
        <v>4.3200001716613698</v>
      </c>
      <c r="K3303">
        <v>4.3699998855590803</v>
      </c>
      <c r="L3303">
        <v>4.5900001525878897</v>
      </c>
      <c r="M3303">
        <v>4.3487999999999998</v>
      </c>
    </row>
    <row r="3304" spans="1:13" x14ac:dyDescent="0.3">
      <c r="A3304" s="2">
        <v>38736</v>
      </c>
      <c r="B3304">
        <v>3.9800000190734801</v>
      </c>
      <c r="C3304">
        <v>4.2574999332427907</v>
      </c>
      <c r="D3304">
        <v>4.3499999046325604</v>
      </c>
      <c r="E3304">
        <v>4.4699997901916504</v>
      </c>
      <c r="F3304">
        <v>4.4299998283386204</v>
      </c>
      <c r="G3304">
        <v>4.3699998855590803</v>
      </c>
      <c r="H3304">
        <v>4.3200001716613698</v>
      </c>
      <c r="I3304">
        <v>4.3099999427795401</v>
      </c>
      <c r="J3304">
        <v>4.3299999237060502</v>
      </c>
      <c r="K3304">
        <v>4.38000011444091</v>
      </c>
      <c r="L3304">
        <v>4.6100001335143999</v>
      </c>
      <c r="M3304">
        <v>4.3654999999999999</v>
      </c>
    </row>
    <row r="3305" spans="1:13" x14ac:dyDescent="0.3">
      <c r="A3305" s="2">
        <v>38735</v>
      </c>
      <c r="B3305">
        <v>4.0399999618530202</v>
      </c>
      <c r="C3305">
        <v>4.272499918937676</v>
      </c>
      <c r="D3305">
        <v>4.3499999046325604</v>
      </c>
      <c r="E3305">
        <v>4.46000003814697</v>
      </c>
      <c r="F3305">
        <v>4.42000007629394</v>
      </c>
      <c r="G3305">
        <v>4.3299999237060502</v>
      </c>
      <c r="H3305">
        <v>4.2899999618530202</v>
      </c>
      <c r="I3305">
        <v>4.2800002098083496</v>
      </c>
      <c r="J3305">
        <v>4.3000001907348597</v>
      </c>
      <c r="K3305">
        <v>4.3400001525878897</v>
      </c>
      <c r="L3305">
        <v>4.5799999237060502</v>
      </c>
      <c r="M3305">
        <v>4.3552</v>
      </c>
    </row>
    <row r="3306" spans="1:13" x14ac:dyDescent="0.3">
      <c r="A3306" s="2">
        <v>38734</v>
      </c>
      <c r="B3306">
        <v>4.1100001335143999</v>
      </c>
      <c r="C3306">
        <v>4.3125001192092824</v>
      </c>
      <c r="D3306">
        <v>4.38000011444091</v>
      </c>
      <c r="E3306">
        <v>4.4699997901916504</v>
      </c>
      <c r="F3306">
        <v>4.42000007629394</v>
      </c>
      <c r="G3306">
        <v>4.3299999237060502</v>
      </c>
      <c r="H3306">
        <v>4.2800002098083496</v>
      </c>
      <c r="I3306">
        <v>4.2699999809265101</v>
      </c>
      <c r="J3306">
        <v>4.2899999618530202</v>
      </c>
      <c r="K3306">
        <v>4.3400001525878897</v>
      </c>
      <c r="L3306">
        <v>4.5700001716613698</v>
      </c>
      <c r="M3306">
        <v>4.3638000000000003</v>
      </c>
    </row>
    <row r="3307" spans="1:13" x14ac:dyDescent="0.3">
      <c r="A3307" s="2">
        <v>38730</v>
      </c>
      <c r="B3307">
        <v>4.13000011444091</v>
      </c>
      <c r="C3307">
        <v>4.2799999713897652</v>
      </c>
      <c r="D3307">
        <v>4.3299999237060502</v>
      </c>
      <c r="E3307">
        <v>4.4299998283386204</v>
      </c>
      <c r="F3307">
        <v>4.4000000953674299</v>
      </c>
      <c r="G3307">
        <v>4.3400001525878897</v>
      </c>
      <c r="H3307">
        <v>4.2899999618530202</v>
      </c>
      <c r="I3307">
        <v>4.2800002098083496</v>
      </c>
      <c r="J3307">
        <v>4.3000001907348597</v>
      </c>
      <c r="K3307">
        <v>4.3600001335143999</v>
      </c>
      <c r="L3307">
        <v>4.5900001525878897</v>
      </c>
      <c r="M3307">
        <v>4.3719999999999999</v>
      </c>
    </row>
    <row r="3308" spans="1:13" x14ac:dyDescent="0.3">
      <c r="A3308" s="2">
        <v>38729</v>
      </c>
      <c r="B3308">
        <v>4.1599998474120996</v>
      </c>
      <c r="C3308">
        <v>4.280000090599053</v>
      </c>
      <c r="D3308">
        <v>4.3200001716613698</v>
      </c>
      <c r="E3308">
        <v>4.4299998283386204</v>
      </c>
      <c r="F3308">
        <v>4.42000007629394</v>
      </c>
      <c r="G3308">
        <v>4.3899998664855904</v>
      </c>
      <c r="H3308">
        <v>4.3499999046325604</v>
      </c>
      <c r="I3308">
        <v>4.3499999046325604</v>
      </c>
      <c r="J3308">
        <v>4.3699998855590803</v>
      </c>
      <c r="K3308">
        <v>4.42000007629394</v>
      </c>
      <c r="L3308">
        <v>4.6599998474120996</v>
      </c>
      <c r="M3308">
        <v>4.4298999999999999</v>
      </c>
    </row>
    <row r="3309" spans="1:13" x14ac:dyDescent="0.3">
      <c r="A3309" s="2">
        <v>38728</v>
      </c>
      <c r="B3309">
        <v>4.1599998474120996</v>
      </c>
      <c r="C3309">
        <v>4.2650001049041695</v>
      </c>
      <c r="D3309">
        <v>4.3000001907348597</v>
      </c>
      <c r="E3309">
        <v>4.4499998092651296</v>
      </c>
      <c r="F3309">
        <v>4.4400000572204501</v>
      </c>
      <c r="G3309">
        <v>4.4400000572204501</v>
      </c>
      <c r="H3309">
        <v>4.3899998664855904</v>
      </c>
      <c r="I3309">
        <v>4.3899998664855904</v>
      </c>
      <c r="J3309">
        <v>4.4099998474120996</v>
      </c>
      <c r="K3309">
        <v>4.46000003814697</v>
      </c>
      <c r="L3309">
        <v>4.6999998092651296</v>
      </c>
      <c r="M3309">
        <v>4.4546999999999999</v>
      </c>
    </row>
    <row r="3310" spans="1:13" x14ac:dyDescent="0.3">
      <c r="A3310" s="2">
        <v>38727</v>
      </c>
      <c r="B3310">
        <v>4.1500000953674299</v>
      </c>
      <c r="C3310">
        <v>4.2549999952316231</v>
      </c>
      <c r="D3310">
        <v>4.2899999618530202</v>
      </c>
      <c r="E3310">
        <v>4.42000007629394</v>
      </c>
      <c r="F3310">
        <v>4.42000007629394</v>
      </c>
      <c r="G3310">
        <v>4.4099998474120996</v>
      </c>
      <c r="H3310">
        <v>4.3600001335143999</v>
      </c>
      <c r="I3310">
        <v>4.3600001335143999</v>
      </c>
      <c r="J3310">
        <v>4.38000011444091</v>
      </c>
      <c r="K3310">
        <v>4.4299998283386204</v>
      </c>
      <c r="L3310">
        <v>4.6799998283386204</v>
      </c>
      <c r="M3310">
        <v>4.4272</v>
      </c>
    </row>
    <row r="3311" spans="1:13" x14ac:dyDescent="0.3">
      <c r="A3311" s="2">
        <v>38726</v>
      </c>
      <c r="B3311">
        <v>4.0900001525878897</v>
      </c>
      <c r="C3311">
        <v>4.1950000524520821</v>
      </c>
      <c r="D3311">
        <v>4.2300000190734801</v>
      </c>
      <c r="E3311">
        <v>4.4000000953674299</v>
      </c>
      <c r="F3311">
        <v>4.3899998664855904</v>
      </c>
      <c r="G3311">
        <v>4.3600001335143999</v>
      </c>
      <c r="H3311">
        <v>4.3200001716613698</v>
      </c>
      <c r="I3311">
        <v>4.3200001716613698</v>
      </c>
      <c r="J3311">
        <v>4.3400001525878897</v>
      </c>
      <c r="K3311">
        <v>4.38000011444091</v>
      </c>
      <c r="L3311">
        <v>4.63000011444091</v>
      </c>
      <c r="M3311">
        <v>4.4051999999999998</v>
      </c>
    </row>
    <row r="3312" spans="1:13" x14ac:dyDescent="0.3">
      <c r="A3312" s="2">
        <v>38723</v>
      </c>
      <c r="B3312">
        <v>4.0599999427795401</v>
      </c>
      <c r="C3312">
        <v>4.179999828338623</v>
      </c>
      <c r="D3312">
        <v>4.2199997901916504</v>
      </c>
      <c r="E3312">
        <v>4.3899998664855904</v>
      </c>
      <c r="F3312">
        <v>4.38000011444091</v>
      </c>
      <c r="G3312">
        <v>4.3600001335143999</v>
      </c>
      <c r="H3312">
        <v>4.3200001716613698</v>
      </c>
      <c r="I3312">
        <v>4.3200001716613698</v>
      </c>
      <c r="J3312">
        <v>4.3299999237060502</v>
      </c>
      <c r="K3312">
        <v>4.38000011444091</v>
      </c>
      <c r="L3312">
        <v>4.63000011444091</v>
      </c>
      <c r="M3312">
        <v>4.4162999999999997</v>
      </c>
    </row>
    <row r="3313" spans="1:13" x14ac:dyDescent="0.3">
      <c r="A3313" s="2">
        <v>38722</v>
      </c>
      <c r="B3313">
        <v>4.0500001907348597</v>
      </c>
      <c r="C3313">
        <v>4.1624999046325621</v>
      </c>
      <c r="D3313">
        <v>4.1999998092651296</v>
      </c>
      <c r="E3313">
        <v>4.3699998855590803</v>
      </c>
      <c r="F3313">
        <v>4.3600001335143999</v>
      </c>
      <c r="G3313">
        <v>4.3200001716613698</v>
      </c>
      <c r="H3313">
        <v>4.2899999618530202</v>
      </c>
      <c r="I3313">
        <v>4.2899999618530202</v>
      </c>
      <c r="J3313">
        <v>4.3099999427795401</v>
      </c>
      <c r="K3313">
        <v>4.3600001335143999</v>
      </c>
      <c r="L3313">
        <v>4.6100001335143999</v>
      </c>
      <c r="M3313">
        <v>4.3977000000000004</v>
      </c>
    </row>
    <row r="3314" spans="1:13" x14ac:dyDescent="0.3">
      <c r="A3314" s="2">
        <v>38721</v>
      </c>
      <c r="B3314">
        <v>4.0300002098083496</v>
      </c>
      <c r="C3314">
        <v>4.1500000953674245</v>
      </c>
      <c r="D3314">
        <v>4.1900000572204501</v>
      </c>
      <c r="E3314">
        <v>4.3699998855590803</v>
      </c>
      <c r="F3314">
        <v>4.3499999046325604</v>
      </c>
      <c r="G3314">
        <v>4.3099999427795401</v>
      </c>
      <c r="H3314">
        <v>4.2800002098083496</v>
      </c>
      <c r="I3314">
        <v>4.2800002098083496</v>
      </c>
      <c r="J3314">
        <v>4.3099999427795401</v>
      </c>
      <c r="K3314">
        <v>4.3600001335143999</v>
      </c>
      <c r="L3314">
        <v>4.5999999046325604</v>
      </c>
      <c r="M3314">
        <v>4.3715000000000002</v>
      </c>
    </row>
    <row r="3315" spans="1:13" x14ac:dyDescent="0.3">
      <c r="A3315" s="2">
        <v>38720</v>
      </c>
      <c r="B3315">
        <v>4.0500001907348597</v>
      </c>
      <c r="C3315">
        <v>4.132499933242789</v>
      </c>
      <c r="D3315">
        <v>4.1599998474120996</v>
      </c>
      <c r="E3315">
        <v>4.4000000953674299</v>
      </c>
      <c r="F3315">
        <v>4.38000011444091</v>
      </c>
      <c r="G3315">
        <v>4.3400001525878897</v>
      </c>
      <c r="H3315">
        <v>4.3000001907348597</v>
      </c>
      <c r="I3315">
        <v>4.3000001907348597</v>
      </c>
      <c r="J3315">
        <v>4.3200001716613698</v>
      </c>
      <c r="K3315">
        <v>4.3699998855590803</v>
      </c>
      <c r="L3315">
        <v>4.6199998855590803</v>
      </c>
      <c r="M3315">
        <v>4.3855000000000004</v>
      </c>
    </row>
    <row r="3316" spans="1:13" x14ac:dyDescent="0.3">
      <c r="A3316" s="2">
        <v>38716</v>
      </c>
      <c r="B3316">
        <v>4.0100002288818297</v>
      </c>
      <c r="C3316">
        <v>4.0624999999999947</v>
      </c>
      <c r="D3316">
        <v>4.0799999237060502</v>
      </c>
      <c r="E3316">
        <v>4.3699998855590803</v>
      </c>
      <c r="F3316">
        <v>4.38000011444091</v>
      </c>
      <c r="G3316">
        <v>4.4099998474120996</v>
      </c>
      <c r="H3316">
        <v>4.3699998855590803</v>
      </c>
      <c r="I3316">
        <v>4.3499999046325604</v>
      </c>
      <c r="J3316">
        <v>4.3600001335143999</v>
      </c>
      <c r="K3316">
        <v>4.3899998664855904</v>
      </c>
      <c r="L3316">
        <v>4.6100001335143999</v>
      </c>
      <c r="M3316">
        <v>4.3292000000000002</v>
      </c>
    </row>
    <row r="3317" spans="1:13" x14ac:dyDescent="0.3">
      <c r="A3317" s="2">
        <v>38715</v>
      </c>
      <c r="B3317">
        <v>3.67000007629394</v>
      </c>
      <c r="C3317">
        <v>3.9250001907348571</v>
      </c>
      <c r="D3317">
        <v>4.0100002288818297</v>
      </c>
      <c r="E3317">
        <v>4.3400001525878897</v>
      </c>
      <c r="F3317">
        <v>4.3499999046325604</v>
      </c>
      <c r="G3317">
        <v>4.38000011444091</v>
      </c>
      <c r="H3317">
        <v>4.3499999046325604</v>
      </c>
      <c r="I3317">
        <v>4.3299999237060502</v>
      </c>
      <c r="J3317">
        <v>4.3400001525878897</v>
      </c>
      <c r="K3317">
        <v>4.3699998855590803</v>
      </c>
      <c r="L3317">
        <v>4.5999999046325604</v>
      </c>
      <c r="M3317">
        <v>4.3169000000000004</v>
      </c>
    </row>
    <row r="3318" spans="1:13" x14ac:dyDescent="0.3">
      <c r="A3318" s="2">
        <v>38714</v>
      </c>
      <c r="B3318">
        <v>3.5699999332427899</v>
      </c>
      <c r="C3318">
        <v>3.8550000190734801</v>
      </c>
      <c r="D3318">
        <v>3.95000004768371</v>
      </c>
      <c r="E3318">
        <v>4.3299999237060502</v>
      </c>
      <c r="F3318">
        <v>4.3400001525878897</v>
      </c>
      <c r="G3318">
        <v>4.3699998855590803</v>
      </c>
      <c r="H3318">
        <v>4.3400001525878897</v>
      </c>
      <c r="I3318">
        <v>4.3200001716613698</v>
      </c>
      <c r="J3318">
        <v>4.3400001525878897</v>
      </c>
      <c r="K3318">
        <v>4.38000011444091</v>
      </c>
      <c r="L3318">
        <v>4.6199998855590803</v>
      </c>
      <c r="M3318">
        <v>4.3407999999999998</v>
      </c>
    </row>
    <row r="3319" spans="1:13" x14ac:dyDescent="0.3">
      <c r="A3319" s="2">
        <v>38713</v>
      </c>
      <c r="B3319">
        <v>3.5099999904632502</v>
      </c>
      <c r="C3319">
        <v>3.8625000119209227</v>
      </c>
      <c r="D3319">
        <v>3.9800000190734801</v>
      </c>
      <c r="E3319">
        <v>4.3499999046325604</v>
      </c>
      <c r="F3319">
        <v>4.3499999046325604</v>
      </c>
      <c r="G3319">
        <v>4.3499999046325604</v>
      </c>
      <c r="H3319">
        <v>4.3099999427795401</v>
      </c>
      <c r="I3319">
        <v>4.3000001907348597</v>
      </c>
      <c r="J3319">
        <v>4.3099999427795401</v>
      </c>
      <c r="K3319">
        <v>4.3400001525878897</v>
      </c>
      <c r="L3319">
        <v>4.5799999237060502</v>
      </c>
      <c r="M3319">
        <v>4.3285</v>
      </c>
    </row>
    <row r="3320" spans="1:13" x14ac:dyDescent="0.3">
      <c r="A3320" s="2">
        <v>38709</v>
      </c>
      <c r="B3320">
        <v>3.4800000190734801</v>
      </c>
      <c r="C3320">
        <v>3.8625000119209254</v>
      </c>
      <c r="D3320">
        <v>3.9900000095367401</v>
      </c>
      <c r="E3320">
        <v>4.3200001716613698</v>
      </c>
      <c r="F3320">
        <v>4.3299999237060502</v>
      </c>
      <c r="G3320">
        <v>4.3699998855590803</v>
      </c>
      <c r="H3320">
        <v>4.3400001525878897</v>
      </c>
      <c r="I3320">
        <v>4.3200001716613698</v>
      </c>
      <c r="J3320">
        <v>4.3299999237060502</v>
      </c>
      <c r="K3320">
        <v>4.38000011444091</v>
      </c>
      <c r="L3320">
        <v>4.63000011444091</v>
      </c>
      <c r="M3320">
        <v>4.3842999999999996</v>
      </c>
    </row>
    <row r="3321" spans="1:13" x14ac:dyDescent="0.3">
      <c r="A3321" s="2">
        <v>38708</v>
      </c>
      <c r="B3321">
        <v>3.5499999523162802</v>
      </c>
      <c r="C3321">
        <v>3.87250000238418</v>
      </c>
      <c r="D3321">
        <v>3.9800000190734801</v>
      </c>
      <c r="E3321">
        <v>4.3200001716613698</v>
      </c>
      <c r="F3321">
        <v>4.3499999046325604</v>
      </c>
      <c r="G3321">
        <v>4.4000000953674299</v>
      </c>
      <c r="H3321">
        <v>4.38000011444091</v>
      </c>
      <c r="I3321">
        <v>4.38000011444091</v>
      </c>
      <c r="J3321">
        <v>4.3899998664855904</v>
      </c>
      <c r="K3321">
        <v>4.4400000572204501</v>
      </c>
      <c r="L3321">
        <v>4.6900000572204501</v>
      </c>
      <c r="M3321">
        <v>4.4298999999999999</v>
      </c>
    </row>
    <row r="3322" spans="1:13" x14ac:dyDescent="0.3">
      <c r="A3322" s="2">
        <v>38707</v>
      </c>
      <c r="B3322">
        <v>3.5599999427795401</v>
      </c>
      <c r="C3322">
        <v>3.8749999999999947</v>
      </c>
      <c r="D3322">
        <v>3.9800000190734801</v>
      </c>
      <c r="E3322">
        <v>4.3499999046325604</v>
      </c>
      <c r="F3322">
        <v>4.38000011444091</v>
      </c>
      <c r="G3322">
        <v>4.4299998283386204</v>
      </c>
      <c r="H3322">
        <v>4.4299998283386204</v>
      </c>
      <c r="I3322">
        <v>4.42000007629394</v>
      </c>
      <c r="J3322">
        <v>4.4400000572204501</v>
      </c>
      <c r="K3322">
        <v>4.4899997711181596</v>
      </c>
      <c r="L3322">
        <v>4.75</v>
      </c>
      <c r="M3322">
        <v>4.4724000000000004</v>
      </c>
    </row>
    <row r="3323" spans="1:13" x14ac:dyDescent="0.3">
      <c r="A3323" s="2">
        <v>38706</v>
      </c>
      <c r="B3323">
        <v>3.5499999523162802</v>
      </c>
      <c r="C3323">
        <v>3.8500000238418521</v>
      </c>
      <c r="D3323">
        <v>3.95000004768371</v>
      </c>
      <c r="E3323">
        <v>4.3699998855590803</v>
      </c>
      <c r="F3323">
        <v>4.3899998664855904</v>
      </c>
      <c r="G3323">
        <v>4.42000007629394</v>
      </c>
      <c r="H3323">
        <v>4.4099998474120996</v>
      </c>
      <c r="I3323">
        <v>4.4000000953674299</v>
      </c>
      <c r="J3323">
        <v>4.4099998474120996</v>
      </c>
      <c r="K3323">
        <v>4.4699997901916504</v>
      </c>
      <c r="L3323">
        <v>4.7399997711181596</v>
      </c>
      <c r="M3323">
        <v>4.4718999999999998</v>
      </c>
    </row>
    <row r="3324" spans="1:13" x14ac:dyDescent="0.3">
      <c r="A3324" s="2">
        <v>38705</v>
      </c>
      <c r="B3324">
        <v>3.5599999427795401</v>
      </c>
      <c r="C3324">
        <v>3.8600000143051121</v>
      </c>
      <c r="D3324">
        <v>3.96000003814697</v>
      </c>
      <c r="E3324">
        <v>4.3699998855590803</v>
      </c>
      <c r="F3324">
        <v>4.38000011444091</v>
      </c>
      <c r="G3324">
        <v>4.38000011444091</v>
      </c>
      <c r="H3324">
        <v>4.3699998855590803</v>
      </c>
      <c r="I3324">
        <v>4.3699998855590803</v>
      </c>
      <c r="J3324">
        <v>4.3899998664855904</v>
      </c>
      <c r="K3324">
        <v>4.4499998092651296</v>
      </c>
      <c r="L3324">
        <v>4.7199997901916504</v>
      </c>
      <c r="M3324">
        <v>4.4531000000000001</v>
      </c>
    </row>
    <row r="3325" spans="1:13" x14ac:dyDescent="0.3">
      <c r="A3325" s="2">
        <v>38702</v>
      </c>
      <c r="B3325">
        <v>3.5599999427795401</v>
      </c>
      <c r="C3325">
        <v>3.8375000357627851</v>
      </c>
      <c r="D3325">
        <v>3.9300000667571999</v>
      </c>
      <c r="E3325">
        <v>4.3000001907348597</v>
      </c>
      <c r="F3325">
        <v>4.3200001716613698</v>
      </c>
      <c r="G3325">
        <v>4.3699998855590803</v>
      </c>
      <c r="H3325">
        <v>4.3499999046325604</v>
      </c>
      <c r="I3325">
        <v>4.3600001335143999</v>
      </c>
      <c r="J3325">
        <v>4.3899998664855904</v>
      </c>
      <c r="K3325">
        <v>4.4499998092651296</v>
      </c>
      <c r="L3325">
        <v>4.7199997901916504</v>
      </c>
      <c r="M3325">
        <v>4.4591000000000003</v>
      </c>
    </row>
    <row r="3326" spans="1:13" x14ac:dyDescent="0.3">
      <c r="A3326" s="2">
        <v>38701</v>
      </c>
      <c r="B3326">
        <v>3.5999999046325599</v>
      </c>
      <c r="C3326">
        <v>3.8475000262260401</v>
      </c>
      <c r="D3326">
        <v>3.9300000667571999</v>
      </c>
      <c r="E3326">
        <v>4.3099999427795401</v>
      </c>
      <c r="F3326">
        <v>4.3299999237060502</v>
      </c>
      <c r="G3326">
        <v>4.3699998855590803</v>
      </c>
      <c r="H3326">
        <v>4.3699998855590803</v>
      </c>
      <c r="I3326">
        <v>4.38000011444091</v>
      </c>
      <c r="J3326">
        <v>4.4099998474120996</v>
      </c>
      <c r="K3326">
        <v>4.4699997901916504</v>
      </c>
      <c r="L3326">
        <v>4.75</v>
      </c>
      <c r="M3326">
        <v>4.4945000000000004</v>
      </c>
    </row>
    <row r="3327" spans="1:13" x14ac:dyDescent="0.3">
      <c r="A3327" s="2">
        <v>38700</v>
      </c>
      <c r="B3327">
        <v>3.6099998950958199</v>
      </c>
      <c r="C3327">
        <v>3.8200000524520821</v>
      </c>
      <c r="D3327">
        <v>3.8900001049041699</v>
      </c>
      <c r="E3327">
        <v>4.3000001907348597</v>
      </c>
      <c r="F3327">
        <v>4.3200001716613698</v>
      </c>
      <c r="G3327">
        <v>4.3699998855590803</v>
      </c>
      <c r="H3327">
        <v>4.3600001335143999</v>
      </c>
      <c r="I3327">
        <v>4.3600001335143999</v>
      </c>
      <c r="J3327">
        <v>4.38000011444091</v>
      </c>
      <c r="K3327">
        <v>4.4499998092651296</v>
      </c>
      <c r="L3327">
        <v>4.7300000190734801</v>
      </c>
      <c r="M3327">
        <v>4.4572000000000003</v>
      </c>
    </row>
    <row r="3328" spans="1:13" x14ac:dyDescent="0.3">
      <c r="A3328" s="2">
        <v>38699</v>
      </c>
      <c r="B3328">
        <v>3.6099998950958199</v>
      </c>
      <c r="C3328">
        <v>3.8350000381469647</v>
      </c>
      <c r="D3328">
        <v>3.91000008583068</v>
      </c>
      <c r="E3328">
        <v>4.3400001525878897</v>
      </c>
      <c r="F3328">
        <v>4.3699998855590803</v>
      </c>
      <c r="G3328">
        <v>4.4299998283386204</v>
      </c>
      <c r="H3328">
        <v>4.4299998283386204</v>
      </c>
      <c r="I3328">
        <v>4.4400000572204501</v>
      </c>
      <c r="J3328">
        <v>4.4699997901916504</v>
      </c>
      <c r="K3328">
        <v>4.5399999618530202</v>
      </c>
      <c r="L3328">
        <v>4.8099999427795401</v>
      </c>
      <c r="M3328">
        <v>4.5090000000000003</v>
      </c>
    </row>
    <row r="3329" spans="1:13" x14ac:dyDescent="0.3">
      <c r="A3329" s="2">
        <v>38698</v>
      </c>
      <c r="B3329">
        <v>3.5899999141693102</v>
      </c>
      <c r="C3329">
        <v>3.8225000500678998</v>
      </c>
      <c r="D3329">
        <v>3.9000000953674299</v>
      </c>
      <c r="E3329">
        <v>4.3400001525878897</v>
      </c>
      <c r="F3329">
        <v>4.38000011444091</v>
      </c>
      <c r="G3329">
        <v>4.4499998092651296</v>
      </c>
      <c r="H3329">
        <v>4.4499998092651296</v>
      </c>
      <c r="I3329">
        <v>4.46000003814697</v>
      </c>
      <c r="J3329">
        <v>4.4899997711181596</v>
      </c>
      <c r="K3329">
        <v>4.5599999427795401</v>
      </c>
      <c r="L3329">
        <v>4.8200001716613698</v>
      </c>
      <c r="M3329">
        <v>4.5286999999999997</v>
      </c>
    </row>
    <row r="3330" spans="1:13" x14ac:dyDescent="0.3">
      <c r="A3330" s="2">
        <v>38695</v>
      </c>
      <c r="B3330">
        <v>3.6199998855590798</v>
      </c>
      <c r="C3330">
        <v>3.8600000143051076</v>
      </c>
      <c r="D3330">
        <v>3.9400000572204501</v>
      </c>
      <c r="E3330">
        <v>4.2699999809265101</v>
      </c>
      <c r="F3330">
        <v>4.3299999237060502</v>
      </c>
      <c r="G3330">
        <v>4.4299998283386204</v>
      </c>
      <c r="H3330">
        <v>4.4299998283386204</v>
      </c>
      <c r="I3330">
        <v>4.4400000572204501</v>
      </c>
      <c r="J3330">
        <v>4.4699997901916504</v>
      </c>
      <c r="K3330">
        <v>4.5399999618530202</v>
      </c>
      <c r="L3330">
        <v>4.8299999237060502</v>
      </c>
      <c r="M3330">
        <v>4.5392000000000001</v>
      </c>
    </row>
    <row r="3331" spans="1:13" x14ac:dyDescent="0.3">
      <c r="A3331" s="2">
        <v>38694</v>
      </c>
      <c r="B3331">
        <v>3.67000007629394</v>
      </c>
      <c r="C3331">
        <v>3.8725000619888226</v>
      </c>
      <c r="D3331">
        <v>3.9400000572204501</v>
      </c>
      <c r="E3331">
        <v>4.2699999809265101</v>
      </c>
      <c r="F3331">
        <v>4.3000001907348597</v>
      </c>
      <c r="G3331">
        <v>4.3699998855590803</v>
      </c>
      <c r="H3331">
        <v>4.3600001335143999</v>
      </c>
      <c r="I3331">
        <v>4.3600001335143999</v>
      </c>
      <c r="J3331">
        <v>4.3899998664855904</v>
      </c>
      <c r="K3331">
        <v>4.4699997901916504</v>
      </c>
      <c r="L3331">
        <v>4.75</v>
      </c>
      <c r="M3331">
        <v>4.4847000000000001</v>
      </c>
    </row>
    <row r="3332" spans="1:13" x14ac:dyDescent="0.3">
      <c r="A3332" s="2">
        <v>38693</v>
      </c>
      <c r="B3332">
        <v>3.8399999141693102</v>
      </c>
      <c r="C3332">
        <v>3.9825001358985901</v>
      </c>
      <c r="D3332">
        <v>4.0300002098083496</v>
      </c>
      <c r="E3332">
        <v>4.3200001716613698</v>
      </c>
      <c r="F3332">
        <v>4.3499999046325604</v>
      </c>
      <c r="G3332">
        <v>4.42000007629394</v>
      </c>
      <c r="H3332">
        <v>4.42000007629394</v>
      </c>
      <c r="I3332">
        <v>4.4299998283386204</v>
      </c>
      <c r="J3332">
        <v>4.46000003814697</v>
      </c>
      <c r="K3332">
        <v>4.5199999809265101</v>
      </c>
      <c r="L3332">
        <v>4.8000001907348597</v>
      </c>
      <c r="M3332">
        <v>4.5267999999999997</v>
      </c>
    </row>
    <row r="3333" spans="1:13" x14ac:dyDescent="0.3">
      <c r="A3333" s="2">
        <v>38692</v>
      </c>
      <c r="B3333">
        <v>3.8399999141693102</v>
      </c>
      <c r="C3333">
        <v>3.9899999499320931</v>
      </c>
      <c r="D3333">
        <v>4.0399999618530202</v>
      </c>
      <c r="E3333">
        <v>4.3299999237060502</v>
      </c>
      <c r="F3333">
        <v>4.3600001335143999</v>
      </c>
      <c r="G3333">
        <v>4.42000007629394</v>
      </c>
      <c r="H3333">
        <v>4.4099998474120996</v>
      </c>
      <c r="I3333">
        <v>4.42000007629394</v>
      </c>
      <c r="J3333">
        <v>4.4400000572204501</v>
      </c>
      <c r="K3333">
        <v>4.4899997711181596</v>
      </c>
      <c r="L3333">
        <v>4.7899999618530202</v>
      </c>
      <c r="M3333">
        <v>4.5201000000000002</v>
      </c>
    </row>
    <row r="3334" spans="1:13" x14ac:dyDescent="0.3">
      <c r="A3334" s="2">
        <v>38691</v>
      </c>
      <c r="B3334">
        <v>4.0100002288818297</v>
      </c>
      <c r="C3334">
        <v>4.0325000286102224</v>
      </c>
      <c r="D3334">
        <v>4.0399999618530202</v>
      </c>
      <c r="E3334">
        <v>4.3499999046325604</v>
      </c>
      <c r="F3334">
        <v>4.3899998664855904</v>
      </c>
      <c r="G3334">
        <v>4.4699997901916504</v>
      </c>
      <c r="H3334">
        <v>4.4800000190734801</v>
      </c>
      <c r="I3334">
        <v>4.5</v>
      </c>
      <c r="J3334">
        <v>4.5300002098083496</v>
      </c>
      <c r="K3334">
        <v>4.5700001716613698</v>
      </c>
      <c r="L3334">
        <v>4.8499999046325604</v>
      </c>
      <c r="M3334">
        <v>4.5708000000000002</v>
      </c>
    </row>
    <row r="3335" spans="1:13" x14ac:dyDescent="0.3">
      <c r="A3335" s="2">
        <v>38688</v>
      </c>
      <c r="B3335">
        <v>4</v>
      </c>
      <c r="C3335">
        <v>3.9925000071525552</v>
      </c>
      <c r="D3335">
        <v>3.9900000095367401</v>
      </c>
      <c r="E3335">
        <v>4.3099999427795401</v>
      </c>
      <c r="F3335">
        <v>4.3499999046325604</v>
      </c>
      <c r="G3335">
        <v>4.4299998283386204</v>
      </c>
      <c r="H3335">
        <v>4.4299998283386204</v>
      </c>
      <c r="I3335">
        <v>4.4499998092651296</v>
      </c>
      <c r="J3335">
        <v>4.4800000190734801</v>
      </c>
      <c r="K3335">
        <v>4.5199999809265101</v>
      </c>
      <c r="L3335">
        <v>4.8099999427795401</v>
      </c>
      <c r="M3335">
        <v>4.5244</v>
      </c>
    </row>
    <row r="3336" spans="1:13" x14ac:dyDescent="0.3">
      <c r="A3336" s="2">
        <v>38687</v>
      </c>
      <c r="B3336">
        <v>3.9900000095367401</v>
      </c>
      <c r="C3336">
        <v>3.9750000238418504</v>
      </c>
      <c r="D3336">
        <v>3.9700000286102202</v>
      </c>
      <c r="E3336">
        <v>4.3200001716613698</v>
      </c>
      <c r="F3336">
        <v>4.3600001335143999</v>
      </c>
      <c r="G3336">
        <v>4.4499998092651296</v>
      </c>
      <c r="H3336">
        <v>4.4400000572204501</v>
      </c>
      <c r="I3336">
        <v>4.4499998092651296</v>
      </c>
      <c r="J3336">
        <v>4.4699997901916504</v>
      </c>
      <c r="K3336">
        <v>4.5199999809265101</v>
      </c>
      <c r="L3336">
        <v>4.8299999237060502</v>
      </c>
      <c r="M3336">
        <v>4.5359999999999996</v>
      </c>
    </row>
    <row r="3337" spans="1:13" x14ac:dyDescent="0.3">
      <c r="A3337" s="2">
        <v>38686</v>
      </c>
      <c r="B3337">
        <v>4</v>
      </c>
      <c r="C3337">
        <v>3.9625000357627824</v>
      </c>
      <c r="D3337">
        <v>3.95000004768371</v>
      </c>
      <c r="E3337">
        <v>4.3099999427795401</v>
      </c>
      <c r="F3337">
        <v>4.3400001525878897</v>
      </c>
      <c r="G3337">
        <v>4.42000007629394</v>
      </c>
      <c r="H3337">
        <v>4.4099998474120996</v>
      </c>
      <c r="I3337">
        <v>4.42000007629394</v>
      </c>
      <c r="J3337">
        <v>4.4499998092651296</v>
      </c>
      <c r="K3337">
        <v>4.4899997711181596</v>
      </c>
      <c r="L3337">
        <v>4.8099999427795401</v>
      </c>
      <c r="M3337">
        <v>4.5449000000000002</v>
      </c>
    </row>
    <row r="3338" spans="1:13" x14ac:dyDescent="0.3">
      <c r="A3338" s="2">
        <v>38685</v>
      </c>
      <c r="B3338">
        <v>3.9900000095367401</v>
      </c>
      <c r="C3338">
        <v>3.9825000166892952</v>
      </c>
      <c r="D3338">
        <v>3.9800000190734801</v>
      </c>
      <c r="E3338">
        <v>4.3200001716613698</v>
      </c>
      <c r="F3338">
        <v>4.3499999046325604</v>
      </c>
      <c r="G3338">
        <v>4.4000000953674299</v>
      </c>
      <c r="H3338">
        <v>4.4000000953674299</v>
      </c>
      <c r="I3338">
        <v>4.4000000953674299</v>
      </c>
      <c r="J3338">
        <v>4.42000007629394</v>
      </c>
      <c r="K3338">
        <v>4.4800000190734801</v>
      </c>
      <c r="L3338">
        <v>4.7800002098083496</v>
      </c>
      <c r="M3338">
        <v>4.4985999999999997</v>
      </c>
    </row>
    <row r="3339" spans="1:13" x14ac:dyDescent="0.3">
      <c r="A3339" s="2">
        <v>38684</v>
      </c>
      <c r="B3339">
        <v>3.9400000572204501</v>
      </c>
      <c r="C3339">
        <v>3.9700000286102224</v>
      </c>
      <c r="D3339">
        <v>3.9800000190734801</v>
      </c>
      <c r="E3339">
        <v>4.3099999427795401</v>
      </c>
      <c r="F3339">
        <v>4.3200001716613698</v>
      </c>
      <c r="G3339">
        <v>4.3299999237060502</v>
      </c>
      <c r="H3339">
        <v>4.3200001716613698</v>
      </c>
      <c r="I3339">
        <v>4.3200001716613698</v>
      </c>
      <c r="J3339">
        <v>4.3499999046325604</v>
      </c>
      <c r="K3339">
        <v>4.4099998474120996</v>
      </c>
      <c r="L3339">
        <v>4.71000003814697</v>
      </c>
      <c r="M3339">
        <v>4.4420999999999999</v>
      </c>
    </row>
    <row r="3340" spans="1:13" x14ac:dyDescent="0.3">
      <c r="A3340" s="2">
        <v>38681</v>
      </c>
      <c r="B3340">
        <v>3.91000008583068</v>
      </c>
      <c r="C3340">
        <v>3.9400000572204528</v>
      </c>
      <c r="D3340">
        <v>3.95000004768371</v>
      </c>
      <c r="E3340">
        <v>4.2699999809265101</v>
      </c>
      <c r="F3340">
        <v>4.2899999618530202</v>
      </c>
      <c r="G3340">
        <v>4.3299999237060502</v>
      </c>
      <c r="H3340">
        <v>4.3299999237060502</v>
      </c>
      <c r="I3340">
        <v>4.3400001525878897</v>
      </c>
      <c r="J3340">
        <v>4.3699998855590803</v>
      </c>
      <c r="K3340">
        <v>4.4299998283386204</v>
      </c>
      <c r="L3340">
        <v>4.7600002288818297</v>
      </c>
      <c r="M3340">
        <v>4.5157999999999996</v>
      </c>
    </row>
    <row r="3341" spans="1:13" x14ac:dyDescent="0.3">
      <c r="A3341" s="2">
        <v>38679</v>
      </c>
      <c r="B3341">
        <v>3.9400000572204501</v>
      </c>
      <c r="C3341">
        <v>3.9475000500678954</v>
      </c>
      <c r="D3341">
        <v>3.95000004768371</v>
      </c>
      <c r="E3341">
        <v>4.2899999618530202</v>
      </c>
      <c r="F3341">
        <v>4.3099999427795401</v>
      </c>
      <c r="G3341">
        <v>4.3600001335143999</v>
      </c>
      <c r="H3341">
        <v>4.3600001335143999</v>
      </c>
      <c r="I3341">
        <v>4.38000011444091</v>
      </c>
      <c r="J3341">
        <v>4.4099998474120996</v>
      </c>
      <c r="K3341">
        <v>4.4699997901916504</v>
      </c>
      <c r="L3341">
        <v>4.8000001907348597</v>
      </c>
      <c r="M3341">
        <v>4.5446999999999997</v>
      </c>
    </row>
    <row r="3342" spans="1:13" x14ac:dyDescent="0.3">
      <c r="A3342" s="2">
        <v>38678</v>
      </c>
      <c r="B3342">
        <v>3.9400000572204501</v>
      </c>
      <c r="C3342">
        <v>3.9325000643730128</v>
      </c>
      <c r="D3342">
        <v>3.9300000667571999</v>
      </c>
      <c r="E3342">
        <v>4.2300000190734801</v>
      </c>
      <c r="F3342">
        <v>4.2600002288818297</v>
      </c>
      <c r="G3342">
        <v>4.3200001716613698</v>
      </c>
      <c r="H3342">
        <v>4.3299999237060502</v>
      </c>
      <c r="I3342">
        <v>4.3400001525878897</v>
      </c>
      <c r="J3342">
        <v>4.3699998855590803</v>
      </c>
      <c r="K3342">
        <v>4.4299998283386204</v>
      </c>
      <c r="L3342">
        <v>4.7600002288818297</v>
      </c>
      <c r="M3342">
        <v>4.4988000000000001</v>
      </c>
    </row>
    <row r="3343" spans="1:13" x14ac:dyDescent="0.3">
      <c r="A3343" s="2">
        <v>38677</v>
      </c>
      <c r="B3343">
        <v>3.9300000667571999</v>
      </c>
      <c r="C3343">
        <v>3.9825000166892996</v>
      </c>
      <c r="D3343">
        <v>4</v>
      </c>
      <c r="E3343">
        <v>4.3000001907348597</v>
      </c>
      <c r="F3343">
        <v>4.3299999237060502</v>
      </c>
      <c r="G3343">
        <v>4.3899998664855904</v>
      </c>
      <c r="H3343">
        <v>4.3899998664855904</v>
      </c>
      <c r="I3343">
        <v>4.3899998664855904</v>
      </c>
      <c r="J3343">
        <v>4.42000007629394</v>
      </c>
      <c r="K3343">
        <v>4.46000003814697</v>
      </c>
      <c r="L3343">
        <v>4.7600002288818297</v>
      </c>
      <c r="M3343">
        <v>4.4904999999999999</v>
      </c>
    </row>
    <row r="3344" spans="1:13" x14ac:dyDescent="0.3">
      <c r="A3344" s="2">
        <v>38674</v>
      </c>
      <c r="B3344">
        <v>3.95000004768371</v>
      </c>
      <c r="C3344">
        <v>3.9950001835822997</v>
      </c>
      <c r="D3344">
        <v>4.0100002288818297</v>
      </c>
      <c r="E3344">
        <v>4.3099999427795401</v>
      </c>
      <c r="F3344">
        <v>4.3400001525878897</v>
      </c>
      <c r="G3344">
        <v>4.4000000953674299</v>
      </c>
      <c r="H3344">
        <v>4.4099998474120996</v>
      </c>
      <c r="I3344">
        <v>4.4299998283386204</v>
      </c>
      <c r="J3344">
        <v>4.4499998092651296</v>
      </c>
      <c r="K3344">
        <v>4.5</v>
      </c>
      <c r="L3344">
        <v>4.7899999618530202</v>
      </c>
      <c r="M3344">
        <v>4.5045999999999999</v>
      </c>
    </row>
    <row r="3345" spans="1:13" x14ac:dyDescent="0.3">
      <c r="A3345" s="2">
        <v>38673</v>
      </c>
      <c r="B3345">
        <v>3.9800000190734801</v>
      </c>
      <c r="C3345">
        <v>4.0025001764297423</v>
      </c>
      <c r="D3345">
        <v>4.0100002288818297</v>
      </c>
      <c r="E3345">
        <v>4.3000001907348597</v>
      </c>
      <c r="F3345">
        <v>4.3200001716613698</v>
      </c>
      <c r="G3345">
        <v>4.3699998855590803</v>
      </c>
      <c r="H3345">
        <v>4.3899998664855904</v>
      </c>
      <c r="I3345">
        <v>4.3899998664855904</v>
      </c>
      <c r="J3345">
        <v>4.42000007629394</v>
      </c>
      <c r="K3345">
        <v>4.46000003814697</v>
      </c>
      <c r="L3345">
        <v>4.75</v>
      </c>
      <c r="M3345">
        <v>4.8360000000000003</v>
      </c>
    </row>
    <row r="3346" spans="1:13" x14ac:dyDescent="0.3">
      <c r="A3346" s="2">
        <v>38672</v>
      </c>
      <c r="B3346">
        <v>4</v>
      </c>
      <c r="C3346">
        <v>4</v>
      </c>
      <c r="D3346">
        <v>4</v>
      </c>
      <c r="E3346">
        <v>4.3000001907348597</v>
      </c>
      <c r="F3346">
        <v>4.3400001525878897</v>
      </c>
      <c r="G3346">
        <v>4.42000007629394</v>
      </c>
      <c r="H3346">
        <v>4.4299998283386204</v>
      </c>
      <c r="I3346">
        <v>4.4299998283386204</v>
      </c>
      <c r="J3346">
        <v>4.4499998092651296</v>
      </c>
      <c r="K3346">
        <v>4.4899997711181596</v>
      </c>
      <c r="L3346">
        <v>4.7699999809265101</v>
      </c>
      <c r="M3346">
        <v>4.8426999999999998</v>
      </c>
    </row>
    <row r="3347" spans="1:13" x14ac:dyDescent="0.3">
      <c r="A3347" s="2">
        <v>38671</v>
      </c>
      <c r="B3347">
        <v>4.0100002288818297</v>
      </c>
      <c r="C3347">
        <v>4.0100002288818297</v>
      </c>
      <c r="D3347">
        <v>4.0100002288818297</v>
      </c>
      <c r="E3347">
        <v>4.3400001525878897</v>
      </c>
      <c r="F3347">
        <v>4.38000011444091</v>
      </c>
      <c r="G3347">
        <v>4.4699997901916504</v>
      </c>
      <c r="H3347">
        <v>4.5</v>
      </c>
      <c r="I3347">
        <v>4.5100002288818297</v>
      </c>
      <c r="J3347">
        <v>4.5199999809265101</v>
      </c>
      <c r="K3347">
        <v>4.5599999427795401</v>
      </c>
      <c r="L3347">
        <v>4.8299999237060502</v>
      </c>
      <c r="M3347">
        <v>4.9261999999999997</v>
      </c>
    </row>
    <row r="3348" spans="1:13" x14ac:dyDescent="0.3">
      <c r="A3348" s="2">
        <v>38670</v>
      </c>
      <c r="B3348">
        <v>3.9300000667571999</v>
      </c>
      <c r="C3348">
        <v>3.9975000023841822</v>
      </c>
      <c r="D3348">
        <v>4.0199999809265101</v>
      </c>
      <c r="E3348">
        <v>4.3499999046325604</v>
      </c>
      <c r="F3348">
        <v>4.4000000953674299</v>
      </c>
      <c r="G3348">
        <v>4.5</v>
      </c>
      <c r="H3348">
        <v>4.5199999809265101</v>
      </c>
      <c r="I3348">
        <v>4.5399999618530202</v>
      </c>
      <c r="J3348">
        <v>4.5700001716613698</v>
      </c>
      <c r="K3348">
        <v>4.6100001335143999</v>
      </c>
      <c r="L3348">
        <v>4.9000000953674299</v>
      </c>
      <c r="M3348">
        <v>4.9913999999999996</v>
      </c>
    </row>
    <row r="3349" spans="1:13" x14ac:dyDescent="0.3">
      <c r="A3349" s="2">
        <v>38666</v>
      </c>
      <c r="B3349">
        <v>3.8900001049041699</v>
      </c>
      <c r="C3349">
        <v>3.9500000476837078</v>
      </c>
      <c r="D3349">
        <v>3.9700000286102202</v>
      </c>
      <c r="E3349">
        <v>4.3000001907348597</v>
      </c>
      <c r="F3349">
        <v>4.3400001525878897</v>
      </c>
      <c r="G3349">
        <v>4.4400000572204501</v>
      </c>
      <c r="H3349">
        <v>4.4800000190734801</v>
      </c>
      <c r="I3349">
        <v>4.4899997711181596</v>
      </c>
      <c r="J3349">
        <v>4.5100002288818297</v>
      </c>
      <c r="K3349">
        <v>4.5500001907348597</v>
      </c>
      <c r="L3349">
        <v>4.8499999046325604</v>
      </c>
      <c r="M3349">
        <v>4.9280999999999997</v>
      </c>
    </row>
    <row r="3350" spans="1:13" x14ac:dyDescent="0.3">
      <c r="A3350" s="2">
        <v>38665</v>
      </c>
      <c r="B3350">
        <v>3.91000008583068</v>
      </c>
      <c r="C3350">
        <v>3.9700000286102246</v>
      </c>
      <c r="D3350">
        <v>3.9900000095367401</v>
      </c>
      <c r="E3350">
        <v>4.3200001716613698</v>
      </c>
      <c r="F3350">
        <v>4.3699998855590803</v>
      </c>
      <c r="G3350">
        <v>4.4899997711181596</v>
      </c>
      <c r="H3350">
        <v>4.5300002098083496</v>
      </c>
      <c r="I3350">
        <v>4.5500001907348597</v>
      </c>
      <c r="J3350">
        <v>4.5799999237060502</v>
      </c>
      <c r="K3350">
        <v>4.6399998664855904</v>
      </c>
      <c r="L3350">
        <v>4.9299998283386204</v>
      </c>
      <c r="M3350">
        <v>5.0152000000000001</v>
      </c>
    </row>
    <row r="3351" spans="1:13" x14ac:dyDescent="0.3">
      <c r="A3351" s="2">
        <v>38664</v>
      </c>
      <c r="B3351">
        <v>3.88000011444091</v>
      </c>
      <c r="C3351">
        <v>3.9400000572204545</v>
      </c>
      <c r="D3351">
        <v>3.96000003814697</v>
      </c>
      <c r="E3351">
        <v>4.3000001907348597</v>
      </c>
      <c r="F3351">
        <v>4.3400001525878897</v>
      </c>
      <c r="G3351">
        <v>4.4299998283386204</v>
      </c>
      <c r="H3351">
        <v>4.4699997901916504</v>
      </c>
      <c r="I3351">
        <v>4.4899997711181596</v>
      </c>
      <c r="J3351">
        <v>4.5199999809265101</v>
      </c>
      <c r="K3351">
        <v>4.5700001716613698</v>
      </c>
      <c r="L3351">
        <v>4.8600001335143999</v>
      </c>
      <c r="M3351">
        <v>4.9496000000000002</v>
      </c>
    </row>
    <row r="3352" spans="1:13" x14ac:dyDescent="0.3">
      <c r="A3352" s="2">
        <v>38663</v>
      </c>
      <c r="B3352">
        <v>3.8099999427795401</v>
      </c>
      <c r="C3352">
        <v>3.9225000143051121</v>
      </c>
      <c r="D3352">
        <v>3.96000003814697</v>
      </c>
      <c r="E3352">
        <v>4.3099999427795401</v>
      </c>
      <c r="F3352">
        <v>4.3600001335143999</v>
      </c>
      <c r="G3352">
        <v>4.4699997901916504</v>
      </c>
      <c r="H3352">
        <v>4.5</v>
      </c>
      <c r="I3352">
        <v>4.5500001907348597</v>
      </c>
      <c r="J3352">
        <v>4.5900001525878897</v>
      </c>
      <c r="K3352">
        <v>4.6500000953674299</v>
      </c>
      <c r="L3352">
        <v>4.9299998283386204</v>
      </c>
      <c r="M3352">
        <v>5.0220000000000002</v>
      </c>
    </row>
    <row r="3353" spans="1:13" x14ac:dyDescent="0.3">
      <c r="A3353" s="2">
        <v>38660</v>
      </c>
      <c r="B3353">
        <v>3.7999999523162802</v>
      </c>
      <c r="C3353">
        <v>3.9350000023841805</v>
      </c>
      <c r="D3353">
        <v>3.9800000190734801</v>
      </c>
      <c r="E3353">
        <v>4.2699999809265101</v>
      </c>
      <c r="F3353">
        <v>4.3400001525878897</v>
      </c>
      <c r="G3353">
        <v>4.4699997901916504</v>
      </c>
      <c r="H3353">
        <v>4.5</v>
      </c>
      <c r="I3353">
        <v>4.5599999427795401</v>
      </c>
      <c r="J3353">
        <v>4.5999999046325604</v>
      </c>
      <c r="K3353">
        <v>4.6599998474120996</v>
      </c>
      <c r="L3353">
        <v>4.9499998092651296</v>
      </c>
      <c r="M3353">
        <v>4.7885</v>
      </c>
    </row>
    <row r="3354" spans="1:13" x14ac:dyDescent="0.3">
      <c r="A3354" s="2">
        <v>38659</v>
      </c>
      <c r="B3354">
        <v>3.8099999427795401</v>
      </c>
      <c r="C3354">
        <v>3.9075000286102228</v>
      </c>
      <c r="D3354">
        <v>3.9400000572204501</v>
      </c>
      <c r="E3354">
        <v>4.2699999809265101</v>
      </c>
      <c r="F3354">
        <v>4.3299999237060502</v>
      </c>
      <c r="G3354">
        <v>4.4699997901916504</v>
      </c>
      <c r="H3354">
        <v>4.5</v>
      </c>
      <c r="I3354">
        <v>4.5500001907348597</v>
      </c>
      <c r="J3354">
        <v>4.5900001525878897</v>
      </c>
      <c r="K3354">
        <v>4.6500000953674299</v>
      </c>
      <c r="L3354">
        <v>4.9400000572204501</v>
      </c>
      <c r="M3354">
        <v>4.7156000000000002</v>
      </c>
    </row>
    <row r="3355" spans="1:13" x14ac:dyDescent="0.3">
      <c r="A3355" s="2">
        <v>38658</v>
      </c>
      <c r="B3355">
        <v>3.7699999809265101</v>
      </c>
      <c r="C3355">
        <v>3.8975000381469647</v>
      </c>
      <c r="D3355">
        <v>3.9400000572204501</v>
      </c>
      <c r="E3355">
        <v>4.25</v>
      </c>
      <c r="F3355">
        <v>4.3099999427795401</v>
      </c>
      <c r="G3355">
        <v>4.4299998283386204</v>
      </c>
      <c r="H3355">
        <v>4.46000003814697</v>
      </c>
      <c r="I3355">
        <v>4.5</v>
      </c>
      <c r="J3355">
        <v>4.5399999618530202</v>
      </c>
      <c r="K3355">
        <v>4.6100001335143999</v>
      </c>
      <c r="L3355">
        <v>4.88000011444091</v>
      </c>
      <c r="M3355">
        <v>4.6947000000000001</v>
      </c>
    </row>
    <row r="3356" spans="1:13" x14ac:dyDescent="0.3">
      <c r="A3356" s="2">
        <v>38657</v>
      </c>
      <c r="B3356">
        <v>3.7799999713897701</v>
      </c>
      <c r="C3356">
        <v>3.9150000214576703</v>
      </c>
      <c r="D3356">
        <v>3.96000003814697</v>
      </c>
      <c r="E3356">
        <v>4.25</v>
      </c>
      <c r="F3356">
        <v>4.3099999427795401</v>
      </c>
      <c r="G3356">
        <v>4.42000007629394</v>
      </c>
      <c r="H3356">
        <v>4.4400000572204501</v>
      </c>
      <c r="I3356">
        <v>4.4699997901916504</v>
      </c>
      <c r="J3356">
        <v>4.5100002288818297</v>
      </c>
      <c r="K3356">
        <v>4.5799999237060502</v>
      </c>
      <c r="L3356">
        <v>4.8499999046325604</v>
      </c>
      <c r="M3356">
        <v>4.6626000000000003</v>
      </c>
    </row>
    <row r="3357" spans="1:13" x14ac:dyDescent="0.3">
      <c r="A3357" s="2">
        <v>38656</v>
      </c>
      <c r="B3357">
        <v>3.7699999809265101</v>
      </c>
      <c r="C3357">
        <v>3.9275000095367378</v>
      </c>
      <c r="D3357">
        <v>3.9800000190734801</v>
      </c>
      <c r="E3357">
        <v>4.2600002288818297</v>
      </c>
      <c r="F3357">
        <v>4.3099999427795401</v>
      </c>
      <c r="G3357">
        <v>4.4000000953674299</v>
      </c>
      <c r="H3357">
        <v>4.4099998474120996</v>
      </c>
      <c r="I3357">
        <v>4.4499998092651296</v>
      </c>
      <c r="J3357">
        <v>4.4899997711181596</v>
      </c>
      <c r="K3357">
        <v>4.5700001716613698</v>
      </c>
      <c r="L3357">
        <v>4.8400001525878897</v>
      </c>
      <c r="M3357">
        <v>4.5898000000000003</v>
      </c>
    </row>
    <row r="3358" spans="1:13" x14ac:dyDescent="0.3">
      <c r="A3358" s="2">
        <v>38653</v>
      </c>
      <c r="B3358">
        <v>3.75</v>
      </c>
      <c r="C3358">
        <v>3.8850000500679003</v>
      </c>
      <c r="D3358">
        <v>3.9300000667571999</v>
      </c>
      <c r="E3358">
        <v>4.2199997901916504</v>
      </c>
      <c r="F3358">
        <v>4.2800002098083496</v>
      </c>
      <c r="G3358">
        <v>4.4000000953674299</v>
      </c>
      <c r="H3358">
        <v>4.42000007629394</v>
      </c>
      <c r="I3358">
        <v>4.46000003814697</v>
      </c>
      <c r="J3358">
        <v>4.5100002288818297</v>
      </c>
      <c r="K3358">
        <v>4.5799999237060502</v>
      </c>
      <c r="L3358">
        <v>4.8400001525878897</v>
      </c>
      <c r="M3358">
        <v>4.5807000000000002</v>
      </c>
    </row>
    <row r="3359" spans="1:13" x14ac:dyDescent="0.3">
      <c r="A3359" s="2">
        <v>38652</v>
      </c>
      <c r="B3359">
        <v>3.7200000286102202</v>
      </c>
      <c r="C3359">
        <v>3.8400000929832379</v>
      </c>
      <c r="D3359">
        <v>3.88000011444091</v>
      </c>
      <c r="E3359">
        <v>4.1999998092651296</v>
      </c>
      <c r="F3359">
        <v>4.2600002288818297</v>
      </c>
      <c r="G3359">
        <v>4.3600001335143999</v>
      </c>
      <c r="H3359">
        <v>4.3899998664855904</v>
      </c>
      <c r="I3359">
        <v>4.4299998283386204</v>
      </c>
      <c r="J3359">
        <v>4.4899997711181596</v>
      </c>
      <c r="K3359">
        <v>4.5700001716613698</v>
      </c>
      <c r="L3359">
        <v>4.8400001525878897</v>
      </c>
      <c r="M3359">
        <v>4.5758999999999999</v>
      </c>
    </row>
    <row r="3360" spans="1:13" x14ac:dyDescent="0.3">
      <c r="A3360" s="2">
        <v>38651</v>
      </c>
      <c r="B3360">
        <v>3.70000004768371</v>
      </c>
      <c r="C3360">
        <v>3.8500000834465</v>
      </c>
      <c r="D3360">
        <v>3.9000000953674299</v>
      </c>
      <c r="E3360">
        <v>4.21000003814697</v>
      </c>
      <c r="F3360">
        <v>4.2699999809265101</v>
      </c>
      <c r="G3360">
        <v>4.38000011444091</v>
      </c>
      <c r="H3360">
        <v>4.42000007629394</v>
      </c>
      <c r="I3360">
        <v>4.46000003814697</v>
      </c>
      <c r="J3360">
        <v>4.5199999809265101</v>
      </c>
      <c r="K3360">
        <v>4.5999999046325604</v>
      </c>
      <c r="L3360">
        <v>4.8699998855590803</v>
      </c>
      <c r="M3360">
        <v>4.5898000000000003</v>
      </c>
    </row>
    <row r="3361" spans="1:13" x14ac:dyDescent="0.3">
      <c r="A3361" s="2">
        <v>38650</v>
      </c>
      <c r="B3361">
        <v>3.71000003814697</v>
      </c>
      <c r="C3361">
        <v>3.8750000596046421</v>
      </c>
      <c r="D3361">
        <v>3.9300000667571999</v>
      </c>
      <c r="E3361">
        <v>4.21000003814697</v>
      </c>
      <c r="F3361">
        <v>4.2600002288818297</v>
      </c>
      <c r="G3361">
        <v>4.3400001525878897</v>
      </c>
      <c r="H3361">
        <v>4.3600001335143999</v>
      </c>
      <c r="I3361">
        <v>4.4099998474120996</v>
      </c>
      <c r="J3361">
        <v>4.46000003814697</v>
      </c>
      <c r="K3361">
        <v>4.5399999618530202</v>
      </c>
      <c r="L3361">
        <v>4.8000001907348597</v>
      </c>
      <c r="M3361">
        <v>4.5298999999999996</v>
      </c>
    </row>
    <row r="3362" spans="1:13" x14ac:dyDescent="0.3">
      <c r="A3362" s="2">
        <v>38649</v>
      </c>
      <c r="B3362">
        <v>3.5099999904632502</v>
      </c>
      <c r="C3362">
        <v>3.8175000548362674</v>
      </c>
      <c r="D3362">
        <v>3.92000007629394</v>
      </c>
      <c r="E3362">
        <v>4.1999998092651296</v>
      </c>
      <c r="F3362">
        <v>4.2199997901916504</v>
      </c>
      <c r="G3362">
        <v>4.25</v>
      </c>
      <c r="H3362">
        <v>4.2800002098083496</v>
      </c>
      <c r="I3362">
        <v>4.3200001716613698</v>
      </c>
      <c r="J3362">
        <v>4.3699998855590803</v>
      </c>
      <c r="K3362">
        <v>4.4499998092651296</v>
      </c>
      <c r="L3362">
        <v>4.7399997711181596</v>
      </c>
      <c r="M3362">
        <v>4.4962</v>
      </c>
    </row>
    <row r="3363" spans="1:13" x14ac:dyDescent="0.3">
      <c r="A3363" s="2">
        <v>38646</v>
      </c>
      <c r="B3363">
        <v>3.4800000190734801</v>
      </c>
      <c r="C3363">
        <v>3.77249991893768</v>
      </c>
      <c r="D3363">
        <v>3.8699998855590798</v>
      </c>
      <c r="E3363">
        <v>4.1599998474120996</v>
      </c>
      <c r="F3363">
        <v>4.1799998283386204</v>
      </c>
      <c r="G3363">
        <v>4.2199997901916504</v>
      </c>
      <c r="H3363">
        <v>4.2300000190734801</v>
      </c>
      <c r="I3363">
        <v>4.2600002288818297</v>
      </c>
      <c r="J3363">
        <v>4.3099999427795401</v>
      </c>
      <c r="K3363">
        <v>4.3899998664855904</v>
      </c>
      <c r="L3363">
        <v>4.6799998283386204</v>
      </c>
      <c r="M3363">
        <v>4.4813999999999998</v>
      </c>
    </row>
    <row r="3364" spans="1:13" x14ac:dyDescent="0.3">
      <c r="A3364" s="2">
        <v>38645</v>
      </c>
      <c r="B3364">
        <v>3.46000003814697</v>
      </c>
      <c r="C3364">
        <v>3.7524999380111623</v>
      </c>
      <c r="D3364">
        <v>3.8499999046325599</v>
      </c>
      <c r="E3364">
        <v>4.1599998474120996</v>
      </c>
      <c r="F3364">
        <v>4.1999998092651296</v>
      </c>
      <c r="G3364">
        <v>4.2699999809265101</v>
      </c>
      <c r="H3364">
        <v>4.2899999618530202</v>
      </c>
      <c r="I3364">
        <v>4.3299999237060502</v>
      </c>
      <c r="J3364">
        <v>4.38000011444091</v>
      </c>
      <c r="K3364">
        <v>4.46000003814697</v>
      </c>
      <c r="L3364">
        <v>4.75</v>
      </c>
      <c r="M3364">
        <v>4.5347</v>
      </c>
    </row>
    <row r="3365" spans="1:13" x14ac:dyDescent="0.3">
      <c r="A3365" s="2">
        <v>38644</v>
      </c>
      <c r="B3365">
        <v>3.5699999332427899</v>
      </c>
      <c r="C3365">
        <v>3.7874999046325626</v>
      </c>
      <c r="D3365">
        <v>3.8599998950958199</v>
      </c>
      <c r="E3365">
        <v>4.1500000953674299</v>
      </c>
      <c r="F3365">
        <v>4.1799998283386204</v>
      </c>
      <c r="G3365">
        <v>4.25</v>
      </c>
      <c r="H3365">
        <v>4.2800002098083496</v>
      </c>
      <c r="I3365">
        <v>4.3200001716613698</v>
      </c>
      <c r="J3365">
        <v>4.38000011444091</v>
      </c>
      <c r="K3365">
        <v>4.4699997901916504</v>
      </c>
      <c r="L3365">
        <v>4.7600002288818297</v>
      </c>
      <c r="M3365">
        <v>4.5148999999999999</v>
      </c>
    </row>
    <row r="3366" spans="1:13" x14ac:dyDescent="0.3">
      <c r="A3366" s="2">
        <v>38643</v>
      </c>
      <c r="B3366">
        <v>3.5699999332427899</v>
      </c>
      <c r="C3366">
        <v>3.7799999117851173</v>
      </c>
      <c r="D3366">
        <v>3.8499999046325599</v>
      </c>
      <c r="E3366">
        <v>4.1500000953674299</v>
      </c>
      <c r="F3366">
        <v>4.1900000572204501</v>
      </c>
      <c r="G3366">
        <v>4.2699999809265101</v>
      </c>
      <c r="H3366">
        <v>4.3000001907348597</v>
      </c>
      <c r="I3366">
        <v>4.3400001525878897</v>
      </c>
      <c r="J3366">
        <v>4.4000000953674299</v>
      </c>
      <c r="K3366">
        <v>4.4899997711181596</v>
      </c>
      <c r="L3366">
        <v>4.7800002098083496</v>
      </c>
      <c r="M3366">
        <v>4.5186000000000002</v>
      </c>
    </row>
    <row r="3367" spans="1:13" x14ac:dyDescent="0.3">
      <c r="A3367" s="2">
        <v>38642</v>
      </c>
      <c r="B3367">
        <v>3.5299999713897701</v>
      </c>
      <c r="C3367">
        <v>3.7774999141693071</v>
      </c>
      <c r="D3367">
        <v>3.8599998950958199</v>
      </c>
      <c r="E3367">
        <v>4.17000007629394</v>
      </c>
      <c r="F3367">
        <v>4.21000003814697</v>
      </c>
      <c r="G3367">
        <v>4.2899999618530202</v>
      </c>
      <c r="H3367">
        <v>4.3099999427795401</v>
      </c>
      <c r="I3367">
        <v>4.3600001335143999</v>
      </c>
      <c r="J3367">
        <v>4.4099998474120996</v>
      </c>
      <c r="K3367">
        <v>4.5</v>
      </c>
      <c r="L3367">
        <v>4.7699999809265101</v>
      </c>
      <c r="M3367">
        <v>4.5232000000000001</v>
      </c>
    </row>
    <row r="3368" spans="1:13" x14ac:dyDescent="0.3">
      <c r="A3368" s="2">
        <v>38639</v>
      </c>
      <c r="B3368">
        <v>3.4900000095367401</v>
      </c>
      <c r="C3368">
        <v>3.7074999809265128</v>
      </c>
      <c r="D3368">
        <v>3.7799999713897701</v>
      </c>
      <c r="E3368">
        <v>4.0799999237060502</v>
      </c>
      <c r="F3368">
        <v>4.1500000953674299</v>
      </c>
      <c r="G3368">
        <v>4.2699999809265101</v>
      </c>
      <c r="H3368">
        <v>4.3000001907348597</v>
      </c>
      <c r="I3368">
        <v>4.3400001525878897</v>
      </c>
      <c r="J3368">
        <v>4.4000000953674299</v>
      </c>
      <c r="K3368">
        <v>4.4800000190734801</v>
      </c>
      <c r="L3368">
        <v>4.7600002288818297</v>
      </c>
      <c r="M3368">
        <v>4.5164999999999997</v>
      </c>
    </row>
    <row r="3369" spans="1:13" x14ac:dyDescent="0.3">
      <c r="A3369" s="2">
        <v>38638</v>
      </c>
      <c r="B3369">
        <v>3.5</v>
      </c>
      <c r="C3369">
        <v>3.6874999999999996</v>
      </c>
      <c r="D3369">
        <v>3.75</v>
      </c>
      <c r="E3369">
        <v>4.0900001525878897</v>
      </c>
      <c r="F3369">
        <v>4.1399998664855904</v>
      </c>
      <c r="G3369">
        <v>4.2399997711181596</v>
      </c>
      <c r="H3369">
        <v>4.2699999809265101</v>
      </c>
      <c r="I3369">
        <v>4.3200001716613698</v>
      </c>
      <c r="J3369">
        <v>4.38000011444091</v>
      </c>
      <c r="K3369">
        <v>4.4800000190734801</v>
      </c>
      <c r="L3369">
        <v>4.7699999809265101</v>
      </c>
      <c r="M3369">
        <v>4.5014000000000003</v>
      </c>
    </row>
    <row r="3370" spans="1:13" x14ac:dyDescent="0.3">
      <c r="A3370" s="2">
        <v>38637</v>
      </c>
      <c r="B3370">
        <v>3.4900000095367401</v>
      </c>
      <c r="C3370">
        <v>3.6475000381469673</v>
      </c>
      <c r="D3370">
        <v>3.70000004768371</v>
      </c>
      <c r="E3370">
        <v>4.0999999046325604</v>
      </c>
      <c r="F3370">
        <v>4.1399998664855904</v>
      </c>
      <c r="G3370">
        <v>4.2399997711181596</v>
      </c>
      <c r="H3370">
        <v>4.2699999809265101</v>
      </c>
      <c r="I3370">
        <v>4.3200001716613698</v>
      </c>
      <c r="J3370">
        <v>4.3699998855590803</v>
      </c>
      <c r="K3370">
        <v>4.4499998092651296</v>
      </c>
      <c r="L3370">
        <v>4.71000003814697</v>
      </c>
      <c r="M3370">
        <v>4.4474999999999998</v>
      </c>
    </row>
    <row r="3371" spans="1:13" x14ac:dyDescent="0.3">
      <c r="A3371" s="2">
        <v>38636</v>
      </c>
      <c r="B3371">
        <v>3.41000008583068</v>
      </c>
      <c r="C3371">
        <v>3.6500000357627798</v>
      </c>
      <c r="D3371">
        <v>3.7300000190734801</v>
      </c>
      <c r="E3371">
        <v>4.0999999046325604</v>
      </c>
      <c r="F3371">
        <v>4.1399998664855904</v>
      </c>
      <c r="G3371">
        <v>4.2199997901916504</v>
      </c>
      <c r="H3371">
        <v>4.2300000190734801</v>
      </c>
      <c r="I3371">
        <v>4.2699999809265101</v>
      </c>
      <c r="J3371">
        <v>4.3200001716613698</v>
      </c>
      <c r="K3371">
        <v>4.3899998664855904</v>
      </c>
      <c r="L3371">
        <v>4.6500000953674299</v>
      </c>
      <c r="M3371">
        <v>4.4061000000000003</v>
      </c>
    </row>
    <row r="3372" spans="1:13" x14ac:dyDescent="0.3">
      <c r="A3372" s="2">
        <v>38632</v>
      </c>
      <c r="B3372">
        <v>3.3499999046325599</v>
      </c>
      <c r="C3372">
        <v>3.5600000619888226</v>
      </c>
      <c r="D3372">
        <v>3.63000011444091</v>
      </c>
      <c r="E3372">
        <v>4</v>
      </c>
      <c r="F3372">
        <v>4.0599999427795401</v>
      </c>
      <c r="G3372">
        <v>4.1799998283386204</v>
      </c>
      <c r="H3372">
        <v>4.1900000572204501</v>
      </c>
      <c r="I3372">
        <v>4.2300000190734801</v>
      </c>
      <c r="J3372">
        <v>4.2800002098083496</v>
      </c>
      <c r="K3372">
        <v>4.3499999046325604</v>
      </c>
      <c r="L3372">
        <v>4.6199998855590803</v>
      </c>
      <c r="M3372">
        <v>4.4145000000000003</v>
      </c>
    </row>
    <row r="3373" spans="1:13" x14ac:dyDescent="0.3">
      <c r="A3373" s="2">
        <v>38631</v>
      </c>
      <c r="B3373">
        <v>3.3399999141693102</v>
      </c>
      <c r="C3373">
        <v>3.5424998998641923</v>
      </c>
      <c r="D3373">
        <v>3.6099998950958199</v>
      </c>
      <c r="E3373">
        <v>4</v>
      </c>
      <c r="F3373">
        <v>4.0700001716613698</v>
      </c>
      <c r="G3373">
        <v>4.1999998092651296</v>
      </c>
      <c r="H3373">
        <v>4.21000003814697</v>
      </c>
      <c r="I3373">
        <v>4.2300000190734801</v>
      </c>
      <c r="J3373">
        <v>4.2800002098083496</v>
      </c>
      <c r="K3373">
        <v>4.3699998855590803</v>
      </c>
      <c r="L3373">
        <v>4.6399998664855904</v>
      </c>
      <c r="M3373">
        <v>4.4505999999999997</v>
      </c>
    </row>
    <row r="3374" spans="1:13" x14ac:dyDescent="0.3">
      <c r="A3374" s="2">
        <v>38630</v>
      </c>
      <c r="B3374">
        <v>3.3399999141693102</v>
      </c>
      <c r="C3374">
        <v>3.5199999213218645</v>
      </c>
      <c r="D3374">
        <v>3.5799999237060498</v>
      </c>
      <c r="E3374">
        <v>4</v>
      </c>
      <c r="F3374">
        <v>4.0700001716613698</v>
      </c>
      <c r="G3374">
        <v>4.21000003814697</v>
      </c>
      <c r="H3374">
        <v>4.1999998092651296</v>
      </c>
      <c r="I3374">
        <v>4.2300000190734801</v>
      </c>
      <c r="J3374">
        <v>4.2800002098083496</v>
      </c>
      <c r="K3374">
        <v>4.3600001335143999</v>
      </c>
      <c r="L3374">
        <v>4.63000011444091</v>
      </c>
      <c r="M3374">
        <v>4.4589999999999996</v>
      </c>
    </row>
    <row r="3375" spans="1:13" x14ac:dyDescent="0.3">
      <c r="A3375" s="2">
        <v>38629</v>
      </c>
      <c r="B3375">
        <v>3.3499999046325599</v>
      </c>
      <c r="C3375">
        <v>3.5600000619888226</v>
      </c>
      <c r="D3375">
        <v>3.63000011444091</v>
      </c>
      <c r="E3375">
        <v>4.0199999809265101</v>
      </c>
      <c r="F3375">
        <v>4.0900001525878897</v>
      </c>
      <c r="G3375">
        <v>4.2199997901916504</v>
      </c>
      <c r="H3375">
        <v>4.2199997901916504</v>
      </c>
      <c r="I3375">
        <v>4.2399997711181596</v>
      </c>
      <c r="J3375">
        <v>4.3000001907348597</v>
      </c>
      <c r="K3375">
        <v>4.38000011444091</v>
      </c>
      <c r="L3375">
        <v>4.6599998474120996</v>
      </c>
      <c r="M3375">
        <v>4.4768999999999997</v>
      </c>
    </row>
    <row r="3376" spans="1:13" x14ac:dyDescent="0.3">
      <c r="A3376" s="2">
        <v>38628</v>
      </c>
      <c r="B3376">
        <v>3.2200000286102202</v>
      </c>
      <c r="C3376">
        <v>3.5124999284744201</v>
      </c>
      <c r="D3376">
        <v>3.6099998950958199</v>
      </c>
      <c r="E3376">
        <v>4.0199999809265101</v>
      </c>
      <c r="F3376">
        <v>4.0900001525878897</v>
      </c>
      <c r="G3376">
        <v>4.21000003814697</v>
      </c>
      <c r="H3376">
        <v>4.2300000190734801</v>
      </c>
      <c r="I3376">
        <v>4.25</v>
      </c>
      <c r="J3376">
        <v>4.3099999427795401</v>
      </c>
      <c r="K3376">
        <v>4.3899998664855904</v>
      </c>
      <c r="L3376">
        <v>4.67000007629394</v>
      </c>
      <c r="M3376">
        <v>4.4844999999999997</v>
      </c>
    </row>
    <row r="3377" spans="1:13" x14ac:dyDescent="0.3">
      <c r="A3377" s="2">
        <v>38625</v>
      </c>
      <c r="B3377">
        <v>3.1500000953674299</v>
      </c>
      <c r="C3377">
        <v>3.4499999880790675</v>
      </c>
      <c r="D3377">
        <v>3.5499999523162802</v>
      </c>
      <c r="E3377">
        <v>3.9300000667571999</v>
      </c>
      <c r="F3377">
        <v>4.0100002288818297</v>
      </c>
      <c r="G3377">
        <v>4.1799998283386204</v>
      </c>
      <c r="H3377">
        <v>4.1799998283386204</v>
      </c>
      <c r="I3377">
        <v>4.1799998283386204</v>
      </c>
      <c r="J3377">
        <v>4.2300000190734801</v>
      </c>
      <c r="K3377">
        <v>4.3400001525878897</v>
      </c>
      <c r="L3377">
        <v>4.6199998855590803</v>
      </c>
      <c r="M3377">
        <v>4.7206999999999999</v>
      </c>
    </row>
    <row r="3378" spans="1:13" x14ac:dyDescent="0.3">
      <c r="A3378" s="2">
        <v>38624</v>
      </c>
      <c r="B3378">
        <v>3.0899999141693102</v>
      </c>
      <c r="C3378">
        <v>3.4274999499320922</v>
      </c>
      <c r="D3378">
        <v>3.5399999618530198</v>
      </c>
      <c r="E3378">
        <v>3.8900001049041699</v>
      </c>
      <c r="F3378">
        <v>3.9700000286102202</v>
      </c>
      <c r="G3378">
        <v>4.13000011444091</v>
      </c>
      <c r="H3378">
        <v>4.13000011444091</v>
      </c>
      <c r="I3378">
        <v>4.1399998664855904</v>
      </c>
      <c r="J3378">
        <v>4.1999998092651296</v>
      </c>
      <c r="K3378">
        <v>4.2899999618530202</v>
      </c>
      <c r="L3378">
        <v>4.5900001525878897</v>
      </c>
      <c r="M3378">
        <v>4.5147000000000004</v>
      </c>
    </row>
    <row r="3379" spans="1:13" x14ac:dyDescent="0.3">
      <c r="A3379" s="2">
        <v>38623</v>
      </c>
      <c r="B3379">
        <v>3.1199998855590798</v>
      </c>
      <c r="C3379">
        <v>3.3749999999999973</v>
      </c>
      <c r="D3379">
        <v>3.46000003814697</v>
      </c>
      <c r="E3379">
        <v>3.8699998855590798</v>
      </c>
      <c r="F3379">
        <v>3.95000004768371</v>
      </c>
      <c r="G3379">
        <v>4.0900001525878897</v>
      </c>
      <c r="H3379">
        <v>4.0900001525878897</v>
      </c>
      <c r="I3379">
        <v>4.1100001335143999</v>
      </c>
      <c r="J3379">
        <v>4.17000007629394</v>
      </c>
      <c r="K3379">
        <v>4.2600002288818297</v>
      </c>
      <c r="L3379">
        <v>4.5500001907348597</v>
      </c>
      <c r="M3379">
        <v>4.4486999999999997</v>
      </c>
    </row>
    <row r="3380" spans="1:13" x14ac:dyDescent="0.3">
      <c r="A3380" s="2">
        <v>38622</v>
      </c>
      <c r="B3380">
        <v>3.1500000953674299</v>
      </c>
      <c r="C3380">
        <v>3.4050000309944126</v>
      </c>
      <c r="D3380">
        <v>3.4900000095367401</v>
      </c>
      <c r="E3380">
        <v>3.8699998855590798</v>
      </c>
      <c r="F3380">
        <v>3.95000004768371</v>
      </c>
      <c r="G3380">
        <v>4.0799999237060502</v>
      </c>
      <c r="H3380">
        <v>4.0900001525878897</v>
      </c>
      <c r="I3380">
        <v>4.13000011444091</v>
      </c>
      <c r="J3380">
        <v>4.1999998092651296</v>
      </c>
      <c r="K3380">
        <v>4.3000001907348597</v>
      </c>
      <c r="L3380">
        <v>4.5999999046325604</v>
      </c>
      <c r="M3380">
        <v>4.4668000000000001</v>
      </c>
    </row>
    <row r="3381" spans="1:13" x14ac:dyDescent="0.3">
      <c r="A3381" s="2">
        <v>38621</v>
      </c>
      <c r="B3381">
        <v>3.1900000572204501</v>
      </c>
      <c r="C3381">
        <v>3.4374999999999951</v>
      </c>
      <c r="D3381">
        <v>3.5199999809265101</v>
      </c>
      <c r="E3381">
        <v>3.88000011444091</v>
      </c>
      <c r="F3381">
        <v>3.95000004768371</v>
      </c>
      <c r="G3381">
        <v>4.0700001716613698</v>
      </c>
      <c r="H3381">
        <v>4.0799999237060502</v>
      </c>
      <c r="I3381">
        <v>4.1100001335143999</v>
      </c>
      <c r="J3381">
        <v>4.1799998283386204</v>
      </c>
      <c r="K3381">
        <v>4.3000001907348597</v>
      </c>
      <c r="L3381">
        <v>4.5999999046325604</v>
      </c>
      <c r="M3381">
        <v>4.4142000000000001</v>
      </c>
    </row>
    <row r="3382" spans="1:13" x14ac:dyDescent="0.3">
      <c r="A3382" s="2">
        <v>38618</v>
      </c>
      <c r="B3382">
        <v>3.0599999427795401</v>
      </c>
      <c r="C3382">
        <v>3.3749999999999947</v>
      </c>
      <c r="D3382">
        <v>3.4800000190734801</v>
      </c>
      <c r="E3382">
        <v>3.8199999332427899</v>
      </c>
      <c r="F3382">
        <v>3.8900001049041699</v>
      </c>
      <c r="G3382">
        <v>4.0199999809265101</v>
      </c>
      <c r="H3382">
        <v>4.0300002098083496</v>
      </c>
      <c r="I3382">
        <v>4.0700001716613698</v>
      </c>
      <c r="J3382">
        <v>4.1399998664855904</v>
      </c>
      <c r="K3382">
        <v>4.25</v>
      </c>
      <c r="L3382">
        <v>4.5700001716613698</v>
      </c>
      <c r="M3382">
        <v>4.3559999999999999</v>
      </c>
    </row>
    <row r="3383" spans="1:13" x14ac:dyDescent="0.3">
      <c r="A3383" s="2">
        <v>38617</v>
      </c>
      <c r="B3383">
        <v>2.9900000095367401</v>
      </c>
      <c r="C3383">
        <v>3.3500000238418499</v>
      </c>
      <c r="D3383">
        <v>3.4700000286102202</v>
      </c>
      <c r="E3383">
        <v>3.8099999427795401</v>
      </c>
      <c r="F3383">
        <v>3.8599998950958199</v>
      </c>
      <c r="G3383">
        <v>3.95000004768371</v>
      </c>
      <c r="H3383">
        <v>3.95000004768371</v>
      </c>
      <c r="I3383">
        <v>3.9900000095367401</v>
      </c>
      <c r="J3383">
        <v>4.0700001716613698</v>
      </c>
      <c r="K3383">
        <v>4.1900000572204501</v>
      </c>
      <c r="L3383">
        <v>4.5199999809265101</v>
      </c>
      <c r="M3383">
        <v>4.3372999999999999</v>
      </c>
    </row>
    <row r="3384" spans="1:13" x14ac:dyDescent="0.3">
      <c r="A3384" s="2">
        <v>38616</v>
      </c>
      <c r="B3384">
        <v>3.0199999809265101</v>
      </c>
      <c r="C3384">
        <v>3.3125000596046377</v>
      </c>
      <c r="D3384">
        <v>3.41000008583068</v>
      </c>
      <c r="E3384">
        <v>3.8299999237060498</v>
      </c>
      <c r="F3384">
        <v>3.88000011444091</v>
      </c>
      <c r="G3384">
        <v>3.96000003814697</v>
      </c>
      <c r="H3384">
        <v>3.96000003814697</v>
      </c>
      <c r="I3384">
        <v>4.0100002288818297</v>
      </c>
      <c r="J3384">
        <v>4.0799999237060502</v>
      </c>
      <c r="K3384">
        <v>4.1900000572204501</v>
      </c>
      <c r="L3384">
        <v>4.5199999809265101</v>
      </c>
      <c r="M3384">
        <v>4.3604000000000003</v>
      </c>
    </row>
    <row r="3385" spans="1:13" x14ac:dyDescent="0.3">
      <c r="A3385" s="2">
        <v>38615</v>
      </c>
      <c r="B3385">
        <v>3.2899999618530198</v>
      </c>
      <c r="C3385">
        <v>3.5299999117851195</v>
      </c>
      <c r="D3385">
        <v>3.6099998950958199</v>
      </c>
      <c r="E3385">
        <v>3.8900001049041699</v>
      </c>
      <c r="F3385">
        <v>3.92000007629394</v>
      </c>
      <c r="G3385">
        <v>4</v>
      </c>
      <c r="H3385">
        <v>4.0100002288818297</v>
      </c>
      <c r="I3385">
        <v>4.0599999427795401</v>
      </c>
      <c r="J3385">
        <v>4.1399998664855904</v>
      </c>
      <c r="K3385">
        <v>4.2600002288818297</v>
      </c>
      <c r="L3385">
        <v>4.5900001525878897</v>
      </c>
      <c r="M3385">
        <v>4.4034000000000004</v>
      </c>
    </row>
    <row r="3386" spans="1:13" x14ac:dyDescent="0.3">
      <c r="A3386" s="2">
        <v>38614</v>
      </c>
      <c r="B3386">
        <v>3.2300000190734801</v>
      </c>
      <c r="C3386">
        <v>3.4924999475479077</v>
      </c>
      <c r="D3386">
        <v>3.5799999237060498</v>
      </c>
      <c r="E3386">
        <v>3.8399999141693102</v>
      </c>
      <c r="F3386">
        <v>3.8699998855590798</v>
      </c>
      <c r="G3386">
        <v>3.9300000667571999</v>
      </c>
      <c r="H3386">
        <v>3.95000004768371</v>
      </c>
      <c r="I3386">
        <v>4.0199999809265101</v>
      </c>
      <c r="J3386">
        <v>4.1100001335143999</v>
      </c>
      <c r="K3386">
        <v>4.25</v>
      </c>
      <c r="L3386">
        <v>4.5999999046325604</v>
      </c>
      <c r="M3386">
        <v>4.4306999999999999</v>
      </c>
    </row>
    <row r="3387" spans="1:13" x14ac:dyDescent="0.3">
      <c r="A3387" s="2">
        <v>38611</v>
      </c>
      <c r="B3387">
        <v>3.2300000190734801</v>
      </c>
      <c r="C3387">
        <v>3.4325000047683698</v>
      </c>
      <c r="D3387">
        <v>3.5</v>
      </c>
      <c r="E3387">
        <v>3.8099999427795401</v>
      </c>
      <c r="F3387">
        <v>3.8599998950958199</v>
      </c>
      <c r="G3387">
        <v>3.9700000286102202</v>
      </c>
      <c r="H3387">
        <v>4</v>
      </c>
      <c r="I3387">
        <v>4.0500001907348597</v>
      </c>
      <c r="J3387">
        <v>4.13000011444091</v>
      </c>
      <c r="K3387">
        <v>4.2600002288818297</v>
      </c>
      <c r="L3387">
        <v>4.6100001335143999</v>
      </c>
      <c r="M3387">
        <v>4.4336000000000002</v>
      </c>
    </row>
    <row r="3388" spans="1:13" x14ac:dyDescent="0.3">
      <c r="A3388" s="2">
        <v>38610</v>
      </c>
      <c r="B3388">
        <v>3.2300000190734801</v>
      </c>
      <c r="C3388">
        <v>3.3950000405311522</v>
      </c>
      <c r="D3388">
        <v>3.45000004768371</v>
      </c>
      <c r="E3388">
        <v>3.7699999809265101</v>
      </c>
      <c r="F3388">
        <v>3.8099999427795401</v>
      </c>
      <c r="G3388">
        <v>3.9000000953674299</v>
      </c>
      <c r="H3388">
        <v>3.9300000667571999</v>
      </c>
      <c r="I3388">
        <v>3.9900000095367401</v>
      </c>
      <c r="J3388">
        <v>4.0799999237060502</v>
      </c>
      <c r="K3388">
        <v>4.2199997901916504</v>
      </c>
      <c r="L3388">
        <v>4.5599999427795401</v>
      </c>
      <c r="M3388">
        <v>4.3914</v>
      </c>
    </row>
    <row r="3389" spans="1:13" x14ac:dyDescent="0.3">
      <c r="A3389" s="2">
        <v>38609</v>
      </c>
      <c r="B3389">
        <v>3.25</v>
      </c>
      <c r="C3389">
        <v>3.3775000572204545</v>
      </c>
      <c r="D3389">
        <v>3.42000007629394</v>
      </c>
      <c r="E3389">
        <v>3.7599999904632502</v>
      </c>
      <c r="F3389">
        <v>3.8099999427795401</v>
      </c>
      <c r="G3389">
        <v>3.9000000953674299</v>
      </c>
      <c r="H3389">
        <v>3.91000008583068</v>
      </c>
      <c r="I3389">
        <v>3.96000003814697</v>
      </c>
      <c r="J3389">
        <v>4.0399999618530202</v>
      </c>
      <c r="K3389">
        <v>4.17000007629394</v>
      </c>
      <c r="L3389">
        <v>4.5</v>
      </c>
      <c r="M3389">
        <v>4.3334000000000001</v>
      </c>
    </row>
    <row r="3390" spans="1:13" x14ac:dyDescent="0.3">
      <c r="A3390" s="2">
        <v>38608</v>
      </c>
      <c r="B3390">
        <v>3.2999999523162802</v>
      </c>
      <c r="C3390">
        <v>3.4275000095367352</v>
      </c>
      <c r="D3390">
        <v>3.4700000286102202</v>
      </c>
      <c r="E3390">
        <v>3.7699999809265101</v>
      </c>
      <c r="F3390">
        <v>3.8099999427795401</v>
      </c>
      <c r="G3390">
        <v>3.88000011444091</v>
      </c>
      <c r="H3390">
        <v>3.88000011444091</v>
      </c>
      <c r="I3390">
        <v>3.9300000667571999</v>
      </c>
      <c r="J3390">
        <v>4.0100002288818297</v>
      </c>
      <c r="K3390">
        <v>4.1399998664855904</v>
      </c>
      <c r="L3390">
        <v>4.4699997901916504</v>
      </c>
      <c r="M3390">
        <v>4.3120000000000003</v>
      </c>
    </row>
    <row r="3391" spans="1:13" x14ac:dyDescent="0.3">
      <c r="A3391" s="2">
        <v>38607</v>
      </c>
      <c r="B3391">
        <v>3.3299999237060498</v>
      </c>
      <c r="C3391">
        <v>3.4649999737739501</v>
      </c>
      <c r="D3391">
        <v>3.5099999904632502</v>
      </c>
      <c r="E3391">
        <v>3.7899999618530198</v>
      </c>
      <c r="F3391">
        <v>3.8299999237060498</v>
      </c>
      <c r="G3391">
        <v>3.92000007629394</v>
      </c>
      <c r="H3391">
        <v>3.9300000667571999</v>
      </c>
      <c r="I3391">
        <v>3.9800000190734801</v>
      </c>
      <c r="J3391">
        <v>4.0599999427795401</v>
      </c>
      <c r="K3391">
        <v>4.1799998283386204</v>
      </c>
      <c r="L3391">
        <v>4.5</v>
      </c>
      <c r="M3391">
        <v>4.3202999999999996</v>
      </c>
    </row>
    <row r="3392" spans="1:13" x14ac:dyDescent="0.3">
      <c r="A3392" s="2">
        <v>38604</v>
      </c>
      <c r="B3392">
        <v>3.3199999332427899</v>
      </c>
      <c r="C3392">
        <v>3.4474999904632524</v>
      </c>
      <c r="D3392">
        <v>3.4900000095367401</v>
      </c>
      <c r="E3392">
        <v>3.7300000190734801</v>
      </c>
      <c r="F3392">
        <v>3.7799999713897701</v>
      </c>
      <c r="G3392">
        <v>3.88000011444091</v>
      </c>
      <c r="H3392">
        <v>3.9000000953674299</v>
      </c>
      <c r="I3392">
        <v>3.9400000572204501</v>
      </c>
      <c r="J3392">
        <v>4.0100002288818297</v>
      </c>
      <c r="K3392">
        <v>4.1399998664855904</v>
      </c>
      <c r="L3392">
        <v>4.4499998092651296</v>
      </c>
      <c r="M3392">
        <v>4.2933000000000003</v>
      </c>
    </row>
    <row r="3393" spans="1:13" x14ac:dyDescent="0.3">
      <c r="A3393" s="2">
        <v>38603</v>
      </c>
      <c r="B3393">
        <v>3.3099999427795401</v>
      </c>
      <c r="C3393">
        <v>3.4374999999999951</v>
      </c>
      <c r="D3393">
        <v>3.4800000190734801</v>
      </c>
      <c r="E3393">
        <v>3.7300000190734801</v>
      </c>
      <c r="F3393">
        <v>3.7699999809265101</v>
      </c>
      <c r="G3393">
        <v>3.8699998855590798</v>
      </c>
      <c r="H3393">
        <v>3.8900001049041699</v>
      </c>
      <c r="I3393">
        <v>3.9400000572204501</v>
      </c>
      <c r="J3393">
        <v>4.0300002098083496</v>
      </c>
      <c r="K3393">
        <v>4.1500000953674299</v>
      </c>
      <c r="L3393">
        <v>4.4499998092651296</v>
      </c>
      <c r="M3393">
        <v>4.3125</v>
      </c>
    </row>
    <row r="3394" spans="1:13" x14ac:dyDescent="0.3">
      <c r="A3394" s="2">
        <v>38602</v>
      </c>
      <c r="B3394">
        <v>3.3599998950958199</v>
      </c>
      <c r="C3394">
        <v>3.4574999809265101</v>
      </c>
      <c r="D3394">
        <v>3.4900000095367401</v>
      </c>
      <c r="E3394">
        <v>3.7300000190734801</v>
      </c>
      <c r="F3394">
        <v>3.7699999809265101</v>
      </c>
      <c r="G3394">
        <v>3.8699998855590798</v>
      </c>
      <c r="H3394">
        <v>3.8900001049041699</v>
      </c>
      <c r="I3394">
        <v>3.9300000667571999</v>
      </c>
      <c r="J3394">
        <v>4.0100002288818297</v>
      </c>
      <c r="K3394">
        <v>4.1500000953674299</v>
      </c>
      <c r="L3394">
        <v>4.46000003814697</v>
      </c>
      <c r="M3394">
        <v>4.3151999999999999</v>
      </c>
    </row>
    <row r="3395" spans="1:13" x14ac:dyDescent="0.3">
      <c r="A3395" s="2">
        <v>38601</v>
      </c>
      <c r="B3395">
        <v>3.3900001049041699</v>
      </c>
      <c r="C3395">
        <v>3.4875000119209254</v>
      </c>
      <c r="D3395">
        <v>3.5199999809265101</v>
      </c>
      <c r="E3395">
        <v>3.70000004768371</v>
      </c>
      <c r="F3395">
        <v>3.7300000190734801</v>
      </c>
      <c r="G3395">
        <v>3.7999999523162802</v>
      </c>
      <c r="H3395">
        <v>3.8299999237060498</v>
      </c>
      <c r="I3395">
        <v>3.8900001049041699</v>
      </c>
      <c r="J3395">
        <v>3.9700000286102202</v>
      </c>
      <c r="K3395">
        <v>4.0900001525878897</v>
      </c>
      <c r="L3395">
        <v>4.3899998664855904</v>
      </c>
      <c r="M3395">
        <v>4.2435</v>
      </c>
    </row>
    <row r="3396" spans="1:13" x14ac:dyDescent="0.3">
      <c r="A3396" s="2">
        <v>38597</v>
      </c>
      <c r="B3396">
        <v>3.38000011444091</v>
      </c>
      <c r="C3396">
        <v>3.4400000572204545</v>
      </c>
      <c r="D3396">
        <v>3.46000003814697</v>
      </c>
      <c r="E3396">
        <v>3.63000011444091</v>
      </c>
      <c r="F3396">
        <v>3.67000007629394</v>
      </c>
      <c r="G3396">
        <v>3.75</v>
      </c>
      <c r="H3396">
        <v>3.7899999618530198</v>
      </c>
      <c r="I3396">
        <v>3.8499999046325599</v>
      </c>
      <c r="J3396">
        <v>3.92000007629394</v>
      </c>
      <c r="K3396">
        <v>4.0300002098083496</v>
      </c>
      <c r="L3396">
        <v>4.3299999237060502</v>
      </c>
      <c r="M3396">
        <v>4.1898</v>
      </c>
    </row>
    <row r="3397" spans="1:13" x14ac:dyDescent="0.3">
      <c r="A3397" s="2">
        <v>38596</v>
      </c>
      <c r="B3397">
        <v>3.3499999046325599</v>
      </c>
      <c r="C3397">
        <v>3.4474999904632497</v>
      </c>
      <c r="D3397">
        <v>3.4800000190734801</v>
      </c>
      <c r="E3397">
        <v>3.6199998855590798</v>
      </c>
      <c r="F3397">
        <v>3.66000008583068</v>
      </c>
      <c r="G3397">
        <v>3.7200000286102202</v>
      </c>
      <c r="H3397">
        <v>3.7999999523162802</v>
      </c>
      <c r="I3397">
        <v>3.8499999046325599</v>
      </c>
      <c r="J3397">
        <v>3.91000008583068</v>
      </c>
      <c r="K3397">
        <v>4.0199999809265101</v>
      </c>
      <c r="L3397">
        <v>4.3099999427795401</v>
      </c>
      <c r="M3397">
        <v>4.1634000000000002</v>
      </c>
    </row>
    <row r="3398" spans="1:13" x14ac:dyDescent="0.3">
      <c r="A3398" s="2">
        <v>38595</v>
      </c>
      <c r="B3398">
        <v>3.41000008583068</v>
      </c>
      <c r="C3398">
        <v>3.4925000071525529</v>
      </c>
      <c r="D3398">
        <v>3.5199999809265101</v>
      </c>
      <c r="E3398">
        <v>3.7400000095367401</v>
      </c>
      <c r="F3398">
        <v>3.7699999809265101</v>
      </c>
      <c r="G3398">
        <v>3.8399999141693102</v>
      </c>
      <c r="H3398">
        <v>3.8299999237060498</v>
      </c>
      <c r="I3398">
        <v>3.8699998855590798</v>
      </c>
      <c r="J3398">
        <v>3.9300000667571999</v>
      </c>
      <c r="K3398">
        <v>4.0199999809265101</v>
      </c>
      <c r="L3398">
        <v>4.3000001907348597</v>
      </c>
      <c r="M3398">
        <v>4.1463000000000001</v>
      </c>
    </row>
    <row r="3399" spans="1:13" x14ac:dyDescent="0.3">
      <c r="A3399" s="2">
        <v>38594</v>
      </c>
      <c r="B3399">
        <v>3.4000000953674299</v>
      </c>
      <c r="C3399">
        <v>3.5049999952316226</v>
      </c>
      <c r="D3399">
        <v>3.5399999618530198</v>
      </c>
      <c r="E3399">
        <v>3.7899999618530198</v>
      </c>
      <c r="F3399">
        <v>3.8499999046325599</v>
      </c>
      <c r="G3399">
        <v>3.9700000286102202</v>
      </c>
      <c r="H3399">
        <v>4.0100002288818297</v>
      </c>
      <c r="I3399">
        <v>4.0300002098083496</v>
      </c>
      <c r="J3399">
        <v>4.0799999237060502</v>
      </c>
      <c r="K3399">
        <v>4.1599998474120996</v>
      </c>
      <c r="L3399">
        <v>4.4299998283386204</v>
      </c>
      <c r="M3399">
        <v>4.2313000000000001</v>
      </c>
    </row>
    <row r="3400" spans="1:13" x14ac:dyDescent="0.3">
      <c r="A3400" s="2">
        <v>38593</v>
      </c>
      <c r="B3400">
        <v>3.42000007629394</v>
      </c>
      <c r="C3400">
        <v>3.5099999904632497</v>
      </c>
      <c r="D3400">
        <v>3.5399999618530198</v>
      </c>
      <c r="E3400">
        <v>3.8299999237060498</v>
      </c>
      <c r="F3400">
        <v>3.91000008583068</v>
      </c>
      <c r="G3400">
        <v>4.0599999427795401</v>
      </c>
      <c r="H3400">
        <v>4.0700001716613698</v>
      </c>
      <c r="I3400">
        <v>4.0799999237060502</v>
      </c>
      <c r="J3400">
        <v>4.13000011444091</v>
      </c>
      <c r="K3400">
        <v>4.1999998092651296</v>
      </c>
      <c r="L3400">
        <v>4.4499998092651296</v>
      </c>
      <c r="M3400">
        <v>4.2412000000000001</v>
      </c>
    </row>
    <row r="3401" spans="1:13" x14ac:dyDescent="0.3">
      <c r="A3401" s="2">
        <v>38590</v>
      </c>
      <c r="B3401">
        <v>3.3599998950958199</v>
      </c>
      <c r="C3401">
        <v>3.502499938011165</v>
      </c>
      <c r="D3401">
        <v>3.5499999523162802</v>
      </c>
      <c r="E3401">
        <v>3.8199999332427899</v>
      </c>
      <c r="F3401">
        <v>3.9000000953674299</v>
      </c>
      <c r="G3401">
        <v>4.0599999427795401</v>
      </c>
      <c r="H3401">
        <v>4.0700001716613698</v>
      </c>
      <c r="I3401">
        <v>4.0900001525878897</v>
      </c>
      <c r="J3401">
        <v>4.13000011444091</v>
      </c>
      <c r="K3401">
        <v>4.1999998092651296</v>
      </c>
      <c r="L3401">
        <v>4.46000003814697</v>
      </c>
      <c r="M3401">
        <v>4.2445000000000004</v>
      </c>
    </row>
    <row r="3402" spans="1:13" x14ac:dyDescent="0.3">
      <c r="A3402" s="2">
        <v>38589</v>
      </c>
      <c r="B3402">
        <v>3.3399999141693102</v>
      </c>
      <c r="C3402">
        <v>3.4899999499320922</v>
      </c>
      <c r="D3402">
        <v>3.5399999618530198</v>
      </c>
      <c r="E3402">
        <v>3.8099999427795401</v>
      </c>
      <c r="F3402">
        <v>3.8699998855590798</v>
      </c>
      <c r="G3402">
        <v>4</v>
      </c>
      <c r="H3402">
        <v>4.0300002098083496</v>
      </c>
      <c r="I3402">
        <v>4.0599999427795401</v>
      </c>
      <c r="J3402">
        <v>4.1100001335143999</v>
      </c>
      <c r="K3402">
        <v>4.1799998283386204</v>
      </c>
      <c r="L3402">
        <v>4.4499998092651296</v>
      </c>
      <c r="M3402">
        <v>4.2356999999999996</v>
      </c>
    </row>
    <row r="3403" spans="1:13" x14ac:dyDescent="0.3">
      <c r="A3403" s="2">
        <v>38588</v>
      </c>
      <c r="B3403">
        <v>3.3399999141693102</v>
      </c>
      <c r="C3403">
        <v>3.4824999570846549</v>
      </c>
      <c r="D3403">
        <v>3.5299999713897701</v>
      </c>
      <c r="E3403">
        <v>3.8099999427795401</v>
      </c>
      <c r="F3403">
        <v>3.8699998855590798</v>
      </c>
      <c r="G3403">
        <v>3.9900000095367401</v>
      </c>
      <c r="H3403">
        <v>4.0300002098083496</v>
      </c>
      <c r="I3403">
        <v>4.0599999427795401</v>
      </c>
      <c r="J3403">
        <v>4.1100001335143999</v>
      </c>
      <c r="K3403">
        <v>4.1900000572204501</v>
      </c>
      <c r="L3403">
        <v>4.46000003814697</v>
      </c>
      <c r="M3403">
        <v>4.2558999999999996</v>
      </c>
    </row>
    <row r="3404" spans="1:13" x14ac:dyDescent="0.3">
      <c r="A3404" s="2">
        <v>38587</v>
      </c>
      <c r="B3404">
        <v>3.3399999141693102</v>
      </c>
      <c r="C3404">
        <v>3.4824999570846549</v>
      </c>
      <c r="D3404">
        <v>3.5299999713897701</v>
      </c>
      <c r="E3404">
        <v>3.8099999427795401</v>
      </c>
      <c r="F3404">
        <v>3.88000011444091</v>
      </c>
      <c r="G3404">
        <v>4.0100002288818297</v>
      </c>
      <c r="H3404">
        <v>4.0300002098083496</v>
      </c>
      <c r="I3404">
        <v>4.0700001716613698</v>
      </c>
      <c r="J3404">
        <v>4.1199998855590803</v>
      </c>
      <c r="K3404">
        <v>4.1999998092651296</v>
      </c>
      <c r="L3404">
        <v>4.46000003814697</v>
      </c>
      <c r="M3404">
        <v>4.2564000000000002</v>
      </c>
    </row>
    <row r="3405" spans="1:13" x14ac:dyDescent="0.3">
      <c r="A3405" s="2">
        <v>38586</v>
      </c>
      <c r="B3405">
        <v>3.3399999141693102</v>
      </c>
      <c r="C3405">
        <v>3.4824999570846549</v>
      </c>
      <c r="D3405">
        <v>3.5299999713897701</v>
      </c>
      <c r="E3405">
        <v>3.8199999332427899</v>
      </c>
      <c r="F3405">
        <v>3.8900001049041699</v>
      </c>
      <c r="G3405">
        <v>4.0300002098083496</v>
      </c>
      <c r="H3405">
        <v>4.0599999427795401</v>
      </c>
      <c r="I3405">
        <v>4.0799999237060502</v>
      </c>
      <c r="J3405">
        <v>4.1399998664855904</v>
      </c>
      <c r="K3405">
        <v>4.2199997901916504</v>
      </c>
      <c r="L3405">
        <v>4.4800000190734801</v>
      </c>
      <c r="M3405">
        <v>4.2759999999999998</v>
      </c>
    </row>
    <row r="3406" spans="1:13" x14ac:dyDescent="0.3">
      <c r="A3406" s="2">
        <v>38583</v>
      </c>
      <c r="B3406">
        <v>3.3299999237060498</v>
      </c>
      <c r="C3406">
        <v>3.4724999666213954</v>
      </c>
      <c r="D3406">
        <v>3.5199999809265101</v>
      </c>
      <c r="E3406">
        <v>3.8099999427795401</v>
      </c>
      <c r="F3406">
        <v>3.8900001049041699</v>
      </c>
      <c r="G3406">
        <v>4.0300002098083496</v>
      </c>
      <c r="H3406">
        <v>4.0500001907348597</v>
      </c>
      <c r="I3406">
        <v>4.0799999237060502</v>
      </c>
      <c r="J3406">
        <v>4.13000011444091</v>
      </c>
      <c r="K3406">
        <v>4.21000003814697</v>
      </c>
      <c r="L3406">
        <v>4.4699997901916504</v>
      </c>
      <c r="M3406">
        <v>4.2709999999999999</v>
      </c>
    </row>
    <row r="3407" spans="1:13" x14ac:dyDescent="0.3">
      <c r="A3407" s="2">
        <v>38582</v>
      </c>
      <c r="B3407">
        <v>3.2999999523162802</v>
      </c>
      <c r="C3407">
        <v>3.4499999880790702</v>
      </c>
      <c r="D3407">
        <v>3.5</v>
      </c>
      <c r="E3407">
        <v>3.7799999713897701</v>
      </c>
      <c r="F3407">
        <v>3.8599998950958199</v>
      </c>
      <c r="G3407">
        <v>4.0100002288818297</v>
      </c>
      <c r="H3407">
        <v>4.0399999618530202</v>
      </c>
      <c r="I3407">
        <v>4.0799999237060502</v>
      </c>
      <c r="J3407">
        <v>4.13000011444091</v>
      </c>
      <c r="K3407">
        <v>4.21000003814697</v>
      </c>
      <c r="L3407">
        <v>4.4800000190734801</v>
      </c>
      <c r="M3407">
        <v>4.2782999999999998</v>
      </c>
    </row>
    <row r="3408" spans="1:13" x14ac:dyDescent="0.3">
      <c r="A3408" s="2">
        <v>38581</v>
      </c>
      <c r="B3408">
        <v>3.3099999427795401</v>
      </c>
      <c r="C3408">
        <v>3.4674999713897678</v>
      </c>
      <c r="D3408">
        <v>3.5199999809265101</v>
      </c>
      <c r="E3408">
        <v>3.7999999523162802</v>
      </c>
      <c r="F3408">
        <v>3.8900001049041699</v>
      </c>
      <c r="G3408">
        <v>4.0700001716613698</v>
      </c>
      <c r="H3408">
        <v>4.0999999046325604</v>
      </c>
      <c r="I3408">
        <v>4.1500000953674299</v>
      </c>
      <c r="J3408">
        <v>4.1999998092651296</v>
      </c>
      <c r="K3408">
        <v>4.2800002098083496</v>
      </c>
      <c r="L3408">
        <v>4.5300002098083496</v>
      </c>
      <c r="M3408">
        <v>4.3653000000000004</v>
      </c>
    </row>
    <row r="3409" spans="1:13" x14ac:dyDescent="0.3">
      <c r="A3409" s="2">
        <v>38580</v>
      </c>
      <c r="B3409">
        <v>3.3199999332427899</v>
      </c>
      <c r="C3409">
        <v>3.4849999547004624</v>
      </c>
      <c r="D3409">
        <v>3.5399999618530198</v>
      </c>
      <c r="E3409">
        <v>3.7999999523162802</v>
      </c>
      <c r="F3409">
        <v>3.88000011444091</v>
      </c>
      <c r="G3409">
        <v>4.0300002098083496</v>
      </c>
      <c r="H3409">
        <v>4.0599999427795401</v>
      </c>
      <c r="I3409">
        <v>4.0999999046325604</v>
      </c>
      <c r="J3409">
        <v>4.1500000953674299</v>
      </c>
      <c r="K3409">
        <v>4.2300000190734801</v>
      </c>
      <c r="L3409">
        <v>4.4899997711181596</v>
      </c>
      <c r="M3409">
        <v>4.3139000000000003</v>
      </c>
    </row>
    <row r="3410" spans="1:13" x14ac:dyDescent="0.3">
      <c r="A3410" s="2">
        <v>38579</v>
      </c>
      <c r="B3410">
        <v>3.2799999713897701</v>
      </c>
      <c r="C3410">
        <v>3.4749999642372069</v>
      </c>
      <c r="D3410">
        <v>3.5399999618530198</v>
      </c>
      <c r="E3410">
        <v>3.8199999332427899</v>
      </c>
      <c r="F3410">
        <v>3.91000008583068</v>
      </c>
      <c r="G3410">
        <v>4.0799999237060502</v>
      </c>
      <c r="H3410">
        <v>4.1100001335143999</v>
      </c>
      <c r="I3410">
        <v>4.1500000953674299</v>
      </c>
      <c r="J3410">
        <v>4.1999998092651296</v>
      </c>
      <c r="K3410">
        <v>4.2699999809265101</v>
      </c>
      <c r="L3410">
        <v>4.5300002098083496</v>
      </c>
      <c r="M3410">
        <v>4.3365</v>
      </c>
    </row>
    <row r="3411" spans="1:13" x14ac:dyDescent="0.3">
      <c r="A3411" s="2">
        <v>38576</v>
      </c>
      <c r="B3411">
        <v>3.3199999332427899</v>
      </c>
      <c r="C3411">
        <v>3.4699999690055798</v>
      </c>
      <c r="D3411">
        <v>3.5199999809265101</v>
      </c>
      <c r="E3411">
        <v>3.7899999618530198</v>
      </c>
      <c r="F3411">
        <v>3.88000011444091</v>
      </c>
      <c r="G3411">
        <v>4.0500001907348597</v>
      </c>
      <c r="H3411">
        <v>4.0799999237060502</v>
      </c>
      <c r="I3411">
        <v>4.1100001335143999</v>
      </c>
      <c r="J3411">
        <v>4.1599998474120996</v>
      </c>
      <c r="K3411">
        <v>4.2399997711181596</v>
      </c>
      <c r="L3411">
        <v>4.5199999809265101</v>
      </c>
      <c r="M3411">
        <v>4.3074000000000003</v>
      </c>
    </row>
    <row r="3412" spans="1:13" x14ac:dyDescent="0.3">
      <c r="A3412" s="2">
        <v>38575</v>
      </c>
      <c r="B3412">
        <v>3.3099999427795401</v>
      </c>
      <c r="C3412">
        <v>3.459999978542323</v>
      </c>
      <c r="D3412">
        <v>3.5099999904632502</v>
      </c>
      <c r="E3412">
        <v>3.7799999713897701</v>
      </c>
      <c r="F3412">
        <v>3.8900001049041699</v>
      </c>
      <c r="G3412">
        <v>4.0999999046325604</v>
      </c>
      <c r="H3412">
        <v>4.1399998664855904</v>
      </c>
      <c r="I3412">
        <v>4.1799998283386204</v>
      </c>
      <c r="J3412">
        <v>4.2399997711181596</v>
      </c>
      <c r="K3412">
        <v>4.3200001716613698</v>
      </c>
      <c r="L3412">
        <v>4.5999999046325604</v>
      </c>
      <c r="M3412">
        <v>4.3781999999999996</v>
      </c>
    </row>
    <row r="3413" spans="1:13" x14ac:dyDescent="0.3">
      <c r="A3413" s="2">
        <v>38574</v>
      </c>
      <c r="B3413">
        <v>3.38000011444091</v>
      </c>
      <c r="C3413">
        <v>3.477500021457665</v>
      </c>
      <c r="D3413">
        <v>3.5099999904632502</v>
      </c>
      <c r="E3413">
        <v>3.7799999713897701</v>
      </c>
      <c r="F3413">
        <v>3.9000000953674299</v>
      </c>
      <c r="G3413">
        <v>4.13000011444091</v>
      </c>
      <c r="H3413">
        <v>4.1799998283386204</v>
      </c>
      <c r="I3413">
        <v>4.2399997711181596</v>
      </c>
      <c r="J3413">
        <v>4.3000001907348597</v>
      </c>
      <c r="K3413">
        <v>4.4000000953674299</v>
      </c>
      <c r="L3413">
        <v>4.6500000953674299</v>
      </c>
      <c r="M3413">
        <v>4.3968999999999996</v>
      </c>
    </row>
    <row r="3414" spans="1:13" x14ac:dyDescent="0.3">
      <c r="A3414" s="2">
        <v>38573</v>
      </c>
      <c r="B3414">
        <v>3.3699998855590798</v>
      </c>
      <c r="C3414">
        <v>3.4824999570846522</v>
      </c>
      <c r="D3414">
        <v>3.5199999809265101</v>
      </c>
      <c r="E3414">
        <v>3.7899999618530198</v>
      </c>
      <c r="F3414">
        <v>3.9000000953674299</v>
      </c>
      <c r="G3414">
        <v>4.13000011444091</v>
      </c>
      <c r="H3414">
        <v>4.1900000572204501</v>
      </c>
      <c r="I3414">
        <v>4.25</v>
      </c>
      <c r="J3414">
        <v>4.3099999427795401</v>
      </c>
      <c r="K3414">
        <v>4.4099998474120996</v>
      </c>
      <c r="L3414">
        <v>4.6599998474120996</v>
      </c>
      <c r="M3414">
        <v>4.3951000000000002</v>
      </c>
    </row>
    <row r="3415" spans="1:13" x14ac:dyDescent="0.3">
      <c r="A3415" s="2">
        <v>38572</v>
      </c>
      <c r="B3415">
        <v>3.38000011444091</v>
      </c>
      <c r="C3415">
        <v>3.499999999999992</v>
      </c>
      <c r="D3415">
        <v>3.5399999618530198</v>
      </c>
      <c r="E3415">
        <v>3.8199999332427899</v>
      </c>
      <c r="F3415">
        <v>3.9300000667571999</v>
      </c>
      <c r="G3415">
        <v>4.1599998474120996</v>
      </c>
      <c r="H3415">
        <v>4.2199997901916504</v>
      </c>
      <c r="I3415">
        <v>4.2800002098083496</v>
      </c>
      <c r="J3415">
        <v>4.3400001525878897</v>
      </c>
      <c r="K3415">
        <v>4.42000007629394</v>
      </c>
      <c r="L3415">
        <v>4.6799998283386204</v>
      </c>
      <c r="M3415">
        <v>4.4204999999999997</v>
      </c>
    </row>
    <row r="3416" spans="1:13" x14ac:dyDescent="0.3">
      <c r="A3416" s="2">
        <v>38569</v>
      </c>
      <c r="B3416">
        <v>3.3499999046325599</v>
      </c>
      <c r="C3416">
        <v>3.4774999618530225</v>
      </c>
      <c r="D3416">
        <v>3.5199999809265101</v>
      </c>
      <c r="E3416">
        <v>3.75</v>
      </c>
      <c r="F3416">
        <v>3.8699998855590798</v>
      </c>
      <c r="G3416">
        <v>4.1100001335143999</v>
      </c>
      <c r="H3416">
        <v>4.1599998474120996</v>
      </c>
      <c r="I3416">
        <v>4.2399997711181596</v>
      </c>
      <c r="J3416">
        <v>4.3000001907348597</v>
      </c>
      <c r="K3416">
        <v>4.4000000953674299</v>
      </c>
      <c r="L3416">
        <v>4.6599998474120996</v>
      </c>
      <c r="M3416">
        <v>4.4227999999999996</v>
      </c>
    </row>
    <row r="3417" spans="1:13" x14ac:dyDescent="0.3">
      <c r="A3417" s="2">
        <v>38568</v>
      </c>
      <c r="B3417">
        <v>3.3399999141693102</v>
      </c>
      <c r="C3417">
        <v>3.4374999999999925</v>
      </c>
      <c r="D3417">
        <v>3.4700000286102202</v>
      </c>
      <c r="E3417">
        <v>3.7200000286102202</v>
      </c>
      <c r="F3417">
        <v>3.8299999237060498</v>
      </c>
      <c r="G3417">
        <v>4.0399999618530202</v>
      </c>
      <c r="H3417">
        <v>4.0900001525878897</v>
      </c>
      <c r="I3417">
        <v>4.1500000953674299</v>
      </c>
      <c r="J3417">
        <v>4.2199997901916504</v>
      </c>
      <c r="K3417">
        <v>4.3200001716613698</v>
      </c>
      <c r="L3417">
        <v>4.5999999046325604</v>
      </c>
      <c r="M3417">
        <v>4.4114000000000004</v>
      </c>
    </row>
    <row r="3418" spans="1:13" x14ac:dyDescent="0.3">
      <c r="A3418" s="2">
        <v>38567</v>
      </c>
      <c r="B3418">
        <v>3.3399999141693102</v>
      </c>
      <c r="C3418">
        <v>3.4300000071525552</v>
      </c>
      <c r="D3418">
        <v>3.46000003814697</v>
      </c>
      <c r="E3418">
        <v>3.7200000286102202</v>
      </c>
      <c r="F3418">
        <v>3.8199999332427899</v>
      </c>
      <c r="G3418">
        <v>4.0199999809265101</v>
      </c>
      <c r="H3418">
        <v>4.0700001716613698</v>
      </c>
      <c r="I3418">
        <v>4.13000011444091</v>
      </c>
      <c r="J3418">
        <v>4.1999998092651296</v>
      </c>
      <c r="K3418">
        <v>4.3000001907348597</v>
      </c>
      <c r="L3418">
        <v>4.5799999237060502</v>
      </c>
      <c r="M3418">
        <v>4.3578999999999999</v>
      </c>
    </row>
    <row r="3419" spans="1:13" x14ac:dyDescent="0.3">
      <c r="A3419" s="2">
        <v>38566</v>
      </c>
      <c r="B3419">
        <v>3.3499999046325599</v>
      </c>
      <c r="C3419">
        <v>3.4549999833106946</v>
      </c>
      <c r="D3419">
        <v>3.4900000095367401</v>
      </c>
      <c r="E3419">
        <v>3.7300000190734801</v>
      </c>
      <c r="F3419">
        <v>3.8399999141693102</v>
      </c>
      <c r="G3419">
        <v>4.0599999427795401</v>
      </c>
      <c r="H3419">
        <v>4.0999999046325604</v>
      </c>
      <c r="I3419">
        <v>4.17000007629394</v>
      </c>
      <c r="J3419">
        <v>4.2399997711181596</v>
      </c>
      <c r="K3419">
        <v>4.3400001525878897</v>
      </c>
      <c r="L3419">
        <v>4.6199998855590803</v>
      </c>
      <c r="M3419">
        <v>4.3795999999999999</v>
      </c>
    </row>
    <row r="3420" spans="1:13" x14ac:dyDescent="0.3">
      <c r="A3420" s="2">
        <v>38565</v>
      </c>
      <c r="B3420">
        <v>3.2999999523162802</v>
      </c>
      <c r="C3420">
        <v>3.4350000023841805</v>
      </c>
      <c r="D3420">
        <v>3.4800000190734801</v>
      </c>
      <c r="E3420">
        <v>3.7300000190734801</v>
      </c>
      <c r="F3420">
        <v>3.8299999237060498</v>
      </c>
      <c r="G3420">
        <v>4.0399999618530202</v>
      </c>
      <c r="H3420">
        <v>4.0900001525878897</v>
      </c>
      <c r="I3420">
        <v>4.1599998474120996</v>
      </c>
      <c r="J3420">
        <v>4.2199997901916504</v>
      </c>
      <c r="K3420">
        <v>4.3200001716613698</v>
      </c>
      <c r="L3420">
        <v>4.5900001525878897</v>
      </c>
      <c r="M3420">
        <v>4.3479000000000001</v>
      </c>
    </row>
    <row r="3421" spans="1:13" x14ac:dyDescent="0.3">
      <c r="A3421" s="2">
        <v>38562</v>
      </c>
      <c r="B3421">
        <v>3.25</v>
      </c>
      <c r="C3421">
        <v>3.3775000572204545</v>
      </c>
      <c r="D3421">
        <v>3.42000007629394</v>
      </c>
      <c r="E3421">
        <v>3.6900000572204501</v>
      </c>
      <c r="F3421">
        <v>3.7999999523162802</v>
      </c>
      <c r="G3421">
        <v>4.0199999809265101</v>
      </c>
      <c r="H3421">
        <v>4.0599999427795401</v>
      </c>
      <c r="I3421">
        <v>4.1199998855590803</v>
      </c>
      <c r="J3421">
        <v>4.1900000572204501</v>
      </c>
      <c r="K3421">
        <v>4.2800002098083496</v>
      </c>
      <c r="L3421">
        <v>4.5599999427795401</v>
      </c>
      <c r="M3421">
        <v>4.3291000000000004</v>
      </c>
    </row>
    <row r="3422" spans="1:13" x14ac:dyDescent="0.3">
      <c r="A3422" s="2">
        <v>38561</v>
      </c>
      <c r="B3422">
        <v>3.25</v>
      </c>
      <c r="C3422">
        <v>3.3700000643730101</v>
      </c>
      <c r="D3422">
        <v>3.41000008583068</v>
      </c>
      <c r="E3422">
        <v>3.66000008583068</v>
      </c>
      <c r="F3422">
        <v>3.75</v>
      </c>
      <c r="G3422">
        <v>3.96000003814697</v>
      </c>
      <c r="H3422">
        <v>4</v>
      </c>
      <c r="I3422">
        <v>4.0399999618530202</v>
      </c>
      <c r="J3422">
        <v>4.0999999046325604</v>
      </c>
      <c r="K3422">
        <v>4.1999998092651296</v>
      </c>
      <c r="L3422">
        <v>4.4800000190734801</v>
      </c>
      <c r="M3422">
        <v>4.2645</v>
      </c>
    </row>
    <row r="3423" spans="1:13" x14ac:dyDescent="0.3">
      <c r="A3423" s="2">
        <v>38560</v>
      </c>
      <c r="B3423">
        <v>3.2300000190734801</v>
      </c>
      <c r="C3423">
        <v>3.3575000762939426</v>
      </c>
      <c r="D3423">
        <v>3.4000000953674299</v>
      </c>
      <c r="E3423">
        <v>3.67000007629394</v>
      </c>
      <c r="F3423">
        <v>3.7699999809265101</v>
      </c>
      <c r="G3423">
        <v>3.9900000095367401</v>
      </c>
      <c r="H3423">
        <v>4.0399999618530202</v>
      </c>
      <c r="I3423">
        <v>4.0900001525878897</v>
      </c>
      <c r="J3423">
        <v>4.1599998474120996</v>
      </c>
      <c r="K3423">
        <v>4.2699999809265101</v>
      </c>
      <c r="L3423">
        <v>4.5500001907348597</v>
      </c>
      <c r="M3423">
        <v>4.3342999999999998</v>
      </c>
    </row>
    <row r="3424" spans="1:13" x14ac:dyDescent="0.3">
      <c r="A3424" s="2">
        <v>38559</v>
      </c>
      <c r="B3424">
        <v>3.25</v>
      </c>
      <c r="C3424">
        <v>3.3850000500678998</v>
      </c>
      <c r="D3424">
        <v>3.4300000667571999</v>
      </c>
      <c r="E3424">
        <v>3.67000007629394</v>
      </c>
      <c r="F3424">
        <v>3.7599999904632502</v>
      </c>
      <c r="G3424">
        <v>3.95000004768371</v>
      </c>
      <c r="H3424">
        <v>4</v>
      </c>
      <c r="I3424">
        <v>4.0599999427795401</v>
      </c>
      <c r="J3424">
        <v>4.1399998664855904</v>
      </c>
      <c r="K3424">
        <v>4.2399997711181596</v>
      </c>
      <c r="L3424">
        <v>4.5300002098083496</v>
      </c>
      <c r="M3424">
        <v>4.3183999999999996</v>
      </c>
    </row>
    <row r="3425" spans="1:13" x14ac:dyDescent="0.3">
      <c r="A3425" s="2">
        <v>38558</v>
      </c>
      <c r="B3425">
        <v>3.20000004768371</v>
      </c>
      <c r="C3425">
        <v>3.3800000548362652</v>
      </c>
      <c r="D3425">
        <v>3.4400000572204501</v>
      </c>
      <c r="E3425">
        <v>3.6800000667571999</v>
      </c>
      <c r="F3425">
        <v>3.7699999809265101</v>
      </c>
      <c r="G3425">
        <v>3.95000004768371</v>
      </c>
      <c r="H3425">
        <v>3.9900000095367401</v>
      </c>
      <c r="I3425">
        <v>4.0599999427795401</v>
      </c>
      <c r="J3425">
        <v>4.1399998664855904</v>
      </c>
      <c r="K3425">
        <v>4.25</v>
      </c>
      <c r="L3425">
        <v>4.5300002098083496</v>
      </c>
      <c r="M3425">
        <v>4.3205999999999998</v>
      </c>
    </row>
    <row r="3426" spans="1:13" x14ac:dyDescent="0.3">
      <c r="A3426" s="2">
        <v>38555</v>
      </c>
      <c r="B3426">
        <v>3.16000008583068</v>
      </c>
      <c r="C3426">
        <v>3.3250001072883526</v>
      </c>
      <c r="D3426">
        <v>3.38000011444091</v>
      </c>
      <c r="E3426">
        <v>3.6099998950958199</v>
      </c>
      <c r="F3426">
        <v>3.7200000286102202</v>
      </c>
      <c r="G3426">
        <v>3.92000007629394</v>
      </c>
      <c r="H3426">
        <v>3.9700000286102202</v>
      </c>
      <c r="I3426">
        <v>4.0399999618530202</v>
      </c>
      <c r="J3426">
        <v>4.1100001335143999</v>
      </c>
      <c r="K3426">
        <v>4.2300000190734801</v>
      </c>
      <c r="L3426">
        <v>4.5199999809265101</v>
      </c>
      <c r="M3426">
        <v>4.3070000000000004</v>
      </c>
    </row>
    <row r="3427" spans="1:13" x14ac:dyDescent="0.3">
      <c r="A3427" s="2">
        <v>38554</v>
      </c>
      <c r="B3427">
        <v>3.13000011444091</v>
      </c>
      <c r="C3427">
        <v>3.2949999570846478</v>
      </c>
      <c r="D3427">
        <v>3.3499999046325599</v>
      </c>
      <c r="E3427">
        <v>3.5999999046325599</v>
      </c>
      <c r="F3427">
        <v>3.7200000286102202</v>
      </c>
      <c r="G3427">
        <v>3.96000003814697</v>
      </c>
      <c r="H3427">
        <v>4.0100002288818297</v>
      </c>
      <c r="I3427">
        <v>4.0900001525878897</v>
      </c>
      <c r="J3427">
        <v>4.1599998474120996</v>
      </c>
      <c r="K3427">
        <v>4.2800002098083496</v>
      </c>
      <c r="L3427">
        <v>4.5799999237060502</v>
      </c>
      <c r="M3427">
        <v>4.3529</v>
      </c>
    </row>
    <row r="3428" spans="1:13" x14ac:dyDescent="0.3">
      <c r="A3428" s="2">
        <v>38553</v>
      </c>
      <c r="B3428">
        <v>3.1099998950958199</v>
      </c>
      <c r="C3428">
        <v>3.2524999380111654</v>
      </c>
      <c r="D3428">
        <v>3.2999999523162802</v>
      </c>
      <c r="E3428">
        <v>3.5399999618530198</v>
      </c>
      <c r="F3428">
        <v>3.66000008583068</v>
      </c>
      <c r="G3428">
        <v>3.9000000953674299</v>
      </c>
      <c r="H3428">
        <v>3.9300000667571999</v>
      </c>
      <c r="I3428">
        <v>3.9900000095367401</v>
      </c>
      <c r="J3428">
        <v>4.0599999427795401</v>
      </c>
      <c r="K3428">
        <v>4.17000007629394</v>
      </c>
      <c r="L3428">
        <v>4.4699997901916504</v>
      </c>
      <c r="M3428">
        <v>4.2713999999999999</v>
      </c>
    </row>
    <row r="3429" spans="1:13" x14ac:dyDescent="0.3">
      <c r="A3429" s="2">
        <v>38552</v>
      </c>
      <c r="B3429">
        <v>3.13000011444091</v>
      </c>
      <c r="C3429">
        <v>3.2649999856948826</v>
      </c>
      <c r="D3429">
        <v>3.3099999427795401</v>
      </c>
      <c r="E3429">
        <v>3.5399999618530198</v>
      </c>
      <c r="F3429">
        <v>3.6500000953674299</v>
      </c>
      <c r="G3429">
        <v>3.88000011444091</v>
      </c>
      <c r="H3429">
        <v>3.9300000667571999</v>
      </c>
      <c r="I3429">
        <v>3.9900000095367401</v>
      </c>
      <c r="J3429">
        <v>4.0700001716613698</v>
      </c>
      <c r="K3429">
        <v>4.1999998092651296</v>
      </c>
      <c r="L3429">
        <v>4.5</v>
      </c>
      <c r="M3429">
        <v>4.2973999999999997</v>
      </c>
    </row>
    <row r="3430" spans="1:13" x14ac:dyDescent="0.3">
      <c r="A3430" s="2">
        <v>38551</v>
      </c>
      <c r="B3430">
        <v>3.0599999427795401</v>
      </c>
      <c r="C3430">
        <v>3.2399999499320948</v>
      </c>
      <c r="D3430">
        <v>3.2999999523162802</v>
      </c>
      <c r="E3430">
        <v>3.5399999618530198</v>
      </c>
      <c r="F3430">
        <v>3.66000008583068</v>
      </c>
      <c r="G3430">
        <v>3.8900001049041699</v>
      </c>
      <c r="H3430">
        <v>3.9400000572204501</v>
      </c>
      <c r="I3430">
        <v>4.0100002288818297</v>
      </c>
      <c r="J3430">
        <v>4.0999999046325604</v>
      </c>
      <c r="K3430">
        <v>4.2199997901916504</v>
      </c>
      <c r="L3430">
        <v>4.5300002098083496</v>
      </c>
      <c r="M3430">
        <v>4.3716999999999997</v>
      </c>
    </row>
    <row r="3431" spans="1:13" x14ac:dyDescent="0.3">
      <c r="A3431" s="2">
        <v>38548</v>
      </c>
      <c r="B3431">
        <v>3.0399999618530198</v>
      </c>
      <c r="C3431">
        <v>3.2049999833106928</v>
      </c>
      <c r="D3431">
        <v>3.2599999904632502</v>
      </c>
      <c r="E3431">
        <v>3.4800000190734801</v>
      </c>
      <c r="F3431">
        <v>3.6099998950958199</v>
      </c>
      <c r="G3431">
        <v>3.8599998950958199</v>
      </c>
      <c r="H3431">
        <v>3.92000007629394</v>
      </c>
      <c r="I3431">
        <v>3.9800000190734801</v>
      </c>
      <c r="J3431">
        <v>4.0599999427795401</v>
      </c>
      <c r="K3431">
        <v>4.1799998283386204</v>
      </c>
      <c r="L3431">
        <v>4.4699997901916504</v>
      </c>
      <c r="M3431">
        <v>4.3033999999999999</v>
      </c>
    </row>
    <row r="3432" spans="1:13" x14ac:dyDescent="0.3">
      <c r="A3432" s="2">
        <v>38547</v>
      </c>
      <c r="B3432">
        <v>3.0399999618530198</v>
      </c>
      <c r="C3432">
        <v>3.1825000047683649</v>
      </c>
      <c r="D3432">
        <v>3.2300000190734801</v>
      </c>
      <c r="E3432">
        <v>3.4700000286102202</v>
      </c>
      <c r="F3432">
        <v>3.5999999046325599</v>
      </c>
      <c r="G3432">
        <v>3.8599998950958199</v>
      </c>
      <c r="H3432">
        <v>3.91000008583068</v>
      </c>
      <c r="I3432">
        <v>3.9800000190734801</v>
      </c>
      <c r="J3432">
        <v>4.0599999427795401</v>
      </c>
      <c r="K3432">
        <v>4.1900000572204501</v>
      </c>
      <c r="L3432">
        <v>4.4899997711181596</v>
      </c>
      <c r="M3432">
        <v>4.3148</v>
      </c>
    </row>
    <row r="3433" spans="1:13" x14ac:dyDescent="0.3">
      <c r="A3433" s="2">
        <v>38546</v>
      </c>
      <c r="B3433">
        <v>3.0299999713897701</v>
      </c>
      <c r="C3433">
        <v>3.1725000143051076</v>
      </c>
      <c r="D3433">
        <v>3.2200000286102202</v>
      </c>
      <c r="E3433">
        <v>3.46000003814697</v>
      </c>
      <c r="F3433">
        <v>3.5899999141693102</v>
      </c>
      <c r="G3433">
        <v>3.8399999141693102</v>
      </c>
      <c r="H3433">
        <v>3.8900001049041699</v>
      </c>
      <c r="I3433">
        <v>3.96000003814697</v>
      </c>
      <c r="J3433">
        <v>4.0399999618530202</v>
      </c>
      <c r="K3433">
        <v>4.17000007629394</v>
      </c>
      <c r="L3433">
        <v>4.4699997901916504</v>
      </c>
      <c r="M3433">
        <v>4.2882999999999996</v>
      </c>
    </row>
    <row r="3434" spans="1:13" x14ac:dyDescent="0.3">
      <c r="A3434" s="2">
        <v>38545</v>
      </c>
      <c r="B3434">
        <v>3.0199999809265101</v>
      </c>
      <c r="C3434">
        <v>3.1625000238418552</v>
      </c>
      <c r="D3434">
        <v>3.21000003814697</v>
      </c>
      <c r="E3434">
        <v>3.4800000190734801</v>
      </c>
      <c r="F3434">
        <v>3.5899999141693102</v>
      </c>
      <c r="G3434">
        <v>3.8199999332427899</v>
      </c>
      <c r="H3434">
        <v>3.88000011444091</v>
      </c>
      <c r="I3434">
        <v>3.9400000572204501</v>
      </c>
      <c r="J3434">
        <v>4.0300002098083496</v>
      </c>
      <c r="K3434">
        <v>4.1500000953674299</v>
      </c>
      <c r="L3434">
        <v>4.46000003814697</v>
      </c>
      <c r="M3434">
        <v>4.2736000000000001</v>
      </c>
    </row>
    <row r="3435" spans="1:13" x14ac:dyDescent="0.3">
      <c r="A3435" s="2">
        <v>38544</v>
      </c>
      <c r="B3435">
        <v>2.9800000190734801</v>
      </c>
      <c r="C3435">
        <v>3.1375000476837078</v>
      </c>
      <c r="D3435">
        <v>3.1900000572204501</v>
      </c>
      <c r="E3435">
        <v>3.46000003814697</v>
      </c>
      <c r="F3435">
        <v>3.5799999237060498</v>
      </c>
      <c r="G3435">
        <v>3.8099999427795401</v>
      </c>
      <c r="H3435">
        <v>3.8499999046325599</v>
      </c>
      <c r="I3435">
        <v>3.91000008583068</v>
      </c>
      <c r="J3435">
        <v>3.9900000095367401</v>
      </c>
      <c r="K3435">
        <v>4.1100001335143999</v>
      </c>
      <c r="L3435">
        <v>4.42000007629394</v>
      </c>
      <c r="M3435">
        <v>4.2690000000000001</v>
      </c>
    </row>
    <row r="3436" spans="1:13" x14ac:dyDescent="0.3">
      <c r="A3436" s="2">
        <v>38541</v>
      </c>
      <c r="B3436">
        <v>2.9900000095367401</v>
      </c>
      <c r="C3436">
        <v>3.1250000596046403</v>
      </c>
      <c r="D3436">
        <v>3.17000007629394</v>
      </c>
      <c r="E3436">
        <v>3.3900001049041699</v>
      </c>
      <c r="F3436">
        <v>3.5199999809265101</v>
      </c>
      <c r="G3436">
        <v>3.7799999713897701</v>
      </c>
      <c r="H3436">
        <v>3.8199999332427899</v>
      </c>
      <c r="I3436">
        <v>3.8900001049041699</v>
      </c>
      <c r="J3436">
        <v>3.9800000190734801</v>
      </c>
      <c r="K3436">
        <v>4.1100001335143999</v>
      </c>
      <c r="L3436">
        <v>4.42000007629394</v>
      </c>
      <c r="M3436">
        <v>4.2300000000000004</v>
      </c>
    </row>
    <row r="3437" spans="1:13" x14ac:dyDescent="0.3">
      <c r="A3437" s="2">
        <v>38540</v>
      </c>
      <c r="B3437">
        <v>3</v>
      </c>
      <c r="C3437">
        <v>3.1125000715255724</v>
      </c>
      <c r="D3437">
        <v>3.1500000953674299</v>
      </c>
      <c r="E3437">
        <v>3.3699998855590798</v>
      </c>
      <c r="F3437">
        <v>3.4800000190734801</v>
      </c>
      <c r="G3437">
        <v>3.71000003814697</v>
      </c>
      <c r="H3437">
        <v>3.75</v>
      </c>
      <c r="I3437">
        <v>3.8299999237060498</v>
      </c>
      <c r="J3437">
        <v>3.92000007629394</v>
      </c>
      <c r="K3437">
        <v>4.0500001907348597</v>
      </c>
      <c r="L3437">
        <v>4.3699998855590803</v>
      </c>
      <c r="M3437">
        <v>4.2039999999999997</v>
      </c>
    </row>
    <row r="3438" spans="1:13" x14ac:dyDescent="0.3">
      <c r="A3438" s="2">
        <v>38539</v>
      </c>
      <c r="B3438">
        <v>3.0399999618530198</v>
      </c>
      <c r="C3438">
        <v>3.1525000333785922</v>
      </c>
      <c r="D3438">
        <v>3.1900000572204501</v>
      </c>
      <c r="E3438">
        <v>3.41000008583068</v>
      </c>
      <c r="F3438">
        <v>3.5299999713897701</v>
      </c>
      <c r="G3438">
        <v>3.7699999809265101</v>
      </c>
      <c r="H3438">
        <v>3.7999999523162802</v>
      </c>
      <c r="I3438">
        <v>3.8599998950958199</v>
      </c>
      <c r="J3438">
        <v>3.95000004768371</v>
      </c>
      <c r="K3438">
        <v>4.0799999237060502</v>
      </c>
      <c r="L3438">
        <v>4.4000000953674299</v>
      </c>
      <c r="M3438">
        <v>4.2126999999999999</v>
      </c>
    </row>
    <row r="3439" spans="1:13" x14ac:dyDescent="0.3">
      <c r="A3439" s="2">
        <v>38538</v>
      </c>
      <c r="B3439">
        <v>3.0299999713897701</v>
      </c>
      <c r="C3439">
        <v>3.1725000143051076</v>
      </c>
      <c r="D3439">
        <v>3.2200000286102202</v>
      </c>
      <c r="E3439">
        <v>3.4300000667571999</v>
      </c>
      <c r="F3439">
        <v>3.5499999523162802</v>
      </c>
      <c r="G3439">
        <v>3.7899999618530198</v>
      </c>
      <c r="H3439">
        <v>3.8199999332427899</v>
      </c>
      <c r="I3439">
        <v>3.9000000953674299</v>
      </c>
      <c r="J3439">
        <v>3.9800000190734801</v>
      </c>
      <c r="K3439">
        <v>4.1100001335143999</v>
      </c>
      <c r="L3439">
        <v>4.4299998283386204</v>
      </c>
      <c r="M3439">
        <v>4.2455999999999996</v>
      </c>
    </row>
    <row r="3440" spans="1:13" x14ac:dyDescent="0.3">
      <c r="A3440" s="2">
        <v>38534</v>
      </c>
      <c r="B3440">
        <v>3.0199999809265101</v>
      </c>
      <c r="C3440">
        <v>3.1325000524520821</v>
      </c>
      <c r="D3440">
        <v>3.17000007629394</v>
      </c>
      <c r="E3440">
        <v>3.38000011444091</v>
      </c>
      <c r="F3440">
        <v>3.5099999904632502</v>
      </c>
      <c r="G3440">
        <v>3.7599999904632502</v>
      </c>
      <c r="H3440">
        <v>3.7699999809265101</v>
      </c>
      <c r="I3440">
        <v>3.8399999141693102</v>
      </c>
      <c r="J3440">
        <v>3.92000007629394</v>
      </c>
      <c r="K3440">
        <v>4.0599999427795401</v>
      </c>
      <c r="L3440">
        <v>4.3699998855590803</v>
      </c>
      <c r="M3440">
        <v>4.2000999999999999</v>
      </c>
    </row>
    <row r="3441" spans="1:13" x14ac:dyDescent="0.3">
      <c r="A3441" s="2">
        <v>38533</v>
      </c>
      <c r="B3441">
        <v>2.9900000095367401</v>
      </c>
      <c r="C3441">
        <v>3.0950000882148676</v>
      </c>
      <c r="D3441">
        <v>3.13000011444091</v>
      </c>
      <c r="E3441">
        <v>3.3399999141693102</v>
      </c>
      <c r="F3441">
        <v>3.45000004768371</v>
      </c>
      <c r="G3441">
        <v>3.66000008583068</v>
      </c>
      <c r="H3441">
        <v>3.67000007629394</v>
      </c>
      <c r="I3441">
        <v>3.7200000286102202</v>
      </c>
      <c r="J3441">
        <v>3.7999999523162802</v>
      </c>
      <c r="K3441">
        <v>3.9400000572204501</v>
      </c>
      <c r="L3441">
        <v>4.2800002098083496</v>
      </c>
      <c r="M3441">
        <v>4.1567999999999996</v>
      </c>
    </row>
    <row r="3442" spans="1:13" x14ac:dyDescent="0.3">
      <c r="A3442" s="2">
        <v>38532</v>
      </c>
      <c r="B3442">
        <v>2.95000004768371</v>
      </c>
      <c r="C3442">
        <v>3.0850000977516103</v>
      </c>
      <c r="D3442">
        <v>3.13000011444091</v>
      </c>
      <c r="E3442">
        <v>3.3299999237060498</v>
      </c>
      <c r="F3442">
        <v>3.4400000572204501</v>
      </c>
      <c r="G3442">
        <v>3.6500000953674299</v>
      </c>
      <c r="H3442">
        <v>3.6900000572204501</v>
      </c>
      <c r="I3442">
        <v>3.7699999809265101</v>
      </c>
      <c r="J3442">
        <v>3.8499999046325599</v>
      </c>
      <c r="K3442">
        <v>3.9900000095367401</v>
      </c>
      <c r="L3442">
        <v>4.3299999237060502</v>
      </c>
      <c r="M3442">
        <v>4.1886000000000001</v>
      </c>
    </row>
    <row r="3443" spans="1:13" x14ac:dyDescent="0.3">
      <c r="A3443" s="2">
        <v>38531</v>
      </c>
      <c r="B3443">
        <v>2.9900000095367401</v>
      </c>
      <c r="C3443">
        <v>3.1025000810623125</v>
      </c>
      <c r="D3443">
        <v>3.1400001049041699</v>
      </c>
      <c r="E3443">
        <v>3.3499999046325599</v>
      </c>
      <c r="F3443">
        <v>3.46000003814697</v>
      </c>
      <c r="G3443">
        <v>3.6500000953674299</v>
      </c>
      <c r="H3443">
        <v>3.6800000667571999</v>
      </c>
      <c r="I3443">
        <v>3.7599999904632502</v>
      </c>
      <c r="J3443">
        <v>3.8399999141693102</v>
      </c>
      <c r="K3443">
        <v>3.9700000286102202</v>
      </c>
      <c r="L3443">
        <v>4.3000001907348597</v>
      </c>
      <c r="M3443">
        <v>4.1707999999999998</v>
      </c>
    </row>
    <row r="3444" spans="1:13" x14ac:dyDescent="0.3">
      <c r="A3444" s="2">
        <v>38530</v>
      </c>
      <c r="B3444">
        <v>2.8499999046325599</v>
      </c>
      <c r="C3444">
        <v>3.0750000476837127</v>
      </c>
      <c r="D3444">
        <v>3.1500000953674299</v>
      </c>
      <c r="E3444">
        <v>3.3299999237060498</v>
      </c>
      <c r="F3444">
        <v>3.42000007629394</v>
      </c>
      <c r="G3444">
        <v>3.5999999046325599</v>
      </c>
      <c r="H3444">
        <v>3.6199998855590798</v>
      </c>
      <c r="I3444">
        <v>3.6900000572204501</v>
      </c>
      <c r="J3444">
        <v>3.7699999809265101</v>
      </c>
      <c r="K3444">
        <v>3.9000000953674299</v>
      </c>
      <c r="L3444">
        <v>4.25</v>
      </c>
      <c r="M3444">
        <v>4.133</v>
      </c>
    </row>
    <row r="3445" spans="1:13" x14ac:dyDescent="0.3">
      <c r="A3445" s="2">
        <v>38527</v>
      </c>
      <c r="B3445">
        <v>2.7799999713897701</v>
      </c>
      <c r="C3445">
        <v>3.0124999284744254</v>
      </c>
      <c r="D3445">
        <v>3.0899999141693102</v>
      </c>
      <c r="E3445">
        <v>3.2699999809265101</v>
      </c>
      <c r="F3445">
        <v>3.38000011444091</v>
      </c>
      <c r="G3445">
        <v>3.5899999141693102</v>
      </c>
      <c r="H3445">
        <v>3.63000011444091</v>
      </c>
      <c r="I3445">
        <v>3.6900000572204501</v>
      </c>
      <c r="J3445">
        <v>3.7799999713897701</v>
      </c>
      <c r="K3445">
        <v>3.92000007629394</v>
      </c>
      <c r="L3445">
        <v>4.2800002098083496</v>
      </c>
      <c r="M3445">
        <v>4.1745999999999999</v>
      </c>
    </row>
    <row r="3446" spans="1:13" x14ac:dyDescent="0.3">
      <c r="A3446" s="2">
        <v>38526</v>
      </c>
      <c r="B3446">
        <v>2.7899999618530198</v>
      </c>
      <c r="C3446">
        <v>2.9999999403953472</v>
      </c>
      <c r="D3446">
        <v>3.0699999332427899</v>
      </c>
      <c r="E3446">
        <v>3.2699999809265101</v>
      </c>
      <c r="F3446">
        <v>3.3900001049041699</v>
      </c>
      <c r="G3446">
        <v>3.63000011444091</v>
      </c>
      <c r="H3446">
        <v>3.66000008583068</v>
      </c>
      <c r="I3446">
        <v>3.7400000095367401</v>
      </c>
      <c r="J3446">
        <v>3.8199999332427899</v>
      </c>
      <c r="K3446">
        <v>3.96000003814697</v>
      </c>
      <c r="L3446">
        <v>4.3200001716613698</v>
      </c>
      <c r="M3446">
        <v>4.2039</v>
      </c>
    </row>
    <row r="3447" spans="1:13" x14ac:dyDescent="0.3">
      <c r="A3447" s="2">
        <v>38525</v>
      </c>
      <c r="B3447">
        <v>2.8399999141693102</v>
      </c>
      <c r="C3447">
        <v>2.9824999570846549</v>
      </c>
      <c r="D3447">
        <v>3.0299999713897701</v>
      </c>
      <c r="E3447">
        <v>3.25</v>
      </c>
      <c r="F3447">
        <v>3.3699998855590798</v>
      </c>
      <c r="G3447">
        <v>3.6199998855590798</v>
      </c>
      <c r="H3447">
        <v>3.6500000953674299</v>
      </c>
      <c r="I3447">
        <v>3.7200000286102202</v>
      </c>
      <c r="J3447">
        <v>3.8099999427795401</v>
      </c>
      <c r="K3447">
        <v>3.95000004768371</v>
      </c>
      <c r="L3447">
        <v>4.3099999427795401</v>
      </c>
      <c r="M3447">
        <v>4.2043999999999997</v>
      </c>
    </row>
    <row r="3448" spans="1:13" x14ac:dyDescent="0.3">
      <c r="A3448" s="2">
        <v>38524</v>
      </c>
      <c r="B3448">
        <v>2.8499999046325599</v>
      </c>
      <c r="C3448">
        <v>2.9774999618530225</v>
      </c>
      <c r="D3448">
        <v>3.0199999809265101</v>
      </c>
      <c r="E3448">
        <v>3.2799999713897701</v>
      </c>
      <c r="F3448">
        <v>3.42000007629394</v>
      </c>
      <c r="G3448">
        <v>3.71000003814697</v>
      </c>
      <c r="H3448">
        <v>3.75</v>
      </c>
      <c r="I3448">
        <v>3.8399999141693102</v>
      </c>
      <c r="J3448">
        <v>3.9300000667571999</v>
      </c>
      <c r="K3448">
        <v>4.0599999427795401</v>
      </c>
      <c r="L3448">
        <v>4.4000000953674299</v>
      </c>
      <c r="M3448">
        <v>4.2656000000000001</v>
      </c>
    </row>
    <row r="3449" spans="1:13" x14ac:dyDescent="0.3">
      <c r="A3449" s="2">
        <v>38523</v>
      </c>
      <c r="B3449">
        <v>2.8099999427795401</v>
      </c>
      <c r="C3449">
        <v>2.9674999713897674</v>
      </c>
      <c r="D3449">
        <v>3.0199999809265101</v>
      </c>
      <c r="E3449">
        <v>3.2599999904632502</v>
      </c>
      <c r="F3449">
        <v>3.42000007629394</v>
      </c>
      <c r="G3449">
        <v>3.7200000286102202</v>
      </c>
      <c r="H3449">
        <v>3.7799999713897701</v>
      </c>
      <c r="I3449">
        <v>3.88000011444091</v>
      </c>
      <c r="J3449">
        <v>3.9800000190734801</v>
      </c>
      <c r="K3449">
        <v>4.1100001335143999</v>
      </c>
      <c r="L3449">
        <v>4.46000003814697</v>
      </c>
      <c r="M3449">
        <v>4.2953999999999999</v>
      </c>
    </row>
    <row r="3450" spans="1:13" x14ac:dyDescent="0.3">
      <c r="A3450" s="2">
        <v>38520</v>
      </c>
      <c r="B3450">
        <v>2.7899999618530198</v>
      </c>
      <c r="C3450">
        <v>2.9399999976158098</v>
      </c>
      <c r="D3450">
        <v>2.9900000095367401</v>
      </c>
      <c r="E3450">
        <v>3.2300000190734801</v>
      </c>
      <c r="F3450">
        <v>3.3900001049041699</v>
      </c>
      <c r="G3450">
        <v>3.7200000286102202</v>
      </c>
      <c r="H3450">
        <v>3.7599999904632502</v>
      </c>
      <c r="I3450">
        <v>3.88000011444091</v>
      </c>
      <c r="J3450">
        <v>3.9700000286102202</v>
      </c>
      <c r="K3450">
        <v>4.0900001525878897</v>
      </c>
      <c r="L3450">
        <v>4.4400000572204501</v>
      </c>
      <c r="M3450">
        <v>4.2946999999999997</v>
      </c>
    </row>
    <row r="3451" spans="1:13" x14ac:dyDescent="0.3">
      <c r="A3451" s="2">
        <v>38519</v>
      </c>
      <c r="B3451">
        <v>2.7599999904632502</v>
      </c>
      <c r="C3451">
        <v>2.9250000119209227</v>
      </c>
      <c r="D3451">
        <v>2.9800000190734801</v>
      </c>
      <c r="E3451">
        <v>3.21000003814697</v>
      </c>
      <c r="F3451">
        <v>3.38000011444091</v>
      </c>
      <c r="G3451">
        <v>3.70000004768371</v>
      </c>
      <c r="H3451">
        <v>3.7599999904632502</v>
      </c>
      <c r="I3451">
        <v>3.8699998855590798</v>
      </c>
      <c r="J3451">
        <v>3.96000003814697</v>
      </c>
      <c r="K3451">
        <v>4.0900001525878897</v>
      </c>
      <c r="L3451">
        <v>4.4499998092651296</v>
      </c>
      <c r="M3451">
        <v>4.3139000000000003</v>
      </c>
    </row>
    <row r="3452" spans="1:13" x14ac:dyDescent="0.3">
      <c r="A3452" s="2">
        <v>38518</v>
      </c>
      <c r="B3452">
        <v>2.7799999713897701</v>
      </c>
      <c r="C3452">
        <v>2.9449999928474426</v>
      </c>
      <c r="D3452">
        <v>3</v>
      </c>
      <c r="E3452">
        <v>3.2200000286102202</v>
      </c>
      <c r="F3452">
        <v>3.3900001049041699</v>
      </c>
      <c r="G3452">
        <v>3.7200000286102202</v>
      </c>
      <c r="H3452">
        <v>3.7899999618530198</v>
      </c>
      <c r="I3452">
        <v>3.9000000953674299</v>
      </c>
      <c r="J3452">
        <v>3.9900000095367401</v>
      </c>
      <c r="K3452">
        <v>4.1199998855590803</v>
      </c>
      <c r="L3452">
        <v>4.4899997711181596</v>
      </c>
      <c r="M3452">
        <v>4.3465999999999996</v>
      </c>
    </row>
    <row r="3453" spans="1:13" x14ac:dyDescent="0.3">
      <c r="A3453" s="2">
        <v>38517</v>
      </c>
      <c r="B3453">
        <v>2.7799999713897701</v>
      </c>
      <c r="C3453">
        <v>2.9524999856948799</v>
      </c>
      <c r="D3453">
        <v>3.0099999904632502</v>
      </c>
      <c r="E3453">
        <v>3.2200000286102202</v>
      </c>
      <c r="F3453">
        <v>3.3900001049041699</v>
      </c>
      <c r="G3453">
        <v>3.71000003814697</v>
      </c>
      <c r="H3453">
        <v>3.7799999713897701</v>
      </c>
      <c r="I3453">
        <v>3.8900001049041699</v>
      </c>
      <c r="J3453">
        <v>3.9900000095367401</v>
      </c>
      <c r="K3453">
        <v>4.13000011444091</v>
      </c>
      <c r="L3453">
        <v>4.4899997711181596</v>
      </c>
      <c r="M3453">
        <v>4.3532000000000002</v>
      </c>
    </row>
    <row r="3454" spans="1:13" x14ac:dyDescent="0.3">
      <c r="A3454" s="2">
        <v>38516</v>
      </c>
      <c r="B3454">
        <v>2.8199999332427899</v>
      </c>
      <c r="C3454">
        <v>2.9774999618530247</v>
      </c>
      <c r="D3454">
        <v>3.0299999713897701</v>
      </c>
      <c r="E3454">
        <v>3.2200000286102202</v>
      </c>
      <c r="F3454">
        <v>3.38000011444091</v>
      </c>
      <c r="G3454">
        <v>3.71000003814697</v>
      </c>
      <c r="H3454">
        <v>3.7699999809265101</v>
      </c>
      <c r="I3454">
        <v>3.8699998855590798</v>
      </c>
      <c r="J3454">
        <v>3.96000003814697</v>
      </c>
      <c r="K3454">
        <v>4.0900001525878897</v>
      </c>
      <c r="L3454">
        <v>4.4400000572204501</v>
      </c>
      <c r="M3454">
        <v>4.2942999999999998</v>
      </c>
    </row>
    <row r="3455" spans="1:13" x14ac:dyDescent="0.3">
      <c r="A3455" s="2">
        <v>38513</v>
      </c>
      <c r="B3455">
        <v>2.8199999332427899</v>
      </c>
      <c r="C3455">
        <v>2.962499976158135</v>
      </c>
      <c r="D3455">
        <v>3.0099999904632502</v>
      </c>
      <c r="E3455">
        <v>3.1400001049041699</v>
      </c>
      <c r="F3455">
        <v>3.3299999237060498</v>
      </c>
      <c r="G3455">
        <v>3.71000003814697</v>
      </c>
      <c r="H3455">
        <v>3.75</v>
      </c>
      <c r="I3455">
        <v>3.8399999141693102</v>
      </c>
      <c r="J3455">
        <v>3.92000007629394</v>
      </c>
      <c r="K3455">
        <v>4.0500001907348597</v>
      </c>
      <c r="L3455">
        <v>4.3899998664855904</v>
      </c>
      <c r="M3455">
        <v>4.2385000000000002</v>
      </c>
    </row>
    <row r="3456" spans="1:13" x14ac:dyDescent="0.3">
      <c r="A3456" s="2">
        <v>38512</v>
      </c>
      <c r="B3456">
        <v>2.8099999427795401</v>
      </c>
      <c r="C3456">
        <v>2.94499999284744</v>
      </c>
      <c r="D3456">
        <v>2.9900000095367401</v>
      </c>
      <c r="E3456">
        <v>3.1400001049041699</v>
      </c>
      <c r="F3456">
        <v>3.3099999427795401</v>
      </c>
      <c r="G3456">
        <v>3.6400001049041699</v>
      </c>
      <c r="H3456">
        <v>3.6800000667571999</v>
      </c>
      <c r="I3456">
        <v>3.7599999904632502</v>
      </c>
      <c r="J3456">
        <v>3.8399999141693102</v>
      </c>
      <c r="K3456">
        <v>3.9800000190734801</v>
      </c>
      <c r="L3456">
        <v>4.3099999427795401</v>
      </c>
      <c r="M3456">
        <v>4.1734</v>
      </c>
    </row>
    <row r="3457" spans="1:13" x14ac:dyDescent="0.3">
      <c r="A3457" s="2">
        <v>38511</v>
      </c>
      <c r="B3457">
        <v>2.8299999237060498</v>
      </c>
      <c r="C3457">
        <v>2.9724999666213954</v>
      </c>
      <c r="D3457">
        <v>3.0199999809265101</v>
      </c>
      <c r="E3457">
        <v>3.1500000953674299</v>
      </c>
      <c r="F3457">
        <v>3.2999999523162802</v>
      </c>
      <c r="G3457">
        <v>3.5999999046325599</v>
      </c>
      <c r="H3457">
        <v>3.6500000953674299</v>
      </c>
      <c r="I3457">
        <v>3.7300000190734801</v>
      </c>
      <c r="J3457">
        <v>3.8099999427795401</v>
      </c>
      <c r="K3457">
        <v>3.95000004768371</v>
      </c>
      <c r="L3457">
        <v>4.2899999618530202</v>
      </c>
      <c r="M3457">
        <v>4.1536999999999997</v>
      </c>
    </row>
    <row r="3458" spans="1:13" x14ac:dyDescent="0.3">
      <c r="A3458" s="2">
        <v>38510</v>
      </c>
      <c r="B3458">
        <v>2.8199999332427899</v>
      </c>
      <c r="C3458">
        <v>2.9699999690055798</v>
      </c>
      <c r="D3458">
        <v>3.0199999809265101</v>
      </c>
      <c r="E3458">
        <v>3.1400001049041699</v>
      </c>
      <c r="F3458">
        <v>3.2799999713897701</v>
      </c>
      <c r="G3458">
        <v>3.5699999332427899</v>
      </c>
      <c r="H3458">
        <v>3.6199998855590798</v>
      </c>
      <c r="I3458">
        <v>3.70000004768371</v>
      </c>
      <c r="J3458">
        <v>3.7799999713897701</v>
      </c>
      <c r="K3458">
        <v>3.92000007629394</v>
      </c>
      <c r="L3458">
        <v>4.2600002288818297</v>
      </c>
      <c r="M3458">
        <v>4.1420000000000003</v>
      </c>
    </row>
    <row r="3459" spans="1:13" x14ac:dyDescent="0.3">
      <c r="A3459" s="2">
        <v>38509</v>
      </c>
      <c r="B3459">
        <v>2.8299999237060498</v>
      </c>
      <c r="C3459">
        <v>2.9724999666213954</v>
      </c>
      <c r="D3459">
        <v>3.0199999809265101</v>
      </c>
      <c r="E3459">
        <v>3.1500000953674299</v>
      </c>
      <c r="F3459">
        <v>3.2999999523162802</v>
      </c>
      <c r="G3459">
        <v>3.5899999141693102</v>
      </c>
      <c r="H3459">
        <v>3.6400001049041699</v>
      </c>
      <c r="I3459">
        <v>3.7300000190734801</v>
      </c>
      <c r="J3459">
        <v>3.8199999332427899</v>
      </c>
      <c r="K3459">
        <v>3.96000003814697</v>
      </c>
      <c r="L3459">
        <v>4.3099999427795401</v>
      </c>
      <c r="M3459">
        <v>4.1696</v>
      </c>
    </row>
    <row r="3460" spans="1:13" x14ac:dyDescent="0.3">
      <c r="A3460" s="2">
        <v>38506</v>
      </c>
      <c r="B3460">
        <v>2.8199999332427899</v>
      </c>
      <c r="C3460">
        <v>2.962499976158135</v>
      </c>
      <c r="D3460">
        <v>3.0099999904632502</v>
      </c>
      <c r="E3460">
        <v>3.13000011444091</v>
      </c>
      <c r="F3460">
        <v>3.2799999713897701</v>
      </c>
      <c r="G3460">
        <v>3.5699999332427899</v>
      </c>
      <c r="H3460">
        <v>3.63000011444091</v>
      </c>
      <c r="I3460">
        <v>3.7300000190734801</v>
      </c>
      <c r="J3460">
        <v>3.8299999237060498</v>
      </c>
      <c r="K3460">
        <v>3.9800000190734801</v>
      </c>
      <c r="L3460">
        <v>4.3400001525878897</v>
      </c>
      <c r="M3460">
        <v>4.2043999999999997</v>
      </c>
    </row>
    <row r="3461" spans="1:13" x14ac:dyDescent="0.3">
      <c r="A3461" s="2">
        <v>38505</v>
      </c>
      <c r="B3461">
        <v>2.7999999523162802</v>
      </c>
      <c r="C3461">
        <v>2.9275000095367352</v>
      </c>
      <c r="D3461">
        <v>2.9700000286102202</v>
      </c>
      <c r="E3461">
        <v>3.13000011444091</v>
      </c>
      <c r="F3461">
        <v>3.2599999904632502</v>
      </c>
      <c r="G3461">
        <v>3.5199999809265101</v>
      </c>
      <c r="H3461">
        <v>3.5599999427795401</v>
      </c>
      <c r="I3461">
        <v>3.6500000953674299</v>
      </c>
      <c r="J3461">
        <v>3.7400000095367401</v>
      </c>
      <c r="K3461">
        <v>3.8900001049041699</v>
      </c>
      <c r="L3461">
        <v>4.2800002098083496</v>
      </c>
      <c r="M3461">
        <v>4.1820000000000004</v>
      </c>
    </row>
    <row r="3462" spans="1:13" x14ac:dyDescent="0.3">
      <c r="A3462" s="2">
        <v>38504</v>
      </c>
      <c r="B3462">
        <v>2.7899999618530198</v>
      </c>
      <c r="C3462">
        <v>2.9250000119209201</v>
      </c>
      <c r="D3462">
        <v>2.9700000286102202</v>
      </c>
      <c r="E3462">
        <v>3.1199998855590798</v>
      </c>
      <c r="F3462">
        <v>3.25</v>
      </c>
      <c r="G3462">
        <v>3.5</v>
      </c>
      <c r="H3462">
        <v>3.5499999523162802</v>
      </c>
      <c r="I3462">
        <v>3.63000011444091</v>
      </c>
      <c r="J3462">
        <v>3.7400000095367401</v>
      </c>
      <c r="K3462">
        <v>3.91000008583068</v>
      </c>
      <c r="L3462">
        <v>4.3099999427795401</v>
      </c>
      <c r="M3462">
        <v>4.2316000000000003</v>
      </c>
    </row>
    <row r="3463" spans="1:13" x14ac:dyDescent="0.3">
      <c r="A3463" s="2">
        <v>38503</v>
      </c>
      <c r="B3463">
        <v>2.7999999523162802</v>
      </c>
      <c r="C3463">
        <v>2.9424999952316249</v>
      </c>
      <c r="D3463">
        <v>2.9900000095367401</v>
      </c>
      <c r="E3463">
        <v>3.1800000667571999</v>
      </c>
      <c r="F3463">
        <v>3.3199999332427899</v>
      </c>
      <c r="G3463">
        <v>3.5999999046325599</v>
      </c>
      <c r="H3463">
        <v>3.6500000953674299</v>
      </c>
      <c r="I3463">
        <v>3.7599999904632502</v>
      </c>
      <c r="J3463">
        <v>3.8599998950958199</v>
      </c>
      <c r="K3463">
        <v>4</v>
      </c>
      <c r="L3463">
        <v>4.4000000953674299</v>
      </c>
      <c r="M3463">
        <v>4.3148</v>
      </c>
    </row>
    <row r="3464" spans="1:13" x14ac:dyDescent="0.3">
      <c r="A3464" s="2">
        <v>38499</v>
      </c>
      <c r="B3464">
        <v>2.7699999809265101</v>
      </c>
      <c r="C3464">
        <v>2.9200000166892925</v>
      </c>
      <c r="D3464">
        <v>2.9700000286102202</v>
      </c>
      <c r="E3464">
        <v>3.1400001049041699</v>
      </c>
      <c r="F3464">
        <v>3.3099999427795401</v>
      </c>
      <c r="G3464">
        <v>3.6400001049041699</v>
      </c>
      <c r="H3464">
        <v>3.7200000286102202</v>
      </c>
      <c r="I3464">
        <v>3.8199999332427899</v>
      </c>
      <c r="J3464">
        <v>3.92000007629394</v>
      </c>
      <c r="K3464">
        <v>4.0799999237060502</v>
      </c>
      <c r="L3464">
        <v>4.4899997711181596</v>
      </c>
      <c r="M3464">
        <v>4.3952999999999998</v>
      </c>
    </row>
    <row r="3465" spans="1:13" x14ac:dyDescent="0.3">
      <c r="A3465" s="2">
        <v>38498</v>
      </c>
      <c r="B3465">
        <v>2.7699999809265101</v>
      </c>
      <c r="C3465">
        <v>2.8975000381469647</v>
      </c>
      <c r="D3465">
        <v>2.9400000572204501</v>
      </c>
      <c r="E3465">
        <v>3.1500000953674299</v>
      </c>
      <c r="F3465">
        <v>3.3099999427795401</v>
      </c>
      <c r="G3465">
        <v>3.6400001049041699</v>
      </c>
      <c r="H3465">
        <v>3.7200000286102202</v>
      </c>
      <c r="I3465">
        <v>3.8199999332427899</v>
      </c>
      <c r="J3465">
        <v>3.92000007629394</v>
      </c>
      <c r="K3465">
        <v>4.0799999237060502</v>
      </c>
      <c r="L3465">
        <v>4.4899997711181596</v>
      </c>
      <c r="M3465">
        <v>4.3967000000000001</v>
      </c>
    </row>
    <row r="3466" spans="1:13" x14ac:dyDescent="0.3">
      <c r="A3466" s="2">
        <v>38497</v>
      </c>
      <c r="B3466">
        <v>2.7899999618530198</v>
      </c>
      <c r="C3466">
        <v>2.9100000262260375</v>
      </c>
      <c r="D3466">
        <v>2.95000004768371</v>
      </c>
      <c r="E3466">
        <v>3.17000007629394</v>
      </c>
      <c r="F3466">
        <v>3.3199999332427899</v>
      </c>
      <c r="G3466">
        <v>3.6099998950958199</v>
      </c>
      <c r="H3466">
        <v>3.6800000667571999</v>
      </c>
      <c r="I3466">
        <v>3.8099999427795401</v>
      </c>
      <c r="J3466">
        <v>3.8499999046325599</v>
      </c>
      <c r="K3466">
        <v>4.0799999237060502</v>
      </c>
      <c r="L3466">
        <v>4.4800000190734801</v>
      </c>
      <c r="M3466">
        <v>4.3754999999999997</v>
      </c>
    </row>
    <row r="3467" spans="1:13" x14ac:dyDescent="0.3">
      <c r="A3467" s="2">
        <v>38496</v>
      </c>
      <c r="B3467">
        <v>2.8199999332427899</v>
      </c>
      <c r="C3467">
        <v>2.9100000262260348</v>
      </c>
      <c r="D3467">
        <v>2.9400000572204501</v>
      </c>
      <c r="E3467">
        <v>3.17000007629394</v>
      </c>
      <c r="F3467">
        <v>3.3199999332427899</v>
      </c>
      <c r="G3467">
        <v>3.6099998950958199</v>
      </c>
      <c r="H3467">
        <v>3.6800000667571999</v>
      </c>
      <c r="I3467">
        <v>3.7799999713897701</v>
      </c>
      <c r="J3467">
        <v>3.7999999523162802</v>
      </c>
      <c r="K3467">
        <v>4.0399999618530202</v>
      </c>
      <c r="L3467">
        <v>4.4299998283386204</v>
      </c>
      <c r="M3467">
        <v>4.3201000000000001</v>
      </c>
    </row>
    <row r="3468" spans="1:13" x14ac:dyDescent="0.3">
      <c r="A3468" s="2">
        <v>38495</v>
      </c>
      <c r="B3468">
        <v>2.6900000572204501</v>
      </c>
      <c r="C3468">
        <v>2.900000035762778</v>
      </c>
      <c r="D3468">
        <v>2.9700000286102202</v>
      </c>
      <c r="E3468">
        <v>3.1900000572204501</v>
      </c>
      <c r="F3468">
        <v>3.3499999046325599</v>
      </c>
      <c r="G3468">
        <v>3.6500000953674299</v>
      </c>
      <c r="H3468">
        <v>3.7300000190734801</v>
      </c>
      <c r="I3468">
        <v>3.8299999237060498</v>
      </c>
      <c r="J3468">
        <v>3.8299999237060498</v>
      </c>
      <c r="K3468">
        <v>4.0700001716613698</v>
      </c>
      <c r="L3468">
        <v>4.46000003814697</v>
      </c>
      <c r="M3468">
        <v>4.3414000000000001</v>
      </c>
    </row>
    <row r="3469" spans="1:13" x14ac:dyDescent="0.3">
      <c r="A3469" s="2">
        <v>38492</v>
      </c>
      <c r="B3469">
        <v>2.66000008583068</v>
      </c>
      <c r="C3469">
        <v>2.8400000929832423</v>
      </c>
      <c r="D3469">
        <v>2.9000000953674299</v>
      </c>
      <c r="E3469">
        <v>3.17000007629394</v>
      </c>
      <c r="F3469">
        <v>3.3499999046325599</v>
      </c>
      <c r="G3469">
        <v>3.6900000572204501</v>
      </c>
      <c r="H3469">
        <v>3.7699999809265101</v>
      </c>
      <c r="I3469">
        <v>3.88000011444091</v>
      </c>
      <c r="J3469">
        <v>3.8900001049041699</v>
      </c>
      <c r="K3469">
        <v>4.13000011444091</v>
      </c>
      <c r="L3469">
        <v>4.5199999809265101</v>
      </c>
      <c r="M3469">
        <v>4.3719000000000001</v>
      </c>
    </row>
    <row r="3470" spans="1:13" x14ac:dyDescent="0.3">
      <c r="A3470" s="2">
        <v>38491</v>
      </c>
      <c r="B3470">
        <v>2.63000011444091</v>
      </c>
      <c r="C3470">
        <v>2.8099999427795375</v>
      </c>
      <c r="D3470">
        <v>2.8699998855590798</v>
      </c>
      <c r="E3470">
        <v>3.1400001049041699</v>
      </c>
      <c r="F3470">
        <v>3.3099999427795401</v>
      </c>
      <c r="G3470">
        <v>3.6400001049041699</v>
      </c>
      <c r="H3470">
        <v>3.7300000190734801</v>
      </c>
      <c r="I3470">
        <v>3.8399999141693102</v>
      </c>
      <c r="J3470">
        <v>3.8599998950958199</v>
      </c>
      <c r="K3470">
        <v>4.1100001335143999</v>
      </c>
      <c r="L3470">
        <v>4.5199999809265101</v>
      </c>
      <c r="M3470">
        <v>4.3974000000000002</v>
      </c>
    </row>
    <row r="3471" spans="1:13" x14ac:dyDescent="0.3">
      <c r="A3471" s="2">
        <v>38490</v>
      </c>
      <c r="B3471">
        <v>2.5999999046325599</v>
      </c>
      <c r="C3471">
        <v>2.7949998974800048</v>
      </c>
      <c r="D3471">
        <v>2.8599998950958199</v>
      </c>
      <c r="E3471">
        <v>3.1500000953674299</v>
      </c>
      <c r="F3471">
        <v>3.2899999618530198</v>
      </c>
      <c r="G3471">
        <v>3.5599999427795401</v>
      </c>
      <c r="H3471">
        <v>3.67000007629394</v>
      </c>
      <c r="I3471">
        <v>3.7699999809265101</v>
      </c>
      <c r="J3471">
        <v>3.8299999237060498</v>
      </c>
      <c r="K3471">
        <v>4.0700001716613698</v>
      </c>
      <c r="L3471">
        <v>4.4899997711181596</v>
      </c>
      <c r="M3471">
        <v>4.3955000000000002</v>
      </c>
    </row>
    <row r="3472" spans="1:13" x14ac:dyDescent="0.3">
      <c r="A3472" s="2">
        <v>38489</v>
      </c>
      <c r="B3472">
        <v>2.5999999046325599</v>
      </c>
      <c r="C3472">
        <v>2.8100000619888226</v>
      </c>
      <c r="D3472">
        <v>2.88000011444091</v>
      </c>
      <c r="E3472">
        <v>3.17000007629394</v>
      </c>
      <c r="F3472">
        <v>3.3199999332427899</v>
      </c>
      <c r="G3472">
        <v>3.6099998950958199</v>
      </c>
      <c r="H3472">
        <v>3.71000003814697</v>
      </c>
      <c r="I3472">
        <v>3.8199999332427899</v>
      </c>
      <c r="J3472">
        <v>3.88000011444091</v>
      </c>
      <c r="K3472">
        <v>4.1199998855590803</v>
      </c>
      <c r="L3472">
        <v>4.5399999618530202</v>
      </c>
      <c r="M3472">
        <v>4.4345999999999997</v>
      </c>
    </row>
    <row r="3473" spans="1:13" x14ac:dyDescent="0.3">
      <c r="A3473" s="2">
        <v>38488</v>
      </c>
      <c r="B3473">
        <v>2.4800000190734801</v>
      </c>
      <c r="C3473">
        <v>2.7875000834464974</v>
      </c>
      <c r="D3473">
        <v>2.8900001049041699</v>
      </c>
      <c r="E3473">
        <v>3.1800000667571999</v>
      </c>
      <c r="F3473">
        <v>3.3299999237060498</v>
      </c>
      <c r="G3473">
        <v>3.6099998950958199</v>
      </c>
      <c r="H3473">
        <v>3.71000003814697</v>
      </c>
      <c r="I3473">
        <v>3.8299999237060498</v>
      </c>
      <c r="J3473">
        <v>3.9000000953674299</v>
      </c>
      <c r="K3473">
        <v>4.13000011444091</v>
      </c>
      <c r="L3473">
        <v>4.5599999427795401</v>
      </c>
      <c r="M3473">
        <v>4.4535</v>
      </c>
    </row>
    <row r="3474" spans="1:13" x14ac:dyDescent="0.3">
      <c r="A3474" s="2">
        <v>38485</v>
      </c>
      <c r="B3474">
        <v>2.4700000286102202</v>
      </c>
      <c r="C3474">
        <v>2.7399999499320922</v>
      </c>
      <c r="D3474">
        <v>2.8299999237060498</v>
      </c>
      <c r="E3474">
        <v>3.13000011444091</v>
      </c>
      <c r="F3474">
        <v>3.2899999618530198</v>
      </c>
      <c r="G3474">
        <v>3.6099998950958199</v>
      </c>
      <c r="H3474">
        <v>3.71000003814697</v>
      </c>
      <c r="I3474">
        <v>3.8299999237060498</v>
      </c>
      <c r="J3474">
        <v>3.95000004768371</v>
      </c>
      <c r="K3474">
        <v>4.1199998855590803</v>
      </c>
      <c r="L3474">
        <v>4.5599999427795401</v>
      </c>
      <c r="M3474">
        <v>4.4576000000000002</v>
      </c>
    </row>
    <row r="3475" spans="1:13" x14ac:dyDescent="0.3">
      <c r="A3475" s="2">
        <v>38484</v>
      </c>
      <c r="B3475">
        <v>2.5799999237060498</v>
      </c>
      <c r="C3475">
        <v>2.805000066757195</v>
      </c>
      <c r="D3475">
        <v>2.88000011444091</v>
      </c>
      <c r="E3475">
        <v>3.17000007629394</v>
      </c>
      <c r="F3475">
        <v>3.3399999141693102</v>
      </c>
      <c r="G3475">
        <v>3.66000008583068</v>
      </c>
      <c r="H3475">
        <v>3.75</v>
      </c>
      <c r="I3475">
        <v>3.8699998855590798</v>
      </c>
      <c r="J3475">
        <v>3.9900000095367401</v>
      </c>
      <c r="K3475">
        <v>4.1799998283386204</v>
      </c>
      <c r="L3475">
        <v>4.5900001525878897</v>
      </c>
      <c r="M3475">
        <v>4.4733999999999998</v>
      </c>
    </row>
    <row r="3476" spans="1:13" x14ac:dyDescent="0.3">
      <c r="A3476" s="2">
        <v>38483</v>
      </c>
      <c r="B3476">
        <v>2.5999999046325599</v>
      </c>
      <c r="C3476">
        <v>2.8024998903274496</v>
      </c>
      <c r="D3476">
        <v>2.8699998855590798</v>
      </c>
      <c r="E3476">
        <v>3.1800000667571999</v>
      </c>
      <c r="F3476">
        <v>3.3499999046325599</v>
      </c>
      <c r="G3476">
        <v>3.6800000667571999</v>
      </c>
      <c r="H3476">
        <v>3.7799999713897701</v>
      </c>
      <c r="I3476">
        <v>3.91000008583068</v>
      </c>
      <c r="J3476">
        <v>4.0100002288818297</v>
      </c>
      <c r="K3476">
        <v>4.21000003814697</v>
      </c>
      <c r="L3476">
        <v>4.6100001335143999</v>
      </c>
      <c r="M3476">
        <v>4.5156999999999998</v>
      </c>
    </row>
    <row r="3477" spans="1:13" x14ac:dyDescent="0.3">
      <c r="A3477" s="2">
        <v>38482</v>
      </c>
      <c r="B3477">
        <v>2.5999999046325599</v>
      </c>
      <c r="C3477">
        <v>2.8250000476837123</v>
      </c>
      <c r="D3477">
        <v>2.9000000953674299</v>
      </c>
      <c r="E3477">
        <v>3.20000004768371</v>
      </c>
      <c r="F3477">
        <v>3.3699998855590798</v>
      </c>
      <c r="G3477">
        <v>3.6900000572204501</v>
      </c>
      <c r="H3477">
        <v>3.7899999618530198</v>
      </c>
      <c r="I3477">
        <v>3.9300000667571999</v>
      </c>
      <c r="J3477">
        <v>4.0399999618530202</v>
      </c>
      <c r="K3477">
        <v>4.2300000190734801</v>
      </c>
      <c r="L3477">
        <v>4.6500000953674299</v>
      </c>
      <c r="M3477">
        <v>4.5674999999999999</v>
      </c>
    </row>
    <row r="3478" spans="1:13" x14ac:dyDescent="0.3">
      <c r="A3478" s="2">
        <v>38481</v>
      </c>
      <c r="B3478">
        <v>2.66000008583068</v>
      </c>
      <c r="C3478">
        <v>2.84750008583068</v>
      </c>
      <c r="D3478">
        <v>2.91000008583068</v>
      </c>
      <c r="E3478">
        <v>3.2200000286102202</v>
      </c>
      <c r="F3478">
        <v>3.4000000953674299</v>
      </c>
      <c r="G3478">
        <v>3.7599999904632502</v>
      </c>
      <c r="H3478">
        <v>3.8299999237060498</v>
      </c>
      <c r="I3478">
        <v>3.9900000095367401</v>
      </c>
      <c r="J3478">
        <v>4.1100001335143999</v>
      </c>
      <c r="K3478">
        <v>4.2899999618530202</v>
      </c>
      <c r="L3478">
        <v>4.6900000572204501</v>
      </c>
      <c r="M3478">
        <v>4.5881999999999996</v>
      </c>
    </row>
    <row r="3479" spans="1:13" x14ac:dyDescent="0.3">
      <c r="A3479" s="2">
        <v>38478</v>
      </c>
      <c r="B3479">
        <v>2.6400001049041699</v>
      </c>
      <c r="C3479">
        <v>2.8124999403953521</v>
      </c>
      <c r="D3479">
        <v>2.8699998855590798</v>
      </c>
      <c r="E3479">
        <v>3.1900000572204501</v>
      </c>
      <c r="F3479">
        <v>3.3699998855590798</v>
      </c>
      <c r="G3479">
        <v>3.7300000190734801</v>
      </c>
      <c r="H3479">
        <v>3.7999999523162802</v>
      </c>
      <c r="I3479">
        <v>3.95000004768371</v>
      </c>
      <c r="J3479">
        <v>4.0900001525878897</v>
      </c>
      <c r="K3479">
        <v>4.2800002098083496</v>
      </c>
      <c r="L3479">
        <v>4.6900000572204501</v>
      </c>
      <c r="M3479">
        <v>4.6050000000000004</v>
      </c>
    </row>
    <row r="3480" spans="1:13" x14ac:dyDescent="0.3">
      <c r="A3480" s="2">
        <v>38477</v>
      </c>
      <c r="B3480">
        <v>2.5999999046325599</v>
      </c>
      <c r="C3480">
        <v>2.7574999332427952</v>
      </c>
      <c r="D3480">
        <v>2.8099999427795401</v>
      </c>
      <c r="E3480">
        <v>3.1400001049041699</v>
      </c>
      <c r="F3480">
        <v>3.2899999618530198</v>
      </c>
      <c r="G3480">
        <v>3.5799999237060498</v>
      </c>
      <c r="H3480">
        <v>3.6500000953674299</v>
      </c>
      <c r="I3480">
        <v>3.8199999332427899</v>
      </c>
      <c r="J3480">
        <v>3.9800000190734801</v>
      </c>
      <c r="K3480">
        <v>4.1900000572204501</v>
      </c>
      <c r="L3480">
        <v>4.6399998664855904</v>
      </c>
      <c r="M3480">
        <v>4.601</v>
      </c>
    </row>
    <row r="3481" spans="1:13" x14ac:dyDescent="0.3">
      <c r="A3481" s="2">
        <v>38476</v>
      </c>
      <c r="B3481">
        <v>2.5899999141693102</v>
      </c>
      <c r="C3481">
        <v>2.7999998927116372</v>
      </c>
      <c r="D3481">
        <v>2.8699998855590798</v>
      </c>
      <c r="E3481">
        <v>3.17000007629394</v>
      </c>
      <c r="F3481">
        <v>3.3199999332427899</v>
      </c>
      <c r="G3481">
        <v>3.63000011444091</v>
      </c>
      <c r="H3481">
        <v>3.70000004768371</v>
      </c>
      <c r="I3481">
        <v>3.8699998855590798</v>
      </c>
      <c r="J3481">
        <v>4.0100002288818297</v>
      </c>
      <c r="K3481">
        <v>4.1999998092651296</v>
      </c>
      <c r="L3481">
        <v>4.6399998664855904</v>
      </c>
      <c r="M3481">
        <v>4.5865</v>
      </c>
    </row>
    <row r="3482" spans="1:13" x14ac:dyDescent="0.3">
      <c r="A3482" s="2">
        <v>38475</v>
      </c>
      <c r="B3482">
        <v>2.6500000953674299</v>
      </c>
      <c r="C3482">
        <v>2.8450000882148676</v>
      </c>
      <c r="D3482">
        <v>2.91000008583068</v>
      </c>
      <c r="E3482">
        <v>3.1900000572204501</v>
      </c>
      <c r="F3482">
        <v>3.3499999046325599</v>
      </c>
      <c r="G3482">
        <v>3.6800000667571999</v>
      </c>
      <c r="H3482">
        <v>3.7300000190734801</v>
      </c>
      <c r="I3482">
        <v>3.9000000953674299</v>
      </c>
      <c r="J3482">
        <v>4.0300002098083496</v>
      </c>
      <c r="K3482">
        <v>4.21000003814697</v>
      </c>
      <c r="L3482">
        <v>4.5999999046325604</v>
      </c>
      <c r="M3482">
        <v>4.4923999999999999</v>
      </c>
    </row>
    <row r="3483" spans="1:13" x14ac:dyDescent="0.3">
      <c r="A3483" s="2">
        <v>38474</v>
      </c>
      <c r="B3483">
        <v>2.6800000667571999</v>
      </c>
      <c r="C3483">
        <v>2.8675000667571995</v>
      </c>
      <c r="D3483">
        <v>2.9300000667571999</v>
      </c>
      <c r="E3483">
        <v>3.1900000572204501</v>
      </c>
      <c r="F3483">
        <v>3.3399999141693102</v>
      </c>
      <c r="G3483">
        <v>3.6400001049041699</v>
      </c>
      <c r="H3483">
        <v>3.71000003814697</v>
      </c>
      <c r="I3483">
        <v>3.88000011444091</v>
      </c>
      <c r="J3483">
        <v>4.0199999809265101</v>
      </c>
      <c r="K3483">
        <v>4.21000003814697</v>
      </c>
      <c r="L3483">
        <v>4.6100001335143999</v>
      </c>
      <c r="M3483">
        <v>4.5118999999999998</v>
      </c>
    </row>
    <row r="3484" spans="1:13" x14ac:dyDescent="0.3">
      <c r="A3484" s="2">
        <v>38471</v>
      </c>
      <c r="B3484">
        <v>2.70000004768371</v>
      </c>
      <c r="C3484">
        <v>2.8500000834465</v>
      </c>
      <c r="D3484">
        <v>2.9000000953674299</v>
      </c>
      <c r="E3484">
        <v>3.17000007629394</v>
      </c>
      <c r="F3484">
        <v>3.3299999237060498</v>
      </c>
      <c r="G3484">
        <v>3.66000008583068</v>
      </c>
      <c r="H3484">
        <v>3.7300000190734801</v>
      </c>
      <c r="I3484">
        <v>3.9000000953674299</v>
      </c>
      <c r="J3484">
        <v>4.0300002098083496</v>
      </c>
      <c r="K3484">
        <v>4.21000003814697</v>
      </c>
      <c r="L3484">
        <v>4.6100001335143999</v>
      </c>
      <c r="M3484">
        <v>4.5082000000000004</v>
      </c>
    </row>
    <row r="3485" spans="1:13" x14ac:dyDescent="0.3">
      <c r="A3485" s="2">
        <v>38470</v>
      </c>
      <c r="B3485">
        <v>2.5999999046325599</v>
      </c>
      <c r="C3485">
        <v>2.8100000619888226</v>
      </c>
      <c r="D3485">
        <v>2.88000011444091</v>
      </c>
      <c r="E3485">
        <v>3.1500000953674299</v>
      </c>
      <c r="F3485">
        <v>3.2999999523162802</v>
      </c>
      <c r="G3485">
        <v>3.5899999141693102</v>
      </c>
      <c r="H3485">
        <v>3.67000007629394</v>
      </c>
      <c r="I3485">
        <v>3.8499999046325599</v>
      </c>
      <c r="J3485">
        <v>3.9900000095367401</v>
      </c>
      <c r="K3485">
        <v>4.1900000572204501</v>
      </c>
      <c r="L3485">
        <v>4.5999999046325604</v>
      </c>
      <c r="M3485">
        <v>4.4995000000000003</v>
      </c>
    </row>
    <row r="3486" spans="1:13" x14ac:dyDescent="0.3">
      <c r="A3486" s="2">
        <v>38469</v>
      </c>
      <c r="B3486">
        <v>2.6500000953674299</v>
      </c>
      <c r="C3486">
        <v>2.830000102519985</v>
      </c>
      <c r="D3486">
        <v>2.8900001049041699</v>
      </c>
      <c r="E3486">
        <v>3.17000007629394</v>
      </c>
      <c r="F3486">
        <v>3.3299999237060498</v>
      </c>
      <c r="G3486">
        <v>3.6400001049041699</v>
      </c>
      <c r="H3486">
        <v>3.75</v>
      </c>
      <c r="I3486">
        <v>3.92000007629394</v>
      </c>
      <c r="J3486">
        <v>4.0599999427795401</v>
      </c>
      <c r="K3486">
        <v>4.25</v>
      </c>
      <c r="L3486">
        <v>4.6500000953674299</v>
      </c>
      <c r="M3486">
        <v>4.5293000000000001</v>
      </c>
    </row>
    <row r="3487" spans="1:13" x14ac:dyDescent="0.3">
      <c r="A3487" s="2">
        <v>38468</v>
      </c>
      <c r="B3487">
        <v>2.70000004768371</v>
      </c>
      <c r="C3487">
        <v>2.8575000762939373</v>
      </c>
      <c r="D3487">
        <v>2.91000008583068</v>
      </c>
      <c r="E3487">
        <v>3.1800000667571999</v>
      </c>
      <c r="F3487">
        <v>3.3499999046325599</v>
      </c>
      <c r="G3487">
        <v>3.67000007629394</v>
      </c>
      <c r="H3487">
        <v>3.7699999809265101</v>
      </c>
      <c r="I3487">
        <v>3.96000003814697</v>
      </c>
      <c r="J3487">
        <v>4.0999999046325604</v>
      </c>
      <c r="K3487">
        <v>4.2800002098083496</v>
      </c>
      <c r="L3487">
        <v>4.67000007629394</v>
      </c>
      <c r="M3487">
        <v>4.5274000000000001</v>
      </c>
    </row>
    <row r="3488" spans="1:13" x14ac:dyDescent="0.3">
      <c r="A3488" s="2">
        <v>38467</v>
      </c>
      <c r="B3488">
        <v>2.67000007629394</v>
      </c>
      <c r="C3488">
        <v>2.8650000691413848</v>
      </c>
      <c r="D3488">
        <v>2.9300000667571999</v>
      </c>
      <c r="E3488">
        <v>3.1900000572204501</v>
      </c>
      <c r="F3488">
        <v>3.3399999141693102</v>
      </c>
      <c r="G3488">
        <v>3.6400001049041699</v>
      </c>
      <c r="H3488">
        <v>3.75</v>
      </c>
      <c r="I3488">
        <v>3.9400000572204501</v>
      </c>
      <c r="J3488">
        <v>4.0799999237060502</v>
      </c>
      <c r="K3488">
        <v>4.2600002288818297</v>
      </c>
      <c r="L3488">
        <v>4.6500000953674299</v>
      </c>
      <c r="M3488">
        <v>4.5346000000000002</v>
      </c>
    </row>
    <row r="3489" spans="1:13" x14ac:dyDescent="0.3">
      <c r="A3489" s="2">
        <v>38464</v>
      </c>
      <c r="B3489">
        <v>2.6400001049041699</v>
      </c>
      <c r="C3489">
        <v>2.8575000762939422</v>
      </c>
      <c r="D3489">
        <v>2.9300000667571999</v>
      </c>
      <c r="E3489">
        <v>3.1400001049041699</v>
      </c>
      <c r="F3489">
        <v>3.2999999523162802</v>
      </c>
      <c r="G3489">
        <v>3.6199998855590798</v>
      </c>
      <c r="H3489">
        <v>3.7300000190734801</v>
      </c>
      <c r="I3489">
        <v>3.92000007629394</v>
      </c>
      <c r="J3489">
        <v>4.0799999237060502</v>
      </c>
      <c r="K3489">
        <v>4.2600002288818297</v>
      </c>
      <c r="L3489">
        <v>4.6799998283386204</v>
      </c>
      <c r="M3489">
        <v>4.5720000000000001</v>
      </c>
    </row>
    <row r="3490" spans="1:13" x14ac:dyDescent="0.3">
      <c r="A3490" s="2">
        <v>38463</v>
      </c>
      <c r="B3490">
        <v>2.5899999141693102</v>
      </c>
      <c r="C3490">
        <v>2.8075000643730101</v>
      </c>
      <c r="D3490">
        <v>2.88000011444091</v>
      </c>
      <c r="E3490">
        <v>3.13000011444091</v>
      </c>
      <c r="F3490">
        <v>3.3099999427795401</v>
      </c>
      <c r="G3490">
        <v>3.6500000953674299</v>
      </c>
      <c r="H3490">
        <v>3.7699999809265101</v>
      </c>
      <c r="I3490">
        <v>3.9700000286102202</v>
      </c>
      <c r="J3490">
        <v>4.13000011444091</v>
      </c>
      <c r="K3490">
        <v>4.3200001716613698</v>
      </c>
      <c r="L3490">
        <v>4.7300000190734801</v>
      </c>
      <c r="M3490">
        <v>4.6058000000000003</v>
      </c>
    </row>
    <row r="3491" spans="1:13" x14ac:dyDescent="0.3">
      <c r="A3491" s="2">
        <v>38462</v>
      </c>
      <c r="B3491">
        <v>2.6500000953674299</v>
      </c>
      <c r="C3491">
        <v>2.8149999380111672</v>
      </c>
      <c r="D3491">
        <v>2.8699998855590798</v>
      </c>
      <c r="E3491">
        <v>3.1099998950958199</v>
      </c>
      <c r="F3491">
        <v>3.25</v>
      </c>
      <c r="G3491">
        <v>3.5199999809265101</v>
      </c>
      <c r="H3491">
        <v>3.6500000953674299</v>
      </c>
      <c r="I3491">
        <v>3.8599998950958199</v>
      </c>
      <c r="J3491">
        <v>4.0300002098083496</v>
      </c>
      <c r="K3491">
        <v>4.2199997901916504</v>
      </c>
      <c r="L3491">
        <v>4.6599998474120996</v>
      </c>
      <c r="M3491">
        <v>4.5758000000000001</v>
      </c>
    </row>
    <row r="3492" spans="1:13" x14ac:dyDescent="0.3">
      <c r="A3492" s="2">
        <v>38461</v>
      </c>
      <c r="B3492">
        <v>2.7300000190734801</v>
      </c>
      <c r="C3492">
        <v>2.8650000691413799</v>
      </c>
      <c r="D3492">
        <v>2.91000008583068</v>
      </c>
      <c r="E3492">
        <v>3.13000011444091</v>
      </c>
      <c r="F3492">
        <v>3.2599999904632502</v>
      </c>
      <c r="G3492">
        <v>3.5</v>
      </c>
      <c r="H3492">
        <v>3.6400001049041699</v>
      </c>
      <c r="I3492">
        <v>3.8499999046325599</v>
      </c>
      <c r="J3492">
        <v>4.0199999809265101</v>
      </c>
      <c r="K3492">
        <v>4.21000003814697</v>
      </c>
      <c r="L3492">
        <v>4.6399998664855904</v>
      </c>
      <c r="M3492">
        <v>4.5430999999999999</v>
      </c>
    </row>
    <row r="3493" spans="1:13" x14ac:dyDescent="0.3">
      <c r="A3493" s="2">
        <v>38460</v>
      </c>
      <c r="B3493">
        <v>2.67000007629394</v>
      </c>
      <c r="C3493">
        <v>2.8425000905990574</v>
      </c>
      <c r="D3493">
        <v>2.9000000953674299</v>
      </c>
      <c r="E3493">
        <v>3.1500000953674299</v>
      </c>
      <c r="F3493">
        <v>3.2899999618530198</v>
      </c>
      <c r="G3493">
        <v>3.5499999523162802</v>
      </c>
      <c r="H3493">
        <v>3.6900000572204501</v>
      </c>
      <c r="I3493">
        <v>3.9000000953674299</v>
      </c>
      <c r="J3493">
        <v>4.0799999237060502</v>
      </c>
      <c r="K3493">
        <v>4.2699999809265101</v>
      </c>
      <c r="L3493">
        <v>4.6999998092651296</v>
      </c>
      <c r="M3493">
        <v>4.6104000000000003</v>
      </c>
    </row>
    <row r="3494" spans="1:13" x14ac:dyDescent="0.3">
      <c r="A3494" s="2">
        <v>38457</v>
      </c>
      <c r="B3494">
        <v>2.63000011444091</v>
      </c>
      <c r="C3494">
        <v>2.749999999999992</v>
      </c>
      <c r="D3494">
        <v>2.7899999618530198</v>
      </c>
      <c r="E3494">
        <v>3.1199998855590798</v>
      </c>
      <c r="F3494">
        <v>3.2599999904632502</v>
      </c>
      <c r="G3494">
        <v>3.5399999618530198</v>
      </c>
      <c r="H3494">
        <v>3.6800000667571999</v>
      </c>
      <c r="I3494">
        <v>3.9000000953674299</v>
      </c>
      <c r="J3494">
        <v>4.0900001525878897</v>
      </c>
      <c r="K3494">
        <v>4.2699999809265101</v>
      </c>
      <c r="L3494">
        <v>4.7300000190734801</v>
      </c>
      <c r="M3494">
        <v>4.6521999999999997</v>
      </c>
    </row>
    <row r="3495" spans="1:13" x14ac:dyDescent="0.3">
      <c r="A3495" s="2">
        <v>38456</v>
      </c>
      <c r="B3495">
        <v>2.6199998855590798</v>
      </c>
      <c r="C3495">
        <v>2.7399999499320975</v>
      </c>
      <c r="D3495">
        <v>2.7799999713897701</v>
      </c>
      <c r="E3495">
        <v>3.1400001049041699</v>
      </c>
      <c r="F3495">
        <v>3.2999999523162802</v>
      </c>
      <c r="G3495">
        <v>3.5999999046325599</v>
      </c>
      <c r="H3495">
        <v>3.7599999904632502</v>
      </c>
      <c r="I3495">
        <v>3.9900000095367401</v>
      </c>
      <c r="J3495">
        <v>4.17000007629394</v>
      </c>
      <c r="K3495">
        <v>4.3699998855590803</v>
      </c>
      <c r="L3495">
        <v>4.8000001907348597</v>
      </c>
      <c r="M3495">
        <v>4.6874000000000002</v>
      </c>
    </row>
    <row r="3496" spans="1:13" x14ac:dyDescent="0.3">
      <c r="A3496" s="2">
        <v>38455</v>
      </c>
      <c r="B3496">
        <v>2.6199998855590798</v>
      </c>
      <c r="C3496">
        <v>2.7324999570846527</v>
      </c>
      <c r="D3496">
        <v>2.7699999809265101</v>
      </c>
      <c r="E3496">
        <v>3.1500000953674299</v>
      </c>
      <c r="F3496">
        <v>3.3199999332427899</v>
      </c>
      <c r="G3496">
        <v>3.66000008583068</v>
      </c>
      <c r="H3496">
        <v>3.8299999237060498</v>
      </c>
      <c r="I3496">
        <v>4.0300002098083496</v>
      </c>
      <c r="J3496">
        <v>4.1999998092651296</v>
      </c>
      <c r="K3496">
        <v>4.38000011444091</v>
      </c>
      <c r="L3496">
        <v>4.8000001907348597</v>
      </c>
      <c r="M3496">
        <v>4.6554000000000002</v>
      </c>
    </row>
    <row r="3497" spans="1:13" x14ac:dyDescent="0.3">
      <c r="A3497" s="2">
        <v>38454</v>
      </c>
      <c r="B3497">
        <v>2.6199998855590798</v>
      </c>
      <c r="C3497">
        <v>2.7249999642372078</v>
      </c>
      <c r="D3497">
        <v>2.7599999904632502</v>
      </c>
      <c r="E3497">
        <v>3.16000008583068</v>
      </c>
      <c r="F3497">
        <v>3.3399999141693102</v>
      </c>
      <c r="G3497">
        <v>3.71000003814697</v>
      </c>
      <c r="H3497">
        <v>3.8499999046325599</v>
      </c>
      <c r="I3497">
        <v>4.0500001907348597</v>
      </c>
      <c r="J3497">
        <v>4.1999998092651296</v>
      </c>
      <c r="K3497">
        <v>4.38000011444091</v>
      </c>
      <c r="L3497">
        <v>4.7800002098083496</v>
      </c>
      <c r="M3497">
        <v>4.6271000000000004</v>
      </c>
    </row>
    <row r="3498" spans="1:13" x14ac:dyDescent="0.3">
      <c r="A3498" s="2">
        <v>38453</v>
      </c>
      <c r="B3498">
        <v>2.5999999046325599</v>
      </c>
      <c r="C3498">
        <v>2.7199999690055776</v>
      </c>
      <c r="D3498">
        <v>2.7599999904632502</v>
      </c>
      <c r="E3498">
        <v>3.17000007629394</v>
      </c>
      <c r="F3498">
        <v>3.3699998855590798</v>
      </c>
      <c r="G3498">
        <v>3.75</v>
      </c>
      <c r="H3498">
        <v>3.91000008583068</v>
      </c>
      <c r="I3498">
        <v>4.13000011444091</v>
      </c>
      <c r="J3498">
        <v>4.2800002098083496</v>
      </c>
      <c r="K3498">
        <v>4.4499998092651296</v>
      </c>
      <c r="L3498">
        <v>4.8400001525878897</v>
      </c>
      <c r="M3498">
        <v>4.6681999999999997</v>
      </c>
    </row>
    <row r="3499" spans="1:13" x14ac:dyDescent="0.3">
      <c r="A3499" s="2">
        <v>38450</v>
      </c>
      <c r="B3499">
        <v>2.6099998950958199</v>
      </c>
      <c r="C3499">
        <v>2.7449999451637197</v>
      </c>
      <c r="D3499">
        <v>2.7899999618530198</v>
      </c>
      <c r="E3499">
        <v>3.1400001049041699</v>
      </c>
      <c r="F3499">
        <v>3.3499999046325599</v>
      </c>
      <c r="G3499">
        <v>3.7699999809265101</v>
      </c>
      <c r="H3499">
        <v>3.9400000572204501</v>
      </c>
      <c r="I3499">
        <v>4.17000007629394</v>
      </c>
      <c r="J3499">
        <v>4.3200001716613698</v>
      </c>
      <c r="K3499">
        <v>4.5</v>
      </c>
      <c r="L3499">
        <v>4.88000011444091</v>
      </c>
      <c r="M3499">
        <v>4.7058</v>
      </c>
    </row>
    <row r="3500" spans="1:13" x14ac:dyDescent="0.3">
      <c r="A3500" s="2">
        <v>38449</v>
      </c>
      <c r="B3500">
        <v>2.6099998950958199</v>
      </c>
      <c r="C3500">
        <v>2.7299999594688371</v>
      </c>
      <c r="D3500">
        <v>2.7699999809265101</v>
      </c>
      <c r="E3500">
        <v>3.1199998855590798</v>
      </c>
      <c r="F3500">
        <v>3.3199999332427899</v>
      </c>
      <c r="G3500">
        <v>3.7200000286102202</v>
      </c>
      <c r="H3500">
        <v>3.8900001049041699</v>
      </c>
      <c r="I3500">
        <v>4.13000011444091</v>
      </c>
      <c r="J3500">
        <v>4.3000001907348597</v>
      </c>
      <c r="K3500">
        <v>4.4899997711181596</v>
      </c>
      <c r="L3500">
        <v>4.9000000953674299</v>
      </c>
      <c r="M3500">
        <v>4.7332000000000001</v>
      </c>
    </row>
    <row r="3501" spans="1:13" x14ac:dyDescent="0.3">
      <c r="A3501" s="2">
        <v>38448</v>
      </c>
      <c r="B3501">
        <v>2.5999999046325599</v>
      </c>
      <c r="C3501">
        <v>2.7199999690055776</v>
      </c>
      <c r="D3501">
        <v>2.7599999904632502</v>
      </c>
      <c r="E3501">
        <v>3.1099998950958199</v>
      </c>
      <c r="F3501">
        <v>3.3099999427795401</v>
      </c>
      <c r="G3501">
        <v>3.70000004768371</v>
      </c>
      <c r="H3501">
        <v>3.8599998950958199</v>
      </c>
      <c r="I3501">
        <v>4.0900001525878897</v>
      </c>
      <c r="J3501">
        <v>4.2600002288818297</v>
      </c>
      <c r="K3501">
        <v>4.4400000572204501</v>
      </c>
      <c r="L3501">
        <v>4.8499999046325604</v>
      </c>
      <c r="M3501">
        <v>4.6753</v>
      </c>
    </row>
    <row r="3502" spans="1:13" x14ac:dyDescent="0.3">
      <c r="A3502" s="2">
        <v>38447</v>
      </c>
      <c r="B3502">
        <v>2.63000011444091</v>
      </c>
      <c r="C3502">
        <v>2.749999999999992</v>
      </c>
      <c r="D3502">
        <v>2.7899999618530198</v>
      </c>
      <c r="E3502">
        <v>3.13000011444091</v>
      </c>
      <c r="F3502">
        <v>3.3399999141693102</v>
      </c>
      <c r="G3502">
        <v>3.75</v>
      </c>
      <c r="H3502">
        <v>3.91000008583068</v>
      </c>
      <c r="I3502">
        <v>4.1500000953674299</v>
      </c>
      <c r="J3502">
        <v>4.3099999427795401</v>
      </c>
      <c r="K3502">
        <v>4.4800000190734801</v>
      </c>
      <c r="L3502">
        <v>4.8699998855590803</v>
      </c>
      <c r="M3502">
        <v>4.6863999999999999</v>
      </c>
    </row>
    <row r="3503" spans="1:13" x14ac:dyDescent="0.3">
      <c r="A3503" s="2">
        <v>38446</v>
      </c>
      <c r="B3503">
        <v>2.6400001049041699</v>
      </c>
      <c r="C3503">
        <v>2.7599999904632524</v>
      </c>
      <c r="D3503">
        <v>2.7999999523162802</v>
      </c>
      <c r="E3503">
        <v>3.1400001049041699</v>
      </c>
      <c r="F3503">
        <v>3.3399999141693102</v>
      </c>
      <c r="G3503">
        <v>3.7400000095367401</v>
      </c>
      <c r="H3503">
        <v>3.9000000953674299</v>
      </c>
      <c r="I3503">
        <v>4.13000011444091</v>
      </c>
      <c r="J3503">
        <v>4.3000001907348597</v>
      </c>
      <c r="K3503">
        <v>4.4699997901916504</v>
      </c>
      <c r="L3503">
        <v>4.8400001525878897</v>
      </c>
      <c r="M3503">
        <v>4.6661999999999999</v>
      </c>
    </row>
    <row r="3504" spans="1:13" x14ac:dyDescent="0.3">
      <c r="A3504" s="2">
        <v>38443</v>
      </c>
      <c r="B3504">
        <v>2.66000008583068</v>
      </c>
      <c r="C3504">
        <v>2.7649999856948799</v>
      </c>
      <c r="D3504">
        <v>2.7999999523162802</v>
      </c>
      <c r="E3504">
        <v>3.13000011444091</v>
      </c>
      <c r="F3504">
        <v>3.3399999141693102</v>
      </c>
      <c r="G3504">
        <v>3.75</v>
      </c>
      <c r="H3504">
        <v>3.9000000953674299</v>
      </c>
      <c r="I3504">
        <v>4.13000011444091</v>
      </c>
      <c r="J3504">
        <v>4.2899999618530202</v>
      </c>
      <c r="K3504">
        <v>4.46000003814697</v>
      </c>
      <c r="L3504">
        <v>4.8499999046325604</v>
      </c>
      <c r="M3504">
        <v>4.6608000000000001</v>
      </c>
    </row>
    <row r="3505" spans="1:13" x14ac:dyDescent="0.3">
      <c r="A3505" s="2">
        <v>38442</v>
      </c>
      <c r="B3505">
        <v>2.63000011444091</v>
      </c>
      <c r="C3505">
        <v>2.749999999999992</v>
      </c>
      <c r="D3505">
        <v>2.7899999618530198</v>
      </c>
      <c r="E3505">
        <v>3.13000011444091</v>
      </c>
      <c r="F3505">
        <v>3.3499999046325599</v>
      </c>
      <c r="G3505">
        <v>3.7999999523162802</v>
      </c>
      <c r="H3505">
        <v>3.96000003814697</v>
      </c>
      <c r="I3505">
        <v>4.1799998283386204</v>
      </c>
      <c r="J3505">
        <v>4.3299999237060502</v>
      </c>
      <c r="K3505">
        <v>4.5</v>
      </c>
      <c r="L3505">
        <v>4.88000011444091</v>
      </c>
      <c r="M3505">
        <v>4.6916000000000002</v>
      </c>
    </row>
    <row r="3506" spans="1:13" x14ac:dyDescent="0.3">
      <c r="A3506" s="2">
        <v>38441</v>
      </c>
      <c r="B3506">
        <v>2.71000003814697</v>
      </c>
      <c r="C3506">
        <v>2.7999999523162797</v>
      </c>
      <c r="D3506">
        <v>2.8299999237060498</v>
      </c>
      <c r="E3506">
        <v>3.1500000953674299</v>
      </c>
      <c r="F3506">
        <v>3.3900001049041699</v>
      </c>
      <c r="G3506">
        <v>3.8599998950958199</v>
      </c>
      <c r="H3506">
        <v>4.0300002098083496</v>
      </c>
      <c r="I3506">
        <v>4.2600002288818297</v>
      </c>
      <c r="J3506">
        <v>4.4000000953674299</v>
      </c>
      <c r="K3506">
        <v>4.5599999427795401</v>
      </c>
      <c r="L3506">
        <v>4.9299998283386204</v>
      </c>
      <c r="M3506">
        <v>4.7378999999999998</v>
      </c>
    </row>
    <row r="3507" spans="1:13" x14ac:dyDescent="0.3">
      <c r="A3507" s="2">
        <v>38440</v>
      </c>
      <c r="B3507">
        <v>2.70000004768371</v>
      </c>
      <c r="C3507">
        <v>2.8049999475479099</v>
      </c>
      <c r="D3507">
        <v>2.8399999141693102</v>
      </c>
      <c r="E3507">
        <v>3.17000007629394</v>
      </c>
      <c r="F3507">
        <v>3.41000008583068</v>
      </c>
      <c r="G3507">
        <v>3.8699998855590798</v>
      </c>
      <c r="H3507">
        <v>4.0500001907348597</v>
      </c>
      <c r="I3507">
        <v>4.3000001907348597</v>
      </c>
      <c r="J3507">
        <v>4.4400000572204501</v>
      </c>
      <c r="K3507">
        <v>4.5999999046325604</v>
      </c>
      <c r="L3507">
        <v>4.9800000190734801</v>
      </c>
      <c r="M3507">
        <v>4.7736000000000001</v>
      </c>
    </row>
    <row r="3508" spans="1:13" x14ac:dyDescent="0.3">
      <c r="A3508" s="2">
        <v>38439</v>
      </c>
      <c r="B3508">
        <v>2.6900000572204501</v>
      </c>
      <c r="C3508">
        <v>2.8024999499320953</v>
      </c>
      <c r="D3508">
        <v>2.8399999141693102</v>
      </c>
      <c r="E3508">
        <v>3.1900000572204501</v>
      </c>
      <c r="F3508">
        <v>3.4300000667571999</v>
      </c>
      <c r="G3508">
        <v>3.9000000953674299</v>
      </c>
      <c r="H3508">
        <v>4.0900001525878897</v>
      </c>
      <c r="I3508">
        <v>4.3299999237060502</v>
      </c>
      <c r="J3508">
        <v>4.4800000190734801</v>
      </c>
      <c r="K3508">
        <v>4.6399998664855904</v>
      </c>
      <c r="L3508">
        <v>5.0100002288818297</v>
      </c>
      <c r="M3508">
        <v>4.7911000000000001</v>
      </c>
    </row>
    <row r="3509" spans="1:13" x14ac:dyDescent="0.3">
      <c r="A3509" s="2">
        <v>38435</v>
      </c>
      <c r="B3509">
        <v>2.70000004768371</v>
      </c>
      <c r="C3509">
        <v>2.8049999475479099</v>
      </c>
      <c r="D3509">
        <v>2.8399999141693102</v>
      </c>
      <c r="E3509">
        <v>3.16000008583068</v>
      </c>
      <c r="F3509">
        <v>3.41000008583068</v>
      </c>
      <c r="G3509">
        <v>3.88000011444091</v>
      </c>
      <c r="H3509">
        <v>4.0599999427795401</v>
      </c>
      <c r="I3509">
        <v>4.3000001907348597</v>
      </c>
      <c r="J3509">
        <v>4.4400000572204501</v>
      </c>
      <c r="K3509">
        <v>4.5999999046325604</v>
      </c>
      <c r="L3509">
        <v>4.9699997901916504</v>
      </c>
      <c r="M3509">
        <v>4.7443999999999997</v>
      </c>
    </row>
    <row r="3510" spans="1:13" x14ac:dyDescent="0.3">
      <c r="A3510" s="2">
        <v>38434</v>
      </c>
      <c r="B3510">
        <v>2.7200000286102202</v>
      </c>
      <c r="C3510">
        <v>2.8024999499320922</v>
      </c>
      <c r="D3510">
        <v>2.8299999237060498</v>
      </c>
      <c r="E3510">
        <v>3.1400001049041699</v>
      </c>
      <c r="F3510">
        <v>3.38000011444091</v>
      </c>
      <c r="G3510">
        <v>3.8399999141693102</v>
      </c>
      <c r="H3510">
        <v>4.0500001907348597</v>
      </c>
      <c r="I3510">
        <v>4.3000001907348597</v>
      </c>
      <c r="J3510">
        <v>4.4499998092651296</v>
      </c>
      <c r="K3510">
        <v>4.6100001335143999</v>
      </c>
      <c r="L3510">
        <v>4.9899997711181596</v>
      </c>
      <c r="M3510">
        <v>4.7683999999999997</v>
      </c>
    </row>
    <row r="3511" spans="1:13" x14ac:dyDescent="0.3">
      <c r="A3511" s="2">
        <v>38433</v>
      </c>
      <c r="B3511">
        <v>2.7699999809265101</v>
      </c>
      <c r="C3511">
        <v>2.8600000739097551</v>
      </c>
      <c r="D3511">
        <v>2.8900001049041699</v>
      </c>
      <c r="E3511">
        <v>3.17000007629394</v>
      </c>
      <c r="F3511">
        <v>3.4000000953674299</v>
      </c>
      <c r="G3511">
        <v>3.8599998950958199</v>
      </c>
      <c r="H3511">
        <v>4.0599999427795401</v>
      </c>
      <c r="I3511">
        <v>4.3099999427795401</v>
      </c>
      <c r="J3511">
        <v>4.4499998092651296</v>
      </c>
      <c r="K3511">
        <v>4.63000011444091</v>
      </c>
      <c r="L3511">
        <v>5.0100002288818297</v>
      </c>
      <c r="M3511">
        <v>4.8098999999999998</v>
      </c>
    </row>
    <row r="3512" spans="1:13" x14ac:dyDescent="0.3">
      <c r="A3512" s="2">
        <v>38432</v>
      </c>
      <c r="B3512">
        <v>2.7200000286102202</v>
      </c>
      <c r="C3512">
        <v>2.8174999356269748</v>
      </c>
      <c r="D3512">
        <v>2.8499999046325599</v>
      </c>
      <c r="E3512">
        <v>3.13000011444091</v>
      </c>
      <c r="F3512">
        <v>3.3299999237060498</v>
      </c>
      <c r="G3512">
        <v>3.7200000286102202</v>
      </c>
      <c r="H3512">
        <v>3.9300000667571999</v>
      </c>
      <c r="I3512">
        <v>4.1799998283386204</v>
      </c>
      <c r="J3512">
        <v>4.3499999046325604</v>
      </c>
      <c r="K3512">
        <v>4.5300002098083496</v>
      </c>
      <c r="L3512">
        <v>4.9400000572204501</v>
      </c>
      <c r="M3512">
        <v>4.7622999999999998</v>
      </c>
    </row>
    <row r="3513" spans="1:13" x14ac:dyDescent="0.3">
      <c r="A3513" s="2">
        <v>38429</v>
      </c>
      <c r="B3513">
        <v>2.70000004768371</v>
      </c>
      <c r="C3513">
        <v>2.7824999690055825</v>
      </c>
      <c r="D3513">
        <v>2.8099999427795401</v>
      </c>
      <c r="E3513">
        <v>3.1099998950958199</v>
      </c>
      <c r="F3513">
        <v>3.3199999332427899</v>
      </c>
      <c r="G3513">
        <v>3.7200000286102202</v>
      </c>
      <c r="H3513">
        <v>3.91000008583068</v>
      </c>
      <c r="I3513">
        <v>4.1799998283386204</v>
      </c>
      <c r="J3513">
        <v>4.3400001525878897</v>
      </c>
      <c r="K3513">
        <v>4.5100002288818297</v>
      </c>
      <c r="L3513">
        <v>4.92000007629394</v>
      </c>
      <c r="M3513">
        <v>4.7443999999999997</v>
      </c>
    </row>
    <row r="3514" spans="1:13" x14ac:dyDescent="0.3">
      <c r="A3514" s="2">
        <v>38428</v>
      </c>
      <c r="B3514">
        <v>2.6800000667571999</v>
      </c>
      <c r="C3514">
        <v>2.7624999880790648</v>
      </c>
      <c r="D3514">
        <v>2.7899999618530198</v>
      </c>
      <c r="E3514">
        <v>3.0799999237060498</v>
      </c>
      <c r="F3514">
        <v>3.2899999618530198</v>
      </c>
      <c r="G3514">
        <v>3.70000004768371</v>
      </c>
      <c r="H3514">
        <v>3.8900001049041699</v>
      </c>
      <c r="I3514">
        <v>4.1399998664855904</v>
      </c>
      <c r="J3514">
        <v>4.3000001907348597</v>
      </c>
      <c r="K3514">
        <v>4.4699997901916504</v>
      </c>
      <c r="L3514">
        <v>4.8699998855590803</v>
      </c>
      <c r="M3514">
        <v>4.6955999999999998</v>
      </c>
    </row>
    <row r="3515" spans="1:13" x14ac:dyDescent="0.3">
      <c r="A3515" s="2">
        <v>38427</v>
      </c>
      <c r="B3515">
        <v>2.6800000667571999</v>
      </c>
      <c r="C3515">
        <v>2.7699999809265101</v>
      </c>
      <c r="D3515">
        <v>2.7999999523162802</v>
      </c>
      <c r="E3515">
        <v>3.0899999141693102</v>
      </c>
      <c r="F3515">
        <v>3.2999999523162802</v>
      </c>
      <c r="G3515">
        <v>3.7200000286102202</v>
      </c>
      <c r="H3515">
        <v>3.92000007629394</v>
      </c>
      <c r="I3515">
        <v>4.1799998283386204</v>
      </c>
      <c r="J3515">
        <v>4.3499999046325604</v>
      </c>
      <c r="K3515">
        <v>4.5199999809265101</v>
      </c>
      <c r="L3515">
        <v>4.9099998474120996</v>
      </c>
      <c r="M3515">
        <v>4.7061999999999999</v>
      </c>
    </row>
    <row r="3516" spans="1:13" x14ac:dyDescent="0.3">
      <c r="A3516" s="2">
        <v>38426</v>
      </c>
      <c r="B3516">
        <v>2.70000004768371</v>
      </c>
      <c r="C3516">
        <v>2.7824999690055825</v>
      </c>
      <c r="D3516">
        <v>2.8099999427795401</v>
      </c>
      <c r="E3516">
        <v>3.0999999046325599</v>
      </c>
      <c r="F3516">
        <v>3.3199999332427899</v>
      </c>
      <c r="G3516">
        <v>3.75</v>
      </c>
      <c r="H3516">
        <v>3.96000003814697</v>
      </c>
      <c r="I3516">
        <v>4.2199997901916504</v>
      </c>
      <c r="J3516">
        <v>4.38000011444091</v>
      </c>
      <c r="K3516">
        <v>4.5399999618530202</v>
      </c>
      <c r="L3516">
        <v>4.9299998283386204</v>
      </c>
      <c r="M3516">
        <v>4.7313000000000001</v>
      </c>
    </row>
    <row r="3517" spans="1:13" x14ac:dyDescent="0.3">
      <c r="A3517" s="2">
        <v>38425</v>
      </c>
      <c r="B3517">
        <v>2.6199998855590798</v>
      </c>
      <c r="C3517">
        <v>2.7549999356269801</v>
      </c>
      <c r="D3517">
        <v>2.7999999523162802</v>
      </c>
      <c r="E3517">
        <v>3.0999999046325599</v>
      </c>
      <c r="F3517">
        <v>3.3199999332427899</v>
      </c>
      <c r="G3517">
        <v>3.75</v>
      </c>
      <c r="H3517">
        <v>3.95000004768371</v>
      </c>
      <c r="I3517">
        <v>4.1999998092651296</v>
      </c>
      <c r="J3517">
        <v>4.3600001335143999</v>
      </c>
      <c r="K3517">
        <v>4.5199999809265101</v>
      </c>
      <c r="L3517">
        <v>4.9000000953674299</v>
      </c>
      <c r="M3517">
        <v>4.7140000000000004</v>
      </c>
    </row>
    <row r="3518" spans="1:13" x14ac:dyDescent="0.3">
      <c r="A3518" s="2">
        <v>38422</v>
      </c>
      <c r="B3518">
        <v>2.5999999046325599</v>
      </c>
      <c r="C3518">
        <v>2.7199999690055776</v>
      </c>
      <c r="D3518">
        <v>2.7599999904632502</v>
      </c>
      <c r="E3518">
        <v>3.0599999427795401</v>
      </c>
      <c r="F3518">
        <v>3.2799999713897701</v>
      </c>
      <c r="G3518">
        <v>3.7300000190734801</v>
      </c>
      <c r="H3518">
        <v>3.9400000572204501</v>
      </c>
      <c r="I3518">
        <v>4.2199997901916504</v>
      </c>
      <c r="J3518">
        <v>4.3899998664855904</v>
      </c>
      <c r="K3518">
        <v>4.5599999427795401</v>
      </c>
      <c r="L3518">
        <v>4.9299998283386204</v>
      </c>
      <c r="M3518">
        <v>4.7354000000000003</v>
      </c>
    </row>
    <row r="3519" spans="1:13" x14ac:dyDescent="0.3">
      <c r="A3519" s="2">
        <v>38421</v>
      </c>
      <c r="B3519">
        <v>2.5999999046325599</v>
      </c>
      <c r="C3519">
        <v>2.7124999761581399</v>
      </c>
      <c r="D3519">
        <v>2.75</v>
      </c>
      <c r="E3519">
        <v>3.0399999618530198</v>
      </c>
      <c r="F3519">
        <v>3.25</v>
      </c>
      <c r="G3519">
        <v>3.6800000667571999</v>
      </c>
      <c r="H3519">
        <v>3.8699998855590798</v>
      </c>
      <c r="I3519">
        <v>4.13000011444091</v>
      </c>
      <c r="J3519">
        <v>4.2899999618530202</v>
      </c>
      <c r="K3519">
        <v>4.4800000190734801</v>
      </c>
      <c r="L3519">
        <v>4.8499999046325604</v>
      </c>
      <c r="M3519">
        <v>4.6959</v>
      </c>
    </row>
    <row r="3520" spans="1:13" x14ac:dyDescent="0.3">
      <c r="A3520" s="2">
        <v>38420</v>
      </c>
      <c r="B3520">
        <v>2.5999999046325599</v>
      </c>
      <c r="C3520">
        <v>2.7199999690055776</v>
      </c>
      <c r="D3520">
        <v>2.7599999904632502</v>
      </c>
      <c r="E3520">
        <v>3.0299999713897701</v>
      </c>
      <c r="F3520">
        <v>3.2400000095367401</v>
      </c>
      <c r="G3520">
        <v>3.66000008583068</v>
      </c>
      <c r="H3520">
        <v>3.8699998855590798</v>
      </c>
      <c r="I3520">
        <v>4.1599998474120996</v>
      </c>
      <c r="J3520">
        <v>4.3499999046325604</v>
      </c>
      <c r="K3520">
        <v>4.5199999809265101</v>
      </c>
      <c r="L3520">
        <v>4.92000007629394</v>
      </c>
      <c r="M3520">
        <v>4.7626999999999997</v>
      </c>
    </row>
    <row r="3521" spans="1:13" x14ac:dyDescent="0.3">
      <c r="A3521" s="2">
        <v>38419</v>
      </c>
      <c r="B3521">
        <v>2.6099998950958199</v>
      </c>
      <c r="C3521">
        <v>2.7149999737739545</v>
      </c>
      <c r="D3521">
        <v>2.75</v>
      </c>
      <c r="E3521">
        <v>3.0299999713897701</v>
      </c>
      <c r="F3521">
        <v>3.2300000190734801</v>
      </c>
      <c r="G3521">
        <v>3.6199998855590798</v>
      </c>
      <c r="H3521">
        <v>3.7899999618530198</v>
      </c>
      <c r="I3521">
        <v>4.0500001907348597</v>
      </c>
      <c r="J3521">
        <v>4.2199997901916504</v>
      </c>
      <c r="K3521">
        <v>4.38000011444091</v>
      </c>
      <c r="L3521">
        <v>4.7800002098083496</v>
      </c>
      <c r="M3521">
        <v>4.6497999999999999</v>
      </c>
    </row>
    <row r="3522" spans="1:13" x14ac:dyDescent="0.3">
      <c r="A3522" s="2">
        <v>38418</v>
      </c>
      <c r="B3522">
        <v>2.5899999141693102</v>
      </c>
      <c r="C3522">
        <v>2.7174999713897652</v>
      </c>
      <c r="D3522">
        <v>2.7599999904632502</v>
      </c>
      <c r="E3522">
        <v>3.0199999809265101</v>
      </c>
      <c r="F3522">
        <v>3.2200000286102202</v>
      </c>
      <c r="G3522">
        <v>3.6099998950958199</v>
      </c>
      <c r="H3522">
        <v>3.7599999904632502</v>
      </c>
      <c r="I3522">
        <v>3.9900000095367401</v>
      </c>
      <c r="J3522">
        <v>4.1500000953674299</v>
      </c>
      <c r="K3522">
        <v>4.3099999427795401</v>
      </c>
      <c r="L3522">
        <v>4.6999998092651296</v>
      </c>
      <c r="M3522">
        <v>4.5833000000000004</v>
      </c>
    </row>
    <row r="3523" spans="1:13" x14ac:dyDescent="0.3">
      <c r="A3523" s="2">
        <v>38415</v>
      </c>
      <c r="B3523">
        <v>2.5599999427795401</v>
      </c>
      <c r="C3523">
        <v>2.7099999785423226</v>
      </c>
      <c r="D3523">
        <v>2.7599999904632502</v>
      </c>
      <c r="E3523">
        <v>3.0099999904632502</v>
      </c>
      <c r="F3523">
        <v>3.20000004768371</v>
      </c>
      <c r="G3523">
        <v>3.5699999332427899</v>
      </c>
      <c r="H3523">
        <v>3.7300000190734801</v>
      </c>
      <c r="I3523">
        <v>3.9700000286102202</v>
      </c>
      <c r="J3523">
        <v>4.1500000953674299</v>
      </c>
      <c r="K3523">
        <v>4.3200001716613698</v>
      </c>
      <c r="L3523">
        <v>4.7300000190734801</v>
      </c>
      <c r="M3523">
        <v>4.6185999999999998</v>
      </c>
    </row>
    <row r="3524" spans="1:13" x14ac:dyDescent="0.3">
      <c r="A3524" s="2">
        <v>38414</v>
      </c>
      <c r="B3524">
        <v>2.5499999523162802</v>
      </c>
      <c r="C3524">
        <v>2.7074999809265075</v>
      </c>
      <c r="D3524">
        <v>2.7599999904632502</v>
      </c>
      <c r="E3524">
        <v>3</v>
      </c>
      <c r="F3524">
        <v>3.1900000572204501</v>
      </c>
      <c r="G3524">
        <v>3.5899999141693102</v>
      </c>
      <c r="H3524">
        <v>3.7599999904632502</v>
      </c>
      <c r="I3524">
        <v>4.0199999809265101</v>
      </c>
      <c r="J3524">
        <v>4.1999998092651296</v>
      </c>
      <c r="K3524">
        <v>4.3899998664855904</v>
      </c>
      <c r="L3524">
        <v>4.8200001716613698</v>
      </c>
      <c r="M3524">
        <v>4.6965000000000003</v>
      </c>
    </row>
    <row r="3525" spans="1:13" x14ac:dyDescent="0.3">
      <c r="A3525" s="2">
        <v>38413</v>
      </c>
      <c r="B3525">
        <v>2.5399999618530198</v>
      </c>
      <c r="C3525">
        <v>2.6899999976158098</v>
      </c>
      <c r="D3525">
        <v>2.7400000095367401</v>
      </c>
      <c r="E3525">
        <v>3</v>
      </c>
      <c r="F3525">
        <v>3.1900000572204501</v>
      </c>
      <c r="G3525">
        <v>3.5699999332427899</v>
      </c>
      <c r="H3525">
        <v>3.75</v>
      </c>
      <c r="I3525">
        <v>4</v>
      </c>
      <c r="J3525">
        <v>4.1999998092651296</v>
      </c>
      <c r="K3525">
        <v>4.38000011444091</v>
      </c>
      <c r="L3525">
        <v>4.8200001716613698</v>
      </c>
      <c r="M3525">
        <v>4.6974999999999998</v>
      </c>
    </row>
    <row r="3526" spans="1:13" x14ac:dyDescent="0.3">
      <c r="A3526" s="2">
        <v>38412</v>
      </c>
      <c r="B3526">
        <v>2.5499999523162802</v>
      </c>
      <c r="C3526">
        <v>2.6999999880790702</v>
      </c>
      <c r="D3526">
        <v>2.75</v>
      </c>
      <c r="E3526">
        <v>3</v>
      </c>
      <c r="F3526">
        <v>3.20000004768371</v>
      </c>
      <c r="G3526">
        <v>3.5899999141693102</v>
      </c>
      <c r="H3526">
        <v>3.7599999904632502</v>
      </c>
      <c r="I3526">
        <v>4.0199999809265101</v>
      </c>
      <c r="J3526">
        <v>4.1900000572204501</v>
      </c>
      <c r="K3526">
        <v>4.38000011444091</v>
      </c>
      <c r="L3526">
        <v>4.8000001907348597</v>
      </c>
      <c r="M3526">
        <v>4.6744000000000003</v>
      </c>
    </row>
    <row r="3527" spans="1:13" x14ac:dyDescent="0.3">
      <c r="A3527" s="2">
        <v>38411</v>
      </c>
      <c r="B3527">
        <v>2.5099999904632502</v>
      </c>
      <c r="C3527">
        <v>2.6974999904632497</v>
      </c>
      <c r="D3527">
        <v>2.7599999904632502</v>
      </c>
      <c r="E3527">
        <v>3.0099999904632502</v>
      </c>
      <c r="F3527">
        <v>3.20000004768371</v>
      </c>
      <c r="G3527">
        <v>3.5899999141693102</v>
      </c>
      <c r="H3527">
        <v>3.75</v>
      </c>
      <c r="I3527">
        <v>4</v>
      </c>
      <c r="J3527">
        <v>4.1799998283386204</v>
      </c>
      <c r="K3527">
        <v>4.3600001335143999</v>
      </c>
      <c r="L3527">
        <v>4.7899999618530202</v>
      </c>
      <c r="M3527">
        <v>4.6616999999999997</v>
      </c>
    </row>
    <row r="3528" spans="1:13" x14ac:dyDescent="0.3">
      <c r="A3528" s="2">
        <v>38408</v>
      </c>
      <c r="B3528">
        <v>2.5</v>
      </c>
      <c r="C3528">
        <v>2.6800000071525552</v>
      </c>
      <c r="D3528">
        <v>2.7400000095367401</v>
      </c>
      <c r="E3528">
        <v>2.95000004768371</v>
      </c>
      <c r="F3528">
        <v>3.1500000953674299</v>
      </c>
      <c r="G3528">
        <v>3.5399999618530198</v>
      </c>
      <c r="H3528">
        <v>3.6800000667571999</v>
      </c>
      <c r="I3528">
        <v>3.91000008583068</v>
      </c>
      <c r="J3528">
        <v>4.0900001525878897</v>
      </c>
      <c r="K3528">
        <v>4.2699999809265101</v>
      </c>
      <c r="L3528">
        <v>4.7199997901916504</v>
      </c>
      <c r="M3528">
        <v>4.6253000000000002</v>
      </c>
    </row>
    <row r="3529" spans="1:13" x14ac:dyDescent="0.3">
      <c r="A3529" s="2">
        <v>38407</v>
      </c>
      <c r="B3529">
        <v>2.4800000190734801</v>
      </c>
      <c r="C3529">
        <v>2.6375000476837078</v>
      </c>
      <c r="D3529">
        <v>2.6900000572204501</v>
      </c>
      <c r="E3529">
        <v>2.9400000572204501</v>
      </c>
      <c r="F3529">
        <v>3.13000011444091</v>
      </c>
      <c r="G3529">
        <v>3.5199999809265101</v>
      </c>
      <c r="H3529">
        <v>3.67000007629394</v>
      </c>
      <c r="I3529">
        <v>3.91000008583068</v>
      </c>
      <c r="J3529">
        <v>4.0999999046325604</v>
      </c>
      <c r="K3529">
        <v>4.2899999618530202</v>
      </c>
      <c r="L3529">
        <v>4.7399997711181596</v>
      </c>
      <c r="M3529">
        <v>4.6515000000000004</v>
      </c>
    </row>
    <row r="3530" spans="1:13" x14ac:dyDescent="0.3">
      <c r="A3530" s="2">
        <v>38406</v>
      </c>
      <c r="B3530">
        <v>2.4700000286102202</v>
      </c>
      <c r="C3530">
        <v>2.6200000643730101</v>
      </c>
      <c r="D3530">
        <v>2.67000007629394</v>
      </c>
      <c r="E3530">
        <v>2.9400000572204501</v>
      </c>
      <c r="F3530">
        <v>3.1199998855590798</v>
      </c>
      <c r="G3530">
        <v>3.46000003814697</v>
      </c>
      <c r="H3530">
        <v>3.63000011444091</v>
      </c>
      <c r="I3530">
        <v>3.8699998855590798</v>
      </c>
      <c r="J3530">
        <v>4.0799999237060502</v>
      </c>
      <c r="K3530">
        <v>4.2699999809265101</v>
      </c>
      <c r="L3530">
        <v>4.7300000190734801</v>
      </c>
      <c r="M3530">
        <v>4.6464999999999996</v>
      </c>
    </row>
    <row r="3531" spans="1:13" x14ac:dyDescent="0.3">
      <c r="A3531" s="2">
        <v>38405</v>
      </c>
      <c r="B3531">
        <v>2.4300000667571999</v>
      </c>
      <c r="C3531">
        <v>2.6100000739097551</v>
      </c>
      <c r="D3531">
        <v>2.67000007629394</v>
      </c>
      <c r="E3531">
        <v>2.9400000572204501</v>
      </c>
      <c r="F3531">
        <v>3.1199998855590798</v>
      </c>
      <c r="G3531">
        <v>3.46000003814697</v>
      </c>
      <c r="H3531">
        <v>3.6199998855590798</v>
      </c>
      <c r="I3531">
        <v>3.88000011444091</v>
      </c>
      <c r="J3531">
        <v>4.0900001525878897</v>
      </c>
      <c r="K3531">
        <v>4.2899999618530202</v>
      </c>
      <c r="L3531">
        <v>4.75</v>
      </c>
      <c r="M3531">
        <v>4.6745000000000001</v>
      </c>
    </row>
    <row r="3532" spans="1:13" x14ac:dyDescent="0.3">
      <c r="A3532" s="2">
        <v>38401</v>
      </c>
      <c r="B3532">
        <v>2.3900001049041699</v>
      </c>
      <c r="C3532">
        <v>2.5549999475479073</v>
      </c>
      <c r="D3532">
        <v>2.6099998950958199</v>
      </c>
      <c r="E3532">
        <v>2.9000000953674299</v>
      </c>
      <c r="F3532">
        <v>3.0899999141693102</v>
      </c>
      <c r="G3532">
        <v>3.45000004768371</v>
      </c>
      <c r="H3532">
        <v>3.6199998855590798</v>
      </c>
      <c r="I3532">
        <v>3.8599998950958199</v>
      </c>
      <c r="J3532">
        <v>4.0700001716613698</v>
      </c>
      <c r="K3532">
        <v>4.2699999809265101</v>
      </c>
      <c r="L3532">
        <v>4.7199997901916504</v>
      </c>
      <c r="M3532">
        <v>4.6211000000000002</v>
      </c>
    </row>
    <row r="3533" spans="1:13" x14ac:dyDescent="0.3">
      <c r="A3533" s="2">
        <v>38400</v>
      </c>
      <c r="B3533">
        <v>2.4000000953674299</v>
      </c>
      <c r="C3533">
        <v>2.5349999666213945</v>
      </c>
      <c r="D3533">
        <v>2.5799999237060498</v>
      </c>
      <c r="E3533">
        <v>2.8499999046325599</v>
      </c>
      <c r="F3533">
        <v>3.0299999713897701</v>
      </c>
      <c r="G3533">
        <v>3.38000011444091</v>
      </c>
      <c r="H3533">
        <v>3.5499999523162802</v>
      </c>
      <c r="I3533">
        <v>3.7799999713897701</v>
      </c>
      <c r="J3533">
        <v>3.9900000095367401</v>
      </c>
      <c r="K3533">
        <v>4.1900000572204501</v>
      </c>
      <c r="L3533">
        <v>4.6500000953674299</v>
      </c>
      <c r="M3533">
        <v>4.5659999999999998</v>
      </c>
    </row>
    <row r="3534" spans="1:13" x14ac:dyDescent="0.3">
      <c r="A3534" s="2">
        <v>38399</v>
      </c>
      <c r="B3534">
        <v>2.3900001049041699</v>
      </c>
      <c r="C3534">
        <v>2.524999976158135</v>
      </c>
      <c r="D3534">
        <v>2.5699999332427899</v>
      </c>
      <c r="E3534">
        <v>2.8599998950958199</v>
      </c>
      <c r="F3534">
        <v>3.0499999523162802</v>
      </c>
      <c r="G3534">
        <v>3.41000008583068</v>
      </c>
      <c r="H3534">
        <v>3.5599999427795401</v>
      </c>
      <c r="I3534">
        <v>3.7799999713897701</v>
      </c>
      <c r="J3534">
        <v>3.9700000286102202</v>
      </c>
      <c r="K3534">
        <v>4.1599998474120996</v>
      </c>
      <c r="L3534">
        <v>4.5999999046325604</v>
      </c>
      <c r="M3534">
        <v>4.5133000000000001</v>
      </c>
    </row>
    <row r="3535" spans="1:13" x14ac:dyDescent="0.3">
      <c r="A3535" s="2">
        <v>38398</v>
      </c>
      <c r="B3535">
        <v>2.4000000953674299</v>
      </c>
      <c r="C3535">
        <v>2.5424999594688398</v>
      </c>
      <c r="D3535">
        <v>2.5899999141693102</v>
      </c>
      <c r="E3535">
        <v>2.8599998950958199</v>
      </c>
      <c r="F3535">
        <v>3.0299999713897701</v>
      </c>
      <c r="G3535">
        <v>3.3699998855590798</v>
      </c>
      <c r="H3535">
        <v>3.5099999904632502</v>
      </c>
      <c r="I3535">
        <v>3.71000003814697</v>
      </c>
      <c r="J3535">
        <v>3.91000008583068</v>
      </c>
      <c r="K3535">
        <v>4.0999999046325604</v>
      </c>
      <c r="L3535">
        <v>4.5500001907348597</v>
      </c>
      <c r="M3535">
        <v>4.4688999999999997</v>
      </c>
    </row>
    <row r="3536" spans="1:13" x14ac:dyDescent="0.3">
      <c r="A3536" s="2">
        <v>38397</v>
      </c>
      <c r="B3536">
        <v>2.3699998855590798</v>
      </c>
      <c r="C3536">
        <v>2.5349999070167524</v>
      </c>
      <c r="D3536">
        <v>2.5899999141693102</v>
      </c>
      <c r="E3536">
        <v>2.8399999141693102</v>
      </c>
      <c r="F3536">
        <v>3.0299999713897701</v>
      </c>
      <c r="G3536">
        <v>3.38000011444091</v>
      </c>
      <c r="H3536">
        <v>3.5099999904632502</v>
      </c>
      <c r="I3536">
        <v>3.70000004768371</v>
      </c>
      <c r="J3536">
        <v>3.88000011444091</v>
      </c>
      <c r="K3536">
        <v>4.0799999237060502</v>
      </c>
      <c r="L3536">
        <v>4.5100002288818297</v>
      </c>
      <c r="M3536">
        <v>4.484</v>
      </c>
    </row>
    <row r="3537" spans="1:13" x14ac:dyDescent="0.3">
      <c r="A3537" s="2">
        <v>38394</v>
      </c>
      <c r="B3537">
        <v>2.3599998950958199</v>
      </c>
      <c r="C3537">
        <v>2.502499938011165</v>
      </c>
      <c r="D3537">
        <v>2.5499999523162802</v>
      </c>
      <c r="E3537">
        <v>2.8299999237060498</v>
      </c>
      <c r="F3537">
        <v>3</v>
      </c>
      <c r="G3537">
        <v>3.3399999141693102</v>
      </c>
      <c r="H3537">
        <v>3.4800000190734801</v>
      </c>
      <c r="I3537">
        <v>3.70000004768371</v>
      </c>
      <c r="J3537">
        <v>3.9000000953674299</v>
      </c>
      <c r="K3537">
        <v>4.0999999046325604</v>
      </c>
      <c r="L3537">
        <v>4.5500001907348597</v>
      </c>
      <c r="M3537">
        <v>4.4904999999999999</v>
      </c>
    </row>
    <row r="3538" spans="1:13" x14ac:dyDescent="0.3">
      <c r="A3538" s="2">
        <v>38393</v>
      </c>
      <c r="B3538">
        <v>2.3499999046325599</v>
      </c>
      <c r="C3538">
        <v>2.4699999690055776</v>
      </c>
      <c r="D3538">
        <v>2.5099999904632502</v>
      </c>
      <c r="E3538">
        <v>2.7799999713897701</v>
      </c>
      <c r="F3538">
        <v>2.96000003814697</v>
      </c>
      <c r="G3538">
        <v>3.2899999618530198</v>
      </c>
      <c r="H3538">
        <v>3.4300000667571999</v>
      </c>
      <c r="I3538">
        <v>3.6500000953674299</v>
      </c>
      <c r="J3538">
        <v>3.8599998950958199</v>
      </c>
      <c r="K3538">
        <v>4.0700001716613698</v>
      </c>
      <c r="L3538">
        <v>4.5199999809265101</v>
      </c>
      <c r="M3538">
        <v>4.4541000000000004</v>
      </c>
    </row>
    <row r="3539" spans="1:13" x14ac:dyDescent="0.3">
      <c r="A3539" s="2">
        <v>38392</v>
      </c>
      <c r="B3539">
        <v>2.3399999141693102</v>
      </c>
      <c r="C3539">
        <v>2.4674999713897652</v>
      </c>
      <c r="D3539">
        <v>2.5099999904632502</v>
      </c>
      <c r="E3539">
        <v>2.7699999809265101</v>
      </c>
      <c r="F3539">
        <v>2.9300000667571999</v>
      </c>
      <c r="G3539">
        <v>3.2400000095367401</v>
      </c>
      <c r="H3539">
        <v>3.38000011444091</v>
      </c>
      <c r="I3539">
        <v>3.5799999237060498</v>
      </c>
      <c r="J3539">
        <v>3.7899999618530198</v>
      </c>
      <c r="K3539">
        <v>4</v>
      </c>
      <c r="L3539">
        <v>4.4299998283386204</v>
      </c>
      <c r="M3539">
        <v>4.3537999999999997</v>
      </c>
    </row>
    <row r="3540" spans="1:13" x14ac:dyDescent="0.3">
      <c r="A3540" s="2">
        <v>38391</v>
      </c>
      <c r="B3540">
        <v>2.3399999141693102</v>
      </c>
      <c r="C3540">
        <v>2.4524999856948826</v>
      </c>
      <c r="D3540">
        <v>2.4900000095367401</v>
      </c>
      <c r="E3540">
        <v>2.7799999713897701</v>
      </c>
      <c r="F3540">
        <v>2.9700000286102202</v>
      </c>
      <c r="G3540">
        <v>3.3299999237060498</v>
      </c>
      <c r="H3540">
        <v>3.4700000286102202</v>
      </c>
      <c r="I3540">
        <v>3.6800000667571999</v>
      </c>
      <c r="J3540">
        <v>3.8599998950958199</v>
      </c>
      <c r="K3540">
        <v>4.0500001907348597</v>
      </c>
      <c r="L3540">
        <v>4.46000003814697</v>
      </c>
      <c r="M3540">
        <v>4.3783000000000003</v>
      </c>
    </row>
    <row r="3541" spans="1:13" x14ac:dyDescent="0.3">
      <c r="A3541" s="2">
        <v>38390</v>
      </c>
      <c r="B3541">
        <v>2.2699999809265101</v>
      </c>
      <c r="C3541">
        <v>2.4499999880790648</v>
      </c>
      <c r="D3541">
        <v>2.5099999904632502</v>
      </c>
      <c r="E3541">
        <v>2.7799999713897701</v>
      </c>
      <c r="F3541">
        <v>2.96000003814697</v>
      </c>
      <c r="G3541">
        <v>3.3099999427795401</v>
      </c>
      <c r="H3541">
        <v>3.46000003814697</v>
      </c>
      <c r="I3541">
        <v>3.67000007629394</v>
      </c>
      <c r="J3541">
        <v>3.8699998855590798</v>
      </c>
      <c r="K3541">
        <v>4.0700001716613698</v>
      </c>
      <c r="L3541">
        <v>4.4899997711181596</v>
      </c>
      <c r="M3541">
        <v>4.4146999999999998</v>
      </c>
    </row>
    <row r="3542" spans="1:13" x14ac:dyDescent="0.3">
      <c r="A3542" s="2">
        <v>38387</v>
      </c>
      <c r="B3542">
        <v>2.20000004768371</v>
      </c>
      <c r="C3542">
        <v>2.4025000333785922</v>
      </c>
      <c r="D3542">
        <v>2.4700000286102202</v>
      </c>
      <c r="E3542">
        <v>2.75</v>
      </c>
      <c r="F3542">
        <v>2.9300000667571999</v>
      </c>
      <c r="G3542">
        <v>3.2899999618530198</v>
      </c>
      <c r="H3542">
        <v>3.4400000572204501</v>
      </c>
      <c r="I3542">
        <v>3.6800000667571999</v>
      </c>
      <c r="J3542">
        <v>3.88000011444091</v>
      </c>
      <c r="K3542">
        <v>4.0900001525878897</v>
      </c>
      <c r="L3542">
        <v>4.5399999618530202</v>
      </c>
      <c r="M3542">
        <v>4.4863</v>
      </c>
    </row>
    <row r="3543" spans="1:13" x14ac:dyDescent="0.3">
      <c r="A3543" s="2">
        <v>38386</v>
      </c>
      <c r="B3543">
        <v>2.1800000667571999</v>
      </c>
      <c r="C3543">
        <v>2.40500003099441</v>
      </c>
      <c r="D3543">
        <v>2.4800000190734801</v>
      </c>
      <c r="E3543">
        <v>2.7599999904632502</v>
      </c>
      <c r="F3543">
        <v>2.96000003814697</v>
      </c>
      <c r="G3543">
        <v>3.3399999141693102</v>
      </c>
      <c r="H3543">
        <v>3.5099999904632502</v>
      </c>
      <c r="I3543">
        <v>3.7599999904632502</v>
      </c>
      <c r="J3543">
        <v>3.9700000286102202</v>
      </c>
      <c r="K3543">
        <v>4.1799998283386204</v>
      </c>
      <c r="L3543">
        <v>4.6399998664855904</v>
      </c>
      <c r="M3543">
        <v>4.5982000000000003</v>
      </c>
    </row>
    <row r="3544" spans="1:13" x14ac:dyDescent="0.3">
      <c r="A3544" s="2">
        <v>38385</v>
      </c>
      <c r="B3544">
        <v>2.2200000286102202</v>
      </c>
      <c r="C3544">
        <v>2.4374999999999929</v>
      </c>
      <c r="D3544">
        <v>2.5099999904632502</v>
      </c>
      <c r="E3544">
        <v>2.7599999904632502</v>
      </c>
      <c r="F3544">
        <v>2.95000004768371</v>
      </c>
      <c r="G3544">
        <v>3.3199999332427899</v>
      </c>
      <c r="H3544">
        <v>3.4700000286102202</v>
      </c>
      <c r="I3544">
        <v>3.7300000190734801</v>
      </c>
      <c r="J3544">
        <v>3.9300000667571999</v>
      </c>
      <c r="K3544">
        <v>4.1500000953674299</v>
      </c>
      <c r="L3544">
        <v>4.63000011444091</v>
      </c>
      <c r="M3544">
        <v>4.6186999999999996</v>
      </c>
    </row>
    <row r="3545" spans="1:13" x14ac:dyDescent="0.3">
      <c r="A3545" s="2">
        <v>38384</v>
      </c>
      <c r="B3545">
        <v>2.2300000190734801</v>
      </c>
      <c r="C3545">
        <v>2.4399999976158075</v>
      </c>
      <c r="D3545">
        <v>2.5099999904632502</v>
      </c>
      <c r="E3545">
        <v>2.7699999809265101</v>
      </c>
      <c r="F3545">
        <v>2.95000004768371</v>
      </c>
      <c r="G3545">
        <v>3.2899999618530198</v>
      </c>
      <c r="H3545">
        <v>3.4300000667571999</v>
      </c>
      <c r="I3545">
        <v>3.71000003814697</v>
      </c>
      <c r="J3545">
        <v>3.9300000667571999</v>
      </c>
      <c r="K3545">
        <v>4.1500000953674299</v>
      </c>
      <c r="L3545">
        <v>4.6500000953674299</v>
      </c>
      <c r="M3545">
        <v>4.6318999999999999</v>
      </c>
    </row>
    <row r="3546" spans="1:13" x14ac:dyDescent="0.3">
      <c r="A3546" s="2">
        <v>38383</v>
      </c>
      <c r="B3546">
        <v>2.0599999427795401</v>
      </c>
      <c r="C3546">
        <v>2.3974999785423226</v>
      </c>
      <c r="D3546">
        <v>2.5099999904632502</v>
      </c>
      <c r="E3546">
        <v>2.7899999618530198</v>
      </c>
      <c r="F3546">
        <v>2.96000003814697</v>
      </c>
      <c r="G3546">
        <v>3.2899999618530198</v>
      </c>
      <c r="H3546">
        <v>3.4300000667571999</v>
      </c>
      <c r="I3546">
        <v>3.71000003814697</v>
      </c>
      <c r="J3546">
        <v>3.92000007629394</v>
      </c>
      <c r="K3546">
        <v>4.1399998664855904</v>
      </c>
      <c r="L3546">
        <v>4.6399998664855904</v>
      </c>
      <c r="M3546">
        <v>4.6216999999999997</v>
      </c>
    </row>
    <row r="3547" spans="1:13" x14ac:dyDescent="0.3">
      <c r="A3547" s="2">
        <v>38380</v>
      </c>
      <c r="B3547">
        <v>2.1199998855590798</v>
      </c>
      <c r="C3547">
        <v>2.3749999999999973</v>
      </c>
      <c r="D3547">
        <v>2.46000003814697</v>
      </c>
      <c r="E3547">
        <v>2.71000003814697</v>
      </c>
      <c r="F3547">
        <v>2.8900001049041699</v>
      </c>
      <c r="G3547">
        <v>3.25</v>
      </c>
      <c r="H3547">
        <v>3.41000008583068</v>
      </c>
      <c r="I3547">
        <v>3.6900000572204501</v>
      </c>
      <c r="J3547">
        <v>3.9300000667571999</v>
      </c>
      <c r="K3547">
        <v>4.1599998474120996</v>
      </c>
      <c r="L3547">
        <v>4.6599998474120996</v>
      </c>
      <c r="M3547">
        <v>4.6489000000000003</v>
      </c>
    </row>
    <row r="3548" spans="1:13" x14ac:dyDescent="0.3">
      <c r="A3548" s="2">
        <v>38379</v>
      </c>
      <c r="B3548">
        <v>2.16000008583068</v>
      </c>
      <c r="C3548">
        <v>2.3700000643730075</v>
      </c>
      <c r="D3548">
        <v>2.4400000572204501</v>
      </c>
      <c r="E3548">
        <v>2.7200000286102202</v>
      </c>
      <c r="F3548">
        <v>2.91000008583068</v>
      </c>
      <c r="G3548">
        <v>3.2799999713897701</v>
      </c>
      <c r="H3548">
        <v>3.45000004768371</v>
      </c>
      <c r="I3548">
        <v>3.75</v>
      </c>
      <c r="J3548">
        <v>4</v>
      </c>
      <c r="K3548">
        <v>4.2199997901916504</v>
      </c>
      <c r="L3548">
        <v>4.7300000190734801</v>
      </c>
      <c r="M3548">
        <v>4.7043999999999997</v>
      </c>
    </row>
    <row r="3549" spans="1:13" x14ac:dyDescent="0.3">
      <c r="A3549" s="2">
        <v>38378</v>
      </c>
      <c r="B3549">
        <v>2.16000008583068</v>
      </c>
      <c r="C3549">
        <v>2.3475000858306796</v>
      </c>
      <c r="D3549">
        <v>2.41000008583068</v>
      </c>
      <c r="E3549">
        <v>2.71000003814697</v>
      </c>
      <c r="F3549">
        <v>2.9000000953674299</v>
      </c>
      <c r="G3549">
        <v>3.2699999809265101</v>
      </c>
      <c r="H3549">
        <v>3.4300000667571999</v>
      </c>
      <c r="I3549">
        <v>3.7300000190734801</v>
      </c>
      <c r="J3549">
        <v>3.9800000190734801</v>
      </c>
      <c r="K3549">
        <v>4.21000003814697</v>
      </c>
      <c r="L3549">
        <v>4.7199997901916504</v>
      </c>
      <c r="M3549">
        <v>4.6849999999999996</v>
      </c>
    </row>
    <row r="3550" spans="1:13" x14ac:dyDescent="0.3">
      <c r="A3550" s="2">
        <v>38377</v>
      </c>
      <c r="B3550">
        <v>2.13000011444091</v>
      </c>
      <c r="C3550">
        <v>2.3250001072883548</v>
      </c>
      <c r="D3550">
        <v>2.3900001049041699</v>
      </c>
      <c r="E3550">
        <v>2.70000004768371</v>
      </c>
      <c r="F3550">
        <v>2.88000011444091</v>
      </c>
      <c r="G3550">
        <v>3.2300000190734801</v>
      </c>
      <c r="H3550">
        <v>3.3900001049041699</v>
      </c>
      <c r="I3550">
        <v>3.71000003814697</v>
      </c>
      <c r="J3550">
        <v>3.9700000286102202</v>
      </c>
      <c r="K3550">
        <v>4.1999998092651296</v>
      </c>
      <c r="L3550">
        <v>4.7199997901916504</v>
      </c>
      <c r="M3550">
        <v>4.7023000000000001</v>
      </c>
    </row>
    <row r="3551" spans="1:13" x14ac:dyDescent="0.3">
      <c r="A3551" s="2">
        <v>38376</v>
      </c>
      <c r="B3551">
        <v>2.0499999523162802</v>
      </c>
      <c r="C3551">
        <v>2.2899999022483799</v>
      </c>
      <c r="D3551">
        <v>2.3699998855590798</v>
      </c>
      <c r="E3551">
        <v>2.6900000572204501</v>
      </c>
      <c r="F3551">
        <v>2.8599998950958199</v>
      </c>
      <c r="G3551">
        <v>3.20000004768371</v>
      </c>
      <c r="H3551">
        <v>3.3599998950958199</v>
      </c>
      <c r="I3551">
        <v>3.6500000953674299</v>
      </c>
      <c r="J3551">
        <v>3.9000000953674299</v>
      </c>
      <c r="K3551">
        <v>4.1399998664855904</v>
      </c>
      <c r="L3551">
        <v>4.6500000953674299</v>
      </c>
      <c r="M3551">
        <v>4.6307999999999998</v>
      </c>
    </row>
    <row r="3552" spans="1:13" x14ac:dyDescent="0.3">
      <c r="A3552" s="2">
        <v>38373</v>
      </c>
      <c r="B3552">
        <v>2.0199999809265101</v>
      </c>
      <c r="C3552">
        <v>2.274999916553492</v>
      </c>
      <c r="D3552">
        <v>2.3599998950958199</v>
      </c>
      <c r="E3552">
        <v>2.66000008583068</v>
      </c>
      <c r="F3552">
        <v>2.8299999237060498</v>
      </c>
      <c r="G3552">
        <v>3.16000008583068</v>
      </c>
      <c r="H3552">
        <v>3.3299999237060498</v>
      </c>
      <c r="I3552">
        <v>3.6500000953674299</v>
      </c>
      <c r="J3552">
        <v>3.92000007629394</v>
      </c>
      <c r="K3552">
        <v>4.1599998474120996</v>
      </c>
      <c r="L3552">
        <v>4.6900000572204501</v>
      </c>
      <c r="M3552">
        <v>4.6923000000000004</v>
      </c>
    </row>
    <row r="3553" spans="1:13" x14ac:dyDescent="0.3">
      <c r="A3553" s="2">
        <v>38372</v>
      </c>
      <c r="B3553">
        <v>1.8899999856948799</v>
      </c>
      <c r="C3553">
        <v>2.23499992489814</v>
      </c>
      <c r="D3553">
        <v>2.3499999046325599</v>
      </c>
      <c r="E3553">
        <v>2.67000007629394</v>
      </c>
      <c r="F3553">
        <v>2.8499999046325599</v>
      </c>
      <c r="G3553">
        <v>3.21000003814697</v>
      </c>
      <c r="H3553">
        <v>3.38000011444091</v>
      </c>
      <c r="I3553">
        <v>3.6800000667571999</v>
      </c>
      <c r="J3553">
        <v>3.9400000572204501</v>
      </c>
      <c r="K3553">
        <v>4.17000007629394</v>
      </c>
      <c r="L3553">
        <v>4.6999998092651296</v>
      </c>
      <c r="M3553">
        <v>4.6933999999999996</v>
      </c>
    </row>
    <row r="3554" spans="1:13" x14ac:dyDescent="0.3">
      <c r="A3554" s="2">
        <v>38371</v>
      </c>
      <c r="B3554">
        <v>1.95000004768371</v>
      </c>
      <c r="C3554">
        <v>2.2649999260902374</v>
      </c>
      <c r="D3554">
        <v>2.3699998855590798</v>
      </c>
      <c r="E3554">
        <v>2.6900000572204501</v>
      </c>
      <c r="F3554">
        <v>2.88000011444091</v>
      </c>
      <c r="G3554">
        <v>3.2599999904632502</v>
      </c>
      <c r="H3554">
        <v>3.42000007629394</v>
      </c>
      <c r="I3554">
        <v>3.7300000190734801</v>
      </c>
      <c r="J3554">
        <v>3.9700000286102202</v>
      </c>
      <c r="K3554">
        <v>4.1999998092651296</v>
      </c>
      <c r="L3554">
        <v>4.71000003814697</v>
      </c>
      <c r="M3554">
        <v>4.7214</v>
      </c>
    </row>
    <row r="3555" spans="1:13" x14ac:dyDescent="0.3">
      <c r="A3555" s="2">
        <v>38370</v>
      </c>
      <c r="B3555">
        <v>2.0499999523162802</v>
      </c>
      <c r="C3555">
        <v>2.3050000667571973</v>
      </c>
      <c r="D3555">
        <v>2.3900001049041699</v>
      </c>
      <c r="E3555">
        <v>2.71000003814697</v>
      </c>
      <c r="F3555">
        <v>2.9000000953674299</v>
      </c>
      <c r="G3555">
        <v>3.2599999904632502</v>
      </c>
      <c r="H3555">
        <v>3.42000007629394</v>
      </c>
      <c r="I3555">
        <v>3.7200000286102202</v>
      </c>
      <c r="J3555">
        <v>3.9700000286102202</v>
      </c>
      <c r="K3555">
        <v>4.21000003814697</v>
      </c>
      <c r="L3555">
        <v>4.7300000190734801</v>
      </c>
      <c r="M3555">
        <v>4.7503000000000002</v>
      </c>
    </row>
    <row r="3556" spans="1:13" x14ac:dyDescent="0.3">
      <c r="A3556" s="2">
        <v>38366</v>
      </c>
      <c r="B3556">
        <v>2.0599999427795401</v>
      </c>
      <c r="C3556">
        <v>2.292499899864195</v>
      </c>
      <c r="D3556">
        <v>2.3699998855590798</v>
      </c>
      <c r="E3556">
        <v>2.6800000667571999</v>
      </c>
      <c r="F3556">
        <v>2.8699998855590798</v>
      </c>
      <c r="G3556">
        <v>3.2400000095367401</v>
      </c>
      <c r="H3556">
        <v>3.41000008583068</v>
      </c>
      <c r="I3556">
        <v>3.71000003814697</v>
      </c>
      <c r="J3556">
        <v>3.9700000286102202</v>
      </c>
      <c r="K3556">
        <v>4.2300000190734801</v>
      </c>
      <c r="L3556">
        <v>4.7600002288818297</v>
      </c>
      <c r="M3556">
        <v>4.7865000000000002</v>
      </c>
    </row>
    <row r="3557" spans="1:13" x14ac:dyDescent="0.3">
      <c r="A3557" s="2">
        <v>38365</v>
      </c>
      <c r="B3557">
        <v>2.0599999427795401</v>
      </c>
      <c r="C3557">
        <v>2.2774999141693053</v>
      </c>
      <c r="D3557">
        <v>2.3499999046325599</v>
      </c>
      <c r="E3557">
        <v>2.6500000953674299</v>
      </c>
      <c r="F3557">
        <v>2.8399999141693102</v>
      </c>
      <c r="G3557">
        <v>3.21000003814697</v>
      </c>
      <c r="H3557">
        <v>3.3599998950958199</v>
      </c>
      <c r="I3557">
        <v>3.6800000667571999</v>
      </c>
      <c r="J3557">
        <v>3.95000004768371</v>
      </c>
      <c r="K3557">
        <v>4.1999998092651296</v>
      </c>
      <c r="L3557">
        <v>4.75</v>
      </c>
      <c r="M3557">
        <v>4.7805</v>
      </c>
    </row>
    <row r="3558" spans="1:13" x14ac:dyDescent="0.3">
      <c r="A3558" s="2">
        <v>38364</v>
      </c>
      <c r="B3558">
        <v>2.0099999904632502</v>
      </c>
      <c r="C3558">
        <v>2.2574999332427952</v>
      </c>
      <c r="D3558">
        <v>2.3399999141693102</v>
      </c>
      <c r="E3558">
        <v>2.6400001049041699</v>
      </c>
      <c r="F3558">
        <v>2.8399999141693102</v>
      </c>
      <c r="G3558">
        <v>3.2200000286102202</v>
      </c>
      <c r="H3558">
        <v>3.38000011444091</v>
      </c>
      <c r="I3558">
        <v>3.7200000286102202</v>
      </c>
      <c r="J3558">
        <v>4</v>
      </c>
      <c r="K3558">
        <v>4.25</v>
      </c>
      <c r="L3558">
        <v>4.8099999427795401</v>
      </c>
      <c r="M3558">
        <v>4.8480999999999996</v>
      </c>
    </row>
    <row r="3559" spans="1:13" x14ac:dyDescent="0.3">
      <c r="A3559" s="2">
        <v>38363</v>
      </c>
      <c r="B3559">
        <v>2.0299999713897701</v>
      </c>
      <c r="C3559">
        <v>2.2624999284744254</v>
      </c>
      <c r="D3559">
        <v>2.3399999141693102</v>
      </c>
      <c r="E3559">
        <v>2.67000007629394</v>
      </c>
      <c r="F3559">
        <v>2.8599998950958199</v>
      </c>
      <c r="G3559">
        <v>3.2400000095367401</v>
      </c>
      <c r="H3559">
        <v>3.41000008583068</v>
      </c>
      <c r="I3559">
        <v>3.7300000190734801</v>
      </c>
      <c r="J3559">
        <v>4</v>
      </c>
      <c r="K3559">
        <v>4.2600002288818297</v>
      </c>
      <c r="L3559">
        <v>4.8299999237060502</v>
      </c>
      <c r="M3559">
        <v>4.8872</v>
      </c>
    </row>
    <row r="3560" spans="1:13" x14ac:dyDescent="0.3">
      <c r="A3560" s="2">
        <v>38362</v>
      </c>
      <c r="B3560">
        <v>2.0699999332427899</v>
      </c>
      <c r="C3560">
        <v>2.2874999046325621</v>
      </c>
      <c r="D3560">
        <v>2.3599998950958199</v>
      </c>
      <c r="E3560">
        <v>2.67000007629394</v>
      </c>
      <c r="F3560">
        <v>2.8599998950958199</v>
      </c>
      <c r="G3560">
        <v>3.2300000190734801</v>
      </c>
      <c r="H3560">
        <v>3.41000008583068</v>
      </c>
      <c r="I3560">
        <v>3.75</v>
      </c>
      <c r="J3560">
        <v>4.0300002098083496</v>
      </c>
      <c r="K3560">
        <v>4.2899999618530202</v>
      </c>
      <c r="L3560">
        <v>4.8600001335143999</v>
      </c>
      <c r="M3560">
        <v>4.9173</v>
      </c>
    </row>
    <row r="3561" spans="1:13" x14ac:dyDescent="0.3">
      <c r="A3561" s="2">
        <v>38359</v>
      </c>
      <c r="B3561">
        <v>2.0299999713897701</v>
      </c>
      <c r="C3561">
        <v>2.2474999427795348</v>
      </c>
      <c r="D3561">
        <v>2.3199999332427899</v>
      </c>
      <c r="E3561">
        <v>2.63000011444091</v>
      </c>
      <c r="F3561">
        <v>2.8199999332427899</v>
      </c>
      <c r="G3561">
        <v>3.20000004768371</v>
      </c>
      <c r="H3561">
        <v>3.4000000953674299</v>
      </c>
      <c r="I3561">
        <v>3.7300000190734801</v>
      </c>
      <c r="J3561">
        <v>4.0300002098083496</v>
      </c>
      <c r="K3561">
        <v>4.2899999618530202</v>
      </c>
      <c r="L3561">
        <v>4.88000011444091</v>
      </c>
      <c r="M3561">
        <v>4.9442000000000004</v>
      </c>
    </row>
    <row r="3562" spans="1:13" x14ac:dyDescent="0.3">
      <c r="A3562" s="2">
        <v>38358</v>
      </c>
      <c r="B3562">
        <v>2.0399999618530198</v>
      </c>
      <c r="C3562">
        <v>2.2424999475479099</v>
      </c>
      <c r="D3562">
        <v>2.3099999427795401</v>
      </c>
      <c r="E3562">
        <v>2.63000011444091</v>
      </c>
      <c r="F3562">
        <v>2.8199999332427899</v>
      </c>
      <c r="G3562">
        <v>3.1800000667571999</v>
      </c>
      <c r="H3562">
        <v>3.3599998950958199</v>
      </c>
      <c r="I3562">
        <v>3.71000003814697</v>
      </c>
      <c r="J3562">
        <v>4.0100002288818297</v>
      </c>
      <c r="K3562">
        <v>4.2899999618530202</v>
      </c>
      <c r="L3562">
        <v>4.88000011444091</v>
      </c>
      <c r="M3562">
        <v>4.9622999999999999</v>
      </c>
    </row>
    <row r="3563" spans="1:13" x14ac:dyDescent="0.3">
      <c r="A3563" s="2">
        <v>38357</v>
      </c>
      <c r="B3563">
        <v>2.0399999618530198</v>
      </c>
      <c r="C3563">
        <v>2.2574999332427921</v>
      </c>
      <c r="D3563">
        <v>2.3299999237060498</v>
      </c>
      <c r="E3563">
        <v>2.63000011444091</v>
      </c>
      <c r="F3563">
        <v>2.8299999237060498</v>
      </c>
      <c r="G3563">
        <v>3.2200000286102202</v>
      </c>
      <c r="H3563">
        <v>3.3900001049041699</v>
      </c>
      <c r="I3563">
        <v>3.7300000190734801</v>
      </c>
      <c r="J3563">
        <v>4.0199999809265101</v>
      </c>
      <c r="K3563">
        <v>4.2899999618530202</v>
      </c>
      <c r="L3563">
        <v>4.88000011444091</v>
      </c>
      <c r="M3563">
        <v>4.9573999999999998</v>
      </c>
    </row>
    <row r="3564" spans="1:13" x14ac:dyDescent="0.3">
      <c r="A3564" s="2">
        <v>38356</v>
      </c>
      <c r="B3564">
        <v>2.0499999523162802</v>
      </c>
      <c r="C3564">
        <v>2.2599999308586072</v>
      </c>
      <c r="D3564">
        <v>2.3299999237060498</v>
      </c>
      <c r="E3564">
        <v>2.63000011444091</v>
      </c>
      <c r="F3564">
        <v>2.8199999332427899</v>
      </c>
      <c r="G3564">
        <v>3.20000004768371</v>
      </c>
      <c r="H3564">
        <v>3.38000011444091</v>
      </c>
      <c r="I3564">
        <v>3.7200000286102202</v>
      </c>
      <c r="J3564">
        <v>4.0199999809265101</v>
      </c>
      <c r="K3564">
        <v>4.2899999618530202</v>
      </c>
      <c r="L3564">
        <v>4.9099998474120996</v>
      </c>
      <c r="M3564">
        <v>4.9960000000000004</v>
      </c>
    </row>
    <row r="3565" spans="1:13" x14ac:dyDescent="0.3">
      <c r="A3565" s="2">
        <v>38355</v>
      </c>
      <c r="B3565">
        <v>1.9900000095367401</v>
      </c>
      <c r="C3565">
        <v>2.2374999523162775</v>
      </c>
      <c r="D3565">
        <v>2.3199999332427899</v>
      </c>
      <c r="E3565">
        <v>2.63000011444091</v>
      </c>
      <c r="F3565">
        <v>2.7899999618530198</v>
      </c>
      <c r="G3565">
        <v>3.0999999046325599</v>
      </c>
      <c r="H3565">
        <v>3.2799999713897701</v>
      </c>
      <c r="I3565">
        <v>3.6400001049041699</v>
      </c>
      <c r="J3565">
        <v>3.9400000572204501</v>
      </c>
      <c r="K3565">
        <v>4.2300000190734801</v>
      </c>
      <c r="L3565">
        <v>4.8400001525878897</v>
      </c>
      <c r="M3565">
        <v>4.9348000000000001</v>
      </c>
    </row>
    <row r="3566" spans="1:13" x14ac:dyDescent="0.3">
      <c r="A3566" s="2">
        <v>38352</v>
      </c>
      <c r="B3566">
        <v>1.8899999856948799</v>
      </c>
      <c r="C3566">
        <v>2.137500017881385</v>
      </c>
      <c r="D3566">
        <v>2.2200000286102202</v>
      </c>
      <c r="E3566">
        <v>2.5899999141693102</v>
      </c>
      <c r="F3566">
        <v>2.75</v>
      </c>
      <c r="G3566">
        <v>3.0799999237060498</v>
      </c>
      <c r="H3566">
        <v>3.25</v>
      </c>
      <c r="I3566">
        <v>3.63000011444091</v>
      </c>
      <c r="J3566">
        <v>3.9400000572204501</v>
      </c>
      <c r="K3566">
        <v>4.2399997711181596</v>
      </c>
      <c r="L3566">
        <v>4.8499999046325604</v>
      </c>
      <c r="M3566">
        <v>4.9463999999999997</v>
      </c>
    </row>
    <row r="3567" spans="1:13" x14ac:dyDescent="0.3">
      <c r="A3567" s="2">
        <v>38351</v>
      </c>
      <c r="B3567">
        <v>1.6799999475479099</v>
      </c>
      <c r="C3567">
        <v>2.0850000083446423</v>
      </c>
      <c r="D3567">
        <v>2.2200000286102202</v>
      </c>
      <c r="E3567">
        <v>2.5899999141693102</v>
      </c>
      <c r="F3567">
        <v>2.7599999904632502</v>
      </c>
      <c r="G3567">
        <v>3.0999999046325599</v>
      </c>
      <c r="H3567">
        <v>3.2699999809265101</v>
      </c>
      <c r="I3567">
        <v>3.6400001049041699</v>
      </c>
      <c r="J3567">
        <v>3.9700000286102202</v>
      </c>
      <c r="K3567">
        <v>4.2699999809265101</v>
      </c>
      <c r="L3567">
        <v>4.92000007629394</v>
      </c>
      <c r="M3567">
        <v>4.9989999999999997</v>
      </c>
    </row>
    <row r="3568" spans="1:13" x14ac:dyDescent="0.3">
      <c r="A3568" s="2">
        <v>38350</v>
      </c>
      <c r="B3568">
        <v>1.75999999046325</v>
      </c>
      <c r="C3568">
        <v>2.1050000190734774</v>
      </c>
      <c r="D3568">
        <v>2.2200000286102202</v>
      </c>
      <c r="E3568">
        <v>2.5999999046325599</v>
      </c>
      <c r="F3568">
        <v>2.7699999809265101</v>
      </c>
      <c r="G3568">
        <v>3.1199998855590798</v>
      </c>
      <c r="H3568">
        <v>3.3199999332427899</v>
      </c>
      <c r="I3568">
        <v>3.6900000572204501</v>
      </c>
      <c r="J3568">
        <v>4.0300002098083496</v>
      </c>
      <c r="K3568">
        <v>4.3299999237060502</v>
      </c>
      <c r="L3568">
        <v>4.96000003814697</v>
      </c>
      <c r="M3568">
        <v>5.0435999999999996</v>
      </c>
    </row>
    <row r="3569" spans="1:13" x14ac:dyDescent="0.3">
      <c r="A3569" s="2">
        <v>38349</v>
      </c>
      <c r="B3569">
        <v>1.87999999523162</v>
      </c>
      <c r="C3569">
        <v>2.1574999988079053</v>
      </c>
      <c r="D3569">
        <v>2.25</v>
      </c>
      <c r="E3569">
        <v>2.6199998855590798</v>
      </c>
      <c r="F3569">
        <v>2.7699999809265101</v>
      </c>
      <c r="G3569">
        <v>3.0799999237060498</v>
      </c>
      <c r="H3569">
        <v>3.2699999809265101</v>
      </c>
      <c r="I3569">
        <v>3.66000008583068</v>
      </c>
      <c r="J3569">
        <v>4</v>
      </c>
      <c r="K3569">
        <v>4.3099999427795401</v>
      </c>
      <c r="L3569">
        <v>4.9400000572204501</v>
      </c>
      <c r="M3569">
        <v>5.0343999999999998</v>
      </c>
    </row>
    <row r="3570" spans="1:13" x14ac:dyDescent="0.3">
      <c r="A3570" s="2">
        <v>38348</v>
      </c>
      <c r="B3570">
        <v>1.8999999761581401</v>
      </c>
      <c r="C3570">
        <v>2.1699999868869728</v>
      </c>
      <c r="D3570">
        <v>2.2599999904632502</v>
      </c>
      <c r="E3570">
        <v>2.63000011444091</v>
      </c>
      <c r="F3570">
        <v>2.7799999713897701</v>
      </c>
      <c r="G3570">
        <v>3.0699999332427899</v>
      </c>
      <c r="H3570">
        <v>3.2599999904632502</v>
      </c>
      <c r="I3570">
        <v>3.6500000953674299</v>
      </c>
      <c r="J3570">
        <v>3.9900000095367401</v>
      </c>
      <c r="K3570">
        <v>4.3000001907348597</v>
      </c>
      <c r="L3570">
        <v>4.9499998092651296</v>
      </c>
      <c r="M3570">
        <v>5.0316000000000001</v>
      </c>
    </row>
    <row r="3571" spans="1:13" x14ac:dyDescent="0.3">
      <c r="A3571" s="2">
        <v>38344</v>
      </c>
      <c r="B3571">
        <v>1.83000004291534</v>
      </c>
      <c r="C3571">
        <v>2.1000000536441727</v>
      </c>
      <c r="D3571">
        <v>2.1900000572204501</v>
      </c>
      <c r="E3571">
        <v>2.5399999618530198</v>
      </c>
      <c r="F3571">
        <v>2.70000004768371</v>
      </c>
      <c r="G3571">
        <v>3.0199999809265101</v>
      </c>
      <c r="H3571">
        <v>3.21000003814697</v>
      </c>
      <c r="I3571">
        <v>3.5799999237060498</v>
      </c>
      <c r="J3571">
        <v>3.92000007629394</v>
      </c>
      <c r="K3571">
        <v>4.2300000190734801</v>
      </c>
      <c r="L3571">
        <v>4.8600001335143999</v>
      </c>
      <c r="M3571">
        <v>4.9527999999999999</v>
      </c>
    </row>
    <row r="3572" spans="1:13" x14ac:dyDescent="0.3">
      <c r="A3572" s="2">
        <v>38343</v>
      </c>
      <c r="B3572">
        <v>1.8400000333786</v>
      </c>
      <c r="C3572">
        <v>2.0950000584125501</v>
      </c>
      <c r="D3572">
        <v>2.1800000667571999</v>
      </c>
      <c r="E3572">
        <v>2.5299999713897701</v>
      </c>
      <c r="F3572">
        <v>2.71000003814697</v>
      </c>
      <c r="G3572">
        <v>3.0399999618530198</v>
      </c>
      <c r="H3572">
        <v>3.21000003814697</v>
      </c>
      <c r="I3572">
        <v>3.5699999332427899</v>
      </c>
      <c r="J3572">
        <v>3.91000008583068</v>
      </c>
      <c r="K3572">
        <v>4.21000003814697</v>
      </c>
      <c r="L3572">
        <v>4.8499999046325604</v>
      </c>
      <c r="M3572">
        <v>4.9492000000000003</v>
      </c>
    </row>
    <row r="3573" spans="1:13" x14ac:dyDescent="0.3">
      <c r="A3573" s="2">
        <v>38342</v>
      </c>
      <c r="B3573">
        <v>1.91999995708465</v>
      </c>
      <c r="C3573">
        <v>2.1300000250339446</v>
      </c>
      <c r="D3573">
        <v>2.20000004768371</v>
      </c>
      <c r="E3573">
        <v>2.5399999618530198</v>
      </c>
      <c r="F3573">
        <v>2.7200000286102202</v>
      </c>
      <c r="G3573">
        <v>3.0499999523162802</v>
      </c>
      <c r="H3573">
        <v>3.2200000286102202</v>
      </c>
      <c r="I3573">
        <v>3.5699999332427899</v>
      </c>
      <c r="J3573">
        <v>3.8900001049041699</v>
      </c>
      <c r="K3573">
        <v>4.1799998283386204</v>
      </c>
      <c r="L3573">
        <v>4.8200001716613698</v>
      </c>
      <c r="M3573">
        <v>4.9302999999999999</v>
      </c>
    </row>
    <row r="3574" spans="1:13" x14ac:dyDescent="0.3">
      <c r="A3574" s="2">
        <v>38341</v>
      </c>
      <c r="B3574">
        <v>1.9700000286102199</v>
      </c>
      <c r="C3574">
        <v>2.1575000286102202</v>
      </c>
      <c r="D3574">
        <v>2.2200000286102202</v>
      </c>
      <c r="E3574">
        <v>2.5399999618530198</v>
      </c>
      <c r="F3574">
        <v>2.7200000286102202</v>
      </c>
      <c r="G3574">
        <v>3.0599999427795401</v>
      </c>
      <c r="H3574">
        <v>3.2300000190734801</v>
      </c>
      <c r="I3574">
        <v>3.5899999141693102</v>
      </c>
      <c r="J3574">
        <v>3.91000008583068</v>
      </c>
      <c r="K3574">
        <v>4.21000003814697</v>
      </c>
      <c r="L3574">
        <v>4.8400001525878897</v>
      </c>
      <c r="M3574">
        <v>4.9531000000000001</v>
      </c>
    </row>
    <row r="3575" spans="1:13" x14ac:dyDescent="0.3">
      <c r="A3575" s="2">
        <v>38338</v>
      </c>
      <c r="B3575">
        <v>1.95000004768371</v>
      </c>
      <c r="C3575">
        <v>2.13750004768371</v>
      </c>
      <c r="D3575">
        <v>2.20000004768371</v>
      </c>
      <c r="E3575">
        <v>2.4800000190734801</v>
      </c>
      <c r="F3575">
        <v>2.67000007629394</v>
      </c>
      <c r="G3575">
        <v>3.0299999713897701</v>
      </c>
      <c r="H3575">
        <v>3.2200000286102202</v>
      </c>
      <c r="I3575">
        <v>3.5899999141693102</v>
      </c>
      <c r="J3575">
        <v>3.91000008583068</v>
      </c>
      <c r="K3575">
        <v>4.21000003814697</v>
      </c>
      <c r="L3575">
        <v>4.8499999046325604</v>
      </c>
      <c r="M3575">
        <v>4.9564000000000004</v>
      </c>
    </row>
    <row r="3576" spans="1:13" x14ac:dyDescent="0.3">
      <c r="A3576" s="2">
        <v>38337</v>
      </c>
      <c r="B3576">
        <v>1.9299999475479099</v>
      </c>
      <c r="C3576">
        <v>2.1325000226497601</v>
      </c>
      <c r="D3576">
        <v>2.20000004768371</v>
      </c>
      <c r="E3576">
        <v>2.4700000286102202</v>
      </c>
      <c r="F3576">
        <v>2.66000008583068</v>
      </c>
      <c r="G3576">
        <v>3.0099999904632502</v>
      </c>
      <c r="H3576">
        <v>3.21000003814697</v>
      </c>
      <c r="I3576">
        <v>3.5799999237060498</v>
      </c>
      <c r="J3576">
        <v>3.8900001049041699</v>
      </c>
      <c r="K3576">
        <v>4.1900000572204501</v>
      </c>
      <c r="L3576">
        <v>4.8400001525878897</v>
      </c>
      <c r="M3576">
        <v>4.9612999999999996</v>
      </c>
    </row>
    <row r="3577" spans="1:13" x14ac:dyDescent="0.3">
      <c r="A3577" s="2">
        <v>38336</v>
      </c>
      <c r="B3577">
        <v>1.9800000190734801</v>
      </c>
      <c r="C3577">
        <v>2.1525000333785975</v>
      </c>
      <c r="D3577">
        <v>2.21000003814697</v>
      </c>
      <c r="E3577">
        <v>2.4700000286102202</v>
      </c>
      <c r="F3577">
        <v>2.6400001049041699</v>
      </c>
      <c r="G3577">
        <v>2.9700000286102202</v>
      </c>
      <c r="H3577">
        <v>3.1400001049041699</v>
      </c>
      <c r="I3577">
        <v>3.4800000190734801</v>
      </c>
      <c r="J3577">
        <v>3.7799999713897701</v>
      </c>
      <c r="K3577">
        <v>4.0900001525878897</v>
      </c>
      <c r="L3577">
        <v>4.7199997901916504</v>
      </c>
      <c r="M3577">
        <v>4.8609</v>
      </c>
    </row>
    <row r="3578" spans="1:13" x14ac:dyDescent="0.3">
      <c r="A3578" s="2">
        <v>38335</v>
      </c>
      <c r="B3578">
        <v>2.0099999904632502</v>
      </c>
      <c r="C3578">
        <v>2.1600000262260401</v>
      </c>
      <c r="D3578">
        <v>2.21000003814697</v>
      </c>
      <c r="E3578">
        <v>2.4800000190734801</v>
      </c>
      <c r="F3578">
        <v>2.6500000953674299</v>
      </c>
      <c r="G3578">
        <v>2.9900000095367401</v>
      </c>
      <c r="H3578">
        <v>3.17000007629394</v>
      </c>
      <c r="I3578">
        <v>3.5299999713897701</v>
      </c>
      <c r="J3578">
        <v>3.8299999237060498</v>
      </c>
      <c r="K3578">
        <v>4.1399998664855904</v>
      </c>
      <c r="L3578">
        <v>4.7899999618530202</v>
      </c>
      <c r="M3578">
        <v>4.9271000000000003</v>
      </c>
    </row>
    <row r="3579" spans="1:13" x14ac:dyDescent="0.3">
      <c r="A3579" s="2">
        <v>38334</v>
      </c>
      <c r="B3579">
        <v>2.0399999618530198</v>
      </c>
      <c r="C3579">
        <v>2.1899999976158098</v>
      </c>
      <c r="D3579">
        <v>2.2400000095367401</v>
      </c>
      <c r="E3579">
        <v>2.5</v>
      </c>
      <c r="F3579">
        <v>2.66000008583068</v>
      </c>
      <c r="G3579">
        <v>2.9800000190734801</v>
      </c>
      <c r="H3579">
        <v>3.1800000667571999</v>
      </c>
      <c r="I3579">
        <v>3.5399999618530198</v>
      </c>
      <c r="J3579">
        <v>3.8499999046325599</v>
      </c>
      <c r="K3579">
        <v>4.1599998474120996</v>
      </c>
      <c r="L3579">
        <v>4.8099999427795401</v>
      </c>
      <c r="M3579">
        <v>4.9542000000000002</v>
      </c>
    </row>
    <row r="3580" spans="1:13" x14ac:dyDescent="0.3">
      <c r="A3580" s="2">
        <v>38331</v>
      </c>
      <c r="B3580">
        <v>2.0699999332427899</v>
      </c>
      <c r="C3580">
        <v>2.2049999833106972</v>
      </c>
      <c r="D3580">
        <v>2.25</v>
      </c>
      <c r="E3580">
        <v>2.4400000572204501</v>
      </c>
      <c r="F3580">
        <v>2.6099998950958199</v>
      </c>
      <c r="G3580">
        <v>2.95000004768371</v>
      </c>
      <c r="H3580">
        <v>3.1500000953674299</v>
      </c>
      <c r="I3580">
        <v>3.5199999809265101</v>
      </c>
      <c r="J3580">
        <v>3.8499999046325599</v>
      </c>
      <c r="K3580">
        <v>4.1599998474120996</v>
      </c>
      <c r="L3580">
        <v>4.8299999237060502</v>
      </c>
      <c r="M3580">
        <v>4.9846000000000004</v>
      </c>
    </row>
    <row r="3581" spans="1:13" x14ac:dyDescent="0.3">
      <c r="A3581" s="2">
        <v>38330</v>
      </c>
      <c r="B3581">
        <v>2.0699999332427899</v>
      </c>
      <c r="C3581">
        <v>2.1974999904632524</v>
      </c>
      <c r="D3581">
        <v>2.2400000095367401</v>
      </c>
      <c r="E3581">
        <v>2.42000007629394</v>
      </c>
      <c r="F3581">
        <v>2.5899999141693102</v>
      </c>
      <c r="G3581">
        <v>2.9300000667571999</v>
      </c>
      <c r="H3581">
        <v>3.1500000953674299</v>
      </c>
      <c r="I3581">
        <v>3.5399999618530198</v>
      </c>
      <c r="J3581">
        <v>3.8699998855590798</v>
      </c>
      <c r="K3581">
        <v>4.1900000572204501</v>
      </c>
      <c r="L3581">
        <v>4.8400001525878897</v>
      </c>
      <c r="M3581">
        <v>4.9946999999999999</v>
      </c>
    </row>
    <row r="3582" spans="1:13" x14ac:dyDescent="0.3">
      <c r="A3582" s="2">
        <v>38329</v>
      </c>
      <c r="B3582">
        <v>2.0799999237060498</v>
      </c>
      <c r="C3582">
        <v>2.1999999880790675</v>
      </c>
      <c r="D3582">
        <v>2.2400000095367401</v>
      </c>
      <c r="E3582">
        <v>2.42000007629394</v>
      </c>
      <c r="F3582">
        <v>2.5899999141693102</v>
      </c>
      <c r="G3582">
        <v>2.91000008583068</v>
      </c>
      <c r="H3582">
        <v>3.1199998855590798</v>
      </c>
      <c r="I3582">
        <v>3.5299999713897701</v>
      </c>
      <c r="J3582">
        <v>3.8499999046325599</v>
      </c>
      <c r="K3582">
        <v>4.1399998664855904</v>
      </c>
      <c r="L3582">
        <v>4.8000001907348597</v>
      </c>
      <c r="M3582">
        <v>4.9527999999999999</v>
      </c>
    </row>
    <row r="3583" spans="1:13" x14ac:dyDescent="0.3">
      <c r="A3583" s="2">
        <v>38328</v>
      </c>
      <c r="B3583">
        <v>2.0799999237060498</v>
      </c>
      <c r="C3583">
        <v>2.2074999809265128</v>
      </c>
      <c r="D3583">
        <v>2.25</v>
      </c>
      <c r="E3583">
        <v>2.4300000667571999</v>
      </c>
      <c r="F3583">
        <v>2.5999999046325599</v>
      </c>
      <c r="G3583">
        <v>2.95000004768371</v>
      </c>
      <c r="H3583">
        <v>3.1900000572204501</v>
      </c>
      <c r="I3583">
        <v>3.5999999046325599</v>
      </c>
      <c r="J3583">
        <v>3.9400000572204501</v>
      </c>
      <c r="K3583">
        <v>4.2300000190734801</v>
      </c>
      <c r="L3583">
        <v>4.9099998474120996</v>
      </c>
      <c r="M3583">
        <v>5.0731000000000002</v>
      </c>
    </row>
    <row r="3584" spans="1:13" x14ac:dyDescent="0.3">
      <c r="A3584" s="2">
        <v>38327</v>
      </c>
      <c r="B3584">
        <v>2.0899999141693102</v>
      </c>
      <c r="C3584">
        <v>2.2099999785423274</v>
      </c>
      <c r="D3584">
        <v>2.25</v>
      </c>
      <c r="E3584">
        <v>2.4400000572204501</v>
      </c>
      <c r="F3584">
        <v>2.5999999046325599</v>
      </c>
      <c r="G3584">
        <v>2.9300000667571999</v>
      </c>
      <c r="H3584">
        <v>3.17000007629394</v>
      </c>
      <c r="I3584">
        <v>3.5899999141693102</v>
      </c>
      <c r="J3584">
        <v>3.9400000572204501</v>
      </c>
      <c r="K3584">
        <v>4.2399997711181596</v>
      </c>
      <c r="L3584">
        <v>4.92000007629394</v>
      </c>
      <c r="M3584">
        <v>5.0876000000000001</v>
      </c>
    </row>
    <row r="3585" spans="1:13" x14ac:dyDescent="0.3">
      <c r="A3585" s="2">
        <v>38324</v>
      </c>
      <c r="B3585">
        <v>2.0599999427795401</v>
      </c>
      <c r="C3585">
        <v>2.1725000143051121</v>
      </c>
      <c r="D3585">
        <v>2.21000003814697</v>
      </c>
      <c r="E3585">
        <v>2.3900001049041699</v>
      </c>
      <c r="F3585">
        <v>2.5799999237060498</v>
      </c>
      <c r="G3585">
        <v>2.9400000572204501</v>
      </c>
      <c r="H3585">
        <v>3.1900000572204501</v>
      </c>
      <c r="I3585">
        <v>3.6099998950958199</v>
      </c>
      <c r="J3585">
        <v>3.96000003814697</v>
      </c>
      <c r="K3585">
        <v>4.2699999809265101</v>
      </c>
      <c r="L3585">
        <v>4.9499998092651296</v>
      </c>
      <c r="M3585">
        <v>5.0858999999999996</v>
      </c>
    </row>
    <row r="3586" spans="1:13" x14ac:dyDescent="0.3">
      <c r="A3586" s="2">
        <v>38323</v>
      </c>
      <c r="B3586">
        <v>2.0599999427795401</v>
      </c>
      <c r="C3586">
        <v>2.1800000071525503</v>
      </c>
      <c r="D3586">
        <v>2.2200000286102202</v>
      </c>
      <c r="E3586">
        <v>2.41000008583068</v>
      </c>
      <c r="F3586">
        <v>2.6199998855590798</v>
      </c>
      <c r="G3586">
        <v>3.0399999618530198</v>
      </c>
      <c r="H3586">
        <v>3.2999999523162802</v>
      </c>
      <c r="I3586">
        <v>3.75</v>
      </c>
      <c r="J3586">
        <v>4.0999999046325604</v>
      </c>
      <c r="K3586">
        <v>4.4000000953674299</v>
      </c>
      <c r="L3586">
        <v>5.0700001716613698</v>
      </c>
      <c r="M3586">
        <v>5.1910999999999996</v>
      </c>
    </row>
    <row r="3587" spans="1:13" x14ac:dyDescent="0.3">
      <c r="A3587" s="2">
        <v>38322</v>
      </c>
      <c r="B3587">
        <v>2.0599999427795401</v>
      </c>
      <c r="C3587">
        <v>2.1800000071525503</v>
      </c>
      <c r="D3587">
        <v>2.2200000286102202</v>
      </c>
      <c r="E3587">
        <v>2.4000000953674299</v>
      </c>
      <c r="F3587">
        <v>2.5999999046325599</v>
      </c>
      <c r="G3587">
        <v>3.0099999904632502</v>
      </c>
      <c r="H3587">
        <v>3.2799999713897701</v>
      </c>
      <c r="I3587">
        <v>3.7200000286102202</v>
      </c>
      <c r="J3587">
        <v>4.0799999237060502</v>
      </c>
      <c r="K3587">
        <v>4.38000011444091</v>
      </c>
      <c r="L3587">
        <v>5.0399999618530202</v>
      </c>
      <c r="M3587">
        <v>5.1673</v>
      </c>
    </row>
    <row r="3588" spans="1:13" x14ac:dyDescent="0.3">
      <c r="A3588" s="2">
        <v>38321</v>
      </c>
      <c r="B3588">
        <v>2.0699999332427899</v>
      </c>
      <c r="C3588">
        <v>2.1899999976158075</v>
      </c>
      <c r="D3588">
        <v>2.2300000190734801</v>
      </c>
      <c r="E3588">
        <v>2.4400000572204501</v>
      </c>
      <c r="F3588">
        <v>2.63000011444091</v>
      </c>
      <c r="G3588">
        <v>3.0199999809265101</v>
      </c>
      <c r="H3588">
        <v>3.2899999618530198</v>
      </c>
      <c r="I3588">
        <v>3.7200000286102202</v>
      </c>
      <c r="J3588">
        <v>4.0700001716613698</v>
      </c>
      <c r="K3588">
        <v>4.3600001335143999</v>
      </c>
      <c r="L3588">
        <v>5.0300002098083496</v>
      </c>
      <c r="M3588">
        <v>5.1449999999999996</v>
      </c>
    </row>
    <row r="3589" spans="1:13" x14ac:dyDescent="0.3">
      <c r="A3589" s="2">
        <v>38320</v>
      </c>
      <c r="B3589">
        <v>2.0199999809265101</v>
      </c>
      <c r="C3589">
        <v>2.1775000095367374</v>
      </c>
      <c r="D3589">
        <v>2.2300000190734801</v>
      </c>
      <c r="E3589">
        <v>2.46000003814697</v>
      </c>
      <c r="F3589">
        <v>2.66000008583068</v>
      </c>
      <c r="G3589">
        <v>3.0699999332427899</v>
      </c>
      <c r="H3589">
        <v>3.3099999427795401</v>
      </c>
      <c r="I3589">
        <v>3.7200000286102202</v>
      </c>
      <c r="J3589">
        <v>4.0599999427795401</v>
      </c>
      <c r="K3589">
        <v>4.3400001525878897</v>
      </c>
      <c r="L3589">
        <v>4.9899997711181596</v>
      </c>
      <c r="M3589">
        <v>5.1184000000000003</v>
      </c>
    </row>
    <row r="3590" spans="1:13" x14ac:dyDescent="0.3">
      <c r="A3590" s="2">
        <v>38317</v>
      </c>
      <c r="B3590">
        <v>2.0099999904632502</v>
      </c>
      <c r="C3590">
        <v>2.1600000262260401</v>
      </c>
      <c r="D3590">
        <v>2.21000003814697</v>
      </c>
      <c r="E3590">
        <v>2.4000000953674299</v>
      </c>
      <c r="F3590">
        <v>2.6099998950958199</v>
      </c>
      <c r="G3590">
        <v>3.0299999713897701</v>
      </c>
      <c r="H3590">
        <v>3.25</v>
      </c>
      <c r="I3590">
        <v>3.6400001049041699</v>
      </c>
      <c r="J3590">
        <v>3.9800000190734801</v>
      </c>
      <c r="K3590">
        <v>4.2399997711181596</v>
      </c>
      <c r="L3590">
        <v>4.9000000953674299</v>
      </c>
      <c r="M3590">
        <v>5.0225999999999997</v>
      </c>
    </row>
    <row r="3591" spans="1:13" x14ac:dyDescent="0.3">
      <c r="A3591" s="2">
        <v>38315</v>
      </c>
      <c r="B3591">
        <v>1.9800000190734801</v>
      </c>
      <c r="C3591">
        <v>2.1300000548362701</v>
      </c>
      <c r="D3591">
        <v>2.1800000667571999</v>
      </c>
      <c r="E3591">
        <v>2.4000000953674299</v>
      </c>
      <c r="F3591">
        <v>2.5999999046325599</v>
      </c>
      <c r="G3591">
        <v>3.0099999904632502</v>
      </c>
      <c r="H3591">
        <v>3.2300000190734801</v>
      </c>
      <c r="I3591">
        <v>3.6099998950958199</v>
      </c>
      <c r="J3591">
        <v>3.9300000667571999</v>
      </c>
      <c r="K3591">
        <v>4.1999998092651296</v>
      </c>
      <c r="L3591">
        <v>4.8499999046325604</v>
      </c>
      <c r="M3591">
        <v>4.9740000000000002</v>
      </c>
    </row>
    <row r="3592" spans="1:13" x14ac:dyDescent="0.3">
      <c r="A3592" s="2">
        <v>38314</v>
      </c>
      <c r="B3592">
        <v>1.9900000095367401</v>
      </c>
      <c r="C3592">
        <v>2.1400000452995225</v>
      </c>
      <c r="D3592">
        <v>2.1900000572204501</v>
      </c>
      <c r="E3592">
        <v>2.41000008583068</v>
      </c>
      <c r="F3592">
        <v>2.5999999046325599</v>
      </c>
      <c r="G3592">
        <v>2.9800000190734801</v>
      </c>
      <c r="H3592">
        <v>3.20000004768371</v>
      </c>
      <c r="I3592">
        <v>3.5799999237060498</v>
      </c>
      <c r="J3592">
        <v>3.92000007629394</v>
      </c>
      <c r="K3592">
        <v>4.1900000572204501</v>
      </c>
      <c r="L3592">
        <v>4.8499999046325604</v>
      </c>
      <c r="M3592">
        <v>4.9741</v>
      </c>
    </row>
    <row r="3593" spans="1:13" x14ac:dyDescent="0.3">
      <c r="A3593" s="2">
        <v>38313</v>
      </c>
      <c r="B3593">
        <v>1.9800000190734801</v>
      </c>
      <c r="C3593">
        <v>2.1450000405311527</v>
      </c>
      <c r="D3593">
        <v>2.20000004768371</v>
      </c>
      <c r="E3593">
        <v>2.4300000667571999</v>
      </c>
      <c r="F3593">
        <v>2.5999999046325599</v>
      </c>
      <c r="G3593">
        <v>2.95000004768371</v>
      </c>
      <c r="H3593">
        <v>3.1800000667571999</v>
      </c>
      <c r="I3593">
        <v>3.5599999427795401</v>
      </c>
      <c r="J3593">
        <v>3.9000000953674299</v>
      </c>
      <c r="K3593">
        <v>4.1799998283386204</v>
      </c>
      <c r="L3593">
        <v>4.8499999046325604</v>
      </c>
      <c r="M3593">
        <v>4.9942000000000002</v>
      </c>
    </row>
    <row r="3594" spans="1:13" x14ac:dyDescent="0.3">
      <c r="A3594" s="2">
        <v>38310</v>
      </c>
      <c r="B3594">
        <v>1.9800000190734801</v>
      </c>
      <c r="C3594">
        <v>2.1075000762939422</v>
      </c>
      <c r="D3594">
        <v>2.1500000953674299</v>
      </c>
      <c r="E3594">
        <v>2.3599998950958199</v>
      </c>
      <c r="F3594">
        <v>2.5599999427795401</v>
      </c>
      <c r="G3594">
        <v>2.95000004768371</v>
      </c>
      <c r="H3594">
        <v>3.17000007629394</v>
      </c>
      <c r="I3594">
        <v>3.5699999332427899</v>
      </c>
      <c r="J3594">
        <v>3.91000008583068</v>
      </c>
      <c r="K3594">
        <v>4.1999998092651296</v>
      </c>
      <c r="L3594">
        <v>4.8899998664855904</v>
      </c>
      <c r="M3594">
        <v>5.0373999999999999</v>
      </c>
    </row>
    <row r="3595" spans="1:13" x14ac:dyDescent="0.3">
      <c r="A3595" s="2">
        <v>38309</v>
      </c>
      <c r="B3595">
        <v>1.90999996662139</v>
      </c>
      <c r="C3595">
        <v>2.0750000774860298</v>
      </c>
      <c r="D3595">
        <v>2.13000011444091</v>
      </c>
      <c r="E3595">
        <v>2.3399999141693102</v>
      </c>
      <c r="F3595">
        <v>2.5099999904632502</v>
      </c>
      <c r="G3595">
        <v>2.8599998950958199</v>
      </c>
      <c r="H3595">
        <v>3.0799999237060498</v>
      </c>
      <c r="I3595">
        <v>3.4800000190734801</v>
      </c>
      <c r="J3595">
        <v>3.8099999427795401</v>
      </c>
      <c r="K3595">
        <v>4.1199998855590803</v>
      </c>
      <c r="L3595">
        <v>4.8200001716613698</v>
      </c>
      <c r="M3595">
        <v>4.9917999999999996</v>
      </c>
    </row>
    <row r="3596" spans="1:13" x14ac:dyDescent="0.3">
      <c r="A3596" s="2">
        <v>38308</v>
      </c>
      <c r="B3596">
        <v>1.8999999761581401</v>
      </c>
      <c r="C3596">
        <v>2.0725000798702173</v>
      </c>
      <c r="D3596">
        <v>2.13000011444091</v>
      </c>
      <c r="E3596">
        <v>2.3299999237060498</v>
      </c>
      <c r="F3596">
        <v>2.5</v>
      </c>
      <c r="G3596">
        <v>2.8499999046325599</v>
      </c>
      <c r="H3596">
        <v>3.0699999332427899</v>
      </c>
      <c r="I3596">
        <v>3.4700000286102202</v>
      </c>
      <c r="J3596">
        <v>3.8299999237060498</v>
      </c>
      <c r="K3596">
        <v>4.1399998664855904</v>
      </c>
      <c r="L3596">
        <v>4.8499999046325604</v>
      </c>
      <c r="M3596">
        <v>5.28</v>
      </c>
    </row>
    <row r="3597" spans="1:13" x14ac:dyDescent="0.3">
      <c r="A3597" s="2">
        <v>38307</v>
      </c>
      <c r="B3597">
        <v>1.9299999475479099</v>
      </c>
      <c r="C3597">
        <v>2.0875000655651048</v>
      </c>
      <c r="D3597">
        <v>2.1400001049041699</v>
      </c>
      <c r="E3597">
        <v>2.3599998950958199</v>
      </c>
      <c r="F3597">
        <v>2.5399999618530198</v>
      </c>
      <c r="G3597">
        <v>2.91000008583068</v>
      </c>
      <c r="H3597">
        <v>3.1400001049041699</v>
      </c>
      <c r="I3597">
        <v>3.5599999427795401</v>
      </c>
      <c r="J3597">
        <v>3.91000008583068</v>
      </c>
      <c r="K3597">
        <v>4.21000003814697</v>
      </c>
      <c r="L3597">
        <v>4.92000007629394</v>
      </c>
      <c r="M3597">
        <v>5.3369999999999997</v>
      </c>
    </row>
    <row r="3598" spans="1:13" x14ac:dyDescent="0.3">
      <c r="A3598" s="2">
        <v>38306</v>
      </c>
      <c r="B3598">
        <v>1.91999995708465</v>
      </c>
      <c r="C3598">
        <v>2.0699999034404719</v>
      </c>
      <c r="D3598">
        <v>2.1199998855590798</v>
      </c>
      <c r="E3598">
        <v>2.3399999141693102</v>
      </c>
      <c r="F3598">
        <v>2.5299999713897701</v>
      </c>
      <c r="G3598">
        <v>2.8900001049041699</v>
      </c>
      <c r="H3598">
        <v>3.1199998855590798</v>
      </c>
      <c r="I3598">
        <v>3.5299999713897701</v>
      </c>
      <c r="J3598">
        <v>3.8900001049041699</v>
      </c>
      <c r="K3598">
        <v>4.1999998092651296</v>
      </c>
      <c r="L3598">
        <v>4.9099998474120996</v>
      </c>
      <c r="M3598">
        <v>5.0834000000000001</v>
      </c>
    </row>
    <row r="3599" spans="1:13" x14ac:dyDescent="0.3">
      <c r="A3599" s="2">
        <v>38303</v>
      </c>
      <c r="B3599">
        <v>1.90999996662139</v>
      </c>
      <c r="C3599">
        <v>2.0374999344348845</v>
      </c>
      <c r="D3599">
        <v>2.0799999237060498</v>
      </c>
      <c r="E3599">
        <v>2.3099999427795401</v>
      </c>
      <c r="F3599">
        <v>2.4900000095367401</v>
      </c>
      <c r="G3599">
        <v>2.8599998950958199</v>
      </c>
      <c r="H3599">
        <v>3.0999999046325599</v>
      </c>
      <c r="I3599">
        <v>3.5299999713897701</v>
      </c>
      <c r="J3599">
        <v>3.8900001049041699</v>
      </c>
      <c r="K3599">
        <v>4.1999998092651296</v>
      </c>
      <c r="L3599">
        <v>4.9099998474120996</v>
      </c>
      <c r="M3599">
        <v>5.0796000000000001</v>
      </c>
    </row>
    <row r="3600" spans="1:13" x14ac:dyDescent="0.3">
      <c r="A3600" s="2">
        <v>38301</v>
      </c>
      <c r="B3600">
        <v>1.87999999523162</v>
      </c>
      <c r="C3600">
        <v>2.0299999415874419</v>
      </c>
      <c r="D3600">
        <v>2.0799999237060498</v>
      </c>
      <c r="E3600">
        <v>2.2899999618530198</v>
      </c>
      <c r="F3600">
        <v>2.4700000286102202</v>
      </c>
      <c r="G3600">
        <v>2.8199999332427899</v>
      </c>
      <c r="H3600">
        <v>3.0699999332427899</v>
      </c>
      <c r="I3600">
        <v>3.5599999427795401</v>
      </c>
      <c r="J3600">
        <v>3.8900001049041699</v>
      </c>
      <c r="K3600">
        <v>4.25</v>
      </c>
      <c r="L3600">
        <v>4.9699997901916504</v>
      </c>
      <c r="M3600">
        <v>5.1387</v>
      </c>
    </row>
    <row r="3601" spans="1:13" x14ac:dyDescent="0.3">
      <c r="A3601" s="2">
        <v>38300</v>
      </c>
      <c r="B3601">
        <v>1.8899999856948799</v>
      </c>
      <c r="C3601">
        <v>2.0324999392032574</v>
      </c>
      <c r="D3601">
        <v>2.0799999237060498</v>
      </c>
      <c r="E3601">
        <v>2.2899999618530198</v>
      </c>
      <c r="F3601">
        <v>2.46000003814697</v>
      </c>
      <c r="G3601">
        <v>2.7999999523162802</v>
      </c>
      <c r="H3601">
        <v>3.0499999523162802</v>
      </c>
      <c r="I3601">
        <v>3.5299999713897701</v>
      </c>
      <c r="J3601">
        <v>3.88000011444091</v>
      </c>
      <c r="K3601">
        <v>4.2199997901916504</v>
      </c>
      <c r="L3601">
        <v>4.9499998092651296</v>
      </c>
      <c r="M3601">
        <v>5.1280999999999999</v>
      </c>
    </row>
    <row r="3602" spans="1:13" x14ac:dyDescent="0.3">
      <c r="A3602" s="2">
        <v>38299</v>
      </c>
      <c r="B3602">
        <v>1.87999999523162</v>
      </c>
      <c r="C3602">
        <v>2.0224999487399975</v>
      </c>
      <c r="D3602">
        <v>2.0699999332427899</v>
      </c>
      <c r="E3602">
        <v>2.2999999523162802</v>
      </c>
      <c r="F3602">
        <v>2.4700000286102202</v>
      </c>
      <c r="G3602">
        <v>2.7999999523162802</v>
      </c>
      <c r="H3602">
        <v>3.0799999237060498</v>
      </c>
      <c r="I3602">
        <v>3.5099999904632502</v>
      </c>
      <c r="J3602">
        <v>3.88000011444091</v>
      </c>
      <c r="K3602">
        <v>4.2199997901916504</v>
      </c>
      <c r="L3602">
        <v>4.9499998092651296</v>
      </c>
      <c r="M3602">
        <v>5.1020000000000003</v>
      </c>
    </row>
    <row r="3603" spans="1:13" x14ac:dyDescent="0.3">
      <c r="A3603" s="2">
        <v>38296</v>
      </c>
      <c r="B3603">
        <v>1.8600000143051101</v>
      </c>
      <c r="C3603">
        <v>1.9874999821186052</v>
      </c>
      <c r="D3603">
        <v>2.0299999713897701</v>
      </c>
      <c r="E3603">
        <v>2.2699999809265101</v>
      </c>
      <c r="F3603">
        <v>2.4400000572204501</v>
      </c>
      <c r="G3603">
        <v>2.7999999523162802</v>
      </c>
      <c r="H3603">
        <v>3.0399999618530198</v>
      </c>
      <c r="I3603">
        <v>3.5099999904632502</v>
      </c>
      <c r="J3603">
        <v>3.88000011444091</v>
      </c>
      <c r="K3603">
        <v>4.21000003814697</v>
      </c>
      <c r="L3603">
        <v>4.92000007629394</v>
      </c>
      <c r="M3603">
        <v>5.0972999999999997</v>
      </c>
    </row>
    <row r="3604" spans="1:13" x14ac:dyDescent="0.3">
      <c r="A3604" s="2">
        <v>38295</v>
      </c>
      <c r="B3604">
        <v>1.8500000238418499</v>
      </c>
      <c r="C3604">
        <v>1.9475000202655726</v>
      </c>
      <c r="D3604">
        <v>1.9800000190734801</v>
      </c>
      <c r="E3604">
        <v>2.1900000572204501</v>
      </c>
      <c r="F3604">
        <v>2.3399999141693102</v>
      </c>
      <c r="G3604">
        <v>2.63000011444091</v>
      </c>
      <c r="H3604">
        <v>2.8900001049041699</v>
      </c>
      <c r="I3604">
        <v>3.3699998855590798</v>
      </c>
      <c r="J3604">
        <v>3.7599999904632502</v>
      </c>
      <c r="K3604">
        <v>4.0999999046325604</v>
      </c>
      <c r="L3604">
        <v>4.8200001716613698</v>
      </c>
      <c r="M3604">
        <v>5.0404</v>
      </c>
    </row>
    <row r="3605" spans="1:13" x14ac:dyDescent="0.3">
      <c r="A3605" s="2">
        <v>38294</v>
      </c>
      <c r="B3605">
        <v>1.83000004291534</v>
      </c>
      <c r="C3605">
        <v>1.9275000393390624</v>
      </c>
      <c r="D3605">
        <v>1.96000003814697</v>
      </c>
      <c r="E3605">
        <v>2.1800000667571999</v>
      </c>
      <c r="F3605">
        <v>2.3199999332427899</v>
      </c>
      <c r="G3605">
        <v>2.5999999046325599</v>
      </c>
      <c r="H3605">
        <v>2.8499999046325599</v>
      </c>
      <c r="I3605">
        <v>3.3499999046325599</v>
      </c>
      <c r="J3605">
        <v>3.7400000095367401</v>
      </c>
      <c r="K3605">
        <v>4.0900001525878897</v>
      </c>
      <c r="L3605">
        <v>4.8299999237060502</v>
      </c>
      <c r="M3605">
        <v>5.0457999999999998</v>
      </c>
    </row>
    <row r="3606" spans="1:13" x14ac:dyDescent="0.3">
      <c r="A3606" s="2">
        <v>38293</v>
      </c>
      <c r="B3606">
        <v>1.8600000143051101</v>
      </c>
      <c r="C3606">
        <v>1.9425000250339424</v>
      </c>
      <c r="D3606">
        <v>1.9700000286102199</v>
      </c>
      <c r="E3606">
        <v>2.1900000572204501</v>
      </c>
      <c r="F3606">
        <v>2.3299999237060498</v>
      </c>
      <c r="G3606">
        <v>2.5999999046325599</v>
      </c>
      <c r="H3606">
        <v>2.8599998950958199</v>
      </c>
      <c r="I3606">
        <v>3.3399999141693102</v>
      </c>
      <c r="J3606">
        <v>3.75</v>
      </c>
      <c r="K3606">
        <v>4.0999999046325604</v>
      </c>
      <c r="L3606">
        <v>4.8400001525878897</v>
      </c>
      <c r="M3606">
        <v>5.0643000000000002</v>
      </c>
    </row>
    <row r="3607" spans="1:13" x14ac:dyDescent="0.3">
      <c r="A3607" s="2">
        <v>38292</v>
      </c>
      <c r="B3607">
        <v>1.78999996185302</v>
      </c>
      <c r="C3607">
        <v>1.93999999761581</v>
      </c>
      <c r="D3607">
        <v>1.9900000095367401</v>
      </c>
      <c r="E3607">
        <v>2.20000004768371</v>
      </c>
      <c r="F3607">
        <v>2.3399999141693102</v>
      </c>
      <c r="G3607">
        <v>2.6099998950958199</v>
      </c>
      <c r="H3607">
        <v>2.8900001049041699</v>
      </c>
      <c r="I3607">
        <v>3.3599998950958199</v>
      </c>
      <c r="J3607">
        <v>3.7599999904632502</v>
      </c>
      <c r="K3607">
        <v>4.1100001335143999</v>
      </c>
      <c r="L3607">
        <v>4.8400001525878897</v>
      </c>
      <c r="M3607">
        <v>5.0692000000000004</v>
      </c>
    </row>
    <row r="3608" spans="1:13" x14ac:dyDescent="0.3">
      <c r="A3608" s="2">
        <v>38289</v>
      </c>
      <c r="B3608">
        <v>1.7300000190734801</v>
      </c>
      <c r="C3608">
        <v>1.8649999797344126</v>
      </c>
      <c r="D3608">
        <v>1.90999996662139</v>
      </c>
      <c r="E3608">
        <v>2.13000011444091</v>
      </c>
      <c r="F3608">
        <v>2.2799999713897701</v>
      </c>
      <c r="G3608">
        <v>2.5599999427795401</v>
      </c>
      <c r="H3608">
        <v>2.8199999332427899</v>
      </c>
      <c r="I3608">
        <v>3.2999999523162802</v>
      </c>
      <c r="J3608">
        <v>3.70000004768371</v>
      </c>
      <c r="K3608">
        <v>4.0500001907348597</v>
      </c>
      <c r="L3608">
        <v>4.7899999618530202</v>
      </c>
      <c r="M3608">
        <v>5.0189000000000004</v>
      </c>
    </row>
    <row r="3609" spans="1:13" x14ac:dyDescent="0.3">
      <c r="A3609" s="2">
        <v>38288</v>
      </c>
      <c r="B3609">
        <v>1.71000003814697</v>
      </c>
      <c r="C3609">
        <v>1.8599999845027848</v>
      </c>
      <c r="D3609">
        <v>1.90999996662139</v>
      </c>
      <c r="E3609">
        <v>2.1400001049041699</v>
      </c>
      <c r="F3609">
        <v>2.2899999618530198</v>
      </c>
      <c r="G3609">
        <v>2.5899999141693102</v>
      </c>
      <c r="H3609">
        <v>2.8599998950958199</v>
      </c>
      <c r="I3609">
        <v>3.3399999141693102</v>
      </c>
      <c r="J3609">
        <v>3.7400000095367401</v>
      </c>
      <c r="K3609">
        <v>4.0900001525878897</v>
      </c>
      <c r="L3609">
        <v>4.8299999237060502</v>
      </c>
      <c r="M3609">
        <v>5.0575999999999999</v>
      </c>
    </row>
    <row r="3610" spans="1:13" x14ac:dyDescent="0.3">
      <c r="A3610" s="2">
        <v>38287</v>
      </c>
      <c r="B3610">
        <v>1.7799999713897701</v>
      </c>
      <c r="C3610">
        <v>1.88499996066093</v>
      </c>
      <c r="D3610">
        <v>1.91999995708465</v>
      </c>
      <c r="E3610">
        <v>2.13000011444091</v>
      </c>
      <c r="F3610">
        <v>2.2999999523162802</v>
      </c>
      <c r="G3610">
        <v>2.63000011444091</v>
      </c>
      <c r="H3610">
        <v>2.8900001049041699</v>
      </c>
      <c r="I3610">
        <v>3.3699998855590798</v>
      </c>
      <c r="J3610">
        <v>3.7599999904632502</v>
      </c>
      <c r="K3610">
        <v>4.1100001335143999</v>
      </c>
      <c r="L3610">
        <v>4.8499999046325604</v>
      </c>
      <c r="M3610">
        <v>5.0820999999999996</v>
      </c>
    </row>
    <row r="3611" spans="1:13" x14ac:dyDescent="0.3">
      <c r="A3611" s="2">
        <v>38286</v>
      </c>
      <c r="B3611">
        <v>1.8200000524520801</v>
      </c>
      <c r="C3611">
        <v>1.8874999880790624</v>
      </c>
      <c r="D3611">
        <v>1.90999996662139</v>
      </c>
      <c r="E3611">
        <v>2.0999999046325599</v>
      </c>
      <c r="F3611">
        <v>2.2400000095367401</v>
      </c>
      <c r="G3611">
        <v>2.5399999618530198</v>
      </c>
      <c r="H3611">
        <v>2.7999999523162802</v>
      </c>
      <c r="I3611">
        <v>3.2599999904632502</v>
      </c>
      <c r="J3611">
        <v>3.6500000953674299</v>
      </c>
      <c r="K3611">
        <v>4.0100002288818297</v>
      </c>
      <c r="L3611">
        <v>4.75</v>
      </c>
      <c r="M3611">
        <v>5.0041000000000002</v>
      </c>
    </row>
    <row r="3612" spans="1:13" x14ac:dyDescent="0.3">
      <c r="A3612" s="2">
        <v>38285</v>
      </c>
      <c r="B3612">
        <v>1.7300000190734801</v>
      </c>
      <c r="C3612">
        <v>1.8574999868869753</v>
      </c>
      <c r="D3612">
        <v>1.8999999761581401</v>
      </c>
      <c r="E3612">
        <v>2.0999999046325599</v>
      </c>
      <c r="F3612">
        <v>2.2400000095367401</v>
      </c>
      <c r="G3612">
        <v>2.5399999618530198</v>
      </c>
      <c r="H3612">
        <v>2.7799999713897701</v>
      </c>
      <c r="I3612">
        <v>3.25</v>
      </c>
      <c r="J3612">
        <v>3.63000011444091</v>
      </c>
      <c r="K3612">
        <v>3.9900000095367401</v>
      </c>
      <c r="L3612">
        <v>4.7399997711181596</v>
      </c>
      <c r="M3612">
        <v>5.0050999999999997</v>
      </c>
    </row>
    <row r="3613" spans="1:13" x14ac:dyDescent="0.3">
      <c r="A3613" s="2">
        <v>38282</v>
      </c>
      <c r="B3613">
        <v>1.6499999761581401</v>
      </c>
      <c r="C3613">
        <v>1.8000000119209225</v>
      </c>
      <c r="D3613">
        <v>1.8500000238418499</v>
      </c>
      <c r="E3613">
        <v>2.0699999332427899</v>
      </c>
      <c r="F3613">
        <v>2.2300000190734801</v>
      </c>
      <c r="G3613">
        <v>2.5499999523162802</v>
      </c>
      <c r="H3613">
        <v>2.7899999618530198</v>
      </c>
      <c r="I3613">
        <v>3.2599999904632502</v>
      </c>
      <c r="J3613">
        <v>3.66000008583068</v>
      </c>
      <c r="K3613">
        <v>4</v>
      </c>
      <c r="L3613">
        <v>4.75</v>
      </c>
      <c r="M3613">
        <v>5.0118999999999998</v>
      </c>
    </row>
    <row r="3614" spans="1:13" x14ac:dyDescent="0.3">
      <c r="A3614" s="2">
        <v>38281</v>
      </c>
      <c r="B3614">
        <v>1.6399999856948799</v>
      </c>
      <c r="C3614">
        <v>1.7975000143051072</v>
      </c>
      <c r="D3614">
        <v>1.8500000238418499</v>
      </c>
      <c r="E3614">
        <v>2.0599999427795401</v>
      </c>
      <c r="F3614">
        <v>2.2300000190734801</v>
      </c>
      <c r="G3614">
        <v>2.5699999332427899</v>
      </c>
      <c r="H3614">
        <v>2.8299999237060498</v>
      </c>
      <c r="I3614">
        <v>3.2899999618530198</v>
      </c>
      <c r="J3614">
        <v>3.6800000667571999</v>
      </c>
      <c r="K3614">
        <v>4.0100002288818297</v>
      </c>
      <c r="L3614">
        <v>4.7600002288818297</v>
      </c>
      <c r="M3614">
        <v>5.0156000000000001</v>
      </c>
    </row>
    <row r="3615" spans="1:13" x14ac:dyDescent="0.3">
      <c r="A3615" s="2">
        <v>38280</v>
      </c>
      <c r="B3615">
        <v>1.62000000476837</v>
      </c>
      <c r="C3615">
        <v>1.7700000405311527</v>
      </c>
      <c r="D3615">
        <v>1.8200000524520801</v>
      </c>
      <c r="E3615">
        <v>2.0399999618530198</v>
      </c>
      <c r="F3615">
        <v>2.20000004768371</v>
      </c>
      <c r="G3615">
        <v>2.5299999713897701</v>
      </c>
      <c r="H3615">
        <v>2.7799999713897701</v>
      </c>
      <c r="I3615">
        <v>3.2599999904632502</v>
      </c>
      <c r="J3615">
        <v>3.66000008583068</v>
      </c>
      <c r="K3615">
        <v>4.0100002288818297</v>
      </c>
      <c r="L3615">
        <v>4.7699999809265101</v>
      </c>
      <c r="M3615">
        <v>5.0284000000000004</v>
      </c>
    </row>
    <row r="3616" spans="1:13" x14ac:dyDescent="0.3">
      <c r="A3616" s="2">
        <v>38279</v>
      </c>
      <c r="B3616">
        <v>1.62999999523162</v>
      </c>
      <c r="C3616">
        <v>1.7725000381469649</v>
      </c>
      <c r="D3616">
        <v>1.8200000524520801</v>
      </c>
      <c r="E3616">
        <v>2.0499999523162802</v>
      </c>
      <c r="F3616">
        <v>2.2200000286102202</v>
      </c>
      <c r="G3616">
        <v>2.5699999332427899</v>
      </c>
      <c r="H3616">
        <v>2.8399999141693102</v>
      </c>
      <c r="I3616">
        <v>3.3199999332427899</v>
      </c>
      <c r="J3616">
        <v>3.7300000190734801</v>
      </c>
      <c r="K3616">
        <v>4.0700001716613698</v>
      </c>
      <c r="L3616">
        <v>4.8299999237060502</v>
      </c>
      <c r="M3616">
        <v>5.0830000000000002</v>
      </c>
    </row>
    <row r="3617" spans="1:13" x14ac:dyDescent="0.3">
      <c r="A3617" s="2">
        <v>38278</v>
      </c>
      <c r="B3617">
        <v>1.6100000143051101</v>
      </c>
      <c r="C3617">
        <v>1.7599999606609322</v>
      </c>
      <c r="D3617">
        <v>1.8099999427795399</v>
      </c>
      <c r="E3617">
        <v>2.0499999523162802</v>
      </c>
      <c r="F3617">
        <v>2.21000003814697</v>
      </c>
      <c r="G3617">
        <v>2.5499999523162802</v>
      </c>
      <c r="H3617">
        <v>2.8199999332427899</v>
      </c>
      <c r="I3617">
        <v>3.3099999427795401</v>
      </c>
      <c r="J3617">
        <v>3.7200000286102202</v>
      </c>
      <c r="K3617">
        <v>4.0700001716613698</v>
      </c>
      <c r="L3617">
        <v>4.8400001525878897</v>
      </c>
      <c r="M3617">
        <v>5.0926</v>
      </c>
    </row>
    <row r="3618" spans="1:13" x14ac:dyDescent="0.3">
      <c r="A3618" s="2">
        <v>38275</v>
      </c>
      <c r="B3618">
        <v>1.5900000333786</v>
      </c>
      <c r="C3618">
        <v>1.7175000011920876</v>
      </c>
      <c r="D3618">
        <v>1.75999999046325</v>
      </c>
      <c r="E3618">
        <v>2</v>
      </c>
      <c r="F3618">
        <v>2.1800000667571999</v>
      </c>
      <c r="G3618">
        <v>2.5299999713897701</v>
      </c>
      <c r="H3618">
        <v>2.7999999523162802</v>
      </c>
      <c r="I3618">
        <v>3.3099999427795401</v>
      </c>
      <c r="J3618">
        <v>3.7200000286102202</v>
      </c>
      <c r="K3618">
        <v>4.0700001716613698</v>
      </c>
      <c r="L3618">
        <v>4.8400001525878897</v>
      </c>
      <c r="M3618">
        <v>5.0941999999999998</v>
      </c>
    </row>
    <row r="3619" spans="1:13" x14ac:dyDescent="0.3">
      <c r="A3619" s="2">
        <v>38274</v>
      </c>
      <c r="B3619">
        <v>1.6000000238418499</v>
      </c>
      <c r="C3619">
        <v>1.7050000131130174</v>
      </c>
      <c r="D3619">
        <v>1.7400000095367401</v>
      </c>
      <c r="E3619">
        <v>1.9900000095367401</v>
      </c>
      <c r="F3619">
        <v>2.1500000953674299</v>
      </c>
      <c r="G3619">
        <v>2.4800000190734801</v>
      </c>
      <c r="H3619">
        <v>2.7599999904632502</v>
      </c>
      <c r="I3619">
        <v>3.2599999904632502</v>
      </c>
      <c r="J3619">
        <v>3.6800000667571999</v>
      </c>
      <c r="K3619">
        <v>4.0300002098083496</v>
      </c>
      <c r="L3619">
        <v>4.8099999427795401</v>
      </c>
      <c r="M3619">
        <v>5.0709999999999997</v>
      </c>
    </row>
    <row r="3620" spans="1:13" x14ac:dyDescent="0.3">
      <c r="A3620" s="2">
        <v>38273</v>
      </c>
      <c r="B3620">
        <v>1.5900000333786</v>
      </c>
      <c r="C3620">
        <v>1.6875000298023148</v>
      </c>
      <c r="D3620">
        <v>1.7200000286102199</v>
      </c>
      <c r="E3620">
        <v>2</v>
      </c>
      <c r="F3620">
        <v>2.17000007629394</v>
      </c>
      <c r="G3620">
        <v>2.5299999713897701</v>
      </c>
      <c r="H3620">
        <v>2.7999999523162802</v>
      </c>
      <c r="I3620">
        <v>3.3199999332427899</v>
      </c>
      <c r="J3620">
        <v>3.7400000095367401</v>
      </c>
      <c r="K3620">
        <v>4.0900001525878897</v>
      </c>
      <c r="L3620">
        <v>4.8600001335143999</v>
      </c>
      <c r="M3620">
        <v>5.1085000000000003</v>
      </c>
    </row>
    <row r="3621" spans="1:13" x14ac:dyDescent="0.3">
      <c r="A3621" s="2">
        <v>38272</v>
      </c>
      <c r="B3621">
        <v>1.5900000333786</v>
      </c>
      <c r="C3621">
        <v>1.6875000298023148</v>
      </c>
      <c r="D3621">
        <v>1.7200000286102199</v>
      </c>
      <c r="E3621">
        <v>2.0199999809265101</v>
      </c>
      <c r="F3621">
        <v>2.20000004768371</v>
      </c>
      <c r="G3621">
        <v>2.5599999427795401</v>
      </c>
      <c r="H3621">
        <v>2.8399999141693102</v>
      </c>
      <c r="I3621">
        <v>3.3499999046325599</v>
      </c>
      <c r="J3621">
        <v>3.7699999809265101</v>
      </c>
      <c r="K3621">
        <v>4.1199998855590803</v>
      </c>
      <c r="L3621">
        <v>4.88000011444091</v>
      </c>
      <c r="M3621">
        <v>5.0983000000000001</v>
      </c>
    </row>
    <row r="3622" spans="1:13" x14ac:dyDescent="0.3">
      <c r="A3622" s="2">
        <v>38268</v>
      </c>
      <c r="B3622">
        <v>1.5599999427795399</v>
      </c>
      <c r="C3622">
        <v>1.6725000143051125</v>
      </c>
      <c r="D3622">
        <v>1.71000003814697</v>
      </c>
      <c r="E3622">
        <v>2.0099999904632502</v>
      </c>
      <c r="F3622">
        <v>2.21000003814697</v>
      </c>
      <c r="G3622">
        <v>2.6099998950958199</v>
      </c>
      <c r="H3622">
        <v>2.88000011444091</v>
      </c>
      <c r="I3622">
        <v>3.3900001049041699</v>
      </c>
      <c r="J3622">
        <v>3.7999999523162802</v>
      </c>
      <c r="K3622">
        <v>4.1500000953674299</v>
      </c>
      <c r="L3622">
        <v>4.9099998474120996</v>
      </c>
      <c r="M3622">
        <v>5.1151</v>
      </c>
    </row>
    <row r="3623" spans="1:13" x14ac:dyDescent="0.3">
      <c r="A3623" s="2">
        <v>38267</v>
      </c>
      <c r="B3623">
        <v>1.5599999427795399</v>
      </c>
      <c r="C3623">
        <v>1.6650000214576675</v>
      </c>
      <c r="D3623">
        <v>1.70000004768371</v>
      </c>
      <c r="E3623">
        <v>2.0299999713897701</v>
      </c>
      <c r="F3623">
        <v>2.2599999904632502</v>
      </c>
      <c r="G3623">
        <v>2.7200000286102202</v>
      </c>
      <c r="H3623">
        <v>3.0099999904632502</v>
      </c>
      <c r="I3623">
        <v>3.5299999713897701</v>
      </c>
      <c r="J3623">
        <v>3.92000007629394</v>
      </c>
      <c r="K3623">
        <v>4.2600002288818297</v>
      </c>
      <c r="L3623">
        <v>5</v>
      </c>
      <c r="M3623">
        <v>5.1942000000000004</v>
      </c>
    </row>
    <row r="3624" spans="1:13" x14ac:dyDescent="0.3">
      <c r="A3624" s="2">
        <v>38266</v>
      </c>
      <c r="B3624">
        <v>1.5599999427795399</v>
      </c>
      <c r="C3624">
        <v>1.6725000143051125</v>
      </c>
      <c r="D3624">
        <v>1.71000003814697</v>
      </c>
      <c r="E3624">
        <v>2.0399999618530198</v>
      </c>
      <c r="F3624">
        <v>2.2599999904632502</v>
      </c>
      <c r="G3624">
        <v>2.70000004768371</v>
      </c>
      <c r="H3624">
        <v>2.9900000095367401</v>
      </c>
      <c r="I3624">
        <v>3.5099999904632502</v>
      </c>
      <c r="J3624">
        <v>3.88000011444091</v>
      </c>
      <c r="K3624">
        <v>4.2300000190734801</v>
      </c>
      <c r="L3624">
        <v>4.9699997901916504</v>
      </c>
      <c r="M3624">
        <v>5.1597</v>
      </c>
    </row>
    <row r="3625" spans="1:13" x14ac:dyDescent="0.3">
      <c r="A3625" s="2">
        <v>38265</v>
      </c>
      <c r="B3625">
        <v>1.5700000524520801</v>
      </c>
      <c r="C3625">
        <v>1.6750000417232476</v>
      </c>
      <c r="D3625">
        <v>1.71000003814697</v>
      </c>
      <c r="E3625">
        <v>2.0299999713897701</v>
      </c>
      <c r="F3625">
        <v>2.2300000190734801</v>
      </c>
      <c r="G3625">
        <v>2.6500000953674299</v>
      </c>
      <c r="H3625">
        <v>2.9300000667571999</v>
      </c>
      <c r="I3625">
        <v>3.4400000572204501</v>
      </c>
      <c r="J3625">
        <v>3.8299999237060498</v>
      </c>
      <c r="K3625">
        <v>4.1799998283386204</v>
      </c>
      <c r="L3625">
        <v>4.9299998283386204</v>
      </c>
      <c r="M3625">
        <v>5.1334</v>
      </c>
    </row>
    <row r="3626" spans="1:13" x14ac:dyDescent="0.3">
      <c r="A3626" s="2">
        <v>38264</v>
      </c>
      <c r="B3626">
        <v>1.53999996185302</v>
      </c>
      <c r="C3626">
        <v>1.6675000190734823</v>
      </c>
      <c r="D3626">
        <v>1.71000003814697</v>
      </c>
      <c r="E3626">
        <v>2.0399999618530198</v>
      </c>
      <c r="F3626">
        <v>2.25</v>
      </c>
      <c r="G3626">
        <v>2.6500000953674299</v>
      </c>
      <c r="H3626">
        <v>2.9300000667571999</v>
      </c>
      <c r="I3626">
        <v>3.4400000572204501</v>
      </c>
      <c r="J3626">
        <v>3.8399999141693102</v>
      </c>
      <c r="K3626">
        <v>4.1900000572204501</v>
      </c>
      <c r="L3626">
        <v>4.9299998283386204</v>
      </c>
      <c r="M3626">
        <v>5.14</v>
      </c>
    </row>
    <row r="3627" spans="1:13" x14ac:dyDescent="0.3">
      <c r="A3627" s="2">
        <v>38261</v>
      </c>
      <c r="B3627">
        <v>1.5199999809265099</v>
      </c>
      <c r="C3627">
        <v>1.6625000238418548</v>
      </c>
      <c r="D3627">
        <v>1.71000003814697</v>
      </c>
      <c r="E3627">
        <v>2</v>
      </c>
      <c r="F3627">
        <v>2.21000003814697</v>
      </c>
      <c r="G3627">
        <v>2.63000011444091</v>
      </c>
      <c r="H3627">
        <v>2.92000007629394</v>
      </c>
      <c r="I3627">
        <v>3.4400000572204501</v>
      </c>
      <c r="J3627">
        <v>3.8499999046325599</v>
      </c>
      <c r="K3627">
        <v>4.21000003814697</v>
      </c>
      <c r="L3627">
        <v>4.9499998092651296</v>
      </c>
      <c r="M3627">
        <v>5.1532</v>
      </c>
    </row>
    <row r="3628" spans="1:13" x14ac:dyDescent="0.3">
      <c r="A3628" s="2">
        <v>38260</v>
      </c>
      <c r="B3628">
        <v>1.4700000286102199</v>
      </c>
      <c r="C3628">
        <v>1.6500000357627824</v>
      </c>
      <c r="D3628">
        <v>1.71000003814697</v>
      </c>
      <c r="E3628">
        <v>2</v>
      </c>
      <c r="F3628">
        <v>2.21000003814697</v>
      </c>
      <c r="G3628">
        <v>2.63000011444091</v>
      </c>
      <c r="H3628">
        <v>2.8900001049041699</v>
      </c>
      <c r="I3628">
        <v>3.38000011444091</v>
      </c>
      <c r="J3628">
        <v>3.7899999618530198</v>
      </c>
      <c r="K3628">
        <v>4.1399998664855904</v>
      </c>
      <c r="L3628">
        <v>4.8899998664855904</v>
      </c>
      <c r="M3628">
        <v>5.1147999999999998</v>
      </c>
    </row>
    <row r="3629" spans="1:13" x14ac:dyDescent="0.3">
      <c r="A3629" s="2">
        <v>38259</v>
      </c>
      <c r="B3629">
        <v>1.5199999809265099</v>
      </c>
      <c r="C3629">
        <v>1.6700000166892925</v>
      </c>
      <c r="D3629">
        <v>1.7200000286102199</v>
      </c>
      <c r="E3629">
        <v>1.9900000095367401</v>
      </c>
      <c r="F3629">
        <v>2.20000004768371</v>
      </c>
      <c r="G3629">
        <v>2.6099998950958199</v>
      </c>
      <c r="H3629">
        <v>2.8900001049041699</v>
      </c>
      <c r="I3629">
        <v>3.3699998855590798</v>
      </c>
      <c r="J3629">
        <v>3.75</v>
      </c>
      <c r="K3629">
        <v>4.0999999046325604</v>
      </c>
      <c r="L3629">
        <v>4.8499999046325604</v>
      </c>
      <c r="M3629">
        <v>5.0925000000000002</v>
      </c>
    </row>
    <row r="3630" spans="1:13" x14ac:dyDescent="0.3">
      <c r="A3630" s="2">
        <v>38258</v>
      </c>
      <c r="B3630">
        <v>1.62000000476837</v>
      </c>
      <c r="C3630">
        <v>1.6950000226497572</v>
      </c>
      <c r="D3630">
        <v>1.7200000286102199</v>
      </c>
      <c r="E3630">
        <v>1.9900000095367401</v>
      </c>
      <c r="F3630">
        <v>2.1800000667571999</v>
      </c>
      <c r="G3630">
        <v>2.5499999523162802</v>
      </c>
      <c r="H3630">
        <v>2.7999999523162802</v>
      </c>
      <c r="I3630">
        <v>3.2799999713897701</v>
      </c>
      <c r="J3630">
        <v>3.66000008583068</v>
      </c>
      <c r="K3630">
        <v>4.0199999809265101</v>
      </c>
      <c r="L3630">
        <v>4.7800002098083496</v>
      </c>
      <c r="M3630">
        <v>5.0419</v>
      </c>
    </row>
    <row r="3631" spans="1:13" x14ac:dyDescent="0.3">
      <c r="A3631" s="2">
        <v>38257</v>
      </c>
      <c r="B3631">
        <v>1.5900000333786</v>
      </c>
      <c r="C3631">
        <v>1.7025000154972052</v>
      </c>
      <c r="D3631">
        <v>1.7400000095367401</v>
      </c>
      <c r="E3631">
        <v>2</v>
      </c>
      <c r="F3631">
        <v>2.20000004768371</v>
      </c>
      <c r="G3631">
        <v>2.5899999141693102</v>
      </c>
      <c r="H3631">
        <v>2.8399999141693102</v>
      </c>
      <c r="I3631">
        <v>3.2899999618530198</v>
      </c>
      <c r="J3631">
        <v>3.6500000953674299</v>
      </c>
      <c r="K3631">
        <v>4.0100002288818297</v>
      </c>
      <c r="L3631">
        <v>4.75</v>
      </c>
      <c r="M3631">
        <v>5.0270000000000001</v>
      </c>
    </row>
    <row r="3632" spans="1:13" x14ac:dyDescent="0.3">
      <c r="A3632" s="2">
        <v>38254</v>
      </c>
      <c r="B3632">
        <v>1.5299999713897701</v>
      </c>
      <c r="C3632">
        <v>1.6800000071525527</v>
      </c>
      <c r="D3632">
        <v>1.7300000190734801</v>
      </c>
      <c r="E3632">
        <v>1.9900000095367401</v>
      </c>
      <c r="F3632">
        <v>2.20000004768371</v>
      </c>
      <c r="G3632">
        <v>2.6199998855590798</v>
      </c>
      <c r="H3632">
        <v>2.88000011444091</v>
      </c>
      <c r="I3632">
        <v>3.3299999237060498</v>
      </c>
      <c r="J3632">
        <v>3.6900000572204501</v>
      </c>
      <c r="K3632">
        <v>4.0399999618530202</v>
      </c>
      <c r="L3632">
        <v>4.7800002098083496</v>
      </c>
      <c r="M3632">
        <v>5.0350999999999999</v>
      </c>
    </row>
    <row r="3633" spans="1:13" x14ac:dyDescent="0.3">
      <c r="A3633" s="2">
        <v>38253</v>
      </c>
      <c r="B3633">
        <v>1.5299999713897701</v>
      </c>
      <c r="C3633">
        <v>1.6725000143051074</v>
      </c>
      <c r="D3633">
        <v>1.7200000286102199</v>
      </c>
      <c r="E3633">
        <v>1.95000004768371</v>
      </c>
      <c r="F3633">
        <v>2.16000008583068</v>
      </c>
      <c r="G3633">
        <v>2.5699999332427899</v>
      </c>
      <c r="H3633">
        <v>2.8299999237060498</v>
      </c>
      <c r="I3633">
        <v>3.2999999523162802</v>
      </c>
      <c r="J3633">
        <v>3.66000008583068</v>
      </c>
      <c r="K3633">
        <v>4.0199999809265101</v>
      </c>
      <c r="L3633">
        <v>4.7800002098083496</v>
      </c>
      <c r="M3633">
        <v>5.0480999999999998</v>
      </c>
    </row>
    <row r="3634" spans="1:13" x14ac:dyDescent="0.3">
      <c r="A3634" s="2">
        <v>38252</v>
      </c>
      <c r="B3634">
        <v>1.5299999713897701</v>
      </c>
      <c r="C3634">
        <v>1.6650000214576701</v>
      </c>
      <c r="D3634">
        <v>1.71000003814697</v>
      </c>
      <c r="E3634">
        <v>1.9299999475479099</v>
      </c>
      <c r="F3634">
        <v>2.1199998855590798</v>
      </c>
      <c r="G3634">
        <v>2.5</v>
      </c>
      <c r="H3634">
        <v>2.7799999713897701</v>
      </c>
      <c r="I3634">
        <v>3.2599999904632502</v>
      </c>
      <c r="J3634">
        <v>3.6199998855590798</v>
      </c>
      <c r="K3634">
        <v>4</v>
      </c>
      <c r="L3634">
        <v>4.75</v>
      </c>
      <c r="M3634">
        <v>5.0465</v>
      </c>
    </row>
    <row r="3635" spans="1:13" x14ac:dyDescent="0.3">
      <c r="A3635" s="2">
        <v>38251</v>
      </c>
      <c r="B3635">
        <v>1.62000000476837</v>
      </c>
      <c r="C3635">
        <v>1.6950000226497572</v>
      </c>
      <c r="D3635">
        <v>1.7200000286102199</v>
      </c>
      <c r="E3635">
        <v>1.9299999475479099</v>
      </c>
      <c r="F3635">
        <v>2.1199998855590798</v>
      </c>
      <c r="G3635">
        <v>2.4900000095367401</v>
      </c>
      <c r="H3635">
        <v>2.7899999618530198</v>
      </c>
      <c r="I3635">
        <v>3.2799999713897701</v>
      </c>
      <c r="J3635">
        <v>3.66000008583068</v>
      </c>
      <c r="K3635">
        <v>4.0500001907348597</v>
      </c>
      <c r="L3635">
        <v>4.8200001716613698</v>
      </c>
      <c r="M3635">
        <v>5.1228999999999996</v>
      </c>
    </row>
    <row r="3636" spans="1:13" x14ac:dyDescent="0.3">
      <c r="A3636" s="2">
        <v>38250</v>
      </c>
      <c r="B3636">
        <v>1.6000000238418499</v>
      </c>
      <c r="C3636">
        <v>1.6975000202655726</v>
      </c>
      <c r="D3636">
        <v>1.7300000190734801</v>
      </c>
      <c r="E3636">
        <v>1.91999995708465</v>
      </c>
      <c r="F3636">
        <v>2.0999999046325599</v>
      </c>
      <c r="G3636">
        <v>2.46000003814697</v>
      </c>
      <c r="H3636">
        <v>2.75</v>
      </c>
      <c r="I3636">
        <v>3.2799999713897701</v>
      </c>
      <c r="J3636">
        <v>3.6800000667571999</v>
      </c>
      <c r="K3636">
        <v>4.0700001716613698</v>
      </c>
      <c r="L3636">
        <v>4.8499999046325604</v>
      </c>
      <c r="M3636">
        <v>5.1372999999999998</v>
      </c>
    </row>
    <row r="3637" spans="1:13" x14ac:dyDescent="0.3">
      <c r="A3637" s="2">
        <v>38247</v>
      </c>
      <c r="B3637">
        <v>1.58000004291534</v>
      </c>
      <c r="C3637">
        <v>1.6775000393390624</v>
      </c>
      <c r="D3637">
        <v>1.71000003814697</v>
      </c>
      <c r="E3637">
        <v>1.8999999761581401</v>
      </c>
      <c r="F3637">
        <v>2.1099998950958199</v>
      </c>
      <c r="G3637">
        <v>2.5299999713897701</v>
      </c>
      <c r="H3637">
        <v>2.8299999237060498</v>
      </c>
      <c r="I3637">
        <v>3.3499999046325599</v>
      </c>
      <c r="J3637">
        <v>3.75</v>
      </c>
      <c r="K3637">
        <v>4.1399998664855904</v>
      </c>
      <c r="L3637">
        <v>4.9099998474120996</v>
      </c>
      <c r="M3637">
        <v>5.1851000000000003</v>
      </c>
    </row>
    <row r="3638" spans="1:13" x14ac:dyDescent="0.3">
      <c r="A3638" s="2">
        <v>38246</v>
      </c>
      <c r="B3638">
        <v>1.54999995231628</v>
      </c>
      <c r="C3638">
        <v>1.6399999558925575</v>
      </c>
      <c r="D3638">
        <v>1.66999995708465</v>
      </c>
      <c r="E3638">
        <v>1.87000000476837</v>
      </c>
      <c r="F3638">
        <v>2.0599999427795401</v>
      </c>
      <c r="G3638">
        <v>2.4400000572204501</v>
      </c>
      <c r="H3638">
        <v>2.75</v>
      </c>
      <c r="I3638">
        <v>3.2899999618530198</v>
      </c>
      <c r="J3638">
        <v>3.6900000572204501</v>
      </c>
      <c r="K3638">
        <v>4.0799999237060502</v>
      </c>
      <c r="L3638">
        <v>4.8600001335143999</v>
      </c>
      <c r="M3638">
        <v>5.1477000000000004</v>
      </c>
    </row>
    <row r="3639" spans="1:13" x14ac:dyDescent="0.3">
      <c r="A3639" s="2">
        <v>38245</v>
      </c>
      <c r="B3639">
        <v>1.5599999427795399</v>
      </c>
      <c r="C3639">
        <v>1.6424999535083724</v>
      </c>
      <c r="D3639">
        <v>1.66999995708465</v>
      </c>
      <c r="E3639">
        <v>1.87999999523162</v>
      </c>
      <c r="F3639">
        <v>2.0899999141693102</v>
      </c>
      <c r="G3639">
        <v>2.5099999904632502</v>
      </c>
      <c r="H3639">
        <v>2.8399999141693102</v>
      </c>
      <c r="I3639">
        <v>3.3900001049041699</v>
      </c>
      <c r="J3639">
        <v>3.7999999523162802</v>
      </c>
      <c r="K3639">
        <v>4.1799998283386204</v>
      </c>
      <c r="L3639">
        <v>4.96000003814697</v>
      </c>
      <c r="M3639">
        <v>5.2354000000000003</v>
      </c>
    </row>
    <row r="3640" spans="1:13" x14ac:dyDescent="0.3">
      <c r="A3640" s="2">
        <v>38244</v>
      </c>
      <c r="B3640">
        <v>1.5700000524520801</v>
      </c>
      <c r="C3640">
        <v>1.6374999880790626</v>
      </c>
      <c r="D3640">
        <v>1.65999996662139</v>
      </c>
      <c r="E3640">
        <v>1.87999999523162</v>
      </c>
      <c r="F3640">
        <v>2.0799999237060498</v>
      </c>
      <c r="G3640">
        <v>2.4700000286102202</v>
      </c>
      <c r="H3640">
        <v>2.8099999427795401</v>
      </c>
      <c r="I3640">
        <v>3.3499999046325599</v>
      </c>
      <c r="J3640">
        <v>3.7599999904632502</v>
      </c>
      <c r="K3640">
        <v>4.1500000953674299</v>
      </c>
      <c r="L3640">
        <v>4.9299998283386204</v>
      </c>
      <c r="M3640">
        <v>5.2148000000000003</v>
      </c>
    </row>
    <row r="3641" spans="1:13" x14ac:dyDescent="0.3">
      <c r="A3641" s="2">
        <v>38243</v>
      </c>
      <c r="B3641">
        <v>1.5900000333786</v>
      </c>
      <c r="C3641">
        <v>1.6424999833106924</v>
      </c>
      <c r="D3641">
        <v>1.65999996662139</v>
      </c>
      <c r="E3641">
        <v>1.8899999856948799</v>
      </c>
      <c r="F3641">
        <v>2.0999999046325599</v>
      </c>
      <c r="G3641">
        <v>2.5</v>
      </c>
      <c r="H3641">
        <v>2.8299999237060498</v>
      </c>
      <c r="I3641">
        <v>3.38000011444091</v>
      </c>
      <c r="J3641">
        <v>3.7799999713897701</v>
      </c>
      <c r="K3641">
        <v>4.1599998474120996</v>
      </c>
      <c r="L3641">
        <v>4.9400000572204501</v>
      </c>
      <c r="M3641">
        <v>5.2099000000000002</v>
      </c>
    </row>
    <row r="3642" spans="1:13" x14ac:dyDescent="0.3">
      <c r="A3642" s="2">
        <v>38240</v>
      </c>
      <c r="B3642">
        <v>1.6000000238418499</v>
      </c>
      <c r="C3642">
        <v>1.6449999809265048</v>
      </c>
      <c r="D3642">
        <v>1.65999996662139</v>
      </c>
      <c r="E3642">
        <v>1.87000000476837</v>
      </c>
      <c r="F3642">
        <v>2.0799999237060498</v>
      </c>
      <c r="G3642">
        <v>2.5</v>
      </c>
      <c r="H3642">
        <v>2.8399999141693102</v>
      </c>
      <c r="I3642">
        <v>3.4000000953674299</v>
      </c>
      <c r="J3642">
        <v>3.7899999618530198</v>
      </c>
      <c r="K3642">
        <v>4.1900000572204501</v>
      </c>
      <c r="L3642">
        <v>4.9699997901916504</v>
      </c>
      <c r="M3642">
        <v>5.2328999999999999</v>
      </c>
    </row>
    <row r="3643" spans="1:13" x14ac:dyDescent="0.3">
      <c r="A3643" s="2">
        <v>38239</v>
      </c>
      <c r="B3643">
        <v>1.5700000524520801</v>
      </c>
      <c r="C3643">
        <v>1.62250000238418</v>
      </c>
      <c r="D3643">
        <v>1.6399999856948799</v>
      </c>
      <c r="E3643">
        <v>1.87999999523162</v>
      </c>
      <c r="F3643">
        <v>2.0899999141693102</v>
      </c>
      <c r="G3643">
        <v>2.5</v>
      </c>
      <c r="H3643">
        <v>2.8499999046325599</v>
      </c>
      <c r="I3643">
        <v>3.41000008583068</v>
      </c>
      <c r="J3643">
        <v>3.8399999141693102</v>
      </c>
      <c r="K3643">
        <v>4.2199997901916504</v>
      </c>
      <c r="L3643">
        <v>4.9899997711181596</v>
      </c>
      <c r="M3643">
        <v>5.2385000000000002</v>
      </c>
    </row>
    <row r="3644" spans="1:13" x14ac:dyDescent="0.3">
      <c r="A3644" s="2">
        <v>38238</v>
      </c>
      <c r="B3644">
        <v>1.5700000524520801</v>
      </c>
      <c r="C3644">
        <v>1.6299999952316249</v>
      </c>
      <c r="D3644">
        <v>1.6499999761581401</v>
      </c>
      <c r="E3644">
        <v>1.87999999523162</v>
      </c>
      <c r="F3644">
        <v>2.0899999141693102</v>
      </c>
      <c r="G3644">
        <v>2.5</v>
      </c>
      <c r="H3644">
        <v>2.8299999237060498</v>
      </c>
      <c r="I3644">
        <v>3.4000000953674299</v>
      </c>
      <c r="J3644">
        <v>3.7999999523162802</v>
      </c>
      <c r="K3644">
        <v>4.1799998283386204</v>
      </c>
      <c r="L3644">
        <v>4.96000003814697</v>
      </c>
      <c r="M3644">
        <v>5.2047999999999996</v>
      </c>
    </row>
    <row r="3645" spans="1:13" x14ac:dyDescent="0.3">
      <c r="A3645" s="2">
        <v>38237</v>
      </c>
      <c r="B3645">
        <v>1.5299999713897701</v>
      </c>
      <c r="C3645">
        <v>1.6274999678134852</v>
      </c>
      <c r="D3645">
        <v>1.65999996662139</v>
      </c>
      <c r="E3645">
        <v>1.90999996662139</v>
      </c>
      <c r="F3645">
        <v>2.13000011444091</v>
      </c>
      <c r="G3645">
        <v>2.5799999237060498</v>
      </c>
      <c r="H3645">
        <v>2.91000008583068</v>
      </c>
      <c r="I3645">
        <v>3.4800000190734801</v>
      </c>
      <c r="J3645">
        <v>3.8900001049041699</v>
      </c>
      <c r="K3645">
        <v>4.2600002288818297</v>
      </c>
      <c r="L3645">
        <v>5.0300002098083496</v>
      </c>
      <c r="M3645">
        <v>5.2529000000000003</v>
      </c>
    </row>
    <row r="3646" spans="1:13" x14ac:dyDescent="0.3">
      <c r="A3646" s="2">
        <v>38233</v>
      </c>
      <c r="B3646">
        <v>1.4900000095367401</v>
      </c>
      <c r="C3646">
        <v>1.6099999845027901</v>
      </c>
      <c r="D3646">
        <v>1.6499999761581401</v>
      </c>
      <c r="E3646">
        <v>1.87000000476837</v>
      </c>
      <c r="F3646">
        <v>2.1199998855590798</v>
      </c>
      <c r="G3646">
        <v>2.6099998950958199</v>
      </c>
      <c r="H3646">
        <v>2.9400000572204501</v>
      </c>
      <c r="I3646">
        <v>3.5199999809265101</v>
      </c>
      <c r="J3646">
        <v>3.9300000667571999</v>
      </c>
      <c r="K3646">
        <v>4.3000001907348597</v>
      </c>
      <c r="L3646">
        <v>5.0700001716613698</v>
      </c>
      <c r="M3646">
        <v>5.3068999999999997</v>
      </c>
    </row>
    <row r="3647" spans="1:13" x14ac:dyDescent="0.3">
      <c r="A3647" s="2">
        <v>38232</v>
      </c>
      <c r="B3647">
        <v>1.46000003814697</v>
      </c>
      <c r="C3647">
        <v>1.5650000274181299</v>
      </c>
      <c r="D3647">
        <v>1.6000000238418499</v>
      </c>
      <c r="E3647">
        <v>1.79999995231628</v>
      </c>
      <c r="F3647">
        <v>2.0199999809265101</v>
      </c>
      <c r="G3647">
        <v>2.46000003814697</v>
      </c>
      <c r="H3647">
        <v>2.7999999523162802</v>
      </c>
      <c r="I3647">
        <v>3.4000000953674299</v>
      </c>
      <c r="J3647">
        <v>3.8299999237060498</v>
      </c>
      <c r="K3647">
        <v>4.1999998092651296</v>
      </c>
      <c r="L3647">
        <v>4.9899997711181596</v>
      </c>
      <c r="M3647">
        <v>5.2465000000000002</v>
      </c>
    </row>
    <row r="3648" spans="1:13" x14ac:dyDescent="0.3">
      <c r="A3648" s="2">
        <v>38231</v>
      </c>
      <c r="B3648">
        <v>1.4299999475479099</v>
      </c>
      <c r="C3648">
        <v>1.5425000190734823</v>
      </c>
      <c r="D3648">
        <v>1.58000004291534</v>
      </c>
      <c r="E3648">
        <v>1.78999996185302</v>
      </c>
      <c r="F3648">
        <v>1.9900000095367401</v>
      </c>
      <c r="G3648">
        <v>2.41000008583068</v>
      </c>
      <c r="H3648">
        <v>2.7400000095367401</v>
      </c>
      <c r="I3648">
        <v>3.3199999332427899</v>
      </c>
      <c r="J3648">
        <v>3.7599999904632502</v>
      </c>
      <c r="K3648">
        <v>4.13000011444091</v>
      </c>
      <c r="L3648">
        <v>4.9299998283386204</v>
      </c>
      <c r="M3648">
        <v>5.2012</v>
      </c>
    </row>
    <row r="3649" spans="1:13" x14ac:dyDescent="0.3">
      <c r="A3649" s="2">
        <v>38230</v>
      </c>
      <c r="B3649">
        <v>1.45000004768371</v>
      </c>
      <c r="C3649">
        <v>1.5550000369548775</v>
      </c>
      <c r="D3649">
        <v>1.5900000333786</v>
      </c>
      <c r="E3649">
        <v>1.78999996185302</v>
      </c>
      <c r="F3649">
        <v>1.9900000095367401</v>
      </c>
      <c r="G3649">
        <v>2.41000008583068</v>
      </c>
      <c r="H3649">
        <v>2.75</v>
      </c>
      <c r="I3649">
        <v>3.3299999237060498</v>
      </c>
      <c r="J3649">
        <v>3.7599999904632502</v>
      </c>
      <c r="K3649">
        <v>4.13000011444091</v>
      </c>
      <c r="L3649">
        <v>4.9299998283386204</v>
      </c>
      <c r="M3649">
        <v>5.2041000000000004</v>
      </c>
    </row>
    <row r="3650" spans="1:13" x14ac:dyDescent="0.3">
      <c r="A3650" s="2">
        <v>38229</v>
      </c>
      <c r="B3650">
        <v>1.45000004768371</v>
      </c>
      <c r="C3650">
        <v>1.5700000226497601</v>
      </c>
      <c r="D3650">
        <v>1.6100000143051101</v>
      </c>
      <c r="E3650">
        <v>1.83000004291534</v>
      </c>
      <c r="F3650">
        <v>2.0399999618530198</v>
      </c>
      <c r="G3650">
        <v>2.4700000286102202</v>
      </c>
      <c r="H3650">
        <v>2.8199999332427899</v>
      </c>
      <c r="I3650">
        <v>3.4000000953674299</v>
      </c>
      <c r="J3650">
        <v>3.8199999332427899</v>
      </c>
      <c r="K3650">
        <v>4.1900000572204501</v>
      </c>
      <c r="L3650">
        <v>4.9899997711181596</v>
      </c>
      <c r="M3650">
        <v>5.3667999999999996</v>
      </c>
    </row>
    <row r="3651" spans="1:13" x14ac:dyDescent="0.3">
      <c r="A3651" s="2">
        <v>38226</v>
      </c>
      <c r="B3651">
        <v>1.4299999475479099</v>
      </c>
      <c r="C3651">
        <v>1.5274999439716324</v>
      </c>
      <c r="D3651">
        <v>1.5599999427795399</v>
      </c>
      <c r="E3651">
        <v>1.79999995231628</v>
      </c>
      <c r="F3651">
        <v>2.0299999713897701</v>
      </c>
      <c r="G3651">
        <v>2.4800000190734801</v>
      </c>
      <c r="H3651">
        <v>2.8499999046325599</v>
      </c>
      <c r="I3651">
        <v>3.4300000667571999</v>
      </c>
      <c r="J3651">
        <v>3.8599998950958199</v>
      </c>
      <c r="K3651">
        <v>4.2300000190734801</v>
      </c>
      <c r="L3651">
        <v>5.0199999809265101</v>
      </c>
      <c r="M3651">
        <v>5.4048999999999996</v>
      </c>
    </row>
    <row r="3652" spans="1:13" x14ac:dyDescent="0.3">
      <c r="A3652" s="2">
        <v>38225</v>
      </c>
      <c r="B3652">
        <v>1.3999999761581401</v>
      </c>
      <c r="C3652">
        <v>1.5124999582767451</v>
      </c>
      <c r="D3652">
        <v>1.54999995231628</v>
      </c>
      <c r="E3652">
        <v>1.78999996185302</v>
      </c>
      <c r="F3652">
        <v>2.0199999809265101</v>
      </c>
      <c r="G3652">
        <v>2.4800000190734801</v>
      </c>
      <c r="H3652">
        <v>2.8499999046325599</v>
      </c>
      <c r="I3652">
        <v>3.42000007629394</v>
      </c>
      <c r="J3652">
        <v>3.8499999046325599</v>
      </c>
      <c r="K3652">
        <v>4.2199997901916504</v>
      </c>
      <c r="L3652">
        <v>5.0300002098083496</v>
      </c>
      <c r="M3652">
        <v>5.3996000000000004</v>
      </c>
    </row>
    <row r="3653" spans="1:13" x14ac:dyDescent="0.3">
      <c r="A3653" s="2">
        <v>38224</v>
      </c>
      <c r="B3653">
        <v>1.37999999523162</v>
      </c>
      <c r="C3653">
        <v>1.4999999701976701</v>
      </c>
      <c r="D3653">
        <v>1.53999996185302</v>
      </c>
      <c r="E3653">
        <v>1.78999996185302</v>
      </c>
      <c r="F3653">
        <v>2.0299999713897701</v>
      </c>
      <c r="G3653">
        <v>2.5099999904632502</v>
      </c>
      <c r="H3653">
        <v>2.88000011444091</v>
      </c>
      <c r="I3653">
        <v>3.46000003814697</v>
      </c>
      <c r="J3653">
        <v>3.8900001049041699</v>
      </c>
      <c r="K3653">
        <v>4.2600002288818297</v>
      </c>
      <c r="L3653">
        <v>5.0599999427795401</v>
      </c>
      <c r="M3653">
        <v>5.4260999999999999</v>
      </c>
    </row>
    <row r="3654" spans="1:13" x14ac:dyDescent="0.3">
      <c r="A3654" s="2">
        <v>38223</v>
      </c>
      <c r="B3654">
        <v>1.3899999856948799</v>
      </c>
      <c r="C3654">
        <v>1.5024999678134849</v>
      </c>
      <c r="D3654">
        <v>1.53999996185302</v>
      </c>
      <c r="E3654">
        <v>1.79999995231628</v>
      </c>
      <c r="F3654">
        <v>2.0299999713897701</v>
      </c>
      <c r="G3654">
        <v>2.5</v>
      </c>
      <c r="H3654">
        <v>2.8699998855590798</v>
      </c>
      <c r="I3654">
        <v>3.46000003814697</v>
      </c>
      <c r="J3654">
        <v>3.91000008583068</v>
      </c>
      <c r="K3654">
        <v>4.2800002098083496</v>
      </c>
      <c r="L3654">
        <v>5.0799999237060502</v>
      </c>
      <c r="M3654">
        <v>5.4461000000000004</v>
      </c>
    </row>
    <row r="3655" spans="1:13" x14ac:dyDescent="0.3">
      <c r="A3655" s="2">
        <v>38222</v>
      </c>
      <c r="B3655">
        <v>1.33000004291534</v>
      </c>
      <c r="C3655">
        <v>1.4874999821185999</v>
      </c>
      <c r="D3655">
        <v>1.53999996185302</v>
      </c>
      <c r="E3655">
        <v>1.79999995231628</v>
      </c>
      <c r="F3655">
        <v>2.0299999713897701</v>
      </c>
      <c r="G3655">
        <v>2.5</v>
      </c>
      <c r="H3655">
        <v>2.8699998855590798</v>
      </c>
      <c r="I3655">
        <v>3.46000003814697</v>
      </c>
      <c r="J3655">
        <v>3.9000000953674299</v>
      </c>
      <c r="K3655">
        <v>4.2800002098083496</v>
      </c>
      <c r="L3655">
        <v>5.0799999237060502</v>
      </c>
      <c r="M3655">
        <v>5.4546999999999999</v>
      </c>
    </row>
    <row r="3656" spans="1:13" x14ac:dyDescent="0.3">
      <c r="A3656" s="2">
        <v>38219</v>
      </c>
      <c r="B3656">
        <v>1.3400000333786</v>
      </c>
      <c r="C3656">
        <v>1.452500015497205</v>
      </c>
      <c r="D3656">
        <v>1.4900000095367401</v>
      </c>
      <c r="E3656">
        <v>1.7400000095367401</v>
      </c>
      <c r="F3656">
        <v>1.9800000190734801</v>
      </c>
      <c r="G3656">
        <v>2.46000003814697</v>
      </c>
      <c r="H3656">
        <v>2.8299999237060498</v>
      </c>
      <c r="I3656">
        <v>3.42000007629394</v>
      </c>
      <c r="J3656">
        <v>3.8599998950958199</v>
      </c>
      <c r="K3656">
        <v>4.2399997711181596</v>
      </c>
      <c r="L3656">
        <v>5.0300002098083496</v>
      </c>
      <c r="M3656">
        <v>5.4078999999999997</v>
      </c>
    </row>
    <row r="3657" spans="1:13" x14ac:dyDescent="0.3">
      <c r="A3657" s="2">
        <v>38218</v>
      </c>
      <c r="B3657">
        <v>1.3500000238418499</v>
      </c>
      <c r="C3657">
        <v>1.4475000202655726</v>
      </c>
      <c r="D3657">
        <v>1.4800000190734801</v>
      </c>
      <c r="E3657">
        <v>1.7300000190734801</v>
      </c>
      <c r="F3657">
        <v>1.96000003814697</v>
      </c>
      <c r="G3657">
        <v>2.4300000667571999</v>
      </c>
      <c r="H3657">
        <v>2.7999999523162802</v>
      </c>
      <c r="I3657">
        <v>3.3900001049041699</v>
      </c>
      <c r="J3657">
        <v>3.8399999141693102</v>
      </c>
      <c r="K3657">
        <v>4.2199997901916504</v>
      </c>
      <c r="L3657">
        <v>5.0300002098083496</v>
      </c>
      <c r="M3657">
        <v>5.4010999999999996</v>
      </c>
    </row>
    <row r="3658" spans="1:13" x14ac:dyDescent="0.3">
      <c r="A3658" s="2">
        <v>38217</v>
      </c>
      <c r="B3658">
        <v>1.37000000476837</v>
      </c>
      <c r="C3658">
        <v>1.4600000083446476</v>
      </c>
      <c r="D3658">
        <v>1.4900000095367401</v>
      </c>
      <c r="E3658">
        <v>1.7400000095367401</v>
      </c>
      <c r="F3658">
        <v>1.9700000286102199</v>
      </c>
      <c r="G3658">
        <v>2.4400000572204501</v>
      </c>
      <c r="H3658">
        <v>2.8199999332427899</v>
      </c>
      <c r="I3658">
        <v>3.41000008583068</v>
      </c>
      <c r="J3658">
        <v>3.8499999046325599</v>
      </c>
      <c r="K3658">
        <v>4.2300000190734801</v>
      </c>
      <c r="L3658">
        <v>5.0399999618530202</v>
      </c>
      <c r="M3658">
        <v>5.4356</v>
      </c>
    </row>
    <row r="3659" spans="1:13" x14ac:dyDescent="0.3">
      <c r="A3659" s="2">
        <v>38216</v>
      </c>
      <c r="B3659">
        <v>1.37999999523162</v>
      </c>
      <c r="C3659">
        <v>1.455000013113015</v>
      </c>
      <c r="D3659">
        <v>1.4800000190734801</v>
      </c>
      <c r="E3659">
        <v>1.75</v>
      </c>
      <c r="F3659">
        <v>1.9800000190734801</v>
      </c>
      <c r="G3659">
        <v>2.4400000572204501</v>
      </c>
      <c r="H3659">
        <v>2.8099999427795401</v>
      </c>
      <c r="I3659">
        <v>3.3900001049041699</v>
      </c>
      <c r="J3659">
        <v>3.8299999237060498</v>
      </c>
      <c r="K3659">
        <v>4.21000003814697</v>
      </c>
      <c r="L3659">
        <v>5.0199999809265101</v>
      </c>
      <c r="M3659">
        <v>5.4077999999999999</v>
      </c>
    </row>
    <row r="3660" spans="1:13" x14ac:dyDescent="0.3">
      <c r="A3660" s="2">
        <v>38215</v>
      </c>
      <c r="B3660">
        <v>1.3600000143051101</v>
      </c>
      <c r="C3660">
        <v>1.4575000107288325</v>
      </c>
      <c r="D3660">
        <v>1.4900000095367401</v>
      </c>
      <c r="E3660">
        <v>1.7699999809265099</v>
      </c>
      <c r="F3660">
        <v>2.0099999904632502</v>
      </c>
      <c r="G3660">
        <v>2.5099999904632502</v>
      </c>
      <c r="H3660">
        <v>2.8699998855590798</v>
      </c>
      <c r="I3660">
        <v>3.45000004768371</v>
      </c>
      <c r="J3660">
        <v>3.8900001049041699</v>
      </c>
      <c r="K3660">
        <v>4.2600002288818297</v>
      </c>
      <c r="L3660">
        <v>5.0599999427795401</v>
      </c>
      <c r="M3660">
        <v>5.4333</v>
      </c>
    </row>
    <row r="3661" spans="1:13" x14ac:dyDescent="0.3">
      <c r="A3661" s="2">
        <v>38212</v>
      </c>
      <c r="B3661">
        <v>1.3200000524520801</v>
      </c>
      <c r="C3661">
        <v>1.4100000560283577</v>
      </c>
      <c r="D3661">
        <v>1.4400000572204501</v>
      </c>
      <c r="E3661">
        <v>1.7200000286102199</v>
      </c>
      <c r="F3661">
        <v>1.9700000286102199</v>
      </c>
      <c r="G3661">
        <v>2.4700000286102202</v>
      </c>
      <c r="H3661">
        <v>2.8499999046325599</v>
      </c>
      <c r="I3661">
        <v>3.42000007629394</v>
      </c>
      <c r="J3661">
        <v>3.8499999046325599</v>
      </c>
      <c r="K3661">
        <v>4.2199997901916504</v>
      </c>
      <c r="L3661">
        <v>5.0199999809265101</v>
      </c>
      <c r="M3661">
        <v>5.4095000000000004</v>
      </c>
    </row>
    <row r="3662" spans="1:13" x14ac:dyDescent="0.3">
      <c r="A3662" s="2">
        <v>38211</v>
      </c>
      <c r="B3662">
        <v>1.3099999427795399</v>
      </c>
      <c r="C3662">
        <v>1.3999999463558175</v>
      </c>
      <c r="D3662">
        <v>1.4299999475479099</v>
      </c>
      <c r="E3662">
        <v>1.7300000190734801</v>
      </c>
      <c r="F3662">
        <v>1.9900000095367401</v>
      </c>
      <c r="G3662">
        <v>2.5199999809265101</v>
      </c>
      <c r="H3662">
        <v>2.8900001049041699</v>
      </c>
      <c r="I3662">
        <v>3.4700000286102202</v>
      </c>
      <c r="J3662">
        <v>3.8900001049041699</v>
      </c>
      <c r="K3662">
        <v>4.2699999809265101</v>
      </c>
      <c r="L3662">
        <v>5.0500001907348597</v>
      </c>
      <c r="M3662">
        <v>5.4340000000000002</v>
      </c>
    </row>
    <row r="3663" spans="1:13" x14ac:dyDescent="0.3">
      <c r="A3663" s="2">
        <v>38210</v>
      </c>
      <c r="B3663">
        <v>1.3999999761581401</v>
      </c>
      <c r="C3663">
        <v>1.4300000369548727</v>
      </c>
      <c r="D3663">
        <v>1.4400000572204501</v>
      </c>
      <c r="E3663">
        <v>1.7300000190734801</v>
      </c>
      <c r="F3663">
        <v>2</v>
      </c>
      <c r="G3663">
        <v>2.5399999618530198</v>
      </c>
      <c r="H3663">
        <v>2.91000008583068</v>
      </c>
      <c r="I3663">
        <v>3.5099999904632502</v>
      </c>
      <c r="J3663">
        <v>3.92000007629394</v>
      </c>
      <c r="K3663">
        <v>4.3000001907348597</v>
      </c>
      <c r="L3663">
        <v>5.0700001716613698</v>
      </c>
      <c r="M3663">
        <v>5.4367999999999999</v>
      </c>
    </row>
    <row r="3664" spans="1:13" x14ac:dyDescent="0.3">
      <c r="A3664" s="2">
        <v>38209</v>
      </c>
      <c r="B3664">
        <v>1.41999995708465</v>
      </c>
      <c r="C3664">
        <v>1.4799999892711624</v>
      </c>
      <c r="D3664">
        <v>1.5</v>
      </c>
      <c r="E3664">
        <v>1.75</v>
      </c>
      <c r="F3664">
        <v>2.0099999904632502</v>
      </c>
      <c r="G3664">
        <v>2.5499999523162802</v>
      </c>
      <c r="H3664">
        <v>2.9400000572204501</v>
      </c>
      <c r="I3664">
        <v>3.5199999809265101</v>
      </c>
      <c r="J3664">
        <v>3.9400000572204501</v>
      </c>
      <c r="K3664">
        <v>4.3200001716613698</v>
      </c>
      <c r="L3664">
        <v>5.0799999237060502</v>
      </c>
      <c r="M3664">
        <v>5.4635999999999996</v>
      </c>
    </row>
    <row r="3665" spans="1:13" x14ac:dyDescent="0.3">
      <c r="A3665" s="2">
        <v>38208</v>
      </c>
      <c r="B3665">
        <v>1.3999999761581401</v>
      </c>
      <c r="C3665">
        <v>1.4824999868869724</v>
      </c>
      <c r="D3665">
        <v>1.50999999046325</v>
      </c>
      <c r="E3665">
        <v>1.7300000190734801</v>
      </c>
      <c r="F3665">
        <v>1.9700000286102199</v>
      </c>
      <c r="G3665">
        <v>2.45000004768371</v>
      </c>
      <c r="H3665">
        <v>2.8599998950958199</v>
      </c>
      <c r="I3665">
        <v>3.45000004768371</v>
      </c>
      <c r="J3665">
        <v>3.88000011444091</v>
      </c>
      <c r="K3665">
        <v>4.2800002098083496</v>
      </c>
      <c r="L3665">
        <v>5.0599999427795401</v>
      </c>
      <c r="M3665">
        <v>5.4478</v>
      </c>
    </row>
    <row r="3666" spans="1:13" x14ac:dyDescent="0.3">
      <c r="A3666" s="2">
        <v>38205</v>
      </c>
      <c r="B3666">
        <v>1.3600000143051101</v>
      </c>
      <c r="C3666">
        <v>1.4200000464916149</v>
      </c>
      <c r="D3666">
        <v>1.4400000572204501</v>
      </c>
      <c r="E3666">
        <v>1.66999995708465</v>
      </c>
      <c r="F3666">
        <v>1.90999996662139</v>
      </c>
      <c r="G3666">
        <v>2.4000000953674299</v>
      </c>
      <c r="H3666">
        <v>2.7899999618530198</v>
      </c>
      <c r="I3666">
        <v>3.4000000953674299</v>
      </c>
      <c r="J3666">
        <v>3.8399999141693102</v>
      </c>
      <c r="K3666">
        <v>4.2399997711181596</v>
      </c>
      <c r="L3666">
        <v>5.0399999618530202</v>
      </c>
      <c r="M3666">
        <v>5.4330999999999996</v>
      </c>
    </row>
    <row r="3667" spans="1:13" x14ac:dyDescent="0.3">
      <c r="A3667" s="2">
        <v>38204</v>
      </c>
      <c r="B3667">
        <v>1.3400000333786</v>
      </c>
      <c r="C3667">
        <v>1.4450000226497601</v>
      </c>
      <c r="D3667">
        <v>1.4800000190734801</v>
      </c>
      <c r="E3667">
        <v>1.75</v>
      </c>
      <c r="F3667">
        <v>2.0899999141693102</v>
      </c>
      <c r="G3667">
        <v>2.6400001049041699</v>
      </c>
      <c r="H3667">
        <v>3.0399999618530198</v>
      </c>
      <c r="I3667">
        <v>3.6400001049041699</v>
      </c>
      <c r="J3667">
        <v>4.0500001907348597</v>
      </c>
      <c r="K3667">
        <v>4.4299998283386204</v>
      </c>
      <c r="L3667">
        <v>5.1799998283386204</v>
      </c>
      <c r="M3667">
        <v>5.5320999999999998</v>
      </c>
    </row>
    <row r="3668" spans="1:13" x14ac:dyDescent="0.3">
      <c r="A3668" s="2">
        <v>38203</v>
      </c>
      <c r="B3668">
        <v>1.3400000333786</v>
      </c>
      <c r="C3668">
        <v>1.452500015497205</v>
      </c>
      <c r="D3668">
        <v>1.4900000095367401</v>
      </c>
      <c r="E3668">
        <v>1.75999999046325</v>
      </c>
      <c r="F3668">
        <v>2.1099998950958199</v>
      </c>
      <c r="G3668">
        <v>2.66000008583068</v>
      </c>
      <c r="H3668">
        <v>3.0499999523162802</v>
      </c>
      <c r="I3668">
        <v>3.66000008583068</v>
      </c>
      <c r="J3668">
        <v>4.0799999237060502</v>
      </c>
      <c r="K3668">
        <v>4.4499998092651296</v>
      </c>
      <c r="L3668">
        <v>5.1999998092651296</v>
      </c>
      <c r="M3668">
        <v>5.5471000000000004</v>
      </c>
    </row>
    <row r="3669" spans="1:13" x14ac:dyDescent="0.3">
      <c r="A3669" s="2">
        <v>38202</v>
      </c>
      <c r="B3669">
        <v>1.37000000476837</v>
      </c>
      <c r="C3669">
        <v>1.4525000154972025</v>
      </c>
      <c r="D3669">
        <v>1.4800000190734801</v>
      </c>
      <c r="E3669">
        <v>1.7699999809265099</v>
      </c>
      <c r="F3669">
        <v>2.1099998950958199</v>
      </c>
      <c r="G3669">
        <v>2.66000008583068</v>
      </c>
      <c r="H3669">
        <v>3.0499999523162802</v>
      </c>
      <c r="I3669">
        <v>3.67000007629394</v>
      </c>
      <c r="J3669">
        <v>4.0799999237060502</v>
      </c>
      <c r="K3669">
        <v>4.4499998092651296</v>
      </c>
      <c r="L3669">
        <v>5.1999998092651296</v>
      </c>
      <c r="M3669">
        <v>5.5500999999999996</v>
      </c>
    </row>
    <row r="3670" spans="1:13" x14ac:dyDescent="0.3">
      <c r="A3670" s="2">
        <v>38201</v>
      </c>
      <c r="B3670">
        <v>1.2799999713897701</v>
      </c>
      <c r="C3670">
        <v>1.4449999928474426</v>
      </c>
      <c r="D3670">
        <v>1.5</v>
      </c>
      <c r="E3670">
        <v>1.7799999713897701</v>
      </c>
      <c r="F3670">
        <v>2.1199998855590798</v>
      </c>
      <c r="G3670">
        <v>2.66000008583068</v>
      </c>
      <c r="H3670">
        <v>3.0599999427795401</v>
      </c>
      <c r="I3670">
        <v>3.6800000667571999</v>
      </c>
      <c r="J3670">
        <v>4.0999999046325604</v>
      </c>
      <c r="K3670">
        <v>4.4800000190734801</v>
      </c>
      <c r="L3670">
        <v>5.2199997901916504</v>
      </c>
      <c r="M3670">
        <v>5.5544000000000002</v>
      </c>
    </row>
    <row r="3671" spans="1:13" x14ac:dyDescent="0.3">
      <c r="A3671" s="2">
        <v>38198</v>
      </c>
      <c r="B3671">
        <v>1.2699999809265099</v>
      </c>
      <c r="C3671">
        <v>1.40500003099441</v>
      </c>
      <c r="D3671">
        <v>1.45000004768371</v>
      </c>
      <c r="E3671">
        <v>1.7699999809265099</v>
      </c>
      <c r="F3671">
        <v>2.13000011444091</v>
      </c>
      <c r="G3671">
        <v>2.6800000667571999</v>
      </c>
      <c r="H3671">
        <v>3.0899999141693102</v>
      </c>
      <c r="I3671">
        <v>3.71000003814697</v>
      </c>
      <c r="J3671">
        <v>4.13000011444091</v>
      </c>
      <c r="K3671">
        <v>4.5</v>
      </c>
      <c r="L3671">
        <v>5.2399997711181596</v>
      </c>
      <c r="M3671">
        <v>5.5625</v>
      </c>
    </row>
    <row r="3672" spans="1:13" x14ac:dyDescent="0.3">
      <c r="A3672" s="2">
        <v>38197</v>
      </c>
      <c r="B3672">
        <v>1.28999996185302</v>
      </c>
      <c r="C3672">
        <v>1.4100000262260375</v>
      </c>
      <c r="D3672">
        <v>1.45000004768371</v>
      </c>
      <c r="E3672">
        <v>1.7699999809265099</v>
      </c>
      <c r="F3672">
        <v>2.1500000953674299</v>
      </c>
      <c r="G3672">
        <v>2.75</v>
      </c>
      <c r="H3672">
        <v>3.16000008583068</v>
      </c>
      <c r="I3672">
        <v>3.7999999523162802</v>
      </c>
      <c r="J3672">
        <v>4.2300000190734801</v>
      </c>
      <c r="K3672">
        <v>4.5999999046325604</v>
      </c>
      <c r="L3672">
        <v>5.3400001525878897</v>
      </c>
      <c r="M3672">
        <v>5.6584000000000003</v>
      </c>
    </row>
    <row r="3673" spans="1:13" x14ac:dyDescent="0.3">
      <c r="A3673" s="2">
        <v>38196</v>
      </c>
      <c r="B3673">
        <v>1.3200000524520801</v>
      </c>
      <c r="C3673">
        <v>1.4250000417232473</v>
      </c>
      <c r="D3673">
        <v>1.46000003814697</v>
      </c>
      <c r="E3673">
        <v>1.7799999713897701</v>
      </c>
      <c r="F3673">
        <v>2.17000007629394</v>
      </c>
      <c r="G3673">
        <v>2.7799999713897701</v>
      </c>
      <c r="H3673">
        <v>3.1900000572204501</v>
      </c>
      <c r="I3673">
        <v>3.8199999332427899</v>
      </c>
      <c r="J3673">
        <v>4.2300000190734801</v>
      </c>
      <c r="K3673">
        <v>4.6100001335143999</v>
      </c>
      <c r="L3673">
        <v>5.3499999046325604</v>
      </c>
      <c r="M3673">
        <v>5.6731999999999996</v>
      </c>
    </row>
    <row r="3674" spans="1:13" x14ac:dyDescent="0.3">
      <c r="A3674" s="2">
        <v>38195</v>
      </c>
      <c r="B3674">
        <v>1.3500000238418499</v>
      </c>
      <c r="C3674">
        <v>1.43250003457069</v>
      </c>
      <c r="D3674">
        <v>1.46000003814697</v>
      </c>
      <c r="E3674">
        <v>1.78999996185302</v>
      </c>
      <c r="F3674">
        <v>2.1900000572204501</v>
      </c>
      <c r="G3674">
        <v>2.8199999332427899</v>
      </c>
      <c r="H3674">
        <v>3.2300000190734801</v>
      </c>
      <c r="I3674">
        <v>3.8499999046325599</v>
      </c>
      <c r="J3674">
        <v>4.25</v>
      </c>
      <c r="K3674">
        <v>4.6199998855590803</v>
      </c>
      <c r="L3674">
        <v>5.3499999046325604</v>
      </c>
      <c r="M3674">
        <v>5.6748000000000003</v>
      </c>
    </row>
    <row r="3675" spans="1:13" x14ac:dyDescent="0.3">
      <c r="A3675" s="2">
        <v>38194</v>
      </c>
      <c r="B3675">
        <v>1.28999996185302</v>
      </c>
      <c r="C3675">
        <v>1.4100000262260375</v>
      </c>
      <c r="D3675">
        <v>1.45000004768371</v>
      </c>
      <c r="E3675">
        <v>1.7799999713897701</v>
      </c>
      <c r="F3675">
        <v>2.1800000667571999</v>
      </c>
      <c r="G3675">
        <v>2.75</v>
      </c>
      <c r="H3675">
        <v>3.13000011444091</v>
      </c>
      <c r="I3675">
        <v>3.7300000190734801</v>
      </c>
      <c r="J3675">
        <v>4.13000011444091</v>
      </c>
      <c r="K3675">
        <v>4.4899997711181596</v>
      </c>
      <c r="L3675">
        <v>5.2300000190734801</v>
      </c>
      <c r="M3675">
        <v>5.5658000000000003</v>
      </c>
    </row>
    <row r="3676" spans="1:13" x14ac:dyDescent="0.3">
      <c r="A3676" s="2">
        <v>38191</v>
      </c>
      <c r="B3676">
        <v>1.2300000190734801</v>
      </c>
      <c r="C3676">
        <v>1.3425000011920849</v>
      </c>
      <c r="D3676">
        <v>1.37999999523162</v>
      </c>
      <c r="E3676">
        <v>1.71000003814697</v>
      </c>
      <c r="F3676">
        <v>2.1199998855590798</v>
      </c>
      <c r="G3676">
        <v>2.6900000572204501</v>
      </c>
      <c r="H3676">
        <v>3.0799999237060498</v>
      </c>
      <c r="I3676">
        <v>3.6900000572204501</v>
      </c>
      <c r="J3676">
        <v>4.0799999237060502</v>
      </c>
      <c r="K3676">
        <v>4.4499998092651296</v>
      </c>
      <c r="L3676">
        <v>5.1999998092651296</v>
      </c>
      <c r="M3676">
        <v>5.5365000000000002</v>
      </c>
    </row>
    <row r="3677" spans="1:13" x14ac:dyDescent="0.3">
      <c r="A3677" s="2">
        <v>38190</v>
      </c>
      <c r="B3677">
        <v>1.21000003814697</v>
      </c>
      <c r="C3677">
        <v>1.3300000131130201</v>
      </c>
      <c r="D3677">
        <v>1.37000000476837</v>
      </c>
      <c r="E3677">
        <v>1.71000003814697</v>
      </c>
      <c r="F3677">
        <v>2.1199998855590798</v>
      </c>
      <c r="G3677">
        <v>2.6900000572204501</v>
      </c>
      <c r="H3677">
        <v>3.0899999141693102</v>
      </c>
      <c r="I3677">
        <v>3.71000003814697</v>
      </c>
      <c r="J3677">
        <v>4.1100001335143999</v>
      </c>
      <c r="K3677">
        <v>4.4800000190734801</v>
      </c>
      <c r="L3677">
        <v>5.2199997901916504</v>
      </c>
      <c r="M3677">
        <v>5.5571999999999999</v>
      </c>
    </row>
    <row r="3678" spans="1:13" x14ac:dyDescent="0.3">
      <c r="A3678" s="2">
        <v>38189</v>
      </c>
      <c r="B3678">
        <v>1.21000003814697</v>
      </c>
      <c r="C3678">
        <v>1.3150000274181299</v>
      </c>
      <c r="D3678">
        <v>1.3500000238418499</v>
      </c>
      <c r="E3678">
        <v>1.71000003814697</v>
      </c>
      <c r="F3678">
        <v>2.1400001049041699</v>
      </c>
      <c r="G3678">
        <v>2.71000003814697</v>
      </c>
      <c r="H3678">
        <v>3.0999999046325599</v>
      </c>
      <c r="I3678">
        <v>3.7200000286102202</v>
      </c>
      <c r="J3678">
        <v>4.13000011444091</v>
      </c>
      <c r="K3678">
        <v>4.5</v>
      </c>
      <c r="L3678">
        <v>5.2399997711181596</v>
      </c>
      <c r="M3678">
        <v>5.5613000000000001</v>
      </c>
    </row>
    <row r="3679" spans="1:13" x14ac:dyDescent="0.3">
      <c r="A3679" s="2">
        <v>38188</v>
      </c>
      <c r="B3679">
        <v>1.2200000286102199</v>
      </c>
      <c r="C3679">
        <v>1.3250000178813874</v>
      </c>
      <c r="D3679">
        <v>1.3600000143051101</v>
      </c>
      <c r="E3679">
        <v>1.70000004768371</v>
      </c>
      <c r="F3679">
        <v>2.13000011444091</v>
      </c>
      <c r="G3679">
        <v>2.67000007629394</v>
      </c>
      <c r="H3679">
        <v>3.0599999427795401</v>
      </c>
      <c r="I3679">
        <v>3.6800000667571999</v>
      </c>
      <c r="J3679">
        <v>4.0900001525878897</v>
      </c>
      <c r="K3679">
        <v>4.4699997901916504</v>
      </c>
      <c r="L3679">
        <v>5.21000003814697</v>
      </c>
      <c r="M3679">
        <v>5.5284000000000004</v>
      </c>
    </row>
    <row r="3680" spans="1:13" x14ac:dyDescent="0.3">
      <c r="A3680" s="2">
        <v>38187</v>
      </c>
      <c r="B3680">
        <v>1.15999996662139</v>
      </c>
      <c r="C3680">
        <v>1.3025000095367347</v>
      </c>
      <c r="D3680">
        <v>1.3500000238418499</v>
      </c>
      <c r="E3680">
        <v>1.6799999475479099</v>
      </c>
      <c r="F3680">
        <v>2.0999999046325599</v>
      </c>
      <c r="G3680">
        <v>2.5599999427795401</v>
      </c>
      <c r="H3680">
        <v>2.9400000572204501</v>
      </c>
      <c r="I3680">
        <v>3.5699999332427899</v>
      </c>
      <c r="J3680">
        <v>3.9900000095367401</v>
      </c>
      <c r="K3680">
        <v>4.38000011444091</v>
      </c>
      <c r="L3680">
        <v>5.1399998664855904</v>
      </c>
      <c r="M3680">
        <v>5.4755000000000003</v>
      </c>
    </row>
    <row r="3681" spans="1:13" x14ac:dyDescent="0.3">
      <c r="A3681" s="2">
        <v>38184</v>
      </c>
      <c r="B3681">
        <v>1.1499999761581401</v>
      </c>
      <c r="C3681">
        <v>1.3000000119209225</v>
      </c>
      <c r="D3681">
        <v>1.3500000238418499</v>
      </c>
      <c r="E3681">
        <v>1.65999996662139</v>
      </c>
      <c r="F3681">
        <v>2.0799999237060498</v>
      </c>
      <c r="G3681">
        <v>2.5399999618530198</v>
      </c>
      <c r="H3681">
        <v>2.9300000667571999</v>
      </c>
      <c r="I3681">
        <v>3.5599999427795401</v>
      </c>
      <c r="J3681">
        <v>3.9900000095367401</v>
      </c>
      <c r="K3681">
        <v>4.38000011444091</v>
      </c>
      <c r="L3681">
        <v>5.1399998664855904</v>
      </c>
      <c r="M3681">
        <v>5.4630999999999998</v>
      </c>
    </row>
    <row r="3682" spans="1:13" x14ac:dyDescent="0.3">
      <c r="A3682" s="2">
        <v>38183</v>
      </c>
      <c r="B3682">
        <v>1.1499999761581401</v>
      </c>
      <c r="C3682">
        <v>1.3000000119209225</v>
      </c>
      <c r="D3682">
        <v>1.3500000238418499</v>
      </c>
      <c r="E3682">
        <v>1.6799999475479099</v>
      </c>
      <c r="F3682">
        <v>2.1099998950958199</v>
      </c>
      <c r="G3682">
        <v>2.6400001049041699</v>
      </c>
      <c r="H3682">
        <v>3.0399999618530198</v>
      </c>
      <c r="I3682">
        <v>3.6900000572204501</v>
      </c>
      <c r="J3682">
        <v>4.0999999046325604</v>
      </c>
      <c r="K3682">
        <v>4.5</v>
      </c>
      <c r="L3682">
        <v>5.2399997711181596</v>
      </c>
      <c r="M3682">
        <v>5.5689000000000002</v>
      </c>
    </row>
    <row r="3683" spans="1:13" x14ac:dyDescent="0.3">
      <c r="A3683" s="2">
        <v>38182</v>
      </c>
      <c r="B3683">
        <v>1.16999995708465</v>
      </c>
      <c r="C3683">
        <v>1.2975000143051125</v>
      </c>
      <c r="D3683">
        <v>1.3400000333786</v>
      </c>
      <c r="E3683">
        <v>1.6900000572204501</v>
      </c>
      <c r="F3683">
        <v>2.0799999237060498</v>
      </c>
      <c r="G3683">
        <v>2.6199998855590798</v>
      </c>
      <c r="H3683">
        <v>3.0199999809265101</v>
      </c>
      <c r="I3683">
        <v>3.6800000667571999</v>
      </c>
      <c r="J3683">
        <v>4.0999999046325604</v>
      </c>
      <c r="K3683">
        <v>4.5</v>
      </c>
      <c r="L3683">
        <v>5.2399997711181596</v>
      </c>
      <c r="M3683">
        <v>5.5481999999999996</v>
      </c>
    </row>
    <row r="3684" spans="1:13" x14ac:dyDescent="0.3">
      <c r="A3684" s="2">
        <v>38181</v>
      </c>
      <c r="B3684">
        <v>1.1900000572204501</v>
      </c>
      <c r="C3684">
        <v>1.3025000393390624</v>
      </c>
      <c r="D3684">
        <v>1.3400000333786</v>
      </c>
      <c r="E3684">
        <v>1.6900000572204501</v>
      </c>
      <c r="F3684">
        <v>2.0499999523162802</v>
      </c>
      <c r="G3684">
        <v>2.5799999237060498</v>
      </c>
      <c r="H3684">
        <v>3</v>
      </c>
      <c r="I3684">
        <v>3.66000008583068</v>
      </c>
      <c r="J3684">
        <v>4.0999999046325604</v>
      </c>
      <c r="K3684">
        <v>4.5</v>
      </c>
      <c r="L3684">
        <v>5.25</v>
      </c>
      <c r="M3684">
        <v>5.5522</v>
      </c>
    </row>
    <row r="3685" spans="1:13" x14ac:dyDescent="0.3">
      <c r="A3685" s="2">
        <v>38180</v>
      </c>
      <c r="B3685">
        <v>1.15999996662139</v>
      </c>
      <c r="C3685">
        <v>1.2950000166892974</v>
      </c>
      <c r="D3685">
        <v>1.3400000333786</v>
      </c>
      <c r="E3685">
        <v>1.66999995708465</v>
      </c>
      <c r="F3685">
        <v>2.0199999809265101</v>
      </c>
      <c r="G3685">
        <v>2.5299999713897701</v>
      </c>
      <c r="H3685">
        <v>2.96000003814697</v>
      </c>
      <c r="I3685">
        <v>3.6199998855590798</v>
      </c>
      <c r="J3685">
        <v>4.0599999427795401</v>
      </c>
      <c r="K3685">
        <v>4.46000003814697</v>
      </c>
      <c r="L3685">
        <v>5.2199997901916504</v>
      </c>
      <c r="M3685">
        <v>5.5236000000000001</v>
      </c>
    </row>
    <row r="3686" spans="1:13" x14ac:dyDescent="0.3">
      <c r="A3686" s="2">
        <v>38177</v>
      </c>
      <c r="B3686">
        <v>1.1399999856948799</v>
      </c>
      <c r="C3686">
        <v>1.2449999749660474</v>
      </c>
      <c r="D3686">
        <v>1.2799999713897701</v>
      </c>
      <c r="E3686">
        <v>1.62999999523162</v>
      </c>
      <c r="F3686">
        <v>2</v>
      </c>
      <c r="G3686">
        <v>2.5499999523162802</v>
      </c>
      <c r="H3686">
        <v>2.96000003814697</v>
      </c>
      <c r="I3686">
        <v>3.6400001049041699</v>
      </c>
      <c r="J3686">
        <v>4.0799999237060502</v>
      </c>
      <c r="K3686">
        <v>4.4899997711181596</v>
      </c>
      <c r="L3686">
        <v>5.2300000190734801</v>
      </c>
      <c r="M3686">
        <v>5.5369000000000002</v>
      </c>
    </row>
    <row r="3687" spans="1:13" x14ac:dyDescent="0.3">
      <c r="A3687" s="2">
        <v>38176</v>
      </c>
      <c r="B3687">
        <v>1.1399999856948799</v>
      </c>
      <c r="C3687">
        <v>1.2374999821186023</v>
      </c>
      <c r="D3687">
        <v>1.2699999809265099</v>
      </c>
      <c r="E3687">
        <v>1.62999999523162</v>
      </c>
      <c r="F3687">
        <v>1.9900000095367401</v>
      </c>
      <c r="G3687">
        <v>2.5499999523162802</v>
      </c>
      <c r="H3687">
        <v>2.9700000286102202</v>
      </c>
      <c r="I3687">
        <v>3.6500000953674299</v>
      </c>
      <c r="J3687">
        <v>4.0900001525878897</v>
      </c>
      <c r="K3687">
        <v>4.4899997711181596</v>
      </c>
      <c r="L3687">
        <v>5.2399997711181596</v>
      </c>
      <c r="M3687">
        <v>5.55</v>
      </c>
    </row>
    <row r="3688" spans="1:13" x14ac:dyDescent="0.3">
      <c r="A3688" s="2">
        <v>38175</v>
      </c>
      <c r="B3688">
        <v>1.15999996662139</v>
      </c>
      <c r="C3688">
        <v>1.2649999558925575</v>
      </c>
      <c r="D3688">
        <v>1.29999995231628</v>
      </c>
      <c r="E3688">
        <v>1.6399999856948799</v>
      </c>
      <c r="F3688">
        <v>2</v>
      </c>
      <c r="G3688">
        <v>2.5599999427795401</v>
      </c>
      <c r="H3688">
        <v>2.9900000095367401</v>
      </c>
      <c r="I3688">
        <v>3.67000007629394</v>
      </c>
      <c r="J3688">
        <v>4.0999999046325604</v>
      </c>
      <c r="K3688">
        <v>4.5</v>
      </c>
      <c r="L3688">
        <v>5.2399997711181596</v>
      </c>
      <c r="M3688">
        <v>5.5488999999999997</v>
      </c>
    </row>
    <row r="3689" spans="1:13" x14ac:dyDescent="0.3">
      <c r="A3689" s="2">
        <v>38174</v>
      </c>
      <c r="B3689">
        <v>1.1100000143051101</v>
      </c>
      <c r="C3689">
        <v>1.2825000286102275</v>
      </c>
      <c r="D3689">
        <v>1.3400000333786</v>
      </c>
      <c r="E3689">
        <v>1.6799999475479099</v>
      </c>
      <c r="F3689">
        <v>2.1500000953674299</v>
      </c>
      <c r="G3689">
        <v>2.5599999427795401</v>
      </c>
      <c r="H3689">
        <v>2.9900000095367401</v>
      </c>
      <c r="I3689">
        <v>3.6500000953674299</v>
      </c>
      <c r="J3689">
        <v>4.0999999046325604</v>
      </c>
      <c r="K3689">
        <v>4.4899997711181596</v>
      </c>
      <c r="L3689">
        <v>5.2399997711181596</v>
      </c>
      <c r="M3689">
        <v>5.5422000000000002</v>
      </c>
    </row>
    <row r="3690" spans="1:13" x14ac:dyDescent="0.3">
      <c r="A3690" s="2">
        <v>38170</v>
      </c>
      <c r="B3690">
        <v>1.0700000524520801</v>
      </c>
      <c r="C3690">
        <v>1.2424999773502301</v>
      </c>
      <c r="D3690">
        <v>1.29999995231628</v>
      </c>
      <c r="E3690">
        <v>1.6100000143051101</v>
      </c>
      <c r="F3690">
        <v>2.0199999809265101</v>
      </c>
      <c r="G3690">
        <v>2.5399999618530198</v>
      </c>
      <c r="H3690">
        <v>2.96000003814697</v>
      </c>
      <c r="I3690">
        <v>3.6199998855590798</v>
      </c>
      <c r="J3690">
        <v>4.0799999237060502</v>
      </c>
      <c r="K3690">
        <v>4.4800000190734801</v>
      </c>
      <c r="L3690">
        <v>5.2199997901916504</v>
      </c>
      <c r="M3690">
        <v>5.5186999999999999</v>
      </c>
    </row>
    <row r="3691" spans="1:13" x14ac:dyDescent="0.3">
      <c r="A3691" s="2">
        <v>38169</v>
      </c>
      <c r="B3691">
        <v>1.00999999046325</v>
      </c>
      <c r="C3691">
        <v>1.1675000190734774</v>
      </c>
      <c r="D3691">
        <v>1.2200000286102199</v>
      </c>
      <c r="E3691">
        <v>1.6399999856948799</v>
      </c>
      <c r="F3691">
        <v>2.0699999332427899</v>
      </c>
      <c r="G3691">
        <v>2.6400001049041699</v>
      </c>
      <c r="H3691">
        <v>3.0799999237060498</v>
      </c>
      <c r="I3691">
        <v>3.7400000095367401</v>
      </c>
      <c r="J3691">
        <v>4.1799998283386204</v>
      </c>
      <c r="K3691">
        <v>4.5700001716613698</v>
      </c>
      <c r="L3691">
        <v>5.3099999427795401</v>
      </c>
      <c r="M3691">
        <v>5.5945</v>
      </c>
    </row>
    <row r="3692" spans="1:13" x14ac:dyDescent="0.3">
      <c r="A3692" s="2">
        <v>38168</v>
      </c>
      <c r="B3692">
        <v>1.16999995708465</v>
      </c>
      <c r="C3692">
        <v>1.2900000214576675</v>
      </c>
      <c r="D3692">
        <v>1.33000004291534</v>
      </c>
      <c r="E3692">
        <v>1.6799999475479099</v>
      </c>
      <c r="F3692">
        <v>2.0899999141693102</v>
      </c>
      <c r="G3692">
        <v>2.70000004768371</v>
      </c>
      <c r="H3692">
        <v>3.16000008583068</v>
      </c>
      <c r="I3692">
        <v>3.8099999427795401</v>
      </c>
      <c r="J3692">
        <v>4.2399997711181596</v>
      </c>
      <c r="K3692">
        <v>4.6199998855590803</v>
      </c>
      <c r="L3692">
        <v>5.3299999237060502</v>
      </c>
      <c r="M3692">
        <v>5.6087999999999996</v>
      </c>
    </row>
    <row r="3693" spans="1:13" x14ac:dyDescent="0.3">
      <c r="A3693" s="2">
        <v>38167</v>
      </c>
      <c r="B3693">
        <v>1.1900000572204501</v>
      </c>
      <c r="C3693">
        <v>1.3325000107288274</v>
      </c>
      <c r="D3693">
        <v>1.37999999523162</v>
      </c>
      <c r="E3693">
        <v>1.75</v>
      </c>
      <c r="F3693">
        <v>2.20000004768371</v>
      </c>
      <c r="G3693">
        <v>2.8299999237060498</v>
      </c>
      <c r="H3693">
        <v>3.2799999713897701</v>
      </c>
      <c r="I3693">
        <v>3.92000007629394</v>
      </c>
      <c r="J3693">
        <v>4.3299999237060502</v>
      </c>
      <c r="K3693">
        <v>4.6999998092651296</v>
      </c>
      <c r="L3693">
        <v>5.4099998474120996</v>
      </c>
      <c r="M3693">
        <v>5.6741000000000001</v>
      </c>
    </row>
    <row r="3694" spans="1:13" x14ac:dyDescent="0.3">
      <c r="A3694" s="2">
        <v>38166</v>
      </c>
      <c r="B3694">
        <v>1.12000000476837</v>
      </c>
      <c r="C3694">
        <v>1.3149999976158075</v>
      </c>
      <c r="D3694">
        <v>1.37999999523162</v>
      </c>
      <c r="E3694">
        <v>1.7699999809265099</v>
      </c>
      <c r="F3694">
        <v>2.2999999523162802</v>
      </c>
      <c r="G3694">
        <v>2.8599998950958199</v>
      </c>
      <c r="H3694">
        <v>3.3199999332427899</v>
      </c>
      <c r="I3694">
        <v>3.9700000286102202</v>
      </c>
      <c r="J3694">
        <v>4.3699998855590803</v>
      </c>
      <c r="K3694">
        <v>4.7600002288818297</v>
      </c>
      <c r="L3694">
        <v>5.46000003814697</v>
      </c>
      <c r="M3694">
        <v>5.7225000000000001</v>
      </c>
    </row>
    <row r="3695" spans="1:13" x14ac:dyDescent="0.3">
      <c r="A3695" s="2">
        <v>38163</v>
      </c>
      <c r="B3695">
        <v>1.1000000238418499</v>
      </c>
      <c r="C3695">
        <v>1.2574999630451174</v>
      </c>
      <c r="D3695">
        <v>1.3099999427795399</v>
      </c>
      <c r="E3695">
        <v>1.6900000572204501</v>
      </c>
      <c r="F3695">
        <v>2.1400001049041699</v>
      </c>
      <c r="G3695">
        <v>2.7400000095367401</v>
      </c>
      <c r="H3695">
        <v>3.20000004768371</v>
      </c>
      <c r="I3695">
        <v>3.8499999046325599</v>
      </c>
      <c r="J3695">
        <v>4.2699999809265101</v>
      </c>
      <c r="K3695">
        <v>4.6599998474120996</v>
      </c>
      <c r="L3695">
        <v>5.3699998855590803</v>
      </c>
      <c r="M3695">
        <v>5.6436999999999999</v>
      </c>
    </row>
    <row r="3696" spans="1:13" x14ac:dyDescent="0.3">
      <c r="A3696" s="2">
        <v>38162</v>
      </c>
      <c r="B3696">
        <v>1.1000000238418499</v>
      </c>
      <c r="C3696">
        <v>1.2424999773502274</v>
      </c>
      <c r="D3696">
        <v>1.28999996185302</v>
      </c>
      <c r="E3696">
        <v>1.6799999475479099</v>
      </c>
      <c r="F3696">
        <v>2.1099998950958199</v>
      </c>
      <c r="G3696">
        <v>2.7400000095367401</v>
      </c>
      <c r="H3696">
        <v>3.21000003814697</v>
      </c>
      <c r="I3696">
        <v>3.8499999046325599</v>
      </c>
      <c r="J3696">
        <v>4.2699999809265101</v>
      </c>
      <c r="K3696">
        <v>4.6599998474120996</v>
      </c>
      <c r="L3696">
        <v>5.3600001335143999</v>
      </c>
      <c r="M3696">
        <v>5.6416000000000004</v>
      </c>
    </row>
    <row r="3697" spans="1:13" x14ac:dyDescent="0.3">
      <c r="A3697" s="2">
        <v>38161</v>
      </c>
      <c r="B3697">
        <v>1.08000004291534</v>
      </c>
      <c r="C3697">
        <v>1.2374999821185999</v>
      </c>
      <c r="D3697">
        <v>1.28999996185302</v>
      </c>
      <c r="E3697">
        <v>1.6900000572204501</v>
      </c>
      <c r="F3697">
        <v>2.1500000953674299</v>
      </c>
      <c r="G3697">
        <v>2.7799999713897701</v>
      </c>
      <c r="H3697">
        <v>3.25</v>
      </c>
      <c r="I3697">
        <v>3.9000000953674299</v>
      </c>
      <c r="J3697">
        <v>4.3299999237060502</v>
      </c>
      <c r="K3697">
        <v>4.71000003814697</v>
      </c>
      <c r="L3697">
        <v>5.4099998474120996</v>
      </c>
      <c r="M3697">
        <v>5.7023000000000001</v>
      </c>
    </row>
    <row r="3698" spans="1:13" x14ac:dyDescent="0.3">
      <c r="A3698" s="2">
        <v>38160</v>
      </c>
      <c r="B3698">
        <v>1.08000004291534</v>
      </c>
      <c r="C3698">
        <v>1.2600000500678949</v>
      </c>
      <c r="D3698">
        <v>1.3200000524520801</v>
      </c>
      <c r="E3698">
        <v>1.6900000572204501</v>
      </c>
      <c r="F3698">
        <v>2.21000003814697</v>
      </c>
      <c r="G3698">
        <v>2.7999999523162802</v>
      </c>
      <c r="H3698">
        <v>3.2799999713897701</v>
      </c>
      <c r="I3698">
        <v>3.92000007629394</v>
      </c>
      <c r="J3698">
        <v>4.3400001525878897</v>
      </c>
      <c r="K3698">
        <v>4.7199997901916504</v>
      </c>
      <c r="L3698">
        <v>5.4299998283386204</v>
      </c>
      <c r="M3698">
        <v>5.72</v>
      </c>
    </row>
    <row r="3699" spans="1:13" x14ac:dyDescent="0.3">
      <c r="A3699" s="2">
        <v>38159</v>
      </c>
      <c r="B3699">
        <v>1.03999996185302</v>
      </c>
      <c r="C3699">
        <v>1.2575000226497599</v>
      </c>
      <c r="D3699">
        <v>1.33000004291534</v>
      </c>
      <c r="E3699">
        <v>1.70000004768371</v>
      </c>
      <c r="F3699">
        <v>2.17000007629394</v>
      </c>
      <c r="G3699">
        <v>2.7999999523162802</v>
      </c>
      <c r="H3699">
        <v>3.2599999904632502</v>
      </c>
      <c r="I3699">
        <v>3.91000008583068</v>
      </c>
      <c r="J3699">
        <v>4.3299999237060502</v>
      </c>
      <c r="K3699">
        <v>4.6999998092651296</v>
      </c>
      <c r="L3699">
        <v>5.42000007629394</v>
      </c>
      <c r="M3699">
        <v>5.7062999999999997</v>
      </c>
    </row>
    <row r="3700" spans="1:13" x14ac:dyDescent="0.3">
      <c r="A3700" s="2">
        <v>38156</v>
      </c>
      <c r="B3700">
        <v>1.0299999713897701</v>
      </c>
      <c r="C3700">
        <v>1.2249999642372076</v>
      </c>
      <c r="D3700">
        <v>1.28999996185302</v>
      </c>
      <c r="E3700">
        <v>1.6799999475479099</v>
      </c>
      <c r="F3700">
        <v>2.2400000095367401</v>
      </c>
      <c r="G3700">
        <v>2.8099999427795401</v>
      </c>
      <c r="H3700">
        <v>3.2799999713897701</v>
      </c>
      <c r="I3700">
        <v>3.9400000572204501</v>
      </c>
      <c r="J3700">
        <v>4.3400001525878897</v>
      </c>
      <c r="K3700">
        <v>4.7199997901916504</v>
      </c>
      <c r="L3700">
        <v>5.4299998283386204</v>
      </c>
      <c r="M3700">
        <v>5.6992000000000003</v>
      </c>
    </row>
    <row r="3701" spans="1:13" x14ac:dyDescent="0.3">
      <c r="A3701" s="2">
        <v>38155</v>
      </c>
      <c r="B3701">
        <v>1.0199999809265099</v>
      </c>
      <c r="C3701">
        <v>1.214999973773955</v>
      </c>
      <c r="D3701">
        <v>1.2799999713897701</v>
      </c>
      <c r="E3701">
        <v>1.65999996662139</v>
      </c>
      <c r="F3701">
        <v>2.21000003814697</v>
      </c>
      <c r="G3701">
        <v>2.8099999427795401</v>
      </c>
      <c r="H3701">
        <v>3.2799999713897701</v>
      </c>
      <c r="I3701">
        <v>3.9300000667571999</v>
      </c>
      <c r="J3701">
        <v>4.3299999237060502</v>
      </c>
      <c r="K3701">
        <v>4.71000003814697</v>
      </c>
      <c r="L3701">
        <v>5.42000007629394</v>
      </c>
      <c r="M3701">
        <v>5.6948999999999996</v>
      </c>
    </row>
    <row r="3702" spans="1:13" x14ac:dyDescent="0.3">
      <c r="A3702" s="2">
        <v>38154</v>
      </c>
      <c r="B3702">
        <v>1.04999995231628</v>
      </c>
      <c r="C3702">
        <v>1.23749995231628</v>
      </c>
      <c r="D3702">
        <v>1.29999995231628</v>
      </c>
      <c r="E3702">
        <v>1.6900000572204501</v>
      </c>
      <c r="F3702">
        <v>2.2400000095367401</v>
      </c>
      <c r="G3702">
        <v>2.8399999141693102</v>
      </c>
      <c r="H3702">
        <v>3.3099999427795401</v>
      </c>
      <c r="I3702">
        <v>3.96000003814697</v>
      </c>
      <c r="J3702">
        <v>4.3600001335143999</v>
      </c>
      <c r="K3702">
        <v>4.7399997711181596</v>
      </c>
      <c r="L3702">
        <v>5.46000003814697</v>
      </c>
      <c r="M3702">
        <v>5.7419000000000002</v>
      </c>
    </row>
    <row r="3703" spans="1:13" x14ac:dyDescent="0.3">
      <c r="A3703" s="2">
        <v>38153</v>
      </c>
      <c r="B3703">
        <v>1.0900000333786</v>
      </c>
      <c r="C3703">
        <v>1.2775000333786</v>
      </c>
      <c r="D3703">
        <v>1.3400000333786</v>
      </c>
      <c r="E3703">
        <v>1.6799999475479099</v>
      </c>
      <c r="F3703">
        <v>2.16000008583068</v>
      </c>
      <c r="G3703">
        <v>2.7699999809265101</v>
      </c>
      <c r="H3703">
        <v>3.2599999904632502</v>
      </c>
      <c r="I3703">
        <v>3.9000000953674299</v>
      </c>
      <c r="J3703">
        <v>4.3099999427795401</v>
      </c>
      <c r="K3703">
        <v>4.6900000572204501</v>
      </c>
      <c r="L3703">
        <v>5.4099998474120996</v>
      </c>
      <c r="M3703">
        <v>5.7027999999999999</v>
      </c>
    </row>
    <row r="3704" spans="1:13" x14ac:dyDescent="0.3">
      <c r="A3704" s="2">
        <v>38152</v>
      </c>
      <c r="B3704">
        <v>1.0700000524520801</v>
      </c>
      <c r="C3704">
        <v>1.3249999880790626</v>
      </c>
      <c r="D3704">
        <v>1.40999996662139</v>
      </c>
      <c r="E3704">
        <v>1.7699999809265099</v>
      </c>
      <c r="F3704">
        <v>2.25</v>
      </c>
      <c r="G3704">
        <v>2.9700000286102202</v>
      </c>
      <c r="H3704">
        <v>3.45000004768371</v>
      </c>
      <c r="I3704">
        <v>4.0999999046325604</v>
      </c>
      <c r="J3704">
        <v>4.5100002288818297</v>
      </c>
      <c r="K3704">
        <v>4.8899998664855904</v>
      </c>
      <c r="L3704">
        <v>5.5900001525878897</v>
      </c>
      <c r="M3704">
        <v>5.8498000000000001</v>
      </c>
    </row>
    <row r="3705" spans="1:13" x14ac:dyDescent="0.3">
      <c r="A3705" s="2">
        <v>38148</v>
      </c>
      <c r="B3705">
        <v>1.0199999809265099</v>
      </c>
      <c r="C3705">
        <v>1.2299999594688373</v>
      </c>
      <c r="D3705">
        <v>1.29999995231628</v>
      </c>
      <c r="E3705">
        <v>1.6499999761581401</v>
      </c>
      <c r="F3705">
        <v>2.1400001049041699</v>
      </c>
      <c r="G3705">
        <v>2.8099999427795401</v>
      </c>
      <c r="H3705">
        <v>3.3199999332427899</v>
      </c>
      <c r="I3705">
        <v>4</v>
      </c>
      <c r="J3705">
        <v>4.4299998283386204</v>
      </c>
      <c r="K3705">
        <v>4.8099999427795401</v>
      </c>
      <c r="L3705">
        <v>5.5199999809265101</v>
      </c>
      <c r="M3705">
        <v>5.7675000000000001</v>
      </c>
    </row>
    <row r="3706" spans="1:13" x14ac:dyDescent="0.3">
      <c r="A3706" s="2">
        <v>38147</v>
      </c>
      <c r="B3706">
        <v>1.0299999713897701</v>
      </c>
      <c r="C3706">
        <v>1.209999978542325</v>
      </c>
      <c r="D3706">
        <v>1.2699999809265099</v>
      </c>
      <c r="E3706">
        <v>1.6100000143051101</v>
      </c>
      <c r="F3706">
        <v>2.1400001049041699</v>
      </c>
      <c r="G3706">
        <v>2.7899999618530198</v>
      </c>
      <c r="H3706">
        <v>3.3099999427795401</v>
      </c>
      <c r="I3706">
        <v>4.0100002288818297</v>
      </c>
      <c r="J3706">
        <v>4.4400000572204501</v>
      </c>
      <c r="K3706">
        <v>4.8200001716613698</v>
      </c>
      <c r="L3706">
        <v>5.5399999618530202</v>
      </c>
      <c r="M3706">
        <v>5.7812999999999999</v>
      </c>
    </row>
    <row r="3707" spans="1:13" x14ac:dyDescent="0.3">
      <c r="A3707" s="2">
        <v>38146</v>
      </c>
      <c r="B3707">
        <v>1.0299999713897701</v>
      </c>
      <c r="C3707">
        <v>1.209999978542325</v>
      </c>
      <c r="D3707">
        <v>1.2699999809265099</v>
      </c>
      <c r="E3707">
        <v>1.5599999427795399</v>
      </c>
      <c r="F3707">
        <v>2.0199999809265101</v>
      </c>
      <c r="G3707">
        <v>2.7300000190734801</v>
      </c>
      <c r="H3707">
        <v>3.2400000095367401</v>
      </c>
      <c r="I3707">
        <v>3.96000003814697</v>
      </c>
      <c r="J3707">
        <v>4.4000000953674299</v>
      </c>
      <c r="K3707">
        <v>4.7800002098083496</v>
      </c>
      <c r="L3707">
        <v>5.5</v>
      </c>
      <c r="M3707">
        <v>5.7416</v>
      </c>
    </row>
    <row r="3708" spans="1:13" x14ac:dyDescent="0.3">
      <c r="A3708" s="2">
        <v>38145</v>
      </c>
      <c r="B3708">
        <v>0.97000002861022905</v>
      </c>
      <c r="C3708">
        <v>1.1725000143051121</v>
      </c>
      <c r="D3708">
        <v>1.2400000095367401</v>
      </c>
      <c r="E3708">
        <v>1.53999996185302</v>
      </c>
      <c r="F3708">
        <v>1.96000003814697</v>
      </c>
      <c r="G3708">
        <v>2.67000007629394</v>
      </c>
      <c r="H3708">
        <v>3.2200000286102202</v>
      </c>
      <c r="I3708">
        <v>3.95000004768371</v>
      </c>
      <c r="J3708">
        <v>4.3899998664855904</v>
      </c>
      <c r="K3708">
        <v>4.7800002098083496</v>
      </c>
      <c r="L3708">
        <v>5.5100002288818297</v>
      </c>
      <c r="M3708">
        <v>5.7640000000000002</v>
      </c>
    </row>
    <row r="3709" spans="1:13" x14ac:dyDescent="0.3">
      <c r="A3709" s="2">
        <v>38142</v>
      </c>
      <c r="B3709">
        <v>0.95999997854232699</v>
      </c>
      <c r="C3709">
        <v>1.1475000232458092</v>
      </c>
      <c r="D3709">
        <v>1.21000003814697</v>
      </c>
      <c r="E3709">
        <v>1.50999999046325</v>
      </c>
      <c r="F3709">
        <v>1.9700000286102199</v>
      </c>
      <c r="G3709">
        <v>2.70000004768371</v>
      </c>
      <c r="H3709">
        <v>3.25</v>
      </c>
      <c r="I3709">
        <v>3.9700000286102202</v>
      </c>
      <c r="J3709">
        <v>4.4099998474120996</v>
      </c>
      <c r="K3709">
        <v>4.7800002098083496</v>
      </c>
      <c r="L3709">
        <v>5.5100002288818297</v>
      </c>
      <c r="M3709">
        <v>5.7629999999999999</v>
      </c>
    </row>
    <row r="3710" spans="1:13" x14ac:dyDescent="0.3">
      <c r="A3710" s="2">
        <v>38141</v>
      </c>
      <c r="B3710">
        <v>0.95999997854232699</v>
      </c>
      <c r="C3710">
        <v>1.1174999624490691</v>
      </c>
      <c r="D3710">
        <v>1.16999995708465</v>
      </c>
      <c r="E3710">
        <v>1.45000004768371</v>
      </c>
      <c r="F3710">
        <v>1.90999996662139</v>
      </c>
      <c r="G3710">
        <v>2.63000011444091</v>
      </c>
      <c r="H3710">
        <v>3.17000007629394</v>
      </c>
      <c r="I3710">
        <v>3.8900001049041699</v>
      </c>
      <c r="J3710">
        <v>4.3400001525878897</v>
      </c>
      <c r="K3710">
        <v>4.71000003814697</v>
      </c>
      <c r="L3710">
        <v>5.46000003814697</v>
      </c>
      <c r="M3710">
        <v>5.7233000000000001</v>
      </c>
    </row>
    <row r="3711" spans="1:13" x14ac:dyDescent="0.3">
      <c r="A3711" s="2">
        <v>38140</v>
      </c>
      <c r="B3711">
        <v>0.97000002861022905</v>
      </c>
      <c r="C3711">
        <v>1.1199999749660448</v>
      </c>
      <c r="D3711">
        <v>1.16999995708465</v>
      </c>
      <c r="E3711">
        <v>1.45000004768371</v>
      </c>
      <c r="F3711">
        <v>1.91999995708465</v>
      </c>
      <c r="G3711">
        <v>2.6500000953674299</v>
      </c>
      <c r="H3711">
        <v>3.1900000572204501</v>
      </c>
      <c r="I3711">
        <v>3.91000008583068</v>
      </c>
      <c r="J3711">
        <v>4.3499999046325604</v>
      </c>
      <c r="K3711">
        <v>4.7399997711181596</v>
      </c>
      <c r="L3711">
        <v>5.4699997901916504</v>
      </c>
      <c r="M3711">
        <v>5.7266000000000004</v>
      </c>
    </row>
    <row r="3712" spans="1:13" x14ac:dyDescent="0.3">
      <c r="A3712" s="2">
        <v>38139</v>
      </c>
      <c r="B3712">
        <v>0.97000002861022905</v>
      </c>
      <c r="C3712">
        <v>1.1199999749660448</v>
      </c>
      <c r="D3712">
        <v>1.16999995708465</v>
      </c>
      <c r="E3712">
        <v>1.4400000572204501</v>
      </c>
      <c r="F3712">
        <v>1.8899999856948799</v>
      </c>
      <c r="G3712">
        <v>2.5999999046325599</v>
      </c>
      <c r="H3712">
        <v>3.1400001049041699</v>
      </c>
      <c r="I3712">
        <v>3.8599998950958199</v>
      </c>
      <c r="J3712">
        <v>4.3099999427795401</v>
      </c>
      <c r="K3712">
        <v>4.71000003814697</v>
      </c>
      <c r="L3712">
        <v>5.4499998092651296</v>
      </c>
      <c r="M3712">
        <v>5.6999000000000004</v>
      </c>
    </row>
    <row r="3713" spans="1:13" x14ac:dyDescent="0.3">
      <c r="A3713" s="2">
        <v>38135</v>
      </c>
      <c r="B3713">
        <v>0.93999999761581399</v>
      </c>
      <c r="C3713">
        <v>1.0450000315904584</v>
      </c>
      <c r="D3713">
        <v>1.08000004291534</v>
      </c>
      <c r="E3713">
        <v>1.3899999856948799</v>
      </c>
      <c r="F3713">
        <v>1.83000004291534</v>
      </c>
      <c r="G3713">
        <v>2.5399999618530198</v>
      </c>
      <c r="H3713">
        <v>3.0999999046325599</v>
      </c>
      <c r="I3713">
        <v>3.8099999427795401</v>
      </c>
      <c r="J3713">
        <v>4.2600002288818297</v>
      </c>
      <c r="K3713">
        <v>4.6599998474120996</v>
      </c>
      <c r="L3713">
        <v>5.3899998664855904</v>
      </c>
      <c r="M3713">
        <v>5.6334999999999997</v>
      </c>
    </row>
    <row r="3714" spans="1:13" x14ac:dyDescent="0.3">
      <c r="A3714" s="2">
        <v>38134</v>
      </c>
      <c r="B3714">
        <v>0.93999999761581399</v>
      </c>
      <c r="C3714">
        <v>1.0299999564886084</v>
      </c>
      <c r="D3714">
        <v>1.0599999427795399</v>
      </c>
      <c r="E3714">
        <v>1.37000000476837</v>
      </c>
      <c r="F3714">
        <v>1.7699999809265099</v>
      </c>
      <c r="G3714">
        <v>2.46000003814697</v>
      </c>
      <c r="H3714">
        <v>3.0199999809265101</v>
      </c>
      <c r="I3714">
        <v>3.7400000095367401</v>
      </c>
      <c r="J3714">
        <v>4.1999998092651296</v>
      </c>
      <c r="K3714">
        <v>4.5999999046325604</v>
      </c>
      <c r="L3714">
        <v>5.3400001525878897</v>
      </c>
      <c r="M3714">
        <v>5.6189999999999998</v>
      </c>
    </row>
    <row r="3715" spans="1:13" x14ac:dyDescent="0.3">
      <c r="A3715" s="2">
        <v>38133</v>
      </c>
      <c r="B3715">
        <v>0.93999999761581399</v>
      </c>
      <c r="C3715">
        <v>1.0450000315904584</v>
      </c>
      <c r="D3715">
        <v>1.08000004291534</v>
      </c>
      <c r="E3715">
        <v>1.3899999856948799</v>
      </c>
      <c r="F3715">
        <v>1.8099999427795399</v>
      </c>
      <c r="G3715">
        <v>2.5199999809265101</v>
      </c>
      <c r="H3715">
        <v>3.0799999237060498</v>
      </c>
      <c r="I3715">
        <v>3.8099999427795401</v>
      </c>
      <c r="J3715">
        <v>4.2699999809265101</v>
      </c>
      <c r="K3715">
        <v>4.67000007629394</v>
      </c>
      <c r="L3715">
        <v>5.4099998474120996</v>
      </c>
      <c r="M3715">
        <v>5.6818999999999997</v>
      </c>
    </row>
    <row r="3716" spans="1:13" x14ac:dyDescent="0.3">
      <c r="A3716" s="2">
        <v>38132</v>
      </c>
      <c r="B3716">
        <v>0.94999998807907104</v>
      </c>
      <c r="C3716">
        <v>1.0400000363588278</v>
      </c>
      <c r="D3716">
        <v>1.0700000524520801</v>
      </c>
      <c r="E3716">
        <v>1.40999996662139</v>
      </c>
      <c r="F3716">
        <v>1.8400000333786</v>
      </c>
      <c r="G3716">
        <v>2.5799999237060498</v>
      </c>
      <c r="H3716">
        <v>3.16000008583068</v>
      </c>
      <c r="I3716">
        <v>3.8900001049041699</v>
      </c>
      <c r="J3716">
        <v>4.3400001525878897</v>
      </c>
      <c r="K3716">
        <v>4.7300000190734801</v>
      </c>
      <c r="L3716">
        <v>5.4499998092651296</v>
      </c>
      <c r="M3716">
        <v>5.7165999999999997</v>
      </c>
    </row>
    <row r="3717" spans="1:13" x14ac:dyDescent="0.3">
      <c r="A3717" s="2">
        <v>38131</v>
      </c>
      <c r="B3717">
        <v>0.92000001668929998</v>
      </c>
      <c r="C3717">
        <v>1.0325000435113849</v>
      </c>
      <c r="D3717">
        <v>1.0700000524520801</v>
      </c>
      <c r="E3717">
        <v>1.40999996662139</v>
      </c>
      <c r="F3717">
        <v>1.8600000143051101</v>
      </c>
      <c r="G3717">
        <v>2.5899999141693102</v>
      </c>
      <c r="H3717">
        <v>3.17000007629394</v>
      </c>
      <c r="I3717">
        <v>3.9000000953674299</v>
      </c>
      <c r="J3717">
        <v>4.3600001335143999</v>
      </c>
      <c r="K3717">
        <v>4.75</v>
      </c>
      <c r="L3717">
        <v>5.4800000190734801</v>
      </c>
      <c r="M3717">
        <v>5.7442000000000002</v>
      </c>
    </row>
    <row r="3718" spans="1:13" x14ac:dyDescent="0.3">
      <c r="A3718" s="2">
        <v>38128</v>
      </c>
      <c r="B3718">
        <v>0.91000002622604304</v>
      </c>
      <c r="C3718">
        <v>0.99999998509883836</v>
      </c>
      <c r="D3718">
        <v>1.0299999713897701</v>
      </c>
      <c r="E3718">
        <v>1.3899999856948799</v>
      </c>
      <c r="F3718">
        <v>1.8400000333786</v>
      </c>
      <c r="G3718">
        <v>2.5999999046325599</v>
      </c>
      <c r="H3718">
        <v>3.1800000667571999</v>
      </c>
      <c r="I3718">
        <v>3.91000008583068</v>
      </c>
      <c r="J3718">
        <v>4.3699998855590803</v>
      </c>
      <c r="K3718">
        <v>4.7600002288818297</v>
      </c>
      <c r="L3718">
        <v>5.5</v>
      </c>
      <c r="M3718">
        <v>5.7676999999999996</v>
      </c>
    </row>
    <row r="3719" spans="1:13" x14ac:dyDescent="0.3">
      <c r="A3719" s="2">
        <v>38127</v>
      </c>
      <c r="B3719">
        <v>0.89999997615814198</v>
      </c>
      <c r="C3719">
        <v>0.99749997258186296</v>
      </c>
      <c r="D3719">
        <v>1.0299999713897701</v>
      </c>
      <c r="E3719">
        <v>1.3600000143051101</v>
      </c>
      <c r="F3719">
        <v>1.8099999427795399</v>
      </c>
      <c r="G3719">
        <v>2.5499999523162802</v>
      </c>
      <c r="H3719">
        <v>3.1199998855590798</v>
      </c>
      <c r="I3719">
        <v>3.8599998950958199</v>
      </c>
      <c r="J3719">
        <v>4.3299999237060502</v>
      </c>
      <c r="K3719">
        <v>4.7199997901916504</v>
      </c>
      <c r="L3719">
        <v>5.4699997901916504</v>
      </c>
      <c r="M3719">
        <v>5.7431000000000001</v>
      </c>
    </row>
    <row r="3720" spans="1:13" x14ac:dyDescent="0.3">
      <c r="A3720" s="2">
        <v>38126</v>
      </c>
      <c r="B3720">
        <v>0.91000002622604304</v>
      </c>
      <c r="C3720">
        <v>1.0074999779462757</v>
      </c>
      <c r="D3720">
        <v>1.03999996185302</v>
      </c>
      <c r="E3720">
        <v>1.37999999523162</v>
      </c>
      <c r="F3720">
        <v>1.8500000238418499</v>
      </c>
      <c r="G3720">
        <v>2.6099998950958199</v>
      </c>
      <c r="H3720">
        <v>3.1800000667571999</v>
      </c>
      <c r="I3720">
        <v>3.9300000667571999</v>
      </c>
      <c r="J3720">
        <v>4.3899998664855904</v>
      </c>
      <c r="K3720">
        <v>4.7899999618530202</v>
      </c>
      <c r="L3720">
        <v>5.5399999618530202</v>
      </c>
      <c r="M3720">
        <v>5.8112000000000004</v>
      </c>
    </row>
    <row r="3721" spans="1:13" x14ac:dyDescent="0.3">
      <c r="A3721" s="2">
        <v>38125</v>
      </c>
      <c r="B3721">
        <v>0.91000002622604304</v>
      </c>
      <c r="C3721">
        <v>1.0149999707937207</v>
      </c>
      <c r="D3721">
        <v>1.04999995231628</v>
      </c>
      <c r="E3721">
        <v>1.37000000476837</v>
      </c>
      <c r="F3721">
        <v>1.83000004291534</v>
      </c>
      <c r="G3721">
        <v>2.5799999237060498</v>
      </c>
      <c r="H3721">
        <v>3.13000011444091</v>
      </c>
      <c r="I3721">
        <v>3.8699998855590798</v>
      </c>
      <c r="J3721">
        <v>4.3400001525878897</v>
      </c>
      <c r="K3721">
        <v>4.7399997711181596</v>
      </c>
      <c r="L3721">
        <v>5.4800000190734801</v>
      </c>
      <c r="M3721">
        <v>5.7778</v>
      </c>
    </row>
    <row r="3722" spans="1:13" x14ac:dyDescent="0.3">
      <c r="A3722" s="2">
        <v>38124</v>
      </c>
      <c r="B3722">
        <v>0.89999997615814198</v>
      </c>
      <c r="C3722">
        <v>1.0199999511241904</v>
      </c>
      <c r="D3722">
        <v>1.0599999427795399</v>
      </c>
      <c r="E3722">
        <v>1.3500000238418499</v>
      </c>
      <c r="F3722">
        <v>1.79999995231628</v>
      </c>
      <c r="G3722">
        <v>2.5099999904632502</v>
      </c>
      <c r="H3722">
        <v>3.0699999332427899</v>
      </c>
      <c r="I3722">
        <v>3.8299999237060498</v>
      </c>
      <c r="J3722">
        <v>4.2899999618530202</v>
      </c>
      <c r="K3722">
        <v>4.6999998092651296</v>
      </c>
      <c r="L3722">
        <v>5.4699997901916504</v>
      </c>
      <c r="M3722">
        <v>5.7644000000000002</v>
      </c>
    </row>
    <row r="3723" spans="1:13" x14ac:dyDescent="0.3">
      <c r="A3723" s="2">
        <v>38121</v>
      </c>
      <c r="B3723">
        <v>0.87000000476837103</v>
      </c>
      <c r="C3723">
        <v>0.96000000834465005</v>
      </c>
      <c r="D3723">
        <v>0.99000000953674305</v>
      </c>
      <c r="E3723">
        <v>1.3400000333786</v>
      </c>
      <c r="F3723">
        <v>1.8099999427795399</v>
      </c>
      <c r="G3723">
        <v>2.5899999141693102</v>
      </c>
      <c r="H3723">
        <v>3.16000008583068</v>
      </c>
      <c r="I3723">
        <v>3.92000007629394</v>
      </c>
      <c r="J3723">
        <v>4.3899998664855904</v>
      </c>
      <c r="K3723">
        <v>4.7899999618530202</v>
      </c>
      <c r="L3723">
        <v>5.5399999618530202</v>
      </c>
      <c r="M3723">
        <v>5.8247999999999998</v>
      </c>
    </row>
    <row r="3724" spans="1:13" x14ac:dyDescent="0.3">
      <c r="A3724" s="2">
        <v>38120</v>
      </c>
      <c r="B3724">
        <v>0.87999999523162797</v>
      </c>
      <c r="C3724">
        <v>0.96999999880790699</v>
      </c>
      <c r="D3724">
        <v>1</v>
      </c>
      <c r="E3724">
        <v>1.3400000333786</v>
      </c>
      <c r="F3724">
        <v>1.8400000333786</v>
      </c>
      <c r="G3724">
        <v>2.67000007629394</v>
      </c>
      <c r="H3724">
        <v>3.2400000095367401</v>
      </c>
      <c r="I3724">
        <v>4.0100002288818297</v>
      </c>
      <c r="J3724">
        <v>4.46000003814697</v>
      </c>
      <c r="K3724">
        <v>4.8499999046325604</v>
      </c>
      <c r="L3724">
        <v>5.6100001335143999</v>
      </c>
      <c r="M3724">
        <v>5.8661000000000003</v>
      </c>
    </row>
    <row r="3725" spans="1:13" x14ac:dyDescent="0.3">
      <c r="A3725" s="2">
        <v>38119</v>
      </c>
      <c r="B3725">
        <v>0.89999997615814198</v>
      </c>
      <c r="C3725">
        <v>1.0049999654293007</v>
      </c>
      <c r="D3725">
        <v>1.03999996185302</v>
      </c>
      <c r="E3725">
        <v>1.33000004291534</v>
      </c>
      <c r="F3725">
        <v>1.8099999427795399</v>
      </c>
      <c r="G3725">
        <v>2.6199998855590798</v>
      </c>
      <c r="H3725">
        <v>3.1900000572204501</v>
      </c>
      <c r="I3725">
        <v>3.96000003814697</v>
      </c>
      <c r="J3725">
        <v>4.4099998474120996</v>
      </c>
      <c r="K3725">
        <v>4.8299999237060502</v>
      </c>
      <c r="L3725">
        <v>5.5700001716613698</v>
      </c>
      <c r="M3725">
        <v>5.8322000000000003</v>
      </c>
    </row>
    <row r="3726" spans="1:13" x14ac:dyDescent="0.3">
      <c r="A3726" s="2">
        <v>38118</v>
      </c>
      <c r="B3726">
        <v>0.91000002622604304</v>
      </c>
      <c r="C3726">
        <v>1.0149999707937207</v>
      </c>
      <c r="D3726">
        <v>1.04999995231628</v>
      </c>
      <c r="E3726">
        <v>1.3500000238418499</v>
      </c>
      <c r="F3726">
        <v>1.83000004291534</v>
      </c>
      <c r="G3726">
        <v>2.6099998950958199</v>
      </c>
      <c r="H3726">
        <v>3.1900000572204501</v>
      </c>
      <c r="I3726">
        <v>3.9400000572204501</v>
      </c>
      <c r="J3726">
        <v>4.3899998664855904</v>
      </c>
      <c r="K3726">
        <v>4.7899999618530202</v>
      </c>
      <c r="L3726">
        <v>5.5300002098083496</v>
      </c>
      <c r="M3726">
        <v>5.7816000000000001</v>
      </c>
    </row>
    <row r="3727" spans="1:13" x14ac:dyDescent="0.3">
      <c r="A3727" s="2">
        <v>38117</v>
      </c>
      <c r="B3727">
        <v>0.88999998569488503</v>
      </c>
      <c r="C3727">
        <v>1.0325000286102262</v>
      </c>
      <c r="D3727">
        <v>1.08000004291534</v>
      </c>
      <c r="E3727">
        <v>1.3600000143051101</v>
      </c>
      <c r="F3727">
        <v>1.8500000238418499</v>
      </c>
      <c r="G3727">
        <v>2.6099998950958199</v>
      </c>
      <c r="H3727">
        <v>3.1800000667571999</v>
      </c>
      <c r="I3727">
        <v>3.95000004768371</v>
      </c>
      <c r="J3727">
        <v>4.4099998474120996</v>
      </c>
      <c r="K3727">
        <v>4.8099999427795401</v>
      </c>
      <c r="L3727">
        <v>5.5399999618530202</v>
      </c>
      <c r="M3727">
        <v>5.7904</v>
      </c>
    </row>
    <row r="3728" spans="1:13" x14ac:dyDescent="0.3">
      <c r="A3728" s="2">
        <v>38114</v>
      </c>
      <c r="B3728">
        <v>0.89999997615814198</v>
      </c>
      <c r="C3728">
        <v>1.0275000333785957</v>
      </c>
      <c r="D3728">
        <v>1.0700000524520801</v>
      </c>
      <c r="E3728">
        <v>1.3500000238418499</v>
      </c>
      <c r="F3728">
        <v>1.83000004291534</v>
      </c>
      <c r="G3728">
        <v>2.6400001049041699</v>
      </c>
      <c r="H3728">
        <v>3.1900000572204501</v>
      </c>
      <c r="I3728">
        <v>3.96000003814697</v>
      </c>
      <c r="J3728">
        <v>4.4099998474120996</v>
      </c>
      <c r="K3728">
        <v>4.7899999618530202</v>
      </c>
      <c r="L3728">
        <v>5.5300002098083496</v>
      </c>
      <c r="M3728">
        <v>5.7878999999999996</v>
      </c>
    </row>
    <row r="3729" spans="1:13" x14ac:dyDescent="0.3">
      <c r="A3729" s="2">
        <v>38113</v>
      </c>
      <c r="B3729">
        <v>0.88999998569488503</v>
      </c>
      <c r="C3729">
        <v>0.9724999964237212</v>
      </c>
      <c r="D3729">
        <v>1</v>
      </c>
      <c r="E3729">
        <v>1.21000003814697</v>
      </c>
      <c r="F3729">
        <v>1.6100000143051101</v>
      </c>
      <c r="G3729">
        <v>2.3900001049041699</v>
      </c>
      <c r="H3729">
        <v>2.9400000572204501</v>
      </c>
      <c r="I3729">
        <v>3.7200000286102202</v>
      </c>
      <c r="J3729">
        <v>4.1999998092651296</v>
      </c>
      <c r="K3729">
        <v>4.63000011444091</v>
      </c>
      <c r="L3729">
        <v>5.4099998474120996</v>
      </c>
      <c r="M3729">
        <v>5.7156000000000002</v>
      </c>
    </row>
    <row r="3730" spans="1:13" x14ac:dyDescent="0.3">
      <c r="A3730" s="2">
        <v>38112</v>
      </c>
      <c r="B3730">
        <v>0.89999997615814198</v>
      </c>
      <c r="C3730">
        <v>0.96750000119209278</v>
      </c>
      <c r="D3730">
        <v>0.99000000953674305</v>
      </c>
      <c r="E3730">
        <v>1.16999995708465</v>
      </c>
      <c r="F3730">
        <v>1.5599999427795399</v>
      </c>
      <c r="G3730">
        <v>2.3399999141693102</v>
      </c>
      <c r="H3730">
        <v>2.91000008583068</v>
      </c>
      <c r="I3730">
        <v>3.71000003814697</v>
      </c>
      <c r="J3730">
        <v>4.1799998283386204</v>
      </c>
      <c r="K3730">
        <v>4.6100001335143999</v>
      </c>
      <c r="L3730">
        <v>5.38000011444091</v>
      </c>
      <c r="M3730">
        <v>5.6997</v>
      </c>
    </row>
    <row r="3731" spans="1:13" x14ac:dyDescent="0.3">
      <c r="A3731" s="2">
        <v>38111</v>
      </c>
      <c r="B3731">
        <v>0.93000000715255704</v>
      </c>
      <c r="C3731">
        <v>0.98250000178813934</v>
      </c>
      <c r="D3731">
        <v>1</v>
      </c>
      <c r="E3731">
        <v>1.1900000572204501</v>
      </c>
      <c r="F3731">
        <v>1.5700000524520801</v>
      </c>
      <c r="G3731">
        <v>2.3199999332427899</v>
      </c>
      <c r="H3731">
        <v>2.88000011444091</v>
      </c>
      <c r="I3731">
        <v>3.66000008583068</v>
      </c>
      <c r="J3731">
        <v>4.1500000953674299</v>
      </c>
      <c r="K3731">
        <v>4.5599999427795401</v>
      </c>
      <c r="L3731">
        <v>5.3400001525878897</v>
      </c>
      <c r="M3731">
        <v>5.6670999999999996</v>
      </c>
    </row>
    <row r="3732" spans="1:13" x14ac:dyDescent="0.3">
      <c r="A3732" s="2">
        <v>38110</v>
      </c>
      <c r="B3732">
        <v>0.82999998331069902</v>
      </c>
      <c r="C3732">
        <v>0.95749999582767464</v>
      </c>
      <c r="D3732">
        <v>1</v>
      </c>
      <c r="E3732">
        <v>1.21000003814697</v>
      </c>
      <c r="F3732">
        <v>1.6000000238418499</v>
      </c>
      <c r="G3732">
        <v>2.3399999141693102</v>
      </c>
      <c r="H3732">
        <v>2.8599998950958199</v>
      </c>
      <c r="I3732">
        <v>3.63000011444091</v>
      </c>
      <c r="J3732">
        <v>4.1100001335143999</v>
      </c>
      <c r="K3732">
        <v>4.5300002098083496</v>
      </c>
      <c r="L3732">
        <v>5.3000001907348597</v>
      </c>
      <c r="M3732">
        <v>5.6338999999999997</v>
      </c>
    </row>
    <row r="3733" spans="1:13" x14ac:dyDescent="0.3">
      <c r="A3733" s="2">
        <v>38107</v>
      </c>
      <c r="B3733">
        <v>0.82999998331069902</v>
      </c>
      <c r="C3733">
        <v>0.94250001013278917</v>
      </c>
      <c r="D3733">
        <v>0.980000019073486</v>
      </c>
      <c r="E3733">
        <v>1.16999995708465</v>
      </c>
      <c r="F3733">
        <v>1.54999995231628</v>
      </c>
      <c r="G3733">
        <v>2.3099999427795401</v>
      </c>
      <c r="H3733">
        <v>2.8599998950958199</v>
      </c>
      <c r="I3733">
        <v>3.63000011444091</v>
      </c>
      <c r="J3733">
        <v>4.1100001335143999</v>
      </c>
      <c r="K3733">
        <v>4.5300002098083496</v>
      </c>
      <c r="L3733">
        <v>5.3099999427795401</v>
      </c>
      <c r="M3733">
        <v>5.6368999999999998</v>
      </c>
    </row>
    <row r="3734" spans="1:13" x14ac:dyDescent="0.3">
      <c r="A3734" s="2">
        <v>38106</v>
      </c>
      <c r="B3734">
        <v>0.85000002384185702</v>
      </c>
      <c r="C3734">
        <v>0.94000002741813593</v>
      </c>
      <c r="D3734">
        <v>0.97000002861022905</v>
      </c>
      <c r="E3734">
        <v>1.1499999761581401</v>
      </c>
      <c r="F3734">
        <v>1.54999995231628</v>
      </c>
      <c r="G3734">
        <v>2.3399999141693102</v>
      </c>
      <c r="H3734">
        <v>2.88000011444091</v>
      </c>
      <c r="I3734">
        <v>3.66000008583068</v>
      </c>
      <c r="J3734">
        <v>4.1399998664855904</v>
      </c>
      <c r="K3734">
        <v>4.5500001907348597</v>
      </c>
      <c r="L3734">
        <v>5.3299999237060502</v>
      </c>
      <c r="M3734">
        <v>5.6547000000000001</v>
      </c>
    </row>
    <row r="3735" spans="1:13" x14ac:dyDescent="0.3">
      <c r="A3735" s="2">
        <v>38105</v>
      </c>
      <c r="B3735">
        <v>0.87000000476837103</v>
      </c>
      <c r="C3735">
        <v>0.94500002264976457</v>
      </c>
      <c r="D3735">
        <v>0.97000002861022905</v>
      </c>
      <c r="E3735">
        <v>1.15999996662139</v>
      </c>
      <c r="F3735">
        <v>1.53999996185302</v>
      </c>
      <c r="G3735">
        <v>2.2999999523162802</v>
      </c>
      <c r="H3735">
        <v>2.8199999332427899</v>
      </c>
      <c r="I3735">
        <v>3.5999999046325599</v>
      </c>
      <c r="J3735">
        <v>4.0799999237060502</v>
      </c>
      <c r="K3735">
        <v>4.5</v>
      </c>
      <c r="L3735">
        <v>5.2800002098083496</v>
      </c>
      <c r="M3735">
        <v>5.6180000000000003</v>
      </c>
    </row>
    <row r="3736" spans="1:13" x14ac:dyDescent="0.3">
      <c r="A3736" s="2">
        <v>38104</v>
      </c>
      <c r="B3736">
        <v>0.91000002622604304</v>
      </c>
      <c r="C3736">
        <v>0.96250002086162534</v>
      </c>
      <c r="D3736">
        <v>0.980000019073486</v>
      </c>
      <c r="E3736">
        <v>1.16999995708465</v>
      </c>
      <c r="F3736">
        <v>1.5299999713897701</v>
      </c>
      <c r="G3736">
        <v>2.21000003814697</v>
      </c>
      <c r="H3736">
        <v>2.7400000095367401</v>
      </c>
      <c r="I3736">
        <v>3.5199999809265101</v>
      </c>
      <c r="J3736">
        <v>4.0100002288818297</v>
      </c>
      <c r="K3736">
        <v>4.4299998283386204</v>
      </c>
      <c r="L3736">
        <v>5.2199997901916504</v>
      </c>
      <c r="M3736">
        <v>5.5618999999999996</v>
      </c>
    </row>
    <row r="3737" spans="1:13" x14ac:dyDescent="0.3">
      <c r="A3737" s="2">
        <v>38103</v>
      </c>
      <c r="B3737">
        <v>0.87999999523162797</v>
      </c>
      <c r="C3737">
        <v>0.96250000596046437</v>
      </c>
      <c r="D3737">
        <v>0.99000000953674305</v>
      </c>
      <c r="E3737">
        <v>1.1900000572204501</v>
      </c>
      <c r="F3737">
        <v>1.5700000524520801</v>
      </c>
      <c r="G3737">
        <v>2.2799999713897701</v>
      </c>
      <c r="H3737">
        <v>2.7799999713897701</v>
      </c>
      <c r="I3737">
        <v>3.5699999332427899</v>
      </c>
      <c r="J3737">
        <v>4.0500001907348597</v>
      </c>
      <c r="K3737">
        <v>4.46000003814697</v>
      </c>
      <c r="L3737">
        <v>5.25</v>
      </c>
      <c r="M3737">
        <v>5.5735999999999999</v>
      </c>
    </row>
    <row r="3738" spans="1:13" x14ac:dyDescent="0.3">
      <c r="A3738" s="2">
        <v>38100</v>
      </c>
      <c r="B3738">
        <v>0.87000000476837103</v>
      </c>
      <c r="C3738">
        <v>0.9525000154972072</v>
      </c>
      <c r="D3738">
        <v>0.980000019073486</v>
      </c>
      <c r="E3738">
        <v>1.20000004768371</v>
      </c>
      <c r="F3738">
        <v>1.5900000333786</v>
      </c>
      <c r="G3738">
        <v>2.2899999618530198</v>
      </c>
      <c r="H3738">
        <v>2.7799999713897701</v>
      </c>
      <c r="I3738">
        <v>3.5799999237060498</v>
      </c>
      <c r="J3738">
        <v>4.0700001716613698</v>
      </c>
      <c r="K3738">
        <v>4.4800000190734801</v>
      </c>
      <c r="L3738">
        <v>5.2699999809265101</v>
      </c>
      <c r="M3738">
        <v>5.6055999999999999</v>
      </c>
    </row>
    <row r="3739" spans="1:13" x14ac:dyDescent="0.3">
      <c r="A3739" s="2">
        <v>38099</v>
      </c>
      <c r="B3739">
        <v>0.81000000238418501</v>
      </c>
      <c r="C3739">
        <v>0.93000002205371801</v>
      </c>
      <c r="D3739">
        <v>0.97000002861022905</v>
      </c>
      <c r="E3739">
        <v>1.1399999856948799</v>
      </c>
      <c r="F3739">
        <v>1.4900000095367401</v>
      </c>
      <c r="G3739">
        <v>2.1500000953674299</v>
      </c>
      <c r="H3739">
        <v>2.6400001049041699</v>
      </c>
      <c r="I3739">
        <v>3.46000003814697</v>
      </c>
      <c r="J3739">
        <v>3.95000004768371</v>
      </c>
      <c r="K3739">
        <v>4.4000000953674299</v>
      </c>
      <c r="L3739">
        <v>5.1999998092651296</v>
      </c>
      <c r="M3739">
        <v>5.5576999999999996</v>
      </c>
    </row>
    <row r="3740" spans="1:13" x14ac:dyDescent="0.3">
      <c r="A3740" s="2">
        <v>38098</v>
      </c>
      <c r="B3740">
        <v>0.93000000715255704</v>
      </c>
      <c r="C3740">
        <v>0.97500000894069649</v>
      </c>
      <c r="D3740">
        <v>0.99000000953674305</v>
      </c>
      <c r="E3740">
        <v>1.16999995708465</v>
      </c>
      <c r="F3740">
        <v>1.5199999809265099</v>
      </c>
      <c r="G3740">
        <v>2.2200000286102202</v>
      </c>
      <c r="H3740">
        <v>2.71000003814697</v>
      </c>
      <c r="I3740">
        <v>3.5199999809265101</v>
      </c>
      <c r="J3740">
        <v>4.0100002288818297</v>
      </c>
      <c r="K3740">
        <v>4.4499998092651296</v>
      </c>
      <c r="L3740">
        <v>5.25</v>
      </c>
      <c r="M3740">
        <v>5.5876999999999999</v>
      </c>
    </row>
    <row r="3741" spans="1:13" x14ac:dyDescent="0.3">
      <c r="A3741" s="2">
        <v>38097</v>
      </c>
      <c r="B3741">
        <v>0.93000000715255704</v>
      </c>
      <c r="C3741">
        <v>0.96000002324581113</v>
      </c>
      <c r="D3741">
        <v>0.97000002861022905</v>
      </c>
      <c r="E3741">
        <v>1.12999999523162</v>
      </c>
      <c r="F3741">
        <v>1.46000003814697</v>
      </c>
      <c r="G3741">
        <v>2.1099998950958199</v>
      </c>
      <c r="H3741">
        <v>2.6199998855590798</v>
      </c>
      <c r="I3741">
        <v>3.45000004768371</v>
      </c>
      <c r="J3741">
        <v>3.9700000286102202</v>
      </c>
      <c r="K3741">
        <v>4.4299998283386204</v>
      </c>
      <c r="L3741">
        <v>5.2399997711181596</v>
      </c>
      <c r="M3741">
        <v>5.5696000000000003</v>
      </c>
    </row>
    <row r="3742" spans="1:13" x14ac:dyDescent="0.3">
      <c r="A3742" s="2">
        <v>38096</v>
      </c>
      <c r="B3742">
        <v>0.92000001668929998</v>
      </c>
      <c r="C3742">
        <v>0.94999998807907016</v>
      </c>
      <c r="D3742">
        <v>0.95999997854232699</v>
      </c>
      <c r="E3742">
        <v>1.1100000143051101</v>
      </c>
      <c r="F3742">
        <v>1.4299999475479099</v>
      </c>
      <c r="G3742">
        <v>2.0699999332427899</v>
      </c>
      <c r="H3742">
        <v>2.5799999237060498</v>
      </c>
      <c r="I3742">
        <v>3.42000007629394</v>
      </c>
      <c r="J3742">
        <v>3.9300000667571999</v>
      </c>
      <c r="K3742">
        <v>4.3899998664855904</v>
      </c>
      <c r="L3742">
        <v>5.2199997901916504</v>
      </c>
      <c r="M3742">
        <v>5.5671999999999997</v>
      </c>
    </row>
    <row r="3743" spans="1:13" x14ac:dyDescent="0.3">
      <c r="A3743" s="2">
        <v>38093</v>
      </c>
      <c r="B3743">
        <v>0.91000002622604304</v>
      </c>
      <c r="C3743">
        <v>0.93250000476837125</v>
      </c>
      <c r="D3743">
        <v>0.93999999761581399</v>
      </c>
      <c r="E3743">
        <v>1.08000004291534</v>
      </c>
      <c r="F3743">
        <v>1.3999999761581401</v>
      </c>
      <c r="G3743">
        <v>2.0299999713897701</v>
      </c>
      <c r="H3743">
        <v>2.5299999713897701</v>
      </c>
      <c r="I3743">
        <v>3.3900001049041699</v>
      </c>
      <c r="J3743">
        <v>3.9000000953674299</v>
      </c>
      <c r="K3743">
        <v>4.3699998855590803</v>
      </c>
      <c r="L3743">
        <v>5.1999998092651296</v>
      </c>
      <c r="M3743">
        <v>5.5389999999999997</v>
      </c>
    </row>
    <row r="3744" spans="1:13" x14ac:dyDescent="0.3">
      <c r="A3744" s="2">
        <v>38092</v>
      </c>
      <c r="B3744">
        <v>0.92000001668929998</v>
      </c>
      <c r="C3744">
        <v>0.9424999952316282</v>
      </c>
      <c r="D3744">
        <v>0.94999998807907104</v>
      </c>
      <c r="E3744">
        <v>1.12000000476837</v>
      </c>
      <c r="F3744">
        <v>1.46000003814697</v>
      </c>
      <c r="G3744">
        <v>2.0999999046325599</v>
      </c>
      <c r="H3744">
        <v>2.5899999141693102</v>
      </c>
      <c r="I3744">
        <v>3.45000004768371</v>
      </c>
      <c r="J3744">
        <v>3.96000003814697</v>
      </c>
      <c r="K3744">
        <v>4.42000007629394</v>
      </c>
      <c r="L3744">
        <v>5.2199997901916504</v>
      </c>
      <c r="M3744">
        <v>5.5427</v>
      </c>
    </row>
    <row r="3745" spans="1:13" x14ac:dyDescent="0.3">
      <c r="A3745" s="2">
        <v>38091</v>
      </c>
      <c r="B3745">
        <v>0.92000001668929998</v>
      </c>
      <c r="C3745">
        <v>0.9424999952316282</v>
      </c>
      <c r="D3745">
        <v>0.94999998807907104</v>
      </c>
      <c r="E3745">
        <v>1.12999999523162</v>
      </c>
      <c r="F3745">
        <v>1.4800000190734801</v>
      </c>
      <c r="G3745">
        <v>2.13000011444091</v>
      </c>
      <c r="H3745">
        <v>2.5999999046325599</v>
      </c>
      <c r="I3745">
        <v>3.4400000572204501</v>
      </c>
      <c r="J3745">
        <v>3.95000004768371</v>
      </c>
      <c r="K3745">
        <v>4.4000000953674299</v>
      </c>
      <c r="L3745">
        <v>5.21000003814697</v>
      </c>
      <c r="M3745">
        <v>5.4949000000000003</v>
      </c>
    </row>
    <row r="3746" spans="1:13" x14ac:dyDescent="0.3">
      <c r="A3746" s="2">
        <v>38090</v>
      </c>
      <c r="B3746">
        <v>0.91000002622604304</v>
      </c>
      <c r="C3746">
        <v>0.93250000476837125</v>
      </c>
      <c r="D3746">
        <v>0.93999999761581399</v>
      </c>
      <c r="E3746">
        <v>1.08000004291534</v>
      </c>
      <c r="F3746">
        <v>1.3899999856948799</v>
      </c>
      <c r="G3746">
        <v>2.0099999904632502</v>
      </c>
      <c r="H3746">
        <v>2.5199999809265101</v>
      </c>
      <c r="I3746">
        <v>3.3699998855590798</v>
      </c>
      <c r="J3746">
        <v>3.8900001049041699</v>
      </c>
      <c r="K3746">
        <v>4.3499999046325604</v>
      </c>
      <c r="L3746">
        <v>5.17000007629394</v>
      </c>
      <c r="M3746">
        <v>5.4790000000000001</v>
      </c>
    </row>
    <row r="3747" spans="1:13" x14ac:dyDescent="0.3">
      <c r="A3747" s="2">
        <v>38089</v>
      </c>
      <c r="B3747">
        <v>0.92000001668929998</v>
      </c>
      <c r="C3747">
        <v>0.93500000238418546</v>
      </c>
      <c r="D3747">
        <v>0.93999999761581399</v>
      </c>
      <c r="E3747">
        <v>1.0599999427795399</v>
      </c>
      <c r="F3747">
        <v>1.3400000333786</v>
      </c>
      <c r="G3747">
        <v>1.90999996662139</v>
      </c>
      <c r="H3747">
        <v>2.41000008583068</v>
      </c>
      <c r="I3747">
        <v>3.2599999904632502</v>
      </c>
      <c r="J3747">
        <v>3.7799999713897701</v>
      </c>
      <c r="K3747">
        <v>4.25</v>
      </c>
      <c r="L3747">
        <v>5.0799999237060502</v>
      </c>
      <c r="M3747">
        <v>5.4245999999999999</v>
      </c>
    </row>
    <row r="3748" spans="1:13" x14ac:dyDescent="0.3">
      <c r="A3748" s="2">
        <v>38085</v>
      </c>
      <c r="B3748">
        <v>0.93000000715255704</v>
      </c>
      <c r="C3748">
        <v>0.93000000715255704</v>
      </c>
      <c r="D3748">
        <v>0.93000000715255704</v>
      </c>
      <c r="E3748">
        <v>1.03999996185302</v>
      </c>
      <c r="F3748">
        <v>1.3200000524520801</v>
      </c>
      <c r="G3748">
        <v>1.87999999523162</v>
      </c>
      <c r="H3748">
        <v>2.3699998855590798</v>
      </c>
      <c r="I3748">
        <v>3.2200000286102202</v>
      </c>
      <c r="J3748">
        <v>3.7300000190734801</v>
      </c>
      <c r="K3748">
        <v>4.21000003814697</v>
      </c>
      <c r="L3748">
        <v>5.0399999618530202</v>
      </c>
      <c r="M3748">
        <v>5.3853999999999997</v>
      </c>
    </row>
    <row r="3749" spans="1:13" x14ac:dyDescent="0.3">
      <c r="A3749" s="2">
        <v>38084</v>
      </c>
      <c r="B3749">
        <v>0.93999999761581399</v>
      </c>
      <c r="C3749">
        <v>0.94749999046325684</v>
      </c>
      <c r="D3749">
        <v>0.94999998807907104</v>
      </c>
      <c r="E3749">
        <v>1.03999996185302</v>
      </c>
      <c r="F3749">
        <v>1.3099999427795399</v>
      </c>
      <c r="G3749">
        <v>1.87000000476837</v>
      </c>
      <c r="H3749">
        <v>2.3599998950958199</v>
      </c>
      <c r="I3749">
        <v>3.1900000572204501</v>
      </c>
      <c r="J3749">
        <v>3.71000003814697</v>
      </c>
      <c r="K3749">
        <v>4.1900000572204501</v>
      </c>
      <c r="L3749">
        <v>5.0199999809265101</v>
      </c>
      <c r="M3749">
        <v>5.3714000000000004</v>
      </c>
    </row>
    <row r="3750" spans="1:13" x14ac:dyDescent="0.3">
      <c r="A3750" s="2">
        <v>38083</v>
      </c>
      <c r="B3750">
        <v>0.93999999761581399</v>
      </c>
      <c r="C3750">
        <v>0.93999999761581388</v>
      </c>
      <c r="D3750">
        <v>0.93999999761581399</v>
      </c>
      <c r="E3750">
        <v>1.03999996185302</v>
      </c>
      <c r="F3750">
        <v>1.3099999427795399</v>
      </c>
      <c r="G3750">
        <v>1.8600000143051101</v>
      </c>
      <c r="H3750">
        <v>2.3499999046325599</v>
      </c>
      <c r="I3750">
        <v>3.1900000572204501</v>
      </c>
      <c r="J3750">
        <v>3.70000004768371</v>
      </c>
      <c r="K3750">
        <v>4.1900000572204501</v>
      </c>
      <c r="L3750">
        <v>5.0100002288818297</v>
      </c>
      <c r="M3750">
        <v>5.3672000000000004</v>
      </c>
    </row>
    <row r="3751" spans="1:13" x14ac:dyDescent="0.3">
      <c r="A3751" s="2">
        <v>38082</v>
      </c>
      <c r="B3751">
        <v>0.93999999761581399</v>
      </c>
      <c r="C3751">
        <v>0.93999999761581388</v>
      </c>
      <c r="D3751">
        <v>0.93999999761581399</v>
      </c>
      <c r="E3751">
        <v>1.0599999427795399</v>
      </c>
      <c r="F3751">
        <v>1.3400000333786</v>
      </c>
      <c r="G3751">
        <v>1.90999996662139</v>
      </c>
      <c r="H3751">
        <v>2.4000000953674299</v>
      </c>
      <c r="I3751">
        <v>3.2400000095367401</v>
      </c>
      <c r="J3751">
        <v>3.7599999904632502</v>
      </c>
      <c r="K3751">
        <v>4.2399997711181596</v>
      </c>
      <c r="L3751">
        <v>5.0500001907348597</v>
      </c>
      <c r="M3751">
        <v>5.3922999999999996</v>
      </c>
    </row>
    <row r="3752" spans="1:13" x14ac:dyDescent="0.3">
      <c r="A3752" s="2">
        <v>38079</v>
      </c>
      <c r="B3752">
        <v>0.93000000715255704</v>
      </c>
      <c r="C3752">
        <v>0.94499999284744263</v>
      </c>
      <c r="D3752">
        <v>0.94999998807907104</v>
      </c>
      <c r="E3752">
        <v>1.0299999713897701</v>
      </c>
      <c r="F3752">
        <v>1.29999995231628</v>
      </c>
      <c r="G3752">
        <v>1.8600000143051101</v>
      </c>
      <c r="H3752">
        <v>2.3299999237060498</v>
      </c>
      <c r="I3752">
        <v>3.1500000953674299</v>
      </c>
      <c r="J3752">
        <v>3.66000008583068</v>
      </c>
      <c r="K3752">
        <v>4.1500000953674299</v>
      </c>
      <c r="L3752">
        <v>4.9699997901916504</v>
      </c>
      <c r="M3752">
        <v>5.3196000000000003</v>
      </c>
    </row>
    <row r="3753" spans="1:13" x14ac:dyDescent="0.3">
      <c r="A3753" s="2">
        <v>38078</v>
      </c>
      <c r="B3753">
        <v>0.94999998807907104</v>
      </c>
      <c r="C3753">
        <v>0.93500000238418546</v>
      </c>
      <c r="D3753">
        <v>0.93000000715255704</v>
      </c>
      <c r="E3753">
        <v>1.0199999809265099</v>
      </c>
      <c r="F3753">
        <v>1.2300000190734801</v>
      </c>
      <c r="G3753">
        <v>1.6499999761581401</v>
      </c>
      <c r="H3753">
        <v>2.0599999427795401</v>
      </c>
      <c r="I3753">
        <v>2.8699998855590798</v>
      </c>
      <c r="J3753">
        <v>3.38000011444091</v>
      </c>
      <c r="K3753">
        <v>3.91000008583068</v>
      </c>
      <c r="L3753">
        <v>4.7699999809265101</v>
      </c>
      <c r="M3753">
        <v>5.1828000000000003</v>
      </c>
    </row>
    <row r="3754" spans="1:13" x14ac:dyDescent="0.3">
      <c r="A3754" s="2">
        <v>38077</v>
      </c>
      <c r="B3754">
        <v>0.95999997854232699</v>
      </c>
      <c r="C3754">
        <v>0.95249998569488492</v>
      </c>
      <c r="D3754">
        <v>0.94999998807907104</v>
      </c>
      <c r="E3754">
        <v>1.00999999046325</v>
      </c>
      <c r="F3754">
        <v>1.20000004768371</v>
      </c>
      <c r="G3754">
        <v>1.6000000238418499</v>
      </c>
      <c r="H3754">
        <v>1.9900000095367401</v>
      </c>
      <c r="I3754">
        <v>2.7999999523162802</v>
      </c>
      <c r="J3754">
        <v>3.3299999237060498</v>
      </c>
      <c r="K3754">
        <v>3.8599998950958199</v>
      </c>
      <c r="L3754">
        <v>4.7699999809265101</v>
      </c>
      <c r="M3754">
        <v>5.1699000000000002</v>
      </c>
    </row>
    <row r="3755" spans="1:13" x14ac:dyDescent="0.3">
      <c r="A3755" s="2">
        <v>38076</v>
      </c>
      <c r="B3755">
        <v>0.97000002861022905</v>
      </c>
      <c r="C3755">
        <v>0.9624999910593024</v>
      </c>
      <c r="D3755">
        <v>0.95999997854232699</v>
      </c>
      <c r="E3755">
        <v>1.00999999046325</v>
      </c>
      <c r="F3755">
        <v>1.21000003814697</v>
      </c>
      <c r="G3755">
        <v>1.62999999523162</v>
      </c>
      <c r="H3755">
        <v>2.0499999523162802</v>
      </c>
      <c r="I3755">
        <v>2.8599998950958199</v>
      </c>
      <c r="J3755">
        <v>3.3900001049041699</v>
      </c>
      <c r="K3755">
        <v>3.91000008583068</v>
      </c>
      <c r="L3755">
        <v>4.8000001907348597</v>
      </c>
      <c r="M3755">
        <v>5.1863999999999999</v>
      </c>
    </row>
    <row r="3756" spans="1:13" x14ac:dyDescent="0.3">
      <c r="A3756" s="2">
        <v>38075</v>
      </c>
      <c r="B3756">
        <v>0.94999998807907104</v>
      </c>
      <c r="C3756">
        <v>0.95749998092651301</v>
      </c>
      <c r="D3756">
        <v>0.95999997854232699</v>
      </c>
      <c r="E3756">
        <v>1.0199999809265099</v>
      </c>
      <c r="F3756">
        <v>1.21000003814697</v>
      </c>
      <c r="G3756">
        <v>1.62999999523162</v>
      </c>
      <c r="H3756">
        <v>2.0499999523162802</v>
      </c>
      <c r="I3756">
        <v>2.8599998950958199</v>
      </c>
      <c r="J3756">
        <v>3.3900001049041699</v>
      </c>
      <c r="K3756">
        <v>3.91000008583068</v>
      </c>
      <c r="L3756">
        <v>4.8000001907348597</v>
      </c>
      <c r="M3756">
        <v>5.1901999999999999</v>
      </c>
    </row>
    <row r="3757" spans="1:13" x14ac:dyDescent="0.3">
      <c r="A3757" s="2">
        <v>38072</v>
      </c>
      <c r="B3757">
        <v>0.93999999761581399</v>
      </c>
      <c r="C3757">
        <v>0.94749999046325684</v>
      </c>
      <c r="D3757">
        <v>0.94999998807907104</v>
      </c>
      <c r="E3757">
        <v>1</v>
      </c>
      <c r="F3757">
        <v>1.1900000572204501</v>
      </c>
      <c r="G3757">
        <v>1.5900000333786</v>
      </c>
      <c r="H3757">
        <v>2</v>
      </c>
      <c r="I3757">
        <v>2.8099999427795401</v>
      </c>
      <c r="J3757">
        <v>3.3299999237060498</v>
      </c>
      <c r="K3757">
        <v>3.8499999046325599</v>
      </c>
      <c r="L3757">
        <v>4.75</v>
      </c>
      <c r="M3757">
        <v>5.149</v>
      </c>
    </row>
    <row r="3758" spans="1:13" x14ac:dyDescent="0.3">
      <c r="A3758" s="2">
        <v>38071</v>
      </c>
      <c r="B3758">
        <v>0.94999998807907104</v>
      </c>
      <c r="C3758">
        <v>0.9424999952316282</v>
      </c>
      <c r="D3758">
        <v>0.93999999761581399</v>
      </c>
      <c r="E3758">
        <v>0.99000000953674305</v>
      </c>
      <c r="F3758">
        <v>1.1499999761581401</v>
      </c>
      <c r="G3758">
        <v>1.50999999046325</v>
      </c>
      <c r="H3758">
        <v>1.90999996662139</v>
      </c>
      <c r="I3758">
        <v>2.70000004768371</v>
      </c>
      <c r="J3758">
        <v>3.2300000190734801</v>
      </c>
      <c r="K3758">
        <v>3.75</v>
      </c>
      <c r="L3758">
        <v>4.6500000953674299</v>
      </c>
      <c r="M3758">
        <v>5.0698999999999996</v>
      </c>
    </row>
    <row r="3759" spans="1:13" x14ac:dyDescent="0.3">
      <c r="A3759" s="2">
        <v>38070</v>
      </c>
      <c r="B3759">
        <v>0.94999998807907104</v>
      </c>
      <c r="C3759">
        <v>0.93500000238418546</v>
      </c>
      <c r="D3759">
        <v>0.93000000715255704</v>
      </c>
      <c r="E3759">
        <v>1</v>
      </c>
      <c r="F3759">
        <v>1.15999996662139</v>
      </c>
      <c r="G3759">
        <v>1.5</v>
      </c>
      <c r="H3759">
        <v>1.90999996662139</v>
      </c>
      <c r="I3759">
        <v>2.6800000667571999</v>
      </c>
      <c r="J3759">
        <v>3.21000003814697</v>
      </c>
      <c r="K3759">
        <v>3.7300000190734801</v>
      </c>
      <c r="L3759">
        <v>4.6199998855590803</v>
      </c>
      <c r="M3759">
        <v>5.0541</v>
      </c>
    </row>
    <row r="3760" spans="1:13" x14ac:dyDescent="0.3">
      <c r="A3760" s="2">
        <v>38069</v>
      </c>
      <c r="B3760">
        <v>0.95999997854232699</v>
      </c>
      <c r="C3760">
        <v>0.95249998569488492</v>
      </c>
      <c r="D3760">
        <v>0.94999998807907104</v>
      </c>
      <c r="E3760">
        <v>1.00999999046325</v>
      </c>
      <c r="F3760">
        <v>1.16999995708465</v>
      </c>
      <c r="G3760">
        <v>1.5199999809265099</v>
      </c>
      <c r="H3760">
        <v>1.91999995708465</v>
      </c>
      <c r="I3760">
        <v>2.6900000572204501</v>
      </c>
      <c r="J3760">
        <v>3.21000003814697</v>
      </c>
      <c r="K3760">
        <v>3.7300000190734801</v>
      </c>
      <c r="L3760">
        <v>4.6199998855590803</v>
      </c>
      <c r="M3760">
        <v>5.0590999999999999</v>
      </c>
    </row>
    <row r="3761" spans="1:13" x14ac:dyDescent="0.3">
      <c r="A3761" s="2">
        <v>38068</v>
      </c>
      <c r="B3761">
        <v>0.93999999761581399</v>
      </c>
      <c r="C3761">
        <v>0.94749999046325684</v>
      </c>
      <c r="D3761">
        <v>0.94999998807907104</v>
      </c>
      <c r="E3761">
        <v>1.0199999809265099</v>
      </c>
      <c r="F3761">
        <v>1.16999995708465</v>
      </c>
      <c r="G3761">
        <v>1.5199999809265099</v>
      </c>
      <c r="H3761">
        <v>1.9299999475479099</v>
      </c>
      <c r="I3761">
        <v>2.6900000572204501</v>
      </c>
      <c r="J3761">
        <v>3.2200000286102202</v>
      </c>
      <c r="K3761">
        <v>3.7400000095367401</v>
      </c>
      <c r="L3761">
        <v>4.63000011444091</v>
      </c>
      <c r="M3761">
        <v>5.0662000000000003</v>
      </c>
    </row>
    <row r="3762" spans="1:13" x14ac:dyDescent="0.3">
      <c r="A3762" s="2">
        <v>38065</v>
      </c>
      <c r="B3762">
        <v>0.93000000715255704</v>
      </c>
      <c r="C3762">
        <v>0.93749999999999967</v>
      </c>
      <c r="D3762">
        <v>0.93999999761581399</v>
      </c>
      <c r="E3762">
        <v>1.00999999046325</v>
      </c>
      <c r="F3762">
        <v>1.1900000572204501</v>
      </c>
      <c r="G3762">
        <v>1.5599999427795399</v>
      </c>
      <c r="H3762">
        <v>1.9700000286102199</v>
      </c>
      <c r="I3762">
        <v>2.75</v>
      </c>
      <c r="J3762">
        <v>3.2799999713897701</v>
      </c>
      <c r="K3762">
        <v>3.7999999523162802</v>
      </c>
      <c r="L3762">
        <v>4.6799998283386204</v>
      </c>
      <c r="M3762">
        <v>5.0955000000000004</v>
      </c>
    </row>
    <row r="3763" spans="1:13" x14ac:dyDescent="0.3">
      <c r="A3763" s="2">
        <v>38064</v>
      </c>
      <c r="B3763">
        <v>0.93000000715255704</v>
      </c>
      <c r="C3763">
        <v>0.93000000715255704</v>
      </c>
      <c r="D3763">
        <v>0.93000000715255704</v>
      </c>
      <c r="E3763">
        <v>1</v>
      </c>
      <c r="F3763">
        <v>1.16999995708465</v>
      </c>
      <c r="G3763">
        <v>1.54999995231628</v>
      </c>
      <c r="H3763">
        <v>1.96000003814697</v>
      </c>
      <c r="I3763">
        <v>2.7200000286102202</v>
      </c>
      <c r="J3763">
        <v>3.25</v>
      </c>
      <c r="K3763">
        <v>3.7599999904632502</v>
      </c>
      <c r="L3763">
        <v>4.6599998474120996</v>
      </c>
      <c r="M3763">
        <v>5.0720000000000001</v>
      </c>
    </row>
    <row r="3764" spans="1:13" x14ac:dyDescent="0.3">
      <c r="A3764" s="2">
        <v>38063</v>
      </c>
      <c r="B3764">
        <v>0.93999999761581399</v>
      </c>
      <c r="C3764">
        <v>0.93250000476837125</v>
      </c>
      <c r="D3764">
        <v>0.93000000715255704</v>
      </c>
      <c r="E3764">
        <v>1.00999999046325</v>
      </c>
      <c r="F3764">
        <v>1.1799999475479099</v>
      </c>
      <c r="G3764">
        <v>1.5299999713897701</v>
      </c>
      <c r="H3764">
        <v>1.91999995708465</v>
      </c>
      <c r="I3764">
        <v>2.66000008583068</v>
      </c>
      <c r="J3764">
        <v>3.1800000667571999</v>
      </c>
      <c r="K3764">
        <v>3.71000003814697</v>
      </c>
      <c r="L3764">
        <v>4.6199998855590803</v>
      </c>
      <c r="M3764">
        <v>5.0414000000000003</v>
      </c>
    </row>
    <row r="3765" spans="1:13" x14ac:dyDescent="0.3">
      <c r="A3765" s="2">
        <v>38062</v>
      </c>
      <c r="B3765">
        <v>0.97000002861022905</v>
      </c>
      <c r="C3765">
        <v>0.9624999910593024</v>
      </c>
      <c r="D3765">
        <v>0.95999997854232699</v>
      </c>
      <c r="E3765">
        <v>1.00999999046325</v>
      </c>
      <c r="F3765">
        <v>1.16999995708465</v>
      </c>
      <c r="G3765">
        <v>1.50999999046325</v>
      </c>
      <c r="H3765">
        <v>1.8899999856948799</v>
      </c>
      <c r="I3765">
        <v>2.6500000953674299</v>
      </c>
      <c r="J3765">
        <v>3.17000007629394</v>
      </c>
      <c r="K3765">
        <v>3.70000004768371</v>
      </c>
      <c r="L3765">
        <v>4.6100001335143999</v>
      </c>
      <c r="M3765">
        <v>5.0225999999999997</v>
      </c>
    </row>
    <row r="3766" spans="1:13" x14ac:dyDescent="0.3">
      <c r="A3766" s="2">
        <v>38061</v>
      </c>
      <c r="B3766">
        <v>0.93999999761581399</v>
      </c>
      <c r="C3766">
        <v>0.9549999833106988</v>
      </c>
      <c r="D3766">
        <v>0.95999997854232699</v>
      </c>
      <c r="E3766">
        <v>1.0199999809265099</v>
      </c>
      <c r="F3766">
        <v>1.1799999475479099</v>
      </c>
      <c r="G3766">
        <v>1.5599999427795399</v>
      </c>
      <c r="H3766">
        <v>1.9700000286102199</v>
      </c>
      <c r="I3766">
        <v>2.7400000095367401</v>
      </c>
      <c r="J3766">
        <v>3.25</v>
      </c>
      <c r="K3766">
        <v>3.7799999713897701</v>
      </c>
      <c r="L3766">
        <v>4.67000007629394</v>
      </c>
      <c r="M3766">
        <v>5.0776000000000003</v>
      </c>
    </row>
    <row r="3767" spans="1:13" x14ac:dyDescent="0.3">
      <c r="A3767" s="2">
        <v>38058</v>
      </c>
      <c r="B3767">
        <v>0.95999997854232699</v>
      </c>
      <c r="C3767">
        <v>0.95999997854232688</v>
      </c>
      <c r="D3767">
        <v>0.95999997854232699</v>
      </c>
      <c r="E3767">
        <v>1.00999999046325</v>
      </c>
      <c r="F3767">
        <v>1.1799999475479099</v>
      </c>
      <c r="G3767">
        <v>1.53999996185302</v>
      </c>
      <c r="H3767">
        <v>1.95000004768371</v>
      </c>
      <c r="I3767">
        <v>2.7300000190734801</v>
      </c>
      <c r="J3767">
        <v>3.2400000095367401</v>
      </c>
      <c r="K3767">
        <v>3.7799999713897701</v>
      </c>
      <c r="L3767">
        <v>4.6799998283386204</v>
      </c>
      <c r="M3767">
        <v>5.0838999999999999</v>
      </c>
    </row>
    <row r="3768" spans="1:13" x14ac:dyDescent="0.3">
      <c r="A3768" s="2">
        <v>38057</v>
      </c>
      <c r="B3768">
        <v>0.95999997854232699</v>
      </c>
      <c r="C3768">
        <v>0.96750001609325342</v>
      </c>
      <c r="D3768">
        <v>0.97000002861022905</v>
      </c>
      <c r="E3768">
        <v>1</v>
      </c>
      <c r="F3768">
        <v>1.1499999761581401</v>
      </c>
      <c r="G3768">
        <v>1.5199999809265099</v>
      </c>
      <c r="H3768">
        <v>1.95000004768371</v>
      </c>
      <c r="I3768">
        <v>2.7200000286102202</v>
      </c>
      <c r="J3768">
        <v>3.2300000190734801</v>
      </c>
      <c r="K3768">
        <v>3.7400000095367401</v>
      </c>
      <c r="L3768">
        <v>4.6599998474120996</v>
      </c>
      <c r="M3768">
        <v>5.0557999999999996</v>
      </c>
    </row>
    <row r="3769" spans="1:13" x14ac:dyDescent="0.3">
      <c r="A3769" s="2">
        <v>38056</v>
      </c>
      <c r="B3769">
        <v>0.97000002861022905</v>
      </c>
      <c r="C3769">
        <v>0.9624999910593024</v>
      </c>
      <c r="D3769">
        <v>0.95999997854232699</v>
      </c>
      <c r="E3769">
        <v>1</v>
      </c>
      <c r="F3769">
        <v>1.16999995708465</v>
      </c>
      <c r="G3769">
        <v>1.53999996185302</v>
      </c>
      <c r="H3769">
        <v>1.9400000572204501</v>
      </c>
      <c r="I3769">
        <v>2.71000003814697</v>
      </c>
      <c r="J3769">
        <v>3.21000003814697</v>
      </c>
      <c r="K3769">
        <v>3.7400000095367401</v>
      </c>
      <c r="L3769">
        <v>4.6500000953674299</v>
      </c>
      <c r="M3769">
        <v>5.0446</v>
      </c>
    </row>
    <row r="3770" spans="1:13" x14ac:dyDescent="0.3">
      <c r="A3770" s="2">
        <v>38055</v>
      </c>
      <c r="B3770">
        <v>0.980000019073486</v>
      </c>
      <c r="C3770">
        <v>0.96499998867511683</v>
      </c>
      <c r="D3770">
        <v>0.95999997854232699</v>
      </c>
      <c r="E3770">
        <v>1</v>
      </c>
      <c r="F3770">
        <v>1.1499999761581401</v>
      </c>
      <c r="G3770">
        <v>1.50999999046325</v>
      </c>
      <c r="H3770">
        <v>1.91999995708465</v>
      </c>
      <c r="I3770">
        <v>2.6800000667571999</v>
      </c>
      <c r="J3770">
        <v>3.20000004768371</v>
      </c>
      <c r="K3770">
        <v>3.7300000190734801</v>
      </c>
      <c r="L3770">
        <v>4.6399998664855904</v>
      </c>
      <c r="M3770">
        <v>5.0486000000000004</v>
      </c>
    </row>
    <row r="3771" spans="1:13" x14ac:dyDescent="0.3">
      <c r="A3771" s="2">
        <v>38054</v>
      </c>
      <c r="B3771">
        <v>0.94999998807907104</v>
      </c>
      <c r="C3771">
        <v>0.95749998092651301</v>
      </c>
      <c r="D3771">
        <v>0.95999997854232699</v>
      </c>
      <c r="E3771">
        <v>1.00999999046325</v>
      </c>
      <c r="F3771">
        <v>1.1499999761581401</v>
      </c>
      <c r="G3771">
        <v>1.5199999809265099</v>
      </c>
      <c r="H3771">
        <v>1.95000004768371</v>
      </c>
      <c r="I3771">
        <v>2.7400000095367401</v>
      </c>
      <c r="J3771">
        <v>3.2599999904632502</v>
      </c>
      <c r="K3771">
        <v>3.7799999713897701</v>
      </c>
      <c r="L3771">
        <v>4.6900000572204501</v>
      </c>
      <c r="M3771">
        <v>5.0884999999999998</v>
      </c>
    </row>
    <row r="3772" spans="1:13" x14ac:dyDescent="0.3">
      <c r="A3772" s="2">
        <v>38051</v>
      </c>
      <c r="B3772">
        <v>0.94999998807907104</v>
      </c>
      <c r="C3772">
        <v>0.9424999952316282</v>
      </c>
      <c r="D3772">
        <v>0.93999999761581399</v>
      </c>
      <c r="E3772">
        <v>0.99000000953674305</v>
      </c>
      <c r="F3772">
        <v>1.15999996662139</v>
      </c>
      <c r="G3772">
        <v>1.5700000524520801</v>
      </c>
      <c r="H3772">
        <v>2.0199999809265101</v>
      </c>
      <c r="I3772">
        <v>2.8099999427795401</v>
      </c>
      <c r="J3772">
        <v>3.3199999332427899</v>
      </c>
      <c r="K3772">
        <v>3.8499999046325599</v>
      </c>
      <c r="L3772">
        <v>4.7300000190734801</v>
      </c>
      <c r="M3772">
        <v>5.1204000000000001</v>
      </c>
    </row>
    <row r="3773" spans="1:13" x14ac:dyDescent="0.3">
      <c r="A3773" s="2">
        <v>38050</v>
      </c>
      <c r="B3773">
        <v>0.97000002861022905</v>
      </c>
      <c r="C3773">
        <v>0.9624999910593024</v>
      </c>
      <c r="D3773">
        <v>0.95999997854232699</v>
      </c>
      <c r="E3773">
        <v>1.0199999809265099</v>
      </c>
      <c r="F3773">
        <v>1.25</v>
      </c>
      <c r="G3773">
        <v>1.7300000190734801</v>
      </c>
      <c r="H3773">
        <v>2.21000003814697</v>
      </c>
      <c r="I3773">
        <v>3.0199999809265101</v>
      </c>
      <c r="J3773">
        <v>3.5299999713897701</v>
      </c>
      <c r="K3773">
        <v>4.0399999618530202</v>
      </c>
      <c r="L3773">
        <v>4.8899998664855904</v>
      </c>
      <c r="M3773">
        <v>5.2397999999999998</v>
      </c>
    </row>
    <row r="3774" spans="1:13" x14ac:dyDescent="0.3">
      <c r="A3774" s="2">
        <v>38049</v>
      </c>
      <c r="B3774">
        <v>0.97000002861022905</v>
      </c>
      <c r="C3774">
        <v>0.97000002861022894</v>
      </c>
      <c r="D3774">
        <v>0.97000002861022905</v>
      </c>
      <c r="E3774">
        <v>1.0199999809265099</v>
      </c>
      <c r="F3774">
        <v>1.25999999046325</v>
      </c>
      <c r="G3774">
        <v>1.7400000095367401</v>
      </c>
      <c r="H3774">
        <v>2.2300000190734801</v>
      </c>
      <c r="I3774">
        <v>3.0599999427795401</v>
      </c>
      <c r="J3774">
        <v>3.5699999332427899</v>
      </c>
      <c r="K3774">
        <v>4.0700001716613698</v>
      </c>
      <c r="L3774">
        <v>4.92000007629394</v>
      </c>
      <c r="M3774">
        <v>5.2599</v>
      </c>
    </row>
    <row r="3775" spans="1:13" x14ac:dyDescent="0.3">
      <c r="A3775" s="2">
        <v>38048</v>
      </c>
      <c r="B3775">
        <v>0.980000019073486</v>
      </c>
      <c r="C3775">
        <v>0.97250002622604326</v>
      </c>
      <c r="D3775">
        <v>0.97000002861022905</v>
      </c>
      <c r="E3775">
        <v>1.0299999713897701</v>
      </c>
      <c r="F3775">
        <v>1.25999999046325</v>
      </c>
      <c r="G3775">
        <v>1.7400000095367401</v>
      </c>
      <c r="H3775">
        <v>2.21000003814697</v>
      </c>
      <c r="I3775">
        <v>3.0399999618530198</v>
      </c>
      <c r="J3775">
        <v>3.5499999523162802</v>
      </c>
      <c r="K3775">
        <v>4.0500001907348597</v>
      </c>
      <c r="L3775">
        <v>4.9000000953674299</v>
      </c>
      <c r="M3775">
        <v>5.2625000000000002</v>
      </c>
    </row>
    <row r="3776" spans="1:13" x14ac:dyDescent="0.3">
      <c r="A3776" s="2">
        <v>38047</v>
      </c>
      <c r="B3776">
        <v>0.97000002861022905</v>
      </c>
      <c r="C3776">
        <v>0.97000002861022894</v>
      </c>
      <c r="D3776">
        <v>0.97000002861022905</v>
      </c>
      <c r="E3776">
        <v>1.0199999809265099</v>
      </c>
      <c r="F3776">
        <v>1.2300000190734801</v>
      </c>
      <c r="G3776">
        <v>1.66999995708465</v>
      </c>
      <c r="H3776">
        <v>2.1500000953674299</v>
      </c>
      <c r="I3776">
        <v>2.9800000190734801</v>
      </c>
      <c r="J3776">
        <v>3.4900000095367401</v>
      </c>
      <c r="K3776">
        <v>4</v>
      </c>
      <c r="L3776">
        <v>4.8600001335143999</v>
      </c>
      <c r="M3776">
        <v>5.2207999999999997</v>
      </c>
    </row>
    <row r="3777" spans="1:13" x14ac:dyDescent="0.3">
      <c r="A3777" s="2">
        <v>38044</v>
      </c>
      <c r="B3777">
        <v>0.94999998807907104</v>
      </c>
      <c r="C3777">
        <v>0.95749998092651301</v>
      </c>
      <c r="D3777">
        <v>0.95999997854232699</v>
      </c>
      <c r="E3777">
        <v>1.00999999046325</v>
      </c>
      <c r="F3777">
        <v>1.21000003814697</v>
      </c>
      <c r="G3777">
        <v>1.65999996662139</v>
      </c>
      <c r="H3777">
        <v>2.13000011444091</v>
      </c>
      <c r="I3777">
        <v>3.0099999904632502</v>
      </c>
      <c r="J3777">
        <v>3.4800000190734801</v>
      </c>
      <c r="K3777">
        <v>3.9900000095367401</v>
      </c>
      <c r="L3777">
        <v>4.8499999046325604</v>
      </c>
      <c r="M3777">
        <v>5.2751000000000001</v>
      </c>
    </row>
    <row r="3778" spans="1:13" x14ac:dyDescent="0.3">
      <c r="A3778" s="2">
        <v>38043</v>
      </c>
      <c r="B3778">
        <v>0.97000002861022905</v>
      </c>
      <c r="C3778">
        <v>0.9624999910593024</v>
      </c>
      <c r="D3778">
        <v>0.95999997854232699</v>
      </c>
      <c r="E3778">
        <v>1.0199999809265099</v>
      </c>
      <c r="F3778">
        <v>1.2300000190734801</v>
      </c>
      <c r="G3778">
        <v>1.6900000572204501</v>
      </c>
      <c r="H3778">
        <v>2.1800000667571999</v>
      </c>
      <c r="I3778">
        <v>3.0099999904632502</v>
      </c>
      <c r="J3778">
        <v>3.5399999618530198</v>
      </c>
      <c r="K3778">
        <v>4.0500001907348597</v>
      </c>
      <c r="L3778">
        <v>4.92000007629394</v>
      </c>
      <c r="M3778">
        <v>5.2927999999999997</v>
      </c>
    </row>
    <row r="3779" spans="1:13" x14ac:dyDescent="0.3">
      <c r="A3779" s="2">
        <v>38042</v>
      </c>
      <c r="B3779">
        <v>0.95999997854232699</v>
      </c>
      <c r="C3779">
        <v>0.95999997854232688</v>
      </c>
      <c r="D3779">
        <v>0.95999997854232699</v>
      </c>
      <c r="E3779">
        <v>1.0199999809265099</v>
      </c>
      <c r="F3779">
        <v>1.2300000190734801</v>
      </c>
      <c r="G3779">
        <v>1.66999995708465</v>
      </c>
      <c r="H3779">
        <v>2.16000008583068</v>
      </c>
      <c r="I3779">
        <v>2.9800000190734801</v>
      </c>
      <c r="J3779">
        <v>3.5099999904632502</v>
      </c>
      <c r="K3779">
        <v>4.0199999809265101</v>
      </c>
      <c r="L3779">
        <v>4.8899998664855904</v>
      </c>
      <c r="M3779">
        <v>5.2579000000000002</v>
      </c>
    </row>
    <row r="3780" spans="1:13" x14ac:dyDescent="0.3">
      <c r="A3780" s="2">
        <v>38041</v>
      </c>
      <c r="B3780">
        <v>0.97000002861022905</v>
      </c>
      <c r="C3780">
        <v>0.97000002861022894</v>
      </c>
      <c r="D3780">
        <v>0.97000002861022905</v>
      </c>
      <c r="E3780">
        <v>1.0199999809265099</v>
      </c>
      <c r="F3780">
        <v>1.2300000190734801</v>
      </c>
      <c r="G3780">
        <v>1.6900000572204501</v>
      </c>
      <c r="H3780">
        <v>2.20000004768371</v>
      </c>
      <c r="I3780">
        <v>3.0099999904632502</v>
      </c>
      <c r="J3780">
        <v>3.5299999713897701</v>
      </c>
      <c r="K3780">
        <v>4.0399999618530202</v>
      </c>
      <c r="L3780">
        <v>4.9000000953674299</v>
      </c>
      <c r="M3780">
        <v>5.2718999999999996</v>
      </c>
    </row>
    <row r="3781" spans="1:13" x14ac:dyDescent="0.3">
      <c r="A3781" s="2">
        <v>38040</v>
      </c>
      <c r="B3781">
        <v>0.94999998807907104</v>
      </c>
      <c r="C3781">
        <v>0.96500001847743955</v>
      </c>
      <c r="D3781">
        <v>0.97000002861022905</v>
      </c>
      <c r="E3781">
        <v>1.0199999809265099</v>
      </c>
      <c r="F3781">
        <v>1.2200000286102199</v>
      </c>
      <c r="G3781">
        <v>1.6900000572204501</v>
      </c>
      <c r="H3781">
        <v>2.21000003814697</v>
      </c>
      <c r="I3781">
        <v>3.0299999713897701</v>
      </c>
      <c r="J3781">
        <v>3.5499999523162802</v>
      </c>
      <c r="K3781">
        <v>4.0500001907348597</v>
      </c>
      <c r="L3781">
        <v>4.92000007629394</v>
      </c>
      <c r="M3781">
        <v>5.2817999999999996</v>
      </c>
    </row>
    <row r="3782" spans="1:13" x14ac:dyDescent="0.3">
      <c r="A3782" s="2">
        <v>38037</v>
      </c>
      <c r="B3782">
        <v>0.93000000715255704</v>
      </c>
      <c r="C3782">
        <v>0.93749999999999967</v>
      </c>
      <c r="D3782">
        <v>0.93999999761581399</v>
      </c>
      <c r="E3782">
        <v>1.00999999046325</v>
      </c>
      <c r="F3782">
        <v>1.25999999046325</v>
      </c>
      <c r="G3782">
        <v>1.75</v>
      </c>
      <c r="H3782">
        <v>2.25</v>
      </c>
      <c r="I3782">
        <v>3.0799999237060498</v>
      </c>
      <c r="J3782">
        <v>3.5899999141693102</v>
      </c>
      <c r="K3782">
        <v>4.0999999046325604</v>
      </c>
      <c r="L3782">
        <v>4.96000003814697</v>
      </c>
      <c r="M3782">
        <v>5.3231999999999999</v>
      </c>
    </row>
    <row r="3783" spans="1:13" x14ac:dyDescent="0.3">
      <c r="A3783" s="2">
        <v>38036</v>
      </c>
      <c r="B3783">
        <v>0.93000000715255704</v>
      </c>
      <c r="C3783">
        <v>0.93749999999999967</v>
      </c>
      <c r="D3783">
        <v>0.93999999761581399</v>
      </c>
      <c r="E3783">
        <v>1</v>
      </c>
      <c r="F3783">
        <v>1.2300000190734801</v>
      </c>
      <c r="G3783">
        <v>1.70000004768371</v>
      </c>
      <c r="H3783">
        <v>2.20000004768371</v>
      </c>
      <c r="I3783">
        <v>3.0199999809265101</v>
      </c>
      <c r="J3783">
        <v>3.5399999618530198</v>
      </c>
      <c r="K3783">
        <v>4.0500001907348597</v>
      </c>
      <c r="L3783">
        <v>4.9099998474120996</v>
      </c>
      <c r="M3783">
        <v>5.2624000000000004</v>
      </c>
    </row>
    <row r="3784" spans="1:13" x14ac:dyDescent="0.3">
      <c r="A3784" s="2">
        <v>38035</v>
      </c>
      <c r="B3784">
        <v>0.93000000715255704</v>
      </c>
      <c r="C3784">
        <v>0.93749999999999967</v>
      </c>
      <c r="D3784">
        <v>0.93999999761581399</v>
      </c>
      <c r="E3784">
        <v>1</v>
      </c>
      <c r="F3784">
        <v>1.2300000190734801</v>
      </c>
      <c r="G3784">
        <v>1.7200000286102199</v>
      </c>
      <c r="H3784">
        <v>2.2200000286102202</v>
      </c>
      <c r="I3784">
        <v>3.0299999713897701</v>
      </c>
      <c r="J3784">
        <v>3.5499999523162802</v>
      </c>
      <c r="K3784">
        <v>4.0500001907348597</v>
      </c>
      <c r="L3784">
        <v>4.9099998474120996</v>
      </c>
      <c r="M3784">
        <v>5.2812999999999999</v>
      </c>
    </row>
    <row r="3785" spans="1:13" x14ac:dyDescent="0.3">
      <c r="A3785" s="2">
        <v>38034</v>
      </c>
      <c r="B3785">
        <v>0.89999997615814198</v>
      </c>
      <c r="C3785">
        <v>0.9374999850988387</v>
      </c>
      <c r="D3785">
        <v>0.94999998807907104</v>
      </c>
      <c r="E3785">
        <v>1</v>
      </c>
      <c r="F3785">
        <v>1.21000003814697</v>
      </c>
      <c r="G3785">
        <v>1.70000004768371</v>
      </c>
      <c r="H3785">
        <v>2.20000004768371</v>
      </c>
      <c r="I3785">
        <v>3.0199999809265101</v>
      </c>
      <c r="J3785">
        <v>3.5399999618530198</v>
      </c>
      <c r="K3785">
        <v>4.0500001907348597</v>
      </c>
      <c r="L3785">
        <v>4.9099998474120996</v>
      </c>
      <c r="M3785">
        <v>5.3003999999999998</v>
      </c>
    </row>
    <row r="3786" spans="1:13" x14ac:dyDescent="0.3">
      <c r="A3786" s="2">
        <v>38030</v>
      </c>
      <c r="B3786">
        <v>0.89999997615814198</v>
      </c>
      <c r="C3786">
        <v>0.91500000655651048</v>
      </c>
      <c r="D3786">
        <v>0.92000001668929998</v>
      </c>
      <c r="E3786">
        <v>0.980000019073486</v>
      </c>
      <c r="F3786">
        <v>1.21000003814697</v>
      </c>
      <c r="G3786">
        <v>1.70000004768371</v>
      </c>
      <c r="H3786">
        <v>2.1900000572204501</v>
      </c>
      <c r="I3786">
        <v>3.0099999904632502</v>
      </c>
      <c r="J3786">
        <v>3.5399999618530198</v>
      </c>
      <c r="K3786">
        <v>4.0500001907348597</v>
      </c>
      <c r="L3786">
        <v>4.92000007629394</v>
      </c>
      <c r="M3786">
        <v>5.2968999999999999</v>
      </c>
    </row>
    <row r="3787" spans="1:13" x14ac:dyDescent="0.3">
      <c r="A3787" s="2">
        <v>38029</v>
      </c>
      <c r="B3787">
        <v>0.89999997615814198</v>
      </c>
      <c r="C3787">
        <v>0.92249999940395333</v>
      </c>
      <c r="D3787">
        <v>0.93000000715255704</v>
      </c>
      <c r="E3787">
        <v>1</v>
      </c>
      <c r="F3787">
        <v>1.2400000095367401</v>
      </c>
      <c r="G3787">
        <v>1.75</v>
      </c>
      <c r="H3787">
        <v>2.2599999904632502</v>
      </c>
      <c r="I3787">
        <v>3.0699999332427899</v>
      </c>
      <c r="J3787">
        <v>3.5799999237060498</v>
      </c>
      <c r="K3787">
        <v>4.0999999046325604</v>
      </c>
      <c r="L3787">
        <v>4.9400000572204501</v>
      </c>
      <c r="M3787">
        <v>5.2991000000000001</v>
      </c>
    </row>
    <row r="3788" spans="1:13" x14ac:dyDescent="0.3">
      <c r="A3788" s="2">
        <v>38028</v>
      </c>
      <c r="B3788">
        <v>0.88999998569488503</v>
      </c>
      <c r="C3788">
        <v>0.92000000178813912</v>
      </c>
      <c r="D3788">
        <v>0.93000000715255704</v>
      </c>
      <c r="E3788">
        <v>1</v>
      </c>
      <c r="F3788">
        <v>1.2300000190734801</v>
      </c>
      <c r="G3788">
        <v>1.7300000190734801</v>
      </c>
      <c r="H3788">
        <v>2.2300000190734801</v>
      </c>
      <c r="I3788">
        <v>3.0299999713897701</v>
      </c>
      <c r="J3788">
        <v>3.5599999427795401</v>
      </c>
      <c r="K3788">
        <v>4.0500001907348597</v>
      </c>
      <c r="L3788">
        <v>4.9000000953674299</v>
      </c>
      <c r="M3788">
        <v>5.2622999999999998</v>
      </c>
    </row>
    <row r="3789" spans="1:13" x14ac:dyDescent="0.3">
      <c r="A3789" s="2">
        <v>38027</v>
      </c>
      <c r="B3789">
        <v>0.91000002622604304</v>
      </c>
      <c r="C3789">
        <v>0.93999999761581399</v>
      </c>
      <c r="D3789">
        <v>0.94999998807907104</v>
      </c>
      <c r="E3789">
        <v>1.0199999809265099</v>
      </c>
      <c r="F3789">
        <v>1.2699999809265099</v>
      </c>
      <c r="G3789">
        <v>1.8200000524520801</v>
      </c>
      <c r="H3789">
        <v>2.3299999237060498</v>
      </c>
      <c r="I3789">
        <v>3.13000011444091</v>
      </c>
      <c r="J3789">
        <v>3.6400001049041699</v>
      </c>
      <c r="K3789">
        <v>4.13000011444091</v>
      </c>
      <c r="L3789">
        <v>4.9699997901916504</v>
      </c>
      <c r="M3789">
        <v>5.3094000000000001</v>
      </c>
    </row>
    <row r="3790" spans="1:13" x14ac:dyDescent="0.3">
      <c r="A3790" s="2">
        <v>38026</v>
      </c>
      <c r="B3790">
        <v>0.88999998569488503</v>
      </c>
      <c r="C3790">
        <v>0.92749999463558175</v>
      </c>
      <c r="D3790">
        <v>0.93999999761581399</v>
      </c>
      <c r="E3790">
        <v>1.0199999809265099</v>
      </c>
      <c r="F3790">
        <v>1.25</v>
      </c>
      <c r="G3790">
        <v>1.75999999046325</v>
      </c>
      <c r="H3790">
        <v>2.2599999904632502</v>
      </c>
      <c r="I3790">
        <v>3.0799999237060498</v>
      </c>
      <c r="J3790">
        <v>3.5999999046325599</v>
      </c>
      <c r="K3790">
        <v>4.0900001525878897</v>
      </c>
      <c r="L3790">
        <v>4.9299998283386204</v>
      </c>
      <c r="M3790">
        <v>5.2775999999999996</v>
      </c>
    </row>
    <row r="3791" spans="1:13" x14ac:dyDescent="0.3">
      <c r="A3791" s="2">
        <v>38023</v>
      </c>
      <c r="B3791">
        <v>0.88999998569488503</v>
      </c>
      <c r="C3791">
        <v>0.92000000178813912</v>
      </c>
      <c r="D3791">
        <v>0.93000000715255704</v>
      </c>
      <c r="E3791">
        <v>1.00999999046325</v>
      </c>
      <c r="F3791">
        <v>1.25999999046325</v>
      </c>
      <c r="G3791">
        <v>1.7699999809265099</v>
      </c>
      <c r="H3791">
        <v>2.2899999618530198</v>
      </c>
      <c r="I3791">
        <v>3.1199998855590798</v>
      </c>
      <c r="J3791">
        <v>3.63000011444091</v>
      </c>
      <c r="K3791">
        <v>4.1199998855590803</v>
      </c>
      <c r="L3791">
        <v>4.9499998092651296</v>
      </c>
      <c r="M3791">
        <v>5.3051000000000004</v>
      </c>
    </row>
    <row r="3792" spans="1:13" x14ac:dyDescent="0.3">
      <c r="A3792" s="2">
        <v>38022</v>
      </c>
      <c r="B3792">
        <v>0.88999998569488503</v>
      </c>
      <c r="C3792">
        <v>0.92749999463558175</v>
      </c>
      <c r="D3792">
        <v>0.93999999761581399</v>
      </c>
      <c r="E3792">
        <v>1.0199999809265099</v>
      </c>
      <c r="F3792">
        <v>1.28999996185302</v>
      </c>
      <c r="G3792">
        <v>1.8500000238418499</v>
      </c>
      <c r="H3792">
        <v>2.4000000953674299</v>
      </c>
      <c r="I3792">
        <v>3.21000003814697</v>
      </c>
      <c r="J3792">
        <v>3.7200000286102202</v>
      </c>
      <c r="K3792">
        <v>4.1999998092651296</v>
      </c>
      <c r="L3792">
        <v>5.0199999809265101</v>
      </c>
      <c r="M3792">
        <v>5.3791000000000002</v>
      </c>
    </row>
    <row r="3793" spans="1:13" x14ac:dyDescent="0.3">
      <c r="A3793" s="2">
        <v>38021</v>
      </c>
      <c r="B3793">
        <v>0.91000002622604304</v>
      </c>
      <c r="C3793">
        <v>0.93250000476837125</v>
      </c>
      <c r="D3793">
        <v>0.93999999761581399</v>
      </c>
      <c r="E3793">
        <v>1.00999999046325</v>
      </c>
      <c r="F3793">
        <v>1.2699999809265099</v>
      </c>
      <c r="G3793">
        <v>1.79999995231628</v>
      </c>
      <c r="H3793">
        <v>2.3199999332427899</v>
      </c>
      <c r="I3793">
        <v>3.1500000953674299</v>
      </c>
      <c r="J3793">
        <v>3.67000007629394</v>
      </c>
      <c r="K3793">
        <v>4.1500000953674299</v>
      </c>
      <c r="L3793">
        <v>5</v>
      </c>
      <c r="M3793">
        <v>5.3632</v>
      </c>
    </row>
    <row r="3794" spans="1:13" x14ac:dyDescent="0.3">
      <c r="A3794" s="2">
        <v>38020</v>
      </c>
      <c r="B3794">
        <v>0.93000000715255704</v>
      </c>
      <c r="C3794">
        <v>0.93749999999999967</v>
      </c>
      <c r="D3794">
        <v>0.93999999761581399</v>
      </c>
      <c r="E3794">
        <v>1.0199999809265099</v>
      </c>
      <c r="F3794">
        <v>1.2699999809265099</v>
      </c>
      <c r="G3794">
        <v>1.7799999713897701</v>
      </c>
      <c r="H3794">
        <v>2.2999999523162802</v>
      </c>
      <c r="I3794">
        <v>3.1199998855590798</v>
      </c>
      <c r="J3794">
        <v>3.6500000953674299</v>
      </c>
      <c r="K3794">
        <v>4.13000011444091</v>
      </c>
      <c r="L3794">
        <v>4.9800000190734801</v>
      </c>
      <c r="M3794">
        <v>5.3525999999999998</v>
      </c>
    </row>
    <row r="3795" spans="1:13" x14ac:dyDescent="0.3">
      <c r="A3795" s="2">
        <v>38019</v>
      </c>
      <c r="B3795">
        <v>0.87000000476837103</v>
      </c>
      <c r="C3795">
        <v>0.92249999940395333</v>
      </c>
      <c r="D3795">
        <v>0.93999999761581399</v>
      </c>
      <c r="E3795">
        <v>1.0299999713897701</v>
      </c>
      <c r="F3795">
        <v>1.28999996185302</v>
      </c>
      <c r="G3795">
        <v>1.83000004291534</v>
      </c>
      <c r="H3795">
        <v>2.3599998950958199</v>
      </c>
      <c r="I3795">
        <v>3.1800000667571999</v>
      </c>
      <c r="J3795">
        <v>3.70000004768371</v>
      </c>
      <c r="K3795">
        <v>4.1799998283386204</v>
      </c>
      <c r="L3795">
        <v>5.0199999809265101</v>
      </c>
      <c r="M3795">
        <v>5.3794000000000004</v>
      </c>
    </row>
    <row r="3796" spans="1:13" x14ac:dyDescent="0.3">
      <c r="A3796" s="2">
        <v>38016</v>
      </c>
      <c r="B3796">
        <v>0.85000002384185702</v>
      </c>
      <c r="C3796">
        <v>0.90250001847743921</v>
      </c>
      <c r="D3796">
        <v>0.92000001668929998</v>
      </c>
      <c r="E3796">
        <v>1.00999999046325</v>
      </c>
      <c r="F3796">
        <v>1.2799999713897701</v>
      </c>
      <c r="G3796">
        <v>1.8400000333786</v>
      </c>
      <c r="H3796">
        <v>2.3499999046325599</v>
      </c>
      <c r="I3796">
        <v>3.17000007629394</v>
      </c>
      <c r="J3796">
        <v>3.6800000667571999</v>
      </c>
      <c r="K3796">
        <v>4.1599998474120996</v>
      </c>
      <c r="L3796">
        <v>5</v>
      </c>
      <c r="M3796">
        <v>5.3474000000000004</v>
      </c>
    </row>
    <row r="3797" spans="1:13" x14ac:dyDescent="0.3">
      <c r="A3797" s="2">
        <v>38015</v>
      </c>
      <c r="B3797">
        <v>0.87000000476837103</v>
      </c>
      <c r="C3797">
        <v>0.92249999940395333</v>
      </c>
      <c r="D3797">
        <v>0.93999999761581399</v>
      </c>
      <c r="E3797">
        <v>1.0199999809265099</v>
      </c>
      <c r="F3797">
        <v>1.28999996185302</v>
      </c>
      <c r="G3797">
        <v>1.87999999523162</v>
      </c>
      <c r="H3797">
        <v>2.3900001049041699</v>
      </c>
      <c r="I3797">
        <v>3.2200000286102202</v>
      </c>
      <c r="J3797">
        <v>3.7400000095367401</v>
      </c>
      <c r="K3797">
        <v>4.2199997901916504</v>
      </c>
      <c r="L3797">
        <v>5.0500001907348597</v>
      </c>
      <c r="M3797">
        <v>5.3894000000000002</v>
      </c>
    </row>
    <row r="3798" spans="1:13" x14ac:dyDescent="0.3">
      <c r="A3798" s="2">
        <v>38014</v>
      </c>
      <c r="B3798">
        <v>0.88999998569488503</v>
      </c>
      <c r="C3798">
        <v>0.92749999463558175</v>
      </c>
      <c r="D3798">
        <v>0.93999999761581399</v>
      </c>
      <c r="E3798">
        <v>1</v>
      </c>
      <c r="F3798">
        <v>1.25999999046325</v>
      </c>
      <c r="G3798">
        <v>1.87000000476837</v>
      </c>
      <c r="H3798">
        <v>2.3900001049041699</v>
      </c>
      <c r="I3798">
        <v>3.2200000286102202</v>
      </c>
      <c r="J3798">
        <v>3.7200000286102202</v>
      </c>
      <c r="K3798">
        <v>4.2199997901916504</v>
      </c>
      <c r="L3798">
        <v>5.0599999427795401</v>
      </c>
      <c r="M3798">
        <v>5.4002999999999997</v>
      </c>
    </row>
    <row r="3799" spans="1:13" x14ac:dyDescent="0.3">
      <c r="A3799" s="2">
        <v>38013</v>
      </c>
      <c r="B3799">
        <v>0.88999998569488503</v>
      </c>
      <c r="C3799">
        <v>0.90500001609325342</v>
      </c>
      <c r="D3799">
        <v>0.91000002622604304</v>
      </c>
      <c r="E3799">
        <v>0.980000019073486</v>
      </c>
      <c r="F3799">
        <v>1.21000003814697</v>
      </c>
      <c r="G3799">
        <v>1.70000004768371</v>
      </c>
      <c r="H3799">
        <v>2.21000003814697</v>
      </c>
      <c r="I3799">
        <v>3.0699999332427899</v>
      </c>
      <c r="J3799">
        <v>3.5999999046325599</v>
      </c>
      <c r="K3799">
        <v>4.1100001335143999</v>
      </c>
      <c r="L3799">
        <v>4.96000003814697</v>
      </c>
      <c r="M3799">
        <v>5.3335999999999997</v>
      </c>
    </row>
    <row r="3800" spans="1:13" x14ac:dyDescent="0.3">
      <c r="A3800" s="2">
        <v>38012</v>
      </c>
      <c r="B3800">
        <v>0.81999999284744196</v>
      </c>
      <c r="C3800">
        <v>0.879999980330467</v>
      </c>
      <c r="D3800">
        <v>0.89999997615814198</v>
      </c>
      <c r="E3800">
        <v>0.99000000953674305</v>
      </c>
      <c r="F3800">
        <v>1.2300000190734801</v>
      </c>
      <c r="G3800">
        <v>1.75</v>
      </c>
      <c r="H3800">
        <v>2.2699999809265101</v>
      </c>
      <c r="I3800">
        <v>3.13000011444091</v>
      </c>
      <c r="J3800">
        <v>3.66000008583068</v>
      </c>
      <c r="K3800">
        <v>4.1599998474120996</v>
      </c>
      <c r="L3800">
        <v>5.0100002288818297</v>
      </c>
      <c r="M3800">
        <v>5.3692000000000002</v>
      </c>
    </row>
    <row r="3801" spans="1:13" x14ac:dyDescent="0.3">
      <c r="A3801" s="2">
        <v>38009</v>
      </c>
      <c r="B3801">
        <v>0.79000002145767201</v>
      </c>
      <c r="C3801">
        <v>0.87249998748302438</v>
      </c>
      <c r="D3801">
        <v>0.89999997615814198</v>
      </c>
      <c r="E3801">
        <v>0.95999997854232699</v>
      </c>
      <c r="F3801">
        <v>1.21000003814697</v>
      </c>
      <c r="G3801">
        <v>1.71000003814697</v>
      </c>
      <c r="H3801">
        <v>2.2200000286102202</v>
      </c>
      <c r="I3801">
        <v>3.0599999427795401</v>
      </c>
      <c r="J3801">
        <v>3.5899999141693102</v>
      </c>
      <c r="K3801">
        <v>4.0900001525878897</v>
      </c>
      <c r="L3801">
        <v>4.9499998092651296</v>
      </c>
      <c r="M3801">
        <v>5.3337000000000003</v>
      </c>
    </row>
    <row r="3802" spans="1:13" x14ac:dyDescent="0.3">
      <c r="A3802" s="2">
        <v>38008</v>
      </c>
      <c r="B3802">
        <v>0.74000000953674305</v>
      </c>
      <c r="C3802">
        <v>0.84499999880790677</v>
      </c>
      <c r="D3802">
        <v>0.87999999523162797</v>
      </c>
      <c r="E3802">
        <v>0.95999997854232699</v>
      </c>
      <c r="F3802">
        <v>1.1900000572204501</v>
      </c>
      <c r="G3802">
        <v>1.65999996662139</v>
      </c>
      <c r="H3802">
        <v>2.1400001049041699</v>
      </c>
      <c r="I3802">
        <v>2.96000003814697</v>
      </c>
      <c r="J3802">
        <v>3.4900000095367401</v>
      </c>
      <c r="K3802">
        <v>3.9900000095367401</v>
      </c>
      <c r="L3802">
        <v>4.8600001335143999</v>
      </c>
      <c r="M3802">
        <v>5.2565</v>
      </c>
    </row>
    <row r="3803" spans="1:13" x14ac:dyDescent="0.3">
      <c r="A3803" s="2">
        <v>38007</v>
      </c>
      <c r="B3803">
        <v>0.81999999284744196</v>
      </c>
      <c r="C3803">
        <v>0.87249998748302415</v>
      </c>
      <c r="D3803">
        <v>0.88999998569488503</v>
      </c>
      <c r="E3803">
        <v>0.95999997854232699</v>
      </c>
      <c r="F3803">
        <v>1.1900000572204501</v>
      </c>
      <c r="G3803">
        <v>1.6900000572204501</v>
      </c>
      <c r="H3803">
        <v>2.20000004768371</v>
      </c>
      <c r="I3803">
        <v>3.0199999809265101</v>
      </c>
      <c r="J3803">
        <v>3.5499999523162802</v>
      </c>
      <c r="K3803">
        <v>4.0500001907348597</v>
      </c>
      <c r="L3803">
        <v>4.92000007629394</v>
      </c>
      <c r="M3803">
        <v>5.3079000000000001</v>
      </c>
    </row>
    <row r="3804" spans="1:13" x14ac:dyDescent="0.3">
      <c r="A3804" s="2">
        <v>38006</v>
      </c>
      <c r="B3804">
        <v>0.80000001192092896</v>
      </c>
      <c r="C3804">
        <v>0.86749999225139596</v>
      </c>
      <c r="D3804">
        <v>0.88999998569488503</v>
      </c>
      <c r="E3804">
        <v>0.980000019073486</v>
      </c>
      <c r="F3804">
        <v>1.21000003814697</v>
      </c>
      <c r="G3804">
        <v>1.6900000572204501</v>
      </c>
      <c r="H3804">
        <v>2.21000003814697</v>
      </c>
      <c r="I3804">
        <v>3.0499999523162802</v>
      </c>
      <c r="J3804">
        <v>3.5799999237060498</v>
      </c>
      <c r="K3804">
        <v>4.0799999237060502</v>
      </c>
      <c r="L3804">
        <v>4.9299998283386204</v>
      </c>
      <c r="M3804">
        <v>5.3162000000000003</v>
      </c>
    </row>
    <row r="3805" spans="1:13" x14ac:dyDescent="0.3">
      <c r="A3805" s="2">
        <v>38002</v>
      </c>
      <c r="B3805">
        <v>0.80000001192092896</v>
      </c>
      <c r="C3805">
        <v>0.86749999225139596</v>
      </c>
      <c r="D3805">
        <v>0.88999998569488503</v>
      </c>
      <c r="E3805">
        <v>0.97000002861022905</v>
      </c>
      <c r="F3805">
        <v>1.21000003814697</v>
      </c>
      <c r="G3805">
        <v>1.70000004768371</v>
      </c>
      <c r="H3805">
        <v>2.1900000572204501</v>
      </c>
      <c r="I3805">
        <v>3.0299999713897701</v>
      </c>
      <c r="J3805">
        <v>3.5399999618530198</v>
      </c>
      <c r="K3805">
        <v>4.0399999618530202</v>
      </c>
      <c r="L3805">
        <v>4.9000000953674299</v>
      </c>
      <c r="M3805">
        <v>5.2892999999999999</v>
      </c>
    </row>
    <row r="3806" spans="1:13" x14ac:dyDescent="0.3">
      <c r="A3806" s="2">
        <v>38001</v>
      </c>
      <c r="B3806">
        <v>0.81999999284744196</v>
      </c>
      <c r="C3806">
        <v>0.86499999463558142</v>
      </c>
      <c r="D3806">
        <v>0.87999999523162797</v>
      </c>
      <c r="E3806">
        <v>0.95999997854232699</v>
      </c>
      <c r="F3806">
        <v>1.1799999475479099</v>
      </c>
      <c r="G3806">
        <v>1.66999995708465</v>
      </c>
      <c r="H3806">
        <v>2.16000008583068</v>
      </c>
      <c r="I3806">
        <v>2.9700000286102202</v>
      </c>
      <c r="J3806">
        <v>3.4800000190734801</v>
      </c>
      <c r="K3806">
        <v>3.9900000095367401</v>
      </c>
      <c r="L3806">
        <v>4.8699998855590803</v>
      </c>
      <c r="M3806">
        <v>5.2770999999999999</v>
      </c>
    </row>
    <row r="3807" spans="1:13" x14ac:dyDescent="0.3">
      <c r="A3807" s="2">
        <v>38000</v>
      </c>
      <c r="B3807">
        <v>0.85000002384185702</v>
      </c>
      <c r="C3807">
        <v>0.87250000238418512</v>
      </c>
      <c r="D3807">
        <v>0.87999999523162797</v>
      </c>
      <c r="E3807">
        <v>0.95999997854232699</v>
      </c>
      <c r="F3807">
        <v>1.1900000572204501</v>
      </c>
      <c r="G3807">
        <v>1.6499999761581401</v>
      </c>
      <c r="H3807">
        <v>2.13000011444091</v>
      </c>
      <c r="I3807">
        <v>2.96000003814697</v>
      </c>
      <c r="J3807">
        <v>3.4900000095367401</v>
      </c>
      <c r="K3807">
        <v>4.0100002288818297</v>
      </c>
      <c r="L3807">
        <v>4.9000000953674299</v>
      </c>
      <c r="M3807">
        <v>5.3034999999999997</v>
      </c>
    </row>
    <row r="3808" spans="1:13" x14ac:dyDescent="0.3">
      <c r="A3808" s="2">
        <v>37999</v>
      </c>
      <c r="B3808">
        <v>0.86000001430511397</v>
      </c>
      <c r="C3808">
        <v>0.88249999284744218</v>
      </c>
      <c r="D3808">
        <v>0.88999998569488503</v>
      </c>
      <c r="E3808">
        <v>0.97000002861022905</v>
      </c>
      <c r="F3808">
        <v>1.1799999475479099</v>
      </c>
      <c r="G3808">
        <v>1.62999999523162</v>
      </c>
      <c r="H3808">
        <v>2.1199998855590798</v>
      </c>
      <c r="I3808">
        <v>2.9800000190734801</v>
      </c>
      <c r="J3808">
        <v>3.5099999904632502</v>
      </c>
      <c r="K3808">
        <v>4.0500001907348597</v>
      </c>
      <c r="L3808">
        <v>4.9499998092651296</v>
      </c>
      <c r="M3808">
        <v>5.3510999999999997</v>
      </c>
    </row>
    <row r="3809" spans="1:13" x14ac:dyDescent="0.3">
      <c r="A3809" s="2">
        <v>37998</v>
      </c>
      <c r="B3809">
        <v>0.87999999523162797</v>
      </c>
      <c r="C3809">
        <v>0.88749998807907082</v>
      </c>
      <c r="D3809">
        <v>0.88999998569488503</v>
      </c>
      <c r="E3809">
        <v>0.980000019073486</v>
      </c>
      <c r="F3809">
        <v>1.21000003814697</v>
      </c>
      <c r="G3809">
        <v>1.6799999475479099</v>
      </c>
      <c r="H3809">
        <v>2.1800000667571999</v>
      </c>
      <c r="I3809">
        <v>3.0399999618530198</v>
      </c>
      <c r="J3809">
        <v>3.5799999237060498</v>
      </c>
      <c r="K3809">
        <v>4.1100001335143999</v>
      </c>
      <c r="L3809">
        <v>4.9899997711181596</v>
      </c>
      <c r="M3809">
        <v>5.3724999999999996</v>
      </c>
    </row>
    <row r="3810" spans="1:13" x14ac:dyDescent="0.3">
      <c r="A3810" s="2">
        <v>37995</v>
      </c>
      <c r="B3810">
        <v>0.87000000476837103</v>
      </c>
      <c r="C3810">
        <v>0.87000000476837092</v>
      </c>
      <c r="D3810">
        <v>0.87000000476837103</v>
      </c>
      <c r="E3810">
        <v>0.97000002861022905</v>
      </c>
      <c r="F3810">
        <v>1.21000003814697</v>
      </c>
      <c r="G3810">
        <v>1.6799999475479099</v>
      </c>
      <c r="H3810">
        <v>2.17000007629394</v>
      </c>
      <c r="I3810">
        <v>3.0499999523162802</v>
      </c>
      <c r="J3810">
        <v>3.5799999237060498</v>
      </c>
      <c r="K3810">
        <v>4.1100001335143999</v>
      </c>
      <c r="L3810">
        <v>4.9800000190734801</v>
      </c>
      <c r="M3810">
        <v>5.3720999999999997</v>
      </c>
    </row>
    <row r="3811" spans="1:13" x14ac:dyDescent="0.3">
      <c r="A3811" s="2">
        <v>37994</v>
      </c>
      <c r="B3811">
        <v>0.87000000476837103</v>
      </c>
      <c r="C3811">
        <v>0.87749999761581376</v>
      </c>
      <c r="D3811">
        <v>0.87999999523162797</v>
      </c>
      <c r="E3811">
        <v>1.00999999046325</v>
      </c>
      <c r="F3811">
        <v>1.28999996185302</v>
      </c>
      <c r="G3811">
        <v>1.8500000238418499</v>
      </c>
      <c r="H3811">
        <v>2.3699998855590798</v>
      </c>
      <c r="I3811">
        <v>3.2400000095367401</v>
      </c>
      <c r="J3811">
        <v>3.7599999904632502</v>
      </c>
      <c r="K3811">
        <v>4.2699999809265101</v>
      </c>
      <c r="L3811">
        <v>5.1199998855590803</v>
      </c>
      <c r="M3811">
        <v>5.4770000000000003</v>
      </c>
    </row>
    <row r="3812" spans="1:13" x14ac:dyDescent="0.3">
      <c r="A3812" s="2">
        <v>37993</v>
      </c>
      <c r="B3812">
        <v>0.87999999523162797</v>
      </c>
      <c r="C3812">
        <v>0.90250001847743921</v>
      </c>
      <c r="D3812">
        <v>0.91000002622604304</v>
      </c>
      <c r="E3812">
        <v>1.0199999809265099</v>
      </c>
      <c r="F3812">
        <v>1.28999996185302</v>
      </c>
      <c r="G3812">
        <v>1.8400000333786</v>
      </c>
      <c r="H3812">
        <v>2.3599998950958199</v>
      </c>
      <c r="I3812">
        <v>3.25</v>
      </c>
      <c r="J3812">
        <v>3.7599999904632502</v>
      </c>
      <c r="K3812">
        <v>4.2699999809265101</v>
      </c>
      <c r="L3812">
        <v>5.1100001335143999</v>
      </c>
      <c r="M3812">
        <v>5.4775999999999998</v>
      </c>
    </row>
    <row r="3813" spans="1:13" x14ac:dyDescent="0.3">
      <c r="A3813" s="2">
        <v>37992</v>
      </c>
      <c r="B3813">
        <v>0.87999999523162797</v>
      </c>
      <c r="C3813">
        <v>0.90250001847743921</v>
      </c>
      <c r="D3813">
        <v>0.91000002622604304</v>
      </c>
      <c r="E3813">
        <v>1.0299999713897701</v>
      </c>
      <c r="F3813">
        <v>1.29999995231628</v>
      </c>
      <c r="G3813">
        <v>1.8400000333786</v>
      </c>
      <c r="H3813">
        <v>2.38000011444091</v>
      </c>
      <c r="I3813">
        <v>3.2599999904632502</v>
      </c>
      <c r="J3813">
        <v>3.7999999523162802</v>
      </c>
      <c r="K3813">
        <v>4.2899999618530202</v>
      </c>
      <c r="L3813">
        <v>5.13000011444091</v>
      </c>
      <c r="M3813">
        <v>5.4870000000000001</v>
      </c>
    </row>
    <row r="3814" spans="1:13" x14ac:dyDescent="0.3">
      <c r="A3814" s="2">
        <v>37991</v>
      </c>
      <c r="B3814">
        <v>0.87999999523162797</v>
      </c>
      <c r="C3814">
        <v>0.90250001847743921</v>
      </c>
      <c r="D3814">
        <v>0.91000002622604304</v>
      </c>
      <c r="E3814">
        <v>1.04999995231628</v>
      </c>
      <c r="F3814">
        <v>1.3500000238418499</v>
      </c>
      <c r="G3814">
        <v>1.95000004768371</v>
      </c>
      <c r="H3814">
        <v>2.5099999904632502</v>
      </c>
      <c r="I3814">
        <v>3.3900001049041699</v>
      </c>
      <c r="J3814">
        <v>3.92000007629394</v>
      </c>
      <c r="K3814">
        <v>4.4099998474120996</v>
      </c>
      <c r="L3814">
        <v>5.2300000190734801</v>
      </c>
      <c r="M3814">
        <v>5.5345000000000004</v>
      </c>
    </row>
    <row r="3815" spans="1:13" x14ac:dyDescent="0.3">
      <c r="A3815" s="2">
        <v>37988</v>
      </c>
      <c r="B3815">
        <v>0.87999999523162797</v>
      </c>
      <c r="C3815">
        <v>0.91750000417232469</v>
      </c>
      <c r="D3815">
        <v>0.93000000715255704</v>
      </c>
      <c r="E3815">
        <v>1.0199999809265099</v>
      </c>
      <c r="F3815">
        <v>1.3099999427795399</v>
      </c>
      <c r="G3815">
        <v>1.9400000572204501</v>
      </c>
      <c r="H3815">
        <v>2.4700000286102202</v>
      </c>
      <c r="I3815">
        <v>3.3599998950958199</v>
      </c>
      <c r="J3815">
        <v>3.9000000953674299</v>
      </c>
      <c r="K3815">
        <v>4.38000011444091</v>
      </c>
      <c r="L3815">
        <v>5.21000003814697</v>
      </c>
      <c r="M3815">
        <v>5.5403000000000002</v>
      </c>
    </row>
    <row r="3816" spans="1:13" x14ac:dyDescent="0.3">
      <c r="A3816" s="2">
        <v>37986</v>
      </c>
      <c r="B3816">
        <v>0.89999997615814198</v>
      </c>
      <c r="C3816">
        <v>0.9374999850988387</v>
      </c>
      <c r="D3816">
        <v>0.94999998807907104</v>
      </c>
      <c r="E3816">
        <v>1.0199999809265099</v>
      </c>
      <c r="F3816">
        <v>1.25999999046325</v>
      </c>
      <c r="G3816">
        <v>1.8400000333786</v>
      </c>
      <c r="H3816">
        <v>2.3699998855590798</v>
      </c>
      <c r="I3816">
        <v>3.25</v>
      </c>
      <c r="J3816">
        <v>3.7699999809265101</v>
      </c>
      <c r="K3816">
        <v>4.2699999809265101</v>
      </c>
      <c r="L3816">
        <v>5.0999999046325604</v>
      </c>
      <c r="M3816">
        <v>5.4526000000000003</v>
      </c>
    </row>
    <row r="3817" spans="1:13" x14ac:dyDescent="0.3">
      <c r="A3817" s="2">
        <v>37985</v>
      </c>
      <c r="B3817">
        <v>0.87999999523162797</v>
      </c>
      <c r="C3817">
        <v>0.92499999701976754</v>
      </c>
      <c r="D3817">
        <v>0.93999999761581399</v>
      </c>
      <c r="E3817">
        <v>1.0199999809265099</v>
      </c>
      <c r="F3817">
        <v>1.2799999713897701</v>
      </c>
      <c r="G3817">
        <v>1.8600000143051101</v>
      </c>
      <c r="H3817">
        <v>2.3900001049041699</v>
      </c>
      <c r="I3817">
        <v>3.2599999904632502</v>
      </c>
      <c r="J3817">
        <v>3.7999999523162802</v>
      </c>
      <c r="K3817">
        <v>4.2899999618530202</v>
      </c>
      <c r="L3817">
        <v>5.1199998855590803</v>
      </c>
      <c r="M3817">
        <v>5.444</v>
      </c>
    </row>
    <row r="3818" spans="1:13" x14ac:dyDescent="0.3">
      <c r="A3818" s="2">
        <v>37984</v>
      </c>
      <c r="B3818">
        <v>0.79000002145767201</v>
      </c>
      <c r="C3818">
        <v>0.87249998748302438</v>
      </c>
      <c r="D3818">
        <v>0.89999997615814198</v>
      </c>
      <c r="E3818">
        <v>1.0299999713897701</v>
      </c>
      <c r="F3818">
        <v>1.3099999427795399</v>
      </c>
      <c r="G3818">
        <v>1.8600000143051101</v>
      </c>
      <c r="H3818">
        <v>2.3699998855590798</v>
      </c>
      <c r="I3818">
        <v>3.2300000190734801</v>
      </c>
      <c r="J3818">
        <v>3.7599999904632502</v>
      </c>
      <c r="K3818">
        <v>4.2399997711181596</v>
      </c>
      <c r="L3818">
        <v>5.0700001716613698</v>
      </c>
      <c r="M3818">
        <v>5.4025999999999996</v>
      </c>
    </row>
    <row r="3819" spans="1:13" x14ac:dyDescent="0.3">
      <c r="A3819" s="2">
        <v>37981</v>
      </c>
      <c r="B3819">
        <v>0.75999999046325595</v>
      </c>
      <c r="C3819">
        <v>0.84250000119209223</v>
      </c>
      <c r="D3819">
        <v>0.87000000476837103</v>
      </c>
      <c r="E3819">
        <v>0.99000000953674305</v>
      </c>
      <c r="F3819">
        <v>1.2699999809265099</v>
      </c>
      <c r="G3819">
        <v>1.8200000524520801</v>
      </c>
      <c r="H3819">
        <v>2.3299999237060498</v>
      </c>
      <c r="I3819">
        <v>3.17000007629394</v>
      </c>
      <c r="J3819">
        <v>3.67000007629394</v>
      </c>
      <c r="K3819">
        <v>4.17000007629394</v>
      </c>
      <c r="L3819">
        <v>4.9899997711181596</v>
      </c>
      <c r="M3819">
        <v>5.3487999999999998</v>
      </c>
    </row>
    <row r="3820" spans="1:13" x14ac:dyDescent="0.3">
      <c r="A3820" s="2">
        <v>37979</v>
      </c>
      <c r="B3820">
        <v>0.87000000476837103</v>
      </c>
      <c r="C3820">
        <v>0.89249998331069924</v>
      </c>
      <c r="D3820">
        <v>0.89999997615814198</v>
      </c>
      <c r="E3820">
        <v>1</v>
      </c>
      <c r="F3820">
        <v>1.2799999713897701</v>
      </c>
      <c r="G3820">
        <v>1.83000004291534</v>
      </c>
      <c r="H3820">
        <v>2.3599998950958199</v>
      </c>
      <c r="I3820">
        <v>3.20000004768371</v>
      </c>
      <c r="J3820">
        <v>3.7200000286102202</v>
      </c>
      <c r="K3820">
        <v>4.1999998092651296</v>
      </c>
      <c r="L3820">
        <v>5.0199999809265101</v>
      </c>
      <c r="M3820">
        <v>5.3696000000000002</v>
      </c>
    </row>
    <row r="3821" spans="1:13" x14ac:dyDescent="0.3">
      <c r="A3821" s="2">
        <v>37978</v>
      </c>
      <c r="B3821">
        <v>0.88999998569488503</v>
      </c>
      <c r="C3821">
        <v>0.89749997854232777</v>
      </c>
      <c r="D3821">
        <v>0.89999997615814198</v>
      </c>
      <c r="E3821">
        <v>1</v>
      </c>
      <c r="F3821">
        <v>1.3099999427795399</v>
      </c>
      <c r="G3821">
        <v>1.96000003814697</v>
      </c>
      <c r="H3821">
        <v>2.4700000286102202</v>
      </c>
      <c r="I3821">
        <v>3.2999999523162802</v>
      </c>
      <c r="J3821">
        <v>3.8099999427795401</v>
      </c>
      <c r="K3821">
        <v>4.2800002098083496</v>
      </c>
      <c r="L3821">
        <v>5.0900001525878897</v>
      </c>
      <c r="M3821">
        <v>5.3960999999999997</v>
      </c>
    </row>
    <row r="3822" spans="1:13" x14ac:dyDescent="0.3">
      <c r="A3822" s="2">
        <v>37977</v>
      </c>
      <c r="B3822">
        <v>0.87999999523162797</v>
      </c>
      <c r="C3822">
        <v>0.89499998092651356</v>
      </c>
      <c r="D3822">
        <v>0.89999997615814198</v>
      </c>
      <c r="E3822">
        <v>0.99000000953674305</v>
      </c>
      <c r="F3822">
        <v>1.2699999809265099</v>
      </c>
      <c r="G3822">
        <v>1.8400000333786</v>
      </c>
      <c r="H3822">
        <v>2.3699998855590798</v>
      </c>
      <c r="I3822">
        <v>3.1900000572204501</v>
      </c>
      <c r="J3822">
        <v>3.70000004768371</v>
      </c>
      <c r="K3822">
        <v>4.1799998283386204</v>
      </c>
      <c r="L3822">
        <v>5.0199999809265101</v>
      </c>
      <c r="M3822">
        <v>5.3596000000000004</v>
      </c>
    </row>
    <row r="3823" spans="1:13" x14ac:dyDescent="0.3">
      <c r="A3823" s="2">
        <v>37974</v>
      </c>
      <c r="B3823">
        <v>0.87000000476837103</v>
      </c>
      <c r="C3823">
        <v>0.87749999761581376</v>
      </c>
      <c r="D3823">
        <v>0.87999999523162797</v>
      </c>
      <c r="E3823">
        <v>0.95999997854232699</v>
      </c>
      <c r="F3823">
        <v>1.25</v>
      </c>
      <c r="G3823">
        <v>1.8200000524520801</v>
      </c>
      <c r="H3823">
        <v>2.3499999046325599</v>
      </c>
      <c r="I3823">
        <v>3.16000008583068</v>
      </c>
      <c r="J3823">
        <v>3.67000007629394</v>
      </c>
      <c r="K3823">
        <v>4.1500000953674299</v>
      </c>
      <c r="L3823">
        <v>4.9899997711181596</v>
      </c>
      <c r="M3823">
        <v>5.3484999999999996</v>
      </c>
    </row>
    <row r="3824" spans="1:13" x14ac:dyDescent="0.3">
      <c r="A3824" s="2">
        <v>37973</v>
      </c>
      <c r="B3824">
        <v>0.86000001430511397</v>
      </c>
      <c r="C3824">
        <v>0.88249999284744218</v>
      </c>
      <c r="D3824">
        <v>0.88999998569488503</v>
      </c>
      <c r="E3824">
        <v>0.95999997854232699</v>
      </c>
      <c r="F3824">
        <v>1.2400000095367401</v>
      </c>
      <c r="G3824">
        <v>1.8500000238418499</v>
      </c>
      <c r="H3824">
        <v>2.38000011444091</v>
      </c>
      <c r="I3824">
        <v>3.17000007629394</v>
      </c>
      <c r="J3824">
        <v>3.67000007629394</v>
      </c>
      <c r="K3824">
        <v>4.1599998474120996</v>
      </c>
      <c r="L3824">
        <v>4.9899997711181596</v>
      </c>
      <c r="M3824">
        <v>5.3463000000000003</v>
      </c>
    </row>
    <row r="3825" spans="1:13" x14ac:dyDescent="0.3">
      <c r="A3825" s="2">
        <v>37972</v>
      </c>
      <c r="B3825">
        <v>0.85000002384185702</v>
      </c>
      <c r="C3825">
        <v>0.88749998807907082</v>
      </c>
      <c r="D3825">
        <v>0.89999997615814198</v>
      </c>
      <c r="E3825">
        <v>0.99000000953674305</v>
      </c>
      <c r="F3825">
        <v>1.25999999046325</v>
      </c>
      <c r="G3825">
        <v>1.83000004291534</v>
      </c>
      <c r="H3825">
        <v>2.3699998855590798</v>
      </c>
      <c r="I3825">
        <v>3.1800000667571999</v>
      </c>
      <c r="J3825">
        <v>3.70000004768371</v>
      </c>
      <c r="K3825">
        <v>4.1900000572204501</v>
      </c>
      <c r="L3825">
        <v>5.0500001907348597</v>
      </c>
      <c r="M3825">
        <v>5.4012000000000002</v>
      </c>
    </row>
    <row r="3826" spans="1:13" x14ac:dyDescent="0.3">
      <c r="A3826" s="2">
        <v>37971</v>
      </c>
      <c r="B3826">
        <v>0.87999999523162797</v>
      </c>
      <c r="C3826">
        <v>0.90250001847743921</v>
      </c>
      <c r="D3826">
        <v>0.91000002622604304</v>
      </c>
      <c r="E3826">
        <v>1</v>
      </c>
      <c r="F3826">
        <v>1.2799999713897701</v>
      </c>
      <c r="G3826">
        <v>1.83000004291534</v>
      </c>
      <c r="H3826">
        <v>2.3699998855590798</v>
      </c>
      <c r="I3826">
        <v>3.21000003814697</v>
      </c>
      <c r="J3826">
        <v>3.7400000095367401</v>
      </c>
      <c r="K3826">
        <v>4.2399997711181596</v>
      </c>
      <c r="L3826">
        <v>5.0999999046325604</v>
      </c>
      <c r="M3826">
        <v>5.4546000000000001</v>
      </c>
    </row>
    <row r="3827" spans="1:13" x14ac:dyDescent="0.3">
      <c r="A3827" s="2">
        <v>37970</v>
      </c>
      <c r="B3827">
        <v>0.87000000476837103</v>
      </c>
      <c r="C3827">
        <v>0.89249998331069924</v>
      </c>
      <c r="D3827">
        <v>0.89999997615814198</v>
      </c>
      <c r="E3827">
        <v>1.00999999046325</v>
      </c>
      <c r="F3827">
        <v>1.29999995231628</v>
      </c>
      <c r="G3827">
        <v>1.87999999523162</v>
      </c>
      <c r="H3827">
        <v>2.41000008583068</v>
      </c>
      <c r="I3827">
        <v>3.2599999904632502</v>
      </c>
      <c r="J3827">
        <v>3.7899999618530198</v>
      </c>
      <c r="K3827">
        <v>4.2800002098083496</v>
      </c>
      <c r="L3827">
        <v>5.13000011444091</v>
      </c>
      <c r="M3827">
        <v>5.4835000000000003</v>
      </c>
    </row>
    <row r="3828" spans="1:13" x14ac:dyDescent="0.3">
      <c r="A3828" s="2">
        <v>37967</v>
      </c>
      <c r="B3828">
        <v>0.87999999523162797</v>
      </c>
      <c r="C3828">
        <v>0.90250001847743921</v>
      </c>
      <c r="D3828">
        <v>0.91000002622604304</v>
      </c>
      <c r="E3828">
        <v>0.99000000953674305</v>
      </c>
      <c r="F3828">
        <v>1.2799999713897701</v>
      </c>
      <c r="G3828">
        <v>1.8400000333786</v>
      </c>
      <c r="H3828">
        <v>2.4000000953674299</v>
      </c>
      <c r="I3828">
        <v>3.2300000190734801</v>
      </c>
      <c r="J3828">
        <v>3.75</v>
      </c>
      <c r="K3828">
        <v>4.2600002288818297</v>
      </c>
      <c r="L3828">
        <v>5.1199998855590803</v>
      </c>
      <c r="M3828">
        <v>5.5003000000000002</v>
      </c>
    </row>
    <row r="3829" spans="1:13" x14ac:dyDescent="0.3">
      <c r="A3829" s="2">
        <v>37966</v>
      </c>
      <c r="B3829">
        <v>0.87000000476837103</v>
      </c>
      <c r="C3829">
        <v>0.89249998331069924</v>
      </c>
      <c r="D3829">
        <v>0.89999997615814198</v>
      </c>
      <c r="E3829">
        <v>0.99000000953674305</v>
      </c>
      <c r="F3829">
        <v>1.2699999809265099</v>
      </c>
      <c r="G3829">
        <v>1.83000004291534</v>
      </c>
      <c r="H3829">
        <v>2.3699998855590798</v>
      </c>
      <c r="I3829">
        <v>3.21000003814697</v>
      </c>
      <c r="J3829">
        <v>3.7599999904632502</v>
      </c>
      <c r="K3829">
        <v>4.2699999809265101</v>
      </c>
      <c r="L3829">
        <v>5.1399998664855904</v>
      </c>
      <c r="M3829">
        <v>5.532</v>
      </c>
    </row>
    <row r="3830" spans="1:13" x14ac:dyDescent="0.3">
      <c r="A3830" s="2">
        <v>37965</v>
      </c>
      <c r="B3830">
        <v>0.92000001668929998</v>
      </c>
      <c r="C3830">
        <v>0.92750000953674283</v>
      </c>
      <c r="D3830">
        <v>0.93000000715255704</v>
      </c>
      <c r="E3830">
        <v>1.0299999713897701</v>
      </c>
      <c r="F3830">
        <v>1.33000004291534</v>
      </c>
      <c r="G3830">
        <v>1.9400000572204501</v>
      </c>
      <c r="H3830">
        <v>2.4800000190734801</v>
      </c>
      <c r="I3830">
        <v>3.2799999713897701</v>
      </c>
      <c r="J3830">
        <v>3.8199999332427899</v>
      </c>
      <c r="K3830">
        <v>4.3000001907348597</v>
      </c>
      <c r="L3830">
        <v>5.1599998474120996</v>
      </c>
      <c r="M3830">
        <v>5.5285000000000002</v>
      </c>
    </row>
    <row r="3831" spans="1:13" x14ac:dyDescent="0.3">
      <c r="A3831" s="2">
        <v>37964</v>
      </c>
      <c r="B3831">
        <v>0.93000000715255704</v>
      </c>
      <c r="C3831">
        <v>0.93000000715255704</v>
      </c>
      <c r="D3831">
        <v>0.93000000715255704</v>
      </c>
      <c r="E3831">
        <v>1.03999996185302</v>
      </c>
      <c r="F3831">
        <v>1.3500000238418499</v>
      </c>
      <c r="G3831">
        <v>1.9700000286102199</v>
      </c>
      <c r="H3831">
        <v>2.5099999904632502</v>
      </c>
      <c r="I3831">
        <v>3.3299999237060498</v>
      </c>
      <c r="J3831">
        <v>3.8499999046325599</v>
      </c>
      <c r="K3831">
        <v>4.3200001716613698</v>
      </c>
      <c r="L3831">
        <v>5.1799998283386204</v>
      </c>
      <c r="M3831">
        <v>5.5349000000000004</v>
      </c>
    </row>
    <row r="3832" spans="1:13" x14ac:dyDescent="0.3">
      <c r="A3832" s="2">
        <v>37963</v>
      </c>
      <c r="B3832">
        <v>0.93999999761581399</v>
      </c>
      <c r="C3832">
        <v>0.93250000476837125</v>
      </c>
      <c r="D3832">
        <v>0.93000000715255704</v>
      </c>
      <c r="E3832">
        <v>1.0299999713897701</v>
      </c>
      <c r="F3832">
        <v>1.33000004291534</v>
      </c>
      <c r="G3832">
        <v>1.9400000572204501</v>
      </c>
      <c r="H3832">
        <v>2.4800000190734801</v>
      </c>
      <c r="I3832">
        <v>3.2799999713897701</v>
      </c>
      <c r="J3832">
        <v>3.8099999427795401</v>
      </c>
      <c r="K3832">
        <v>4.2899999618530202</v>
      </c>
      <c r="L3832">
        <v>5.1500000953674299</v>
      </c>
      <c r="M3832">
        <v>5.5155000000000003</v>
      </c>
    </row>
    <row r="3833" spans="1:13" x14ac:dyDescent="0.3">
      <c r="A3833" s="2">
        <v>37960</v>
      </c>
      <c r="B3833">
        <v>0.93000000715255704</v>
      </c>
      <c r="C3833">
        <v>0.9225000143051143</v>
      </c>
      <c r="D3833">
        <v>0.92000001668929998</v>
      </c>
      <c r="E3833">
        <v>1.00999999046325</v>
      </c>
      <c r="F3833">
        <v>1.29999995231628</v>
      </c>
      <c r="G3833">
        <v>1.87999999523162</v>
      </c>
      <c r="H3833">
        <v>2.42000007629394</v>
      </c>
      <c r="I3833">
        <v>3.2300000190734801</v>
      </c>
      <c r="J3833">
        <v>3.7599999904632502</v>
      </c>
      <c r="K3833">
        <v>4.2300000190734801</v>
      </c>
      <c r="L3833">
        <v>5.0900001525878897</v>
      </c>
      <c r="M3833">
        <v>5.4519000000000002</v>
      </c>
    </row>
    <row r="3834" spans="1:13" x14ac:dyDescent="0.3">
      <c r="A3834" s="2">
        <v>37959</v>
      </c>
      <c r="B3834">
        <v>0.93999999761581399</v>
      </c>
      <c r="C3834">
        <v>0.93250000476837125</v>
      </c>
      <c r="D3834">
        <v>0.93000000715255704</v>
      </c>
      <c r="E3834">
        <v>1.03999996185302</v>
      </c>
      <c r="F3834">
        <v>1.37999999523162</v>
      </c>
      <c r="G3834">
        <v>2.0599999427795401</v>
      </c>
      <c r="H3834">
        <v>2.6099998950958199</v>
      </c>
      <c r="I3834">
        <v>3.42000007629394</v>
      </c>
      <c r="J3834">
        <v>3.9300000667571999</v>
      </c>
      <c r="K3834">
        <v>4.38000011444091</v>
      </c>
      <c r="L3834">
        <v>5.2199997901916504</v>
      </c>
      <c r="M3834">
        <v>5.5412999999999997</v>
      </c>
    </row>
    <row r="3835" spans="1:13" x14ac:dyDescent="0.3">
      <c r="A3835" s="2">
        <v>37958</v>
      </c>
      <c r="B3835">
        <v>0.95999997854232699</v>
      </c>
      <c r="C3835">
        <v>0.94499999284744229</v>
      </c>
      <c r="D3835">
        <v>0.93999999761581399</v>
      </c>
      <c r="E3835">
        <v>1.03999996185302</v>
      </c>
      <c r="F3835">
        <v>1.3899999856948799</v>
      </c>
      <c r="G3835">
        <v>2.0899999141693102</v>
      </c>
      <c r="H3835">
        <v>2.63000011444091</v>
      </c>
      <c r="I3835">
        <v>3.46000003814697</v>
      </c>
      <c r="J3835">
        <v>3.9800000190734801</v>
      </c>
      <c r="K3835">
        <v>4.4099998474120996</v>
      </c>
      <c r="L3835">
        <v>5.25</v>
      </c>
      <c r="M3835">
        <v>5.5523999999999996</v>
      </c>
    </row>
    <row r="3836" spans="1:13" x14ac:dyDescent="0.3">
      <c r="A3836" s="2">
        <v>37957</v>
      </c>
      <c r="B3836">
        <v>0.95999997854232699</v>
      </c>
      <c r="C3836">
        <v>0.94499999284744229</v>
      </c>
      <c r="D3836">
        <v>0.93999999761581399</v>
      </c>
      <c r="E3836">
        <v>1.03999996185302</v>
      </c>
      <c r="F3836">
        <v>1.37999999523162</v>
      </c>
      <c r="G3836">
        <v>2.0699999332427899</v>
      </c>
      <c r="H3836">
        <v>2.5999999046325599</v>
      </c>
      <c r="I3836">
        <v>3.4300000667571999</v>
      </c>
      <c r="J3836">
        <v>3.95000004768371</v>
      </c>
      <c r="K3836">
        <v>4.38000011444091</v>
      </c>
      <c r="L3836">
        <v>5.2199997901916504</v>
      </c>
      <c r="M3836">
        <v>5.5231000000000003</v>
      </c>
    </row>
    <row r="3837" spans="1:13" x14ac:dyDescent="0.3">
      <c r="A3837" s="2">
        <v>37956</v>
      </c>
      <c r="B3837">
        <v>0.95999997854232699</v>
      </c>
      <c r="C3837">
        <v>0.95249998569488492</v>
      </c>
      <c r="D3837">
        <v>0.94999998807907104</v>
      </c>
      <c r="E3837">
        <v>1.0599999427795399</v>
      </c>
      <c r="F3837">
        <v>1.40999996662139</v>
      </c>
      <c r="G3837">
        <v>2.1199998855590798</v>
      </c>
      <c r="H3837">
        <v>2.6400001049041699</v>
      </c>
      <c r="I3837">
        <v>3.46000003814697</v>
      </c>
      <c r="J3837">
        <v>3.9800000190734801</v>
      </c>
      <c r="K3837">
        <v>4.4000000953674299</v>
      </c>
      <c r="L3837">
        <v>5.2300000190734801</v>
      </c>
      <c r="M3837">
        <v>5.5350999999999999</v>
      </c>
    </row>
    <row r="3838" spans="1:13" x14ac:dyDescent="0.3">
      <c r="A3838" s="2">
        <v>37953</v>
      </c>
      <c r="B3838">
        <v>0.95999997854232699</v>
      </c>
      <c r="C3838">
        <v>0.93749999999999956</v>
      </c>
      <c r="D3838">
        <v>0.93000000715255704</v>
      </c>
      <c r="E3838">
        <v>1.03999996185302</v>
      </c>
      <c r="F3838">
        <v>1.3899999856948799</v>
      </c>
      <c r="G3838">
        <v>2.0599999427795401</v>
      </c>
      <c r="H3838">
        <v>2.5599999427795401</v>
      </c>
      <c r="I3838">
        <v>3.38000011444091</v>
      </c>
      <c r="J3838">
        <v>3.8900001049041699</v>
      </c>
      <c r="K3838">
        <v>4.3400001525878897</v>
      </c>
      <c r="L3838">
        <v>5.1999998092651296</v>
      </c>
      <c r="M3838">
        <v>5.5254000000000003</v>
      </c>
    </row>
    <row r="3839" spans="1:13" x14ac:dyDescent="0.3">
      <c r="A3839" s="2">
        <v>37951</v>
      </c>
      <c r="B3839">
        <v>0.97000002861022905</v>
      </c>
      <c r="C3839">
        <v>0.94750000536441781</v>
      </c>
      <c r="D3839">
        <v>0.93999999761581399</v>
      </c>
      <c r="E3839">
        <v>1.03999996185302</v>
      </c>
      <c r="F3839">
        <v>1.3500000238418499</v>
      </c>
      <c r="G3839">
        <v>1.9700000286102199</v>
      </c>
      <c r="H3839">
        <v>2.4800000190734801</v>
      </c>
      <c r="I3839">
        <v>3.2699999809265101</v>
      </c>
      <c r="J3839">
        <v>3.7899999618530198</v>
      </c>
      <c r="K3839">
        <v>4.25</v>
      </c>
      <c r="L3839">
        <v>5.1199998855590803</v>
      </c>
      <c r="M3839">
        <v>5.4641999999999999</v>
      </c>
    </row>
    <row r="3840" spans="1:13" x14ac:dyDescent="0.3">
      <c r="A3840" s="2">
        <v>37950</v>
      </c>
      <c r="B3840">
        <v>0.97000002861022905</v>
      </c>
      <c r="C3840">
        <v>0.95499999821186043</v>
      </c>
      <c r="D3840">
        <v>0.94999998807907104</v>
      </c>
      <c r="E3840">
        <v>1.0299999713897701</v>
      </c>
      <c r="F3840">
        <v>1.3200000524520801</v>
      </c>
      <c r="G3840">
        <v>1.8899999856948799</v>
      </c>
      <c r="H3840">
        <v>2.4000000953674299</v>
      </c>
      <c r="I3840">
        <v>3.20000004768371</v>
      </c>
      <c r="J3840">
        <v>3.7200000286102202</v>
      </c>
      <c r="K3840">
        <v>4.1900000572204501</v>
      </c>
      <c r="L3840">
        <v>5.0700001716613698</v>
      </c>
      <c r="M3840">
        <v>5.4362000000000004</v>
      </c>
    </row>
    <row r="3841" spans="1:13" x14ac:dyDescent="0.3">
      <c r="A3841" s="2">
        <v>37949</v>
      </c>
      <c r="B3841">
        <v>0.93999999761581399</v>
      </c>
      <c r="C3841">
        <v>0.9549999833106988</v>
      </c>
      <c r="D3841">
        <v>0.95999997854232699</v>
      </c>
      <c r="E3841">
        <v>1.03999996185302</v>
      </c>
      <c r="F3841">
        <v>1.33000004291534</v>
      </c>
      <c r="G3841">
        <v>1.9400000572204501</v>
      </c>
      <c r="H3841">
        <v>2.4400000572204501</v>
      </c>
      <c r="I3841">
        <v>3.2400000095367401</v>
      </c>
      <c r="J3841">
        <v>3.7599999904632502</v>
      </c>
      <c r="K3841">
        <v>4.2300000190734801</v>
      </c>
      <c r="L3841">
        <v>5.1100001335143999</v>
      </c>
      <c r="M3841">
        <v>5.4640000000000004</v>
      </c>
    </row>
    <row r="3842" spans="1:13" x14ac:dyDescent="0.3">
      <c r="A3842" s="2">
        <v>37946</v>
      </c>
      <c r="B3842">
        <v>0.93000000715255704</v>
      </c>
      <c r="C3842">
        <v>0.93749999999999967</v>
      </c>
      <c r="D3842">
        <v>0.93999999761581399</v>
      </c>
      <c r="E3842">
        <v>1.0199999809265099</v>
      </c>
      <c r="F3842">
        <v>1.28999996185302</v>
      </c>
      <c r="G3842">
        <v>1.8400000333786</v>
      </c>
      <c r="H3842">
        <v>2.3499999046325599</v>
      </c>
      <c r="I3842">
        <v>3.1500000953674299</v>
      </c>
      <c r="J3842">
        <v>3.67000007629394</v>
      </c>
      <c r="K3842">
        <v>4.1500000953674299</v>
      </c>
      <c r="L3842">
        <v>5.0500001907348597</v>
      </c>
      <c r="M3842">
        <v>5.4153000000000002</v>
      </c>
    </row>
    <row r="3843" spans="1:13" x14ac:dyDescent="0.3">
      <c r="A3843" s="2">
        <v>37945</v>
      </c>
      <c r="B3843">
        <v>0.93000000715255704</v>
      </c>
      <c r="C3843">
        <v>0.94499999284744263</v>
      </c>
      <c r="D3843">
        <v>0.94999998807907104</v>
      </c>
      <c r="E3843">
        <v>1.00999999046325</v>
      </c>
      <c r="F3843">
        <v>1.2799999713897701</v>
      </c>
      <c r="G3843">
        <v>1.83000004291534</v>
      </c>
      <c r="H3843">
        <v>2.3499999046325599</v>
      </c>
      <c r="I3843">
        <v>3.1400001049041699</v>
      </c>
      <c r="J3843">
        <v>3.67000007629394</v>
      </c>
      <c r="K3843">
        <v>4.1599998474120996</v>
      </c>
      <c r="L3843">
        <v>5.0599999427795401</v>
      </c>
      <c r="M3843">
        <v>5.4265999999999996</v>
      </c>
    </row>
    <row r="3844" spans="1:13" x14ac:dyDescent="0.3">
      <c r="A3844" s="2">
        <v>37944</v>
      </c>
      <c r="B3844">
        <v>0.93999999761581399</v>
      </c>
      <c r="C3844">
        <v>0.94749999046325684</v>
      </c>
      <c r="D3844">
        <v>0.94999998807907104</v>
      </c>
      <c r="E3844">
        <v>1.0299999713897701</v>
      </c>
      <c r="F3844">
        <v>1.3200000524520801</v>
      </c>
      <c r="G3844">
        <v>1.8999999761581401</v>
      </c>
      <c r="H3844">
        <v>2.42000007629394</v>
      </c>
      <c r="I3844">
        <v>3.2200000286102202</v>
      </c>
      <c r="J3844">
        <v>3.75</v>
      </c>
      <c r="K3844">
        <v>4.2399997711181596</v>
      </c>
      <c r="L3844">
        <v>5.1199998855590803</v>
      </c>
      <c r="M3844">
        <v>5.4730999999999996</v>
      </c>
    </row>
    <row r="3845" spans="1:13" x14ac:dyDescent="0.3">
      <c r="A3845" s="2">
        <v>37943</v>
      </c>
      <c r="B3845">
        <v>0.94999998807907104</v>
      </c>
      <c r="C3845">
        <v>0.95749998092651301</v>
      </c>
      <c r="D3845">
        <v>0.95999997854232699</v>
      </c>
      <c r="E3845">
        <v>1.03999996185302</v>
      </c>
      <c r="F3845">
        <v>1.29999995231628</v>
      </c>
      <c r="G3845">
        <v>1.83000004291534</v>
      </c>
      <c r="H3845">
        <v>2.3199999332427899</v>
      </c>
      <c r="I3845">
        <v>3.1400001049041699</v>
      </c>
      <c r="J3845">
        <v>3.66000008583068</v>
      </c>
      <c r="K3845">
        <v>4.17000007629394</v>
      </c>
      <c r="L3845">
        <v>5.0500001907348597</v>
      </c>
      <c r="M3845">
        <v>5.3910999999999998</v>
      </c>
    </row>
    <row r="3846" spans="1:13" x14ac:dyDescent="0.3">
      <c r="A3846" s="2">
        <v>37942</v>
      </c>
      <c r="B3846">
        <v>0.93000000715255704</v>
      </c>
      <c r="C3846">
        <v>0.95249998569488459</v>
      </c>
      <c r="D3846">
        <v>0.95999997854232699</v>
      </c>
      <c r="E3846">
        <v>1.03999996185302</v>
      </c>
      <c r="F3846">
        <v>1.28999996185302</v>
      </c>
      <c r="G3846">
        <v>1.79999995231628</v>
      </c>
      <c r="H3846">
        <v>2.3099999427795401</v>
      </c>
      <c r="I3846">
        <v>3.1400001049041699</v>
      </c>
      <c r="J3846">
        <v>3.6800000667571999</v>
      </c>
      <c r="K3846">
        <v>4.1799998283386204</v>
      </c>
      <c r="L3846">
        <v>5.0700001716613698</v>
      </c>
      <c r="M3846">
        <v>5.4020000000000001</v>
      </c>
    </row>
    <row r="3847" spans="1:13" x14ac:dyDescent="0.3">
      <c r="A3847" s="2">
        <v>37939</v>
      </c>
      <c r="B3847">
        <v>0.92000001668929998</v>
      </c>
      <c r="C3847">
        <v>0.9424999952316282</v>
      </c>
      <c r="D3847">
        <v>0.94999998807907104</v>
      </c>
      <c r="E3847">
        <v>1.03999996185302</v>
      </c>
      <c r="F3847">
        <v>1.3099999427795399</v>
      </c>
      <c r="G3847">
        <v>1.8400000333786</v>
      </c>
      <c r="H3847">
        <v>2.3599998950958199</v>
      </c>
      <c r="I3847">
        <v>3.1900000572204501</v>
      </c>
      <c r="J3847">
        <v>3.70000004768371</v>
      </c>
      <c r="K3847">
        <v>4.2199997901916504</v>
      </c>
      <c r="L3847">
        <v>5.0999999046325604</v>
      </c>
      <c r="M3847">
        <v>5.4280999999999997</v>
      </c>
    </row>
    <row r="3848" spans="1:13" x14ac:dyDescent="0.3">
      <c r="A3848" s="2">
        <v>37938</v>
      </c>
      <c r="B3848">
        <v>0.91000002622604304</v>
      </c>
      <c r="C3848">
        <v>0.93250000476837125</v>
      </c>
      <c r="D3848">
        <v>0.93999999761581399</v>
      </c>
      <c r="E3848">
        <v>1.03999996185302</v>
      </c>
      <c r="F3848">
        <v>1.33000004291534</v>
      </c>
      <c r="G3848">
        <v>1.91999995708465</v>
      </c>
      <c r="H3848">
        <v>2.45000004768371</v>
      </c>
      <c r="I3848">
        <v>3.2899999618530198</v>
      </c>
      <c r="J3848">
        <v>3.7899999618530198</v>
      </c>
      <c r="K3848">
        <v>4.3000001907348597</v>
      </c>
      <c r="L3848">
        <v>5.1599998474120996</v>
      </c>
      <c r="M3848">
        <v>5.4695999999999998</v>
      </c>
    </row>
    <row r="3849" spans="1:13" x14ac:dyDescent="0.3">
      <c r="A3849" s="2">
        <v>37937</v>
      </c>
      <c r="B3849">
        <v>0.92000001668929998</v>
      </c>
      <c r="C3849">
        <v>0.9424999952316282</v>
      </c>
      <c r="D3849">
        <v>0.94999998807907104</v>
      </c>
      <c r="E3849">
        <v>1.0599999427795399</v>
      </c>
      <c r="F3849">
        <v>1.3899999856948799</v>
      </c>
      <c r="G3849">
        <v>2.0499999523162802</v>
      </c>
      <c r="H3849">
        <v>2.5899999141693102</v>
      </c>
      <c r="I3849">
        <v>3.45000004768371</v>
      </c>
      <c r="J3849">
        <v>3.95000004768371</v>
      </c>
      <c r="K3849">
        <v>4.4400000572204501</v>
      </c>
      <c r="L3849">
        <v>5.2899999618530202</v>
      </c>
      <c r="M3849">
        <v>5.5815000000000001</v>
      </c>
    </row>
    <row r="3850" spans="1:13" x14ac:dyDescent="0.3">
      <c r="A3850" s="2">
        <v>37935</v>
      </c>
      <c r="B3850">
        <v>0.92000001668929998</v>
      </c>
      <c r="C3850">
        <v>0.95750002562999681</v>
      </c>
      <c r="D3850">
        <v>0.97000002861022905</v>
      </c>
      <c r="E3850">
        <v>1.0700000524520801</v>
      </c>
      <c r="F3850">
        <v>1.3899999856948799</v>
      </c>
      <c r="G3850">
        <v>2.0599999427795401</v>
      </c>
      <c r="H3850">
        <v>2.63000011444091</v>
      </c>
      <c r="I3850">
        <v>3.4900000095367401</v>
      </c>
      <c r="J3850">
        <v>4</v>
      </c>
      <c r="K3850">
        <v>4.4899997711181596</v>
      </c>
      <c r="L3850">
        <v>5.3400001525878897</v>
      </c>
      <c r="M3850">
        <v>5.6529999999999996</v>
      </c>
    </row>
    <row r="3851" spans="1:13" x14ac:dyDescent="0.3">
      <c r="A3851" s="2">
        <v>37932</v>
      </c>
      <c r="B3851">
        <v>0.94999998807907104</v>
      </c>
      <c r="C3851">
        <v>0.95749998092651301</v>
      </c>
      <c r="D3851">
        <v>0.95999997854232699</v>
      </c>
      <c r="E3851">
        <v>1.0700000524520801</v>
      </c>
      <c r="F3851">
        <v>1.3999999761581401</v>
      </c>
      <c r="G3851">
        <v>2.0399999618530198</v>
      </c>
      <c r="H3851">
        <v>2.5999999046325599</v>
      </c>
      <c r="I3851">
        <v>3.4700000286102202</v>
      </c>
      <c r="J3851">
        <v>3.9900000095367401</v>
      </c>
      <c r="K3851">
        <v>4.4800000190734801</v>
      </c>
      <c r="L3851">
        <v>5.3299999237060502</v>
      </c>
      <c r="M3851">
        <v>5.6375999999999999</v>
      </c>
    </row>
    <row r="3852" spans="1:13" x14ac:dyDescent="0.3">
      <c r="A3852" s="2">
        <v>37931</v>
      </c>
      <c r="B3852">
        <v>0.94999998807907104</v>
      </c>
      <c r="C3852">
        <v>0.95749998092651301</v>
      </c>
      <c r="D3852">
        <v>0.95999997854232699</v>
      </c>
      <c r="E3852">
        <v>1.0599999427795399</v>
      </c>
      <c r="F3852">
        <v>1.37999999523162</v>
      </c>
      <c r="G3852">
        <v>2.0099999904632502</v>
      </c>
      <c r="H3852">
        <v>2.5499999523162802</v>
      </c>
      <c r="I3852">
        <v>3.4300000667571999</v>
      </c>
      <c r="J3852">
        <v>3.96000003814697</v>
      </c>
      <c r="K3852">
        <v>4.4499998092651296</v>
      </c>
      <c r="L3852">
        <v>5.3200001716613698</v>
      </c>
      <c r="M3852">
        <v>5.6425999999999998</v>
      </c>
    </row>
    <row r="3853" spans="1:13" x14ac:dyDescent="0.3">
      <c r="A3853" s="2">
        <v>37930</v>
      </c>
      <c r="B3853">
        <v>0.95999997854232699</v>
      </c>
      <c r="C3853">
        <v>0.95999997854232688</v>
      </c>
      <c r="D3853">
        <v>0.95999997854232699</v>
      </c>
      <c r="E3853">
        <v>1.04999995231628</v>
      </c>
      <c r="F3853">
        <v>1.3500000238418499</v>
      </c>
      <c r="G3853">
        <v>1.9400000572204501</v>
      </c>
      <c r="H3853">
        <v>2.46000003814697</v>
      </c>
      <c r="I3853">
        <v>3.3499999046325599</v>
      </c>
      <c r="J3853">
        <v>3.88000011444091</v>
      </c>
      <c r="K3853">
        <v>4.38000011444091</v>
      </c>
      <c r="L3853">
        <v>5.2399997711181596</v>
      </c>
      <c r="M3853">
        <v>5.5513000000000003</v>
      </c>
    </row>
    <row r="3854" spans="1:13" x14ac:dyDescent="0.3">
      <c r="A3854" s="2">
        <v>37929</v>
      </c>
      <c r="B3854">
        <v>0.97000002861022905</v>
      </c>
      <c r="C3854">
        <v>0.95499999821186043</v>
      </c>
      <c r="D3854">
        <v>0.94999998807907104</v>
      </c>
      <c r="E3854">
        <v>1.0299999713897701</v>
      </c>
      <c r="F3854">
        <v>1.3099999427795399</v>
      </c>
      <c r="G3854">
        <v>1.8600000143051101</v>
      </c>
      <c r="H3854">
        <v>2.4000000953674299</v>
      </c>
      <c r="I3854">
        <v>3.2799999713897701</v>
      </c>
      <c r="J3854">
        <v>3.8099999427795401</v>
      </c>
      <c r="K3854">
        <v>4.3299999237060502</v>
      </c>
      <c r="L3854">
        <v>5.1900000572204501</v>
      </c>
      <c r="M3854">
        <v>5.4915000000000003</v>
      </c>
    </row>
    <row r="3855" spans="1:13" x14ac:dyDescent="0.3">
      <c r="A3855" s="2">
        <v>37928</v>
      </c>
      <c r="B3855">
        <v>0.97000002861022905</v>
      </c>
      <c r="C3855">
        <v>0.9624999910593024</v>
      </c>
      <c r="D3855">
        <v>0.95999997854232699</v>
      </c>
      <c r="E3855">
        <v>1.04999995231628</v>
      </c>
      <c r="F3855">
        <v>1.33000004291534</v>
      </c>
      <c r="G3855">
        <v>1.8999999761581401</v>
      </c>
      <c r="H3855">
        <v>2.4400000572204501</v>
      </c>
      <c r="I3855">
        <v>3.3399999141693102</v>
      </c>
      <c r="J3855">
        <v>3.88000011444091</v>
      </c>
      <c r="K3855">
        <v>4.4000000953674299</v>
      </c>
      <c r="L3855">
        <v>5.25</v>
      </c>
      <c r="M3855">
        <v>5.5312999999999999</v>
      </c>
    </row>
    <row r="3856" spans="1:13" x14ac:dyDescent="0.3">
      <c r="A3856" s="2">
        <v>37925</v>
      </c>
      <c r="B3856">
        <v>0.95999997854232699</v>
      </c>
      <c r="C3856">
        <v>0.95999997854232688</v>
      </c>
      <c r="D3856">
        <v>0.95999997854232699</v>
      </c>
      <c r="E3856">
        <v>1.03999996185302</v>
      </c>
      <c r="F3856">
        <v>1.3099999427795399</v>
      </c>
      <c r="G3856">
        <v>1.8500000238418499</v>
      </c>
      <c r="H3856">
        <v>2.3599998950958199</v>
      </c>
      <c r="I3856">
        <v>3.2699999809265101</v>
      </c>
      <c r="J3856">
        <v>3.7999999523162802</v>
      </c>
      <c r="K3856">
        <v>4.3299999237060502</v>
      </c>
      <c r="L3856">
        <v>5.1999998092651296</v>
      </c>
      <c r="M3856">
        <v>5.5061</v>
      </c>
    </row>
    <row r="3857" spans="1:13" x14ac:dyDescent="0.3">
      <c r="A3857" s="2">
        <v>37924</v>
      </c>
      <c r="B3857">
        <v>0.97000002861022905</v>
      </c>
      <c r="C3857">
        <v>0.9624999910593024</v>
      </c>
      <c r="D3857">
        <v>0.95999997854232699</v>
      </c>
      <c r="E3857">
        <v>1.03999996185302</v>
      </c>
      <c r="F3857">
        <v>1.3200000524520801</v>
      </c>
      <c r="G3857">
        <v>1.8600000143051101</v>
      </c>
      <c r="H3857">
        <v>2.3900001049041699</v>
      </c>
      <c r="I3857">
        <v>3.2899999618530198</v>
      </c>
      <c r="J3857">
        <v>3.8299999237060498</v>
      </c>
      <c r="K3857">
        <v>4.3600001335143999</v>
      </c>
      <c r="L3857">
        <v>5.25</v>
      </c>
      <c r="M3857">
        <v>5.5803000000000003</v>
      </c>
    </row>
    <row r="3858" spans="1:13" x14ac:dyDescent="0.3">
      <c r="A3858" s="2">
        <v>37923</v>
      </c>
      <c r="B3858">
        <v>0.980000019073486</v>
      </c>
      <c r="C3858">
        <v>0.96499998867511683</v>
      </c>
      <c r="D3858">
        <v>0.95999997854232699</v>
      </c>
      <c r="E3858">
        <v>1.03999996185302</v>
      </c>
      <c r="F3858">
        <v>1.28999996185302</v>
      </c>
      <c r="G3858">
        <v>1.78999996185302</v>
      </c>
      <c r="H3858">
        <v>2.3199999332427899</v>
      </c>
      <c r="I3858">
        <v>3.20000004768371</v>
      </c>
      <c r="J3858">
        <v>3.7599999904632502</v>
      </c>
      <c r="K3858">
        <v>4.3099999427795401</v>
      </c>
      <c r="L3858">
        <v>5.21000003814697</v>
      </c>
      <c r="M3858">
        <v>5.5370999999999997</v>
      </c>
    </row>
    <row r="3859" spans="1:13" x14ac:dyDescent="0.3">
      <c r="A3859" s="2">
        <v>37922</v>
      </c>
      <c r="B3859">
        <v>0.980000019073486</v>
      </c>
      <c r="C3859">
        <v>0.96499998867511683</v>
      </c>
      <c r="D3859">
        <v>0.95999997854232699</v>
      </c>
      <c r="E3859">
        <v>1.0299999713897701</v>
      </c>
      <c r="F3859">
        <v>1.25</v>
      </c>
      <c r="G3859">
        <v>1.71000003814697</v>
      </c>
      <c r="H3859">
        <v>2.2300000190734801</v>
      </c>
      <c r="I3859">
        <v>3.1099998950958199</v>
      </c>
      <c r="J3859">
        <v>3.67000007629394</v>
      </c>
      <c r="K3859">
        <v>4.2300000190734801</v>
      </c>
      <c r="L3859">
        <v>5.1399998664855904</v>
      </c>
      <c r="M3859">
        <v>5.4913999999999996</v>
      </c>
    </row>
    <row r="3860" spans="1:13" x14ac:dyDescent="0.3">
      <c r="A3860" s="2">
        <v>37921</v>
      </c>
      <c r="B3860">
        <v>0.94999998807907104</v>
      </c>
      <c r="C3860">
        <v>0.97250001132488217</v>
      </c>
      <c r="D3860">
        <v>0.980000019073486</v>
      </c>
      <c r="E3860">
        <v>1.04999995231628</v>
      </c>
      <c r="F3860">
        <v>1.3099999427795399</v>
      </c>
      <c r="G3860">
        <v>1.83000004291534</v>
      </c>
      <c r="H3860">
        <v>2.3499999046325599</v>
      </c>
      <c r="I3860">
        <v>3.21000003814697</v>
      </c>
      <c r="J3860">
        <v>3.75</v>
      </c>
      <c r="K3860">
        <v>4.3000001907348597</v>
      </c>
      <c r="L3860">
        <v>5.1900000572204501</v>
      </c>
      <c r="M3860">
        <v>5.52</v>
      </c>
    </row>
    <row r="3861" spans="1:13" x14ac:dyDescent="0.3">
      <c r="A3861" s="2">
        <v>37918</v>
      </c>
      <c r="B3861">
        <v>0.92000001668929998</v>
      </c>
      <c r="C3861">
        <v>0.9424999952316282</v>
      </c>
      <c r="D3861">
        <v>0.94999998807907104</v>
      </c>
      <c r="E3861">
        <v>1.0299999713897701</v>
      </c>
      <c r="F3861">
        <v>1.2699999809265099</v>
      </c>
      <c r="G3861">
        <v>1.75999999046325</v>
      </c>
      <c r="H3861">
        <v>2.2599999904632502</v>
      </c>
      <c r="I3861">
        <v>3.13000011444091</v>
      </c>
      <c r="J3861">
        <v>3.6800000667571999</v>
      </c>
      <c r="K3861">
        <v>4.2399997711181596</v>
      </c>
      <c r="L3861">
        <v>5.1399998664855904</v>
      </c>
      <c r="M3861">
        <v>5.4842000000000004</v>
      </c>
    </row>
    <row r="3862" spans="1:13" x14ac:dyDescent="0.3">
      <c r="A3862" s="2">
        <v>37917</v>
      </c>
      <c r="B3862">
        <v>0.92000001668929998</v>
      </c>
      <c r="C3862">
        <v>0.94999998807907016</v>
      </c>
      <c r="D3862">
        <v>0.95999997854232699</v>
      </c>
      <c r="E3862">
        <v>1.0299999713897701</v>
      </c>
      <c r="F3862">
        <v>1.29999995231628</v>
      </c>
      <c r="G3862">
        <v>1.8400000333786</v>
      </c>
      <c r="H3862">
        <v>2.3699998855590798</v>
      </c>
      <c r="I3862">
        <v>3.2400000095367401</v>
      </c>
      <c r="J3862">
        <v>3.8099999427795401</v>
      </c>
      <c r="K3862">
        <v>4.3400001525878897</v>
      </c>
      <c r="L3862">
        <v>5.25</v>
      </c>
      <c r="M3862">
        <v>5.5660999999999996</v>
      </c>
    </row>
    <row r="3863" spans="1:13" x14ac:dyDescent="0.3">
      <c r="A3863" s="2">
        <v>37916</v>
      </c>
      <c r="B3863">
        <v>0.92000001668929998</v>
      </c>
      <c r="C3863">
        <v>0.94999998807907016</v>
      </c>
      <c r="D3863">
        <v>0.95999997854232699</v>
      </c>
      <c r="E3863">
        <v>1.0299999713897701</v>
      </c>
      <c r="F3863">
        <v>1.2799999713897701</v>
      </c>
      <c r="G3863">
        <v>1.79999995231628</v>
      </c>
      <c r="H3863">
        <v>2.3299999237060498</v>
      </c>
      <c r="I3863">
        <v>3.21000003814697</v>
      </c>
      <c r="J3863">
        <v>3.7699999809265101</v>
      </c>
      <c r="K3863">
        <v>4.2899999618530202</v>
      </c>
      <c r="L3863">
        <v>5.1900000572204501</v>
      </c>
      <c r="M3863">
        <v>5.5441000000000003</v>
      </c>
    </row>
    <row r="3864" spans="1:13" x14ac:dyDescent="0.3">
      <c r="A3864" s="2">
        <v>37915</v>
      </c>
      <c r="B3864">
        <v>0.92000001668929998</v>
      </c>
      <c r="C3864">
        <v>0.92750000953674283</v>
      </c>
      <c r="D3864">
        <v>0.93000000715255704</v>
      </c>
      <c r="E3864">
        <v>1.03999996185302</v>
      </c>
      <c r="F3864">
        <v>1.3200000524520801</v>
      </c>
      <c r="G3864">
        <v>1.8899999856948799</v>
      </c>
      <c r="H3864">
        <v>2.41000008583068</v>
      </c>
      <c r="I3864">
        <v>3.3099999427795401</v>
      </c>
      <c r="J3864">
        <v>3.8599998950958199</v>
      </c>
      <c r="K3864">
        <v>4.38000011444091</v>
      </c>
      <c r="L3864">
        <v>5.2800002098083496</v>
      </c>
      <c r="M3864">
        <v>5.6006</v>
      </c>
    </row>
    <row r="3865" spans="1:13" x14ac:dyDescent="0.3">
      <c r="A3865" s="2">
        <v>37914</v>
      </c>
      <c r="B3865">
        <v>0.89999997615814198</v>
      </c>
      <c r="C3865">
        <v>0.9374999850988387</v>
      </c>
      <c r="D3865">
        <v>0.94999998807907104</v>
      </c>
      <c r="E3865">
        <v>1.03999996185302</v>
      </c>
      <c r="F3865">
        <v>1.3200000524520801</v>
      </c>
      <c r="G3865">
        <v>1.87999999523162</v>
      </c>
      <c r="H3865">
        <v>2.42000007629394</v>
      </c>
      <c r="I3865">
        <v>3.3299999237060498</v>
      </c>
      <c r="J3865">
        <v>3.8900001049041699</v>
      </c>
      <c r="K3865">
        <v>4.4099998474120996</v>
      </c>
      <c r="L3865">
        <v>5.3000001907348597</v>
      </c>
      <c r="M3865">
        <v>5.6101000000000001</v>
      </c>
    </row>
    <row r="3866" spans="1:13" x14ac:dyDescent="0.3">
      <c r="A3866" s="2">
        <v>37911</v>
      </c>
      <c r="B3866">
        <v>0.89999997615814198</v>
      </c>
      <c r="C3866">
        <v>0.92249999940395333</v>
      </c>
      <c r="D3866">
        <v>0.93000000715255704</v>
      </c>
      <c r="E3866">
        <v>1.0199999809265099</v>
      </c>
      <c r="F3866">
        <v>1.3099999427795399</v>
      </c>
      <c r="G3866">
        <v>1.8999999761581401</v>
      </c>
      <c r="H3866">
        <v>2.41000008583068</v>
      </c>
      <c r="I3866">
        <v>3.3299999237060498</v>
      </c>
      <c r="J3866">
        <v>3.9000000953674299</v>
      </c>
      <c r="K3866">
        <v>4.4099998474120996</v>
      </c>
      <c r="L3866">
        <v>5.3200001716613698</v>
      </c>
      <c r="M3866">
        <v>5.6445999999999996</v>
      </c>
    </row>
    <row r="3867" spans="1:13" x14ac:dyDescent="0.3">
      <c r="A3867" s="2">
        <v>37910</v>
      </c>
      <c r="B3867">
        <v>0.89999997615814198</v>
      </c>
      <c r="C3867">
        <v>0.92249999940395333</v>
      </c>
      <c r="D3867">
        <v>0.93000000715255704</v>
      </c>
      <c r="E3867">
        <v>1.0299999713897701</v>
      </c>
      <c r="F3867">
        <v>1.3400000333786</v>
      </c>
      <c r="G3867">
        <v>1.96000003814697</v>
      </c>
      <c r="H3867">
        <v>2.4700000286102202</v>
      </c>
      <c r="I3867">
        <v>3.4000000953674299</v>
      </c>
      <c r="J3867">
        <v>3.9700000286102202</v>
      </c>
      <c r="K3867">
        <v>4.4699997901916504</v>
      </c>
      <c r="L3867">
        <v>5.38000011444091</v>
      </c>
      <c r="M3867">
        <v>5.6661000000000001</v>
      </c>
    </row>
    <row r="3868" spans="1:13" x14ac:dyDescent="0.3">
      <c r="A3868" s="2">
        <v>37909</v>
      </c>
      <c r="B3868">
        <v>0.89999997615814198</v>
      </c>
      <c r="C3868">
        <v>0.92249999940395333</v>
      </c>
      <c r="D3868">
        <v>0.93000000715255704</v>
      </c>
      <c r="E3868">
        <v>1.00999999046325</v>
      </c>
      <c r="F3868">
        <v>1.2699999809265099</v>
      </c>
      <c r="G3868">
        <v>1.78999996185302</v>
      </c>
      <c r="H3868">
        <v>2.3199999332427899</v>
      </c>
      <c r="I3868">
        <v>3.2999999523162802</v>
      </c>
      <c r="J3868">
        <v>3.88000011444091</v>
      </c>
      <c r="K3868">
        <v>4.4299998283386204</v>
      </c>
      <c r="L3868">
        <v>5.3600001335143999</v>
      </c>
      <c r="M3868">
        <v>5.6863999999999999</v>
      </c>
    </row>
    <row r="3869" spans="1:13" x14ac:dyDescent="0.3">
      <c r="A3869" s="2">
        <v>37908</v>
      </c>
      <c r="B3869">
        <v>0.88999998569488503</v>
      </c>
      <c r="C3869">
        <v>0.92000000178813912</v>
      </c>
      <c r="D3869">
        <v>0.93000000715255704</v>
      </c>
      <c r="E3869">
        <v>1.00999999046325</v>
      </c>
      <c r="F3869">
        <v>1.2300000190734801</v>
      </c>
      <c r="G3869">
        <v>1.7300000190734801</v>
      </c>
      <c r="H3869">
        <v>2.25</v>
      </c>
      <c r="I3869">
        <v>3.2300000190734801</v>
      </c>
      <c r="J3869">
        <v>3.8199999332427899</v>
      </c>
      <c r="K3869">
        <v>4.3699998855590803</v>
      </c>
      <c r="L3869">
        <v>5.3200001716613698</v>
      </c>
      <c r="M3869">
        <v>5.6635999999999997</v>
      </c>
    </row>
    <row r="3870" spans="1:13" x14ac:dyDescent="0.3">
      <c r="A3870" s="2">
        <v>37904</v>
      </c>
      <c r="B3870">
        <v>0.88999998569488503</v>
      </c>
      <c r="C3870">
        <v>0.91250000894069627</v>
      </c>
      <c r="D3870">
        <v>0.92000001668929998</v>
      </c>
      <c r="E3870">
        <v>1</v>
      </c>
      <c r="F3870">
        <v>1.21000003814697</v>
      </c>
      <c r="G3870">
        <v>1.6499999761581401</v>
      </c>
      <c r="H3870">
        <v>2.1800000667571999</v>
      </c>
      <c r="I3870">
        <v>3.1500000953674299</v>
      </c>
      <c r="J3870">
        <v>3.7200000286102202</v>
      </c>
      <c r="K3870">
        <v>4.2899999618530202</v>
      </c>
      <c r="L3870">
        <v>5.2300000190734801</v>
      </c>
      <c r="M3870">
        <v>5.5926999999999998</v>
      </c>
    </row>
    <row r="3871" spans="1:13" x14ac:dyDescent="0.3">
      <c r="A3871" s="2">
        <v>37903</v>
      </c>
      <c r="B3871">
        <v>0.89999997615814198</v>
      </c>
      <c r="C3871">
        <v>0.90750001370906785</v>
      </c>
      <c r="D3871">
        <v>0.91000002622604304</v>
      </c>
      <c r="E3871">
        <v>1</v>
      </c>
      <c r="F3871">
        <v>1.2200000286102199</v>
      </c>
      <c r="G3871">
        <v>1.6900000572204501</v>
      </c>
      <c r="H3871">
        <v>2.20000004768371</v>
      </c>
      <c r="I3871">
        <v>3.17000007629394</v>
      </c>
      <c r="J3871">
        <v>3.7699999809265101</v>
      </c>
      <c r="K3871">
        <v>4.3200001716613698</v>
      </c>
      <c r="L3871">
        <v>5.2699999809265101</v>
      </c>
      <c r="M3871">
        <v>5.6130000000000004</v>
      </c>
    </row>
    <row r="3872" spans="1:13" x14ac:dyDescent="0.3">
      <c r="A3872" s="2">
        <v>37902</v>
      </c>
      <c r="B3872">
        <v>0.87999999523162797</v>
      </c>
      <c r="C3872">
        <v>0.90250001847743921</v>
      </c>
      <c r="D3872">
        <v>0.91000002622604304</v>
      </c>
      <c r="E3872">
        <v>1</v>
      </c>
      <c r="F3872">
        <v>1.21000003814697</v>
      </c>
      <c r="G3872">
        <v>1.6499999761581401</v>
      </c>
      <c r="H3872">
        <v>2.17000007629394</v>
      </c>
      <c r="I3872">
        <v>3.1400001049041699</v>
      </c>
      <c r="J3872">
        <v>3.7200000286102202</v>
      </c>
      <c r="K3872">
        <v>4.2699999809265101</v>
      </c>
      <c r="L3872">
        <v>5.2199997901916504</v>
      </c>
      <c r="M3872">
        <v>5.5881999999999996</v>
      </c>
    </row>
    <row r="3873" spans="1:13" x14ac:dyDescent="0.3">
      <c r="A3873" s="2">
        <v>37901</v>
      </c>
      <c r="B3873">
        <v>0.85000002384185702</v>
      </c>
      <c r="C3873">
        <v>0.90250001847743921</v>
      </c>
      <c r="D3873">
        <v>0.92000001668929998</v>
      </c>
      <c r="E3873">
        <v>1.00999999046325</v>
      </c>
      <c r="F3873">
        <v>1.21000003814697</v>
      </c>
      <c r="G3873">
        <v>1.66999995708465</v>
      </c>
      <c r="H3873">
        <v>2.1900000572204501</v>
      </c>
      <c r="I3873">
        <v>3.1500000953674299</v>
      </c>
      <c r="J3873">
        <v>3.7300000190734801</v>
      </c>
      <c r="K3873">
        <v>4.2699999809265101</v>
      </c>
      <c r="L3873">
        <v>5.21000003814697</v>
      </c>
      <c r="M3873">
        <v>5.5517000000000003</v>
      </c>
    </row>
    <row r="3874" spans="1:13" x14ac:dyDescent="0.3">
      <c r="A3874" s="2">
        <v>37900</v>
      </c>
      <c r="B3874">
        <v>0.87000000476837103</v>
      </c>
      <c r="C3874">
        <v>0.92249999940395333</v>
      </c>
      <c r="D3874">
        <v>0.93999999761581399</v>
      </c>
      <c r="E3874">
        <v>0.97000002861022905</v>
      </c>
      <c r="F3874">
        <v>1.1499999761581401</v>
      </c>
      <c r="G3874">
        <v>1.6000000238418499</v>
      </c>
      <c r="H3874">
        <v>2.1099998950958199</v>
      </c>
      <c r="I3874">
        <v>3.0599999427795401</v>
      </c>
      <c r="J3874">
        <v>3.63000011444091</v>
      </c>
      <c r="K3874">
        <v>4.17000007629394</v>
      </c>
      <c r="L3874">
        <v>5.0999999046325604</v>
      </c>
      <c r="M3874">
        <v>5.4593999999999996</v>
      </c>
    </row>
    <row r="3875" spans="1:13" x14ac:dyDescent="0.3">
      <c r="A3875" s="2">
        <v>37897</v>
      </c>
      <c r="B3875">
        <v>0.87000000476837103</v>
      </c>
      <c r="C3875">
        <v>0.92249999940395333</v>
      </c>
      <c r="D3875">
        <v>0.93999999761581399</v>
      </c>
      <c r="E3875">
        <v>1.00999999046325</v>
      </c>
      <c r="F3875">
        <v>1.20000004768371</v>
      </c>
      <c r="G3875">
        <v>1.6499999761581401</v>
      </c>
      <c r="H3875">
        <v>2.17000007629394</v>
      </c>
      <c r="I3875">
        <v>3.1199998855590798</v>
      </c>
      <c r="J3875">
        <v>3.6900000572204501</v>
      </c>
      <c r="K3875">
        <v>4.21000003814697</v>
      </c>
      <c r="L3875">
        <v>5.1500000953674299</v>
      </c>
      <c r="M3875">
        <v>5.5068000000000001</v>
      </c>
    </row>
    <row r="3876" spans="1:13" x14ac:dyDescent="0.3">
      <c r="A3876" s="2">
        <v>37896</v>
      </c>
      <c r="B3876">
        <v>0.86000001430511397</v>
      </c>
      <c r="C3876">
        <v>0.9200000017881389</v>
      </c>
      <c r="D3876">
        <v>0.93999999761581399</v>
      </c>
      <c r="E3876">
        <v>1</v>
      </c>
      <c r="F3876">
        <v>1.1399999856948799</v>
      </c>
      <c r="G3876">
        <v>1.4800000190734801</v>
      </c>
      <c r="H3876">
        <v>1.96000003814697</v>
      </c>
      <c r="I3876">
        <v>2.9000000953674299</v>
      </c>
      <c r="J3876">
        <v>3.4800000190734801</v>
      </c>
      <c r="K3876">
        <v>4.0300002098083496</v>
      </c>
      <c r="L3876">
        <v>4.9699997901916504</v>
      </c>
      <c r="M3876">
        <v>5.3461999999999996</v>
      </c>
    </row>
    <row r="3877" spans="1:13" x14ac:dyDescent="0.3">
      <c r="A3877" s="2">
        <v>37895</v>
      </c>
      <c r="B3877">
        <v>0.87999999523162797</v>
      </c>
      <c r="C3877">
        <v>0.93249998986721028</v>
      </c>
      <c r="D3877">
        <v>0.94999998807907104</v>
      </c>
      <c r="E3877">
        <v>1</v>
      </c>
      <c r="F3877">
        <v>1.12999999523162</v>
      </c>
      <c r="G3877">
        <v>1.4700000286102199</v>
      </c>
      <c r="H3877">
        <v>1.9299999475479099</v>
      </c>
      <c r="I3877">
        <v>2.8399999141693102</v>
      </c>
      <c r="J3877">
        <v>3.4000000953674299</v>
      </c>
      <c r="K3877">
        <v>3.96000003814697</v>
      </c>
      <c r="L3877">
        <v>4.92000007629394</v>
      </c>
      <c r="M3877">
        <v>5.3177000000000003</v>
      </c>
    </row>
    <row r="3878" spans="1:13" x14ac:dyDescent="0.3">
      <c r="A3878" s="2">
        <v>37894</v>
      </c>
      <c r="B3878">
        <v>0.87000000476837103</v>
      </c>
      <c r="C3878">
        <v>0.92999999225139607</v>
      </c>
      <c r="D3878">
        <v>0.94999998807907104</v>
      </c>
      <c r="E3878">
        <v>1.00999999046325</v>
      </c>
      <c r="F3878">
        <v>1.1499999761581401</v>
      </c>
      <c r="G3878">
        <v>1.5</v>
      </c>
      <c r="H3878">
        <v>1.95000004768371</v>
      </c>
      <c r="I3878">
        <v>2.8499999046325599</v>
      </c>
      <c r="J3878">
        <v>3.41000008583068</v>
      </c>
      <c r="K3878">
        <v>3.96000003814697</v>
      </c>
      <c r="L3878">
        <v>4.9099998474120996</v>
      </c>
      <c r="M3878">
        <v>5.2988999999999997</v>
      </c>
    </row>
    <row r="3879" spans="1:13" x14ac:dyDescent="0.3">
      <c r="A3879" s="2">
        <v>37893</v>
      </c>
      <c r="B3879">
        <v>0.87000000476837103</v>
      </c>
      <c r="C3879">
        <v>0.93749998509883803</v>
      </c>
      <c r="D3879">
        <v>0.95999997854232699</v>
      </c>
      <c r="E3879">
        <v>1.0299999713897701</v>
      </c>
      <c r="F3879">
        <v>1.21000003814697</v>
      </c>
      <c r="G3879">
        <v>1.6100000143051101</v>
      </c>
      <c r="H3879">
        <v>2.0699999332427899</v>
      </c>
      <c r="I3879">
        <v>2.9800000190734801</v>
      </c>
      <c r="J3879">
        <v>3.5399999618530198</v>
      </c>
      <c r="K3879">
        <v>4.0900001525878897</v>
      </c>
      <c r="L3879">
        <v>5.0300002098083496</v>
      </c>
      <c r="M3879">
        <v>5.3997000000000002</v>
      </c>
    </row>
    <row r="3880" spans="1:13" x14ac:dyDescent="0.3">
      <c r="A3880" s="2">
        <v>37890</v>
      </c>
      <c r="B3880">
        <v>0.87000000476837103</v>
      </c>
      <c r="C3880">
        <v>0.92249999940395333</v>
      </c>
      <c r="D3880">
        <v>0.93999999761581399</v>
      </c>
      <c r="E3880">
        <v>1.0199999809265099</v>
      </c>
      <c r="F3880">
        <v>1.21000003814697</v>
      </c>
      <c r="G3880">
        <v>1.6000000238418499</v>
      </c>
      <c r="H3880">
        <v>2.0599999427795401</v>
      </c>
      <c r="I3880">
        <v>2.95000004768371</v>
      </c>
      <c r="J3880">
        <v>3.4900000095367401</v>
      </c>
      <c r="K3880">
        <v>4.0399999618530202</v>
      </c>
      <c r="L3880">
        <v>4.9800000190734801</v>
      </c>
      <c r="M3880">
        <v>5.3540999999999999</v>
      </c>
    </row>
    <row r="3881" spans="1:13" x14ac:dyDescent="0.3">
      <c r="A3881" s="2">
        <v>37889</v>
      </c>
      <c r="B3881">
        <v>0.87999999523162797</v>
      </c>
      <c r="C3881">
        <v>0.92499999701976754</v>
      </c>
      <c r="D3881">
        <v>0.93999999761581399</v>
      </c>
      <c r="E3881">
        <v>1.0199999809265099</v>
      </c>
      <c r="F3881">
        <v>1.21000003814697</v>
      </c>
      <c r="G3881">
        <v>1.6499999761581401</v>
      </c>
      <c r="H3881">
        <v>2.1400001049041699</v>
      </c>
      <c r="I3881">
        <v>3.0499999523162802</v>
      </c>
      <c r="J3881">
        <v>3.5899999141693102</v>
      </c>
      <c r="K3881">
        <v>4.1199998855590803</v>
      </c>
      <c r="L3881">
        <v>5.0399999618530202</v>
      </c>
      <c r="M3881">
        <v>5.4054000000000002</v>
      </c>
    </row>
    <row r="3882" spans="1:13" x14ac:dyDescent="0.3">
      <c r="A3882" s="2">
        <v>37888</v>
      </c>
      <c r="B3882">
        <v>0.88999998569488503</v>
      </c>
      <c r="C3882">
        <v>0.93499998748302449</v>
      </c>
      <c r="D3882">
        <v>0.94999998807907104</v>
      </c>
      <c r="E3882">
        <v>1.0199999809265099</v>
      </c>
      <c r="F3882">
        <v>1.2200000286102199</v>
      </c>
      <c r="G3882">
        <v>1.65999996662139</v>
      </c>
      <c r="H3882">
        <v>2.1500000953674299</v>
      </c>
      <c r="I3882">
        <v>3.0699999332427899</v>
      </c>
      <c r="J3882">
        <v>3.6199998855590798</v>
      </c>
      <c r="K3882">
        <v>4.1599998474120996</v>
      </c>
      <c r="L3882">
        <v>5.0900001525878897</v>
      </c>
      <c r="M3882">
        <v>5.4333</v>
      </c>
    </row>
    <row r="3883" spans="1:13" x14ac:dyDescent="0.3">
      <c r="A3883" s="2">
        <v>37887</v>
      </c>
      <c r="B3883">
        <v>0.88999998569488503</v>
      </c>
      <c r="C3883">
        <v>0.92000000178813912</v>
      </c>
      <c r="D3883">
        <v>0.93000000715255704</v>
      </c>
      <c r="E3883">
        <v>1.0299999713897701</v>
      </c>
      <c r="F3883">
        <v>1.2400000095367401</v>
      </c>
      <c r="G3883">
        <v>1.6799999475479099</v>
      </c>
      <c r="H3883">
        <v>2.20000004768371</v>
      </c>
      <c r="I3883">
        <v>3.13000011444091</v>
      </c>
      <c r="J3883">
        <v>3.70000004768371</v>
      </c>
      <c r="K3883">
        <v>4.2399997711181596</v>
      </c>
      <c r="L3883">
        <v>5.1599998474120996</v>
      </c>
      <c r="M3883">
        <v>5.4844999999999997</v>
      </c>
    </row>
    <row r="3884" spans="1:13" x14ac:dyDescent="0.3">
      <c r="A3884" s="2">
        <v>37886</v>
      </c>
      <c r="B3884">
        <v>0.87999999523162797</v>
      </c>
      <c r="C3884">
        <v>0.93249998986721028</v>
      </c>
      <c r="D3884">
        <v>0.94999998807907104</v>
      </c>
      <c r="E3884">
        <v>1.03999996185302</v>
      </c>
      <c r="F3884">
        <v>1.2400000095367401</v>
      </c>
      <c r="G3884">
        <v>1.70000004768371</v>
      </c>
      <c r="H3884">
        <v>2.21000003814697</v>
      </c>
      <c r="I3884">
        <v>3.16000008583068</v>
      </c>
      <c r="J3884">
        <v>3.7300000190734801</v>
      </c>
      <c r="K3884">
        <v>4.2600002288818297</v>
      </c>
      <c r="L3884">
        <v>5.1999998092651296</v>
      </c>
      <c r="M3884">
        <v>5.5557999999999996</v>
      </c>
    </row>
    <row r="3885" spans="1:13" x14ac:dyDescent="0.3">
      <c r="A3885" s="2">
        <v>37883</v>
      </c>
      <c r="B3885">
        <v>0.87999999523162797</v>
      </c>
      <c r="C3885">
        <v>0.93249998986721028</v>
      </c>
      <c r="D3885">
        <v>0.94999998807907104</v>
      </c>
      <c r="E3885">
        <v>1.0199999809265099</v>
      </c>
      <c r="F3885">
        <v>1.2300000190734801</v>
      </c>
      <c r="G3885">
        <v>1.70000004768371</v>
      </c>
      <c r="H3885">
        <v>2.20000004768371</v>
      </c>
      <c r="I3885">
        <v>3.1099998950958199</v>
      </c>
      <c r="J3885">
        <v>3.66000008583068</v>
      </c>
      <c r="K3885">
        <v>4.17000007629394</v>
      </c>
      <c r="L3885">
        <v>5.1199998855590803</v>
      </c>
      <c r="M3885">
        <v>5.4721000000000002</v>
      </c>
    </row>
    <row r="3886" spans="1:13" x14ac:dyDescent="0.3">
      <c r="A3886" s="2">
        <v>37882</v>
      </c>
      <c r="B3886">
        <v>0.88999998569488503</v>
      </c>
      <c r="C3886">
        <v>0.94249998033046645</v>
      </c>
      <c r="D3886">
        <v>0.95999997854232699</v>
      </c>
      <c r="E3886">
        <v>1.0199999809265099</v>
      </c>
      <c r="F3886">
        <v>1.2300000190734801</v>
      </c>
      <c r="G3886">
        <v>1.6799999475479099</v>
      </c>
      <c r="H3886">
        <v>2.16000008583068</v>
      </c>
      <c r="I3886">
        <v>3.0899999141693102</v>
      </c>
      <c r="J3886">
        <v>3.66000008583068</v>
      </c>
      <c r="K3886">
        <v>4.1900000572204501</v>
      </c>
      <c r="L3886">
        <v>5.1500000953674299</v>
      </c>
      <c r="M3886">
        <v>5.4919000000000002</v>
      </c>
    </row>
    <row r="3887" spans="1:13" x14ac:dyDescent="0.3">
      <c r="A3887" s="2">
        <v>37881</v>
      </c>
      <c r="B3887">
        <v>0.89999997615814198</v>
      </c>
      <c r="C3887">
        <v>0.9374999850988387</v>
      </c>
      <c r="D3887">
        <v>0.94999998807907104</v>
      </c>
      <c r="E3887">
        <v>1.0199999809265099</v>
      </c>
      <c r="F3887">
        <v>1.1900000572204501</v>
      </c>
      <c r="G3887">
        <v>1.62999999523162</v>
      </c>
      <c r="H3887">
        <v>2.13000011444091</v>
      </c>
      <c r="I3887">
        <v>3.0599999427795401</v>
      </c>
      <c r="J3887">
        <v>3.6400001049041699</v>
      </c>
      <c r="K3887">
        <v>4.1999998092651296</v>
      </c>
      <c r="L3887">
        <v>5.1500000953674299</v>
      </c>
      <c r="M3887">
        <v>5.4816000000000003</v>
      </c>
    </row>
    <row r="3888" spans="1:13" x14ac:dyDescent="0.3">
      <c r="A3888" s="2">
        <v>37880</v>
      </c>
      <c r="B3888">
        <v>0.91000002622604304</v>
      </c>
      <c r="C3888">
        <v>0.92500001192092862</v>
      </c>
      <c r="D3888">
        <v>0.93000000715255704</v>
      </c>
      <c r="E3888">
        <v>1.0199999809265099</v>
      </c>
      <c r="F3888">
        <v>1.2200000286102199</v>
      </c>
      <c r="G3888">
        <v>1.62999999523162</v>
      </c>
      <c r="H3888">
        <v>2.16000008583068</v>
      </c>
      <c r="I3888">
        <v>3.1199998855590798</v>
      </c>
      <c r="J3888">
        <v>3.7200000286102202</v>
      </c>
      <c r="K3888">
        <v>4.2899999618530202</v>
      </c>
      <c r="L3888">
        <v>5.2600002288818297</v>
      </c>
      <c r="M3888">
        <v>5.6127000000000002</v>
      </c>
    </row>
    <row r="3889" spans="1:13" x14ac:dyDescent="0.3">
      <c r="A3889" s="2">
        <v>37879</v>
      </c>
      <c r="B3889">
        <v>0.91000002622604304</v>
      </c>
      <c r="C3889">
        <v>0.94749999046325595</v>
      </c>
      <c r="D3889">
        <v>0.95999997854232699</v>
      </c>
      <c r="E3889">
        <v>1.0299999713897701</v>
      </c>
      <c r="F3889">
        <v>1.20000004768371</v>
      </c>
      <c r="G3889">
        <v>1.62999999523162</v>
      </c>
      <c r="H3889">
        <v>2.17000007629394</v>
      </c>
      <c r="I3889">
        <v>3.1199998855590798</v>
      </c>
      <c r="J3889">
        <v>3.71000003814697</v>
      </c>
      <c r="K3889">
        <v>4.2800002098083496</v>
      </c>
      <c r="L3889">
        <v>5.2399997711181596</v>
      </c>
      <c r="M3889">
        <v>5.6055000000000001</v>
      </c>
    </row>
    <row r="3890" spans="1:13" x14ac:dyDescent="0.3">
      <c r="A3890" s="2">
        <v>37876</v>
      </c>
      <c r="B3890">
        <v>0.91000002622604304</v>
      </c>
      <c r="C3890">
        <v>0.94749999046325595</v>
      </c>
      <c r="D3890">
        <v>0.95999997854232699</v>
      </c>
      <c r="E3890">
        <v>1.0199999809265099</v>
      </c>
      <c r="F3890">
        <v>1.20000004768371</v>
      </c>
      <c r="G3890">
        <v>1.65999996662139</v>
      </c>
      <c r="H3890">
        <v>2.1900000572204501</v>
      </c>
      <c r="I3890">
        <v>3.1500000953674299</v>
      </c>
      <c r="J3890">
        <v>3.7200000286102202</v>
      </c>
      <c r="K3890">
        <v>4.2699999809265101</v>
      </c>
      <c r="L3890">
        <v>5.2199997901916504</v>
      </c>
      <c r="M3890">
        <v>5.5603999999999996</v>
      </c>
    </row>
    <row r="3891" spans="1:13" x14ac:dyDescent="0.3">
      <c r="A3891" s="2">
        <v>37875</v>
      </c>
      <c r="B3891">
        <v>0.93000000715255704</v>
      </c>
      <c r="C3891">
        <v>0.95249998569488459</v>
      </c>
      <c r="D3891">
        <v>0.95999997854232699</v>
      </c>
      <c r="E3891">
        <v>1.0199999809265099</v>
      </c>
      <c r="F3891">
        <v>1.2200000286102199</v>
      </c>
      <c r="G3891">
        <v>1.71000003814697</v>
      </c>
      <c r="H3891">
        <v>2.2699999809265101</v>
      </c>
      <c r="I3891">
        <v>3.2400000095367401</v>
      </c>
      <c r="J3891">
        <v>3.7899999618530198</v>
      </c>
      <c r="K3891">
        <v>4.3499999046325604</v>
      </c>
      <c r="L3891">
        <v>5.2699999809265101</v>
      </c>
      <c r="M3891">
        <v>5.6147999999999998</v>
      </c>
    </row>
    <row r="3892" spans="1:13" x14ac:dyDescent="0.3">
      <c r="A3892" s="2">
        <v>37874</v>
      </c>
      <c r="B3892">
        <v>0.93999999761581399</v>
      </c>
      <c r="C3892">
        <v>0.9549999833106988</v>
      </c>
      <c r="D3892">
        <v>0.95999997854232699</v>
      </c>
      <c r="E3892">
        <v>1.0199999809265099</v>
      </c>
      <c r="F3892">
        <v>1.20000004768371</v>
      </c>
      <c r="G3892">
        <v>1.6399999856948799</v>
      </c>
      <c r="H3892">
        <v>2.1900000572204501</v>
      </c>
      <c r="I3892">
        <v>3.1800000667571999</v>
      </c>
      <c r="J3892">
        <v>3.7300000190734801</v>
      </c>
      <c r="K3892">
        <v>4.2800002098083496</v>
      </c>
      <c r="L3892">
        <v>5.2199997901916504</v>
      </c>
      <c r="M3892">
        <v>5.5640999999999998</v>
      </c>
    </row>
    <row r="3893" spans="1:13" x14ac:dyDescent="0.3">
      <c r="A3893" s="2">
        <v>37873</v>
      </c>
      <c r="B3893">
        <v>0.94999998807907104</v>
      </c>
      <c r="C3893">
        <v>0.95749998092651301</v>
      </c>
      <c r="D3893">
        <v>0.95999997854232699</v>
      </c>
      <c r="E3893">
        <v>1.0299999713897701</v>
      </c>
      <c r="F3893">
        <v>1.2300000190734801</v>
      </c>
      <c r="G3893">
        <v>1.71000003814697</v>
      </c>
      <c r="H3893">
        <v>2.2899999618530198</v>
      </c>
      <c r="I3893">
        <v>3.2799999713897701</v>
      </c>
      <c r="J3893">
        <v>3.8499999046325599</v>
      </c>
      <c r="K3893">
        <v>4.3699998855590803</v>
      </c>
      <c r="L3893">
        <v>5.3099999427795401</v>
      </c>
      <c r="M3893">
        <v>5.6538000000000004</v>
      </c>
    </row>
    <row r="3894" spans="1:13" x14ac:dyDescent="0.3">
      <c r="A3894" s="2">
        <v>37872</v>
      </c>
      <c r="B3894">
        <v>0.94999998807907104</v>
      </c>
      <c r="C3894">
        <v>0.96500001847743955</v>
      </c>
      <c r="D3894">
        <v>0.97000002861022905</v>
      </c>
      <c r="E3894">
        <v>1.04999995231628</v>
      </c>
      <c r="F3894">
        <v>1.2699999809265099</v>
      </c>
      <c r="G3894">
        <v>1.75</v>
      </c>
      <c r="H3894">
        <v>2.3299999237060498</v>
      </c>
      <c r="I3894">
        <v>3.3199999332427899</v>
      </c>
      <c r="J3894">
        <v>3.88000011444091</v>
      </c>
      <c r="K3894">
        <v>4.4099998474120996</v>
      </c>
      <c r="L3894">
        <v>5.3299999237060502</v>
      </c>
      <c r="M3894">
        <v>5.6516999999999999</v>
      </c>
    </row>
    <row r="3895" spans="1:13" x14ac:dyDescent="0.3">
      <c r="A3895" s="2">
        <v>37869</v>
      </c>
      <c r="B3895">
        <v>0.94999998807907104</v>
      </c>
      <c r="C3895">
        <v>0.95749998092651301</v>
      </c>
      <c r="D3895">
        <v>0.95999997854232699</v>
      </c>
      <c r="E3895">
        <v>1.0299999713897701</v>
      </c>
      <c r="F3895">
        <v>1.2400000095367401</v>
      </c>
      <c r="G3895">
        <v>1.7200000286102199</v>
      </c>
      <c r="H3895">
        <v>2.2799999713897701</v>
      </c>
      <c r="I3895">
        <v>3.2799999713897701</v>
      </c>
      <c r="J3895">
        <v>3.8299999237060498</v>
      </c>
      <c r="K3895">
        <v>4.3499999046325604</v>
      </c>
      <c r="L3895">
        <v>5.2899999618530202</v>
      </c>
      <c r="M3895">
        <v>5.6212</v>
      </c>
    </row>
    <row r="3896" spans="1:13" x14ac:dyDescent="0.3">
      <c r="A3896" s="2">
        <v>37868</v>
      </c>
      <c r="B3896">
        <v>0.95999997854232699</v>
      </c>
      <c r="C3896">
        <v>0.96750001609325342</v>
      </c>
      <c r="D3896">
        <v>0.97000002861022905</v>
      </c>
      <c r="E3896">
        <v>1.04999995231628</v>
      </c>
      <c r="F3896">
        <v>1.33000004291534</v>
      </c>
      <c r="G3896">
        <v>1.90999996662139</v>
      </c>
      <c r="H3896">
        <v>2.5099999904632502</v>
      </c>
      <c r="I3896">
        <v>3.5</v>
      </c>
      <c r="J3896">
        <v>4.0399999618530202</v>
      </c>
      <c r="K3896">
        <v>4.5199999809265101</v>
      </c>
      <c r="L3896">
        <v>5.4299998283386204</v>
      </c>
      <c r="M3896">
        <v>5.7359</v>
      </c>
    </row>
    <row r="3897" spans="1:13" x14ac:dyDescent="0.3">
      <c r="A3897" s="2">
        <v>37867</v>
      </c>
      <c r="B3897">
        <v>0.980000019073486</v>
      </c>
      <c r="C3897">
        <v>0.97250002622604326</v>
      </c>
      <c r="D3897">
        <v>0.97000002861022905</v>
      </c>
      <c r="E3897">
        <v>1.03999996185302</v>
      </c>
      <c r="F3897">
        <v>1.3600000143051101</v>
      </c>
      <c r="G3897">
        <v>2.0199999809265101</v>
      </c>
      <c r="H3897">
        <v>2.6199998855590798</v>
      </c>
      <c r="I3897">
        <v>3.6099998950958199</v>
      </c>
      <c r="J3897">
        <v>4.1500000953674299</v>
      </c>
      <c r="K3897">
        <v>4.5999999046325604</v>
      </c>
      <c r="L3897">
        <v>5.4899997711181596</v>
      </c>
      <c r="M3897">
        <v>5.7289000000000003</v>
      </c>
    </row>
    <row r="3898" spans="1:13" x14ac:dyDescent="0.3">
      <c r="A3898" s="2">
        <v>37866</v>
      </c>
      <c r="B3898">
        <v>0.980000019073486</v>
      </c>
      <c r="C3898">
        <v>0.98000001907348588</v>
      </c>
      <c r="D3898">
        <v>0.980000019073486</v>
      </c>
      <c r="E3898">
        <v>1.0700000524520801</v>
      </c>
      <c r="F3898">
        <v>1.3899999856948799</v>
      </c>
      <c r="G3898">
        <v>2.0399999618530198</v>
      </c>
      <c r="H3898">
        <v>2.6199998855590798</v>
      </c>
      <c r="I3898">
        <v>3.63000011444091</v>
      </c>
      <c r="J3898">
        <v>4.17000007629394</v>
      </c>
      <c r="K3898">
        <v>4.6100001335143999</v>
      </c>
      <c r="L3898">
        <v>5.4800000190734801</v>
      </c>
      <c r="M3898">
        <v>5.6890999999999998</v>
      </c>
    </row>
    <row r="3899" spans="1:13" x14ac:dyDescent="0.3">
      <c r="A3899" s="2">
        <v>37862</v>
      </c>
      <c r="B3899">
        <v>0.980000019073486</v>
      </c>
      <c r="C3899">
        <v>0.98000001907348588</v>
      </c>
      <c r="D3899">
        <v>0.980000019073486</v>
      </c>
      <c r="E3899">
        <v>1.0599999427795399</v>
      </c>
      <c r="F3899">
        <v>1.3500000238418499</v>
      </c>
      <c r="G3899">
        <v>1.95000004768371</v>
      </c>
      <c r="H3899">
        <v>2.5099999904632502</v>
      </c>
      <c r="I3899">
        <v>3.46000003814697</v>
      </c>
      <c r="J3899">
        <v>4</v>
      </c>
      <c r="K3899">
        <v>4.4499998092651296</v>
      </c>
      <c r="L3899">
        <v>5.3299999237060502</v>
      </c>
      <c r="M3899">
        <v>5.5773999999999999</v>
      </c>
    </row>
    <row r="3900" spans="1:13" x14ac:dyDescent="0.3">
      <c r="A3900" s="2">
        <v>37861</v>
      </c>
      <c r="B3900">
        <v>0.99000000953674305</v>
      </c>
      <c r="C3900">
        <v>0.99000000953674294</v>
      </c>
      <c r="D3900">
        <v>0.99000000953674305</v>
      </c>
      <c r="E3900">
        <v>1.0599999427795399</v>
      </c>
      <c r="F3900">
        <v>1.3400000333786</v>
      </c>
      <c r="G3900">
        <v>1.9299999475479099</v>
      </c>
      <c r="H3900">
        <v>2.4800000190734801</v>
      </c>
      <c r="I3900">
        <v>3.42000007629394</v>
      </c>
      <c r="J3900">
        <v>3.96000003814697</v>
      </c>
      <c r="K3900">
        <v>4.42000007629394</v>
      </c>
      <c r="L3900">
        <v>5.3099999427795401</v>
      </c>
      <c r="M3900">
        <v>5.5869</v>
      </c>
    </row>
    <row r="3901" spans="1:13" x14ac:dyDescent="0.3">
      <c r="A3901" s="2">
        <v>37860</v>
      </c>
      <c r="B3901">
        <v>1</v>
      </c>
      <c r="C3901">
        <v>1</v>
      </c>
      <c r="D3901">
        <v>1</v>
      </c>
      <c r="E3901">
        <v>1.0599999427795399</v>
      </c>
      <c r="F3901">
        <v>1.37999999523162</v>
      </c>
      <c r="G3901">
        <v>2.0499999523162802</v>
      </c>
      <c r="H3901">
        <v>2.6099998950958199</v>
      </c>
      <c r="I3901">
        <v>3.5499999523162802</v>
      </c>
      <c r="J3901">
        <v>4.1100001335143999</v>
      </c>
      <c r="K3901">
        <v>4.5399999618530202</v>
      </c>
      <c r="L3901">
        <v>5.4299998283386204</v>
      </c>
      <c r="M3901">
        <v>5.6669</v>
      </c>
    </row>
    <row r="3902" spans="1:13" x14ac:dyDescent="0.3">
      <c r="A3902" s="2">
        <v>37859</v>
      </c>
      <c r="B3902">
        <v>1.00999999046325</v>
      </c>
      <c r="C3902">
        <v>1.00999999046325</v>
      </c>
      <c r="D3902">
        <v>1.00999999046325</v>
      </c>
      <c r="E3902">
        <v>1.0599999427795399</v>
      </c>
      <c r="F3902">
        <v>1.3200000524520801</v>
      </c>
      <c r="G3902">
        <v>1.96000003814697</v>
      </c>
      <c r="H3902">
        <v>2.5499999523162802</v>
      </c>
      <c r="I3902">
        <v>3.5</v>
      </c>
      <c r="J3902">
        <v>4.0500001907348597</v>
      </c>
      <c r="K3902">
        <v>4.5</v>
      </c>
      <c r="L3902">
        <v>5.3899998664855904</v>
      </c>
      <c r="M3902">
        <v>5.6387</v>
      </c>
    </row>
    <row r="3903" spans="1:13" x14ac:dyDescent="0.3">
      <c r="A3903" s="2">
        <v>37858</v>
      </c>
      <c r="B3903">
        <v>0.97000002861022905</v>
      </c>
      <c r="C3903">
        <v>1.0074999928474397</v>
      </c>
      <c r="D3903">
        <v>1.0199999809265099</v>
      </c>
      <c r="E3903">
        <v>1.0700000524520801</v>
      </c>
      <c r="F3903">
        <v>1.3500000238418499</v>
      </c>
      <c r="G3903">
        <v>2.0199999809265101</v>
      </c>
      <c r="H3903">
        <v>2.5899999141693102</v>
      </c>
      <c r="I3903">
        <v>3.5199999809265101</v>
      </c>
      <c r="J3903">
        <v>4.0799999237060502</v>
      </c>
      <c r="K3903">
        <v>4.5300002098083496</v>
      </c>
      <c r="L3903">
        <v>5.4299998283386204</v>
      </c>
      <c r="M3903">
        <v>5.657</v>
      </c>
    </row>
    <row r="3904" spans="1:13" x14ac:dyDescent="0.3">
      <c r="A3904" s="2">
        <v>37855</v>
      </c>
      <c r="B3904">
        <v>0.95999997854232699</v>
      </c>
      <c r="C3904">
        <v>0.97500000894069627</v>
      </c>
      <c r="D3904">
        <v>0.980000019073486</v>
      </c>
      <c r="E3904">
        <v>1.0599999427795399</v>
      </c>
      <c r="F3904">
        <v>1.3500000238418499</v>
      </c>
      <c r="G3904">
        <v>1.9700000286102199</v>
      </c>
      <c r="H3904">
        <v>2.5399999618530198</v>
      </c>
      <c r="I3904">
        <v>3.4700000286102202</v>
      </c>
      <c r="J3904">
        <v>4.0300002098083496</v>
      </c>
      <c r="K3904">
        <v>4.4800000190734801</v>
      </c>
      <c r="L3904">
        <v>5.3699998855590803</v>
      </c>
      <c r="M3904">
        <v>5.593</v>
      </c>
    </row>
    <row r="3905" spans="1:13" x14ac:dyDescent="0.3">
      <c r="A3905" s="2">
        <v>37854</v>
      </c>
      <c r="B3905">
        <v>0.94999998807907104</v>
      </c>
      <c r="C3905">
        <v>0.96500001847743955</v>
      </c>
      <c r="D3905">
        <v>0.97000002861022905</v>
      </c>
      <c r="E3905">
        <v>1.0700000524520801</v>
      </c>
      <c r="F3905">
        <v>1.37000000476837</v>
      </c>
      <c r="G3905">
        <v>1.9800000190734801</v>
      </c>
      <c r="H3905">
        <v>2.5599999427795401</v>
      </c>
      <c r="I3905">
        <v>3.5099999904632502</v>
      </c>
      <c r="J3905">
        <v>4.0700001716613698</v>
      </c>
      <c r="K3905">
        <v>4.5300002098083496</v>
      </c>
      <c r="L3905">
        <v>5.4299998283386204</v>
      </c>
      <c r="M3905">
        <v>5.6657999999999999</v>
      </c>
    </row>
    <row r="3906" spans="1:13" x14ac:dyDescent="0.3">
      <c r="A3906" s="2">
        <v>37853</v>
      </c>
      <c r="B3906">
        <v>0.93999999761581399</v>
      </c>
      <c r="C3906">
        <v>0.9549999833106988</v>
      </c>
      <c r="D3906">
        <v>0.95999997854232699</v>
      </c>
      <c r="E3906">
        <v>1.03999996185302</v>
      </c>
      <c r="F3906">
        <v>1.29999995231628</v>
      </c>
      <c r="G3906">
        <v>1.8400000333786</v>
      </c>
      <c r="H3906">
        <v>2.4300000667571999</v>
      </c>
      <c r="I3906">
        <v>3.3499999046325599</v>
      </c>
      <c r="J3906">
        <v>3.96000003814697</v>
      </c>
      <c r="K3906">
        <v>4.4499998092651296</v>
      </c>
      <c r="L3906">
        <v>5.3899998664855904</v>
      </c>
      <c r="M3906">
        <v>5.6553000000000004</v>
      </c>
    </row>
    <row r="3907" spans="1:13" x14ac:dyDescent="0.3">
      <c r="A3907" s="2">
        <v>37852</v>
      </c>
      <c r="B3907">
        <v>0.95999997854232699</v>
      </c>
      <c r="C3907">
        <v>0.95999997854232688</v>
      </c>
      <c r="D3907">
        <v>0.95999997854232699</v>
      </c>
      <c r="E3907">
        <v>1.03999996185302</v>
      </c>
      <c r="F3907">
        <v>1.28999996185302</v>
      </c>
      <c r="G3907">
        <v>1.8099999427795399</v>
      </c>
      <c r="H3907">
        <v>2.3699998855590798</v>
      </c>
      <c r="I3907">
        <v>3.2699999809265101</v>
      </c>
      <c r="J3907">
        <v>3.8900001049041699</v>
      </c>
      <c r="K3907">
        <v>4.38000011444091</v>
      </c>
      <c r="L3907">
        <v>5.3299999237060502</v>
      </c>
      <c r="M3907">
        <v>5.6231999999999998</v>
      </c>
    </row>
    <row r="3908" spans="1:13" x14ac:dyDescent="0.3">
      <c r="A3908" s="2">
        <v>37851</v>
      </c>
      <c r="B3908">
        <v>0.97000002861022905</v>
      </c>
      <c r="C3908">
        <v>0.9624999910593024</v>
      </c>
      <c r="D3908">
        <v>0.95999997854232699</v>
      </c>
      <c r="E3908">
        <v>1.0599999427795399</v>
      </c>
      <c r="F3908">
        <v>1.33000004291534</v>
      </c>
      <c r="G3908">
        <v>1.87000000476837</v>
      </c>
      <c r="H3908">
        <v>2.46000003814697</v>
      </c>
      <c r="I3908">
        <v>3.3699998855590798</v>
      </c>
      <c r="J3908">
        <v>3.9900000095367401</v>
      </c>
      <c r="K3908">
        <v>4.4899997711181596</v>
      </c>
      <c r="L3908">
        <v>5.4499998092651296</v>
      </c>
      <c r="M3908">
        <v>5.7328000000000001</v>
      </c>
    </row>
    <row r="3909" spans="1:13" x14ac:dyDescent="0.3">
      <c r="A3909" s="2">
        <v>37848</v>
      </c>
      <c r="B3909">
        <v>0.92000001668929998</v>
      </c>
      <c r="C3909">
        <v>0.9424999952316282</v>
      </c>
      <c r="D3909">
        <v>0.94999998807907104</v>
      </c>
      <c r="E3909">
        <v>1.04999995231628</v>
      </c>
      <c r="F3909">
        <v>1.29999995231628</v>
      </c>
      <c r="G3909">
        <v>1.8500000238418499</v>
      </c>
      <c r="H3909">
        <v>2.4700000286102202</v>
      </c>
      <c r="I3909">
        <v>3.42000007629394</v>
      </c>
      <c r="J3909">
        <v>4.0399999618530202</v>
      </c>
      <c r="K3909">
        <v>4.5500001907348597</v>
      </c>
      <c r="L3909">
        <v>5.4899997711181596</v>
      </c>
      <c r="M3909">
        <v>5.7184999999999997</v>
      </c>
    </row>
    <row r="3910" spans="1:13" x14ac:dyDescent="0.3">
      <c r="A3910" s="2">
        <v>37847</v>
      </c>
      <c r="B3910">
        <v>0.95999997854232699</v>
      </c>
      <c r="C3910">
        <v>0.95999997854232688</v>
      </c>
      <c r="D3910">
        <v>0.95999997854232699</v>
      </c>
      <c r="E3910">
        <v>1.0599999427795399</v>
      </c>
      <c r="F3910">
        <v>1.3099999427795399</v>
      </c>
      <c r="G3910">
        <v>1.8600000143051101</v>
      </c>
      <c r="H3910">
        <v>2.4700000286102202</v>
      </c>
      <c r="I3910">
        <v>3.42000007629394</v>
      </c>
      <c r="J3910">
        <v>4.0500001907348597</v>
      </c>
      <c r="K3910">
        <v>4.5500001907348597</v>
      </c>
      <c r="L3910">
        <v>5.4899997711181596</v>
      </c>
      <c r="M3910">
        <v>5.7281000000000004</v>
      </c>
    </row>
    <row r="3911" spans="1:13" x14ac:dyDescent="0.3">
      <c r="A3911" s="2">
        <v>37846</v>
      </c>
      <c r="B3911">
        <v>0.94999998807907104</v>
      </c>
      <c r="C3911">
        <v>0.95749998092651301</v>
      </c>
      <c r="D3911">
        <v>0.95999997854232699</v>
      </c>
      <c r="E3911">
        <v>1.04999995231628</v>
      </c>
      <c r="F3911">
        <v>1.3099999427795399</v>
      </c>
      <c r="G3911">
        <v>1.8600000143051101</v>
      </c>
      <c r="H3911">
        <v>2.4700000286102202</v>
      </c>
      <c r="I3911">
        <v>3.4300000667571999</v>
      </c>
      <c r="J3911">
        <v>4.0599999427795401</v>
      </c>
      <c r="K3911">
        <v>4.5799999237060502</v>
      </c>
      <c r="L3911">
        <v>5.5500001907348597</v>
      </c>
      <c r="M3911">
        <v>5.8594999999999997</v>
      </c>
    </row>
    <row r="3912" spans="1:13" x14ac:dyDescent="0.3">
      <c r="A3912" s="2">
        <v>37845</v>
      </c>
      <c r="B3912">
        <v>0.93000000715255704</v>
      </c>
      <c r="C3912">
        <v>0.94499999284744263</v>
      </c>
      <c r="D3912">
        <v>0.94999998807907104</v>
      </c>
      <c r="E3912">
        <v>1.03999996185302</v>
      </c>
      <c r="F3912">
        <v>1.25</v>
      </c>
      <c r="G3912">
        <v>1.71000003814697</v>
      </c>
      <c r="H3912">
        <v>2.2899999618530198</v>
      </c>
      <c r="I3912">
        <v>3.2300000190734801</v>
      </c>
      <c r="J3912">
        <v>3.8499999046325599</v>
      </c>
      <c r="K3912">
        <v>4.3699998855590803</v>
      </c>
      <c r="L3912">
        <v>5.3600001335143999</v>
      </c>
      <c r="M3912">
        <v>5.7351000000000001</v>
      </c>
    </row>
    <row r="3913" spans="1:13" x14ac:dyDescent="0.3">
      <c r="A3913" s="2">
        <v>37844</v>
      </c>
      <c r="B3913">
        <v>0.92000001668929998</v>
      </c>
      <c r="C3913">
        <v>0.94999998807907016</v>
      </c>
      <c r="D3913">
        <v>0.95999997854232699</v>
      </c>
      <c r="E3913">
        <v>1.0599999427795399</v>
      </c>
      <c r="F3913">
        <v>1.29999995231628</v>
      </c>
      <c r="G3913">
        <v>1.8099999427795399</v>
      </c>
      <c r="H3913">
        <v>2.3499999046325599</v>
      </c>
      <c r="I3913">
        <v>3.2599999904632502</v>
      </c>
      <c r="J3913">
        <v>3.8599998950958199</v>
      </c>
      <c r="K3913">
        <v>4.38000011444091</v>
      </c>
      <c r="L3913">
        <v>5.3600001335143999</v>
      </c>
      <c r="M3913">
        <v>5.7312000000000003</v>
      </c>
    </row>
    <row r="3914" spans="1:13" x14ac:dyDescent="0.3">
      <c r="A3914" s="2">
        <v>37841</v>
      </c>
      <c r="B3914">
        <v>0.91000002622604304</v>
      </c>
      <c r="C3914">
        <v>0.94749999046325595</v>
      </c>
      <c r="D3914">
        <v>0.95999997854232699</v>
      </c>
      <c r="E3914">
        <v>1.0299999713897701</v>
      </c>
      <c r="F3914">
        <v>1.2200000286102199</v>
      </c>
      <c r="G3914">
        <v>1.7200000286102199</v>
      </c>
      <c r="H3914">
        <v>2.2699999809265101</v>
      </c>
      <c r="I3914">
        <v>3.17000007629394</v>
      </c>
      <c r="J3914">
        <v>3.7599999904632502</v>
      </c>
      <c r="K3914">
        <v>4.2699999809265101</v>
      </c>
      <c r="L3914">
        <v>5.2899999618530202</v>
      </c>
      <c r="M3914">
        <v>5.7054</v>
      </c>
    </row>
    <row r="3915" spans="1:13" x14ac:dyDescent="0.3">
      <c r="A3915" s="2">
        <v>37840</v>
      </c>
      <c r="B3915">
        <v>0.91000002622604304</v>
      </c>
      <c r="C3915">
        <v>0.93999999761581399</v>
      </c>
      <c r="D3915">
        <v>0.94999998807907104</v>
      </c>
      <c r="E3915">
        <v>1.03999996185302</v>
      </c>
      <c r="F3915">
        <v>1.25999999046325</v>
      </c>
      <c r="G3915">
        <v>1.7400000095367401</v>
      </c>
      <c r="H3915">
        <v>2.2999999523162802</v>
      </c>
      <c r="I3915">
        <v>3.1900000572204501</v>
      </c>
      <c r="J3915">
        <v>3.7799999713897701</v>
      </c>
      <c r="K3915">
        <v>4.3000001907348597</v>
      </c>
      <c r="L3915">
        <v>5.2699999809265101</v>
      </c>
      <c r="M3915">
        <v>5.6603000000000003</v>
      </c>
    </row>
    <row r="3916" spans="1:13" x14ac:dyDescent="0.3">
      <c r="A3916" s="2">
        <v>37839</v>
      </c>
      <c r="B3916">
        <v>0.92000001668929998</v>
      </c>
      <c r="C3916">
        <v>0.9424999952316282</v>
      </c>
      <c r="D3916">
        <v>0.94999998807907104</v>
      </c>
      <c r="E3916">
        <v>1.03999996185302</v>
      </c>
      <c r="F3916">
        <v>1.2799999713897701</v>
      </c>
      <c r="G3916">
        <v>1.7799999713897701</v>
      </c>
      <c r="H3916">
        <v>2.3599998950958199</v>
      </c>
      <c r="I3916">
        <v>3.25</v>
      </c>
      <c r="J3916">
        <v>3.8199999332427899</v>
      </c>
      <c r="K3916">
        <v>4.3200001716613698</v>
      </c>
      <c r="L3916">
        <v>5.3099999427795401</v>
      </c>
      <c r="M3916">
        <v>5.6355000000000004</v>
      </c>
    </row>
    <row r="3917" spans="1:13" x14ac:dyDescent="0.3">
      <c r="A3917" s="2">
        <v>37838</v>
      </c>
      <c r="B3917">
        <v>0.93000000715255704</v>
      </c>
      <c r="C3917">
        <v>0.95249998569488459</v>
      </c>
      <c r="D3917">
        <v>0.95999997854232699</v>
      </c>
      <c r="E3917">
        <v>1.04999995231628</v>
      </c>
      <c r="F3917">
        <v>1.3200000524520801</v>
      </c>
      <c r="G3917">
        <v>1.87999999523162</v>
      </c>
      <c r="H3917">
        <v>2.4400000572204501</v>
      </c>
      <c r="I3917">
        <v>3.3699998855590798</v>
      </c>
      <c r="J3917">
        <v>3.9800000190734801</v>
      </c>
      <c r="K3917">
        <v>4.4699997901916504</v>
      </c>
      <c r="L3917">
        <v>5.4800000190734801</v>
      </c>
      <c r="M3917">
        <v>5.7538</v>
      </c>
    </row>
    <row r="3918" spans="1:13" x14ac:dyDescent="0.3">
      <c r="A3918" s="2">
        <v>37837</v>
      </c>
      <c r="B3918">
        <v>0.91000002622604304</v>
      </c>
      <c r="C3918">
        <v>0.9550000280141826</v>
      </c>
      <c r="D3918">
        <v>0.97000002861022905</v>
      </c>
      <c r="E3918">
        <v>1.04999995231628</v>
      </c>
      <c r="F3918">
        <v>1.2400000095367401</v>
      </c>
      <c r="G3918">
        <v>1.71000003814697</v>
      </c>
      <c r="H3918">
        <v>2.2400000095367401</v>
      </c>
      <c r="I3918">
        <v>3.2400000095367401</v>
      </c>
      <c r="J3918">
        <v>3.8599998950958199</v>
      </c>
      <c r="K3918">
        <v>4.3499999046325604</v>
      </c>
      <c r="L3918">
        <v>5.3600001335143999</v>
      </c>
      <c r="M3918">
        <v>5.6645000000000003</v>
      </c>
    </row>
    <row r="3919" spans="1:13" x14ac:dyDescent="0.3">
      <c r="A3919" s="2">
        <v>37834</v>
      </c>
      <c r="B3919">
        <v>0.91000002622604304</v>
      </c>
      <c r="C3919">
        <v>0.93999999761581399</v>
      </c>
      <c r="D3919">
        <v>0.94999998807907104</v>
      </c>
      <c r="E3919">
        <v>1.04999995231628</v>
      </c>
      <c r="F3919">
        <v>1.3099999427795399</v>
      </c>
      <c r="G3919">
        <v>1.8500000238418499</v>
      </c>
      <c r="H3919">
        <v>2.38000011444091</v>
      </c>
      <c r="I3919">
        <v>3.3699998855590798</v>
      </c>
      <c r="J3919">
        <v>4.0100002288818297</v>
      </c>
      <c r="K3919">
        <v>4.4400000572204501</v>
      </c>
      <c r="L3919">
        <v>5.42000007629394</v>
      </c>
      <c r="M3919">
        <v>5.6711</v>
      </c>
    </row>
    <row r="3920" spans="1:13" x14ac:dyDescent="0.3">
      <c r="A3920" s="2">
        <v>37833</v>
      </c>
      <c r="B3920">
        <v>0.91000002622604304</v>
      </c>
      <c r="C3920">
        <v>0.94749999046325595</v>
      </c>
      <c r="D3920">
        <v>0.95999997854232699</v>
      </c>
      <c r="E3920">
        <v>1.0199999809265099</v>
      </c>
      <c r="F3920">
        <v>1.2799999713897701</v>
      </c>
      <c r="G3920">
        <v>1.79999995231628</v>
      </c>
      <c r="H3920">
        <v>2.3299999237060498</v>
      </c>
      <c r="I3920">
        <v>3.38000011444091</v>
      </c>
      <c r="J3920">
        <v>3.9800000190734801</v>
      </c>
      <c r="K3920">
        <v>4.4899997711181596</v>
      </c>
      <c r="L3920">
        <v>5.4299998283386204</v>
      </c>
      <c r="M3920">
        <v>5.7098000000000004</v>
      </c>
    </row>
    <row r="3921" spans="1:13" x14ac:dyDescent="0.3">
      <c r="A3921" s="2">
        <v>37832</v>
      </c>
      <c r="B3921">
        <v>0.93999999761581399</v>
      </c>
      <c r="C3921">
        <v>0.97000001370906797</v>
      </c>
      <c r="D3921">
        <v>0.980000019073486</v>
      </c>
      <c r="E3921">
        <v>1.00999999046325</v>
      </c>
      <c r="F3921">
        <v>1.16999995708465</v>
      </c>
      <c r="G3921">
        <v>1.6399999856948799</v>
      </c>
      <c r="H3921">
        <v>2.21000003814697</v>
      </c>
      <c r="I3921">
        <v>3.2699999809265101</v>
      </c>
      <c r="J3921">
        <v>3.8499999046325599</v>
      </c>
      <c r="K3921">
        <v>4.3400001525878897</v>
      </c>
      <c r="L3921">
        <v>5.2699999809265101</v>
      </c>
      <c r="M3921">
        <v>5.6443000000000003</v>
      </c>
    </row>
    <row r="3922" spans="1:13" x14ac:dyDescent="0.3">
      <c r="A3922" s="2">
        <v>37831</v>
      </c>
      <c r="B3922">
        <v>0.99000000953674305</v>
      </c>
      <c r="C3922">
        <v>0.99000000953674294</v>
      </c>
      <c r="D3922">
        <v>0.99000000953674305</v>
      </c>
      <c r="E3922">
        <v>1.00999999046325</v>
      </c>
      <c r="F3922">
        <v>1.16999995708465</v>
      </c>
      <c r="G3922">
        <v>1.66999995708465</v>
      </c>
      <c r="H3922">
        <v>2.2599999904632502</v>
      </c>
      <c r="I3922">
        <v>3.3299999237060498</v>
      </c>
      <c r="J3922">
        <v>3.9000000953674299</v>
      </c>
      <c r="K3922">
        <v>4.42000007629394</v>
      </c>
      <c r="L3922">
        <v>5.3299999237060502</v>
      </c>
      <c r="M3922">
        <v>5.6773999999999996</v>
      </c>
    </row>
    <row r="3923" spans="1:13" x14ac:dyDescent="0.3">
      <c r="A3923" s="2">
        <v>37830</v>
      </c>
      <c r="B3923">
        <v>0.97000002861022905</v>
      </c>
      <c r="C3923">
        <v>0.97000002861022894</v>
      </c>
      <c r="D3923">
        <v>0.97000002861022905</v>
      </c>
      <c r="E3923">
        <v>1.00999999046325</v>
      </c>
      <c r="F3923">
        <v>1.16999995708465</v>
      </c>
      <c r="G3923">
        <v>1.6100000143051101</v>
      </c>
      <c r="H3923">
        <v>2.17000007629394</v>
      </c>
      <c r="I3923">
        <v>3.21000003814697</v>
      </c>
      <c r="J3923">
        <v>3.7899999618530198</v>
      </c>
      <c r="K3923">
        <v>4.3099999427795401</v>
      </c>
      <c r="L3923">
        <v>5.2300000190734801</v>
      </c>
      <c r="M3923">
        <v>5.6097000000000001</v>
      </c>
    </row>
    <row r="3924" spans="1:13" x14ac:dyDescent="0.3">
      <c r="A3924" s="2">
        <v>37827</v>
      </c>
      <c r="B3924">
        <v>0.92000001668929998</v>
      </c>
      <c r="C3924">
        <v>0.92750000953674283</v>
      </c>
      <c r="D3924">
        <v>0.93000000715255704</v>
      </c>
      <c r="E3924">
        <v>0.980000019073486</v>
      </c>
      <c r="F3924">
        <v>1.12999999523162</v>
      </c>
      <c r="G3924">
        <v>1.5199999809265099</v>
      </c>
      <c r="H3924">
        <v>2.0599999427795401</v>
      </c>
      <c r="I3924">
        <v>3.0999999046325599</v>
      </c>
      <c r="J3924">
        <v>3.6900000572204501</v>
      </c>
      <c r="K3924">
        <v>4.2199997901916504</v>
      </c>
      <c r="L3924">
        <v>5.1500000953674299</v>
      </c>
      <c r="M3924">
        <v>5.5218999999999996</v>
      </c>
    </row>
    <row r="3925" spans="1:13" x14ac:dyDescent="0.3">
      <c r="A3925" s="2">
        <v>37826</v>
      </c>
      <c r="B3925">
        <v>0.91000002622604304</v>
      </c>
      <c r="C3925">
        <v>0.92500001192092862</v>
      </c>
      <c r="D3925">
        <v>0.93000000715255704</v>
      </c>
      <c r="E3925">
        <v>0.980000019073486</v>
      </c>
      <c r="F3925">
        <v>1.12999999523162</v>
      </c>
      <c r="G3925">
        <v>1.53999996185302</v>
      </c>
      <c r="H3925">
        <v>2.0499999523162802</v>
      </c>
      <c r="I3925">
        <v>3.0799999237060498</v>
      </c>
      <c r="J3925">
        <v>3.66000008583068</v>
      </c>
      <c r="K3925">
        <v>4.1999998092651296</v>
      </c>
      <c r="L3925">
        <v>5.1199998855590803</v>
      </c>
      <c r="M3925">
        <v>5.4793000000000003</v>
      </c>
    </row>
    <row r="3926" spans="1:13" x14ac:dyDescent="0.3">
      <c r="A3926" s="2">
        <v>37825</v>
      </c>
      <c r="B3926">
        <v>0.89999997615814198</v>
      </c>
      <c r="C3926">
        <v>0.92249999940395333</v>
      </c>
      <c r="D3926">
        <v>0.93000000715255704</v>
      </c>
      <c r="E3926">
        <v>0.97000002861022905</v>
      </c>
      <c r="F3926">
        <v>1.1100000143051101</v>
      </c>
      <c r="G3926">
        <v>1.53999996185302</v>
      </c>
      <c r="H3926">
        <v>2.0399999618530198</v>
      </c>
      <c r="I3926">
        <v>3.0399999618530198</v>
      </c>
      <c r="J3926">
        <v>3.5999999046325599</v>
      </c>
      <c r="K3926">
        <v>4.1199998855590803</v>
      </c>
      <c r="L3926">
        <v>5.0399999618530202</v>
      </c>
      <c r="M3926">
        <v>5.4234</v>
      </c>
    </row>
    <row r="3927" spans="1:13" x14ac:dyDescent="0.3">
      <c r="A3927" s="2">
        <v>37824</v>
      </c>
      <c r="B3927">
        <v>0.88999998569488503</v>
      </c>
      <c r="C3927">
        <v>0.92000000178813912</v>
      </c>
      <c r="D3927">
        <v>0.93000000715255704</v>
      </c>
      <c r="E3927">
        <v>0.97000002861022905</v>
      </c>
      <c r="F3927">
        <v>1.12000000476837</v>
      </c>
      <c r="G3927">
        <v>1.5700000524520801</v>
      </c>
      <c r="H3927">
        <v>2.0999999046325599</v>
      </c>
      <c r="I3927">
        <v>3.0699999332427899</v>
      </c>
      <c r="J3927">
        <v>3.6400001049041699</v>
      </c>
      <c r="K3927">
        <v>4.17000007629394</v>
      </c>
      <c r="L3927">
        <v>5.0700001716613698</v>
      </c>
      <c r="M3927">
        <v>5.423</v>
      </c>
    </row>
    <row r="3928" spans="1:13" x14ac:dyDescent="0.3">
      <c r="A3928" s="2">
        <v>37823</v>
      </c>
      <c r="B3928">
        <v>0.86000001430511397</v>
      </c>
      <c r="C3928">
        <v>0.91250000894069627</v>
      </c>
      <c r="D3928">
        <v>0.93000000715255704</v>
      </c>
      <c r="E3928">
        <v>0.99000000953674305</v>
      </c>
      <c r="F3928">
        <v>1.16999995708465</v>
      </c>
      <c r="G3928">
        <v>1.6100000143051101</v>
      </c>
      <c r="H3928">
        <v>2.1099998950958199</v>
      </c>
      <c r="I3928">
        <v>3.0999999046325599</v>
      </c>
      <c r="J3928">
        <v>3.67000007629394</v>
      </c>
      <c r="K3928">
        <v>4.1900000572204501</v>
      </c>
      <c r="L3928">
        <v>5.0900001525878897</v>
      </c>
      <c r="M3928">
        <v>5.3958000000000004</v>
      </c>
    </row>
    <row r="3929" spans="1:13" x14ac:dyDescent="0.3">
      <c r="A3929" s="2">
        <v>37820</v>
      </c>
      <c r="B3929">
        <v>0.83999997377395597</v>
      </c>
      <c r="C3929">
        <v>0.8925000131130213</v>
      </c>
      <c r="D3929">
        <v>0.91000002622604304</v>
      </c>
      <c r="E3929">
        <v>0.95999997854232699</v>
      </c>
      <c r="F3929">
        <v>1.12000000476837</v>
      </c>
      <c r="G3929">
        <v>1.50999999046325</v>
      </c>
      <c r="H3929">
        <v>1.9800000190734801</v>
      </c>
      <c r="I3929">
        <v>2.9300000667571999</v>
      </c>
      <c r="J3929">
        <v>3.4900000095367401</v>
      </c>
      <c r="K3929">
        <v>4</v>
      </c>
      <c r="L3929">
        <v>4.9299998283386204</v>
      </c>
      <c r="M3929">
        <v>5.33</v>
      </c>
    </row>
    <row r="3930" spans="1:13" x14ac:dyDescent="0.3">
      <c r="A3930" s="2">
        <v>37819</v>
      </c>
      <c r="B3930">
        <v>0.83999997377395597</v>
      </c>
      <c r="C3930">
        <v>0.88499997556209542</v>
      </c>
      <c r="D3930">
        <v>0.89999997615814198</v>
      </c>
      <c r="E3930">
        <v>0.95999997854232699</v>
      </c>
      <c r="F3930">
        <v>1.1100000143051101</v>
      </c>
      <c r="G3930">
        <v>1.4700000286102199</v>
      </c>
      <c r="H3930">
        <v>1.9299999475479099</v>
      </c>
      <c r="I3930">
        <v>2.88000011444091</v>
      </c>
      <c r="J3930">
        <v>3.45000004768371</v>
      </c>
      <c r="K3930">
        <v>3.9800000190734801</v>
      </c>
      <c r="L3930">
        <v>4.92000007629394</v>
      </c>
      <c r="M3930">
        <v>5.3053999999999997</v>
      </c>
    </row>
    <row r="3931" spans="1:13" x14ac:dyDescent="0.3">
      <c r="A3931" s="2">
        <v>37818</v>
      </c>
      <c r="B3931">
        <v>0.85000002384185702</v>
      </c>
      <c r="C3931">
        <v>0.89500002562999648</v>
      </c>
      <c r="D3931">
        <v>0.91000002622604304</v>
      </c>
      <c r="E3931">
        <v>0.97000002861022905</v>
      </c>
      <c r="F3931">
        <v>1.12000000476837</v>
      </c>
      <c r="G3931">
        <v>1.4900000095367401</v>
      </c>
      <c r="H3931">
        <v>1.9400000572204501</v>
      </c>
      <c r="I3931">
        <v>2.8699998855590798</v>
      </c>
      <c r="J3931">
        <v>3.4400000572204501</v>
      </c>
      <c r="K3931">
        <v>3.9700000286102202</v>
      </c>
      <c r="L3931">
        <v>4.9099998474120996</v>
      </c>
      <c r="M3931">
        <v>5.3056000000000001</v>
      </c>
    </row>
    <row r="3932" spans="1:13" x14ac:dyDescent="0.3">
      <c r="A3932" s="2">
        <v>37817</v>
      </c>
      <c r="B3932">
        <v>0.87999999523162797</v>
      </c>
      <c r="C3932">
        <v>0.91000001132488206</v>
      </c>
      <c r="D3932">
        <v>0.92000001668929998</v>
      </c>
      <c r="E3932">
        <v>0.97000002861022905</v>
      </c>
      <c r="F3932">
        <v>1.1000000238418499</v>
      </c>
      <c r="G3932">
        <v>1.45000004768371</v>
      </c>
      <c r="H3932">
        <v>1.8899999856948799</v>
      </c>
      <c r="I3932">
        <v>2.8099999427795401</v>
      </c>
      <c r="J3932">
        <v>3.4000000953674299</v>
      </c>
      <c r="K3932">
        <v>3.9400000572204501</v>
      </c>
      <c r="L3932">
        <v>4.9099998474120996</v>
      </c>
      <c r="M3932">
        <v>5.3613</v>
      </c>
    </row>
    <row r="3933" spans="1:13" x14ac:dyDescent="0.3">
      <c r="A3933" s="2">
        <v>37816</v>
      </c>
      <c r="B3933">
        <v>0.87999999523162797</v>
      </c>
      <c r="C3933">
        <v>0.90250001847743921</v>
      </c>
      <c r="D3933">
        <v>0.91000002622604304</v>
      </c>
      <c r="E3933">
        <v>0.95999997854232699</v>
      </c>
      <c r="F3933">
        <v>1.0700000524520801</v>
      </c>
      <c r="G3933">
        <v>1.3500000238418499</v>
      </c>
      <c r="H3933">
        <v>1.7400000095367401</v>
      </c>
      <c r="I3933">
        <v>2.5999999046325599</v>
      </c>
      <c r="J3933">
        <v>3.20000004768371</v>
      </c>
      <c r="K3933">
        <v>3.7400000095367401</v>
      </c>
      <c r="L3933">
        <v>4.7399997711181596</v>
      </c>
      <c r="M3933">
        <v>5.1905000000000001</v>
      </c>
    </row>
    <row r="3934" spans="1:13" x14ac:dyDescent="0.3">
      <c r="A3934" s="2">
        <v>37813</v>
      </c>
      <c r="B3934">
        <v>0.88999998569488503</v>
      </c>
      <c r="C3934">
        <v>0.88999998569488503</v>
      </c>
      <c r="D3934">
        <v>0.88999998569488503</v>
      </c>
      <c r="E3934">
        <v>0.94999998807907104</v>
      </c>
      <c r="F3934">
        <v>1.0599999427795399</v>
      </c>
      <c r="G3934">
        <v>1.28999996185302</v>
      </c>
      <c r="H3934">
        <v>1.66999995708465</v>
      </c>
      <c r="I3934">
        <v>2.5199999809265101</v>
      </c>
      <c r="J3934">
        <v>3.1199998855590798</v>
      </c>
      <c r="K3934">
        <v>3.66000008583068</v>
      </c>
      <c r="L3934">
        <v>4.6500000953674299</v>
      </c>
      <c r="M3934">
        <v>5.1294000000000004</v>
      </c>
    </row>
    <row r="3935" spans="1:13" x14ac:dyDescent="0.3">
      <c r="A3935" s="2">
        <v>37812</v>
      </c>
      <c r="B3935">
        <v>0.88999998569488503</v>
      </c>
      <c r="C3935">
        <v>0.88999998569488503</v>
      </c>
      <c r="D3935">
        <v>0.88999998569488503</v>
      </c>
      <c r="E3935">
        <v>0.94999998807907104</v>
      </c>
      <c r="F3935">
        <v>1.0700000524520801</v>
      </c>
      <c r="G3935">
        <v>1.33000004291534</v>
      </c>
      <c r="H3935">
        <v>1.7200000286102199</v>
      </c>
      <c r="I3935">
        <v>2.5899999141693102</v>
      </c>
      <c r="J3935">
        <v>3.17000007629394</v>
      </c>
      <c r="K3935">
        <v>3.70000004768371</v>
      </c>
      <c r="L3935">
        <v>4.6799998283386204</v>
      </c>
      <c r="M3935">
        <v>5.1524999999999999</v>
      </c>
    </row>
    <row r="3936" spans="1:13" x14ac:dyDescent="0.3">
      <c r="A3936" s="2">
        <v>37811</v>
      </c>
      <c r="B3936">
        <v>0.89999997615814198</v>
      </c>
      <c r="C3936">
        <v>0.89999997615814198</v>
      </c>
      <c r="D3936">
        <v>0.89999997615814198</v>
      </c>
      <c r="E3936">
        <v>0.94999998807907104</v>
      </c>
      <c r="F3936">
        <v>1.0900000333786</v>
      </c>
      <c r="G3936">
        <v>1.37000000476837</v>
      </c>
      <c r="H3936">
        <v>1.7699999809265099</v>
      </c>
      <c r="I3936">
        <v>2.63000011444091</v>
      </c>
      <c r="J3936">
        <v>3.21000003814697</v>
      </c>
      <c r="K3936">
        <v>3.7300000190734801</v>
      </c>
      <c r="L3936">
        <v>4.6900000572204501</v>
      </c>
      <c r="M3936">
        <v>5.1342999999999996</v>
      </c>
    </row>
    <row r="3937" spans="1:13" x14ac:dyDescent="0.3">
      <c r="A3937" s="2">
        <v>37810</v>
      </c>
      <c r="B3937">
        <v>0.92000001668929998</v>
      </c>
      <c r="C3937">
        <v>0.92000001668929987</v>
      </c>
      <c r="D3937">
        <v>0.92000001668929998</v>
      </c>
      <c r="E3937">
        <v>0.95999997854232699</v>
      </c>
      <c r="F3937">
        <v>1.0900000333786</v>
      </c>
      <c r="G3937">
        <v>1.3899999856948799</v>
      </c>
      <c r="H3937">
        <v>1.78999996185302</v>
      </c>
      <c r="I3937">
        <v>2.6500000953674299</v>
      </c>
      <c r="J3937">
        <v>3.2300000190734801</v>
      </c>
      <c r="K3937">
        <v>3.75</v>
      </c>
      <c r="L3937">
        <v>4.71000003814697</v>
      </c>
      <c r="M3937">
        <v>5.1745000000000001</v>
      </c>
    </row>
    <row r="3938" spans="1:13" x14ac:dyDescent="0.3">
      <c r="A3938" s="2">
        <v>37809</v>
      </c>
      <c r="B3938">
        <v>0.89999997615814198</v>
      </c>
      <c r="C3938">
        <v>0.91500000655651048</v>
      </c>
      <c r="D3938">
        <v>0.92000001668929998</v>
      </c>
      <c r="E3938">
        <v>0.97000002861022905</v>
      </c>
      <c r="F3938">
        <v>1.08000004291534</v>
      </c>
      <c r="G3938">
        <v>1.3600000143051101</v>
      </c>
      <c r="H3938">
        <v>1.75999999046325</v>
      </c>
      <c r="I3938">
        <v>2.63000011444091</v>
      </c>
      <c r="J3938">
        <v>3.2200000286102202</v>
      </c>
      <c r="K3938">
        <v>3.7400000095367401</v>
      </c>
      <c r="L3938">
        <v>4.6900000572204501</v>
      </c>
      <c r="M3938">
        <v>5.1726000000000001</v>
      </c>
    </row>
    <row r="3939" spans="1:13" x14ac:dyDescent="0.3">
      <c r="A3939" s="2">
        <v>37805</v>
      </c>
      <c r="B3939">
        <v>0.87000000476837103</v>
      </c>
      <c r="C3939">
        <v>0.87000000476837092</v>
      </c>
      <c r="D3939">
        <v>0.87000000476837103</v>
      </c>
      <c r="E3939">
        <v>0.94999998807907104</v>
      </c>
      <c r="F3939">
        <v>1.0700000524520801</v>
      </c>
      <c r="G3939">
        <v>1.3200000524520801</v>
      </c>
      <c r="H3939">
        <v>1.6900000572204501</v>
      </c>
      <c r="I3939">
        <v>2.5499999523162802</v>
      </c>
      <c r="J3939">
        <v>3.1500000953674299</v>
      </c>
      <c r="K3939">
        <v>3.67000007629394</v>
      </c>
      <c r="L3939">
        <v>4.6399998664855904</v>
      </c>
      <c r="M3939">
        <v>5.1513999999999998</v>
      </c>
    </row>
    <row r="3940" spans="1:13" x14ac:dyDescent="0.3">
      <c r="A3940" s="2">
        <v>37804</v>
      </c>
      <c r="B3940">
        <v>0.87000000476837103</v>
      </c>
      <c r="C3940">
        <v>0.87000000476837092</v>
      </c>
      <c r="D3940">
        <v>0.87000000476837103</v>
      </c>
      <c r="E3940">
        <v>0.94999998807907104</v>
      </c>
      <c r="F3940">
        <v>1.0599999427795399</v>
      </c>
      <c r="G3940">
        <v>1.29999995231628</v>
      </c>
      <c r="H3940">
        <v>1.6499999761581401</v>
      </c>
      <c r="I3940">
        <v>2.4700000286102202</v>
      </c>
      <c r="J3940">
        <v>3.0499999523162802</v>
      </c>
      <c r="K3940">
        <v>3.5599999427795401</v>
      </c>
      <c r="L3940">
        <v>4.5399999618530202</v>
      </c>
      <c r="M3940">
        <v>5.0566000000000004</v>
      </c>
    </row>
    <row r="3941" spans="1:13" x14ac:dyDescent="0.3">
      <c r="A3941" s="2">
        <v>37803</v>
      </c>
      <c r="B3941">
        <v>0.88999998569488503</v>
      </c>
      <c r="C3941">
        <v>0.88999998569488503</v>
      </c>
      <c r="D3941">
        <v>0.88999998569488503</v>
      </c>
      <c r="E3941">
        <v>0.95999997854232699</v>
      </c>
      <c r="F3941">
        <v>1.0700000524520801</v>
      </c>
      <c r="G3941">
        <v>1.29999995231628</v>
      </c>
      <c r="H3941">
        <v>1.65999996662139</v>
      </c>
      <c r="I3941">
        <v>2.4800000190734801</v>
      </c>
      <c r="J3941">
        <v>3.0599999427795401</v>
      </c>
      <c r="K3941">
        <v>3.5599999427795401</v>
      </c>
      <c r="L3941">
        <v>4.5399999618530202</v>
      </c>
      <c r="M3941">
        <v>5.0712999999999999</v>
      </c>
    </row>
    <row r="3942" spans="1:13" x14ac:dyDescent="0.3">
      <c r="A3942" s="2">
        <v>37802</v>
      </c>
      <c r="B3942">
        <v>0.81000000238418501</v>
      </c>
      <c r="C3942">
        <v>0.87749998271465279</v>
      </c>
      <c r="D3942">
        <v>0.89999997615814198</v>
      </c>
      <c r="E3942">
        <v>0.980000019073486</v>
      </c>
      <c r="F3942">
        <v>1.0900000333786</v>
      </c>
      <c r="G3942">
        <v>1.3200000524520801</v>
      </c>
      <c r="H3942">
        <v>1.65999996662139</v>
      </c>
      <c r="I3942">
        <v>2.46000003814697</v>
      </c>
      <c r="J3942">
        <v>3.0299999713897701</v>
      </c>
      <c r="K3942">
        <v>3.5399999618530198</v>
      </c>
      <c r="L3942">
        <v>4.5199999809265101</v>
      </c>
      <c r="M3942">
        <v>5.0438999999999998</v>
      </c>
    </row>
    <row r="3943" spans="1:13" x14ac:dyDescent="0.3">
      <c r="A3943" s="2">
        <v>37799</v>
      </c>
      <c r="B3943">
        <v>0.80000001192092896</v>
      </c>
      <c r="C3943">
        <v>0.85250000655651048</v>
      </c>
      <c r="D3943">
        <v>0.87000000476837103</v>
      </c>
      <c r="E3943">
        <v>0.94999998807907104</v>
      </c>
      <c r="F3943">
        <v>1.0900000333786</v>
      </c>
      <c r="G3943">
        <v>1.37999999523162</v>
      </c>
      <c r="H3943">
        <v>1.7200000286102199</v>
      </c>
      <c r="I3943">
        <v>2.5199999809265101</v>
      </c>
      <c r="J3943">
        <v>3.0899999141693102</v>
      </c>
      <c r="K3943">
        <v>3.5799999237060498</v>
      </c>
      <c r="L3943">
        <v>4.5700001716613698</v>
      </c>
      <c r="M3943">
        <v>5.0659000000000001</v>
      </c>
    </row>
    <row r="3944" spans="1:13" x14ac:dyDescent="0.3">
      <c r="A3944" s="2">
        <v>37798</v>
      </c>
      <c r="B3944">
        <v>0.86000001430511397</v>
      </c>
      <c r="C3944">
        <v>0.89750002324581069</v>
      </c>
      <c r="D3944">
        <v>0.91000002622604304</v>
      </c>
      <c r="E3944">
        <v>0.95999997854232699</v>
      </c>
      <c r="F3944">
        <v>1.1100000143051101</v>
      </c>
      <c r="G3944">
        <v>1.40999996662139</v>
      </c>
      <c r="H3944">
        <v>1.7300000190734801</v>
      </c>
      <c r="I3944">
        <v>2.4900000095367401</v>
      </c>
      <c r="J3944">
        <v>3.0699999332427899</v>
      </c>
      <c r="K3944">
        <v>3.5499999523162802</v>
      </c>
      <c r="L3944">
        <v>4.5199999809265101</v>
      </c>
      <c r="M3944">
        <v>5.0538999999999996</v>
      </c>
    </row>
    <row r="3945" spans="1:13" x14ac:dyDescent="0.3">
      <c r="A3945" s="2">
        <v>37797</v>
      </c>
      <c r="B3945">
        <v>0.92000001668929998</v>
      </c>
      <c r="C3945">
        <v>0.92000001668929987</v>
      </c>
      <c r="D3945">
        <v>0.92000001668929998</v>
      </c>
      <c r="E3945">
        <v>0.93999999761581399</v>
      </c>
      <c r="F3945">
        <v>1.04999995231628</v>
      </c>
      <c r="G3945">
        <v>1.29999995231628</v>
      </c>
      <c r="H3945">
        <v>1.5700000524520801</v>
      </c>
      <c r="I3945">
        <v>2.3199999332427899</v>
      </c>
      <c r="J3945">
        <v>2.9000000953674299</v>
      </c>
      <c r="K3945">
        <v>3.38000011444091</v>
      </c>
      <c r="L3945">
        <v>4.4000000953674299</v>
      </c>
      <c r="M3945">
        <v>4.9207000000000001</v>
      </c>
    </row>
    <row r="3946" spans="1:13" x14ac:dyDescent="0.3">
      <c r="A3946" s="2">
        <v>37796</v>
      </c>
      <c r="B3946">
        <v>0.81999999284744196</v>
      </c>
      <c r="C3946">
        <v>0.8274999856948847</v>
      </c>
      <c r="D3946">
        <v>0.82999998331069902</v>
      </c>
      <c r="E3946">
        <v>0.83999997377395597</v>
      </c>
      <c r="F3946">
        <v>0.91000002622604304</v>
      </c>
      <c r="G3946">
        <v>1.1399999856948799</v>
      </c>
      <c r="H3946">
        <v>1.4400000572204501</v>
      </c>
      <c r="I3946">
        <v>2.21000003814697</v>
      </c>
      <c r="J3946">
        <v>2.7799999713897701</v>
      </c>
      <c r="K3946">
        <v>3.2899999618530198</v>
      </c>
      <c r="L3946">
        <v>4.3099999427795401</v>
      </c>
      <c r="M3946">
        <v>4.8414999999999999</v>
      </c>
    </row>
    <row r="3947" spans="1:13" x14ac:dyDescent="0.3">
      <c r="A3947" s="2">
        <v>37795</v>
      </c>
      <c r="B3947">
        <v>0.82999998331069902</v>
      </c>
      <c r="C3947">
        <v>0.84500001370906741</v>
      </c>
      <c r="D3947">
        <v>0.85000002384185702</v>
      </c>
      <c r="E3947">
        <v>0.87000000476837103</v>
      </c>
      <c r="F3947">
        <v>0.93999999761581399</v>
      </c>
      <c r="G3947">
        <v>1.16999995708465</v>
      </c>
      <c r="H3947">
        <v>1.4700000286102199</v>
      </c>
      <c r="I3947">
        <v>2.2400000095367401</v>
      </c>
      <c r="J3947">
        <v>2.8199999332427899</v>
      </c>
      <c r="K3947">
        <v>3.3199999332427899</v>
      </c>
      <c r="L3947">
        <v>4.3499999046325604</v>
      </c>
      <c r="M3947">
        <v>4.8804999999999996</v>
      </c>
    </row>
    <row r="3948" spans="1:13" x14ac:dyDescent="0.3">
      <c r="A3948" s="2">
        <v>37792</v>
      </c>
      <c r="B3948">
        <v>0.81000000238418501</v>
      </c>
      <c r="C3948">
        <v>0.82499998807907049</v>
      </c>
      <c r="D3948">
        <v>0.82999998331069902</v>
      </c>
      <c r="E3948">
        <v>0.85000002384185702</v>
      </c>
      <c r="F3948">
        <v>0.93999999761581399</v>
      </c>
      <c r="G3948">
        <v>1.2200000286102199</v>
      </c>
      <c r="H3948">
        <v>1.54999995231628</v>
      </c>
      <c r="I3948">
        <v>2.3099999427795401</v>
      </c>
      <c r="J3948">
        <v>2.9000000953674299</v>
      </c>
      <c r="K3948">
        <v>3.4000000953674299</v>
      </c>
      <c r="L3948">
        <v>4.4099998474120996</v>
      </c>
      <c r="M3948">
        <v>4.9283000000000001</v>
      </c>
    </row>
    <row r="3949" spans="1:13" x14ac:dyDescent="0.3">
      <c r="A3949" s="2">
        <v>37791</v>
      </c>
      <c r="B3949">
        <v>0.82999998331069902</v>
      </c>
      <c r="C3949">
        <v>0.81499999761581354</v>
      </c>
      <c r="D3949">
        <v>0.81000000238418501</v>
      </c>
      <c r="E3949">
        <v>0.81999999284744196</v>
      </c>
      <c r="F3949">
        <v>0.87999999523162797</v>
      </c>
      <c r="G3949">
        <v>1.16999995708465</v>
      </c>
      <c r="H3949">
        <v>1.5</v>
      </c>
      <c r="I3949">
        <v>2.2799999713897701</v>
      </c>
      <c r="J3949">
        <v>2.8699998855590798</v>
      </c>
      <c r="K3949">
        <v>3.3499999046325599</v>
      </c>
      <c r="L3949">
        <v>4.3699998855590803</v>
      </c>
      <c r="M3949">
        <v>4.8939000000000004</v>
      </c>
    </row>
    <row r="3950" spans="1:13" x14ac:dyDescent="0.3">
      <c r="A3950" s="2">
        <v>37790</v>
      </c>
      <c r="B3950">
        <v>0.89999997615814198</v>
      </c>
      <c r="C3950">
        <v>0.89249998331069935</v>
      </c>
      <c r="D3950">
        <v>0.88999998569488503</v>
      </c>
      <c r="E3950">
        <v>0.88999998569488503</v>
      </c>
      <c r="F3950">
        <v>0.95999997854232699</v>
      </c>
      <c r="G3950">
        <v>1.2699999809265099</v>
      </c>
      <c r="H3950">
        <v>1.5900000333786</v>
      </c>
      <c r="I3950">
        <v>2.3399999141693102</v>
      </c>
      <c r="J3950">
        <v>2.9000000953674299</v>
      </c>
      <c r="K3950">
        <v>3.3699998855590798</v>
      </c>
      <c r="L3950">
        <v>4.3499999046325604</v>
      </c>
      <c r="M3950">
        <v>4.8471000000000002</v>
      </c>
    </row>
    <row r="3951" spans="1:13" x14ac:dyDescent="0.3">
      <c r="A3951" s="2">
        <v>37789</v>
      </c>
      <c r="B3951">
        <v>0.93000000715255704</v>
      </c>
      <c r="C3951">
        <v>0.90749998390674569</v>
      </c>
      <c r="D3951">
        <v>0.89999997615814198</v>
      </c>
      <c r="E3951">
        <v>0.91000002622604304</v>
      </c>
      <c r="F3951">
        <v>1</v>
      </c>
      <c r="G3951">
        <v>1.25</v>
      </c>
      <c r="H3951">
        <v>1.5299999713897701</v>
      </c>
      <c r="I3951">
        <v>2.2599999904632502</v>
      </c>
      <c r="J3951">
        <v>2.8099999427795401</v>
      </c>
      <c r="K3951">
        <v>3.2699999809265101</v>
      </c>
      <c r="L3951">
        <v>4.2600002288818297</v>
      </c>
      <c r="M3951">
        <v>4.7699999999999996</v>
      </c>
    </row>
    <row r="3952" spans="1:13" x14ac:dyDescent="0.3">
      <c r="A3952" s="2">
        <v>37788</v>
      </c>
      <c r="B3952">
        <v>0.93000000715255704</v>
      </c>
      <c r="C3952">
        <v>0.88500000536441759</v>
      </c>
      <c r="D3952">
        <v>0.87000000476837103</v>
      </c>
      <c r="E3952">
        <v>0.87999999523162797</v>
      </c>
      <c r="F3952">
        <v>0.94999998807907104</v>
      </c>
      <c r="G3952">
        <v>1.1799999475479099</v>
      </c>
      <c r="H3952">
        <v>1.4400000572204501</v>
      </c>
      <c r="I3952">
        <v>2.1400001049041699</v>
      </c>
      <c r="J3952">
        <v>2.71000003814697</v>
      </c>
      <c r="K3952">
        <v>3.1800000667571999</v>
      </c>
      <c r="L3952">
        <v>4.1799998283386204</v>
      </c>
      <c r="M3952">
        <v>4.6971999999999996</v>
      </c>
    </row>
    <row r="3953" spans="1:13" x14ac:dyDescent="0.3">
      <c r="A3953" s="2">
        <v>37785</v>
      </c>
      <c r="B3953">
        <v>0.92000001668929998</v>
      </c>
      <c r="C3953">
        <v>0.87500001490116053</v>
      </c>
      <c r="D3953">
        <v>0.86000001430511397</v>
      </c>
      <c r="E3953">
        <v>0.86000001430511397</v>
      </c>
      <c r="F3953">
        <v>0.89999997615814198</v>
      </c>
      <c r="G3953">
        <v>1.1000000238418499</v>
      </c>
      <c r="H3953">
        <v>1.3400000333786</v>
      </c>
      <c r="I3953">
        <v>2.0799999237060498</v>
      </c>
      <c r="J3953">
        <v>2.63000011444091</v>
      </c>
      <c r="K3953">
        <v>3.13000011444091</v>
      </c>
      <c r="L3953">
        <v>4.13000011444091</v>
      </c>
      <c r="M3953">
        <v>4.6757999999999997</v>
      </c>
    </row>
    <row r="3954" spans="1:13" x14ac:dyDescent="0.3">
      <c r="A3954" s="2">
        <v>37784</v>
      </c>
      <c r="B3954">
        <v>1.0199999809265099</v>
      </c>
      <c r="C3954">
        <v>0.94500000774860249</v>
      </c>
      <c r="D3954">
        <v>0.92000001668929998</v>
      </c>
      <c r="E3954">
        <v>0.89999997615814198</v>
      </c>
      <c r="F3954">
        <v>0.94999998807907104</v>
      </c>
      <c r="G3954">
        <v>1.12999999523162</v>
      </c>
      <c r="H3954">
        <v>1.37999999523162</v>
      </c>
      <c r="I3954">
        <v>2.0999999046325599</v>
      </c>
      <c r="J3954">
        <v>2.6800000667571999</v>
      </c>
      <c r="K3954">
        <v>3.1800000667571999</v>
      </c>
      <c r="L3954">
        <v>4.1799998283386204</v>
      </c>
      <c r="M3954">
        <v>4.7153999999999998</v>
      </c>
    </row>
    <row r="3955" spans="1:13" x14ac:dyDescent="0.3">
      <c r="A3955" s="2">
        <v>37783</v>
      </c>
      <c r="B3955">
        <v>1.0700000524520801</v>
      </c>
      <c r="C3955">
        <v>0.97250001132488051</v>
      </c>
      <c r="D3955">
        <v>0.93999999761581399</v>
      </c>
      <c r="E3955">
        <v>0.94999998807907104</v>
      </c>
      <c r="F3955">
        <v>1</v>
      </c>
      <c r="G3955">
        <v>1.15999996662139</v>
      </c>
      <c r="H3955">
        <v>1.41999995708465</v>
      </c>
      <c r="I3955">
        <v>2.16000008583068</v>
      </c>
      <c r="J3955">
        <v>2.7200000286102202</v>
      </c>
      <c r="K3955">
        <v>3.21000003814697</v>
      </c>
      <c r="L3955">
        <v>4.2300000190734801</v>
      </c>
      <c r="M3955">
        <v>4.7508999999999997</v>
      </c>
    </row>
    <row r="3956" spans="1:13" x14ac:dyDescent="0.3">
      <c r="A3956" s="2">
        <v>37782</v>
      </c>
      <c r="B3956">
        <v>1.1000000238418499</v>
      </c>
      <c r="C3956">
        <v>1.0025000274181344</v>
      </c>
      <c r="D3956">
        <v>0.97000002861022905</v>
      </c>
      <c r="E3956">
        <v>0.94999998807907104</v>
      </c>
      <c r="F3956">
        <v>0.980000019073486</v>
      </c>
      <c r="G3956">
        <v>1.12999999523162</v>
      </c>
      <c r="H3956">
        <v>1.37999999523162</v>
      </c>
      <c r="I3956">
        <v>2.1199998855590798</v>
      </c>
      <c r="J3956">
        <v>2.6900000572204501</v>
      </c>
      <c r="K3956">
        <v>3.20000004768371</v>
      </c>
      <c r="L3956">
        <v>4.2199997901916504</v>
      </c>
      <c r="M3956">
        <v>4.7771999999999997</v>
      </c>
    </row>
    <row r="3957" spans="1:13" x14ac:dyDescent="0.3">
      <c r="A3957" s="2">
        <v>37781</v>
      </c>
      <c r="B3957">
        <v>1.1399999856948799</v>
      </c>
      <c r="C3957">
        <v>1.0574999749660474</v>
      </c>
      <c r="D3957">
        <v>1.0299999713897701</v>
      </c>
      <c r="E3957">
        <v>1</v>
      </c>
      <c r="F3957">
        <v>1.03999996185302</v>
      </c>
      <c r="G3957">
        <v>1.1900000572204501</v>
      </c>
      <c r="H3957">
        <v>1.45000004768371</v>
      </c>
      <c r="I3957">
        <v>2.20000004768371</v>
      </c>
      <c r="J3957">
        <v>2.7899999618530198</v>
      </c>
      <c r="K3957">
        <v>3.2899999618530198</v>
      </c>
      <c r="L3957">
        <v>4.3099999427795401</v>
      </c>
      <c r="M3957">
        <v>4.8545999999999996</v>
      </c>
    </row>
    <row r="3958" spans="1:13" x14ac:dyDescent="0.3">
      <c r="A3958" s="2">
        <v>37778</v>
      </c>
      <c r="B3958">
        <v>1.1399999856948799</v>
      </c>
      <c r="C3958">
        <v>1.07249996066093</v>
      </c>
      <c r="D3958">
        <v>1.04999995231628</v>
      </c>
      <c r="E3958">
        <v>1.0299999713897701</v>
      </c>
      <c r="F3958">
        <v>1.08000004291534</v>
      </c>
      <c r="G3958">
        <v>1.2699999809265099</v>
      </c>
      <c r="H3958">
        <v>1.5299999713897701</v>
      </c>
      <c r="I3958">
        <v>2.2899999618530198</v>
      </c>
      <c r="J3958">
        <v>2.8699998855590798</v>
      </c>
      <c r="K3958">
        <v>3.3699998855590798</v>
      </c>
      <c r="L3958">
        <v>4.3699998855590803</v>
      </c>
      <c r="M3958">
        <v>4.9016000000000002</v>
      </c>
    </row>
    <row r="3959" spans="1:13" x14ac:dyDescent="0.3">
      <c r="A3959" s="2">
        <v>37777</v>
      </c>
      <c r="B3959">
        <v>1.12000000476837</v>
      </c>
      <c r="C3959">
        <v>1.0599999725818574</v>
      </c>
      <c r="D3959">
        <v>1.03999996185302</v>
      </c>
      <c r="E3959">
        <v>1.0299999713897701</v>
      </c>
      <c r="F3959">
        <v>1.0700000524520801</v>
      </c>
      <c r="G3959">
        <v>1.25</v>
      </c>
      <c r="H3959">
        <v>1.5199999809265099</v>
      </c>
      <c r="I3959">
        <v>2.25</v>
      </c>
      <c r="J3959">
        <v>2.8299999237060498</v>
      </c>
      <c r="K3959">
        <v>3.3399999141693102</v>
      </c>
      <c r="L3959">
        <v>4.3699998855590803</v>
      </c>
      <c r="M3959">
        <v>4.8754</v>
      </c>
    </row>
    <row r="3960" spans="1:13" x14ac:dyDescent="0.3">
      <c r="A3960" s="2">
        <v>37776</v>
      </c>
      <c r="B3960">
        <v>1.1499999761581401</v>
      </c>
      <c r="C3960">
        <v>1.0749999582767451</v>
      </c>
      <c r="D3960">
        <v>1.04999995231628</v>
      </c>
      <c r="E3960">
        <v>1.0299999713897701</v>
      </c>
      <c r="F3960">
        <v>1.03999996185302</v>
      </c>
      <c r="G3960">
        <v>1.20000004768371</v>
      </c>
      <c r="H3960">
        <v>1.46000003814697</v>
      </c>
      <c r="I3960">
        <v>2.1900000572204501</v>
      </c>
      <c r="J3960">
        <v>2.7799999713897701</v>
      </c>
      <c r="K3960">
        <v>3.2999999523162802</v>
      </c>
      <c r="L3960">
        <v>4.3200001716613698</v>
      </c>
      <c r="M3960">
        <v>4.8269000000000002</v>
      </c>
    </row>
    <row r="3961" spans="1:13" x14ac:dyDescent="0.3">
      <c r="A3961" s="2">
        <v>37775</v>
      </c>
      <c r="B3961">
        <v>1.16999995708465</v>
      </c>
      <c r="C3961">
        <v>1.1025000214576675</v>
      </c>
      <c r="D3961">
        <v>1.08000004291534</v>
      </c>
      <c r="E3961">
        <v>1.04999995231628</v>
      </c>
      <c r="F3961">
        <v>1.0700000524520801</v>
      </c>
      <c r="G3961">
        <v>1.20000004768371</v>
      </c>
      <c r="H3961">
        <v>1.50999999046325</v>
      </c>
      <c r="I3961">
        <v>2.25</v>
      </c>
      <c r="J3961">
        <v>2.8199999332427899</v>
      </c>
      <c r="K3961">
        <v>3.3399999141693102</v>
      </c>
      <c r="L3961">
        <v>4.3499999046325604</v>
      </c>
      <c r="M3961">
        <v>4.8278999999999996</v>
      </c>
    </row>
    <row r="3962" spans="1:13" x14ac:dyDescent="0.3">
      <c r="A3962" s="2">
        <v>37774</v>
      </c>
      <c r="B3962">
        <v>1.16999995708465</v>
      </c>
      <c r="C3962">
        <v>1.1474999785423223</v>
      </c>
      <c r="D3962">
        <v>1.1399999856948799</v>
      </c>
      <c r="E3962">
        <v>1.12000000476837</v>
      </c>
      <c r="F3962">
        <v>1.1499999761581401</v>
      </c>
      <c r="G3962">
        <v>1.33000004291534</v>
      </c>
      <c r="H3962">
        <v>1.6100000143051101</v>
      </c>
      <c r="I3962">
        <v>2.3699998855590798</v>
      </c>
      <c r="J3962">
        <v>2.9400000572204501</v>
      </c>
      <c r="K3962">
        <v>3.4300000667571999</v>
      </c>
      <c r="L3962">
        <v>4.4299998283386204</v>
      </c>
      <c r="M3962">
        <v>4.8734000000000002</v>
      </c>
    </row>
    <row r="3963" spans="1:13" x14ac:dyDescent="0.3">
      <c r="A3963" s="2">
        <v>37771</v>
      </c>
      <c r="B3963">
        <v>1.15999996662139</v>
      </c>
      <c r="C3963">
        <v>1.12250000238418</v>
      </c>
      <c r="D3963">
        <v>1.1100000143051101</v>
      </c>
      <c r="E3963">
        <v>1.0900000333786</v>
      </c>
      <c r="F3963">
        <v>1.12999999523162</v>
      </c>
      <c r="G3963">
        <v>1.33000004291534</v>
      </c>
      <c r="H3963">
        <v>1.58000004291534</v>
      </c>
      <c r="I3963">
        <v>2.2999999523162802</v>
      </c>
      <c r="J3963">
        <v>2.8699998855590798</v>
      </c>
      <c r="K3963">
        <v>3.3699998855590798</v>
      </c>
      <c r="L3963">
        <v>4.3600001335143999</v>
      </c>
      <c r="M3963">
        <v>4.7897999999999996</v>
      </c>
    </row>
    <row r="3964" spans="1:13" x14ac:dyDescent="0.3">
      <c r="A3964" s="2">
        <v>37770</v>
      </c>
      <c r="B3964">
        <v>1.1799999475479099</v>
      </c>
      <c r="C3964">
        <v>1.1200000047683649</v>
      </c>
      <c r="D3964">
        <v>1.1000000238418499</v>
      </c>
      <c r="E3964">
        <v>1.08000004291534</v>
      </c>
      <c r="F3964">
        <v>1.1100000143051101</v>
      </c>
      <c r="G3964">
        <v>1.29999995231628</v>
      </c>
      <c r="H3964">
        <v>1.5599999427795399</v>
      </c>
      <c r="I3964">
        <v>2.2699999809265101</v>
      </c>
      <c r="J3964">
        <v>2.8399999141693102</v>
      </c>
      <c r="K3964">
        <v>3.3399999141693102</v>
      </c>
      <c r="L3964">
        <v>4.3499999046325604</v>
      </c>
      <c r="M3964">
        <v>4.7904</v>
      </c>
    </row>
    <row r="3965" spans="1:13" x14ac:dyDescent="0.3">
      <c r="A3965" s="2">
        <v>37769</v>
      </c>
      <c r="B3965">
        <v>1.21000003814697</v>
      </c>
      <c r="C3965">
        <v>1.1425000131130201</v>
      </c>
      <c r="D3965">
        <v>1.12000000476837</v>
      </c>
      <c r="E3965">
        <v>1.1100000143051101</v>
      </c>
      <c r="F3965">
        <v>1.1499999761581401</v>
      </c>
      <c r="G3965">
        <v>1.3500000238418499</v>
      </c>
      <c r="H3965">
        <v>1.62000000476837</v>
      </c>
      <c r="I3965">
        <v>2.3499999046325599</v>
      </c>
      <c r="J3965">
        <v>2.9400000572204501</v>
      </c>
      <c r="K3965">
        <v>3.4400000572204501</v>
      </c>
      <c r="L3965">
        <v>4.42000007629394</v>
      </c>
      <c r="M3965">
        <v>4.8087</v>
      </c>
    </row>
    <row r="3966" spans="1:13" x14ac:dyDescent="0.3">
      <c r="A3966" s="2">
        <v>37768</v>
      </c>
      <c r="B3966">
        <v>1.1499999761581401</v>
      </c>
      <c r="C3966">
        <v>1.105000019073485</v>
      </c>
      <c r="D3966">
        <v>1.0900000333786</v>
      </c>
      <c r="E3966">
        <v>1.0900000333786</v>
      </c>
      <c r="F3966">
        <v>1.12999999523162</v>
      </c>
      <c r="G3966">
        <v>1.33000004291534</v>
      </c>
      <c r="H3966">
        <v>1.62999999523162</v>
      </c>
      <c r="I3966">
        <v>2.3399999141693102</v>
      </c>
      <c r="J3966">
        <v>2.9300000667571999</v>
      </c>
      <c r="K3966">
        <v>3.41000008583068</v>
      </c>
      <c r="L3966">
        <v>4.3899998664855904</v>
      </c>
      <c r="M3966">
        <v>4.7602000000000002</v>
      </c>
    </row>
    <row r="3967" spans="1:13" x14ac:dyDescent="0.3">
      <c r="A3967" s="2">
        <v>37764</v>
      </c>
      <c r="B3967">
        <v>1.1399999856948799</v>
      </c>
      <c r="C3967">
        <v>1.0950000286102251</v>
      </c>
      <c r="D3967">
        <v>1.08000004291534</v>
      </c>
      <c r="E3967">
        <v>1.08000004291534</v>
      </c>
      <c r="F3967">
        <v>1.1399999856948799</v>
      </c>
      <c r="G3967">
        <v>1.37999999523162</v>
      </c>
      <c r="H3967">
        <v>1.6499999761581401</v>
      </c>
      <c r="I3967">
        <v>2.3299999237060498</v>
      </c>
      <c r="J3967">
        <v>2.8699998855590798</v>
      </c>
      <c r="K3967">
        <v>3.3399999141693102</v>
      </c>
      <c r="L3967">
        <v>4.2800002098083496</v>
      </c>
      <c r="M3967">
        <v>4.6176000000000004</v>
      </c>
    </row>
    <row r="3968" spans="1:13" x14ac:dyDescent="0.3">
      <c r="A3968" s="2">
        <v>37763</v>
      </c>
      <c r="B3968">
        <v>1.12999999523162</v>
      </c>
      <c r="C3968">
        <v>1.09250003099441</v>
      </c>
      <c r="D3968">
        <v>1.08000004291534</v>
      </c>
      <c r="E3968">
        <v>1.08000004291534</v>
      </c>
      <c r="F3968">
        <v>1.1399999856948799</v>
      </c>
      <c r="G3968">
        <v>1.3600000143051101</v>
      </c>
      <c r="H3968">
        <v>1.6499999761581401</v>
      </c>
      <c r="I3968">
        <v>2.3199999332427899</v>
      </c>
      <c r="J3968">
        <v>2.8699998855590798</v>
      </c>
      <c r="K3968">
        <v>3.3399999141693102</v>
      </c>
      <c r="L3968">
        <v>4.2899999618530202</v>
      </c>
      <c r="M3968">
        <v>4.6858000000000004</v>
      </c>
    </row>
    <row r="3969" spans="1:13" x14ac:dyDescent="0.3">
      <c r="A3969" s="2">
        <v>37762</v>
      </c>
      <c r="B3969">
        <v>1.1399999856948799</v>
      </c>
      <c r="C3969">
        <v>1.0799999535083749</v>
      </c>
      <c r="D3969">
        <v>1.0599999427795399</v>
      </c>
      <c r="E3969">
        <v>1.08000004291534</v>
      </c>
      <c r="F3969">
        <v>1.1499999761581401</v>
      </c>
      <c r="G3969">
        <v>1.37999999523162</v>
      </c>
      <c r="H3969">
        <v>1.66999995708465</v>
      </c>
      <c r="I3969">
        <v>2.3699998855590798</v>
      </c>
      <c r="J3969">
        <v>2.91000008583068</v>
      </c>
      <c r="K3969">
        <v>3.3900001049041699</v>
      </c>
      <c r="L3969">
        <v>4.3299999237060502</v>
      </c>
      <c r="M3969">
        <v>4.7302</v>
      </c>
    </row>
    <row r="3970" spans="1:13" x14ac:dyDescent="0.3">
      <c r="A3970" s="2">
        <v>37761</v>
      </c>
      <c r="B3970">
        <v>1.0199999809265099</v>
      </c>
      <c r="C3970">
        <v>1.0349999666213923</v>
      </c>
      <c r="D3970">
        <v>1.03999996185302</v>
      </c>
      <c r="E3970">
        <v>1.03999996185302</v>
      </c>
      <c r="F3970">
        <v>1.1000000238418499</v>
      </c>
      <c r="G3970">
        <v>1.3099999427795399</v>
      </c>
      <c r="H3970">
        <v>1.62000000476837</v>
      </c>
      <c r="I3970">
        <v>2.3399999141693102</v>
      </c>
      <c r="J3970">
        <v>2.8900001049041699</v>
      </c>
      <c r="K3970">
        <v>3.38000011444091</v>
      </c>
      <c r="L3970">
        <v>4.3600001335143999</v>
      </c>
      <c r="M3970">
        <v>4.806</v>
      </c>
    </row>
    <row r="3971" spans="1:13" x14ac:dyDescent="0.3">
      <c r="A3971" s="2">
        <v>37760</v>
      </c>
      <c r="B3971">
        <v>1.00999999046325</v>
      </c>
      <c r="C3971">
        <v>1.0399999618530225</v>
      </c>
      <c r="D3971">
        <v>1.04999995231628</v>
      </c>
      <c r="E3971">
        <v>1.0599999427795399</v>
      </c>
      <c r="F3971">
        <v>1.1399999856948799</v>
      </c>
      <c r="G3971">
        <v>1.3500000238418499</v>
      </c>
      <c r="H3971">
        <v>1.65999996662139</v>
      </c>
      <c r="I3971">
        <v>2.41000008583068</v>
      </c>
      <c r="J3971">
        <v>2.9800000190734801</v>
      </c>
      <c r="K3971">
        <v>3.46000003814697</v>
      </c>
      <c r="L3971">
        <v>4.4400000572204501</v>
      </c>
      <c r="M3971">
        <v>4.9021999999999997</v>
      </c>
    </row>
    <row r="3972" spans="1:13" x14ac:dyDescent="0.3">
      <c r="A3972" s="2">
        <v>37757</v>
      </c>
      <c r="B3972">
        <v>0.980000019073486</v>
      </c>
      <c r="C3972">
        <v>1.0324999690055816</v>
      </c>
      <c r="D3972">
        <v>1.04999995231628</v>
      </c>
      <c r="E3972">
        <v>1.0599999427795399</v>
      </c>
      <c r="F3972">
        <v>1.1499999761581401</v>
      </c>
      <c r="G3972">
        <v>1.37999999523162</v>
      </c>
      <c r="H3972">
        <v>1.6900000572204501</v>
      </c>
      <c r="I3972">
        <v>2.4300000667571999</v>
      </c>
      <c r="J3972">
        <v>3</v>
      </c>
      <c r="K3972">
        <v>3.46000003814697</v>
      </c>
      <c r="L3972">
        <v>4.4400000572204501</v>
      </c>
      <c r="M3972">
        <v>4.8833000000000002</v>
      </c>
    </row>
    <row r="3973" spans="1:13" x14ac:dyDescent="0.3">
      <c r="A3973" s="2">
        <v>37756</v>
      </c>
      <c r="B3973">
        <v>0.980000019073486</v>
      </c>
      <c r="C3973">
        <v>1.0399999618530265</v>
      </c>
      <c r="D3973">
        <v>1.0599999427795399</v>
      </c>
      <c r="E3973">
        <v>1.1100000143051101</v>
      </c>
      <c r="F3973">
        <v>1.21000003814697</v>
      </c>
      <c r="G3973">
        <v>1.46000003814697</v>
      </c>
      <c r="H3973">
        <v>1.7799999713897701</v>
      </c>
      <c r="I3973">
        <v>2.5199999809265101</v>
      </c>
      <c r="J3973">
        <v>3.0699999332427899</v>
      </c>
      <c r="K3973">
        <v>3.5299999713897701</v>
      </c>
      <c r="L3973">
        <v>4.4800000190734801</v>
      </c>
      <c r="M3973">
        <v>4.9078999999999997</v>
      </c>
    </row>
    <row r="3974" spans="1:13" x14ac:dyDescent="0.3">
      <c r="A3974" s="2">
        <v>37755</v>
      </c>
      <c r="B3974">
        <v>0.94999998807907104</v>
      </c>
      <c r="C3974">
        <v>1.0324999541044226</v>
      </c>
      <c r="D3974">
        <v>1.0599999427795399</v>
      </c>
      <c r="E3974">
        <v>1.1000000238418499</v>
      </c>
      <c r="F3974">
        <v>1.20000004768371</v>
      </c>
      <c r="G3974">
        <v>1.40999996662139</v>
      </c>
      <c r="H3974">
        <v>1.7200000286102199</v>
      </c>
      <c r="I3974">
        <v>2.4700000286102202</v>
      </c>
      <c r="J3974">
        <v>3.0199999809265101</v>
      </c>
      <c r="K3974">
        <v>3.5299999713897701</v>
      </c>
      <c r="L3974">
        <v>4.4699997901916504</v>
      </c>
      <c r="M3974">
        <v>4.9535999999999998</v>
      </c>
    </row>
    <row r="3975" spans="1:13" x14ac:dyDescent="0.3">
      <c r="A3975" s="2">
        <v>37754</v>
      </c>
      <c r="B3975">
        <v>1.0199999809265099</v>
      </c>
      <c r="C3975">
        <v>1.0725000202655774</v>
      </c>
      <c r="D3975">
        <v>1.0900000333786</v>
      </c>
      <c r="E3975">
        <v>1.12000000476837</v>
      </c>
      <c r="F3975">
        <v>1.2300000190734801</v>
      </c>
      <c r="G3975">
        <v>1.4700000286102199</v>
      </c>
      <c r="H3975">
        <v>1.8200000524520801</v>
      </c>
      <c r="I3975">
        <v>2.5799999237060498</v>
      </c>
      <c r="J3975">
        <v>3.1199998855590798</v>
      </c>
      <c r="K3975">
        <v>3.63000011444091</v>
      </c>
      <c r="L3975">
        <v>4.5799999237060502</v>
      </c>
      <c r="M3975">
        <v>5.0891999999999999</v>
      </c>
    </row>
    <row r="3976" spans="1:13" x14ac:dyDescent="0.3">
      <c r="A3976" s="2">
        <v>37753</v>
      </c>
      <c r="B3976">
        <v>1.0700000524520801</v>
      </c>
      <c r="C3976">
        <v>1.0925000309944075</v>
      </c>
      <c r="D3976">
        <v>1.1000000238418499</v>
      </c>
      <c r="E3976">
        <v>1.12999999523162</v>
      </c>
      <c r="F3976">
        <v>1.2200000286102199</v>
      </c>
      <c r="G3976">
        <v>1.46000003814697</v>
      </c>
      <c r="H3976">
        <v>1.8099999427795399</v>
      </c>
      <c r="I3976">
        <v>2.5799999237060498</v>
      </c>
      <c r="J3976">
        <v>3.1199998855590798</v>
      </c>
      <c r="K3976">
        <v>3.6400001049041699</v>
      </c>
      <c r="L3976">
        <v>4.5999999046325604</v>
      </c>
      <c r="M3976">
        <v>5.1204000000000001</v>
      </c>
    </row>
    <row r="3977" spans="1:13" x14ac:dyDescent="0.3">
      <c r="A3977" s="2">
        <v>37750</v>
      </c>
      <c r="B3977">
        <v>1.0700000524520801</v>
      </c>
      <c r="C3977">
        <v>1.1000000238418526</v>
      </c>
      <c r="D3977">
        <v>1.1100000143051101</v>
      </c>
      <c r="E3977">
        <v>1.1399999856948799</v>
      </c>
      <c r="F3977">
        <v>1.2200000286102199</v>
      </c>
      <c r="G3977">
        <v>1.45000004768371</v>
      </c>
      <c r="H3977">
        <v>1.8099999427795399</v>
      </c>
      <c r="I3977">
        <v>2.6099998950958199</v>
      </c>
      <c r="J3977">
        <v>3.17000007629394</v>
      </c>
      <c r="K3977">
        <v>3.6900000572204501</v>
      </c>
      <c r="L3977">
        <v>4.6399998664855904</v>
      </c>
      <c r="M3977">
        <v>5.1345000000000001</v>
      </c>
    </row>
    <row r="3978" spans="1:13" x14ac:dyDescent="0.3">
      <c r="A3978" s="2">
        <v>37749</v>
      </c>
      <c r="B3978">
        <v>1.0599999427795399</v>
      </c>
      <c r="C3978">
        <v>1.0825000107288347</v>
      </c>
      <c r="D3978">
        <v>1.0900000333786</v>
      </c>
      <c r="E3978">
        <v>1.1399999856948799</v>
      </c>
      <c r="F3978">
        <v>1.2400000095367401</v>
      </c>
      <c r="G3978">
        <v>1.4900000095367401</v>
      </c>
      <c r="H3978">
        <v>1.8200000524520801</v>
      </c>
      <c r="I3978">
        <v>2.6199998855590798</v>
      </c>
      <c r="J3978">
        <v>3.17000007629394</v>
      </c>
      <c r="K3978">
        <v>3.70000004768371</v>
      </c>
      <c r="L3978">
        <v>4.6500000953674299</v>
      </c>
      <c r="M3978">
        <v>5.1341999999999999</v>
      </c>
    </row>
    <row r="3979" spans="1:13" x14ac:dyDescent="0.3">
      <c r="A3979" s="2">
        <v>37748</v>
      </c>
      <c r="B3979">
        <v>1.08000004291534</v>
      </c>
      <c r="C3979">
        <v>1.1025000214576675</v>
      </c>
      <c r="D3979">
        <v>1.1100000143051101</v>
      </c>
      <c r="E3979">
        <v>1.1399999856948799</v>
      </c>
      <c r="F3979">
        <v>1.21000003814697</v>
      </c>
      <c r="G3979">
        <v>1.45000004768371</v>
      </c>
      <c r="H3979">
        <v>1.83000004291534</v>
      </c>
      <c r="I3979">
        <v>2.6400001049041699</v>
      </c>
      <c r="J3979">
        <v>3.1900000572204501</v>
      </c>
      <c r="K3979">
        <v>3.7200000286102202</v>
      </c>
      <c r="L3979">
        <v>4.67000007629394</v>
      </c>
      <c r="M3979">
        <v>5.1422999999999996</v>
      </c>
    </row>
    <row r="3980" spans="1:13" x14ac:dyDescent="0.3">
      <c r="A3980" s="2">
        <v>37747</v>
      </c>
      <c r="B3980">
        <v>1.0900000333786</v>
      </c>
      <c r="C3980">
        <v>1.0975000262260375</v>
      </c>
      <c r="D3980">
        <v>1.1000000238418499</v>
      </c>
      <c r="E3980">
        <v>1.12000000476837</v>
      </c>
      <c r="F3980">
        <v>1.1900000572204501</v>
      </c>
      <c r="G3980">
        <v>1.45000004768371</v>
      </c>
      <c r="H3980">
        <v>1.87000000476837</v>
      </c>
      <c r="I3980">
        <v>2.7599999904632502</v>
      </c>
      <c r="J3980">
        <v>3.3099999427795401</v>
      </c>
      <c r="K3980">
        <v>3.8399999141693102</v>
      </c>
      <c r="L3980">
        <v>4.7600002288818297</v>
      </c>
      <c r="M3980">
        <v>5.2100999999999997</v>
      </c>
    </row>
    <row r="3981" spans="1:13" x14ac:dyDescent="0.3">
      <c r="A3981" s="2">
        <v>37746</v>
      </c>
      <c r="B3981">
        <v>1.08000004291534</v>
      </c>
      <c r="C3981">
        <v>1.11750000715255</v>
      </c>
      <c r="D3981">
        <v>1.12999999523162</v>
      </c>
      <c r="E3981">
        <v>1.16999995708465</v>
      </c>
      <c r="F3981">
        <v>1.2699999809265099</v>
      </c>
      <c r="G3981">
        <v>1.54999995231628</v>
      </c>
      <c r="H3981">
        <v>1.9800000190734801</v>
      </c>
      <c r="I3981">
        <v>2.8699998855590798</v>
      </c>
      <c r="J3981">
        <v>3.41000008583068</v>
      </c>
      <c r="K3981">
        <v>3.92000007629394</v>
      </c>
      <c r="L3981">
        <v>4.8000001907348597</v>
      </c>
      <c r="M3981">
        <v>5.2328000000000001</v>
      </c>
    </row>
    <row r="3982" spans="1:13" x14ac:dyDescent="0.3">
      <c r="A3982" s="2">
        <v>37743</v>
      </c>
      <c r="B3982">
        <v>1.0700000524520801</v>
      </c>
      <c r="C3982">
        <v>1.1075000166892974</v>
      </c>
      <c r="D3982">
        <v>1.12000000476837</v>
      </c>
      <c r="E3982">
        <v>1.15999996662139</v>
      </c>
      <c r="F3982">
        <v>1.2699999809265099</v>
      </c>
      <c r="G3982">
        <v>1.5599999427795399</v>
      </c>
      <c r="H3982">
        <v>2</v>
      </c>
      <c r="I3982">
        <v>2.9000000953674299</v>
      </c>
      <c r="J3982">
        <v>3.45000004768371</v>
      </c>
      <c r="K3982">
        <v>3.9400000572204501</v>
      </c>
      <c r="L3982">
        <v>4.8400001525878897</v>
      </c>
      <c r="M3982">
        <v>5.2694000000000001</v>
      </c>
    </row>
    <row r="3983" spans="1:13" x14ac:dyDescent="0.3">
      <c r="A3983" s="2">
        <v>37742</v>
      </c>
      <c r="B3983">
        <v>1.0900000333786</v>
      </c>
      <c r="C3983">
        <v>1.0975000262260375</v>
      </c>
      <c r="D3983">
        <v>1.1000000238418499</v>
      </c>
      <c r="E3983">
        <v>1.12999999523162</v>
      </c>
      <c r="F3983">
        <v>1.21000003814697</v>
      </c>
      <c r="G3983">
        <v>1.5</v>
      </c>
      <c r="H3983">
        <v>1.9299999475479099</v>
      </c>
      <c r="I3983">
        <v>2.8199999332427899</v>
      </c>
      <c r="J3983">
        <v>3.3699998855590798</v>
      </c>
      <c r="K3983">
        <v>3.88000011444091</v>
      </c>
      <c r="L3983">
        <v>4.8000001907348597</v>
      </c>
      <c r="M3983">
        <v>5.2359</v>
      </c>
    </row>
    <row r="3984" spans="1:13" x14ac:dyDescent="0.3">
      <c r="A3984" s="2">
        <v>37741</v>
      </c>
      <c r="B3984">
        <v>1.12999999523162</v>
      </c>
      <c r="C3984">
        <v>1.12999999523162</v>
      </c>
      <c r="D3984">
        <v>1.12999999523162</v>
      </c>
      <c r="E3984">
        <v>1.1499999761581401</v>
      </c>
      <c r="F3984">
        <v>1.2200000286102199</v>
      </c>
      <c r="G3984">
        <v>1.50999999046325</v>
      </c>
      <c r="H3984">
        <v>1.95000004768371</v>
      </c>
      <c r="I3984">
        <v>2.8499999046325599</v>
      </c>
      <c r="J3984">
        <v>3.3900001049041699</v>
      </c>
      <c r="K3984">
        <v>3.8900001049041699</v>
      </c>
      <c r="L3984">
        <v>4.7899999618530202</v>
      </c>
      <c r="M3984">
        <v>5.2232000000000003</v>
      </c>
    </row>
    <row r="3985" spans="1:13" x14ac:dyDescent="0.3">
      <c r="A3985" s="2">
        <v>37740</v>
      </c>
      <c r="B3985">
        <v>1.1399999856948799</v>
      </c>
      <c r="C3985">
        <v>1.147499978542325</v>
      </c>
      <c r="D3985">
        <v>1.1499999761581401</v>
      </c>
      <c r="E3985">
        <v>1.1799999475479099</v>
      </c>
      <c r="F3985">
        <v>1.2799999713897701</v>
      </c>
      <c r="G3985">
        <v>1.62000000476837</v>
      </c>
      <c r="H3985">
        <v>2.0599999427795401</v>
      </c>
      <c r="I3985">
        <v>2.9400000572204501</v>
      </c>
      <c r="J3985">
        <v>3.4700000286102202</v>
      </c>
      <c r="K3985">
        <v>3.96000003814697</v>
      </c>
      <c r="L3985">
        <v>4.8600001335143999</v>
      </c>
      <c r="M3985">
        <v>5.2709999999999999</v>
      </c>
    </row>
    <row r="3986" spans="1:13" x14ac:dyDescent="0.3">
      <c r="A3986" s="2">
        <v>37739</v>
      </c>
      <c r="B3986">
        <v>1.12999999523162</v>
      </c>
      <c r="C3986">
        <v>1.1374999880790648</v>
      </c>
      <c r="D3986">
        <v>1.1399999856948799</v>
      </c>
      <c r="E3986">
        <v>1.1799999475479099</v>
      </c>
      <c r="F3986">
        <v>1.2799999713897701</v>
      </c>
      <c r="G3986">
        <v>1.5900000333786</v>
      </c>
      <c r="H3986">
        <v>2.0199999809265101</v>
      </c>
      <c r="I3986">
        <v>2.9000000953674299</v>
      </c>
      <c r="J3986">
        <v>3.4300000667571999</v>
      </c>
      <c r="K3986">
        <v>3.92000007629394</v>
      </c>
      <c r="L3986">
        <v>4.8299999237060502</v>
      </c>
      <c r="M3986">
        <v>5.2443</v>
      </c>
    </row>
    <row r="3987" spans="1:13" x14ac:dyDescent="0.3">
      <c r="A3987" s="2">
        <v>37736</v>
      </c>
      <c r="B3987">
        <v>1.12999999523162</v>
      </c>
      <c r="C3987">
        <v>1.1374999880790648</v>
      </c>
      <c r="D3987">
        <v>1.1399999856948799</v>
      </c>
      <c r="E3987">
        <v>1.16999995708465</v>
      </c>
      <c r="F3987">
        <v>1.25999999046325</v>
      </c>
      <c r="G3987">
        <v>1.5700000524520801</v>
      </c>
      <c r="H3987">
        <v>2</v>
      </c>
      <c r="I3987">
        <v>2.88000011444091</v>
      </c>
      <c r="J3987">
        <v>3.42000007629394</v>
      </c>
      <c r="K3987">
        <v>3.91000008583068</v>
      </c>
      <c r="L3987">
        <v>4.8299999237060502</v>
      </c>
      <c r="M3987">
        <v>5.2561</v>
      </c>
    </row>
    <row r="3988" spans="1:13" x14ac:dyDescent="0.3">
      <c r="A3988" s="2">
        <v>37735</v>
      </c>
      <c r="B3988">
        <v>1.12999999523162</v>
      </c>
      <c r="C3988">
        <v>1.1449999809265101</v>
      </c>
      <c r="D3988">
        <v>1.1499999761581401</v>
      </c>
      <c r="E3988">
        <v>1.1799999475479099</v>
      </c>
      <c r="F3988">
        <v>1.2799999713897701</v>
      </c>
      <c r="G3988">
        <v>1.62000000476837</v>
      </c>
      <c r="H3988">
        <v>2.0499999523162802</v>
      </c>
      <c r="I3988">
        <v>2.92000007629394</v>
      </c>
      <c r="J3988">
        <v>3.45000004768371</v>
      </c>
      <c r="K3988">
        <v>3.9300000667571999</v>
      </c>
      <c r="L3988">
        <v>4.8400001525878897</v>
      </c>
      <c r="M3988">
        <v>5.2708000000000004</v>
      </c>
    </row>
    <row r="3989" spans="1:13" x14ac:dyDescent="0.3">
      <c r="A3989" s="2">
        <v>37734</v>
      </c>
      <c r="B3989">
        <v>1.1399999856948799</v>
      </c>
      <c r="C3989">
        <v>1.1624999642372074</v>
      </c>
      <c r="D3989">
        <v>1.16999995708465</v>
      </c>
      <c r="E3989">
        <v>1.21000003814697</v>
      </c>
      <c r="F3989">
        <v>1.33000004291534</v>
      </c>
      <c r="G3989">
        <v>1.70000004768371</v>
      </c>
      <c r="H3989">
        <v>2.1400001049041699</v>
      </c>
      <c r="I3989">
        <v>3.0199999809265101</v>
      </c>
      <c r="J3989">
        <v>3.5399999618530198</v>
      </c>
      <c r="K3989">
        <v>4.0199999809265101</v>
      </c>
      <c r="L3989">
        <v>4.92000007629394</v>
      </c>
      <c r="M3989">
        <v>5.3360000000000003</v>
      </c>
    </row>
    <row r="3990" spans="1:13" x14ac:dyDescent="0.3">
      <c r="A3990" s="2">
        <v>37733</v>
      </c>
      <c r="B3990">
        <v>1.1399999856948799</v>
      </c>
      <c r="C3990">
        <v>1.1699999570846524</v>
      </c>
      <c r="D3990">
        <v>1.1799999475479099</v>
      </c>
      <c r="E3990">
        <v>1.21000003814697</v>
      </c>
      <c r="F3990">
        <v>1.3400000333786</v>
      </c>
      <c r="G3990">
        <v>1.70000004768371</v>
      </c>
      <c r="H3990">
        <v>2.1400001049041699</v>
      </c>
      <c r="I3990">
        <v>3.0099999904632502</v>
      </c>
      <c r="J3990">
        <v>3.5299999713897701</v>
      </c>
      <c r="K3990">
        <v>4.0100002288818297</v>
      </c>
      <c r="L3990">
        <v>4.9400000572204501</v>
      </c>
      <c r="M3990">
        <v>5.3502000000000001</v>
      </c>
    </row>
    <row r="3991" spans="1:13" x14ac:dyDescent="0.3">
      <c r="A3991" s="2">
        <v>37732</v>
      </c>
      <c r="B3991">
        <v>1.1399999856948799</v>
      </c>
      <c r="C3991">
        <v>1.1699999570846524</v>
      </c>
      <c r="D3991">
        <v>1.1799999475479099</v>
      </c>
      <c r="E3991">
        <v>1.2200000286102199</v>
      </c>
      <c r="F3991">
        <v>1.3500000238418499</v>
      </c>
      <c r="G3991">
        <v>1.71000003814697</v>
      </c>
      <c r="H3991">
        <v>2.16000008583068</v>
      </c>
      <c r="I3991">
        <v>3.0299999713897701</v>
      </c>
      <c r="J3991">
        <v>3.5399999618530198</v>
      </c>
      <c r="K3991">
        <v>4</v>
      </c>
      <c r="L3991">
        <v>4.92000007629394</v>
      </c>
      <c r="M3991">
        <v>5.3418000000000001</v>
      </c>
    </row>
    <row r="3992" spans="1:13" x14ac:dyDescent="0.3">
      <c r="A3992" s="2">
        <v>37728</v>
      </c>
      <c r="B3992">
        <v>1.1399999856948799</v>
      </c>
      <c r="C3992">
        <v>1.1699999570846524</v>
      </c>
      <c r="D3992">
        <v>1.1799999475479099</v>
      </c>
      <c r="E3992">
        <v>1.20000004768371</v>
      </c>
      <c r="F3992">
        <v>1.3400000333786</v>
      </c>
      <c r="G3992">
        <v>1.71000003814697</v>
      </c>
      <c r="H3992">
        <v>2.1500000953674299</v>
      </c>
      <c r="I3992">
        <v>2.9900000095367401</v>
      </c>
      <c r="J3992">
        <v>3.5</v>
      </c>
      <c r="K3992">
        <v>3.9800000190734801</v>
      </c>
      <c r="L3992">
        <v>4.9099998474120996</v>
      </c>
      <c r="M3992">
        <v>5.3224</v>
      </c>
    </row>
    <row r="3993" spans="1:13" x14ac:dyDescent="0.3">
      <c r="A3993" s="2">
        <v>37727</v>
      </c>
      <c r="B3993">
        <v>1.1499999761581401</v>
      </c>
      <c r="C3993">
        <v>1.1649999618530225</v>
      </c>
      <c r="D3993">
        <v>1.16999995708465</v>
      </c>
      <c r="E3993">
        <v>1.20000004768371</v>
      </c>
      <c r="F3993">
        <v>1.3099999427795399</v>
      </c>
      <c r="G3993">
        <v>1.66999995708465</v>
      </c>
      <c r="H3993">
        <v>2.0999999046325599</v>
      </c>
      <c r="I3993">
        <v>2.95000004768371</v>
      </c>
      <c r="J3993">
        <v>3.4800000190734801</v>
      </c>
      <c r="K3993">
        <v>3.96000003814697</v>
      </c>
      <c r="L3993">
        <v>4.92000007629394</v>
      </c>
      <c r="M3993">
        <v>5.3479000000000001</v>
      </c>
    </row>
    <row r="3994" spans="1:13" x14ac:dyDescent="0.3">
      <c r="A3994" s="2">
        <v>37726</v>
      </c>
      <c r="B3994">
        <v>1.16999995708465</v>
      </c>
      <c r="C3994">
        <v>1.1774999499320948</v>
      </c>
      <c r="D3994">
        <v>1.1799999475479099</v>
      </c>
      <c r="E3994">
        <v>1.21000003814697</v>
      </c>
      <c r="F3994">
        <v>1.3200000524520801</v>
      </c>
      <c r="G3994">
        <v>1.6900000572204501</v>
      </c>
      <c r="H3994">
        <v>2.1199998855590798</v>
      </c>
      <c r="I3994">
        <v>2.96000003814697</v>
      </c>
      <c r="J3994">
        <v>3.4900000095367401</v>
      </c>
      <c r="K3994">
        <v>3.9800000190734801</v>
      </c>
      <c r="L3994">
        <v>4.9299998283386204</v>
      </c>
      <c r="M3994">
        <v>5.3754999999999997</v>
      </c>
    </row>
    <row r="3995" spans="1:13" x14ac:dyDescent="0.3">
      <c r="A3995" s="2">
        <v>37725</v>
      </c>
      <c r="B3995">
        <v>1.1900000572204501</v>
      </c>
      <c r="C3995">
        <v>1.1975000500678949</v>
      </c>
      <c r="D3995">
        <v>1.20000004768371</v>
      </c>
      <c r="E3995">
        <v>1.2200000286102199</v>
      </c>
      <c r="F3995">
        <v>1.33000004291534</v>
      </c>
      <c r="G3995">
        <v>1.7400000095367401</v>
      </c>
      <c r="H3995">
        <v>2.17000007629394</v>
      </c>
      <c r="I3995">
        <v>3.0199999809265101</v>
      </c>
      <c r="J3995">
        <v>3.5499999523162802</v>
      </c>
      <c r="K3995">
        <v>4.0399999618530202</v>
      </c>
      <c r="L3995">
        <v>4.9899997711181596</v>
      </c>
      <c r="M3995">
        <v>5.4135</v>
      </c>
    </row>
    <row r="3996" spans="1:13" x14ac:dyDescent="0.3">
      <c r="A3996" s="2">
        <v>37722</v>
      </c>
      <c r="B3996">
        <v>1.1799999475479099</v>
      </c>
      <c r="C3996">
        <v>1.1724999547004651</v>
      </c>
      <c r="D3996">
        <v>1.16999995708465</v>
      </c>
      <c r="E3996">
        <v>1.1900000572204501</v>
      </c>
      <c r="F3996">
        <v>1.29999995231628</v>
      </c>
      <c r="G3996">
        <v>1.6499999761581401</v>
      </c>
      <c r="H3996">
        <v>2.0899999141693102</v>
      </c>
      <c r="I3996">
        <v>2.95000004768371</v>
      </c>
      <c r="J3996">
        <v>3.4900000095367401</v>
      </c>
      <c r="K3996">
        <v>4</v>
      </c>
      <c r="L3996">
        <v>4.96000003814697</v>
      </c>
      <c r="M3996">
        <v>5.3912000000000004</v>
      </c>
    </row>
    <row r="3997" spans="1:13" x14ac:dyDescent="0.3">
      <c r="A3997" s="2">
        <v>37721</v>
      </c>
      <c r="B3997">
        <v>1.1799999475479099</v>
      </c>
      <c r="C3997">
        <v>1.1499999761581374</v>
      </c>
      <c r="D3997">
        <v>1.1399999856948799</v>
      </c>
      <c r="E3997">
        <v>1.15999996662139</v>
      </c>
      <c r="F3997">
        <v>1.25</v>
      </c>
      <c r="G3997">
        <v>1.6000000238418499</v>
      </c>
      <c r="H3997">
        <v>2.0299999713897701</v>
      </c>
      <c r="I3997">
        <v>2.8900001049041699</v>
      </c>
      <c r="J3997">
        <v>3.46000003814697</v>
      </c>
      <c r="K3997">
        <v>3.95000004768371</v>
      </c>
      <c r="L3997">
        <v>4.9400000572204501</v>
      </c>
      <c r="M3997">
        <v>5.3822999999999999</v>
      </c>
    </row>
    <row r="3998" spans="1:13" x14ac:dyDescent="0.3">
      <c r="A3998" s="2">
        <v>37720</v>
      </c>
      <c r="B3998">
        <v>1.16999995708465</v>
      </c>
      <c r="C3998">
        <v>1.1399999856948775</v>
      </c>
      <c r="D3998">
        <v>1.12999999523162</v>
      </c>
      <c r="E3998">
        <v>1.12999999523162</v>
      </c>
      <c r="F3998">
        <v>1.2200000286102199</v>
      </c>
      <c r="G3998">
        <v>1.54999995231628</v>
      </c>
      <c r="H3998">
        <v>1.9900000095367401</v>
      </c>
      <c r="I3998">
        <v>2.8699998855590798</v>
      </c>
      <c r="J3998">
        <v>3.4400000572204501</v>
      </c>
      <c r="K3998">
        <v>3.9300000667571999</v>
      </c>
      <c r="L3998">
        <v>4.92000007629394</v>
      </c>
      <c r="M3998">
        <v>5.3830999999999998</v>
      </c>
    </row>
    <row r="3999" spans="1:13" x14ac:dyDescent="0.3">
      <c r="A3999" s="2">
        <v>37719</v>
      </c>
      <c r="B3999">
        <v>1.1900000572204501</v>
      </c>
      <c r="C3999">
        <v>1.1599999964237175</v>
      </c>
      <c r="D3999">
        <v>1.1499999761581401</v>
      </c>
      <c r="E3999">
        <v>1.1499999761581401</v>
      </c>
      <c r="F3999">
        <v>1.21000003814697</v>
      </c>
      <c r="G3999">
        <v>1.5900000333786</v>
      </c>
      <c r="H3999">
        <v>2.0299999713897701</v>
      </c>
      <c r="I3999">
        <v>2.91000008583068</v>
      </c>
      <c r="J3999">
        <v>3.4700000286102202</v>
      </c>
      <c r="K3999">
        <v>3.95000004768371</v>
      </c>
      <c r="L3999">
        <v>4.9299998283386204</v>
      </c>
      <c r="M3999">
        <v>5.3935000000000004</v>
      </c>
    </row>
    <row r="4000" spans="1:13" x14ac:dyDescent="0.3">
      <c r="A4000" s="2">
        <v>37718</v>
      </c>
      <c r="B4000">
        <v>1.1900000572204501</v>
      </c>
      <c r="C4000">
        <v>1.1749999821185999</v>
      </c>
      <c r="D4000">
        <v>1.16999995708465</v>
      </c>
      <c r="E4000">
        <v>1.16999995708465</v>
      </c>
      <c r="F4000">
        <v>1.25</v>
      </c>
      <c r="G4000">
        <v>1.6499999761581401</v>
      </c>
      <c r="H4000">
        <v>2.0999999046325599</v>
      </c>
      <c r="I4000">
        <v>2.9900000095367401</v>
      </c>
      <c r="J4000">
        <v>3.5499999523162802</v>
      </c>
      <c r="K4000">
        <v>4.0300002098083496</v>
      </c>
      <c r="L4000">
        <v>5.0100002288818297</v>
      </c>
      <c r="M4000">
        <v>5.46</v>
      </c>
    </row>
    <row r="4001" spans="1:13" x14ac:dyDescent="0.3">
      <c r="A4001" s="2">
        <v>37715</v>
      </c>
      <c r="B4001">
        <v>1.16999995708465</v>
      </c>
      <c r="C4001">
        <v>1.1249999999999951</v>
      </c>
      <c r="D4001">
        <v>1.1100000143051101</v>
      </c>
      <c r="E4001">
        <v>1.1000000238418499</v>
      </c>
      <c r="F4001">
        <v>1.1799999475479099</v>
      </c>
      <c r="G4001">
        <v>1.54999995231628</v>
      </c>
      <c r="H4001">
        <v>2</v>
      </c>
      <c r="I4001">
        <v>2.88000011444091</v>
      </c>
      <c r="J4001">
        <v>3.4800000190734801</v>
      </c>
      <c r="K4001">
        <v>3.96000003814697</v>
      </c>
      <c r="L4001">
        <v>4.9699997901916504</v>
      </c>
      <c r="M4001">
        <v>5.4234999999999998</v>
      </c>
    </row>
    <row r="4002" spans="1:13" x14ac:dyDescent="0.3">
      <c r="A4002" s="2">
        <v>37714</v>
      </c>
      <c r="B4002">
        <v>1.16999995708465</v>
      </c>
      <c r="C4002">
        <v>1.1249999999999951</v>
      </c>
      <c r="D4002">
        <v>1.1100000143051101</v>
      </c>
      <c r="E4002">
        <v>1.1000000238418499</v>
      </c>
      <c r="F4002">
        <v>1.1799999475479099</v>
      </c>
      <c r="G4002">
        <v>1.54999995231628</v>
      </c>
      <c r="H4002">
        <v>1.9900000095367401</v>
      </c>
      <c r="I4002">
        <v>2.8699998855590798</v>
      </c>
      <c r="J4002">
        <v>3.45000004768371</v>
      </c>
      <c r="K4002">
        <v>3.9300000667571999</v>
      </c>
      <c r="L4002">
        <v>4.9499998092651296</v>
      </c>
      <c r="M4002">
        <v>5.4154</v>
      </c>
    </row>
    <row r="4003" spans="1:13" x14ac:dyDescent="0.3">
      <c r="A4003" s="2">
        <v>37713</v>
      </c>
      <c r="B4003">
        <v>1.16999995708465</v>
      </c>
      <c r="C4003">
        <v>1.1399999856948775</v>
      </c>
      <c r="D4003">
        <v>1.12999999523162</v>
      </c>
      <c r="E4003">
        <v>1.12000000476837</v>
      </c>
      <c r="F4003">
        <v>1.2200000286102199</v>
      </c>
      <c r="G4003">
        <v>1.6000000238418499</v>
      </c>
      <c r="H4003">
        <v>2.0299999713897701</v>
      </c>
      <c r="I4003">
        <v>2.8900001049041699</v>
      </c>
      <c r="J4003">
        <v>3.4800000190734801</v>
      </c>
      <c r="K4003">
        <v>3.9400000572204501</v>
      </c>
      <c r="L4003">
        <v>4.9400000572204501</v>
      </c>
      <c r="M4003">
        <v>5.3700999999999999</v>
      </c>
    </row>
    <row r="4004" spans="1:13" x14ac:dyDescent="0.3">
      <c r="A4004" s="2">
        <v>37712</v>
      </c>
      <c r="B4004">
        <v>1.16999995708465</v>
      </c>
      <c r="C4004">
        <v>1.13249999284744</v>
      </c>
      <c r="D4004">
        <v>1.12000000476837</v>
      </c>
      <c r="E4004">
        <v>1.1000000238418499</v>
      </c>
      <c r="F4004">
        <v>1.15999996662139</v>
      </c>
      <c r="G4004">
        <v>1.5</v>
      </c>
      <c r="H4004">
        <v>1.91999995708465</v>
      </c>
      <c r="I4004">
        <v>2.7799999713897701</v>
      </c>
      <c r="J4004">
        <v>3.3499999046325599</v>
      </c>
      <c r="K4004">
        <v>3.8399999141693102</v>
      </c>
      <c r="L4004">
        <v>4.8499999046325604</v>
      </c>
      <c r="M4004">
        <v>5.3044000000000002</v>
      </c>
    </row>
    <row r="4005" spans="1:13" x14ac:dyDescent="0.3">
      <c r="A4005" s="2">
        <v>37711</v>
      </c>
      <c r="B4005">
        <v>1.15999996662139</v>
      </c>
      <c r="C4005">
        <v>1.1449999809265075</v>
      </c>
      <c r="D4005">
        <v>1.1399999856948799</v>
      </c>
      <c r="E4005">
        <v>1.12999999523162</v>
      </c>
      <c r="F4005">
        <v>1.1900000572204501</v>
      </c>
      <c r="G4005">
        <v>1.50999999046325</v>
      </c>
      <c r="H4005">
        <v>1.9299999475479099</v>
      </c>
      <c r="I4005">
        <v>2.7799999713897701</v>
      </c>
      <c r="J4005">
        <v>3.3499999046325599</v>
      </c>
      <c r="K4005">
        <v>3.8299999237060498</v>
      </c>
      <c r="L4005">
        <v>4.8400001525878897</v>
      </c>
      <c r="M4005">
        <v>5.2877000000000001</v>
      </c>
    </row>
    <row r="4006" spans="1:13" x14ac:dyDescent="0.3">
      <c r="A4006" s="2">
        <v>37708</v>
      </c>
      <c r="B4006">
        <v>1.1499999761581401</v>
      </c>
      <c r="C4006">
        <v>1.142499983310695</v>
      </c>
      <c r="D4006">
        <v>1.1399999856948799</v>
      </c>
      <c r="E4006">
        <v>1.1499999761581401</v>
      </c>
      <c r="F4006">
        <v>1.2200000286102199</v>
      </c>
      <c r="G4006">
        <v>1.5599999427795399</v>
      </c>
      <c r="H4006">
        <v>1.9900000095367401</v>
      </c>
      <c r="I4006">
        <v>2.8599998950958199</v>
      </c>
      <c r="J4006">
        <v>3.45000004768371</v>
      </c>
      <c r="K4006">
        <v>3.92000007629394</v>
      </c>
      <c r="L4006">
        <v>4.9299998283386204</v>
      </c>
      <c r="M4006">
        <v>5.3983999999999996</v>
      </c>
    </row>
    <row r="4007" spans="1:13" x14ac:dyDescent="0.3">
      <c r="A4007" s="2">
        <v>37707</v>
      </c>
      <c r="B4007">
        <v>1.1799999475479099</v>
      </c>
      <c r="C4007">
        <v>1.16499996185302</v>
      </c>
      <c r="D4007">
        <v>1.15999996662139</v>
      </c>
      <c r="E4007">
        <v>1.16999995708465</v>
      </c>
      <c r="F4007">
        <v>1.25</v>
      </c>
      <c r="G4007">
        <v>1.62000000476837</v>
      </c>
      <c r="H4007">
        <v>2.0499999523162802</v>
      </c>
      <c r="I4007">
        <v>2.92000007629394</v>
      </c>
      <c r="J4007">
        <v>3.5</v>
      </c>
      <c r="K4007">
        <v>3.95000004768371</v>
      </c>
      <c r="L4007">
        <v>4.96000003814697</v>
      </c>
      <c r="M4007">
        <v>5.4208999999999996</v>
      </c>
    </row>
    <row r="4008" spans="1:13" x14ac:dyDescent="0.3">
      <c r="A4008" s="2">
        <v>37706</v>
      </c>
      <c r="B4008">
        <v>1.1900000572204501</v>
      </c>
      <c r="C4008">
        <v>1.182499974966045</v>
      </c>
      <c r="D4008">
        <v>1.1799999475479099</v>
      </c>
      <c r="E4008">
        <v>1.1799999475479099</v>
      </c>
      <c r="F4008">
        <v>1.2699999809265099</v>
      </c>
      <c r="G4008">
        <v>1.6799999475479099</v>
      </c>
      <c r="H4008">
        <v>2.1099998950958199</v>
      </c>
      <c r="I4008">
        <v>2.9400000572204501</v>
      </c>
      <c r="J4008">
        <v>3.5199999809265101</v>
      </c>
      <c r="K4008">
        <v>3.96000003814697</v>
      </c>
      <c r="L4008">
        <v>4.96000003814697</v>
      </c>
      <c r="M4008">
        <v>5.4138000000000002</v>
      </c>
    </row>
    <row r="4009" spans="1:13" x14ac:dyDescent="0.3">
      <c r="A4009" s="2">
        <v>37705</v>
      </c>
      <c r="B4009">
        <v>1.21000003814697</v>
      </c>
      <c r="C4009">
        <v>1.1874999701976749</v>
      </c>
      <c r="D4009">
        <v>1.1799999475479099</v>
      </c>
      <c r="E4009">
        <v>1.1900000572204501</v>
      </c>
      <c r="F4009">
        <v>1.2799999713897701</v>
      </c>
      <c r="G4009">
        <v>1.6900000572204501</v>
      </c>
      <c r="H4009">
        <v>2.1199998855590798</v>
      </c>
      <c r="I4009">
        <v>2.9700000286102202</v>
      </c>
      <c r="J4009">
        <v>3.5399999618530198</v>
      </c>
      <c r="K4009">
        <v>3.9700000286102202</v>
      </c>
      <c r="L4009">
        <v>4.9699997901916504</v>
      </c>
      <c r="M4009">
        <v>5.4008000000000003</v>
      </c>
    </row>
    <row r="4010" spans="1:13" x14ac:dyDescent="0.3">
      <c r="A4010" s="2">
        <v>37704</v>
      </c>
      <c r="B4010">
        <v>1.1799999475479099</v>
      </c>
      <c r="C4010">
        <v>1.1724999547004651</v>
      </c>
      <c r="D4010">
        <v>1.16999995708465</v>
      </c>
      <c r="E4010">
        <v>1.1900000572204501</v>
      </c>
      <c r="F4010">
        <v>1.3200000524520801</v>
      </c>
      <c r="G4010">
        <v>1.71000003814697</v>
      </c>
      <c r="H4010">
        <v>2.1400001049041699</v>
      </c>
      <c r="I4010">
        <v>2.9800000190734801</v>
      </c>
      <c r="J4010">
        <v>3.5499999523162802</v>
      </c>
      <c r="K4010">
        <v>3.9800000190734801</v>
      </c>
      <c r="L4010">
        <v>4.9699997901916504</v>
      </c>
      <c r="M4010">
        <v>5.3975</v>
      </c>
    </row>
    <row r="4011" spans="1:13" x14ac:dyDescent="0.3">
      <c r="A4011" s="2">
        <v>37701</v>
      </c>
      <c r="B4011">
        <v>1.1799999475479099</v>
      </c>
      <c r="C4011">
        <v>1.1799999475479099</v>
      </c>
      <c r="D4011">
        <v>1.1799999475479099</v>
      </c>
      <c r="E4011">
        <v>1.20000004768371</v>
      </c>
      <c r="F4011">
        <v>1.3600000143051101</v>
      </c>
      <c r="G4011">
        <v>1.79999995231628</v>
      </c>
      <c r="H4011">
        <v>2.25</v>
      </c>
      <c r="I4011">
        <v>3.1199998855590798</v>
      </c>
      <c r="J4011">
        <v>3.67000007629394</v>
      </c>
      <c r="K4011">
        <v>4.1100001335143999</v>
      </c>
      <c r="L4011">
        <v>5.0799999237060502</v>
      </c>
      <c r="M4011">
        <v>5.4806999999999997</v>
      </c>
    </row>
    <row r="4012" spans="1:13" x14ac:dyDescent="0.3">
      <c r="A4012" s="2">
        <v>37700</v>
      </c>
      <c r="B4012">
        <v>1.1900000572204501</v>
      </c>
      <c r="C4012">
        <v>1.1749999821185999</v>
      </c>
      <c r="D4012">
        <v>1.16999995708465</v>
      </c>
      <c r="E4012">
        <v>1.1900000572204501</v>
      </c>
      <c r="F4012">
        <v>1.3400000333786</v>
      </c>
      <c r="G4012">
        <v>1.75</v>
      </c>
      <c r="H4012">
        <v>2.1800000667571999</v>
      </c>
      <c r="I4012">
        <v>3.0199999809265101</v>
      </c>
      <c r="J4012">
        <v>3.5599999427795401</v>
      </c>
      <c r="K4012">
        <v>4.0100002288818297</v>
      </c>
      <c r="L4012">
        <v>4.9899997711181596</v>
      </c>
      <c r="M4012">
        <v>5.4093</v>
      </c>
    </row>
    <row r="4013" spans="1:13" x14ac:dyDescent="0.3">
      <c r="A4013" s="2">
        <v>37699</v>
      </c>
      <c r="B4013">
        <v>1.1900000572204501</v>
      </c>
      <c r="C4013">
        <v>1.1674999892711551</v>
      </c>
      <c r="D4013">
        <v>1.15999996662139</v>
      </c>
      <c r="E4013">
        <v>1.1799999475479099</v>
      </c>
      <c r="F4013">
        <v>1.3200000524520801</v>
      </c>
      <c r="G4013">
        <v>1.7200000286102199</v>
      </c>
      <c r="H4013">
        <v>2.1400001049041699</v>
      </c>
      <c r="I4013">
        <v>2.9800000190734801</v>
      </c>
      <c r="J4013">
        <v>3.5299999713897701</v>
      </c>
      <c r="K4013">
        <v>3.9800000190734801</v>
      </c>
      <c r="L4013">
        <v>4.9400000572204501</v>
      </c>
      <c r="M4013">
        <v>5.3475999999999999</v>
      </c>
    </row>
    <row r="4014" spans="1:13" x14ac:dyDescent="0.3">
      <c r="A4014" s="2">
        <v>37698</v>
      </c>
      <c r="B4014">
        <v>1.1900000572204501</v>
      </c>
      <c r="C4014">
        <v>1.1525000035762725</v>
      </c>
      <c r="D4014">
        <v>1.1399999856948799</v>
      </c>
      <c r="E4014">
        <v>1.1900000572204501</v>
      </c>
      <c r="F4014">
        <v>1.3500000238418499</v>
      </c>
      <c r="G4014">
        <v>1.7200000286102199</v>
      </c>
      <c r="H4014">
        <v>2.1199998855590798</v>
      </c>
      <c r="I4014">
        <v>2.9300000667571999</v>
      </c>
      <c r="J4014">
        <v>3.46000003814697</v>
      </c>
      <c r="K4014">
        <v>3.91000008583068</v>
      </c>
      <c r="L4014">
        <v>4.8899998664855904</v>
      </c>
      <c r="M4014">
        <v>5.3029999999999999</v>
      </c>
    </row>
    <row r="4015" spans="1:13" x14ac:dyDescent="0.3">
      <c r="A4015" s="2">
        <v>37697</v>
      </c>
      <c r="B4015">
        <v>1.15999996662139</v>
      </c>
      <c r="C4015">
        <v>1.1524999737739527</v>
      </c>
      <c r="D4015">
        <v>1.1499999761581401</v>
      </c>
      <c r="E4015">
        <v>1.1499999761581401</v>
      </c>
      <c r="F4015">
        <v>1.2400000095367401</v>
      </c>
      <c r="G4015">
        <v>1.62999999523162</v>
      </c>
      <c r="H4015">
        <v>2.0299999713897701</v>
      </c>
      <c r="I4015">
        <v>2.8199999332427899</v>
      </c>
      <c r="J4015">
        <v>3.3699998855590798</v>
      </c>
      <c r="K4015">
        <v>3.8199999332427899</v>
      </c>
      <c r="L4015">
        <v>4.8200001716613698</v>
      </c>
      <c r="M4015">
        <v>5.2375999999999996</v>
      </c>
    </row>
    <row r="4016" spans="1:13" x14ac:dyDescent="0.3">
      <c r="A4016" s="2">
        <v>37694</v>
      </c>
      <c r="B4016">
        <v>1.1399999856948799</v>
      </c>
      <c r="C4016">
        <v>1.1324999928474351</v>
      </c>
      <c r="D4016">
        <v>1.12999999523162</v>
      </c>
      <c r="E4016">
        <v>1.1399999856948799</v>
      </c>
      <c r="F4016">
        <v>1.2200000286102199</v>
      </c>
      <c r="G4016">
        <v>1.5599999427795399</v>
      </c>
      <c r="H4016">
        <v>1.95000004768371</v>
      </c>
      <c r="I4016">
        <v>2.7200000286102202</v>
      </c>
      <c r="J4016">
        <v>3.2699999809265101</v>
      </c>
      <c r="K4016">
        <v>3.7200000286102202</v>
      </c>
      <c r="L4016">
        <v>4.7300000190734801</v>
      </c>
      <c r="M4016">
        <v>5.1839000000000004</v>
      </c>
    </row>
    <row r="4017" spans="1:13" x14ac:dyDescent="0.3">
      <c r="A4017" s="2">
        <v>37693</v>
      </c>
      <c r="B4017">
        <v>1.1499999761581401</v>
      </c>
      <c r="C4017">
        <v>1.1274999976158124</v>
      </c>
      <c r="D4017">
        <v>1.12000000476837</v>
      </c>
      <c r="E4017">
        <v>1.1399999856948799</v>
      </c>
      <c r="F4017">
        <v>1.2400000095367401</v>
      </c>
      <c r="G4017">
        <v>1.5900000333786</v>
      </c>
      <c r="H4017">
        <v>1.9800000190734801</v>
      </c>
      <c r="I4017">
        <v>2.75</v>
      </c>
      <c r="J4017">
        <v>3.3099999427795401</v>
      </c>
      <c r="K4017">
        <v>3.7400000095367401</v>
      </c>
      <c r="L4017">
        <v>4.75</v>
      </c>
      <c r="M4017">
        <v>5.1833999999999998</v>
      </c>
    </row>
    <row r="4018" spans="1:13" x14ac:dyDescent="0.3">
      <c r="A4018" s="2">
        <v>37692</v>
      </c>
      <c r="B4018">
        <v>1.1499999761581401</v>
      </c>
      <c r="C4018">
        <v>1.1125000119209225</v>
      </c>
      <c r="D4018">
        <v>1.1000000238418499</v>
      </c>
      <c r="E4018">
        <v>1.08000004291534</v>
      </c>
      <c r="F4018">
        <v>1.1399999856948799</v>
      </c>
      <c r="G4018">
        <v>1.45000004768371</v>
      </c>
      <c r="H4018">
        <v>1.8200000524520801</v>
      </c>
      <c r="I4018">
        <v>2.5699999332427899</v>
      </c>
      <c r="J4018">
        <v>3.13000011444091</v>
      </c>
      <c r="K4018">
        <v>3.5999999046325599</v>
      </c>
      <c r="L4018">
        <v>4.6199998855590803</v>
      </c>
      <c r="M4018">
        <v>5.0784000000000002</v>
      </c>
    </row>
    <row r="4019" spans="1:13" x14ac:dyDescent="0.3">
      <c r="A4019" s="2">
        <v>37691</v>
      </c>
      <c r="B4019">
        <v>1.1499999761581401</v>
      </c>
      <c r="C4019">
        <v>1.1125000119209225</v>
      </c>
      <c r="D4019">
        <v>1.1000000238418499</v>
      </c>
      <c r="E4019">
        <v>1.0700000524520801</v>
      </c>
      <c r="F4019">
        <v>1.12000000476837</v>
      </c>
      <c r="G4019">
        <v>1.37999999523162</v>
      </c>
      <c r="H4019">
        <v>1.75999999046325</v>
      </c>
      <c r="I4019">
        <v>2.5399999618530198</v>
      </c>
      <c r="J4019">
        <v>3.1099998950958199</v>
      </c>
      <c r="K4019">
        <v>3.5999999046325599</v>
      </c>
      <c r="L4019">
        <v>4.6399998664855904</v>
      </c>
      <c r="M4019">
        <v>5.1158999999999999</v>
      </c>
    </row>
    <row r="4020" spans="1:13" x14ac:dyDescent="0.3">
      <c r="A4020" s="2">
        <v>37690</v>
      </c>
      <c r="B4020">
        <v>1.12999999523162</v>
      </c>
      <c r="C4020">
        <v>1.09250003099441</v>
      </c>
      <c r="D4020">
        <v>1.08000004291534</v>
      </c>
      <c r="E4020">
        <v>1.0599999427795399</v>
      </c>
      <c r="F4020">
        <v>1.0900000333786</v>
      </c>
      <c r="G4020">
        <v>1.3500000238418499</v>
      </c>
      <c r="H4020">
        <v>1.7300000190734801</v>
      </c>
      <c r="I4020">
        <v>2.5099999904632502</v>
      </c>
      <c r="J4020">
        <v>3.0799999237060498</v>
      </c>
      <c r="K4020">
        <v>3.5899999141693102</v>
      </c>
      <c r="L4020">
        <v>4.6399998664855904</v>
      </c>
      <c r="M4020">
        <v>5.1215000000000002</v>
      </c>
    </row>
    <row r="4021" spans="1:13" x14ac:dyDescent="0.3">
      <c r="A4021" s="2">
        <v>37687</v>
      </c>
      <c r="B4021">
        <v>1.15999996662139</v>
      </c>
      <c r="C4021">
        <v>1.1299999952316251</v>
      </c>
      <c r="D4021">
        <v>1.12000000476837</v>
      </c>
      <c r="E4021">
        <v>1.1100000143051101</v>
      </c>
      <c r="F4021">
        <v>1.1499999761581401</v>
      </c>
      <c r="G4021">
        <v>1.3899999856948799</v>
      </c>
      <c r="H4021">
        <v>1.7699999809265099</v>
      </c>
      <c r="I4021">
        <v>2.5599999427795401</v>
      </c>
      <c r="J4021">
        <v>3.1400001049041699</v>
      </c>
      <c r="K4021">
        <v>3.63000011444091</v>
      </c>
      <c r="L4021">
        <v>4.67000007629394</v>
      </c>
      <c r="M4021">
        <v>5.1239999999999997</v>
      </c>
    </row>
    <row r="4022" spans="1:13" x14ac:dyDescent="0.3">
      <c r="A4022" s="2">
        <v>37686</v>
      </c>
      <c r="B4022">
        <v>1.20000004768371</v>
      </c>
      <c r="C4022">
        <v>1.1849999725818599</v>
      </c>
      <c r="D4022">
        <v>1.1799999475479099</v>
      </c>
      <c r="E4022">
        <v>1.1799999475479099</v>
      </c>
      <c r="F4022">
        <v>1.2200000286102199</v>
      </c>
      <c r="G4022">
        <v>1.4700000286102199</v>
      </c>
      <c r="H4022">
        <v>1.8500000238418499</v>
      </c>
      <c r="I4022">
        <v>2.63000011444091</v>
      </c>
      <c r="J4022">
        <v>3.1800000667571999</v>
      </c>
      <c r="K4022">
        <v>3.67000007629394</v>
      </c>
      <c r="L4022">
        <v>4.6999998092651296</v>
      </c>
      <c r="M4022">
        <v>5.1459000000000001</v>
      </c>
    </row>
    <row r="4023" spans="1:13" x14ac:dyDescent="0.3">
      <c r="A4023" s="2">
        <v>37685</v>
      </c>
      <c r="B4023">
        <v>1.21000003814697</v>
      </c>
      <c r="C4023">
        <v>1.1874999701976749</v>
      </c>
      <c r="D4023">
        <v>1.1799999475479099</v>
      </c>
      <c r="E4023">
        <v>1.1799999475479099</v>
      </c>
      <c r="F4023">
        <v>1.2200000286102199</v>
      </c>
      <c r="G4023">
        <v>1.46000003814697</v>
      </c>
      <c r="H4023">
        <v>1.8200000524520801</v>
      </c>
      <c r="I4023">
        <v>2.5799999237060498</v>
      </c>
      <c r="J4023">
        <v>3.1400001049041699</v>
      </c>
      <c r="K4023">
        <v>3.63000011444091</v>
      </c>
      <c r="L4023">
        <v>4.67000007629394</v>
      </c>
      <c r="M4023">
        <v>5.1199000000000003</v>
      </c>
    </row>
    <row r="4024" spans="1:13" x14ac:dyDescent="0.3">
      <c r="A4024" s="2">
        <v>37684</v>
      </c>
      <c r="B4024">
        <v>1.2300000190734801</v>
      </c>
      <c r="C4024">
        <v>1.2000000476837076</v>
      </c>
      <c r="D4024">
        <v>1.1900000572204501</v>
      </c>
      <c r="E4024">
        <v>1.20000004768371</v>
      </c>
      <c r="F4024">
        <v>1.2400000095367401</v>
      </c>
      <c r="G4024">
        <v>1.4900000095367401</v>
      </c>
      <c r="H4024">
        <v>1.8500000238418499</v>
      </c>
      <c r="I4024">
        <v>2.6199998855590798</v>
      </c>
      <c r="J4024">
        <v>3.17000007629394</v>
      </c>
      <c r="K4024">
        <v>3.6500000953674299</v>
      </c>
      <c r="L4024">
        <v>4.6799998283386204</v>
      </c>
      <c r="M4024">
        <v>5.1288</v>
      </c>
    </row>
    <row r="4025" spans="1:13" x14ac:dyDescent="0.3">
      <c r="A4025" s="2">
        <v>37683</v>
      </c>
      <c r="B4025">
        <v>1.20000004768371</v>
      </c>
      <c r="C4025">
        <v>1.20000004768371</v>
      </c>
      <c r="D4025">
        <v>1.20000004768371</v>
      </c>
      <c r="E4025">
        <v>1.21000003814697</v>
      </c>
      <c r="F4025">
        <v>1.25999999046325</v>
      </c>
      <c r="G4025">
        <v>1.5199999809265099</v>
      </c>
      <c r="H4025">
        <v>1.8899999856948799</v>
      </c>
      <c r="I4025">
        <v>2.66000008583068</v>
      </c>
      <c r="J4025">
        <v>3.21000003814697</v>
      </c>
      <c r="K4025">
        <v>3.6800000667571999</v>
      </c>
      <c r="L4025">
        <v>4.6900000572204501</v>
      </c>
      <c r="M4025">
        <v>5.1063000000000001</v>
      </c>
    </row>
    <row r="4026" spans="1:13" x14ac:dyDescent="0.3">
      <c r="A4026" s="2">
        <v>37680</v>
      </c>
      <c r="B4026">
        <v>1.21000003814697</v>
      </c>
      <c r="C4026">
        <v>1.2025000452995249</v>
      </c>
      <c r="D4026">
        <v>1.20000004768371</v>
      </c>
      <c r="E4026">
        <v>1.1900000572204501</v>
      </c>
      <c r="F4026">
        <v>1.2400000095367401</v>
      </c>
      <c r="G4026">
        <v>1.5299999713897701</v>
      </c>
      <c r="H4026">
        <v>1.90999996662139</v>
      </c>
      <c r="I4026">
        <v>2.6900000572204501</v>
      </c>
      <c r="J4026">
        <v>3.2400000095367401</v>
      </c>
      <c r="K4026">
        <v>3.71000003814697</v>
      </c>
      <c r="L4026">
        <v>4.6999998092651296</v>
      </c>
      <c r="M4026">
        <v>5.1151</v>
      </c>
    </row>
    <row r="4027" spans="1:13" x14ac:dyDescent="0.3">
      <c r="A4027" s="2">
        <v>37679</v>
      </c>
      <c r="B4027">
        <v>1.2400000095367401</v>
      </c>
      <c r="C4027">
        <v>1.2175000309944126</v>
      </c>
      <c r="D4027">
        <v>1.21000003814697</v>
      </c>
      <c r="E4027">
        <v>1.20000004768371</v>
      </c>
      <c r="F4027">
        <v>1.2699999809265099</v>
      </c>
      <c r="G4027">
        <v>1.58000004291534</v>
      </c>
      <c r="H4027">
        <v>1.96000003814697</v>
      </c>
      <c r="I4027">
        <v>2.75</v>
      </c>
      <c r="J4027">
        <v>3.2899999618530198</v>
      </c>
      <c r="K4027">
        <v>3.7599999904632502</v>
      </c>
      <c r="L4027">
        <v>4.75</v>
      </c>
      <c r="M4027">
        <v>5.1708999999999996</v>
      </c>
    </row>
    <row r="4028" spans="1:13" x14ac:dyDescent="0.3">
      <c r="A4028" s="2">
        <v>37678</v>
      </c>
      <c r="B4028">
        <v>1.25999999046325</v>
      </c>
      <c r="C4028">
        <v>1.2225000262260399</v>
      </c>
      <c r="D4028">
        <v>1.21000003814697</v>
      </c>
      <c r="E4028">
        <v>1.20000004768371</v>
      </c>
      <c r="F4028">
        <v>1.2699999809265099</v>
      </c>
      <c r="G4028">
        <v>1.5700000524520801</v>
      </c>
      <c r="H4028">
        <v>1.96000003814697</v>
      </c>
      <c r="I4028">
        <v>2.75</v>
      </c>
      <c r="J4028">
        <v>3.2999999523162802</v>
      </c>
      <c r="K4028">
        <v>3.7799999713897701</v>
      </c>
      <c r="L4028">
        <v>4.7699999809265101</v>
      </c>
      <c r="M4028">
        <v>5.1860999999999997</v>
      </c>
    </row>
    <row r="4029" spans="1:13" x14ac:dyDescent="0.3">
      <c r="A4029" s="2">
        <v>37677</v>
      </c>
      <c r="B4029">
        <v>1.25</v>
      </c>
      <c r="C4029">
        <v>1.2125000357627824</v>
      </c>
      <c r="D4029">
        <v>1.20000004768371</v>
      </c>
      <c r="E4029">
        <v>1.20000004768371</v>
      </c>
      <c r="F4029">
        <v>1.2699999809265099</v>
      </c>
      <c r="G4029">
        <v>1.58000004291534</v>
      </c>
      <c r="H4029">
        <v>1.9800000190734801</v>
      </c>
      <c r="I4029">
        <v>2.7699999809265101</v>
      </c>
      <c r="J4029">
        <v>3.3399999141693102</v>
      </c>
      <c r="K4029">
        <v>3.8099999427795401</v>
      </c>
      <c r="L4029">
        <v>4.8099999427795401</v>
      </c>
      <c r="M4029">
        <v>5.2251000000000003</v>
      </c>
    </row>
    <row r="4030" spans="1:13" x14ac:dyDescent="0.3">
      <c r="A4030" s="2">
        <v>37676</v>
      </c>
      <c r="B4030">
        <v>1.21000003814697</v>
      </c>
      <c r="C4030">
        <v>1.21000003814697</v>
      </c>
      <c r="D4030">
        <v>1.21000003814697</v>
      </c>
      <c r="E4030">
        <v>1.21000003814697</v>
      </c>
      <c r="F4030">
        <v>1.2799999713897701</v>
      </c>
      <c r="G4030">
        <v>1.6000000238418499</v>
      </c>
      <c r="H4030">
        <v>2</v>
      </c>
      <c r="I4030">
        <v>2.8199999332427899</v>
      </c>
      <c r="J4030">
        <v>3.38000011444091</v>
      </c>
      <c r="K4030">
        <v>3.8599998950958199</v>
      </c>
      <c r="L4030">
        <v>4.8499999046325604</v>
      </c>
      <c r="M4030">
        <v>5.2624000000000004</v>
      </c>
    </row>
    <row r="4031" spans="1:13" x14ac:dyDescent="0.3">
      <c r="A4031" s="2">
        <v>37673</v>
      </c>
      <c r="B4031">
        <v>1.20000004768371</v>
      </c>
      <c r="C4031">
        <v>1.1925000548362652</v>
      </c>
      <c r="D4031">
        <v>1.1900000572204501</v>
      </c>
      <c r="E4031">
        <v>1.20000004768371</v>
      </c>
      <c r="F4031">
        <v>1.3099999427795399</v>
      </c>
      <c r="G4031">
        <v>1.62999999523162</v>
      </c>
      <c r="H4031">
        <v>2.0399999618530198</v>
      </c>
      <c r="I4031">
        <v>2.8599998950958199</v>
      </c>
      <c r="J4031">
        <v>3.42000007629394</v>
      </c>
      <c r="K4031">
        <v>3.9000000953674299</v>
      </c>
      <c r="L4031">
        <v>4.88000011444091</v>
      </c>
      <c r="M4031">
        <v>5.2907999999999999</v>
      </c>
    </row>
    <row r="4032" spans="1:13" x14ac:dyDescent="0.3">
      <c r="A4032" s="2">
        <v>37672</v>
      </c>
      <c r="B4032">
        <v>1.1900000572204501</v>
      </c>
      <c r="C4032">
        <v>1.1900000572204501</v>
      </c>
      <c r="D4032">
        <v>1.1900000572204501</v>
      </c>
      <c r="E4032">
        <v>1.20000004768371</v>
      </c>
      <c r="F4032">
        <v>1.28999996185302</v>
      </c>
      <c r="G4032">
        <v>1.5900000333786</v>
      </c>
      <c r="H4032">
        <v>2</v>
      </c>
      <c r="I4032">
        <v>2.8199999332427899</v>
      </c>
      <c r="J4032">
        <v>3.38000011444091</v>
      </c>
      <c r="K4032">
        <v>3.8499999046325599</v>
      </c>
      <c r="L4032">
        <v>4.8400001525878897</v>
      </c>
      <c r="M4032">
        <v>5.2493999999999996</v>
      </c>
    </row>
    <row r="4033" spans="1:13" x14ac:dyDescent="0.3">
      <c r="A4033" s="2">
        <v>37671</v>
      </c>
      <c r="B4033">
        <v>1.1900000572204501</v>
      </c>
      <c r="C4033">
        <v>1.182499974966045</v>
      </c>
      <c r="D4033">
        <v>1.1799999475479099</v>
      </c>
      <c r="E4033">
        <v>1.1900000572204501</v>
      </c>
      <c r="F4033">
        <v>1.28999996185302</v>
      </c>
      <c r="G4033">
        <v>1.6100000143051101</v>
      </c>
      <c r="H4033">
        <v>2.0299999713897701</v>
      </c>
      <c r="I4033">
        <v>2.8699998855590798</v>
      </c>
      <c r="J4033">
        <v>3.41000008583068</v>
      </c>
      <c r="K4033">
        <v>3.88000011444091</v>
      </c>
      <c r="L4033">
        <v>4.8600001335143999</v>
      </c>
      <c r="M4033">
        <v>5.2618</v>
      </c>
    </row>
    <row r="4034" spans="1:13" x14ac:dyDescent="0.3">
      <c r="A4034" s="2">
        <v>37670</v>
      </c>
      <c r="B4034">
        <v>1.1900000572204501</v>
      </c>
      <c r="C4034">
        <v>1.1900000572204501</v>
      </c>
      <c r="D4034">
        <v>1.1900000572204501</v>
      </c>
      <c r="E4034">
        <v>1.20000004768371</v>
      </c>
      <c r="F4034">
        <v>1.3099999427795399</v>
      </c>
      <c r="G4034">
        <v>1.65999996662139</v>
      </c>
      <c r="H4034">
        <v>2.0799999237060498</v>
      </c>
      <c r="I4034">
        <v>2.92000007629394</v>
      </c>
      <c r="J4034">
        <v>3.4800000190734801</v>
      </c>
      <c r="K4034">
        <v>3.9400000572204501</v>
      </c>
      <c r="L4034">
        <v>4.92000007629394</v>
      </c>
      <c r="M4034">
        <v>5.3023999999999996</v>
      </c>
    </row>
    <row r="4035" spans="1:13" x14ac:dyDescent="0.3">
      <c r="A4035" s="2">
        <v>37666</v>
      </c>
      <c r="B4035">
        <v>1.1900000572204501</v>
      </c>
      <c r="C4035">
        <v>1.182499974966045</v>
      </c>
      <c r="D4035">
        <v>1.1799999475479099</v>
      </c>
      <c r="E4035">
        <v>1.1900000572204501</v>
      </c>
      <c r="F4035">
        <v>1.29999995231628</v>
      </c>
      <c r="G4035">
        <v>1.62000000476837</v>
      </c>
      <c r="H4035">
        <v>2.0499999523162802</v>
      </c>
      <c r="I4035">
        <v>2.91000008583068</v>
      </c>
      <c r="J4035">
        <v>3.4800000190734801</v>
      </c>
      <c r="K4035">
        <v>3.95000004768371</v>
      </c>
      <c r="L4035">
        <v>4.9400000572204501</v>
      </c>
      <c r="M4035">
        <v>5.3268000000000004</v>
      </c>
    </row>
    <row r="4036" spans="1:13" x14ac:dyDescent="0.3">
      <c r="A4036" s="2">
        <v>37665</v>
      </c>
      <c r="B4036">
        <v>1.1799999475479099</v>
      </c>
      <c r="C4036">
        <v>1.1724999547004651</v>
      </c>
      <c r="D4036">
        <v>1.16999995708465</v>
      </c>
      <c r="E4036">
        <v>1.1799999475479099</v>
      </c>
      <c r="F4036">
        <v>1.2699999809265099</v>
      </c>
      <c r="G4036">
        <v>1.5700000524520801</v>
      </c>
      <c r="H4036">
        <v>1.9900000095367401</v>
      </c>
      <c r="I4036">
        <v>2.8499999046325599</v>
      </c>
      <c r="J4036">
        <v>3.42000007629394</v>
      </c>
      <c r="K4036">
        <v>3.8900001049041699</v>
      </c>
      <c r="L4036">
        <v>4.8600001335143999</v>
      </c>
      <c r="M4036">
        <v>5.2507000000000001</v>
      </c>
    </row>
    <row r="4037" spans="1:13" x14ac:dyDescent="0.3">
      <c r="A4037" s="2">
        <v>37664</v>
      </c>
      <c r="B4037">
        <v>1.1799999475479099</v>
      </c>
      <c r="C4037">
        <v>1.1799999475479099</v>
      </c>
      <c r="D4037">
        <v>1.1799999475479099</v>
      </c>
      <c r="E4037">
        <v>1.1900000572204501</v>
      </c>
      <c r="F4037">
        <v>1.28999996185302</v>
      </c>
      <c r="G4037">
        <v>1.62000000476837</v>
      </c>
      <c r="H4037">
        <v>2.0499999523162802</v>
      </c>
      <c r="I4037">
        <v>2.92000007629394</v>
      </c>
      <c r="J4037">
        <v>3.4800000190734801</v>
      </c>
      <c r="K4037">
        <v>3.9300000667571999</v>
      </c>
      <c r="L4037">
        <v>4.9000000953674299</v>
      </c>
      <c r="M4037">
        <v>5.2964000000000002</v>
      </c>
    </row>
    <row r="4038" spans="1:13" x14ac:dyDescent="0.3">
      <c r="A4038" s="2">
        <v>37663</v>
      </c>
      <c r="B4038">
        <v>1.1900000572204501</v>
      </c>
      <c r="C4038">
        <v>1.182499974966045</v>
      </c>
      <c r="D4038">
        <v>1.1799999475479099</v>
      </c>
      <c r="E4038">
        <v>1.1900000572204501</v>
      </c>
      <c r="F4038">
        <v>1.29999995231628</v>
      </c>
      <c r="G4038">
        <v>1.6499999761581401</v>
      </c>
      <c r="H4038">
        <v>2.0999999046325599</v>
      </c>
      <c r="I4038">
        <v>3</v>
      </c>
      <c r="J4038">
        <v>3.5499999523162802</v>
      </c>
      <c r="K4038">
        <v>3.9800000190734801</v>
      </c>
      <c r="L4038">
        <v>4.9299998283386204</v>
      </c>
      <c r="M4038">
        <v>5.3003</v>
      </c>
    </row>
    <row r="4039" spans="1:13" x14ac:dyDescent="0.3">
      <c r="A4039" s="2">
        <v>37662</v>
      </c>
      <c r="B4039">
        <v>1.16999995708465</v>
      </c>
      <c r="C4039">
        <v>1.16999995708465</v>
      </c>
      <c r="D4039">
        <v>1.16999995708465</v>
      </c>
      <c r="E4039">
        <v>1.20000004768371</v>
      </c>
      <c r="F4039">
        <v>1.33000004291534</v>
      </c>
      <c r="G4039">
        <v>1.6799999475479099</v>
      </c>
      <c r="H4039">
        <v>2.13000011444091</v>
      </c>
      <c r="I4039">
        <v>3.0299999713897701</v>
      </c>
      <c r="J4039">
        <v>3.5699999332427899</v>
      </c>
      <c r="K4039">
        <v>3.9900000095367401</v>
      </c>
      <c r="L4039">
        <v>4.9400000572204501</v>
      </c>
      <c r="M4039">
        <v>5.2781000000000002</v>
      </c>
    </row>
    <row r="4040" spans="1:13" x14ac:dyDescent="0.3">
      <c r="A4040" s="2">
        <v>37659</v>
      </c>
      <c r="B4040">
        <v>1.16999995708465</v>
      </c>
      <c r="C4040">
        <v>1.16999995708465</v>
      </c>
      <c r="D4040">
        <v>1.16999995708465</v>
      </c>
      <c r="E4040">
        <v>1.1799999475479099</v>
      </c>
      <c r="F4040">
        <v>1.2799999713897701</v>
      </c>
      <c r="G4040">
        <v>1.62999999523162</v>
      </c>
      <c r="H4040">
        <v>2.0799999237060498</v>
      </c>
      <c r="I4040">
        <v>2.9700000286102202</v>
      </c>
      <c r="J4040">
        <v>3.5099999904632502</v>
      </c>
      <c r="K4040">
        <v>3.96000003814697</v>
      </c>
      <c r="L4040">
        <v>4.88000011444091</v>
      </c>
      <c r="M4040">
        <v>5.2332000000000001</v>
      </c>
    </row>
    <row r="4041" spans="1:13" x14ac:dyDescent="0.3">
      <c r="A4041" s="2">
        <v>37658</v>
      </c>
      <c r="B4041">
        <v>1.16999995708465</v>
      </c>
      <c r="C4041">
        <v>1.16999995708465</v>
      </c>
      <c r="D4041">
        <v>1.16999995708465</v>
      </c>
      <c r="E4041">
        <v>1.1900000572204501</v>
      </c>
      <c r="F4041">
        <v>1.3200000524520801</v>
      </c>
      <c r="G4041">
        <v>1.6799999475479099</v>
      </c>
      <c r="H4041">
        <v>2.13000011444091</v>
      </c>
      <c r="I4041">
        <v>3.0199999809265101</v>
      </c>
      <c r="J4041">
        <v>3.5499999523162802</v>
      </c>
      <c r="K4041">
        <v>3.9700000286102202</v>
      </c>
      <c r="L4041">
        <v>4.9099998474120996</v>
      </c>
      <c r="M4041">
        <v>5.2454999999999998</v>
      </c>
    </row>
    <row r="4042" spans="1:13" x14ac:dyDescent="0.3">
      <c r="A4042" s="2">
        <v>37657</v>
      </c>
      <c r="B4042">
        <v>1.1799999475479099</v>
      </c>
      <c r="C4042">
        <v>1.1799999475479099</v>
      </c>
      <c r="D4042">
        <v>1.1799999475479099</v>
      </c>
      <c r="E4042">
        <v>1.20000004768371</v>
      </c>
      <c r="F4042">
        <v>1.3400000333786</v>
      </c>
      <c r="G4042">
        <v>1.7300000190734801</v>
      </c>
      <c r="H4042">
        <v>2.1800000667571999</v>
      </c>
      <c r="I4042">
        <v>3.0699999332427899</v>
      </c>
      <c r="J4042">
        <v>3.5999999046325599</v>
      </c>
      <c r="K4042">
        <v>4.0199999809265101</v>
      </c>
      <c r="L4042">
        <v>4.9699997901916504</v>
      </c>
      <c r="M4042">
        <v>5.3018999999999998</v>
      </c>
    </row>
    <row r="4043" spans="1:13" x14ac:dyDescent="0.3">
      <c r="A4043" s="2">
        <v>37656</v>
      </c>
      <c r="B4043">
        <v>1.1799999475479099</v>
      </c>
      <c r="C4043">
        <v>1.16499996185302</v>
      </c>
      <c r="D4043">
        <v>1.15999996662139</v>
      </c>
      <c r="E4043">
        <v>1.1900000572204501</v>
      </c>
      <c r="F4043">
        <v>1.33000004291534</v>
      </c>
      <c r="G4043">
        <v>1.6799999475479099</v>
      </c>
      <c r="H4043">
        <v>2.1199998855590798</v>
      </c>
      <c r="I4043">
        <v>2.9900000095367401</v>
      </c>
      <c r="J4043">
        <v>3.5299999713897701</v>
      </c>
      <c r="K4043">
        <v>3.96000003814697</v>
      </c>
      <c r="L4043">
        <v>4.8899998664855904</v>
      </c>
      <c r="M4043">
        <v>5.2202999999999999</v>
      </c>
    </row>
    <row r="4044" spans="1:13" x14ac:dyDescent="0.3">
      <c r="A4044" s="2">
        <v>37655</v>
      </c>
      <c r="B4044">
        <v>1.15999996662139</v>
      </c>
      <c r="C4044">
        <v>1.1749999523162797</v>
      </c>
      <c r="D4044">
        <v>1.1799999475479099</v>
      </c>
      <c r="E4044">
        <v>1.21000003814697</v>
      </c>
      <c r="F4044">
        <v>1.3400000333786</v>
      </c>
      <c r="G4044">
        <v>1.7200000286102199</v>
      </c>
      <c r="H4044">
        <v>2.17000007629394</v>
      </c>
      <c r="I4044">
        <v>3.0499999523162802</v>
      </c>
      <c r="J4044">
        <v>3.5799999237060498</v>
      </c>
      <c r="K4044">
        <v>4.0100002288818297</v>
      </c>
      <c r="L4044">
        <v>4.9299998283386204</v>
      </c>
      <c r="M4044">
        <v>5.2443</v>
      </c>
    </row>
    <row r="4045" spans="1:13" x14ac:dyDescent="0.3">
      <c r="A4045" s="2">
        <v>37652</v>
      </c>
      <c r="B4045">
        <v>1.16999995708465</v>
      </c>
      <c r="C4045">
        <v>1.1774999499320948</v>
      </c>
      <c r="D4045">
        <v>1.1799999475479099</v>
      </c>
      <c r="E4045">
        <v>1.1900000572204501</v>
      </c>
      <c r="F4045">
        <v>1.3099999427795399</v>
      </c>
      <c r="G4045">
        <v>1.7200000286102199</v>
      </c>
      <c r="H4045">
        <v>2.16000008583068</v>
      </c>
      <c r="I4045">
        <v>3.0199999809265101</v>
      </c>
      <c r="J4045">
        <v>3.5499999523162802</v>
      </c>
      <c r="K4045">
        <v>4</v>
      </c>
      <c r="L4045">
        <v>4.9299998283386204</v>
      </c>
      <c r="M4045">
        <v>5.2523</v>
      </c>
    </row>
    <row r="4046" spans="1:13" x14ac:dyDescent="0.3">
      <c r="A4046" s="2">
        <v>37651</v>
      </c>
      <c r="B4046">
        <v>1.16999995708465</v>
      </c>
      <c r="C4046">
        <v>1.1774999499320948</v>
      </c>
      <c r="D4046">
        <v>1.1799999475479099</v>
      </c>
      <c r="E4046">
        <v>1.1900000572204501</v>
      </c>
      <c r="F4046">
        <v>1.29999995231628</v>
      </c>
      <c r="G4046">
        <v>1.70000004768371</v>
      </c>
      <c r="H4046">
        <v>2.1500000953674299</v>
      </c>
      <c r="I4046">
        <v>3.0199999809265101</v>
      </c>
      <c r="J4046">
        <v>3.5599999427795401</v>
      </c>
      <c r="K4046">
        <v>4</v>
      </c>
      <c r="L4046">
        <v>4.96000003814697</v>
      </c>
      <c r="M4046">
        <v>5.2885</v>
      </c>
    </row>
    <row r="4047" spans="1:13" x14ac:dyDescent="0.3">
      <c r="A4047" s="2">
        <v>37650</v>
      </c>
      <c r="B4047">
        <v>1.1799999475479099</v>
      </c>
      <c r="C4047">
        <v>1.1799999475479099</v>
      </c>
      <c r="D4047">
        <v>1.1799999475479099</v>
      </c>
      <c r="E4047">
        <v>1.20000004768371</v>
      </c>
      <c r="F4047">
        <v>1.3600000143051101</v>
      </c>
      <c r="G4047">
        <v>1.7699999809265099</v>
      </c>
      <c r="H4047">
        <v>2.21000003814697</v>
      </c>
      <c r="I4047">
        <v>3.0699999332427899</v>
      </c>
      <c r="J4047">
        <v>3.6099998950958199</v>
      </c>
      <c r="K4047">
        <v>4.0599999427795401</v>
      </c>
      <c r="L4047">
        <v>5.0100002288818297</v>
      </c>
      <c r="M4047">
        <v>5.3307000000000002</v>
      </c>
    </row>
    <row r="4048" spans="1:13" x14ac:dyDescent="0.3">
      <c r="A4048" s="2">
        <v>37649</v>
      </c>
      <c r="B4048">
        <v>1.1900000572204501</v>
      </c>
      <c r="C4048">
        <v>1.182499974966045</v>
      </c>
      <c r="D4048">
        <v>1.1799999475479099</v>
      </c>
      <c r="E4048">
        <v>1.20000004768371</v>
      </c>
      <c r="F4048">
        <v>1.3400000333786</v>
      </c>
      <c r="G4048">
        <v>1.70000004768371</v>
      </c>
      <c r="H4048">
        <v>2.13000011444091</v>
      </c>
      <c r="I4048">
        <v>2.9900000095367401</v>
      </c>
      <c r="J4048">
        <v>3.5399999618530198</v>
      </c>
      <c r="K4048">
        <v>4</v>
      </c>
      <c r="L4048">
        <v>4.96000003814697</v>
      </c>
      <c r="M4048">
        <v>5.2998000000000003</v>
      </c>
    </row>
    <row r="4049" spans="1:13" x14ac:dyDescent="0.3">
      <c r="A4049" s="2">
        <v>37648</v>
      </c>
      <c r="B4049">
        <v>1.1499999761581401</v>
      </c>
      <c r="C4049">
        <v>1.1649999618530225</v>
      </c>
      <c r="D4049">
        <v>1.16999995708465</v>
      </c>
      <c r="E4049">
        <v>1.1900000572204501</v>
      </c>
      <c r="F4049">
        <v>1.3099999427795399</v>
      </c>
      <c r="G4049">
        <v>1.70000004768371</v>
      </c>
      <c r="H4049">
        <v>2.13000011444091</v>
      </c>
      <c r="I4049">
        <v>2.9700000286102202</v>
      </c>
      <c r="J4049">
        <v>3.5299999713897701</v>
      </c>
      <c r="K4049">
        <v>3.9800000190734801</v>
      </c>
      <c r="L4049">
        <v>4.96000003814697</v>
      </c>
      <c r="M4049">
        <v>5.3036000000000003</v>
      </c>
    </row>
    <row r="4050" spans="1:13" x14ac:dyDescent="0.3">
      <c r="A4050" s="2">
        <v>37645</v>
      </c>
      <c r="B4050">
        <v>1.1399999856948799</v>
      </c>
      <c r="C4050">
        <v>1.1549999713897625</v>
      </c>
      <c r="D4050">
        <v>1.15999996662139</v>
      </c>
      <c r="E4050">
        <v>1.1900000572204501</v>
      </c>
      <c r="F4050">
        <v>1.3099999427795399</v>
      </c>
      <c r="G4050">
        <v>1.65999996662139</v>
      </c>
      <c r="H4050">
        <v>2.0799999237060498</v>
      </c>
      <c r="I4050">
        <v>2.9300000667571999</v>
      </c>
      <c r="J4050">
        <v>3.4800000190734801</v>
      </c>
      <c r="K4050">
        <v>3.9400000572204501</v>
      </c>
      <c r="L4050">
        <v>4.92000007629394</v>
      </c>
      <c r="M4050">
        <v>5.2758000000000003</v>
      </c>
    </row>
    <row r="4051" spans="1:13" x14ac:dyDescent="0.3">
      <c r="A4051" s="2">
        <v>37644</v>
      </c>
      <c r="B4051">
        <v>1.15999996662139</v>
      </c>
      <c r="C4051">
        <v>1.1674999594688349</v>
      </c>
      <c r="D4051">
        <v>1.16999995708465</v>
      </c>
      <c r="E4051">
        <v>1.20000004768371</v>
      </c>
      <c r="F4051">
        <v>1.33000004291534</v>
      </c>
      <c r="G4051">
        <v>1.6900000572204501</v>
      </c>
      <c r="H4051">
        <v>2.1199998855590798</v>
      </c>
      <c r="I4051">
        <v>2.9700000286102202</v>
      </c>
      <c r="J4051">
        <v>3.5199999809265101</v>
      </c>
      <c r="K4051">
        <v>3.9800000190734801</v>
      </c>
      <c r="L4051">
        <v>4.9800000190734801</v>
      </c>
      <c r="M4051">
        <v>5.3255999999999997</v>
      </c>
    </row>
    <row r="4052" spans="1:13" x14ac:dyDescent="0.3">
      <c r="A4052" s="2">
        <v>37643</v>
      </c>
      <c r="B4052">
        <v>1.16999995708465</v>
      </c>
      <c r="C4052">
        <v>1.16999995708465</v>
      </c>
      <c r="D4052">
        <v>1.16999995708465</v>
      </c>
      <c r="E4052">
        <v>1.1900000572204501</v>
      </c>
      <c r="F4052">
        <v>1.3099999427795399</v>
      </c>
      <c r="G4052">
        <v>1.65999996662139</v>
      </c>
      <c r="H4052">
        <v>2.0899999141693102</v>
      </c>
      <c r="I4052">
        <v>2.9400000572204501</v>
      </c>
      <c r="J4052">
        <v>3.4900000095367401</v>
      </c>
      <c r="K4052">
        <v>3.95000004768371</v>
      </c>
      <c r="L4052">
        <v>4.9400000572204501</v>
      </c>
      <c r="M4052">
        <v>5.3038999999999996</v>
      </c>
    </row>
    <row r="4053" spans="1:13" x14ac:dyDescent="0.3">
      <c r="A4053" s="2">
        <v>37642</v>
      </c>
      <c r="B4053">
        <v>1.16999995708465</v>
      </c>
      <c r="C4053">
        <v>1.1850000321865</v>
      </c>
      <c r="D4053">
        <v>1.1900000572204501</v>
      </c>
      <c r="E4053">
        <v>1.2200000286102199</v>
      </c>
      <c r="F4053">
        <v>1.33000004291534</v>
      </c>
      <c r="G4053">
        <v>1.66999995708465</v>
      </c>
      <c r="H4053">
        <v>2.1099998950958199</v>
      </c>
      <c r="I4053">
        <v>3</v>
      </c>
      <c r="J4053">
        <v>3.5499999523162802</v>
      </c>
      <c r="K4053">
        <v>4.0100002288818297</v>
      </c>
      <c r="L4053">
        <v>4.9800000190734801</v>
      </c>
      <c r="M4053">
        <v>5.3262999999999998</v>
      </c>
    </row>
    <row r="4054" spans="1:13" x14ac:dyDescent="0.3">
      <c r="A4054" s="2">
        <v>37638</v>
      </c>
      <c r="B4054">
        <v>1.16999995708465</v>
      </c>
      <c r="C4054">
        <v>1.1774999499320948</v>
      </c>
      <c r="D4054">
        <v>1.1799999475479099</v>
      </c>
      <c r="E4054">
        <v>1.21000003814697</v>
      </c>
      <c r="F4054">
        <v>1.3400000333786</v>
      </c>
      <c r="G4054">
        <v>1.70000004768371</v>
      </c>
      <c r="H4054">
        <v>2.1500000953674299</v>
      </c>
      <c r="I4054">
        <v>3.0499999523162802</v>
      </c>
      <c r="J4054">
        <v>3.5999999046325599</v>
      </c>
      <c r="K4054">
        <v>4.0500001907348597</v>
      </c>
      <c r="L4054">
        <v>5</v>
      </c>
      <c r="M4054">
        <v>5.3438999999999997</v>
      </c>
    </row>
    <row r="4055" spans="1:13" x14ac:dyDescent="0.3">
      <c r="A4055" s="2">
        <v>37637</v>
      </c>
      <c r="B4055">
        <v>1.16999995708465</v>
      </c>
      <c r="C4055">
        <v>1.1774999499320948</v>
      </c>
      <c r="D4055">
        <v>1.1799999475479099</v>
      </c>
      <c r="E4055">
        <v>1.2200000286102199</v>
      </c>
      <c r="F4055">
        <v>1.37000000476837</v>
      </c>
      <c r="G4055">
        <v>1.75</v>
      </c>
      <c r="H4055">
        <v>2.21000003814697</v>
      </c>
      <c r="I4055">
        <v>3.1099998950958199</v>
      </c>
      <c r="J4055">
        <v>3.6500000953674299</v>
      </c>
      <c r="K4055">
        <v>4.0999999046325604</v>
      </c>
      <c r="L4055">
        <v>5.0599999427795401</v>
      </c>
      <c r="M4055">
        <v>5.3924000000000003</v>
      </c>
    </row>
    <row r="4056" spans="1:13" x14ac:dyDescent="0.3">
      <c r="A4056" s="2">
        <v>37636</v>
      </c>
      <c r="B4056">
        <v>1.16999995708465</v>
      </c>
      <c r="C4056">
        <v>1.192500025033945</v>
      </c>
      <c r="D4056">
        <v>1.20000004768371</v>
      </c>
      <c r="E4056">
        <v>1.2300000190734801</v>
      </c>
      <c r="F4056">
        <v>1.37000000476837</v>
      </c>
      <c r="G4056">
        <v>1.75</v>
      </c>
      <c r="H4056">
        <v>2.21000003814697</v>
      </c>
      <c r="I4056">
        <v>3.0999999046325599</v>
      </c>
      <c r="J4056">
        <v>3.6500000953674299</v>
      </c>
      <c r="K4056">
        <v>4.0999999046325604</v>
      </c>
      <c r="L4056">
        <v>5.0700001716613698</v>
      </c>
      <c r="M4056">
        <v>5.3993000000000002</v>
      </c>
    </row>
    <row r="4057" spans="1:13" x14ac:dyDescent="0.3">
      <c r="A4057" s="2">
        <v>37635</v>
      </c>
      <c r="B4057">
        <v>1.1799999475479099</v>
      </c>
      <c r="C4057">
        <v>1.1875000298023151</v>
      </c>
      <c r="D4057">
        <v>1.1900000572204501</v>
      </c>
      <c r="E4057">
        <v>1.2400000095367401</v>
      </c>
      <c r="F4057">
        <v>1.3999999761581401</v>
      </c>
      <c r="G4057">
        <v>1.75999999046325</v>
      </c>
      <c r="H4057">
        <v>2.21000003814697</v>
      </c>
      <c r="I4057">
        <v>3.0999999046325599</v>
      </c>
      <c r="J4057">
        <v>3.66000008583068</v>
      </c>
      <c r="K4057">
        <v>4.0999999046325604</v>
      </c>
      <c r="L4057">
        <v>5.0900001525878897</v>
      </c>
      <c r="M4057">
        <v>5.4146000000000001</v>
      </c>
    </row>
    <row r="4058" spans="1:13" x14ac:dyDescent="0.3">
      <c r="A4058" s="2">
        <v>37634</v>
      </c>
      <c r="B4058">
        <v>1.16999995708465</v>
      </c>
      <c r="C4058">
        <v>1.2000000178813899</v>
      </c>
      <c r="D4058">
        <v>1.21000003814697</v>
      </c>
      <c r="E4058">
        <v>1.25999999046325</v>
      </c>
      <c r="F4058">
        <v>1.40999996662139</v>
      </c>
      <c r="G4058">
        <v>1.8099999427795399</v>
      </c>
      <c r="H4058">
        <v>2.2699999809265101</v>
      </c>
      <c r="I4058">
        <v>3.17000007629394</v>
      </c>
      <c r="J4058">
        <v>3.7200000286102202</v>
      </c>
      <c r="K4058">
        <v>4.1500000953674299</v>
      </c>
      <c r="L4058">
        <v>5.13000011444091</v>
      </c>
      <c r="M4058">
        <v>5.4466000000000001</v>
      </c>
    </row>
    <row r="4059" spans="1:13" x14ac:dyDescent="0.3">
      <c r="A4059" s="2">
        <v>37631</v>
      </c>
      <c r="B4059">
        <v>1.16999995708465</v>
      </c>
      <c r="C4059">
        <v>1.192500025033945</v>
      </c>
      <c r="D4059">
        <v>1.20000004768371</v>
      </c>
      <c r="E4059">
        <v>1.2400000095367401</v>
      </c>
      <c r="F4059">
        <v>1.3899999856948799</v>
      </c>
      <c r="G4059">
        <v>1.78999996185302</v>
      </c>
      <c r="H4059">
        <v>2.2599999904632502</v>
      </c>
      <c r="I4059">
        <v>3.20000004768371</v>
      </c>
      <c r="J4059">
        <v>3.7400000095367401</v>
      </c>
      <c r="K4059">
        <v>4.1599998474120996</v>
      </c>
      <c r="L4059">
        <v>5.1399998664855904</v>
      </c>
      <c r="M4059">
        <v>5.4893999999999998</v>
      </c>
    </row>
    <row r="4060" spans="1:13" x14ac:dyDescent="0.3">
      <c r="A4060" s="2">
        <v>37630</v>
      </c>
      <c r="B4060">
        <v>1.1799999475479099</v>
      </c>
      <c r="C4060">
        <v>1.1950000226497601</v>
      </c>
      <c r="D4060">
        <v>1.20000004768371</v>
      </c>
      <c r="E4060">
        <v>1.25</v>
      </c>
      <c r="F4060">
        <v>1.4400000572204501</v>
      </c>
      <c r="G4060">
        <v>1.87000000476837</v>
      </c>
      <c r="H4060">
        <v>2.3299999237060498</v>
      </c>
      <c r="I4060">
        <v>3.2300000190734801</v>
      </c>
      <c r="J4060">
        <v>3.7699999809265101</v>
      </c>
      <c r="K4060">
        <v>4.1900000572204501</v>
      </c>
      <c r="L4060">
        <v>5.17000007629394</v>
      </c>
      <c r="M4060">
        <v>5.508</v>
      </c>
    </row>
    <row r="4061" spans="1:13" x14ac:dyDescent="0.3">
      <c r="A4061" s="2">
        <v>37629</v>
      </c>
      <c r="B4061">
        <v>1.16999995708465</v>
      </c>
      <c r="C4061">
        <v>1.1850000321865</v>
      </c>
      <c r="D4061">
        <v>1.1900000572204501</v>
      </c>
      <c r="E4061">
        <v>1.2300000190734801</v>
      </c>
      <c r="F4061">
        <v>1.3600000143051101</v>
      </c>
      <c r="G4061">
        <v>1.71000003814697</v>
      </c>
      <c r="H4061">
        <v>2.1400001049041699</v>
      </c>
      <c r="I4061">
        <v>3.0099999904632502</v>
      </c>
      <c r="J4061">
        <v>3.5599999427795401</v>
      </c>
      <c r="K4061">
        <v>4</v>
      </c>
      <c r="L4061">
        <v>5</v>
      </c>
      <c r="M4061">
        <v>5.3446999999999996</v>
      </c>
    </row>
    <row r="4062" spans="1:13" x14ac:dyDescent="0.3">
      <c r="A4062" s="2">
        <v>37628</v>
      </c>
      <c r="B4062">
        <v>1.16999995708465</v>
      </c>
      <c r="C4062">
        <v>1.1850000321865</v>
      </c>
      <c r="D4062">
        <v>1.1900000572204501</v>
      </c>
      <c r="E4062">
        <v>1.2400000095367401</v>
      </c>
      <c r="F4062">
        <v>1.3999999761581401</v>
      </c>
      <c r="G4062">
        <v>1.7699999809265099</v>
      </c>
      <c r="H4062">
        <v>2.1900000572204501</v>
      </c>
      <c r="I4062">
        <v>3.0399999618530198</v>
      </c>
      <c r="J4062">
        <v>3.5999999046325599</v>
      </c>
      <c r="K4062">
        <v>4.0399999618530202</v>
      </c>
      <c r="L4062">
        <v>5.0300002098083496</v>
      </c>
      <c r="M4062">
        <v>5.3791000000000002</v>
      </c>
    </row>
    <row r="4063" spans="1:13" x14ac:dyDescent="0.3">
      <c r="A4063" s="2">
        <v>37627</v>
      </c>
      <c r="B4063">
        <v>1.16999995708465</v>
      </c>
      <c r="C4063">
        <v>1.2000000178813899</v>
      </c>
      <c r="D4063">
        <v>1.21000003814697</v>
      </c>
      <c r="E4063">
        <v>1.2699999809265099</v>
      </c>
      <c r="F4063">
        <v>1.4400000572204501</v>
      </c>
      <c r="G4063">
        <v>1.8400000333786</v>
      </c>
      <c r="H4063">
        <v>2.2599999904632502</v>
      </c>
      <c r="I4063">
        <v>3.0999999046325599</v>
      </c>
      <c r="J4063">
        <v>3.6400001049041699</v>
      </c>
      <c r="K4063">
        <v>4.0900001525878897</v>
      </c>
      <c r="L4063">
        <v>5.0500001907348597</v>
      </c>
      <c r="M4063">
        <v>5.3829000000000002</v>
      </c>
    </row>
    <row r="4064" spans="1:13" x14ac:dyDescent="0.3">
      <c r="A4064" s="2">
        <v>37624</v>
      </c>
      <c r="B4064">
        <v>1.1799999475479099</v>
      </c>
      <c r="C4064">
        <v>1.2100000083446425</v>
      </c>
      <c r="D4064">
        <v>1.2200000286102199</v>
      </c>
      <c r="E4064">
        <v>1.25</v>
      </c>
      <c r="F4064">
        <v>1.40999996662139</v>
      </c>
      <c r="G4064">
        <v>1.78999996185302</v>
      </c>
      <c r="H4064">
        <v>2.20000004768371</v>
      </c>
      <c r="I4064">
        <v>3.0299999713897701</v>
      </c>
      <c r="J4064">
        <v>3.5999999046325599</v>
      </c>
      <c r="K4064">
        <v>4.0500001907348597</v>
      </c>
      <c r="L4064">
        <v>5.0300002098083496</v>
      </c>
      <c r="M4064">
        <v>5.3612000000000002</v>
      </c>
    </row>
    <row r="4065" spans="1:13" x14ac:dyDescent="0.3">
      <c r="A4065" s="2">
        <v>37623</v>
      </c>
      <c r="B4065">
        <v>1.1799999475479099</v>
      </c>
      <c r="C4065">
        <v>1.2100000083446425</v>
      </c>
      <c r="D4065">
        <v>1.2200000286102199</v>
      </c>
      <c r="E4065">
        <v>1.25</v>
      </c>
      <c r="F4065">
        <v>1.41999995708465</v>
      </c>
      <c r="G4065">
        <v>1.79999995231628</v>
      </c>
      <c r="H4065">
        <v>2.2200000286102202</v>
      </c>
      <c r="I4065">
        <v>3.0499999523162802</v>
      </c>
      <c r="J4065">
        <v>3.6199998855590798</v>
      </c>
      <c r="K4065">
        <v>4.0700001716613698</v>
      </c>
      <c r="L4065">
        <v>5.0500001907348597</v>
      </c>
      <c r="M4065">
        <v>5.3734999999999999</v>
      </c>
    </row>
    <row r="4066" spans="1:13" x14ac:dyDescent="0.3">
      <c r="A4066" s="2">
        <v>37621</v>
      </c>
      <c r="B4066">
        <v>1.20000004768371</v>
      </c>
      <c r="C4066">
        <v>1.2150000333785924</v>
      </c>
      <c r="D4066">
        <v>1.2200000286102199</v>
      </c>
      <c r="E4066">
        <v>1.2300000190734801</v>
      </c>
      <c r="F4066">
        <v>1.3200000524520801</v>
      </c>
      <c r="G4066">
        <v>1.6100000143051101</v>
      </c>
      <c r="H4066">
        <v>1.9900000095367401</v>
      </c>
      <c r="I4066">
        <v>2.7799999713897701</v>
      </c>
      <c r="J4066">
        <v>3.3599998950958199</v>
      </c>
      <c r="K4066">
        <v>3.8299999237060498</v>
      </c>
      <c r="L4066">
        <v>4.8299999237060502</v>
      </c>
      <c r="M4066">
        <v>5.1788999999999996</v>
      </c>
    </row>
    <row r="4067" spans="1:13" x14ac:dyDescent="0.3">
      <c r="A4067" s="2">
        <v>37620</v>
      </c>
      <c r="B4067">
        <v>1.1499999761581401</v>
      </c>
      <c r="C4067">
        <v>1.2025000154972001</v>
      </c>
      <c r="D4067">
        <v>1.2200000286102199</v>
      </c>
      <c r="E4067">
        <v>1.2400000095367401</v>
      </c>
      <c r="F4067">
        <v>1.3600000143051101</v>
      </c>
      <c r="G4067">
        <v>1.6100000143051101</v>
      </c>
      <c r="H4067">
        <v>1.95000004768371</v>
      </c>
      <c r="I4067">
        <v>2.7599999904632502</v>
      </c>
      <c r="J4067">
        <v>3.3399999141693102</v>
      </c>
      <c r="K4067">
        <v>3.8199999332427899</v>
      </c>
      <c r="L4067">
        <v>4.8200001716613698</v>
      </c>
      <c r="M4067">
        <v>5.1653000000000002</v>
      </c>
    </row>
    <row r="4068" spans="1:13" x14ac:dyDescent="0.3">
      <c r="A4068" s="2">
        <v>37617</v>
      </c>
      <c r="B4068">
        <v>1.0700000524520801</v>
      </c>
      <c r="C4068">
        <v>1.1374999880790626</v>
      </c>
      <c r="D4068">
        <v>1.15999996662139</v>
      </c>
      <c r="E4068">
        <v>1.2300000190734801</v>
      </c>
      <c r="F4068">
        <v>1.3600000143051101</v>
      </c>
      <c r="G4068">
        <v>1.6000000238418499</v>
      </c>
      <c r="H4068">
        <v>1.9700000286102199</v>
      </c>
      <c r="I4068">
        <v>2.7899999618530198</v>
      </c>
      <c r="J4068">
        <v>3.3599998950958199</v>
      </c>
      <c r="K4068">
        <v>3.8299999237060498</v>
      </c>
      <c r="L4068">
        <v>4.8299999237060502</v>
      </c>
      <c r="M4068">
        <v>5.2159000000000004</v>
      </c>
    </row>
    <row r="4069" spans="1:13" x14ac:dyDescent="0.3">
      <c r="A4069" s="2">
        <v>37616</v>
      </c>
      <c r="B4069">
        <v>1.1399999856948799</v>
      </c>
      <c r="C4069">
        <v>1.1699999570846524</v>
      </c>
      <c r="D4069">
        <v>1.1799999475479099</v>
      </c>
      <c r="E4069">
        <v>1.2699999809265099</v>
      </c>
      <c r="F4069">
        <v>1.40999996662139</v>
      </c>
      <c r="G4069">
        <v>1.70000004768371</v>
      </c>
      <c r="H4069">
        <v>2.0799999237060498</v>
      </c>
      <c r="I4069">
        <v>2.8900001049041699</v>
      </c>
      <c r="J4069">
        <v>3.4700000286102202</v>
      </c>
      <c r="K4069">
        <v>3.9300000667571999</v>
      </c>
      <c r="L4069">
        <v>4.9099998474120996</v>
      </c>
      <c r="M4069">
        <v>5.2721999999999998</v>
      </c>
    </row>
    <row r="4070" spans="1:13" x14ac:dyDescent="0.3">
      <c r="A4070" s="2">
        <v>37614</v>
      </c>
      <c r="B4070">
        <v>1.16999995708465</v>
      </c>
      <c r="C4070">
        <v>1.1850000321865</v>
      </c>
      <c r="D4070">
        <v>1.1900000572204501</v>
      </c>
      <c r="E4070">
        <v>1.25999999046325</v>
      </c>
      <c r="F4070">
        <v>1.41999995708465</v>
      </c>
      <c r="G4070">
        <v>1.7300000190734801</v>
      </c>
      <c r="H4070">
        <v>2.0999999046325599</v>
      </c>
      <c r="I4070">
        <v>2.92000007629394</v>
      </c>
      <c r="J4070">
        <v>3.5099999904632502</v>
      </c>
      <c r="K4070">
        <v>3.95000004768371</v>
      </c>
      <c r="L4070">
        <v>4.9299998283386204</v>
      </c>
      <c r="M4070">
        <v>5.2595000000000001</v>
      </c>
    </row>
    <row r="4071" spans="1:13" x14ac:dyDescent="0.3">
      <c r="A4071" s="2">
        <v>37613</v>
      </c>
      <c r="B4071">
        <v>1.1499999761581401</v>
      </c>
      <c r="C4071">
        <v>1.1800000369548727</v>
      </c>
      <c r="D4071">
        <v>1.1900000572204501</v>
      </c>
      <c r="E4071">
        <v>1.25999999046325</v>
      </c>
      <c r="F4071">
        <v>1.4299999475479099</v>
      </c>
      <c r="G4071">
        <v>1.78999996185302</v>
      </c>
      <c r="H4071">
        <v>2.17000007629394</v>
      </c>
      <c r="I4071">
        <v>2.95000004768371</v>
      </c>
      <c r="J4071">
        <v>3.5399999618530198</v>
      </c>
      <c r="K4071">
        <v>3.9800000190734801</v>
      </c>
      <c r="L4071">
        <v>4.9800000190734801</v>
      </c>
      <c r="M4071">
        <v>5.3162000000000003</v>
      </c>
    </row>
    <row r="4072" spans="1:13" x14ac:dyDescent="0.3">
      <c r="A4072" s="2">
        <v>37610</v>
      </c>
      <c r="B4072">
        <v>1.1799999475479099</v>
      </c>
      <c r="C4072">
        <v>1.202500015497205</v>
      </c>
      <c r="D4072">
        <v>1.21000003814697</v>
      </c>
      <c r="E4072">
        <v>1.25</v>
      </c>
      <c r="F4072">
        <v>1.3899999856948799</v>
      </c>
      <c r="G4072">
        <v>1.75999999046325</v>
      </c>
      <c r="H4072">
        <v>2.1500000953674299</v>
      </c>
      <c r="I4072">
        <v>2.9300000667571999</v>
      </c>
      <c r="J4072">
        <v>3.5299999713897701</v>
      </c>
      <c r="K4072">
        <v>3.9700000286102202</v>
      </c>
      <c r="L4072">
        <v>4.9699997901916504</v>
      </c>
      <c r="M4072">
        <v>5.2965</v>
      </c>
    </row>
    <row r="4073" spans="1:13" x14ac:dyDescent="0.3">
      <c r="A4073" s="2">
        <v>37609</v>
      </c>
      <c r="B4073">
        <v>1.1900000572204501</v>
      </c>
      <c r="C4073">
        <v>1.20500004291534</v>
      </c>
      <c r="D4073">
        <v>1.21000003814697</v>
      </c>
      <c r="E4073">
        <v>1.2400000095367401</v>
      </c>
      <c r="F4073">
        <v>1.37000000476837</v>
      </c>
      <c r="G4073">
        <v>1.7400000095367401</v>
      </c>
      <c r="H4073">
        <v>2.13000011444091</v>
      </c>
      <c r="I4073">
        <v>2.91000008583068</v>
      </c>
      <c r="J4073">
        <v>3.5199999809265101</v>
      </c>
      <c r="K4073">
        <v>3.96000003814697</v>
      </c>
      <c r="L4073">
        <v>4.9699997901916504</v>
      </c>
      <c r="M4073">
        <v>5.3066000000000004</v>
      </c>
    </row>
    <row r="4074" spans="1:13" x14ac:dyDescent="0.3">
      <c r="A4074" s="2">
        <v>37608</v>
      </c>
      <c r="B4074">
        <v>1.20000004768371</v>
      </c>
      <c r="C4074">
        <v>1.2075000405311549</v>
      </c>
      <c r="D4074">
        <v>1.21000003814697</v>
      </c>
      <c r="E4074">
        <v>1.25999999046325</v>
      </c>
      <c r="F4074">
        <v>1.4299999475479099</v>
      </c>
      <c r="G4074">
        <v>1.8099999427795399</v>
      </c>
      <c r="H4074">
        <v>2.21000003814697</v>
      </c>
      <c r="I4074">
        <v>3.0299999713897701</v>
      </c>
      <c r="J4074">
        <v>3.63000011444091</v>
      </c>
      <c r="K4074">
        <v>4.0599999427795401</v>
      </c>
      <c r="L4074">
        <v>5.0500001907348597</v>
      </c>
      <c r="M4074">
        <v>5.3686999999999996</v>
      </c>
    </row>
    <row r="4075" spans="1:13" x14ac:dyDescent="0.3">
      <c r="A4075" s="2">
        <v>37607</v>
      </c>
      <c r="B4075">
        <v>1.2200000286102199</v>
      </c>
      <c r="C4075">
        <v>1.2200000286102199</v>
      </c>
      <c r="D4075">
        <v>1.2200000286102199</v>
      </c>
      <c r="E4075">
        <v>1.2699999809265099</v>
      </c>
      <c r="F4075">
        <v>1.4800000190734801</v>
      </c>
      <c r="G4075">
        <v>1.8899999856948799</v>
      </c>
      <c r="H4075">
        <v>2.2999999523162802</v>
      </c>
      <c r="I4075">
        <v>3.1099998950958199</v>
      </c>
      <c r="J4075">
        <v>3.71000003814697</v>
      </c>
      <c r="K4075">
        <v>4.13000011444091</v>
      </c>
      <c r="L4075">
        <v>5.1100001335143999</v>
      </c>
      <c r="M4075">
        <v>5.4195000000000002</v>
      </c>
    </row>
    <row r="4076" spans="1:13" x14ac:dyDescent="0.3">
      <c r="A4076" s="2">
        <v>37606</v>
      </c>
      <c r="B4076">
        <v>1.20000004768371</v>
      </c>
      <c r="C4076">
        <v>1.2225000262260375</v>
      </c>
      <c r="D4076">
        <v>1.2300000190734801</v>
      </c>
      <c r="E4076">
        <v>1.28999996185302</v>
      </c>
      <c r="F4076">
        <v>1.5</v>
      </c>
      <c r="G4076">
        <v>1.9400000572204501</v>
      </c>
      <c r="H4076">
        <v>2.3499999046325599</v>
      </c>
      <c r="I4076">
        <v>3.1400001049041699</v>
      </c>
      <c r="J4076">
        <v>3.75</v>
      </c>
      <c r="K4076">
        <v>4.1500000953674299</v>
      </c>
      <c r="L4076">
        <v>5.1100001335143999</v>
      </c>
      <c r="M4076">
        <v>5.3948</v>
      </c>
    </row>
    <row r="4077" spans="1:13" x14ac:dyDescent="0.3">
      <c r="A4077" s="2">
        <v>37603</v>
      </c>
      <c r="B4077">
        <v>1.20000004768371</v>
      </c>
      <c r="C4077">
        <v>1.2075000405311549</v>
      </c>
      <c r="D4077">
        <v>1.21000003814697</v>
      </c>
      <c r="E4077">
        <v>1.2799999713897701</v>
      </c>
      <c r="F4077">
        <v>1.4700000286102199</v>
      </c>
      <c r="G4077">
        <v>1.87000000476837</v>
      </c>
      <c r="H4077">
        <v>2.2699999809265101</v>
      </c>
      <c r="I4077">
        <v>3.0799999237060498</v>
      </c>
      <c r="J4077">
        <v>3.6800000667571999</v>
      </c>
      <c r="K4077">
        <v>4.0700001716613698</v>
      </c>
      <c r="L4077">
        <v>5.0300002098083496</v>
      </c>
      <c r="M4077">
        <v>5.3253000000000004</v>
      </c>
    </row>
    <row r="4078" spans="1:13" x14ac:dyDescent="0.3">
      <c r="A4078" s="2">
        <v>37602</v>
      </c>
      <c r="B4078">
        <v>1.20000004768371</v>
      </c>
      <c r="C4078">
        <v>1.2075000405311549</v>
      </c>
      <c r="D4078">
        <v>1.21000003814697</v>
      </c>
      <c r="E4078">
        <v>1.2699999809265099</v>
      </c>
      <c r="F4078">
        <v>1.46000003814697</v>
      </c>
      <c r="G4078">
        <v>1.8500000238418499</v>
      </c>
      <c r="H4078">
        <v>2.25</v>
      </c>
      <c r="I4078">
        <v>3.0299999713897701</v>
      </c>
      <c r="J4078">
        <v>3.6199998855590798</v>
      </c>
      <c r="K4078">
        <v>4.0100002288818297</v>
      </c>
      <c r="L4078">
        <v>4.9699997901916504</v>
      </c>
      <c r="M4078">
        <v>5.2629999999999999</v>
      </c>
    </row>
    <row r="4079" spans="1:13" x14ac:dyDescent="0.3">
      <c r="A4079" s="2">
        <v>37601</v>
      </c>
      <c r="B4079">
        <v>1.2300000190734801</v>
      </c>
      <c r="C4079">
        <v>1.2150000333785975</v>
      </c>
      <c r="D4079">
        <v>1.21000003814697</v>
      </c>
      <c r="E4079">
        <v>1.25999999046325</v>
      </c>
      <c r="F4079">
        <v>1.46000003814697</v>
      </c>
      <c r="G4079">
        <v>1.8500000238418499</v>
      </c>
      <c r="H4079">
        <v>2.2400000095367401</v>
      </c>
      <c r="I4079">
        <v>3.0199999809265101</v>
      </c>
      <c r="J4079">
        <v>3.6099998950958199</v>
      </c>
      <c r="K4079">
        <v>4.0100002288818297</v>
      </c>
      <c r="L4079">
        <v>4.9699997901916504</v>
      </c>
      <c r="M4079">
        <v>5.2556000000000003</v>
      </c>
    </row>
    <row r="4080" spans="1:13" x14ac:dyDescent="0.3">
      <c r="A4080" s="2">
        <v>37600</v>
      </c>
      <c r="B4080">
        <v>1.2300000190734801</v>
      </c>
      <c r="C4080">
        <v>1.2150000333785975</v>
      </c>
      <c r="D4080">
        <v>1.21000003814697</v>
      </c>
      <c r="E4080">
        <v>1.2699999809265099</v>
      </c>
      <c r="F4080">
        <v>1.4800000190734801</v>
      </c>
      <c r="G4080">
        <v>1.8999999761581401</v>
      </c>
      <c r="H4080">
        <v>2.2999999523162802</v>
      </c>
      <c r="I4080">
        <v>3.0699999332427899</v>
      </c>
      <c r="J4080">
        <v>3.67000007629394</v>
      </c>
      <c r="K4080">
        <v>4.0599999427795401</v>
      </c>
      <c r="L4080">
        <v>5.0199999809265101</v>
      </c>
      <c r="M4080">
        <v>5.3064999999999998</v>
      </c>
    </row>
    <row r="4081" spans="1:13" x14ac:dyDescent="0.3">
      <c r="A4081" s="2">
        <v>37599</v>
      </c>
      <c r="B4081">
        <v>1.2400000095367401</v>
      </c>
      <c r="C4081">
        <v>1.2325000166892952</v>
      </c>
      <c r="D4081">
        <v>1.2300000190734801</v>
      </c>
      <c r="E4081">
        <v>1.2799999713897701</v>
      </c>
      <c r="F4081">
        <v>1.4800000190734801</v>
      </c>
      <c r="G4081">
        <v>1.87999999523162</v>
      </c>
      <c r="H4081">
        <v>2.2799999713897701</v>
      </c>
      <c r="I4081">
        <v>3.0799999237060498</v>
      </c>
      <c r="J4081">
        <v>3.6800000667571999</v>
      </c>
      <c r="K4081">
        <v>4.0599999427795401</v>
      </c>
      <c r="L4081">
        <v>5.0500001907348597</v>
      </c>
      <c r="M4081">
        <v>5.3509000000000002</v>
      </c>
    </row>
    <row r="4082" spans="1:13" x14ac:dyDescent="0.3">
      <c r="A4082" s="2">
        <v>37596</v>
      </c>
      <c r="B4082">
        <v>1.2300000190734801</v>
      </c>
      <c r="C4082">
        <v>1.2150000333785975</v>
      </c>
      <c r="D4082">
        <v>1.21000003814697</v>
      </c>
      <c r="E4082">
        <v>1.2699999809265099</v>
      </c>
      <c r="F4082">
        <v>1.4700000286102199</v>
      </c>
      <c r="G4082">
        <v>1.8899999856948799</v>
      </c>
      <c r="H4082">
        <v>2.3099999427795401</v>
      </c>
      <c r="I4082">
        <v>3.13000011444091</v>
      </c>
      <c r="J4082">
        <v>3.7300000190734801</v>
      </c>
      <c r="K4082">
        <v>4.0900001525878897</v>
      </c>
      <c r="L4082">
        <v>5.0799999237060502</v>
      </c>
      <c r="M4082">
        <v>5.3864000000000001</v>
      </c>
    </row>
    <row r="4083" spans="1:13" x14ac:dyDescent="0.3">
      <c r="A4083" s="2">
        <v>37595</v>
      </c>
      <c r="B4083">
        <v>1.2300000190734801</v>
      </c>
      <c r="C4083">
        <v>1.2225000262260348</v>
      </c>
      <c r="D4083">
        <v>1.2200000286102199</v>
      </c>
      <c r="E4083">
        <v>1.2799999713897701</v>
      </c>
      <c r="F4083">
        <v>1.5</v>
      </c>
      <c r="G4083">
        <v>1.9700000286102199</v>
      </c>
      <c r="H4083">
        <v>2.3900001049041699</v>
      </c>
      <c r="I4083">
        <v>3.1900000572204501</v>
      </c>
      <c r="J4083">
        <v>3.7899999618530198</v>
      </c>
      <c r="K4083">
        <v>4.13000011444091</v>
      </c>
      <c r="L4083">
        <v>5.0900001525878897</v>
      </c>
      <c r="M4083">
        <v>5.3715000000000002</v>
      </c>
    </row>
    <row r="4084" spans="1:13" x14ac:dyDescent="0.3">
      <c r="A4084" s="2">
        <v>37594</v>
      </c>
      <c r="B4084">
        <v>1.2300000190734801</v>
      </c>
      <c r="C4084">
        <v>1.2225000262260348</v>
      </c>
      <c r="D4084">
        <v>1.2200000286102199</v>
      </c>
      <c r="E4084">
        <v>1.28999996185302</v>
      </c>
      <c r="F4084">
        <v>1.5299999713897701</v>
      </c>
      <c r="G4084">
        <v>2.0199999809265101</v>
      </c>
      <c r="H4084">
        <v>2.45000004768371</v>
      </c>
      <c r="I4084">
        <v>3.25</v>
      </c>
      <c r="J4084">
        <v>3.8499999046325599</v>
      </c>
      <c r="K4084">
        <v>4.1799998283386204</v>
      </c>
      <c r="L4084">
        <v>5.1399998664855904</v>
      </c>
      <c r="M4084">
        <v>5.4104000000000001</v>
      </c>
    </row>
    <row r="4085" spans="1:13" x14ac:dyDescent="0.3">
      <c r="A4085" s="2">
        <v>37593</v>
      </c>
      <c r="B4085">
        <v>1.2300000190734801</v>
      </c>
      <c r="C4085">
        <v>1.2300000190734801</v>
      </c>
      <c r="D4085">
        <v>1.2300000190734801</v>
      </c>
      <c r="E4085">
        <v>1.3099999427795399</v>
      </c>
      <c r="F4085">
        <v>1.5700000524520801</v>
      </c>
      <c r="G4085">
        <v>2.0799999237060498</v>
      </c>
      <c r="H4085">
        <v>2.5299999713897701</v>
      </c>
      <c r="I4085">
        <v>3.3299999237060498</v>
      </c>
      <c r="J4085">
        <v>3.92000007629394</v>
      </c>
      <c r="K4085">
        <v>4.2399997711181596</v>
      </c>
      <c r="L4085">
        <v>5.1799998283386204</v>
      </c>
      <c r="M4085">
        <v>5.444</v>
      </c>
    </row>
    <row r="4086" spans="1:13" x14ac:dyDescent="0.3">
      <c r="A4086" s="2">
        <v>37592</v>
      </c>
      <c r="B4086">
        <v>1.25999999046325</v>
      </c>
      <c r="C4086">
        <v>1.2450000047683676</v>
      </c>
      <c r="D4086">
        <v>1.2400000095367401</v>
      </c>
      <c r="E4086">
        <v>1.3099999427795399</v>
      </c>
      <c r="F4086">
        <v>1.5599999427795399</v>
      </c>
      <c r="G4086">
        <v>2.0699999332427899</v>
      </c>
      <c r="H4086">
        <v>2.5099999904632502</v>
      </c>
      <c r="I4086">
        <v>3.3099999427795401</v>
      </c>
      <c r="J4086">
        <v>3.8900001049041699</v>
      </c>
      <c r="K4086">
        <v>4.2199997901916504</v>
      </c>
      <c r="L4086">
        <v>5.17000007629394</v>
      </c>
      <c r="M4086">
        <v>5.4291</v>
      </c>
    </row>
    <row r="4087" spans="1:13" x14ac:dyDescent="0.3">
      <c r="A4087" s="2">
        <v>37589</v>
      </c>
      <c r="B4087">
        <v>1.25</v>
      </c>
      <c r="C4087">
        <v>1.227500021457665</v>
      </c>
      <c r="D4087">
        <v>1.2200000286102199</v>
      </c>
      <c r="E4087">
        <v>1.29999995231628</v>
      </c>
      <c r="F4087">
        <v>1.5599999427795399</v>
      </c>
      <c r="G4087">
        <v>2.0799999237060498</v>
      </c>
      <c r="H4087">
        <v>2.5099999904632502</v>
      </c>
      <c r="I4087">
        <v>3.2799999713897701</v>
      </c>
      <c r="J4087">
        <v>3.88000011444091</v>
      </c>
      <c r="K4087">
        <v>4.2199997901916504</v>
      </c>
      <c r="L4087">
        <v>5.1799998283386204</v>
      </c>
      <c r="M4087">
        <v>5.4257</v>
      </c>
    </row>
    <row r="4088" spans="1:13" x14ac:dyDescent="0.3">
      <c r="A4088" s="2">
        <v>37587</v>
      </c>
      <c r="B4088">
        <v>1.2799999713897701</v>
      </c>
      <c r="C4088">
        <v>1.2425000071525525</v>
      </c>
      <c r="D4088">
        <v>1.2300000190734801</v>
      </c>
      <c r="E4088">
        <v>1.29999995231628</v>
      </c>
      <c r="F4088">
        <v>1.58000004291534</v>
      </c>
      <c r="G4088">
        <v>2.13000011444091</v>
      </c>
      <c r="H4088">
        <v>2.5799999237060498</v>
      </c>
      <c r="I4088">
        <v>3.3399999141693102</v>
      </c>
      <c r="J4088">
        <v>3.9300000667571999</v>
      </c>
      <c r="K4088">
        <v>4.2600002288818297</v>
      </c>
      <c r="L4088">
        <v>5.2300000190734801</v>
      </c>
      <c r="M4088">
        <v>5.4654999999999996</v>
      </c>
    </row>
    <row r="4089" spans="1:13" x14ac:dyDescent="0.3">
      <c r="A4089" s="2">
        <v>37586</v>
      </c>
      <c r="B4089">
        <v>1.2699999809265099</v>
      </c>
      <c r="C4089">
        <v>1.2325000166892925</v>
      </c>
      <c r="D4089">
        <v>1.2200000286102199</v>
      </c>
      <c r="E4089">
        <v>1.2799999713897701</v>
      </c>
      <c r="F4089">
        <v>1.50999999046325</v>
      </c>
      <c r="G4089">
        <v>1.9700000286102199</v>
      </c>
      <c r="H4089">
        <v>2.38000011444091</v>
      </c>
      <c r="I4089">
        <v>3.1400001049041699</v>
      </c>
      <c r="J4089">
        <v>3.71000003814697</v>
      </c>
      <c r="K4089">
        <v>4.0799999237060502</v>
      </c>
      <c r="L4089">
        <v>5.0300002098083496</v>
      </c>
      <c r="M4089">
        <v>5.3399000000000001</v>
      </c>
    </row>
    <row r="4090" spans="1:13" x14ac:dyDescent="0.3">
      <c r="A4090" s="2">
        <v>37585</v>
      </c>
      <c r="B4090">
        <v>1.2400000095367401</v>
      </c>
      <c r="C4090">
        <v>1.2400000095367401</v>
      </c>
      <c r="D4090">
        <v>1.2400000095367401</v>
      </c>
      <c r="E4090">
        <v>1.29999995231628</v>
      </c>
      <c r="F4090">
        <v>1.5599999427795399</v>
      </c>
      <c r="G4090">
        <v>2.0899999141693102</v>
      </c>
      <c r="H4090">
        <v>2.5099999904632502</v>
      </c>
      <c r="I4090">
        <v>3.2599999904632502</v>
      </c>
      <c r="J4090">
        <v>3.8499999046325599</v>
      </c>
      <c r="K4090">
        <v>4.1900000572204501</v>
      </c>
      <c r="L4090">
        <v>5.13000011444091</v>
      </c>
      <c r="M4090">
        <v>5.4078999999999997</v>
      </c>
    </row>
    <row r="4091" spans="1:13" x14ac:dyDescent="0.3">
      <c r="A4091" s="2">
        <v>37582</v>
      </c>
      <c r="B4091">
        <v>1.2300000190734801</v>
      </c>
      <c r="C4091">
        <v>1.2300000190734801</v>
      </c>
      <c r="D4091">
        <v>1.2300000190734801</v>
      </c>
      <c r="E4091">
        <v>1.28999996185302</v>
      </c>
      <c r="F4091">
        <v>1.53999996185302</v>
      </c>
      <c r="G4091">
        <v>2.0999999046325599</v>
      </c>
      <c r="H4091">
        <v>2.5199999809265101</v>
      </c>
      <c r="I4091">
        <v>3.2599999904632502</v>
      </c>
      <c r="J4091">
        <v>3.8399999141693102</v>
      </c>
      <c r="K4091">
        <v>4.1799998283386204</v>
      </c>
      <c r="L4091">
        <v>5.1199998855590803</v>
      </c>
      <c r="M4091">
        <v>5.4008000000000003</v>
      </c>
    </row>
    <row r="4092" spans="1:13" x14ac:dyDescent="0.3">
      <c r="A4092" s="2">
        <v>37581</v>
      </c>
      <c r="B4092">
        <v>1.2300000190734801</v>
      </c>
      <c r="C4092">
        <v>1.2225000262260348</v>
      </c>
      <c r="D4092">
        <v>1.2200000286102199</v>
      </c>
      <c r="E4092">
        <v>1.2699999809265099</v>
      </c>
      <c r="F4092">
        <v>1.5199999809265099</v>
      </c>
      <c r="G4092">
        <v>2.0499999523162802</v>
      </c>
      <c r="H4092">
        <v>2.46000003814697</v>
      </c>
      <c r="I4092">
        <v>3.20000004768371</v>
      </c>
      <c r="J4092">
        <v>3.7999999523162802</v>
      </c>
      <c r="K4092">
        <v>4.1399998664855904</v>
      </c>
      <c r="L4092">
        <v>5.0999999046325604</v>
      </c>
      <c r="M4092">
        <v>5.3884999999999996</v>
      </c>
    </row>
    <row r="4093" spans="1:13" x14ac:dyDescent="0.3">
      <c r="A4093" s="2">
        <v>37580</v>
      </c>
      <c r="B4093">
        <v>1.2200000286102199</v>
      </c>
      <c r="C4093">
        <v>1.2200000286102199</v>
      </c>
      <c r="D4093">
        <v>1.2200000286102199</v>
      </c>
      <c r="E4093">
        <v>1.2699999809265099</v>
      </c>
      <c r="F4093">
        <v>1.5</v>
      </c>
      <c r="G4093">
        <v>1.9800000190734801</v>
      </c>
      <c r="H4093">
        <v>2.3900001049041699</v>
      </c>
      <c r="I4093">
        <v>3.13000011444091</v>
      </c>
      <c r="J4093">
        <v>3.7200000286102202</v>
      </c>
      <c r="K4093">
        <v>4.0799999237060502</v>
      </c>
      <c r="L4093">
        <v>5.0399999618530202</v>
      </c>
      <c r="M4093">
        <v>5.3247999999999998</v>
      </c>
    </row>
    <row r="4094" spans="1:13" x14ac:dyDescent="0.3">
      <c r="A4094" s="2">
        <v>37579</v>
      </c>
      <c r="B4094">
        <v>1.2300000190734801</v>
      </c>
      <c r="C4094">
        <v>1.2150000333785975</v>
      </c>
      <c r="D4094">
        <v>1.21000003814697</v>
      </c>
      <c r="E4094">
        <v>1.2699999809265099</v>
      </c>
      <c r="F4094">
        <v>1.4900000095367401</v>
      </c>
      <c r="G4094">
        <v>1.90999996662139</v>
      </c>
      <c r="H4094">
        <v>2.2999999523162802</v>
      </c>
      <c r="I4094">
        <v>3.0199999809265101</v>
      </c>
      <c r="J4094">
        <v>3.5799999237060498</v>
      </c>
      <c r="K4094">
        <v>3.9900000095367401</v>
      </c>
      <c r="L4094">
        <v>4.9400000572204501</v>
      </c>
      <c r="M4094">
        <v>5.2725999999999997</v>
      </c>
    </row>
    <row r="4095" spans="1:13" x14ac:dyDescent="0.3">
      <c r="A4095" s="2">
        <v>37578</v>
      </c>
      <c r="B4095">
        <v>1.2400000095367401</v>
      </c>
      <c r="C4095">
        <v>1.2325000166892952</v>
      </c>
      <c r="D4095">
        <v>1.2300000190734801</v>
      </c>
      <c r="E4095">
        <v>1.2699999809265099</v>
      </c>
      <c r="F4095">
        <v>1.4800000190734801</v>
      </c>
      <c r="G4095">
        <v>1.90999996662139</v>
      </c>
      <c r="H4095">
        <v>2.2999999523162802</v>
      </c>
      <c r="I4095">
        <v>3.0399999618530198</v>
      </c>
      <c r="J4095">
        <v>3.6099998950958199</v>
      </c>
      <c r="K4095">
        <v>4.0199999809265101</v>
      </c>
      <c r="L4095">
        <v>4.9800000190734801</v>
      </c>
      <c r="M4095">
        <v>5.3105000000000002</v>
      </c>
    </row>
    <row r="4096" spans="1:13" x14ac:dyDescent="0.3">
      <c r="A4096" s="2">
        <v>37575</v>
      </c>
      <c r="B4096">
        <v>1.2300000190734801</v>
      </c>
      <c r="C4096">
        <v>1.2225000262260348</v>
      </c>
      <c r="D4096">
        <v>1.2200000286102199</v>
      </c>
      <c r="E4096">
        <v>1.2799999713897701</v>
      </c>
      <c r="F4096">
        <v>1.4900000095367401</v>
      </c>
      <c r="G4096">
        <v>1.90999996662139</v>
      </c>
      <c r="H4096">
        <v>2.2999999523162802</v>
      </c>
      <c r="I4096">
        <v>3.0499999523162802</v>
      </c>
      <c r="J4096">
        <v>3.63000011444091</v>
      </c>
      <c r="K4096">
        <v>4.0500001907348597</v>
      </c>
      <c r="L4096">
        <v>5.0199999809265101</v>
      </c>
      <c r="M4096">
        <v>5.3494000000000002</v>
      </c>
    </row>
    <row r="4097" spans="1:13" x14ac:dyDescent="0.3">
      <c r="A4097" s="2">
        <v>37574</v>
      </c>
      <c r="B4097">
        <v>1.2200000286102199</v>
      </c>
      <c r="C4097">
        <v>1.2200000286102199</v>
      </c>
      <c r="D4097">
        <v>1.2200000286102199</v>
      </c>
      <c r="E4097">
        <v>1.2699999809265099</v>
      </c>
      <c r="F4097">
        <v>1.4800000190734801</v>
      </c>
      <c r="G4097">
        <v>1.8899999856948799</v>
      </c>
      <c r="H4097">
        <v>2.2799999713897701</v>
      </c>
      <c r="I4097">
        <v>3.0099999904632502</v>
      </c>
      <c r="J4097">
        <v>3.5999999046325599</v>
      </c>
      <c r="K4097">
        <v>4.0300002098083496</v>
      </c>
      <c r="L4097">
        <v>5.0100002288818297</v>
      </c>
      <c r="M4097">
        <v>5.3784999999999998</v>
      </c>
    </row>
    <row r="4098" spans="1:13" x14ac:dyDescent="0.3">
      <c r="A4098" s="2">
        <v>37573</v>
      </c>
      <c r="B4098">
        <v>1.2200000286102199</v>
      </c>
      <c r="C4098">
        <v>1.2125000357627824</v>
      </c>
      <c r="D4098">
        <v>1.21000003814697</v>
      </c>
      <c r="E4098">
        <v>1.25</v>
      </c>
      <c r="F4098">
        <v>1.41999995708465</v>
      </c>
      <c r="G4098">
        <v>1.75999999046325</v>
      </c>
      <c r="H4098">
        <v>2.1099998950958199</v>
      </c>
      <c r="I4098">
        <v>2.8199999332427899</v>
      </c>
      <c r="J4098">
        <v>3.4000000953674299</v>
      </c>
      <c r="K4098">
        <v>3.8399999141693102</v>
      </c>
      <c r="L4098">
        <v>4.8600001335143999</v>
      </c>
      <c r="M4098">
        <v>5.2972000000000001</v>
      </c>
    </row>
    <row r="4099" spans="1:13" x14ac:dyDescent="0.3">
      <c r="A4099" s="2">
        <v>37572</v>
      </c>
      <c r="B4099">
        <v>1.20000004768371</v>
      </c>
      <c r="C4099">
        <v>1.2150000333785924</v>
      </c>
      <c r="D4099">
        <v>1.2200000286102199</v>
      </c>
      <c r="E4099">
        <v>1.25999999046325</v>
      </c>
      <c r="F4099">
        <v>1.4400000572204501</v>
      </c>
      <c r="G4099">
        <v>1.78999996185302</v>
      </c>
      <c r="H4099">
        <v>2.1400001049041699</v>
      </c>
      <c r="I4099">
        <v>2.8299999237060498</v>
      </c>
      <c r="J4099">
        <v>3.42000007629394</v>
      </c>
      <c r="K4099">
        <v>3.8399999141693102</v>
      </c>
      <c r="L4099">
        <v>4.8699998855590803</v>
      </c>
      <c r="M4099">
        <v>5.2968999999999999</v>
      </c>
    </row>
    <row r="4100" spans="1:13" x14ac:dyDescent="0.3">
      <c r="A4100" s="2">
        <v>37568</v>
      </c>
      <c r="B4100">
        <v>1.1900000572204501</v>
      </c>
      <c r="C4100">
        <v>1.2125000357627775</v>
      </c>
      <c r="D4100">
        <v>1.2200000286102199</v>
      </c>
      <c r="E4100">
        <v>1.25999999046325</v>
      </c>
      <c r="F4100">
        <v>1.4299999475479099</v>
      </c>
      <c r="G4100">
        <v>1.87000000476837</v>
      </c>
      <c r="H4100">
        <v>2.21000003814697</v>
      </c>
      <c r="I4100">
        <v>2.8699998855590798</v>
      </c>
      <c r="J4100">
        <v>3.4400000572204501</v>
      </c>
      <c r="K4100">
        <v>3.8499999046325599</v>
      </c>
      <c r="L4100">
        <v>4.8699998855590803</v>
      </c>
      <c r="M4100">
        <v>5.2995999999999999</v>
      </c>
    </row>
    <row r="4101" spans="1:13" x14ac:dyDescent="0.3">
      <c r="A4101" s="2">
        <v>37567</v>
      </c>
      <c r="B4101">
        <v>1.20000004768371</v>
      </c>
      <c r="C4101">
        <v>1.2150000333785924</v>
      </c>
      <c r="D4101">
        <v>1.2200000286102199</v>
      </c>
      <c r="E4101">
        <v>1.2699999809265099</v>
      </c>
      <c r="F4101">
        <v>1.46000003814697</v>
      </c>
      <c r="G4101">
        <v>1.8600000143051101</v>
      </c>
      <c r="H4101">
        <v>2.20000004768371</v>
      </c>
      <c r="I4101">
        <v>2.8599998950958199</v>
      </c>
      <c r="J4101">
        <v>3.46000003814697</v>
      </c>
      <c r="K4101">
        <v>3.88000011444091</v>
      </c>
      <c r="L4101">
        <v>4.9400000572204501</v>
      </c>
      <c r="M4101">
        <v>5.4268000000000001</v>
      </c>
    </row>
    <row r="4102" spans="1:13" x14ac:dyDescent="0.3">
      <c r="A4102" s="2">
        <v>37566</v>
      </c>
      <c r="B4102">
        <v>1.2400000095367401</v>
      </c>
      <c r="C4102">
        <v>1.2325000166892952</v>
      </c>
      <c r="D4102">
        <v>1.2300000190734801</v>
      </c>
      <c r="E4102">
        <v>1.25999999046325</v>
      </c>
      <c r="F4102">
        <v>1.46000003814697</v>
      </c>
      <c r="G4102">
        <v>1.87000000476837</v>
      </c>
      <c r="H4102">
        <v>2.2599999904632502</v>
      </c>
      <c r="I4102">
        <v>3.0099999904632502</v>
      </c>
      <c r="J4102">
        <v>3.6199998855590798</v>
      </c>
      <c r="K4102">
        <v>4.0900001525878897</v>
      </c>
      <c r="L4102">
        <v>5.1199998855590803</v>
      </c>
      <c r="M4102">
        <v>5.5290999999999997</v>
      </c>
    </row>
    <row r="4103" spans="1:13" x14ac:dyDescent="0.3">
      <c r="A4103" s="2">
        <v>37565</v>
      </c>
      <c r="B4103">
        <v>1.4400000572204501</v>
      </c>
      <c r="C4103">
        <v>1.4249999821185999</v>
      </c>
      <c r="D4103">
        <v>1.41999995708465</v>
      </c>
      <c r="E4103">
        <v>1.40999996662139</v>
      </c>
      <c r="F4103">
        <v>1.4800000190734801</v>
      </c>
      <c r="G4103">
        <v>1.8200000524520801</v>
      </c>
      <c r="H4103">
        <v>2.21000003814697</v>
      </c>
      <c r="I4103">
        <v>3</v>
      </c>
      <c r="J4103">
        <v>3.6199998855590798</v>
      </c>
      <c r="K4103">
        <v>4.0999999046325604</v>
      </c>
      <c r="L4103">
        <v>5.13000011444091</v>
      </c>
      <c r="M4103">
        <v>5.4717000000000002</v>
      </c>
    </row>
    <row r="4104" spans="1:13" x14ac:dyDescent="0.3">
      <c r="A4104" s="2">
        <v>37564</v>
      </c>
      <c r="B4104">
        <v>1.4400000572204501</v>
      </c>
      <c r="C4104">
        <v>1.4324999749660448</v>
      </c>
      <c r="D4104">
        <v>1.4299999475479099</v>
      </c>
      <c r="E4104">
        <v>1.4299999475479099</v>
      </c>
      <c r="F4104">
        <v>1.4800000190734801</v>
      </c>
      <c r="G4104">
        <v>1.78999996185302</v>
      </c>
      <c r="H4104">
        <v>2.1900000572204501</v>
      </c>
      <c r="I4104">
        <v>3</v>
      </c>
      <c r="J4104">
        <v>3.5899999141693102</v>
      </c>
      <c r="K4104">
        <v>4.0700001716613698</v>
      </c>
      <c r="L4104">
        <v>5.1100001335143999</v>
      </c>
      <c r="M4104">
        <v>5.4725999999999999</v>
      </c>
    </row>
    <row r="4105" spans="1:13" x14ac:dyDescent="0.3">
      <c r="A4105" s="2">
        <v>37561</v>
      </c>
      <c r="B4105">
        <v>1.4400000572204501</v>
      </c>
      <c r="C4105">
        <v>1.4324999749660448</v>
      </c>
      <c r="D4105">
        <v>1.4299999475479099</v>
      </c>
      <c r="E4105">
        <v>1.41999995708465</v>
      </c>
      <c r="F4105">
        <v>1.46000003814697</v>
      </c>
      <c r="G4105">
        <v>1.75999999046325</v>
      </c>
      <c r="H4105">
        <v>2.1400001049041699</v>
      </c>
      <c r="I4105">
        <v>2.92000007629394</v>
      </c>
      <c r="J4105">
        <v>3.5399999618530198</v>
      </c>
      <c r="K4105">
        <v>4.0100002288818297</v>
      </c>
      <c r="L4105">
        <v>5.0700001716613698</v>
      </c>
      <c r="M4105">
        <v>5.4565000000000001</v>
      </c>
    </row>
    <row r="4106" spans="1:13" x14ac:dyDescent="0.3">
      <c r="A4106" s="2">
        <v>37560</v>
      </c>
      <c r="B4106">
        <v>1.4800000190734801</v>
      </c>
      <c r="C4106">
        <v>1.4500000476837074</v>
      </c>
      <c r="D4106">
        <v>1.4400000572204501</v>
      </c>
      <c r="E4106">
        <v>1.4299999475479099</v>
      </c>
      <c r="F4106">
        <v>1.46000003814697</v>
      </c>
      <c r="G4106">
        <v>1.6799999475479099</v>
      </c>
      <c r="H4106">
        <v>2.0499999523162802</v>
      </c>
      <c r="I4106">
        <v>2.8099999427795401</v>
      </c>
      <c r="J4106">
        <v>3.45000004768371</v>
      </c>
      <c r="K4106">
        <v>3.9300000667571999</v>
      </c>
      <c r="L4106">
        <v>5.0300002098083496</v>
      </c>
      <c r="M4106">
        <v>5.4382999999999999</v>
      </c>
    </row>
    <row r="4107" spans="1:13" x14ac:dyDescent="0.3">
      <c r="A4107" s="2">
        <v>37559</v>
      </c>
      <c r="B4107">
        <v>1.5599999427795399</v>
      </c>
      <c r="C4107">
        <v>1.5224999785423226</v>
      </c>
      <c r="D4107">
        <v>1.50999999046325</v>
      </c>
      <c r="E4107">
        <v>1.46000003814697</v>
      </c>
      <c r="F4107">
        <v>1.4900000095367401</v>
      </c>
      <c r="G4107">
        <v>1.7400000095367401</v>
      </c>
      <c r="H4107">
        <v>2.1199998855590798</v>
      </c>
      <c r="I4107">
        <v>2.8699998855590798</v>
      </c>
      <c r="J4107">
        <v>3.5299999713897701</v>
      </c>
      <c r="K4107">
        <v>3.9900000095367401</v>
      </c>
      <c r="L4107">
        <v>5.0700001716613698</v>
      </c>
      <c r="M4107">
        <v>5.4585999999999997</v>
      </c>
    </row>
    <row r="4108" spans="1:13" x14ac:dyDescent="0.3">
      <c r="A4108" s="2">
        <v>37558</v>
      </c>
      <c r="B4108">
        <v>1.58000004291534</v>
      </c>
      <c r="C4108">
        <v>1.5275000035762722</v>
      </c>
      <c r="D4108">
        <v>1.50999999046325</v>
      </c>
      <c r="E4108">
        <v>1.46000003814697</v>
      </c>
      <c r="F4108">
        <v>1.5299999713897701</v>
      </c>
      <c r="G4108">
        <v>1.78999996185302</v>
      </c>
      <c r="H4108">
        <v>2.1500000953674299</v>
      </c>
      <c r="I4108">
        <v>2.8900001049041699</v>
      </c>
      <c r="J4108">
        <v>3.5099999904632502</v>
      </c>
      <c r="K4108">
        <v>3.9700000286102202</v>
      </c>
      <c r="L4108">
        <v>5.0500001907348597</v>
      </c>
      <c r="M4108">
        <v>5.4348000000000001</v>
      </c>
    </row>
    <row r="4109" spans="1:13" x14ac:dyDescent="0.3">
      <c r="A4109" s="2">
        <v>37557</v>
      </c>
      <c r="B4109">
        <v>1.5900000333786</v>
      </c>
      <c r="C4109">
        <v>1.5900000333786</v>
      </c>
      <c r="D4109">
        <v>1.5900000333786</v>
      </c>
      <c r="E4109">
        <v>1.54999995231628</v>
      </c>
      <c r="F4109">
        <v>1.6000000238418499</v>
      </c>
      <c r="G4109">
        <v>1.87999999523162</v>
      </c>
      <c r="H4109">
        <v>2.2599999904632502</v>
      </c>
      <c r="I4109">
        <v>3.0299999713897701</v>
      </c>
      <c r="J4109">
        <v>3.6500000953674299</v>
      </c>
      <c r="K4109">
        <v>4.0999999046325604</v>
      </c>
      <c r="L4109">
        <v>5.1500000953674299</v>
      </c>
      <c r="M4109">
        <v>5.5098000000000003</v>
      </c>
    </row>
    <row r="4110" spans="1:13" x14ac:dyDescent="0.3">
      <c r="A4110" s="2">
        <v>37554</v>
      </c>
      <c r="B4110">
        <v>1.62999999523162</v>
      </c>
      <c r="C4110">
        <v>1.6374999880790648</v>
      </c>
      <c r="D4110">
        <v>1.6399999856948799</v>
      </c>
      <c r="E4110">
        <v>1.62000000476837</v>
      </c>
      <c r="F4110">
        <v>1.6900000572204501</v>
      </c>
      <c r="G4110">
        <v>1.9800000190734801</v>
      </c>
      <c r="H4110">
        <v>2.3499999046325599</v>
      </c>
      <c r="I4110">
        <v>3.0999999046325599</v>
      </c>
      <c r="J4110">
        <v>3.6900000572204501</v>
      </c>
      <c r="K4110">
        <v>4.1199998855590803</v>
      </c>
      <c r="L4110">
        <v>5.1599998474120996</v>
      </c>
      <c r="M4110">
        <v>5.5210999999999997</v>
      </c>
    </row>
    <row r="4111" spans="1:13" x14ac:dyDescent="0.3">
      <c r="A4111" s="2">
        <v>37553</v>
      </c>
      <c r="B4111">
        <v>1.6399999856948799</v>
      </c>
      <c r="C4111">
        <v>1.6474999785423252</v>
      </c>
      <c r="D4111">
        <v>1.6499999761581401</v>
      </c>
      <c r="E4111">
        <v>1.65999996662139</v>
      </c>
      <c r="F4111">
        <v>1.7300000190734801</v>
      </c>
      <c r="G4111">
        <v>2.0899999141693102</v>
      </c>
      <c r="H4111">
        <v>2.45000004768371</v>
      </c>
      <c r="I4111">
        <v>3.1800000667571999</v>
      </c>
      <c r="J4111">
        <v>3.7400000095367401</v>
      </c>
      <c r="K4111">
        <v>4.1599998474120996</v>
      </c>
      <c r="L4111">
        <v>5.1999998092651296</v>
      </c>
      <c r="M4111">
        <v>5.5667999999999997</v>
      </c>
    </row>
    <row r="4112" spans="1:13" x14ac:dyDescent="0.3">
      <c r="A4112" s="2">
        <v>37552</v>
      </c>
      <c r="B4112">
        <v>1.6799999475479099</v>
      </c>
      <c r="C4112">
        <v>1.6799999475479099</v>
      </c>
      <c r="D4112">
        <v>1.6799999475479099</v>
      </c>
      <c r="E4112">
        <v>1.6900000572204501</v>
      </c>
      <c r="F4112">
        <v>1.8400000333786</v>
      </c>
      <c r="G4112">
        <v>2.20000004768371</v>
      </c>
      <c r="H4112">
        <v>2.5499999523162802</v>
      </c>
      <c r="I4112">
        <v>3.2599999904632502</v>
      </c>
      <c r="J4112">
        <v>3.8199999332427899</v>
      </c>
      <c r="K4112">
        <v>4.2600002288818297</v>
      </c>
      <c r="L4112">
        <v>5.2600002288818297</v>
      </c>
      <c r="M4112">
        <v>5.6147999999999998</v>
      </c>
    </row>
    <row r="4113" spans="1:13" x14ac:dyDescent="0.3">
      <c r="A4113" s="2">
        <v>37551</v>
      </c>
      <c r="B4113">
        <v>1.71000003814697</v>
      </c>
      <c r="C4113">
        <v>1.6950000524520799</v>
      </c>
      <c r="D4113">
        <v>1.6900000572204501</v>
      </c>
      <c r="E4113">
        <v>1.71000003814697</v>
      </c>
      <c r="F4113">
        <v>1.8500000238418499</v>
      </c>
      <c r="G4113">
        <v>2.21000003814697</v>
      </c>
      <c r="H4113">
        <v>2.5699999332427899</v>
      </c>
      <c r="I4113">
        <v>3.2899999618530198</v>
      </c>
      <c r="J4113">
        <v>3.8499999046325599</v>
      </c>
      <c r="K4113">
        <v>4.2699999809265101</v>
      </c>
      <c r="L4113">
        <v>5.2600002288818297</v>
      </c>
      <c r="M4113">
        <v>5.5525000000000002</v>
      </c>
    </row>
    <row r="4114" spans="1:13" x14ac:dyDescent="0.3">
      <c r="A4114" s="2">
        <v>37550</v>
      </c>
      <c r="B4114">
        <v>1.6900000572204501</v>
      </c>
      <c r="C4114">
        <v>1.70500004291534</v>
      </c>
      <c r="D4114">
        <v>1.71000003814697</v>
      </c>
      <c r="E4114">
        <v>1.7200000286102199</v>
      </c>
      <c r="F4114">
        <v>1.8600000143051101</v>
      </c>
      <c r="G4114">
        <v>2.2300000190734801</v>
      </c>
      <c r="H4114">
        <v>2.5799999237060498</v>
      </c>
      <c r="I4114">
        <v>3.2799999713897701</v>
      </c>
      <c r="J4114">
        <v>3.8299999237060498</v>
      </c>
      <c r="K4114">
        <v>4.2399997711181596</v>
      </c>
      <c r="L4114">
        <v>5.2300000190734801</v>
      </c>
      <c r="M4114">
        <v>5.5488999999999997</v>
      </c>
    </row>
    <row r="4115" spans="1:13" x14ac:dyDescent="0.3">
      <c r="A4115" s="2">
        <v>37547</v>
      </c>
      <c r="B4115">
        <v>1.65999996662139</v>
      </c>
      <c r="C4115">
        <v>1.6674999594688351</v>
      </c>
      <c r="D4115">
        <v>1.66999995708465</v>
      </c>
      <c r="E4115">
        <v>1.6799999475479099</v>
      </c>
      <c r="F4115">
        <v>1.7699999809265099</v>
      </c>
      <c r="G4115">
        <v>2.0899999141693102</v>
      </c>
      <c r="H4115">
        <v>2.45000004768371</v>
      </c>
      <c r="I4115">
        <v>3.17000007629394</v>
      </c>
      <c r="J4115">
        <v>3.7300000190734801</v>
      </c>
      <c r="K4115">
        <v>4.1399998664855904</v>
      </c>
      <c r="L4115">
        <v>5.17000007629394</v>
      </c>
      <c r="M4115">
        <v>5.4991000000000003</v>
      </c>
    </row>
    <row r="4116" spans="1:13" x14ac:dyDescent="0.3">
      <c r="A4116" s="2">
        <v>37546</v>
      </c>
      <c r="B4116">
        <v>1.65999996662139</v>
      </c>
      <c r="C4116">
        <v>1.6674999594688351</v>
      </c>
      <c r="D4116">
        <v>1.66999995708465</v>
      </c>
      <c r="E4116">
        <v>1.6900000572204501</v>
      </c>
      <c r="F4116">
        <v>1.7799999713897701</v>
      </c>
      <c r="G4116">
        <v>2.0999999046325599</v>
      </c>
      <c r="H4116">
        <v>2.4700000286102202</v>
      </c>
      <c r="I4116">
        <v>3.20000004768371</v>
      </c>
      <c r="J4116">
        <v>3.7699999809265101</v>
      </c>
      <c r="K4116">
        <v>4.1599998474120996</v>
      </c>
      <c r="L4116">
        <v>5.1799998283386204</v>
      </c>
      <c r="M4116">
        <v>5.4631999999999996</v>
      </c>
    </row>
    <row r="4117" spans="1:13" x14ac:dyDescent="0.3">
      <c r="A4117" s="2">
        <v>37545</v>
      </c>
      <c r="B4117">
        <v>1.65999996662139</v>
      </c>
      <c r="C4117">
        <v>1.6599999666213898</v>
      </c>
      <c r="D4117">
        <v>1.65999996662139</v>
      </c>
      <c r="E4117">
        <v>1.66999995708465</v>
      </c>
      <c r="F4117">
        <v>1.7400000095367401</v>
      </c>
      <c r="G4117">
        <v>2.0199999809265101</v>
      </c>
      <c r="H4117">
        <v>2.38000011444091</v>
      </c>
      <c r="I4117">
        <v>3.1099998950958199</v>
      </c>
      <c r="J4117">
        <v>3.6800000667571999</v>
      </c>
      <c r="K4117">
        <v>4.0599999427795401</v>
      </c>
      <c r="L4117">
        <v>5.0999999046325604</v>
      </c>
      <c r="M4117">
        <v>5.4050000000000002</v>
      </c>
    </row>
    <row r="4118" spans="1:13" x14ac:dyDescent="0.3">
      <c r="A4118" s="2">
        <v>37544</v>
      </c>
      <c r="B4118">
        <v>1.65999996662139</v>
      </c>
      <c r="C4118">
        <v>1.6749999523162797</v>
      </c>
      <c r="D4118">
        <v>1.6799999475479099</v>
      </c>
      <c r="E4118">
        <v>1.6900000572204501</v>
      </c>
      <c r="F4118">
        <v>1.78999996185302</v>
      </c>
      <c r="G4118">
        <v>2.0799999237060498</v>
      </c>
      <c r="H4118">
        <v>2.42000007629394</v>
      </c>
      <c r="I4118">
        <v>3.1099998950958199</v>
      </c>
      <c r="J4118">
        <v>3.70000004768371</v>
      </c>
      <c r="K4118">
        <v>4.0700001716613698</v>
      </c>
      <c r="L4118">
        <v>5.0900001525878897</v>
      </c>
      <c r="M4118">
        <v>5.3750999999999998</v>
      </c>
    </row>
    <row r="4119" spans="1:13" x14ac:dyDescent="0.3">
      <c r="A4119" s="2">
        <v>37540</v>
      </c>
      <c r="B4119">
        <v>1.5900000333786</v>
      </c>
      <c r="C4119">
        <v>1.5825000405311549</v>
      </c>
      <c r="D4119">
        <v>1.58000004291534</v>
      </c>
      <c r="E4119">
        <v>1.58000004291534</v>
      </c>
      <c r="F4119">
        <v>1.62999999523162</v>
      </c>
      <c r="G4119">
        <v>1.8500000238418499</v>
      </c>
      <c r="H4119">
        <v>2.17000007629394</v>
      </c>
      <c r="I4119">
        <v>2.8299999237060498</v>
      </c>
      <c r="J4119">
        <v>3.45000004768371</v>
      </c>
      <c r="K4119">
        <v>3.8299999237060498</v>
      </c>
      <c r="L4119">
        <v>4.9099998474120996</v>
      </c>
      <c r="M4119">
        <v>5.2568000000000001</v>
      </c>
    </row>
    <row r="4120" spans="1:13" x14ac:dyDescent="0.3">
      <c r="A4120" s="2">
        <v>37539</v>
      </c>
      <c r="B4120">
        <v>1.5900000333786</v>
      </c>
      <c r="C4120">
        <v>1.5825000405311549</v>
      </c>
      <c r="D4120">
        <v>1.58000004291534</v>
      </c>
      <c r="E4120">
        <v>1.5599999427795399</v>
      </c>
      <c r="F4120">
        <v>1.6000000238418499</v>
      </c>
      <c r="G4120">
        <v>1.75</v>
      </c>
      <c r="H4120">
        <v>2.0599999427795401</v>
      </c>
      <c r="I4120">
        <v>2.6800000667571999</v>
      </c>
      <c r="J4120">
        <v>3.2999999523162802</v>
      </c>
      <c r="K4120">
        <v>3.6800000667571999</v>
      </c>
      <c r="L4120">
        <v>4.7800002098083496</v>
      </c>
      <c r="M4120">
        <v>5.1763000000000003</v>
      </c>
    </row>
    <row r="4121" spans="1:13" x14ac:dyDescent="0.3">
      <c r="A4121" s="2">
        <v>37538</v>
      </c>
      <c r="B4121">
        <v>1.6000000238418499</v>
      </c>
      <c r="C4121">
        <v>1.5775000452995225</v>
      </c>
      <c r="D4121">
        <v>1.5700000524520801</v>
      </c>
      <c r="E4121">
        <v>1.5299999713897701</v>
      </c>
      <c r="F4121">
        <v>1.54999995231628</v>
      </c>
      <c r="G4121">
        <v>1.7200000286102199</v>
      </c>
      <c r="H4121">
        <v>2.0299999713897701</v>
      </c>
      <c r="I4121">
        <v>2.6500000953674299</v>
      </c>
      <c r="J4121">
        <v>3.2400000095367401</v>
      </c>
      <c r="K4121">
        <v>3.6099998950958199</v>
      </c>
      <c r="L4121">
        <v>4.7199997901916504</v>
      </c>
      <c r="M4121">
        <v>5.1501000000000001</v>
      </c>
    </row>
    <row r="4122" spans="1:13" x14ac:dyDescent="0.3">
      <c r="A4122" s="2">
        <v>37537</v>
      </c>
      <c r="B4122">
        <v>1.62000000476837</v>
      </c>
      <c r="C4122">
        <v>1.6125000119209252</v>
      </c>
      <c r="D4122">
        <v>1.6100000143051101</v>
      </c>
      <c r="E4122">
        <v>1.5700000524520801</v>
      </c>
      <c r="F4122">
        <v>1.6000000238418499</v>
      </c>
      <c r="G4122">
        <v>1.79999995231628</v>
      </c>
      <c r="H4122">
        <v>2.0999999046325599</v>
      </c>
      <c r="I4122">
        <v>2.70000004768371</v>
      </c>
      <c r="J4122">
        <v>3.2899999618530198</v>
      </c>
      <c r="K4122">
        <v>3.6500000953674299</v>
      </c>
      <c r="L4122">
        <v>4.75</v>
      </c>
      <c r="M4122">
        <v>5.1536999999999997</v>
      </c>
    </row>
    <row r="4123" spans="1:13" x14ac:dyDescent="0.3">
      <c r="A4123" s="2">
        <v>37536</v>
      </c>
      <c r="B4123">
        <v>1.6100000143051101</v>
      </c>
      <c r="C4123">
        <v>1.6249999999999925</v>
      </c>
      <c r="D4123">
        <v>1.62999999523162</v>
      </c>
      <c r="E4123">
        <v>1.5700000524520801</v>
      </c>
      <c r="F4123">
        <v>1.5900000333786</v>
      </c>
      <c r="G4123">
        <v>1.7699999809265099</v>
      </c>
      <c r="H4123">
        <v>2.0699999332427899</v>
      </c>
      <c r="I4123">
        <v>2.67000007629394</v>
      </c>
      <c r="J4123">
        <v>3.2699999809265101</v>
      </c>
      <c r="K4123">
        <v>3.6400001049041699</v>
      </c>
      <c r="L4123">
        <v>4.75</v>
      </c>
      <c r="M4123">
        <v>5.1531000000000002</v>
      </c>
    </row>
    <row r="4124" spans="1:13" x14ac:dyDescent="0.3">
      <c r="A4124" s="2">
        <v>37533</v>
      </c>
      <c r="B4124">
        <v>1.6000000238418499</v>
      </c>
      <c r="C4124">
        <v>1.6075000166892952</v>
      </c>
      <c r="D4124">
        <v>1.6100000143051101</v>
      </c>
      <c r="E4124">
        <v>1.5599999427795399</v>
      </c>
      <c r="F4124">
        <v>1.58000004291534</v>
      </c>
      <c r="G4124">
        <v>1.7799999713897701</v>
      </c>
      <c r="H4124">
        <v>2.0899999141693102</v>
      </c>
      <c r="I4124">
        <v>2.7300000190734801</v>
      </c>
      <c r="J4124">
        <v>3.3099999427795401</v>
      </c>
      <c r="K4124">
        <v>3.6900000572204501</v>
      </c>
      <c r="L4124">
        <v>4.7699999809265101</v>
      </c>
      <c r="M4124">
        <v>5.1471</v>
      </c>
    </row>
    <row r="4125" spans="1:13" x14ac:dyDescent="0.3">
      <c r="A4125" s="2">
        <v>37532</v>
      </c>
      <c r="B4125">
        <v>1.58000004291534</v>
      </c>
      <c r="C4125">
        <v>1.5725000500678952</v>
      </c>
      <c r="D4125">
        <v>1.5700000524520801</v>
      </c>
      <c r="E4125">
        <v>1.50999999046325</v>
      </c>
      <c r="F4125">
        <v>1.5299999713897701</v>
      </c>
      <c r="G4125">
        <v>1.75</v>
      </c>
      <c r="H4125">
        <v>2.0799999237060498</v>
      </c>
      <c r="I4125">
        <v>2.7400000095367401</v>
      </c>
      <c r="J4125">
        <v>3.3299999237060498</v>
      </c>
      <c r="K4125">
        <v>3.70000004768371</v>
      </c>
      <c r="L4125">
        <v>4.7899999618530202</v>
      </c>
      <c r="M4125">
        <v>5.1685999999999996</v>
      </c>
    </row>
    <row r="4126" spans="1:13" x14ac:dyDescent="0.3">
      <c r="A4126" s="2">
        <v>37531</v>
      </c>
      <c r="B4126">
        <v>1.6100000143051101</v>
      </c>
      <c r="C4126">
        <v>1.5875000357627824</v>
      </c>
      <c r="D4126">
        <v>1.58000004291534</v>
      </c>
      <c r="E4126">
        <v>1.5199999809265099</v>
      </c>
      <c r="F4126">
        <v>1.5299999713897701</v>
      </c>
      <c r="G4126">
        <v>1.75</v>
      </c>
      <c r="H4126">
        <v>2.0699999332427899</v>
      </c>
      <c r="I4126">
        <v>2.7400000095367401</v>
      </c>
      <c r="J4126">
        <v>3.3299999237060498</v>
      </c>
      <c r="K4126">
        <v>3.71000003814697</v>
      </c>
      <c r="L4126">
        <v>4.7800002098083496</v>
      </c>
      <c r="M4126">
        <v>5.1429</v>
      </c>
    </row>
    <row r="4127" spans="1:13" x14ac:dyDescent="0.3">
      <c r="A4127" s="2">
        <v>37530</v>
      </c>
      <c r="B4127">
        <v>1.62999999523162</v>
      </c>
      <c r="C4127">
        <v>1.6000000238418548</v>
      </c>
      <c r="D4127">
        <v>1.5900000333786</v>
      </c>
      <c r="E4127">
        <v>1.53999996185302</v>
      </c>
      <c r="F4127">
        <v>1.5599999427795399</v>
      </c>
      <c r="G4127">
        <v>1.79999995231628</v>
      </c>
      <c r="H4127">
        <v>2.1099998950958199</v>
      </c>
      <c r="I4127">
        <v>2.75</v>
      </c>
      <c r="J4127">
        <v>3.3399999141693102</v>
      </c>
      <c r="K4127">
        <v>3.7200000286102202</v>
      </c>
      <c r="L4127">
        <v>4.8099999427795401</v>
      </c>
      <c r="M4127">
        <v>5.1753</v>
      </c>
    </row>
    <row r="4128" spans="1:13" x14ac:dyDescent="0.3">
      <c r="A4128" s="2">
        <v>37529</v>
      </c>
      <c r="B4128">
        <v>1.6000000238418499</v>
      </c>
      <c r="C4128">
        <v>1.5775000452995225</v>
      </c>
      <c r="D4128">
        <v>1.5700000524520801</v>
      </c>
      <c r="E4128">
        <v>1.50999999046325</v>
      </c>
      <c r="F4128">
        <v>1.5299999713897701</v>
      </c>
      <c r="G4128">
        <v>1.7200000286102199</v>
      </c>
      <c r="H4128">
        <v>2.0199999809265101</v>
      </c>
      <c r="I4128">
        <v>2.63000011444091</v>
      </c>
      <c r="J4128">
        <v>3.25</v>
      </c>
      <c r="K4128">
        <v>3.63000011444091</v>
      </c>
      <c r="L4128">
        <v>4.75</v>
      </c>
      <c r="M4128">
        <v>5.1180000000000003</v>
      </c>
    </row>
    <row r="4129" spans="1:13" x14ac:dyDescent="0.3">
      <c r="A4129" s="2">
        <v>37526</v>
      </c>
      <c r="B4129">
        <v>1.62999999523162</v>
      </c>
      <c r="C4129">
        <v>1.62999999523162</v>
      </c>
      <c r="D4129">
        <v>1.62999999523162</v>
      </c>
      <c r="E4129">
        <v>1.5700000524520801</v>
      </c>
      <c r="F4129">
        <v>1.62000000476837</v>
      </c>
      <c r="G4129">
        <v>1.8200000524520801</v>
      </c>
      <c r="H4129">
        <v>2.13000011444091</v>
      </c>
      <c r="I4129">
        <v>2.7400000095367401</v>
      </c>
      <c r="J4129">
        <v>3.3099999427795401</v>
      </c>
      <c r="K4129">
        <v>3.6900000572204501</v>
      </c>
      <c r="L4129">
        <v>4.7800002098083496</v>
      </c>
      <c r="M4129">
        <v>5.1627999999999998</v>
      </c>
    </row>
    <row r="4130" spans="1:13" x14ac:dyDescent="0.3">
      <c r="A4130" s="2">
        <v>37525</v>
      </c>
      <c r="B4130">
        <v>1.65999996662139</v>
      </c>
      <c r="C4130">
        <v>1.6524999737739525</v>
      </c>
      <c r="D4130">
        <v>1.6499999761581401</v>
      </c>
      <c r="E4130">
        <v>1.6100000143051101</v>
      </c>
      <c r="F4130">
        <v>1.6799999475479099</v>
      </c>
      <c r="G4130">
        <v>1.9700000286102199</v>
      </c>
      <c r="H4130">
        <v>2.2699999809265101</v>
      </c>
      <c r="I4130">
        <v>2.8599998950958199</v>
      </c>
      <c r="J4130">
        <v>3.42000007629394</v>
      </c>
      <c r="K4130">
        <v>3.7899999618530198</v>
      </c>
      <c r="L4130">
        <v>4.8499999046325604</v>
      </c>
      <c r="M4130">
        <v>5.1933999999999996</v>
      </c>
    </row>
    <row r="4131" spans="1:13" x14ac:dyDescent="0.3">
      <c r="A4131" s="2">
        <v>37524</v>
      </c>
      <c r="B4131">
        <v>1.66999995708465</v>
      </c>
      <c r="C4131">
        <v>1.6624999642372051</v>
      </c>
      <c r="D4131">
        <v>1.65999996662139</v>
      </c>
      <c r="E4131">
        <v>1.62999999523162</v>
      </c>
      <c r="F4131">
        <v>1.7300000190734801</v>
      </c>
      <c r="G4131">
        <v>2</v>
      </c>
      <c r="H4131">
        <v>2.2799999713897701</v>
      </c>
      <c r="I4131">
        <v>2.8299999237060498</v>
      </c>
      <c r="J4131">
        <v>3.4000000953674299</v>
      </c>
      <c r="K4131">
        <v>3.7699999809265101</v>
      </c>
      <c r="L4131">
        <v>4.8299999237060502</v>
      </c>
      <c r="M4131">
        <v>5.1093000000000002</v>
      </c>
    </row>
    <row r="4132" spans="1:13" x14ac:dyDescent="0.3">
      <c r="A4132" s="2">
        <v>37523</v>
      </c>
      <c r="B4132">
        <v>1.6799999475479099</v>
      </c>
      <c r="C4132">
        <v>1.6574999690055825</v>
      </c>
      <c r="D4132">
        <v>1.6499999761581401</v>
      </c>
      <c r="E4132">
        <v>1.6100000143051101</v>
      </c>
      <c r="F4132">
        <v>1.6799999475479099</v>
      </c>
      <c r="G4132">
        <v>1.9299999475479099</v>
      </c>
      <c r="H4132">
        <v>2.20000004768371</v>
      </c>
      <c r="I4132">
        <v>2.7599999904632502</v>
      </c>
      <c r="J4132">
        <v>3.3099999427795401</v>
      </c>
      <c r="K4132">
        <v>3.6900000572204501</v>
      </c>
      <c r="L4132">
        <v>4.7399997711181596</v>
      </c>
      <c r="M4132">
        <v>5.0476000000000001</v>
      </c>
    </row>
    <row r="4133" spans="1:13" x14ac:dyDescent="0.3">
      <c r="A4133" s="2">
        <v>37522</v>
      </c>
      <c r="B4133">
        <v>1.6499999761581401</v>
      </c>
      <c r="C4133">
        <v>1.6499999761581399</v>
      </c>
      <c r="D4133">
        <v>1.6499999761581401</v>
      </c>
      <c r="E4133">
        <v>1.62000000476837</v>
      </c>
      <c r="F4133">
        <v>1.6799999475479099</v>
      </c>
      <c r="G4133">
        <v>1.9299999475479099</v>
      </c>
      <c r="H4133">
        <v>2.21000003814697</v>
      </c>
      <c r="I4133">
        <v>2.7599999904632502</v>
      </c>
      <c r="J4133">
        <v>3.3199999332427899</v>
      </c>
      <c r="K4133">
        <v>3.70000004768371</v>
      </c>
      <c r="L4133">
        <v>4.75</v>
      </c>
      <c r="M4133">
        <v>5.0796999999999999</v>
      </c>
    </row>
    <row r="4134" spans="1:13" x14ac:dyDescent="0.3">
      <c r="A4134" s="2">
        <v>37519</v>
      </c>
      <c r="B4134">
        <v>1.6399999856948799</v>
      </c>
      <c r="C4134">
        <v>1.6474999785423252</v>
      </c>
      <c r="D4134">
        <v>1.6499999761581401</v>
      </c>
      <c r="E4134">
        <v>1.6399999856948799</v>
      </c>
      <c r="F4134">
        <v>1.6799999475479099</v>
      </c>
      <c r="G4134">
        <v>1.9400000572204501</v>
      </c>
      <c r="H4134">
        <v>2.25</v>
      </c>
      <c r="I4134">
        <v>2.8599998950958199</v>
      </c>
      <c r="J4134">
        <v>3.42000007629394</v>
      </c>
      <c r="K4134">
        <v>3.7899999618530198</v>
      </c>
      <c r="L4134">
        <v>4.8200001716613698</v>
      </c>
      <c r="M4134">
        <v>5.1580000000000004</v>
      </c>
    </row>
    <row r="4135" spans="1:13" x14ac:dyDescent="0.3">
      <c r="A4135" s="2">
        <v>37518</v>
      </c>
      <c r="B4135">
        <v>1.6399999856948799</v>
      </c>
      <c r="C4135">
        <v>1.6474999785423252</v>
      </c>
      <c r="D4135">
        <v>1.6499999761581401</v>
      </c>
      <c r="E4135">
        <v>1.6399999856948799</v>
      </c>
      <c r="F4135">
        <v>1.6799999475479099</v>
      </c>
      <c r="G4135">
        <v>1.9299999475479099</v>
      </c>
      <c r="H4135">
        <v>2.2400000095367401</v>
      </c>
      <c r="I4135">
        <v>2.8699998855590798</v>
      </c>
      <c r="J4135">
        <v>3.42000007629394</v>
      </c>
      <c r="K4135">
        <v>3.7899999618530198</v>
      </c>
      <c r="L4135">
        <v>4.8000001907348597</v>
      </c>
      <c r="M4135">
        <v>5.0991</v>
      </c>
    </row>
    <row r="4136" spans="1:13" x14ac:dyDescent="0.3">
      <c r="A4136" s="2">
        <v>37517</v>
      </c>
      <c r="B4136">
        <v>1.70000004768371</v>
      </c>
      <c r="C4136">
        <v>1.6849999725818599</v>
      </c>
      <c r="D4136">
        <v>1.6799999475479099</v>
      </c>
      <c r="E4136">
        <v>1.6799999475479099</v>
      </c>
      <c r="F4136">
        <v>1.75</v>
      </c>
      <c r="G4136">
        <v>2.0399999618530198</v>
      </c>
      <c r="H4136">
        <v>2.3499999046325599</v>
      </c>
      <c r="I4136">
        <v>2.96000003814697</v>
      </c>
      <c r="J4136">
        <v>3.5</v>
      </c>
      <c r="K4136">
        <v>3.8599998950958199</v>
      </c>
      <c r="L4136">
        <v>4.8499999046325604</v>
      </c>
      <c r="M4136">
        <v>5.1685999999999996</v>
      </c>
    </row>
    <row r="4137" spans="1:13" x14ac:dyDescent="0.3">
      <c r="A4137" s="2">
        <v>37516</v>
      </c>
      <c r="B4137">
        <v>1.70000004768371</v>
      </c>
      <c r="C4137">
        <v>1.70000004768371</v>
      </c>
      <c r="D4137">
        <v>1.70000004768371</v>
      </c>
      <c r="E4137">
        <v>1.6900000572204501</v>
      </c>
      <c r="F4137">
        <v>1.7699999809265099</v>
      </c>
      <c r="G4137">
        <v>2.0599999427795401</v>
      </c>
      <c r="H4137">
        <v>2.3599998950958199</v>
      </c>
      <c r="I4137">
        <v>2.9700000286102202</v>
      </c>
      <c r="J4137">
        <v>3.4900000095367401</v>
      </c>
      <c r="K4137">
        <v>3.8699998855590798</v>
      </c>
      <c r="L4137">
        <v>4.8299999237060502</v>
      </c>
      <c r="M4137">
        <v>5.1169000000000002</v>
      </c>
    </row>
    <row r="4138" spans="1:13" x14ac:dyDescent="0.3">
      <c r="A4138" s="2">
        <v>37515</v>
      </c>
      <c r="B4138">
        <v>1.6900000572204501</v>
      </c>
      <c r="C4138">
        <v>1.70500004291534</v>
      </c>
      <c r="D4138">
        <v>1.71000003814697</v>
      </c>
      <c r="E4138">
        <v>1.6900000572204501</v>
      </c>
      <c r="F4138">
        <v>1.7799999713897701</v>
      </c>
      <c r="G4138">
        <v>2.0699999332427899</v>
      </c>
      <c r="H4138">
        <v>2.38000011444091</v>
      </c>
      <c r="I4138">
        <v>3</v>
      </c>
      <c r="J4138">
        <v>3.5299999713897701</v>
      </c>
      <c r="K4138">
        <v>3.9000000953674299</v>
      </c>
      <c r="L4138">
        <v>4.8499999046325604</v>
      </c>
      <c r="M4138">
        <v>5.1406999999999998</v>
      </c>
    </row>
    <row r="4139" spans="1:13" x14ac:dyDescent="0.3">
      <c r="A4139" s="2">
        <v>37512</v>
      </c>
      <c r="B4139">
        <v>1.6799999475479099</v>
      </c>
      <c r="C4139">
        <v>1.6875000298023148</v>
      </c>
      <c r="D4139">
        <v>1.6900000572204501</v>
      </c>
      <c r="E4139">
        <v>1.6799999475479099</v>
      </c>
      <c r="F4139">
        <v>1.7400000095367401</v>
      </c>
      <c r="G4139">
        <v>2.0699999332427899</v>
      </c>
      <c r="H4139">
        <v>2.38000011444091</v>
      </c>
      <c r="I4139">
        <v>3</v>
      </c>
      <c r="J4139">
        <v>3.5499999523162802</v>
      </c>
      <c r="K4139">
        <v>3.92000007629394</v>
      </c>
      <c r="L4139">
        <v>4.8699998855590803</v>
      </c>
      <c r="M4139">
        <v>5.1538000000000004</v>
      </c>
    </row>
    <row r="4140" spans="1:13" x14ac:dyDescent="0.3">
      <c r="A4140" s="2">
        <v>37511</v>
      </c>
      <c r="B4140">
        <v>1.70000004768371</v>
      </c>
      <c r="C4140">
        <v>1.692500054836265</v>
      </c>
      <c r="D4140">
        <v>1.6900000572204501</v>
      </c>
      <c r="E4140">
        <v>1.6799999475479099</v>
      </c>
      <c r="F4140">
        <v>1.78999996185302</v>
      </c>
      <c r="G4140">
        <v>2.1199998855590798</v>
      </c>
      <c r="H4140">
        <v>2.4400000572204501</v>
      </c>
      <c r="I4140">
        <v>3.0699999332427899</v>
      </c>
      <c r="J4140">
        <v>3.6099998950958199</v>
      </c>
      <c r="K4140">
        <v>3.9800000190734801</v>
      </c>
      <c r="L4140">
        <v>4.9299998283386204</v>
      </c>
      <c r="M4140">
        <v>5.2123999999999997</v>
      </c>
    </row>
    <row r="4141" spans="1:13" x14ac:dyDescent="0.3">
      <c r="A4141" s="2">
        <v>37510</v>
      </c>
      <c r="B4141">
        <v>1.71000003814697</v>
      </c>
      <c r="C4141">
        <v>1.6950000524520799</v>
      </c>
      <c r="D4141">
        <v>1.6900000572204501</v>
      </c>
      <c r="E4141">
        <v>1.6900000572204501</v>
      </c>
      <c r="F4141">
        <v>1.8400000333786</v>
      </c>
      <c r="G4141">
        <v>2.1800000667571999</v>
      </c>
      <c r="H4141">
        <v>2.5099999904632502</v>
      </c>
      <c r="I4141">
        <v>3.1500000953674299</v>
      </c>
      <c r="J4141">
        <v>3.71000003814697</v>
      </c>
      <c r="K4141">
        <v>4.0700001716613698</v>
      </c>
      <c r="L4141">
        <v>5.0100002288818297</v>
      </c>
      <c r="M4141">
        <v>5.2629000000000001</v>
      </c>
    </row>
    <row r="4142" spans="1:13" x14ac:dyDescent="0.3">
      <c r="A4142" s="2">
        <v>37509</v>
      </c>
      <c r="B4142">
        <v>1.7200000286102199</v>
      </c>
      <c r="C4142">
        <v>1.6899999678134876</v>
      </c>
      <c r="D4142">
        <v>1.6799999475479099</v>
      </c>
      <c r="E4142">
        <v>1.6799999475479099</v>
      </c>
      <c r="F4142">
        <v>1.7699999809265099</v>
      </c>
      <c r="G4142">
        <v>2.1199998855590798</v>
      </c>
      <c r="H4142">
        <v>2.4400000572204501</v>
      </c>
      <c r="I4142">
        <v>3.0799999237060498</v>
      </c>
      <c r="J4142">
        <v>3.63000011444091</v>
      </c>
      <c r="K4142">
        <v>4</v>
      </c>
      <c r="L4142">
        <v>4.96000003814697</v>
      </c>
      <c r="M4142">
        <v>5.2279999999999998</v>
      </c>
    </row>
    <row r="4143" spans="1:13" x14ac:dyDescent="0.3">
      <c r="A4143" s="2">
        <v>37508</v>
      </c>
      <c r="B4143">
        <v>1.70000004768371</v>
      </c>
      <c r="C4143">
        <v>1.692500054836265</v>
      </c>
      <c r="D4143">
        <v>1.6900000572204501</v>
      </c>
      <c r="E4143">
        <v>1.6900000572204501</v>
      </c>
      <c r="F4143">
        <v>1.7699999809265099</v>
      </c>
      <c r="G4143">
        <v>2.13000011444091</v>
      </c>
      <c r="H4143">
        <v>2.46000003814697</v>
      </c>
      <c r="I4143">
        <v>3.1099998950958199</v>
      </c>
      <c r="J4143">
        <v>3.66000008583068</v>
      </c>
      <c r="K4143">
        <v>4.0500001907348597</v>
      </c>
      <c r="L4143">
        <v>4.9899997711181596</v>
      </c>
      <c r="M4143">
        <v>5.2247000000000003</v>
      </c>
    </row>
    <row r="4144" spans="1:13" x14ac:dyDescent="0.3">
      <c r="A4144" s="2">
        <v>37505</v>
      </c>
      <c r="B4144">
        <v>1.6799999475479099</v>
      </c>
      <c r="C4144">
        <v>1.6649999618530198</v>
      </c>
      <c r="D4144">
        <v>1.65999996662139</v>
      </c>
      <c r="E4144">
        <v>1.65999996662139</v>
      </c>
      <c r="F4144">
        <v>1.75</v>
      </c>
      <c r="G4144">
        <v>2.0799999237060498</v>
      </c>
      <c r="H4144">
        <v>2.42000007629394</v>
      </c>
      <c r="I4144">
        <v>3.0999999046325599</v>
      </c>
      <c r="J4144">
        <v>3.66000008583068</v>
      </c>
      <c r="K4144">
        <v>4.0500001907348597</v>
      </c>
      <c r="L4144">
        <v>5</v>
      </c>
      <c r="M4144">
        <v>5.2445000000000004</v>
      </c>
    </row>
    <row r="4145" spans="1:13" x14ac:dyDescent="0.3">
      <c r="A4145" s="2">
        <v>37504</v>
      </c>
      <c r="B4145">
        <v>1.65999996662139</v>
      </c>
      <c r="C4145">
        <v>1.62250000238418</v>
      </c>
      <c r="D4145">
        <v>1.6100000143051101</v>
      </c>
      <c r="E4145">
        <v>1.58000004291534</v>
      </c>
      <c r="F4145">
        <v>1.65999996662139</v>
      </c>
      <c r="G4145">
        <v>1.95000004768371</v>
      </c>
      <c r="H4145">
        <v>2.2899999618530198</v>
      </c>
      <c r="I4145">
        <v>2.95000004768371</v>
      </c>
      <c r="J4145">
        <v>3.5199999809265101</v>
      </c>
      <c r="K4145">
        <v>3.91000008583068</v>
      </c>
      <c r="L4145">
        <v>4.88000011444091</v>
      </c>
      <c r="M4145">
        <v>5.1369999999999996</v>
      </c>
    </row>
    <row r="4146" spans="1:13" x14ac:dyDescent="0.3">
      <c r="A4146" s="2">
        <v>37503</v>
      </c>
      <c r="B4146">
        <v>1.6900000572204501</v>
      </c>
      <c r="C4146">
        <v>1.6450000107288276</v>
      </c>
      <c r="D4146">
        <v>1.62999999523162</v>
      </c>
      <c r="E4146">
        <v>1.6000000238418499</v>
      </c>
      <c r="F4146">
        <v>1.6900000572204501</v>
      </c>
      <c r="G4146">
        <v>2.0199999809265101</v>
      </c>
      <c r="H4146">
        <v>2.3499999046325599</v>
      </c>
      <c r="I4146">
        <v>3.0199999809265101</v>
      </c>
      <c r="J4146">
        <v>3.5799999237060498</v>
      </c>
      <c r="K4146">
        <v>3.96000003814697</v>
      </c>
      <c r="L4146">
        <v>4.9099998474120996</v>
      </c>
      <c r="M4146">
        <v>5.1584000000000003</v>
      </c>
    </row>
    <row r="4147" spans="1:13" x14ac:dyDescent="0.3">
      <c r="A4147" s="2">
        <v>37502</v>
      </c>
      <c r="B4147">
        <v>1.6900000572204501</v>
      </c>
      <c r="C4147">
        <v>1.6525000035762725</v>
      </c>
      <c r="D4147">
        <v>1.6399999856948799</v>
      </c>
      <c r="E4147">
        <v>1.62000000476837</v>
      </c>
      <c r="F4147">
        <v>1.71000003814697</v>
      </c>
      <c r="G4147">
        <v>2.0099999904632502</v>
      </c>
      <c r="H4147">
        <v>2.3599998950958199</v>
      </c>
      <c r="I4147">
        <v>3.0399999618530198</v>
      </c>
      <c r="J4147">
        <v>3.63000011444091</v>
      </c>
      <c r="K4147">
        <v>3.9800000190734801</v>
      </c>
      <c r="L4147">
        <v>4.92000007629394</v>
      </c>
      <c r="M4147">
        <v>5.1595000000000004</v>
      </c>
    </row>
    <row r="4148" spans="1:13" x14ac:dyDescent="0.3">
      <c r="A4148" s="2">
        <v>37498</v>
      </c>
      <c r="B4148">
        <v>1.70000004768371</v>
      </c>
      <c r="C4148">
        <v>1.692500054836265</v>
      </c>
      <c r="D4148">
        <v>1.6900000572204501</v>
      </c>
      <c r="E4148">
        <v>1.66999995708465</v>
      </c>
      <c r="F4148">
        <v>1.7400000095367401</v>
      </c>
      <c r="G4148">
        <v>2.1400001049041699</v>
      </c>
      <c r="H4148">
        <v>2.5</v>
      </c>
      <c r="I4148">
        <v>3.2200000286102202</v>
      </c>
      <c r="J4148">
        <v>3.7799999713897701</v>
      </c>
      <c r="K4148">
        <v>4.1399998664855904</v>
      </c>
      <c r="L4148">
        <v>5.0599999427795401</v>
      </c>
      <c r="M4148">
        <v>5.2744</v>
      </c>
    </row>
    <row r="4149" spans="1:13" x14ac:dyDescent="0.3">
      <c r="A4149" s="2">
        <v>37497</v>
      </c>
      <c r="B4149">
        <v>1.71000003814697</v>
      </c>
      <c r="C4149">
        <v>1.6874999701976747</v>
      </c>
      <c r="D4149">
        <v>1.6799999475479099</v>
      </c>
      <c r="E4149">
        <v>1.65999996662139</v>
      </c>
      <c r="F4149">
        <v>1.75</v>
      </c>
      <c r="G4149">
        <v>2.1400001049041699</v>
      </c>
      <c r="H4149">
        <v>2.5099999904632502</v>
      </c>
      <c r="I4149">
        <v>3.2400000095367401</v>
      </c>
      <c r="J4149">
        <v>3.7999999523162802</v>
      </c>
      <c r="K4149">
        <v>4.1599998474120996</v>
      </c>
      <c r="L4149">
        <v>5.0799999237060502</v>
      </c>
      <c r="M4149">
        <v>5.3158000000000003</v>
      </c>
    </row>
    <row r="4150" spans="1:13" x14ac:dyDescent="0.3">
      <c r="A4150" s="2">
        <v>37496</v>
      </c>
      <c r="B4150">
        <v>1.71000003814697</v>
      </c>
      <c r="C4150">
        <v>1.6799999773502301</v>
      </c>
      <c r="D4150">
        <v>1.66999995708465</v>
      </c>
      <c r="E4150">
        <v>1.6900000572204501</v>
      </c>
      <c r="F4150">
        <v>1.8500000238418499</v>
      </c>
      <c r="G4150">
        <v>2.2300000190734801</v>
      </c>
      <c r="H4150">
        <v>2.5899999141693102</v>
      </c>
      <c r="I4150">
        <v>3.3099999427795401</v>
      </c>
      <c r="J4150">
        <v>3.8599998950958199</v>
      </c>
      <c r="K4150">
        <v>4.2199997901916504</v>
      </c>
      <c r="L4150">
        <v>5.1399998664855904</v>
      </c>
      <c r="M4150">
        <v>5.3794000000000004</v>
      </c>
    </row>
    <row r="4151" spans="1:13" x14ac:dyDescent="0.3">
      <c r="A4151" s="2">
        <v>37495</v>
      </c>
      <c r="B4151">
        <v>1.6900000572204501</v>
      </c>
      <c r="C4151">
        <v>1.682499974966045</v>
      </c>
      <c r="D4151">
        <v>1.6799999475479099</v>
      </c>
      <c r="E4151">
        <v>1.71000003814697</v>
      </c>
      <c r="F4151">
        <v>1.8899999856948799</v>
      </c>
      <c r="G4151">
        <v>2.2599999904632502</v>
      </c>
      <c r="H4151">
        <v>2.63000011444091</v>
      </c>
      <c r="I4151">
        <v>3.3699998855590798</v>
      </c>
      <c r="J4151">
        <v>3.9300000667571999</v>
      </c>
      <c r="K4151">
        <v>4.2899999618530202</v>
      </c>
      <c r="L4151">
        <v>5.1999998092651296</v>
      </c>
      <c r="M4151">
        <v>5.4096000000000002</v>
      </c>
    </row>
    <row r="4152" spans="1:13" x14ac:dyDescent="0.3">
      <c r="A4152" s="2">
        <v>37494</v>
      </c>
      <c r="B4152">
        <v>1.6799999475479099</v>
      </c>
      <c r="C4152">
        <v>1.6799999475479099</v>
      </c>
      <c r="D4152">
        <v>1.6799999475479099</v>
      </c>
      <c r="E4152">
        <v>1.6900000572204501</v>
      </c>
      <c r="F4152">
        <v>1.78999996185302</v>
      </c>
      <c r="G4152">
        <v>2.1900000572204501</v>
      </c>
      <c r="H4152">
        <v>2.5599999427795401</v>
      </c>
      <c r="I4152">
        <v>3.2899999618530198</v>
      </c>
      <c r="J4152">
        <v>3.8499999046325599</v>
      </c>
      <c r="K4152">
        <v>4.2199997901916504</v>
      </c>
      <c r="L4152">
        <v>5.1199998855590803</v>
      </c>
      <c r="M4152">
        <v>5.3653000000000004</v>
      </c>
    </row>
    <row r="4153" spans="1:13" x14ac:dyDescent="0.3">
      <c r="A4153" s="2">
        <v>37491</v>
      </c>
      <c r="B4153">
        <v>1.65999996662139</v>
      </c>
      <c r="C4153">
        <v>1.6524999737739525</v>
      </c>
      <c r="D4153">
        <v>1.6499999761581401</v>
      </c>
      <c r="E4153">
        <v>1.66999995708465</v>
      </c>
      <c r="F4153">
        <v>1.79999995231628</v>
      </c>
      <c r="G4153">
        <v>2.1900000572204501</v>
      </c>
      <c r="H4153">
        <v>2.5599999427795401</v>
      </c>
      <c r="I4153">
        <v>3.3099999427795401</v>
      </c>
      <c r="J4153">
        <v>3.88000011444091</v>
      </c>
      <c r="K4153">
        <v>4.25</v>
      </c>
      <c r="L4153">
        <v>5.1500000953674299</v>
      </c>
      <c r="M4153">
        <v>5.4024999999999999</v>
      </c>
    </row>
    <row r="4154" spans="1:13" x14ac:dyDescent="0.3">
      <c r="A4154" s="2">
        <v>37490</v>
      </c>
      <c r="B4154">
        <v>1.65999996662139</v>
      </c>
      <c r="C4154">
        <v>1.6524999737739525</v>
      </c>
      <c r="D4154">
        <v>1.6499999761581401</v>
      </c>
      <c r="E4154">
        <v>1.6799999475479099</v>
      </c>
      <c r="F4154">
        <v>1.8500000238418499</v>
      </c>
      <c r="G4154">
        <v>2.2200000286102202</v>
      </c>
      <c r="H4154">
        <v>2.6099998950958199</v>
      </c>
      <c r="I4154">
        <v>3.3699998855590798</v>
      </c>
      <c r="J4154">
        <v>3.95000004768371</v>
      </c>
      <c r="K4154">
        <v>4.3000001907348597</v>
      </c>
      <c r="L4154">
        <v>5.2199997901916504</v>
      </c>
      <c r="M4154">
        <v>5.4409000000000001</v>
      </c>
    </row>
    <row r="4155" spans="1:13" x14ac:dyDescent="0.3">
      <c r="A4155" s="2">
        <v>37489</v>
      </c>
      <c r="B4155">
        <v>1.6799999475479099</v>
      </c>
      <c r="C4155">
        <v>1.6424999833106924</v>
      </c>
      <c r="D4155">
        <v>1.62999999523162</v>
      </c>
      <c r="E4155">
        <v>1.6499999761581401</v>
      </c>
      <c r="F4155">
        <v>1.7699999809265099</v>
      </c>
      <c r="G4155">
        <v>2.1199998855590798</v>
      </c>
      <c r="H4155">
        <v>2.5099999904632502</v>
      </c>
      <c r="I4155">
        <v>3.2799999713897701</v>
      </c>
      <c r="J4155">
        <v>3.8499999046325599</v>
      </c>
      <c r="K4155">
        <v>4.1999998092651296</v>
      </c>
      <c r="L4155">
        <v>5.1399998664855904</v>
      </c>
      <c r="M4155">
        <v>5.3765999999999998</v>
      </c>
    </row>
    <row r="4156" spans="1:13" x14ac:dyDescent="0.3">
      <c r="A4156" s="2">
        <v>37488</v>
      </c>
      <c r="B4156">
        <v>1.6900000572204501</v>
      </c>
      <c r="C4156">
        <v>1.6375000178813899</v>
      </c>
      <c r="D4156">
        <v>1.62000000476837</v>
      </c>
      <c r="E4156">
        <v>1.6399999856948799</v>
      </c>
      <c r="F4156">
        <v>1.7699999809265099</v>
      </c>
      <c r="G4156">
        <v>2.1199998855590798</v>
      </c>
      <c r="H4156">
        <v>2.5</v>
      </c>
      <c r="I4156">
        <v>3.25</v>
      </c>
      <c r="J4156">
        <v>3.8399999141693102</v>
      </c>
      <c r="K4156">
        <v>4.17000007629394</v>
      </c>
      <c r="L4156">
        <v>5.1199998855590803</v>
      </c>
      <c r="M4156">
        <v>5.3449</v>
      </c>
    </row>
    <row r="4157" spans="1:13" x14ac:dyDescent="0.3">
      <c r="A4157" s="2">
        <v>37487</v>
      </c>
      <c r="B4157">
        <v>1.66999995708465</v>
      </c>
      <c r="C4157">
        <v>1.66999995708465</v>
      </c>
      <c r="D4157">
        <v>1.66999995708465</v>
      </c>
      <c r="E4157">
        <v>1.6799999475479099</v>
      </c>
      <c r="F4157">
        <v>1.8600000143051101</v>
      </c>
      <c r="G4157">
        <v>2.25</v>
      </c>
      <c r="H4157">
        <v>2.6400001049041699</v>
      </c>
      <c r="I4157">
        <v>3.4000000953674299</v>
      </c>
      <c r="J4157">
        <v>3.9700000286102202</v>
      </c>
      <c r="K4157">
        <v>4.2899999618530202</v>
      </c>
      <c r="L4157">
        <v>5.21000003814697</v>
      </c>
      <c r="M4157">
        <v>5.4184999999999999</v>
      </c>
    </row>
    <row r="4158" spans="1:13" x14ac:dyDescent="0.3">
      <c r="A4158" s="2">
        <v>37484</v>
      </c>
      <c r="B4158">
        <v>1.65999996662139</v>
      </c>
      <c r="C4158">
        <v>1.6299999952316249</v>
      </c>
      <c r="D4158">
        <v>1.62000000476837</v>
      </c>
      <c r="E4158">
        <v>1.6499999761581401</v>
      </c>
      <c r="F4158">
        <v>1.8200000524520801</v>
      </c>
      <c r="G4158">
        <v>2.2799999713897701</v>
      </c>
      <c r="H4158">
        <v>2.67000007629394</v>
      </c>
      <c r="I4158">
        <v>3.41000008583068</v>
      </c>
      <c r="J4158">
        <v>3.9900000095367401</v>
      </c>
      <c r="K4158">
        <v>4.3200001716613698</v>
      </c>
      <c r="L4158">
        <v>5.2399997711181596</v>
      </c>
      <c r="M4158">
        <v>5.4443000000000001</v>
      </c>
    </row>
    <row r="4159" spans="1:13" x14ac:dyDescent="0.3">
      <c r="A4159" s="2">
        <v>37483</v>
      </c>
      <c r="B4159">
        <v>1.65999996662139</v>
      </c>
      <c r="C4159">
        <v>1.6299999952316249</v>
      </c>
      <c r="D4159">
        <v>1.62000000476837</v>
      </c>
      <c r="E4159">
        <v>1.62999999523162</v>
      </c>
      <c r="F4159">
        <v>1.7799999713897701</v>
      </c>
      <c r="G4159">
        <v>2.2200000286102202</v>
      </c>
      <c r="H4159">
        <v>2.5799999237060498</v>
      </c>
      <c r="I4159">
        <v>3.2799999713897701</v>
      </c>
      <c r="J4159">
        <v>3.8499999046325599</v>
      </c>
      <c r="K4159">
        <v>4.17000007629394</v>
      </c>
      <c r="L4159">
        <v>5.1199998855590803</v>
      </c>
      <c r="M4159">
        <v>5.3719999999999999</v>
      </c>
    </row>
    <row r="4160" spans="1:13" x14ac:dyDescent="0.3">
      <c r="A4160" s="2">
        <v>37482</v>
      </c>
      <c r="B4160">
        <v>1.6799999475479099</v>
      </c>
      <c r="C4160">
        <v>1.6499999761581372</v>
      </c>
      <c r="D4160">
        <v>1.6399999856948799</v>
      </c>
      <c r="E4160">
        <v>1.6100000143051101</v>
      </c>
      <c r="F4160">
        <v>1.7699999809265099</v>
      </c>
      <c r="G4160">
        <v>2.1199998855590798</v>
      </c>
      <c r="H4160">
        <v>2.4700000286102202</v>
      </c>
      <c r="I4160">
        <v>3.1900000572204501</v>
      </c>
      <c r="J4160">
        <v>3.7400000095367401</v>
      </c>
      <c r="K4160">
        <v>4.0599999427795401</v>
      </c>
      <c r="L4160">
        <v>5.0300002098083496</v>
      </c>
      <c r="M4160">
        <v>5.2991000000000001</v>
      </c>
    </row>
    <row r="4161" spans="1:13" x14ac:dyDescent="0.3">
      <c r="A4161" s="2">
        <v>37481</v>
      </c>
      <c r="B4161">
        <v>1.6799999475479099</v>
      </c>
      <c r="C4161">
        <v>1.6424999833106924</v>
      </c>
      <c r="D4161">
        <v>1.62999999523162</v>
      </c>
      <c r="E4161">
        <v>1.58000004291534</v>
      </c>
      <c r="F4161">
        <v>1.70000004768371</v>
      </c>
      <c r="G4161">
        <v>2</v>
      </c>
      <c r="H4161">
        <v>2.3699998855590798</v>
      </c>
      <c r="I4161">
        <v>3.1500000953674299</v>
      </c>
      <c r="J4161">
        <v>3.7200000286102202</v>
      </c>
      <c r="K4161">
        <v>4.1199998855590803</v>
      </c>
      <c r="L4161">
        <v>5.0900001525878897</v>
      </c>
      <c r="M4161">
        <v>5.3619000000000003</v>
      </c>
    </row>
    <row r="4162" spans="1:13" x14ac:dyDescent="0.3">
      <c r="A4162" s="2">
        <v>37480</v>
      </c>
      <c r="B4162">
        <v>1.6799999475479099</v>
      </c>
      <c r="C4162">
        <v>1.6799999475479099</v>
      </c>
      <c r="D4162">
        <v>1.6799999475479099</v>
      </c>
      <c r="E4162">
        <v>1.6399999856948799</v>
      </c>
      <c r="F4162">
        <v>1.75</v>
      </c>
      <c r="G4162">
        <v>2.0999999046325599</v>
      </c>
      <c r="H4162">
        <v>2.4800000190734801</v>
      </c>
      <c r="I4162">
        <v>3.2400000095367401</v>
      </c>
      <c r="J4162">
        <v>3.8099999427795401</v>
      </c>
      <c r="K4162">
        <v>4.2199997901916504</v>
      </c>
      <c r="L4162">
        <v>5.1599998474120996</v>
      </c>
      <c r="M4162">
        <v>5.4207000000000001</v>
      </c>
    </row>
    <row r="4163" spans="1:13" x14ac:dyDescent="0.3">
      <c r="A4163" s="2">
        <v>37477</v>
      </c>
      <c r="B4163">
        <v>1.65999996662139</v>
      </c>
      <c r="C4163">
        <v>1.6299999952316249</v>
      </c>
      <c r="D4163">
        <v>1.62000000476837</v>
      </c>
      <c r="E4163">
        <v>1.5900000333786</v>
      </c>
      <c r="F4163">
        <v>1.6799999475479099</v>
      </c>
      <c r="G4163">
        <v>2.0999999046325599</v>
      </c>
      <c r="H4163">
        <v>2.4900000095367401</v>
      </c>
      <c r="I4163">
        <v>3.2799999713897701</v>
      </c>
      <c r="J4163">
        <v>3.8499999046325599</v>
      </c>
      <c r="K4163">
        <v>4.2699999809265101</v>
      </c>
      <c r="L4163">
        <v>5.2199997901916504</v>
      </c>
      <c r="M4163">
        <v>5.4763999999999999</v>
      </c>
    </row>
    <row r="4164" spans="1:13" x14ac:dyDescent="0.3">
      <c r="A4164" s="2">
        <v>37476</v>
      </c>
      <c r="B4164">
        <v>1.66999995708465</v>
      </c>
      <c r="C4164">
        <v>1.6324999928474402</v>
      </c>
      <c r="D4164">
        <v>1.62000000476837</v>
      </c>
      <c r="E4164">
        <v>1.5900000333786</v>
      </c>
      <c r="F4164">
        <v>1.6799999475479099</v>
      </c>
      <c r="G4164">
        <v>2.0999999046325599</v>
      </c>
      <c r="H4164">
        <v>2.5199999809265101</v>
      </c>
      <c r="I4164">
        <v>3.3499999046325599</v>
      </c>
      <c r="J4164">
        <v>3.96000003814697</v>
      </c>
      <c r="K4164">
        <v>4.4000000953674299</v>
      </c>
      <c r="L4164">
        <v>5.3400001525878897</v>
      </c>
      <c r="M4164">
        <v>5.5541999999999998</v>
      </c>
    </row>
    <row r="4165" spans="1:13" x14ac:dyDescent="0.3">
      <c r="A4165" s="2">
        <v>37475</v>
      </c>
      <c r="B4165">
        <v>1.65999996662139</v>
      </c>
      <c r="C4165">
        <v>1.6075000166892974</v>
      </c>
      <c r="D4165">
        <v>1.5900000333786</v>
      </c>
      <c r="E4165">
        <v>1.54999995231628</v>
      </c>
      <c r="F4165">
        <v>1.6399999856948799</v>
      </c>
      <c r="G4165">
        <v>1.9800000190734801</v>
      </c>
      <c r="H4165">
        <v>2.4000000953674299</v>
      </c>
      <c r="I4165">
        <v>3.2400000095367401</v>
      </c>
      <c r="J4165">
        <v>3.8900001049041699</v>
      </c>
      <c r="K4165">
        <v>4.3499999046325604</v>
      </c>
      <c r="L4165">
        <v>5.3099999427795401</v>
      </c>
      <c r="M4165">
        <v>5.5549999999999997</v>
      </c>
    </row>
    <row r="4166" spans="1:13" x14ac:dyDescent="0.3">
      <c r="A4166" s="2">
        <v>37474</v>
      </c>
      <c r="B4166">
        <v>1.71000003814697</v>
      </c>
      <c r="C4166">
        <v>1.6649999916553475</v>
      </c>
      <c r="D4166">
        <v>1.6499999761581401</v>
      </c>
      <c r="E4166">
        <v>1.6000000238418499</v>
      </c>
      <c r="F4166">
        <v>1.6900000572204501</v>
      </c>
      <c r="G4166">
        <v>2.1099998950958199</v>
      </c>
      <c r="H4166">
        <v>2.5299999713897701</v>
      </c>
      <c r="I4166">
        <v>3.3599998950958199</v>
      </c>
      <c r="J4166">
        <v>3.9800000190734801</v>
      </c>
      <c r="K4166">
        <v>4.42000007629394</v>
      </c>
      <c r="L4166">
        <v>5.3499999046325604</v>
      </c>
      <c r="M4166">
        <v>5.5902000000000003</v>
      </c>
    </row>
    <row r="4167" spans="1:13" x14ac:dyDescent="0.3">
      <c r="A4167" s="2">
        <v>37473</v>
      </c>
      <c r="B4167">
        <v>1.6799999475479099</v>
      </c>
      <c r="C4167">
        <v>1.6499999761581372</v>
      </c>
      <c r="D4167">
        <v>1.6399999856948799</v>
      </c>
      <c r="E4167">
        <v>1.5900000333786</v>
      </c>
      <c r="F4167">
        <v>1.6799999475479099</v>
      </c>
      <c r="G4167">
        <v>1.9299999475479099</v>
      </c>
      <c r="H4167">
        <v>2.3399999141693102</v>
      </c>
      <c r="I4167">
        <v>3.21000003814697</v>
      </c>
      <c r="J4167">
        <v>3.8299999237060498</v>
      </c>
      <c r="K4167">
        <v>4.2899999618530202</v>
      </c>
      <c r="L4167">
        <v>5.2600002288818297</v>
      </c>
      <c r="M4167">
        <v>5.5602</v>
      </c>
    </row>
    <row r="4168" spans="1:13" x14ac:dyDescent="0.3">
      <c r="A4168" s="2">
        <v>37470</v>
      </c>
      <c r="B4168">
        <v>1.65999996662139</v>
      </c>
      <c r="C4168">
        <v>1.6374999880790626</v>
      </c>
      <c r="D4168">
        <v>1.62999999523162</v>
      </c>
      <c r="E4168">
        <v>1.5900000333786</v>
      </c>
      <c r="F4168">
        <v>1.6499999761581401</v>
      </c>
      <c r="G4168">
        <v>1.9900000095367401</v>
      </c>
      <c r="H4168">
        <v>2.4300000667571999</v>
      </c>
      <c r="I4168">
        <v>3.2699999809265101</v>
      </c>
      <c r="J4168">
        <v>3.88000011444091</v>
      </c>
      <c r="K4168">
        <v>4.3299999237060502</v>
      </c>
      <c r="L4168">
        <v>5.2899999618530202</v>
      </c>
      <c r="M4168">
        <v>5.6143000000000001</v>
      </c>
    </row>
    <row r="4169" spans="1:13" x14ac:dyDescent="0.3">
      <c r="A4169" s="2">
        <v>37469</v>
      </c>
      <c r="B4169">
        <v>1.70000004768371</v>
      </c>
      <c r="C4169">
        <v>1.6849999725818599</v>
      </c>
      <c r="D4169">
        <v>1.6799999475479099</v>
      </c>
      <c r="E4169">
        <v>1.65999996662139</v>
      </c>
      <c r="F4169">
        <v>1.75</v>
      </c>
      <c r="G4169">
        <v>2.1500000953674299</v>
      </c>
      <c r="H4169">
        <v>2.5999999046325599</v>
      </c>
      <c r="I4169">
        <v>3.46000003814697</v>
      </c>
      <c r="J4169">
        <v>4.0399999618530202</v>
      </c>
      <c r="K4169">
        <v>4.4699997901916504</v>
      </c>
      <c r="L4169">
        <v>5.4099998474120996</v>
      </c>
      <c r="M4169">
        <v>5.7039999999999997</v>
      </c>
    </row>
    <row r="4170" spans="1:13" x14ac:dyDescent="0.3">
      <c r="A4170" s="2">
        <v>37468</v>
      </c>
      <c r="B4170">
        <v>1.7300000190734801</v>
      </c>
      <c r="C4170">
        <v>1.7150000333785975</v>
      </c>
      <c r="D4170">
        <v>1.71000003814697</v>
      </c>
      <c r="E4170">
        <v>1.70000004768371</v>
      </c>
      <c r="F4170">
        <v>1.79999995231628</v>
      </c>
      <c r="G4170">
        <v>2.2300000190734801</v>
      </c>
      <c r="H4170">
        <v>2.67000007629394</v>
      </c>
      <c r="I4170">
        <v>3.5299999713897701</v>
      </c>
      <c r="J4170">
        <v>4.0900001525878897</v>
      </c>
      <c r="K4170">
        <v>4.5100002288818297</v>
      </c>
      <c r="L4170">
        <v>5.4099998474120996</v>
      </c>
      <c r="M4170">
        <v>5.7043999999999997</v>
      </c>
    </row>
    <row r="4171" spans="1:13" x14ac:dyDescent="0.3">
      <c r="A4171" s="2">
        <v>37467</v>
      </c>
      <c r="B4171">
        <v>1.7300000190734801</v>
      </c>
      <c r="C4171">
        <v>1.7225000262260348</v>
      </c>
      <c r="D4171">
        <v>1.7200000286102199</v>
      </c>
      <c r="E4171">
        <v>1.75</v>
      </c>
      <c r="F4171">
        <v>1.96000003814697</v>
      </c>
      <c r="G4171">
        <v>2.4400000572204501</v>
      </c>
      <c r="H4171">
        <v>2.88000011444091</v>
      </c>
      <c r="I4171">
        <v>3.71000003814697</v>
      </c>
      <c r="J4171">
        <v>4.2399997711181596</v>
      </c>
      <c r="K4171">
        <v>4.6500000953674299</v>
      </c>
      <c r="L4171">
        <v>5.5399999618530202</v>
      </c>
      <c r="M4171">
        <v>5.8160999999999996</v>
      </c>
    </row>
    <row r="4172" spans="1:13" x14ac:dyDescent="0.3">
      <c r="A4172" s="2">
        <v>37466</v>
      </c>
      <c r="B4172">
        <v>1.7300000190734801</v>
      </c>
      <c r="C4172">
        <v>1.7225000262260348</v>
      </c>
      <c r="D4172">
        <v>1.7200000286102199</v>
      </c>
      <c r="E4172">
        <v>1.7400000095367401</v>
      </c>
      <c r="F4172">
        <v>1.9299999475479099</v>
      </c>
      <c r="G4172">
        <v>2.41000008583068</v>
      </c>
      <c r="H4172">
        <v>2.8399999141693102</v>
      </c>
      <c r="I4172">
        <v>3.6800000667571999</v>
      </c>
      <c r="J4172">
        <v>4.2199997901916504</v>
      </c>
      <c r="K4172">
        <v>4.6199998855590803</v>
      </c>
      <c r="L4172">
        <v>5.5399999618530202</v>
      </c>
      <c r="M4172">
        <v>5.8510999999999997</v>
      </c>
    </row>
    <row r="4173" spans="1:13" x14ac:dyDescent="0.3">
      <c r="A4173" s="2">
        <v>37463</v>
      </c>
      <c r="B4173">
        <v>1.71000003814697</v>
      </c>
      <c r="C4173">
        <v>1.6950000524520799</v>
      </c>
      <c r="D4173">
        <v>1.6900000572204501</v>
      </c>
      <c r="E4173">
        <v>1.6799999475479099</v>
      </c>
      <c r="F4173">
        <v>1.79999995231628</v>
      </c>
      <c r="G4173">
        <v>2.20000004768371</v>
      </c>
      <c r="H4173">
        <v>2.6199998855590798</v>
      </c>
      <c r="I4173">
        <v>3.46000003814697</v>
      </c>
      <c r="J4173">
        <v>4.0300002098083496</v>
      </c>
      <c r="K4173">
        <v>4.4299998283386204</v>
      </c>
      <c r="L4173">
        <v>5.42000007629394</v>
      </c>
      <c r="M4173">
        <v>5.7957999999999998</v>
      </c>
    </row>
    <row r="4174" spans="1:13" x14ac:dyDescent="0.3">
      <c r="A4174" s="2">
        <v>37462</v>
      </c>
      <c r="B4174">
        <v>1.71000003814697</v>
      </c>
      <c r="C4174">
        <v>1.7025000452995251</v>
      </c>
      <c r="D4174">
        <v>1.70000004768371</v>
      </c>
      <c r="E4174">
        <v>1.6900000572204501</v>
      </c>
      <c r="F4174">
        <v>1.8600000143051101</v>
      </c>
      <c r="G4174">
        <v>2.2799999713897701</v>
      </c>
      <c r="H4174">
        <v>2.6900000572204501</v>
      </c>
      <c r="I4174">
        <v>3.5099999904632502</v>
      </c>
      <c r="J4174">
        <v>4.0500001907348597</v>
      </c>
      <c r="K4174">
        <v>4.4299998283386204</v>
      </c>
      <c r="L4174">
        <v>5.3899998664855904</v>
      </c>
      <c r="M4174">
        <v>5.7552000000000003</v>
      </c>
    </row>
    <row r="4175" spans="1:13" x14ac:dyDescent="0.3">
      <c r="A4175" s="2">
        <v>37461</v>
      </c>
      <c r="B4175">
        <v>1.70000004768371</v>
      </c>
      <c r="C4175">
        <v>1.692500054836265</v>
      </c>
      <c r="D4175">
        <v>1.6900000572204501</v>
      </c>
      <c r="E4175">
        <v>1.70000004768371</v>
      </c>
      <c r="F4175">
        <v>1.8899999856948799</v>
      </c>
      <c r="G4175">
        <v>2.38000011444091</v>
      </c>
      <c r="H4175">
        <v>2.8099999427795401</v>
      </c>
      <c r="I4175">
        <v>3.5999999046325599</v>
      </c>
      <c r="J4175">
        <v>4.13000011444091</v>
      </c>
      <c r="K4175">
        <v>4.4899997711181596</v>
      </c>
      <c r="L4175">
        <v>5.42000007629394</v>
      </c>
      <c r="M4175">
        <v>5.8009000000000004</v>
      </c>
    </row>
    <row r="4176" spans="1:13" x14ac:dyDescent="0.3">
      <c r="A4176" s="2">
        <v>37460</v>
      </c>
      <c r="B4176">
        <v>1.7300000190734801</v>
      </c>
      <c r="C4176">
        <v>1.7075000405311527</v>
      </c>
      <c r="D4176">
        <v>1.70000004768371</v>
      </c>
      <c r="E4176">
        <v>1.71000003814697</v>
      </c>
      <c r="F4176">
        <v>1.90999996662139</v>
      </c>
      <c r="G4176">
        <v>2.3399999141693102</v>
      </c>
      <c r="H4176">
        <v>2.7599999904632502</v>
      </c>
      <c r="I4176">
        <v>3.5899999141693102</v>
      </c>
      <c r="J4176">
        <v>4.1100001335143999</v>
      </c>
      <c r="K4176">
        <v>4.4699997901916504</v>
      </c>
      <c r="L4176">
        <v>5.3899998664855904</v>
      </c>
      <c r="M4176">
        <v>5.7423000000000002</v>
      </c>
    </row>
    <row r="4177" spans="1:13" x14ac:dyDescent="0.3">
      <c r="A4177" s="2">
        <v>37459</v>
      </c>
      <c r="B4177">
        <v>1.71000003814697</v>
      </c>
      <c r="C4177">
        <v>1.7025000452995251</v>
      </c>
      <c r="D4177">
        <v>1.70000004768371</v>
      </c>
      <c r="E4177">
        <v>1.7300000190734801</v>
      </c>
      <c r="F4177">
        <v>1.9400000572204501</v>
      </c>
      <c r="G4177">
        <v>2.4000000953674299</v>
      </c>
      <c r="H4177">
        <v>2.8299999237060498</v>
      </c>
      <c r="I4177">
        <v>3.6500000953674299</v>
      </c>
      <c r="J4177">
        <v>4.1500000953674299</v>
      </c>
      <c r="K4177">
        <v>4.5100002288818297</v>
      </c>
      <c r="L4177">
        <v>5.4000000953674299</v>
      </c>
      <c r="M4177">
        <v>5.7416</v>
      </c>
    </row>
    <row r="4178" spans="1:13" x14ac:dyDescent="0.3">
      <c r="A4178" s="2">
        <v>37456</v>
      </c>
      <c r="B4178">
        <v>1.71000003814697</v>
      </c>
      <c r="C4178">
        <v>1.7100000381469698</v>
      </c>
      <c r="D4178">
        <v>1.71000003814697</v>
      </c>
      <c r="E4178">
        <v>1.7300000190734801</v>
      </c>
      <c r="F4178">
        <v>1.9400000572204501</v>
      </c>
      <c r="G4178">
        <v>2.4800000190734801</v>
      </c>
      <c r="H4178">
        <v>2.9400000572204501</v>
      </c>
      <c r="I4178">
        <v>3.7599999904632502</v>
      </c>
      <c r="J4178">
        <v>4.25</v>
      </c>
      <c r="K4178">
        <v>4.6100001335143999</v>
      </c>
      <c r="L4178">
        <v>5.4699997901916504</v>
      </c>
      <c r="M4178">
        <v>5.7942</v>
      </c>
    </row>
    <row r="4179" spans="1:13" x14ac:dyDescent="0.3">
      <c r="A4179" s="2">
        <v>37455</v>
      </c>
      <c r="B4179">
        <v>1.7200000286102199</v>
      </c>
      <c r="C4179">
        <v>1.7200000286102199</v>
      </c>
      <c r="D4179">
        <v>1.7200000286102199</v>
      </c>
      <c r="E4179">
        <v>1.7400000095367401</v>
      </c>
      <c r="F4179">
        <v>1.95000004768371</v>
      </c>
      <c r="G4179">
        <v>2.5499999523162802</v>
      </c>
      <c r="H4179">
        <v>3.0099999904632502</v>
      </c>
      <c r="I4179">
        <v>3.8199999332427899</v>
      </c>
      <c r="J4179">
        <v>4.2899999618530202</v>
      </c>
      <c r="K4179">
        <v>4.6599998474120996</v>
      </c>
      <c r="L4179">
        <v>5.5199999809265101</v>
      </c>
      <c r="M4179">
        <v>5.8526999999999996</v>
      </c>
    </row>
    <row r="4180" spans="1:13" x14ac:dyDescent="0.3">
      <c r="A4180" s="2">
        <v>37454</v>
      </c>
      <c r="B4180">
        <v>1.7200000286102199</v>
      </c>
      <c r="C4180">
        <v>1.7200000286102199</v>
      </c>
      <c r="D4180">
        <v>1.7200000286102199</v>
      </c>
      <c r="E4180">
        <v>1.75</v>
      </c>
      <c r="F4180">
        <v>1.9900000095367401</v>
      </c>
      <c r="G4180">
        <v>2.63000011444091</v>
      </c>
      <c r="H4180">
        <v>3.0999999046325599</v>
      </c>
      <c r="I4180">
        <v>3.8900001049041699</v>
      </c>
      <c r="J4180">
        <v>4.3600001335143999</v>
      </c>
      <c r="K4180">
        <v>4.71000003814697</v>
      </c>
      <c r="L4180">
        <v>5.5399999618530202</v>
      </c>
      <c r="M4180">
        <v>5.8247</v>
      </c>
    </row>
    <row r="4181" spans="1:13" x14ac:dyDescent="0.3">
      <c r="A4181" s="2">
        <v>37453</v>
      </c>
      <c r="B4181">
        <v>1.7400000095367401</v>
      </c>
      <c r="C4181">
        <v>1.7250000238418499</v>
      </c>
      <c r="D4181">
        <v>1.7200000286102199</v>
      </c>
      <c r="E4181">
        <v>1.75</v>
      </c>
      <c r="F4181">
        <v>1.9900000095367401</v>
      </c>
      <c r="G4181">
        <v>2.66000008583068</v>
      </c>
      <c r="H4181">
        <v>3.1400001049041699</v>
      </c>
      <c r="I4181">
        <v>3.9300000667571999</v>
      </c>
      <c r="J4181">
        <v>4.42000007629394</v>
      </c>
      <c r="K4181">
        <v>4.75</v>
      </c>
      <c r="L4181">
        <v>5.5799999237060502</v>
      </c>
      <c r="M4181">
        <v>5.8334000000000001</v>
      </c>
    </row>
    <row r="4182" spans="1:13" x14ac:dyDescent="0.3">
      <c r="A4182" s="2">
        <v>37452</v>
      </c>
      <c r="B4182">
        <v>1.71000003814697</v>
      </c>
      <c r="C4182">
        <v>1.7175000309944073</v>
      </c>
      <c r="D4182">
        <v>1.7200000286102199</v>
      </c>
      <c r="E4182">
        <v>1.7300000190734801</v>
      </c>
      <c r="F4182">
        <v>1.9700000286102199</v>
      </c>
      <c r="G4182">
        <v>2.5499999523162802</v>
      </c>
      <c r="H4182">
        <v>3.0399999618530198</v>
      </c>
      <c r="I4182">
        <v>3.8499999046325599</v>
      </c>
      <c r="J4182">
        <v>4.3299999237060502</v>
      </c>
      <c r="K4182">
        <v>4.6599998474120996</v>
      </c>
      <c r="L4182">
        <v>5.4899997711181596</v>
      </c>
      <c r="M4182">
        <v>5.7626999999999997</v>
      </c>
    </row>
    <row r="4183" spans="1:13" x14ac:dyDescent="0.3">
      <c r="A4183" s="2">
        <v>37449</v>
      </c>
      <c r="B4183">
        <v>1.71000003814697</v>
      </c>
      <c r="C4183">
        <v>1.7100000381469698</v>
      </c>
      <c r="D4183">
        <v>1.71000003814697</v>
      </c>
      <c r="E4183">
        <v>1.7400000095367401</v>
      </c>
      <c r="F4183">
        <v>1.9700000286102199</v>
      </c>
      <c r="G4183">
        <v>2.5599999427795401</v>
      </c>
      <c r="H4183">
        <v>3.0199999809265101</v>
      </c>
      <c r="I4183">
        <v>3.8199999332427899</v>
      </c>
      <c r="J4183">
        <v>4.3000001907348597</v>
      </c>
      <c r="K4183">
        <v>4.63000011444091</v>
      </c>
      <c r="L4183">
        <v>5.4499998092651296</v>
      </c>
      <c r="M4183">
        <v>5.7442000000000002</v>
      </c>
    </row>
    <row r="4184" spans="1:13" x14ac:dyDescent="0.3">
      <c r="A4184" s="2">
        <v>37448</v>
      </c>
      <c r="B4184">
        <v>1.7200000286102199</v>
      </c>
      <c r="C4184">
        <v>1.7200000286102199</v>
      </c>
      <c r="D4184">
        <v>1.7200000286102199</v>
      </c>
      <c r="E4184">
        <v>1.7400000095367401</v>
      </c>
      <c r="F4184">
        <v>1.95000004768371</v>
      </c>
      <c r="G4184">
        <v>2.6099998950958199</v>
      </c>
      <c r="H4184">
        <v>3.0699999332427899</v>
      </c>
      <c r="I4184">
        <v>3.8599998950958199</v>
      </c>
      <c r="J4184">
        <v>4.3299999237060502</v>
      </c>
      <c r="K4184">
        <v>4.6599998474120996</v>
      </c>
      <c r="L4184">
        <v>5.4699997901916504</v>
      </c>
      <c r="M4184">
        <v>5.7522000000000002</v>
      </c>
    </row>
    <row r="4185" spans="1:13" x14ac:dyDescent="0.3">
      <c r="A4185" s="2">
        <v>37447</v>
      </c>
      <c r="B4185">
        <v>1.7300000190734801</v>
      </c>
      <c r="C4185">
        <v>1.7225000262260348</v>
      </c>
      <c r="D4185">
        <v>1.7200000286102199</v>
      </c>
      <c r="E4185">
        <v>1.7400000095367401</v>
      </c>
      <c r="F4185">
        <v>1.9700000286102199</v>
      </c>
      <c r="G4185">
        <v>2.6099998950958199</v>
      </c>
      <c r="H4185">
        <v>3.0699999332427899</v>
      </c>
      <c r="I4185">
        <v>3.8499999046325599</v>
      </c>
      <c r="J4185">
        <v>4.3299999237060502</v>
      </c>
      <c r="K4185">
        <v>4.6599998474120996</v>
      </c>
      <c r="L4185">
        <v>5.4800000190734801</v>
      </c>
      <c r="M4185">
        <v>5.7511000000000001</v>
      </c>
    </row>
    <row r="4186" spans="1:13" x14ac:dyDescent="0.3">
      <c r="A4186" s="2">
        <v>37446</v>
      </c>
      <c r="B4186">
        <v>1.7200000286102199</v>
      </c>
      <c r="C4186">
        <v>1.7200000286102199</v>
      </c>
      <c r="D4186">
        <v>1.7200000286102199</v>
      </c>
      <c r="E4186">
        <v>1.75</v>
      </c>
      <c r="F4186">
        <v>2.0099999904632502</v>
      </c>
      <c r="G4186">
        <v>2.7400000095367401</v>
      </c>
      <c r="H4186">
        <v>3.21000003814697</v>
      </c>
      <c r="I4186">
        <v>3.9800000190734801</v>
      </c>
      <c r="J4186">
        <v>4.4699997901916504</v>
      </c>
      <c r="K4186">
        <v>4.7800002098083496</v>
      </c>
      <c r="L4186">
        <v>5.5700001716613698</v>
      </c>
      <c r="M4186">
        <v>5.8059000000000003</v>
      </c>
    </row>
    <row r="4187" spans="1:13" x14ac:dyDescent="0.3">
      <c r="A4187" s="2">
        <v>37445</v>
      </c>
      <c r="B4187">
        <v>1.7300000190734801</v>
      </c>
      <c r="C4187">
        <v>1.7300000190734801</v>
      </c>
      <c r="D4187">
        <v>1.7300000190734801</v>
      </c>
      <c r="E4187">
        <v>1.7799999713897701</v>
      </c>
      <c r="F4187">
        <v>2.0799999237060498</v>
      </c>
      <c r="G4187">
        <v>2.8399999141693102</v>
      </c>
      <c r="H4187">
        <v>3.3199999332427899</v>
      </c>
      <c r="I4187">
        <v>4.0700001716613698</v>
      </c>
      <c r="J4187">
        <v>4.5300002098083496</v>
      </c>
      <c r="K4187">
        <v>4.8400001525878897</v>
      </c>
      <c r="L4187">
        <v>5.63000011444091</v>
      </c>
      <c r="M4187">
        <v>5.8587999999999996</v>
      </c>
    </row>
    <row r="4188" spans="1:13" x14ac:dyDescent="0.3">
      <c r="A4188" s="2">
        <v>37442</v>
      </c>
      <c r="B4188">
        <v>1.71000003814697</v>
      </c>
      <c r="C4188">
        <v>1.7175000309944073</v>
      </c>
      <c r="D4188">
        <v>1.7200000286102199</v>
      </c>
      <c r="E4188">
        <v>1.7699999809265099</v>
      </c>
      <c r="F4188">
        <v>2.0799999237060498</v>
      </c>
      <c r="G4188">
        <v>2.9000000953674299</v>
      </c>
      <c r="H4188">
        <v>3.38000011444091</v>
      </c>
      <c r="I4188">
        <v>4.13000011444091</v>
      </c>
      <c r="J4188">
        <v>4.5999999046325604</v>
      </c>
      <c r="K4188">
        <v>4.9000000953674299</v>
      </c>
      <c r="L4188">
        <v>5.67000007629394</v>
      </c>
      <c r="M4188">
        <v>5.8925999999999998</v>
      </c>
    </row>
    <row r="4189" spans="1:13" x14ac:dyDescent="0.3">
      <c r="A4189" s="2">
        <v>37440</v>
      </c>
      <c r="B4189">
        <v>1.71000003814697</v>
      </c>
      <c r="C4189">
        <v>1.7175000309944073</v>
      </c>
      <c r="D4189">
        <v>1.7200000286102199</v>
      </c>
      <c r="E4189">
        <v>1.7400000095367401</v>
      </c>
      <c r="F4189">
        <v>2.0199999809265101</v>
      </c>
      <c r="G4189">
        <v>2.7799999713897701</v>
      </c>
      <c r="H4189">
        <v>3.25</v>
      </c>
      <c r="I4189">
        <v>4</v>
      </c>
      <c r="J4189">
        <v>4.4699997901916504</v>
      </c>
      <c r="K4189">
        <v>4.7800002098083496</v>
      </c>
      <c r="L4189">
        <v>5.5700001716613698</v>
      </c>
      <c r="M4189">
        <v>5.8211000000000004</v>
      </c>
    </row>
    <row r="4190" spans="1:13" x14ac:dyDescent="0.3">
      <c r="A4190" s="2">
        <v>37439</v>
      </c>
      <c r="B4190">
        <v>1.7200000286102199</v>
      </c>
      <c r="C4190">
        <v>1.7200000286102199</v>
      </c>
      <c r="D4190">
        <v>1.7200000286102199</v>
      </c>
      <c r="E4190">
        <v>1.75999999046325</v>
      </c>
      <c r="F4190">
        <v>2.0399999618530198</v>
      </c>
      <c r="G4190">
        <v>2.7799999713897701</v>
      </c>
      <c r="H4190">
        <v>3.2400000095367401</v>
      </c>
      <c r="I4190">
        <v>3.9900000095367401</v>
      </c>
      <c r="J4190">
        <v>4.4499998092651296</v>
      </c>
      <c r="K4190">
        <v>4.7699999809265101</v>
      </c>
      <c r="L4190">
        <v>5.5599999427795401</v>
      </c>
      <c r="M4190">
        <v>5.8300999999999998</v>
      </c>
    </row>
    <row r="4191" spans="1:13" x14ac:dyDescent="0.3">
      <c r="A4191" s="2">
        <v>37438</v>
      </c>
      <c r="B4191">
        <v>1.71000003814697</v>
      </c>
      <c r="C4191">
        <v>1.7175000309944073</v>
      </c>
      <c r="D4191">
        <v>1.7200000286102199</v>
      </c>
      <c r="E4191">
        <v>1.7799999713897701</v>
      </c>
      <c r="F4191">
        <v>2.0899999141693102</v>
      </c>
      <c r="G4191">
        <v>2.88000011444091</v>
      </c>
      <c r="H4191">
        <v>3.3499999046325599</v>
      </c>
      <c r="I4191">
        <v>4.0799999237060502</v>
      </c>
      <c r="J4191">
        <v>4.5399999618530202</v>
      </c>
      <c r="K4191">
        <v>4.8499999046325604</v>
      </c>
      <c r="L4191">
        <v>5.6399998664855904</v>
      </c>
      <c r="M4191">
        <v>5.8826000000000001</v>
      </c>
    </row>
    <row r="4192" spans="1:13" x14ac:dyDescent="0.3">
      <c r="A4192" s="2">
        <v>37435</v>
      </c>
      <c r="B4192">
        <v>1.6900000572204501</v>
      </c>
      <c r="C4192">
        <v>1.6975000500678949</v>
      </c>
      <c r="D4192">
        <v>1.70000004768371</v>
      </c>
      <c r="E4192">
        <v>1.75</v>
      </c>
      <c r="F4192">
        <v>2.0599999427795401</v>
      </c>
      <c r="G4192">
        <v>2.9000000953674299</v>
      </c>
      <c r="H4192">
        <v>3.3699998855590798</v>
      </c>
      <c r="I4192">
        <v>4.0900001525878897</v>
      </c>
      <c r="J4192">
        <v>4.5199999809265101</v>
      </c>
      <c r="K4192">
        <v>4.8600001335143999</v>
      </c>
      <c r="L4192">
        <v>5.6500000953674299</v>
      </c>
      <c r="M4192">
        <v>5.9048999999999996</v>
      </c>
    </row>
    <row r="4193" spans="1:13" x14ac:dyDescent="0.3">
      <c r="A4193" s="2">
        <v>37434</v>
      </c>
      <c r="B4193">
        <v>1.70000004768371</v>
      </c>
      <c r="C4193">
        <v>1.70000004768371</v>
      </c>
      <c r="D4193">
        <v>1.70000004768371</v>
      </c>
      <c r="E4193">
        <v>1.75999999046325</v>
      </c>
      <c r="F4193">
        <v>2.0899999141693102</v>
      </c>
      <c r="G4193">
        <v>2.8499999046325599</v>
      </c>
      <c r="H4193">
        <v>3.3399999141693102</v>
      </c>
      <c r="I4193">
        <v>4.0799999237060502</v>
      </c>
      <c r="J4193">
        <v>4.5100002288818297</v>
      </c>
      <c r="K4193">
        <v>4.8400001525878897</v>
      </c>
      <c r="L4193">
        <v>5.63000011444091</v>
      </c>
      <c r="M4193">
        <v>5.8658999999999999</v>
      </c>
    </row>
    <row r="4194" spans="1:13" x14ac:dyDescent="0.3">
      <c r="A4194" s="2">
        <v>37433</v>
      </c>
      <c r="B4194">
        <v>1.7200000286102199</v>
      </c>
      <c r="C4194">
        <v>1.7050000429153374</v>
      </c>
      <c r="D4194">
        <v>1.70000004768371</v>
      </c>
      <c r="E4194">
        <v>1.7400000095367401</v>
      </c>
      <c r="F4194">
        <v>2.0499999523162802</v>
      </c>
      <c r="G4194">
        <v>2.7699999809265101</v>
      </c>
      <c r="H4194">
        <v>3.25</v>
      </c>
      <c r="I4194">
        <v>3.9900000095367401</v>
      </c>
      <c r="J4194">
        <v>4.4000000953674299</v>
      </c>
      <c r="K4194">
        <v>4.75</v>
      </c>
      <c r="L4194">
        <v>5.5300002098083496</v>
      </c>
      <c r="M4194">
        <v>5.8000999999999996</v>
      </c>
    </row>
    <row r="4195" spans="1:13" x14ac:dyDescent="0.3">
      <c r="A4195" s="2">
        <v>37432</v>
      </c>
      <c r="B4195">
        <v>1.7400000095367401</v>
      </c>
      <c r="C4195">
        <v>1.732500016689295</v>
      </c>
      <c r="D4195">
        <v>1.7300000190734801</v>
      </c>
      <c r="E4195">
        <v>1.8099999427795399</v>
      </c>
      <c r="F4195">
        <v>2.16000008583068</v>
      </c>
      <c r="G4195">
        <v>2.92000007629394</v>
      </c>
      <c r="H4195">
        <v>3.41000008583068</v>
      </c>
      <c r="I4195">
        <v>4.13000011444091</v>
      </c>
      <c r="J4195">
        <v>4.5500001907348597</v>
      </c>
      <c r="K4195">
        <v>4.88000011444091</v>
      </c>
      <c r="L4195">
        <v>5.6199998855590803</v>
      </c>
      <c r="M4195">
        <v>5.8220999999999998</v>
      </c>
    </row>
    <row r="4196" spans="1:13" x14ac:dyDescent="0.3">
      <c r="A4196" s="2">
        <v>37431</v>
      </c>
      <c r="B4196">
        <v>1.65999996662139</v>
      </c>
      <c r="C4196">
        <v>1.7199999988079027</v>
      </c>
      <c r="D4196">
        <v>1.7400000095367401</v>
      </c>
      <c r="E4196">
        <v>1.8200000524520801</v>
      </c>
      <c r="F4196">
        <v>2.1500000953674299</v>
      </c>
      <c r="G4196">
        <v>2.9300000667571999</v>
      </c>
      <c r="H4196">
        <v>3.41000008583068</v>
      </c>
      <c r="I4196">
        <v>4.13000011444091</v>
      </c>
      <c r="J4196">
        <v>4.5500001907348597</v>
      </c>
      <c r="K4196">
        <v>4.8699998855590803</v>
      </c>
      <c r="L4196">
        <v>5.5999999046325604</v>
      </c>
      <c r="M4196">
        <v>5.7846000000000002</v>
      </c>
    </row>
    <row r="4197" spans="1:13" x14ac:dyDescent="0.3">
      <c r="A4197" s="2">
        <v>37428</v>
      </c>
      <c r="B4197">
        <v>1.6799999475479099</v>
      </c>
      <c r="C4197">
        <v>1.7100000083446425</v>
      </c>
      <c r="D4197">
        <v>1.7200000286102199</v>
      </c>
      <c r="E4197">
        <v>1.78999996185302</v>
      </c>
      <c r="F4197">
        <v>2.0899999141693102</v>
      </c>
      <c r="G4197">
        <v>2.88000011444091</v>
      </c>
      <c r="H4197">
        <v>3.3499999046325599</v>
      </c>
      <c r="I4197">
        <v>4.0599999427795401</v>
      </c>
      <c r="J4197">
        <v>4.4699997901916504</v>
      </c>
      <c r="K4197">
        <v>4.7899999618530202</v>
      </c>
      <c r="L4197">
        <v>5.5399999618530202</v>
      </c>
      <c r="M4197">
        <v>5.7506000000000004</v>
      </c>
    </row>
    <row r="4198" spans="1:13" x14ac:dyDescent="0.3">
      <c r="A4198" s="2">
        <v>37427</v>
      </c>
      <c r="B4198">
        <v>1.6799999475479099</v>
      </c>
      <c r="C4198">
        <v>1.7175000011920876</v>
      </c>
      <c r="D4198">
        <v>1.7300000190734801</v>
      </c>
      <c r="E4198">
        <v>1.8099999427795399</v>
      </c>
      <c r="F4198">
        <v>2.1199998855590798</v>
      </c>
      <c r="G4198">
        <v>2.9300000667571999</v>
      </c>
      <c r="H4198">
        <v>3.4000000953674299</v>
      </c>
      <c r="I4198">
        <v>4.1100001335143999</v>
      </c>
      <c r="J4198">
        <v>4.5300002098083496</v>
      </c>
      <c r="K4198">
        <v>4.8499999046325604</v>
      </c>
      <c r="L4198">
        <v>5.5900001525878897</v>
      </c>
      <c r="M4198">
        <v>5.7945000000000002</v>
      </c>
    </row>
    <row r="4199" spans="1:13" x14ac:dyDescent="0.3">
      <c r="A4199" s="2">
        <v>37426</v>
      </c>
      <c r="B4199">
        <v>1.6900000572204501</v>
      </c>
      <c r="C4199">
        <v>1.70500004291534</v>
      </c>
      <c r="D4199">
        <v>1.71000003814697</v>
      </c>
      <c r="E4199">
        <v>1.7699999809265099</v>
      </c>
      <c r="F4199">
        <v>2.0699999332427899</v>
      </c>
      <c r="G4199">
        <v>2.8099999427795401</v>
      </c>
      <c r="H4199">
        <v>3.2799999713897701</v>
      </c>
      <c r="I4199">
        <v>4.0100002288818297</v>
      </c>
      <c r="J4199">
        <v>4.4299998283386204</v>
      </c>
      <c r="K4199">
        <v>4.7600002288818297</v>
      </c>
      <c r="L4199">
        <v>5.5100002288818297</v>
      </c>
      <c r="M4199">
        <v>5.7282999999999999</v>
      </c>
    </row>
    <row r="4200" spans="1:13" x14ac:dyDescent="0.3">
      <c r="A4200" s="2">
        <v>37425</v>
      </c>
      <c r="B4200">
        <v>1.70000004768371</v>
      </c>
      <c r="C4200">
        <v>1.7225000262260375</v>
      </c>
      <c r="D4200">
        <v>1.7300000190734801</v>
      </c>
      <c r="E4200">
        <v>1.8200000524520801</v>
      </c>
      <c r="F4200">
        <v>2.16000008583068</v>
      </c>
      <c r="G4200">
        <v>2.9300000667571999</v>
      </c>
      <c r="H4200">
        <v>3.41000008583068</v>
      </c>
      <c r="I4200">
        <v>4.13000011444091</v>
      </c>
      <c r="J4200">
        <v>4.5500001907348597</v>
      </c>
      <c r="K4200">
        <v>4.88000011444091</v>
      </c>
      <c r="L4200">
        <v>5.5999999046325604</v>
      </c>
      <c r="M4200">
        <v>5.7840999999999996</v>
      </c>
    </row>
    <row r="4201" spans="1:13" x14ac:dyDescent="0.3">
      <c r="A4201" s="2">
        <v>37424</v>
      </c>
      <c r="B4201">
        <v>1.70000004768371</v>
      </c>
      <c r="C4201">
        <v>1.7300000190734823</v>
      </c>
      <c r="D4201">
        <v>1.7400000095367401</v>
      </c>
      <c r="E4201">
        <v>1.8500000238418499</v>
      </c>
      <c r="F4201">
        <v>2.20000004768371</v>
      </c>
      <c r="G4201">
        <v>2.96000003814697</v>
      </c>
      <c r="H4201">
        <v>3.4400000572204501</v>
      </c>
      <c r="I4201">
        <v>4.1399998664855904</v>
      </c>
      <c r="J4201">
        <v>4.5700001716613698</v>
      </c>
      <c r="K4201">
        <v>4.8899998664855904</v>
      </c>
      <c r="L4201">
        <v>5.6100001335143999</v>
      </c>
      <c r="M4201">
        <v>5.7835000000000001</v>
      </c>
    </row>
    <row r="4202" spans="1:13" x14ac:dyDescent="0.3">
      <c r="A4202" s="2">
        <v>37421</v>
      </c>
      <c r="B4202">
        <v>1.71000003814697</v>
      </c>
      <c r="C4202">
        <v>1.7100000381469698</v>
      </c>
      <c r="D4202">
        <v>1.71000003814697</v>
      </c>
      <c r="E4202">
        <v>1.79999995231628</v>
      </c>
      <c r="F4202">
        <v>2.16000008583068</v>
      </c>
      <c r="G4202">
        <v>2.92000007629394</v>
      </c>
      <c r="H4202">
        <v>3.4000000953674299</v>
      </c>
      <c r="I4202">
        <v>4.0999999046325604</v>
      </c>
      <c r="J4202">
        <v>4.5100002288818297</v>
      </c>
      <c r="K4202">
        <v>4.8299999237060502</v>
      </c>
      <c r="L4202">
        <v>5.5399999618530202</v>
      </c>
      <c r="M4202">
        <v>5.7320000000000002</v>
      </c>
    </row>
    <row r="4203" spans="1:13" x14ac:dyDescent="0.3">
      <c r="A4203" s="2">
        <v>37420</v>
      </c>
      <c r="B4203">
        <v>1.71000003814697</v>
      </c>
      <c r="C4203">
        <v>1.7175000309944073</v>
      </c>
      <c r="D4203">
        <v>1.7200000286102199</v>
      </c>
      <c r="E4203">
        <v>1.8200000524520801</v>
      </c>
      <c r="F4203">
        <v>2.20000004768371</v>
      </c>
      <c r="G4203">
        <v>3</v>
      </c>
      <c r="H4203">
        <v>3.5</v>
      </c>
      <c r="I4203">
        <v>4.1999998092651296</v>
      </c>
      <c r="J4203">
        <v>4.6100001335143999</v>
      </c>
      <c r="K4203">
        <v>4.9400000572204501</v>
      </c>
      <c r="L4203">
        <v>5.6500000953674299</v>
      </c>
      <c r="M4203">
        <v>5.8261000000000003</v>
      </c>
    </row>
    <row r="4204" spans="1:13" x14ac:dyDescent="0.3">
      <c r="A4204" s="2">
        <v>37419</v>
      </c>
      <c r="B4204">
        <v>1.7400000095367401</v>
      </c>
      <c r="C4204">
        <v>1.7400000095367401</v>
      </c>
      <c r="D4204">
        <v>1.7400000095367401</v>
      </c>
      <c r="E4204">
        <v>1.8500000238418499</v>
      </c>
      <c r="F4204">
        <v>2.25</v>
      </c>
      <c r="G4204">
        <v>3.0499999523162802</v>
      </c>
      <c r="H4204">
        <v>3.5499999523162802</v>
      </c>
      <c r="I4204">
        <v>4.2399997711181596</v>
      </c>
      <c r="J4204">
        <v>4.6500000953674299</v>
      </c>
      <c r="K4204">
        <v>4.9800000190734801</v>
      </c>
      <c r="L4204">
        <v>5.6799998283386204</v>
      </c>
      <c r="M4204">
        <v>5.8367000000000004</v>
      </c>
    </row>
    <row r="4205" spans="1:13" x14ac:dyDescent="0.3">
      <c r="A4205" s="2">
        <v>37418</v>
      </c>
      <c r="B4205">
        <v>1.75</v>
      </c>
      <c r="C4205">
        <v>1.7499999999999998</v>
      </c>
      <c r="D4205">
        <v>1.75</v>
      </c>
      <c r="E4205">
        <v>1.87000000476837</v>
      </c>
      <c r="F4205">
        <v>2.2699999809265101</v>
      </c>
      <c r="G4205">
        <v>3.0899999141693102</v>
      </c>
      <c r="H4205">
        <v>3.5899999141693102</v>
      </c>
      <c r="I4205">
        <v>4.2899999618530202</v>
      </c>
      <c r="J4205">
        <v>4.6900000572204501</v>
      </c>
      <c r="K4205">
        <v>5.0199999809265101</v>
      </c>
      <c r="L4205">
        <v>5.71000003814697</v>
      </c>
      <c r="M4205">
        <v>5.8688000000000002</v>
      </c>
    </row>
    <row r="4206" spans="1:13" x14ac:dyDescent="0.3">
      <c r="A4206" s="2">
        <v>37417</v>
      </c>
      <c r="B4206">
        <v>1.75</v>
      </c>
      <c r="C4206">
        <v>1.7574999928474373</v>
      </c>
      <c r="D4206">
        <v>1.75999999046325</v>
      </c>
      <c r="E4206">
        <v>1.8899999856948799</v>
      </c>
      <c r="F4206">
        <v>2.2999999523162802</v>
      </c>
      <c r="G4206">
        <v>3.1500000953674299</v>
      </c>
      <c r="H4206">
        <v>3.66000008583068</v>
      </c>
      <c r="I4206">
        <v>4.3400001525878897</v>
      </c>
      <c r="J4206">
        <v>4.75</v>
      </c>
      <c r="K4206">
        <v>5.0700001716613698</v>
      </c>
      <c r="L4206">
        <v>5.7600002288818297</v>
      </c>
      <c r="M4206">
        <v>5.8832000000000004</v>
      </c>
    </row>
    <row r="4207" spans="1:13" x14ac:dyDescent="0.3">
      <c r="A4207" s="2">
        <v>37414</v>
      </c>
      <c r="B4207">
        <v>1.7400000095367401</v>
      </c>
      <c r="C4207">
        <v>1.7400000095367401</v>
      </c>
      <c r="D4207">
        <v>1.7400000095367401</v>
      </c>
      <c r="E4207">
        <v>1.8899999856948799</v>
      </c>
      <c r="F4207">
        <v>2.3099999427795401</v>
      </c>
      <c r="G4207">
        <v>3.16000008583068</v>
      </c>
      <c r="H4207">
        <v>3.67000007629394</v>
      </c>
      <c r="I4207">
        <v>4.3600001335143999</v>
      </c>
      <c r="J4207">
        <v>4.7800002098083496</v>
      </c>
      <c r="K4207">
        <v>5.0999999046325604</v>
      </c>
      <c r="L4207">
        <v>5.8099999427795401</v>
      </c>
      <c r="M4207">
        <v>5.9355000000000002</v>
      </c>
    </row>
    <row r="4208" spans="1:13" x14ac:dyDescent="0.3">
      <c r="A4208" s="2">
        <v>37413</v>
      </c>
      <c r="B4208">
        <v>1.7400000095367401</v>
      </c>
      <c r="C4208">
        <v>1.7400000095367401</v>
      </c>
      <c r="D4208">
        <v>1.7400000095367401</v>
      </c>
      <c r="E4208">
        <v>1.87999999523162</v>
      </c>
      <c r="F4208">
        <v>2.2999999523162802</v>
      </c>
      <c r="G4208">
        <v>3.13000011444091</v>
      </c>
      <c r="H4208">
        <v>3.63000011444091</v>
      </c>
      <c r="I4208">
        <v>4.3000001907348597</v>
      </c>
      <c r="J4208">
        <v>4.7199997901916504</v>
      </c>
      <c r="K4208">
        <v>5.0399999618530202</v>
      </c>
      <c r="L4208">
        <v>5.75</v>
      </c>
      <c r="M4208">
        <v>5.8958000000000004</v>
      </c>
    </row>
    <row r="4209" spans="1:13" x14ac:dyDescent="0.3">
      <c r="A4209" s="2">
        <v>37412</v>
      </c>
      <c r="B4209">
        <v>1.75</v>
      </c>
      <c r="C4209">
        <v>1.7499999999999998</v>
      </c>
      <c r="D4209">
        <v>1.75</v>
      </c>
      <c r="E4209">
        <v>1.8999999761581401</v>
      </c>
      <c r="F4209">
        <v>2.3299999237060498</v>
      </c>
      <c r="G4209">
        <v>3.16000008583068</v>
      </c>
      <c r="H4209">
        <v>3.6800000667571999</v>
      </c>
      <c r="I4209">
        <v>4.3499999046325604</v>
      </c>
      <c r="J4209">
        <v>4.7600002288818297</v>
      </c>
      <c r="K4209">
        <v>5.0799999237060502</v>
      </c>
      <c r="L4209">
        <v>5.7899999618530202</v>
      </c>
      <c r="M4209">
        <v>5.9234999999999998</v>
      </c>
    </row>
    <row r="4210" spans="1:13" x14ac:dyDescent="0.3">
      <c r="A4210" s="2">
        <v>37411</v>
      </c>
      <c r="B4210">
        <v>1.7300000190734801</v>
      </c>
      <c r="C4210">
        <v>1.7524999976158073</v>
      </c>
      <c r="D4210">
        <v>1.75999999046325</v>
      </c>
      <c r="E4210">
        <v>1.8999999761581401</v>
      </c>
      <c r="F4210">
        <v>2.3099999427795401</v>
      </c>
      <c r="G4210">
        <v>3.13000011444091</v>
      </c>
      <c r="H4210">
        <v>3.6400001049041699</v>
      </c>
      <c r="I4210">
        <v>4.3099999427795401</v>
      </c>
      <c r="J4210">
        <v>4.7199997901916504</v>
      </c>
      <c r="K4210">
        <v>5.0399999618530202</v>
      </c>
      <c r="L4210">
        <v>5.75</v>
      </c>
      <c r="M4210">
        <v>5.8918999999999997</v>
      </c>
    </row>
    <row r="4211" spans="1:13" x14ac:dyDescent="0.3">
      <c r="A4211" s="2">
        <v>37410</v>
      </c>
      <c r="B4211">
        <v>1.7200000286102199</v>
      </c>
      <c r="C4211">
        <v>1.7574999928474373</v>
      </c>
      <c r="D4211">
        <v>1.7699999809265099</v>
      </c>
      <c r="E4211">
        <v>1.9299999475479099</v>
      </c>
      <c r="F4211">
        <v>2.3499999046325599</v>
      </c>
      <c r="G4211">
        <v>3.1900000572204501</v>
      </c>
      <c r="H4211">
        <v>3.7200000286102202</v>
      </c>
      <c r="I4211">
        <v>4.3600001335143999</v>
      </c>
      <c r="J4211">
        <v>4.75</v>
      </c>
      <c r="K4211">
        <v>5.0599999427795401</v>
      </c>
      <c r="L4211">
        <v>5.7600002288818297</v>
      </c>
      <c r="M4211">
        <v>5.8967999999999998</v>
      </c>
    </row>
    <row r="4212" spans="1:13" x14ac:dyDescent="0.3">
      <c r="A4212" s="2">
        <v>37407</v>
      </c>
      <c r="B4212">
        <v>1.7200000286102199</v>
      </c>
      <c r="C4212">
        <v>1.7350000143051099</v>
      </c>
      <c r="D4212">
        <v>1.7400000095367401</v>
      </c>
      <c r="E4212">
        <v>1.90999996662139</v>
      </c>
      <c r="F4212">
        <v>2.3399999141693102</v>
      </c>
      <c r="G4212">
        <v>3.2200000286102202</v>
      </c>
      <c r="H4212">
        <v>3.7300000190734801</v>
      </c>
      <c r="I4212">
        <v>4.3699998855590803</v>
      </c>
      <c r="J4212">
        <v>4.7699999809265101</v>
      </c>
      <c r="K4212">
        <v>5.0799999237060502</v>
      </c>
      <c r="L4212">
        <v>5.7699999809265101</v>
      </c>
      <c r="M4212">
        <v>5.8964999999999996</v>
      </c>
    </row>
    <row r="4213" spans="1:13" x14ac:dyDescent="0.3">
      <c r="A4213" s="2">
        <v>37406</v>
      </c>
      <c r="B4213">
        <v>1.7300000190734801</v>
      </c>
      <c r="C4213">
        <v>1.74500000476837</v>
      </c>
      <c r="D4213">
        <v>1.75</v>
      </c>
      <c r="E4213">
        <v>1.8999999761581401</v>
      </c>
      <c r="F4213">
        <v>2.3099999427795401</v>
      </c>
      <c r="G4213">
        <v>3.17000007629394</v>
      </c>
      <c r="H4213">
        <v>3.6900000572204501</v>
      </c>
      <c r="I4213">
        <v>4.3600001335143999</v>
      </c>
      <c r="J4213">
        <v>4.7399997711181596</v>
      </c>
      <c r="K4213">
        <v>5.0599999427795401</v>
      </c>
      <c r="L4213">
        <v>5.7399997711181596</v>
      </c>
      <c r="M4213">
        <v>5.8869999999999996</v>
      </c>
    </row>
    <row r="4214" spans="1:13" x14ac:dyDescent="0.3">
      <c r="A4214" s="2">
        <v>37405</v>
      </c>
      <c r="B4214">
        <v>1.7300000190734801</v>
      </c>
      <c r="C4214">
        <v>1.74500000476837</v>
      </c>
      <c r="D4214">
        <v>1.75</v>
      </c>
      <c r="E4214">
        <v>1.90999996662139</v>
      </c>
      <c r="F4214">
        <v>2.3499999046325599</v>
      </c>
      <c r="G4214">
        <v>3.2400000095367401</v>
      </c>
      <c r="H4214">
        <v>3.7599999904632502</v>
      </c>
      <c r="I4214">
        <v>4.4099998474120996</v>
      </c>
      <c r="J4214">
        <v>4.8099999427795401</v>
      </c>
      <c r="K4214">
        <v>5.1100001335143999</v>
      </c>
      <c r="L4214">
        <v>5.7899999618530202</v>
      </c>
      <c r="M4214">
        <v>5.9082999999999997</v>
      </c>
    </row>
    <row r="4215" spans="1:13" x14ac:dyDescent="0.3">
      <c r="A4215" s="2">
        <v>37404</v>
      </c>
      <c r="B4215">
        <v>1.7300000190734801</v>
      </c>
      <c r="C4215">
        <v>1.7599999904632526</v>
      </c>
      <c r="D4215">
        <v>1.7699999809265099</v>
      </c>
      <c r="E4215">
        <v>1.9400000572204501</v>
      </c>
      <c r="F4215">
        <v>2.41000008583068</v>
      </c>
      <c r="G4215">
        <v>3.2999999523162802</v>
      </c>
      <c r="H4215">
        <v>3.8199999332427899</v>
      </c>
      <c r="I4215">
        <v>4.46000003814697</v>
      </c>
      <c r="J4215">
        <v>4.8699998855590803</v>
      </c>
      <c r="K4215">
        <v>5.1599998474120996</v>
      </c>
      <c r="L4215">
        <v>5.8299999237060502</v>
      </c>
      <c r="M4215">
        <v>5.9234</v>
      </c>
    </row>
    <row r="4216" spans="1:13" x14ac:dyDescent="0.3">
      <c r="A4216" s="2">
        <v>37400</v>
      </c>
      <c r="B4216">
        <v>1.71000003814697</v>
      </c>
      <c r="C4216">
        <v>1.7325000166892977</v>
      </c>
      <c r="D4216">
        <v>1.7400000095367401</v>
      </c>
      <c r="E4216">
        <v>1.90999996662139</v>
      </c>
      <c r="F4216">
        <v>2.3699998855590798</v>
      </c>
      <c r="G4216">
        <v>3.2799999713897701</v>
      </c>
      <c r="H4216">
        <v>3.8099999427795401</v>
      </c>
      <c r="I4216">
        <v>4.4699997901916504</v>
      </c>
      <c r="J4216">
        <v>4.8699998855590803</v>
      </c>
      <c r="K4216">
        <v>5.1599998474120996</v>
      </c>
      <c r="L4216">
        <v>5.8299999237060502</v>
      </c>
      <c r="M4216">
        <v>5.9217000000000004</v>
      </c>
    </row>
    <row r="4217" spans="1:13" x14ac:dyDescent="0.3">
      <c r="A4217" s="2">
        <v>37399</v>
      </c>
      <c r="B4217">
        <v>1.7300000190734801</v>
      </c>
      <c r="C4217">
        <v>1.737500011920925</v>
      </c>
      <c r="D4217">
        <v>1.7400000095367401</v>
      </c>
      <c r="E4217">
        <v>1.90999996662139</v>
      </c>
      <c r="F4217">
        <v>2.38000011444091</v>
      </c>
      <c r="G4217">
        <v>3.2799999713897701</v>
      </c>
      <c r="H4217">
        <v>3.7999999523162802</v>
      </c>
      <c r="I4217">
        <v>4.46000003814697</v>
      </c>
      <c r="J4217">
        <v>4.8699998855590803</v>
      </c>
      <c r="K4217">
        <v>5.1599998474120996</v>
      </c>
      <c r="L4217">
        <v>5.8299999237060502</v>
      </c>
      <c r="M4217">
        <v>5.9160000000000004</v>
      </c>
    </row>
    <row r="4218" spans="1:13" x14ac:dyDescent="0.3">
      <c r="A4218" s="2">
        <v>37398</v>
      </c>
      <c r="B4218">
        <v>1.7200000286102199</v>
      </c>
      <c r="C4218">
        <v>1.7350000143051099</v>
      </c>
      <c r="D4218">
        <v>1.7400000095367401</v>
      </c>
      <c r="E4218">
        <v>1.8999999761581401</v>
      </c>
      <c r="F4218">
        <v>2.3399999141693102</v>
      </c>
      <c r="G4218">
        <v>3.2300000190734801</v>
      </c>
      <c r="H4218">
        <v>3.75</v>
      </c>
      <c r="I4218">
        <v>4.4299998283386204</v>
      </c>
      <c r="J4218">
        <v>4.8499999046325604</v>
      </c>
      <c r="K4218">
        <v>5.13000011444091</v>
      </c>
      <c r="L4218">
        <v>5.8000001907348597</v>
      </c>
      <c r="M4218">
        <v>5.9008000000000003</v>
      </c>
    </row>
    <row r="4219" spans="1:13" x14ac:dyDescent="0.3">
      <c r="A4219" s="2">
        <v>37397</v>
      </c>
      <c r="B4219">
        <v>1.7300000190734801</v>
      </c>
      <c r="C4219">
        <v>1.74500000476837</v>
      </c>
      <c r="D4219">
        <v>1.75</v>
      </c>
      <c r="E4219">
        <v>1.91999995708465</v>
      </c>
      <c r="F4219">
        <v>2.38000011444091</v>
      </c>
      <c r="G4219">
        <v>3.2799999713897701</v>
      </c>
      <c r="H4219">
        <v>3.8199999332427899</v>
      </c>
      <c r="I4219">
        <v>4.4899997711181596</v>
      </c>
      <c r="J4219">
        <v>4.9000000953674299</v>
      </c>
      <c r="K4219">
        <v>5.1799998283386204</v>
      </c>
      <c r="L4219">
        <v>5.8400001525878897</v>
      </c>
      <c r="M4219">
        <v>5.9356</v>
      </c>
    </row>
    <row r="4220" spans="1:13" x14ac:dyDescent="0.3">
      <c r="A4220" s="2">
        <v>37396</v>
      </c>
      <c r="B4220">
        <v>1.7300000190734801</v>
      </c>
      <c r="C4220">
        <v>1.7599999904632526</v>
      </c>
      <c r="D4220">
        <v>1.7699999809265099</v>
      </c>
      <c r="E4220">
        <v>1.9400000572204501</v>
      </c>
      <c r="F4220">
        <v>2.41000008583068</v>
      </c>
      <c r="G4220">
        <v>3.3299999237060498</v>
      </c>
      <c r="H4220">
        <v>3.8699998855590798</v>
      </c>
      <c r="I4220">
        <v>4.5300002098083496</v>
      </c>
      <c r="J4220">
        <v>4.9400000572204501</v>
      </c>
      <c r="K4220">
        <v>5.21000003814697</v>
      </c>
      <c r="L4220">
        <v>5.88000011444091</v>
      </c>
      <c r="M4220">
        <v>5.9428999999999998</v>
      </c>
    </row>
    <row r="4221" spans="1:13" x14ac:dyDescent="0.3">
      <c r="A4221" s="2">
        <v>37393</v>
      </c>
      <c r="B4221">
        <v>1.7300000190734801</v>
      </c>
      <c r="C4221">
        <v>1.7524999976158073</v>
      </c>
      <c r="D4221">
        <v>1.75999999046325</v>
      </c>
      <c r="E4221">
        <v>1.95000004768371</v>
      </c>
      <c r="F4221">
        <v>2.45000004768371</v>
      </c>
      <c r="G4221">
        <v>3.41000008583068</v>
      </c>
      <c r="H4221">
        <v>3.95000004768371</v>
      </c>
      <c r="I4221">
        <v>4.5999999046325604</v>
      </c>
      <c r="J4221">
        <v>5.0100002288818297</v>
      </c>
      <c r="K4221">
        <v>5.2699999809265101</v>
      </c>
      <c r="L4221">
        <v>5.9400000572204501</v>
      </c>
      <c r="M4221">
        <v>5.9863999999999997</v>
      </c>
    </row>
    <row r="4222" spans="1:13" x14ac:dyDescent="0.3">
      <c r="A4222" s="2">
        <v>37392</v>
      </c>
      <c r="B4222">
        <v>1.7400000095367401</v>
      </c>
      <c r="C4222">
        <v>1.7475000023841849</v>
      </c>
      <c r="D4222">
        <v>1.75</v>
      </c>
      <c r="E4222">
        <v>1.8999999761581401</v>
      </c>
      <c r="F4222">
        <v>2.3499999046325599</v>
      </c>
      <c r="G4222">
        <v>3.2799999713897701</v>
      </c>
      <c r="H4222">
        <v>3.8099999427795401</v>
      </c>
      <c r="I4222">
        <v>4.5199999809265101</v>
      </c>
      <c r="J4222">
        <v>4.9400000572204501</v>
      </c>
      <c r="K4222">
        <v>5.1999998092651296</v>
      </c>
      <c r="L4222">
        <v>5.8699998855590803</v>
      </c>
      <c r="M4222">
        <v>5.9241999999999999</v>
      </c>
    </row>
    <row r="4223" spans="1:13" x14ac:dyDescent="0.3">
      <c r="A4223" s="2">
        <v>37391</v>
      </c>
      <c r="B4223">
        <v>1.75999999046325</v>
      </c>
      <c r="C4223">
        <v>1.75999999046325</v>
      </c>
      <c r="D4223">
        <v>1.75999999046325</v>
      </c>
      <c r="E4223">
        <v>1.9299999475479099</v>
      </c>
      <c r="F4223">
        <v>2.41000008583068</v>
      </c>
      <c r="G4223">
        <v>3.3699998855590798</v>
      </c>
      <c r="H4223">
        <v>3.9000000953674299</v>
      </c>
      <c r="I4223">
        <v>4.5900001525878897</v>
      </c>
      <c r="J4223">
        <v>5.0199999809265101</v>
      </c>
      <c r="K4223">
        <v>5.2800002098083496</v>
      </c>
      <c r="L4223">
        <v>5.92000007629394</v>
      </c>
      <c r="M4223">
        <v>5.9477000000000002</v>
      </c>
    </row>
    <row r="4224" spans="1:13" x14ac:dyDescent="0.3">
      <c r="A4224" s="2">
        <v>37390</v>
      </c>
      <c r="B4224">
        <v>1.7799999713897701</v>
      </c>
      <c r="C4224">
        <v>1.7799999713897701</v>
      </c>
      <c r="D4224">
        <v>1.7799999713897701</v>
      </c>
      <c r="E4224">
        <v>1.95000004768371</v>
      </c>
      <c r="F4224">
        <v>2.4300000667571999</v>
      </c>
      <c r="G4224">
        <v>3.4000000953674299</v>
      </c>
      <c r="H4224">
        <v>3.9400000572204501</v>
      </c>
      <c r="I4224">
        <v>4.6399998664855904</v>
      </c>
      <c r="J4224">
        <v>5.0599999427795401</v>
      </c>
      <c r="K4224">
        <v>5.3200001716613698</v>
      </c>
      <c r="L4224">
        <v>5.9400000572204501</v>
      </c>
      <c r="M4224">
        <v>5.9505999999999997</v>
      </c>
    </row>
    <row r="4225" spans="1:13" x14ac:dyDescent="0.3">
      <c r="A4225" s="2">
        <v>37389</v>
      </c>
      <c r="B4225">
        <v>1.7699999809265099</v>
      </c>
      <c r="C4225">
        <v>1.7849999666213923</v>
      </c>
      <c r="D4225">
        <v>1.78999996185302</v>
      </c>
      <c r="E4225">
        <v>1.91999995708465</v>
      </c>
      <c r="F4225">
        <v>2.3599998950958199</v>
      </c>
      <c r="G4225">
        <v>3.2799999713897701</v>
      </c>
      <c r="H4225">
        <v>3.8099999427795401</v>
      </c>
      <c r="I4225">
        <v>4.5399999618530202</v>
      </c>
      <c r="J4225">
        <v>4.9800000190734801</v>
      </c>
      <c r="K4225">
        <v>5.2300000190734801</v>
      </c>
      <c r="L4225">
        <v>5.8600001335143999</v>
      </c>
      <c r="M4225">
        <v>5.8857999999999997</v>
      </c>
    </row>
    <row r="4226" spans="1:13" x14ac:dyDescent="0.3">
      <c r="A4226" s="2">
        <v>37386</v>
      </c>
      <c r="B4226">
        <v>1.7300000190734801</v>
      </c>
      <c r="C4226">
        <v>1.7599999904632526</v>
      </c>
      <c r="D4226">
        <v>1.7699999809265099</v>
      </c>
      <c r="E4226">
        <v>1.87999999523162</v>
      </c>
      <c r="F4226">
        <v>2.2699999809265101</v>
      </c>
      <c r="G4226">
        <v>3.1900000572204501</v>
      </c>
      <c r="H4226">
        <v>3.71000003814697</v>
      </c>
      <c r="I4226">
        <v>4.46000003814697</v>
      </c>
      <c r="J4226">
        <v>4.8899998664855904</v>
      </c>
      <c r="K4226">
        <v>5.1500000953674299</v>
      </c>
      <c r="L4226">
        <v>5.7699999809265101</v>
      </c>
      <c r="M4226">
        <v>5.8156999999999996</v>
      </c>
    </row>
    <row r="4227" spans="1:13" x14ac:dyDescent="0.3">
      <c r="A4227" s="2">
        <v>37385</v>
      </c>
      <c r="B4227">
        <v>1.7400000095367401</v>
      </c>
      <c r="C4227">
        <v>1.7624999880790675</v>
      </c>
      <c r="D4227">
        <v>1.7699999809265099</v>
      </c>
      <c r="E4227">
        <v>1.8999999761581401</v>
      </c>
      <c r="F4227">
        <v>2.3299999237060498</v>
      </c>
      <c r="G4227">
        <v>3.2699999809265101</v>
      </c>
      <c r="H4227">
        <v>3.7999999523162802</v>
      </c>
      <c r="I4227">
        <v>4.5300002098083496</v>
      </c>
      <c r="J4227">
        <v>4.96000003814697</v>
      </c>
      <c r="K4227">
        <v>5.1999998092651296</v>
      </c>
      <c r="L4227">
        <v>5.8000001907348597</v>
      </c>
      <c r="M4227">
        <v>5.8422000000000001</v>
      </c>
    </row>
    <row r="4228" spans="1:13" x14ac:dyDescent="0.3">
      <c r="A4228" s="2">
        <v>37384</v>
      </c>
      <c r="B4228">
        <v>1.75999999046325</v>
      </c>
      <c r="C4228">
        <v>1.75999999046325</v>
      </c>
      <c r="D4228">
        <v>1.75999999046325</v>
      </c>
      <c r="E4228">
        <v>1.90999996662139</v>
      </c>
      <c r="F4228">
        <v>2.3699998855590798</v>
      </c>
      <c r="G4228">
        <v>3.3199999332427899</v>
      </c>
      <c r="H4228">
        <v>3.8699998855590798</v>
      </c>
      <c r="I4228">
        <v>4.5799999237060502</v>
      </c>
      <c r="J4228">
        <v>4.9899997711181596</v>
      </c>
      <c r="K4228">
        <v>5.2399997711181596</v>
      </c>
      <c r="L4228">
        <v>5.8400001525878897</v>
      </c>
      <c r="M4228">
        <v>5.8718000000000004</v>
      </c>
    </row>
    <row r="4229" spans="1:13" x14ac:dyDescent="0.3">
      <c r="A4229" s="2">
        <v>37383</v>
      </c>
      <c r="B4229">
        <v>1.7699999809265099</v>
      </c>
      <c r="C4229">
        <v>1.7624999880790648</v>
      </c>
      <c r="D4229">
        <v>1.75999999046325</v>
      </c>
      <c r="E4229">
        <v>1.8600000143051101</v>
      </c>
      <c r="F4229">
        <v>2.2699999809265101</v>
      </c>
      <c r="G4229">
        <v>3.1400001049041699</v>
      </c>
      <c r="H4229">
        <v>3.67000007629394</v>
      </c>
      <c r="I4229">
        <v>4.4299998283386204</v>
      </c>
      <c r="J4229">
        <v>4.8499999046325604</v>
      </c>
      <c r="K4229">
        <v>5.0900001525878897</v>
      </c>
      <c r="L4229">
        <v>5.71000003814697</v>
      </c>
      <c r="M4229">
        <v>5.7683</v>
      </c>
    </row>
    <row r="4230" spans="1:13" x14ac:dyDescent="0.3">
      <c r="A4230" s="2">
        <v>37382</v>
      </c>
      <c r="B4230">
        <v>1.7400000095367401</v>
      </c>
      <c r="C4230">
        <v>1.7699999809265123</v>
      </c>
      <c r="D4230">
        <v>1.7799999713897701</v>
      </c>
      <c r="E4230">
        <v>1.8999999761581401</v>
      </c>
      <c r="F4230">
        <v>2.2999999523162802</v>
      </c>
      <c r="G4230">
        <v>3.1900000572204501</v>
      </c>
      <c r="H4230">
        <v>3.7699999809265101</v>
      </c>
      <c r="I4230">
        <v>4.5</v>
      </c>
      <c r="J4230">
        <v>4.8699998855590803</v>
      </c>
      <c r="K4230">
        <v>5.0999999046325604</v>
      </c>
      <c r="L4230">
        <v>5.71000003814697</v>
      </c>
      <c r="M4230">
        <v>5.7676999999999996</v>
      </c>
    </row>
    <row r="4231" spans="1:13" x14ac:dyDescent="0.3">
      <c r="A4231" s="2">
        <v>37379</v>
      </c>
      <c r="B4231">
        <v>1.7300000190734801</v>
      </c>
      <c r="C4231">
        <v>1.7524999976158073</v>
      </c>
      <c r="D4231">
        <v>1.75999999046325</v>
      </c>
      <c r="E4231">
        <v>1.87999999523162</v>
      </c>
      <c r="F4231">
        <v>2.2799999713897701</v>
      </c>
      <c r="G4231">
        <v>3.17000007629394</v>
      </c>
      <c r="H4231">
        <v>3.75</v>
      </c>
      <c r="I4231">
        <v>4.4800000190734801</v>
      </c>
      <c r="J4231">
        <v>4.8499999046325604</v>
      </c>
      <c r="K4231">
        <v>5.0799999237060502</v>
      </c>
      <c r="L4231">
        <v>5.6999998092651296</v>
      </c>
      <c r="M4231">
        <v>5.7641999999999998</v>
      </c>
    </row>
    <row r="4232" spans="1:13" x14ac:dyDescent="0.3">
      <c r="A4232" s="2">
        <v>37378</v>
      </c>
      <c r="B4232">
        <v>1.7400000095367401</v>
      </c>
      <c r="C4232">
        <v>1.7624999880790675</v>
      </c>
      <c r="D4232">
        <v>1.7699999809265099</v>
      </c>
      <c r="E4232">
        <v>1.91999995708465</v>
      </c>
      <c r="F4232">
        <v>2.3499999046325599</v>
      </c>
      <c r="G4232">
        <v>3.25</v>
      </c>
      <c r="H4232">
        <v>3.8299999237060498</v>
      </c>
      <c r="I4232">
        <v>4.5399999618530202</v>
      </c>
      <c r="J4232">
        <v>4.9099998474120996</v>
      </c>
      <c r="K4232">
        <v>5.13000011444091</v>
      </c>
      <c r="L4232">
        <v>5.7399997711181596</v>
      </c>
      <c r="M4232">
        <v>5.8026</v>
      </c>
    </row>
    <row r="4233" spans="1:13" x14ac:dyDescent="0.3">
      <c r="A4233" s="2">
        <v>37377</v>
      </c>
      <c r="B4233">
        <v>1.75999999046325</v>
      </c>
      <c r="C4233">
        <v>1.767499983310695</v>
      </c>
      <c r="D4233">
        <v>1.7699999809265099</v>
      </c>
      <c r="E4233">
        <v>1.90999996662139</v>
      </c>
      <c r="F4233">
        <v>2.3299999237060498</v>
      </c>
      <c r="G4233">
        <v>3.21000003814697</v>
      </c>
      <c r="H4233">
        <v>3.7799999713897701</v>
      </c>
      <c r="I4233">
        <v>4.4899997711181596</v>
      </c>
      <c r="J4233">
        <v>4.8600001335143999</v>
      </c>
      <c r="K4233">
        <v>5.0799999237060502</v>
      </c>
      <c r="L4233">
        <v>5.71000003814697</v>
      </c>
      <c r="M4233">
        <v>5.7865000000000002</v>
      </c>
    </row>
    <row r="4234" spans="1:13" x14ac:dyDescent="0.3">
      <c r="A4234" s="2">
        <v>37376</v>
      </c>
      <c r="B4234">
        <v>1.7699999809265099</v>
      </c>
      <c r="C4234">
        <v>1.7699999809265097</v>
      </c>
      <c r="D4234">
        <v>1.7699999809265099</v>
      </c>
      <c r="E4234">
        <v>1.90999996662139</v>
      </c>
      <c r="F4234">
        <v>2.3499999046325599</v>
      </c>
      <c r="G4234">
        <v>3.2400000095367401</v>
      </c>
      <c r="H4234">
        <v>3.8299999237060498</v>
      </c>
      <c r="I4234">
        <v>4.5300002098083496</v>
      </c>
      <c r="J4234">
        <v>4.88000011444091</v>
      </c>
      <c r="K4234">
        <v>5.1100001335143999</v>
      </c>
      <c r="L4234">
        <v>5.7399997711181596</v>
      </c>
      <c r="M4234">
        <v>5.8263999999999996</v>
      </c>
    </row>
    <row r="4235" spans="1:13" x14ac:dyDescent="0.3">
      <c r="A4235" s="2">
        <v>37375</v>
      </c>
      <c r="B4235">
        <v>1.7300000190734801</v>
      </c>
      <c r="C4235">
        <v>1.7674999833106977</v>
      </c>
      <c r="D4235">
        <v>1.7799999713897701</v>
      </c>
      <c r="E4235">
        <v>1.9299999475479099</v>
      </c>
      <c r="F4235">
        <v>2.3599998950958199</v>
      </c>
      <c r="G4235">
        <v>3.2599999904632502</v>
      </c>
      <c r="H4235">
        <v>3.8499999046325599</v>
      </c>
      <c r="I4235">
        <v>4.5500001907348597</v>
      </c>
      <c r="J4235">
        <v>4.9099998474120996</v>
      </c>
      <c r="K4235">
        <v>5.13000011444091</v>
      </c>
      <c r="L4235">
        <v>5.7699999809265101</v>
      </c>
      <c r="M4235">
        <v>5.8663999999999996</v>
      </c>
    </row>
    <row r="4236" spans="1:13" x14ac:dyDescent="0.3">
      <c r="A4236" s="2">
        <v>37372</v>
      </c>
      <c r="B4236">
        <v>1.6799999475479099</v>
      </c>
      <c r="C4236">
        <v>1.7324999868869773</v>
      </c>
      <c r="D4236">
        <v>1.75</v>
      </c>
      <c r="E4236">
        <v>1.8999999761581401</v>
      </c>
      <c r="F4236">
        <v>2.3099999427795401</v>
      </c>
      <c r="G4236">
        <v>3.2200000286102202</v>
      </c>
      <c r="H4236">
        <v>3.7999999523162802</v>
      </c>
      <c r="I4236">
        <v>4.4899997711181596</v>
      </c>
      <c r="J4236">
        <v>4.8600001335143999</v>
      </c>
      <c r="K4236">
        <v>5.0799999237060502</v>
      </c>
      <c r="L4236">
        <v>5.7300000190734801</v>
      </c>
      <c r="M4236">
        <v>5.8399000000000001</v>
      </c>
    </row>
    <row r="4237" spans="1:13" x14ac:dyDescent="0.3">
      <c r="A4237" s="2">
        <v>37371</v>
      </c>
      <c r="B4237">
        <v>1.6799999475479099</v>
      </c>
      <c r="C4237">
        <v>1.7249999940395324</v>
      </c>
      <c r="D4237">
        <v>1.7400000095367401</v>
      </c>
      <c r="E4237">
        <v>1.8999999761581401</v>
      </c>
      <c r="F4237">
        <v>2.3299999237060498</v>
      </c>
      <c r="G4237">
        <v>3.25</v>
      </c>
      <c r="H4237">
        <v>3.8299999237060498</v>
      </c>
      <c r="I4237">
        <v>4.5199999809265101</v>
      </c>
      <c r="J4237">
        <v>4.8899998664855904</v>
      </c>
      <c r="K4237">
        <v>5.0999999046325604</v>
      </c>
      <c r="L4237">
        <v>5.7699999809265101</v>
      </c>
      <c r="M4237">
        <v>5.8769999999999998</v>
      </c>
    </row>
    <row r="4238" spans="1:13" x14ac:dyDescent="0.3">
      <c r="A4238" s="2">
        <v>37370</v>
      </c>
      <c r="B4238">
        <v>1.66999995708465</v>
      </c>
      <c r="C4238">
        <v>1.7075000107288276</v>
      </c>
      <c r="D4238">
        <v>1.7200000286102199</v>
      </c>
      <c r="E4238">
        <v>1.8899999856948799</v>
      </c>
      <c r="F4238">
        <v>2.3499999046325599</v>
      </c>
      <c r="G4238">
        <v>3.2799999713897701</v>
      </c>
      <c r="H4238">
        <v>3.8699998855590798</v>
      </c>
      <c r="I4238">
        <v>4.5300002098083496</v>
      </c>
      <c r="J4238">
        <v>4.9000000953674299</v>
      </c>
      <c r="K4238">
        <v>5.1100001335143999</v>
      </c>
      <c r="L4238">
        <v>5.7699999809265101</v>
      </c>
      <c r="M4238">
        <v>5.8604000000000003</v>
      </c>
    </row>
    <row r="4239" spans="1:13" x14ac:dyDescent="0.3">
      <c r="A4239" s="2">
        <v>37369</v>
      </c>
      <c r="B4239">
        <v>1.6799999475479099</v>
      </c>
      <c r="C4239">
        <v>1.7175000011920876</v>
      </c>
      <c r="D4239">
        <v>1.7300000190734801</v>
      </c>
      <c r="E4239">
        <v>1.91999995708465</v>
      </c>
      <c r="F4239">
        <v>2.41000008583068</v>
      </c>
      <c r="G4239">
        <v>3.3900001049041699</v>
      </c>
      <c r="H4239">
        <v>3.96000003814697</v>
      </c>
      <c r="I4239">
        <v>4.6199998855590803</v>
      </c>
      <c r="J4239">
        <v>4.9800000190734801</v>
      </c>
      <c r="K4239">
        <v>5.1799998283386204</v>
      </c>
      <c r="L4239">
        <v>5.8299999237060502</v>
      </c>
      <c r="M4239">
        <v>5.9158999999999997</v>
      </c>
    </row>
    <row r="4240" spans="1:13" x14ac:dyDescent="0.3">
      <c r="A4240" s="2">
        <v>37368</v>
      </c>
      <c r="B4240">
        <v>1.66999995708465</v>
      </c>
      <c r="C4240">
        <v>1.7075000107288276</v>
      </c>
      <c r="D4240">
        <v>1.7200000286102199</v>
      </c>
      <c r="E4240">
        <v>1.91999995708465</v>
      </c>
      <c r="F4240">
        <v>2.41000008583068</v>
      </c>
      <c r="G4240">
        <v>3.3699998855590798</v>
      </c>
      <c r="H4240">
        <v>3.9400000572204501</v>
      </c>
      <c r="I4240">
        <v>4.6199998855590803</v>
      </c>
      <c r="J4240">
        <v>4.9800000190734801</v>
      </c>
      <c r="K4240">
        <v>5.1900000572204501</v>
      </c>
      <c r="L4240">
        <v>5.8499999046325604</v>
      </c>
      <c r="M4240">
        <v>5.9249000000000001</v>
      </c>
    </row>
    <row r="4241" spans="1:13" x14ac:dyDescent="0.3">
      <c r="A4241" s="2">
        <v>37365</v>
      </c>
      <c r="B4241">
        <v>1.6900000572204501</v>
      </c>
      <c r="C4241">
        <v>1.7200000286102226</v>
      </c>
      <c r="D4241">
        <v>1.7300000190734801</v>
      </c>
      <c r="E4241">
        <v>1.90999996662139</v>
      </c>
      <c r="F4241">
        <v>2.3900001049041699</v>
      </c>
      <c r="G4241">
        <v>3.3599998950958199</v>
      </c>
      <c r="H4241">
        <v>3.95000004768371</v>
      </c>
      <c r="I4241">
        <v>4.6199998855590803</v>
      </c>
      <c r="J4241">
        <v>5</v>
      </c>
      <c r="K4241">
        <v>5.21000003814697</v>
      </c>
      <c r="L4241">
        <v>5.8499999046325604</v>
      </c>
      <c r="M4241">
        <v>5.9259000000000004</v>
      </c>
    </row>
    <row r="4242" spans="1:13" x14ac:dyDescent="0.3">
      <c r="A4242" s="2">
        <v>37364</v>
      </c>
      <c r="B4242">
        <v>1.70000004768371</v>
      </c>
      <c r="C4242">
        <v>1.7150000333785926</v>
      </c>
      <c r="D4242">
        <v>1.7200000286102199</v>
      </c>
      <c r="E4242">
        <v>1.90999996662139</v>
      </c>
      <c r="F4242">
        <v>2.4000000953674299</v>
      </c>
      <c r="G4242">
        <v>3.38000011444091</v>
      </c>
      <c r="H4242">
        <v>3.9700000286102202</v>
      </c>
      <c r="I4242">
        <v>4.6399998664855904</v>
      </c>
      <c r="J4242">
        <v>5.0199999809265101</v>
      </c>
      <c r="K4242">
        <v>5.2300000190734801</v>
      </c>
      <c r="L4242">
        <v>5.88000011444091</v>
      </c>
      <c r="M4242">
        <v>5.9757999999999996</v>
      </c>
    </row>
    <row r="4243" spans="1:13" x14ac:dyDescent="0.3">
      <c r="A4243" s="2">
        <v>37363</v>
      </c>
      <c r="B4243">
        <v>1.71000003814697</v>
      </c>
      <c r="C4243">
        <v>1.7250000238418524</v>
      </c>
      <c r="D4243">
        <v>1.7300000190734801</v>
      </c>
      <c r="E4243">
        <v>1.91999995708465</v>
      </c>
      <c r="F4243">
        <v>2.4300000667571999</v>
      </c>
      <c r="G4243">
        <v>3.41000008583068</v>
      </c>
      <c r="H4243">
        <v>3.9900000095367401</v>
      </c>
      <c r="I4243">
        <v>4.6399998664855904</v>
      </c>
      <c r="J4243">
        <v>5.0300002098083496</v>
      </c>
      <c r="K4243">
        <v>5.2399997711181596</v>
      </c>
      <c r="L4243">
        <v>5.9000000953674299</v>
      </c>
      <c r="M4243">
        <v>5.9665999999999997</v>
      </c>
    </row>
    <row r="4244" spans="1:13" x14ac:dyDescent="0.3">
      <c r="A4244" s="2">
        <v>37362</v>
      </c>
      <c r="B4244">
        <v>1.71000003814697</v>
      </c>
      <c r="C4244">
        <v>1.7325000166892977</v>
      </c>
      <c r="D4244">
        <v>1.7400000095367401</v>
      </c>
      <c r="E4244">
        <v>1.9700000286102199</v>
      </c>
      <c r="F4244">
        <v>2.46000003814697</v>
      </c>
      <c r="G4244">
        <v>3.4300000667571999</v>
      </c>
      <c r="H4244">
        <v>4.0300002098083496</v>
      </c>
      <c r="I4244">
        <v>4.6199998855590803</v>
      </c>
      <c r="J4244">
        <v>5</v>
      </c>
      <c r="K4244">
        <v>5.1999998092651296</v>
      </c>
      <c r="L4244">
        <v>5.8299999237060502</v>
      </c>
      <c r="M4244">
        <v>5.8944000000000001</v>
      </c>
    </row>
    <row r="4245" spans="1:13" x14ac:dyDescent="0.3">
      <c r="A4245" s="2">
        <v>37361</v>
      </c>
      <c r="B4245">
        <v>1.71000003814697</v>
      </c>
      <c r="C4245">
        <v>1.7175000309944073</v>
      </c>
      <c r="D4245">
        <v>1.7200000286102199</v>
      </c>
      <c r="E4245">
        <v>1.96000003814697</v>
      </c>
      <c r="F4245">
        <v>2.4400000572204501</v>
      </c>
      <c r="G4245">
        <v>3.38000011444091</v>
      </c>
      <c r="H4245">
        <v>3.9900000095367401</v>
      </c>
      <c r="I4245">
        <v>4.5700001716613698</v>
      </c>
      <c r="J4245">
        <v>4.9499998092651296</v>
      </c>
      <c r="K4245">
        <v>5.1500000953674299</v>
      </c>
      <c r="L4245">
        <v>5.7800002098083496</v>
      </c>
      <c r="M4245">
        <v>5.8589000000000002</v>
      </c>
    </row>
    <row r="4246" spans="1:13" x14ac:dyDescent="0.3">
      <c r="A4246" s="2">
        <v>37358</v>
      </c>
      <c r="B4246">
        <v>1.71000003814697</v>
      </c>
      <c r="C4246">
        <v>1.7100000381469698</v>
      </c>
      <c r="D4246">
        <v>1.71000003814697</v>
      </c>
      <c r="E4246">
        <v>1.96000003814697</v>
      </c>
      <c r="F4246">
        <v>2.4400000572204501</v>
      </c>
      <c r="G4246">
        <v>3.41000008583068</v>
      </c>
      <c r="H4246">
        <v>4.0100002288818297</v>
      </c>
      <c r="I4246">
        <v>4.5999999046325604</v>
      </c>
      <c r="J4246">
        <v>4.9899997711181596</v>
      </c>
      <c r="K4246">
        <v>5.1799998283386204</v>
      </c>
      <c r="L4246">
        <v>5.8099999427795401</v>
      </c>
      <c r="M4246">
        <v>5.8780000000000001</v>
      </c>
    </row>
    <row r="4247" spans="1:13" x14ac:dyDescent="0.3">
      <c r="A4247" s="2">
        <v>37357</v>
      </c>
      <c r="B4247">
        <v>1.7200000286102199</v>
      </c>
      <c r="C4247">
        <v>1.7200000286102199</v>
      </c>
      <c r="D4247">
        <v>1.7200000286102199</v>
      </c>
      <c r="E4247">
        <v>1.9700000286102199</v>
      </c>
      <c r="F4247">
        <v>2.5099999904632502</v>
      </c>
      <c r="G4247">
        <v>3.4700000286102202</v>
      </c>
      <c r="H4247">
        <v>4.0700001716613698</v>
      </c>
      <c r="I4247">
        <v>4.6599998474120996</v>
      </c>
      <c r="J4247">
        <v>5.0300002098083496</v>
      </c>
      <c r="K4247">
        <v>5.2199997901916504</v>
      </c>
      <c r="L4247">
        <v>5.8499999046325604</v>
      </c>
      <c r="M4247">
        <v>5.9016000000000002</v>
      </c>
    </row>
    <row r="4248" spans="1:13" x14ac:dyDescent="0.3">
      <c r="A4248" s="2">
        <v>37356</v>
      </c>
      <c r="B4248">
        <v>1.7200000286102199</v>
      </c>
      <c r="C4248">
        <v>1.7125000357627826</v>
      </c>
      <c r="D4248">
        <v>1.71000003814697</v>
      </c>
      <c r="E4248">
        <v>1.9800000190734801</v>
      </c>
      <c r="F4248">
        <v>2.5199999809265101</v>
      </c>
      <c r="G4248">
        <v>3.4800000190734801</v>
      </c>
      <c r="H4248">
        <v>4.0799999237060502</v>
      </c>
      <c r="I4248">
        <v>4.6799998283386204</v>
      </c>
      <c r="J4248">
        <v>5.0500001907348597</v>
      </c>
      <c r="K4248">
        <v>5.2399997711181596</v>
      </c>
      <c r="L4248">
        <v>5.88000011444091</v>
      </c>
      <c r="M4248">
        <v>5.9222999999999999</v>
      </c>
    </row>
    <row r="4249" spans="1:13" x14ac:dyDescent="0.3">
      <c r="A4249" s="2">
        <v>37355</v>
      </c>
      <c r="B4249">
        <v>1.7300000190734801</v>
      </c>
      <c r="C4249">
        <v>1.7300000190734801</v>
      </c>
      <c r="D4249">
        <v>1.7300000190734801</v>
      </c>
      <c r="E4249">
        <v>2.0199999809265101</v>
      </c>
      <c r="F4249">
        <v>2.5499999523162802</v>
      </c>
      <c r="G4249">
        <v>3.4800000190734801</v>
      </c>
      <c r="H4249">
        <v>4.0599999427795401</v>
      </c>
      <c r="I4249">
        <v>4.67000007629394</v>
      </c>
      <c r="J4249">
        <v>5.0300002098083496</v>
      </c>
      <c r="K4249">
        <v>5.2199997901916504</v>
      </c>
      <c r="L4249">
        <v>5.8400001525878897</v>
      </c>
      <c r="M4249">
        <v>5.9074999999999998</v>
      </c>
    </row>
    <row r="4250" spans="1:13" x14ac:dyDescent="0.3">
      <c r="A4250" s="2">
        <v>37354</v>
      </c>
      <c r="B4250">
        <v>1.75999999046325</v>
      </c>
      <c r="C4250">
        <v>1.7524999976158127</v>
      </c>
      <c r="D4250">
        <v>1.75</v>
      </c>
      <c r="E4250">
        <v>2.0199999809265101</v>
      </c>
      <c r="F4250">
        <v>2.6099998950958199</v>
      </c>
      <c r="G4250">
        <v>3.5099999904632502</v>
      </c>
      <c r="H4250">
        <v>4.0300002098083496</v>
      </c>
      <c r="I4250">
        <v>4.6999998092651296</v>
      </c>
      <c r="J4250">
        <v>5.0700001716613698</v>
      </c>
      <c r="K4250">
        <v>5.25</v>
      </c>
      <c r="L4250">
        <v>5.8899998664855904</v>
      </c>
      <c r="M4250">
        <v>5.9320000000000004</v>
      </c>
    </row>
    <row r="4251" spans="1:13" x14ac:dyDescent="0.3">
      <c r="A4251" s="2">
        <v>37351</v>
      </c>
      <c r="B4251">
        <v>1.75999999046325</v>
      </c>
      <c r="C4251">
        <v>1.75999999046325</v>
      </c>
      <c r="D4251">
        <v>1.75999999046325</v>
      </c>
      <c r="E4251">
        <v>2.0299999713897701</v>
      </c>
      <c r="F4251">
        <v>2.5399999618530198</v>
      </c>
      <c r="G4251">
        <v>3.4900000095367401</v>
      </c>
      <c r="H4251">
        <v>4.0999999046325604</v>
      </c>
      <c r="I4251">
        <v>4.6799998283386204</v>
      </c>
      <c r="J4251">
        <v>5.0399999618530202</v>
      </c>
      <c r="K4251">
        <v>5.2199997901916504</v>
      </c>
      <c r="L4251">
        <v>5.8400001525878897</v>
      </c>
      <c r="M4251">
        <v>5.9016999999999999</v>
      </c>
    </row>
    <row r="4252" spans="1:13" x14ac:dyDescent="0.3">
      <c r="A4252" s="2">
        <v>37350</v>
      </c>
      <c r="B4252">
        <v>1.7699999809265099</v>
      </c>
      <c r="C4252">
        <v>1.777499973773955</v>
      </c>
      <c r="D4252">
        <v>1.7799999713897701</v>
      </c>
      <c r="E4252">
        <v>2.0699999332427899</v>
      </c>
      <c r="F4252">
        <v>2.6099998950958199</v>
      </c>
      <c r="G4252">
        <v>3.5699999332427899</v>
      </c>
      <c r="H4252">
        <v>4.1599998474120996</v>
      </c>
      <c r="I4252">
        <v>4.7600002288818297</v>
      </c>
      <c r="J4252">
        <v>5.1199998855590803</v>
      </c>
      <c r="K4252">
        <v>5.2800002098083496</v>
      </c>
      <c r="L4252">
        <v>5.8899998664855904</v>
      </c>
      <c r="M4252">
        <v>5.9459</v>
      </c>
    </row>
    <row r="4253" spans="1:13" x14ac:dyDescent="0.3">
      <c r="A4253" s="2">
        <v>37349</v>
      </c>
      <c r="B4253">
        <v>1.7699999809265099</v>
      </c>
      <c r="C4253">
        <v>1.7849999666213923</v>
      </c>
      <c r="D4253">
        <v>1.78999996185302</v>
      </c>
      <c r="E4253">
        <v>2.0799999237060498</v>
      </c>
      <c r="F4253">
        <v>2.6099998950958199</v>
      </c>
      <c r="G4253">
        <v>3.5499999523162802</v>
      </c>
      <c r="H4253">
        <v>4.1399998664855904</v>
      </c>
      <c r="I4253">
        <v>4.7600002288818297</v>
      </c>
      <c r="J4253">
        <v>5.13000011444091</v>
      </c>
      <c r="K4253">
        <v>5.3000001907348597</v>
      </c>
      <c r="L4253">
        <v>5.92000007629394</v>
      </c>
      <c r="M4253">
        <v>5.9596999999999998</v>
      </c>
    </row>
    <row r="4254" spans="1:13" x14ac:dyDescent="0.3">
      <c r="A4254" s="2">
        <v>37348</v>
      </c>
      <c r="B4254">
        <v>1.78999996185302</v>
      </c>
      <c r="C4254">
        <v>1.7974999547004651</v>
      </c>
      <c r="D4254">
        <v>1.79999995231628</v>
      </c>
      <c r="E4254">
        <v>2.1199998855590798</v>
      </c>
      <c r="F4254">
        <v>2.6800000667571999</v>
      </c>
      <c r="G4254">
        <v>3.63000011444091</v>
      </c>
      <c r="H4254">
        <v>4.21000003814697</v>
      </c>
      <c r="I4254">
        <v>4.8400001525878897</v>
      </c>
      <c r="J4254">
        <v>5.21000003814697</v>
      </c>
      <c r="K4254">
        <v>5.3600001335143999</v>
      </c>
      <c r="L4254">
        <v>5.96000003814697</v>
      </c>
      <c r="M4254">
        <v>5.9885000000000002</v>
      </c>
    </row>
    <row r="4255" spans="1:13" x14ac:dyDescent="0.3">
      <c r="A4255" s="2">
        <v>37347</v>
      </c>
      <c r="B4255">
        <v>1.78999996185302</v>
      </c>
      <c r="C4255">
        <v>1.7899999618530198</v>
      </c>
      <c r="D4255">
        <v>1.78999996185302</v>
      </c>
      <c r="E4255">
        <v>2.16000008583068</v>
      </c>
      <c r="F4255">
        <v>2.7599999904632502</v>
      </c>
      <c r="G4255">
        <v>3.7400000095367401</v>
      </c>
      <c r="H4255">
        <v>4.2899999618530202</v>
      </c>
      <c r="I4255">
        <v>4.9299998283386204</v>
      </c>
      <c r="J4255">
        <v>5.2899999618530202</v>
      </c>
      <c r="K4255">
        <v>5.4400000572204501</v>
      </c>
      <c r="L4255">
        <v>6.0399999618530202</v>
      </c>
      <c r="M4255">
        <v>6.0472000000000001</v>
      </c>
    </row>
    <row r="4256" spans="1:13" x14ac:dyDescent="0.3">
      <c r="A4256" s="2">
        <v>37343</v>
      </c>
      <c r="B4256">
        <v>1.75999999046325</v>
      </c>
      <c r="C4256">
        <v>1.7824999690055776</v>
      </c>
      <c r="D4256">
        <v>1.78999996185302</v>
      </c>
      <c r="E4256">
        <v>2.1199998855590798</v>
      </c>
      <c r="F4256">
        <v>2.70000004768371</v>
      </c>
      <c r="G4256">
        <v>3.7200000286102202</v>
      </c>
      <c r="H4256">
        <v>4.3099999427795401</v>
      </c>
      <c r="I4256">
        <v>4.9099998474120996</v>
      </c>
      <c r="J4256">
        <v>5.2899999618530202</v>
      </c>
      <c r="K4256">
        <v>5.42000007629394</v>
      </c>
      <c r="L4256">
        <v>6.0300002098083496</v>
      </c>
      <c r="M4256">
        <v>6.0472000000000001</v>
      </c>
    </row>
    <row r="4257" spans="1:13" x14ac:dyDescent="0.3">
      <c r="A4257" s="2">
        <v>37342</v>
      </c>
      <c r="B4257">
        <v>1.7699999809265099</v>
      </c>
      <c r="C4257">
        <v>1.7999999523162824</v>
      </c>
      <c r="D4257">
        <v>1.8099999427795399</v>
      </c>
      <c r="E4257">
        <v>2.0999999046325599</v>
      </c>
      <c r="F4257">
        <v>2.6500000953674299</v>
      </c>
      <c r="G4257">
        <v>3.66000008583068</v>
      </c>
      <c r="H4257">
        <v>4.2800002098083496</v>
      </c>
      <c r="I4257">
        <v>4.8499999046325604</v>
      </c>
      <c r="J4257">
        <v>5.2199997901916504</v>
      </c>
      <c r="K4257">
        <v>5.3499999046325604</v>
      </c>
      <c r="L4257">
        <v>5.96000003814697</v>
      </c>
      <c r="M4257">
        <v>6.0018000000000002</v>
      </c>
    </row>
    <row r="4258" spans="1:13" x14ac:dyDescent="0.3">
      <c r="A4258" s="2">
        <v>37341</v>
      </c>
      <c r="B4258">
        <v>1.8200000524520801</v>
      </c>
      <c r="C4258">
        <v>1.8124999701976749</v>
      </c>
      <c r="D4258">
        <v>1.8099999427795399</v>
      </c>
      <c r="E4258">
        <v>2.1199998855590798</v>
      </c>
      <c r="F4258">
        <v>2.6900000572204501</v>
      </c>
      <c r="G4258">
        <v>3.6800000667571999</v>
      </c>
      <c r="H4258">
        <v>4.2699999809265101</v>
      </c>
      <c r="I4258">
        <v>4.8499999046325604</v>
      </c>
      <c r="J4258">
        <v>5.2300000190734801</v>
      </c>
      <c r="K4258">
        <v>5.3499999046325604</v>
      </c>
      <c r="L4258">
        <v>5.96000003814697</v>
      </c>
      <c r="M4258">
        <v>5.9970999999999997</v>
      </c>
    </row>
    <row r="4259" spans="1:13" x14ac:dyDescent="0.3">
      <c r="A4259" s="2">
        <v>37340</v>
      </c>
      <c r="B4259">
        <v>1.7799999713897701</v>
      </c>
      <c r="C4259">
        <v>1.8325000107288298</v>
      </c>
      <c r="D4259">
        <v>1.8500000238418499</v>
      </c>
      <c r="E4259">
        <v>2.16000008583068</v>
      </c>
      <c r="F4259">
        <v>2.75</v>
      </c>
      <c r="G4259">
        <v>3.7799999713897701</v>
      </c>
      <c r="H4259">
        <v>4.38000011444091</v>
      </c>
      <c r="I4259">
        <v>4.92000007629394</v>
      </c>
      <c r="J4259">
        <v>5.2800002098083496</v>
      </c>
      <c r="K4259">
        <v>5.4099998474120996</v>
      </c>
      <c r="L4259">
        <v>6.0300002098083496</v>
      </c>
      <c r="M4259">
        <v>6.0629999999999997</v>
      </c>
    </row>
    <row r="4260" spans="1:13" x14ac:dyDescent="0.3">
      <c r="A4260" s="2">
        <v>37337</v>
      </c>
      <c r="B4260">
        <v>1.7799999713897701</v>
      </c>
      <c r="C4260">
        <v>1.8250000178813925</v>
      </c>
      <c r="D4260">
        <v>1.8400000333786</v>
      </c>
      <c r="E4260">
        <v>2.13000011444091</v>
      </c>
      <c r="F4260">
        <v>2.70000004768371</v>
      </c>
      <c r="G4260">
        <v>3.7699999809265101</v>
      </c>
      <c r="H4260">
        <v>4.4000000953674299</v>
      </c>
      <c r="I4260">
        <v>4.9000000953674299</v>
      </c>
      <c r="J4260">
        <v>5.2800002098083496</v>
      </c>
      <c r="K4260">
        <v>5.4000000953674299</v>
      </c>
      <c r="L4260">
        <v>6.0399999618530202</v>
      </c>
      <c r="M4260">
        <v>6.0461999999999998</v>
      </c>
    </row>
    <row r="4261" spans="1:13" x14ac:dyDescent="0.3">
      <c r="A4261" s="2">
        <v>37336</v>
      </c>
      <c r="B4261">
        <v>1.7799999713897701</v>
      </c>
      <c r="C4261">
        <v>1.8250000178813925</v>
      </c>
      <c r="D4261">
        <v>1.8400000333786</v>
      </c>
      <c r="E4261">
        <v>2.1199998855590798</v>
      </c>
      <c r="F4261">
        <v>2.66000008583068</v>
      </c>
      <c r="G4261">
        <v>3.7300000190734801</v>
      </c>
      <c r="H4261">
        <v>4.3899998664855904</v>
      </c>
      <c r="I4261">
        <v>4.88000011444091</v>
      </c>
      <c r="J4261">
        <v>5.2600002288818297</v>
      </c>
      <c r="K4261">
        <v>5.3899998664855904</v>
      </c>
      <c r="L4261">
        <v>6.0199999809265101</v>
      </c>
      <c r="M4261">
        <v>6.0252999999999997</v>
      </c>
    </row>
    <row r="4262" spans="1:13" x14ac:dyDescent="0.3">
      <c r="A4262" s="2">
        <v>37335</v>
      </c>
      <c r="B4262">
        <v>1.78999996185302</v>
      </c>
      <c r="C4262">
        <v>1.8275000154972048</v>
      </c>
      <c r="D4262">
        <v>1.8400000333786</v>
      </c>
      <c r="E4262">
        <v>2.1199998855590798</v>
      </c>
      <c r="F4262">
        <v>2.66000008583068</v>
      </c>
      <c r="G4262">
        <v>3.71000003814697</v>
      </c>
      <c r="H4262">
        <v>4.3000001907348597</v>
      </c>
      <c r="I4262">
        <v>4.8699998855590803</v>
      </c>
      <c r="J4262">
        <v>5.25</v>
      </c>
      <c r="K4262">
        <v>5.4000000953674299</v>
      </c>
      <c r="L4262">
        <v>6.0399999618530202</v>
      </c>
      <c r="M4262">
        <v>6.0374999999999996</v>
      </c>
    </row>
    <row r="4263" spans="1:13" x14ac:dyDescent="0.3">
      <c r="A4263" s="2">
        <v>37334</v>
      </c>
      <c r="B4263">
        <v>1.8099999427795399</v>
      </c>
      <c r="C4263">
        <v>1.8400000035762725</v>
      </c>
      <c r="D4263">
        <v>1.8500000238418499</v>
      </c>
      <c r="E4263">
        <v>2.0999999046325599</v>
      </c>
      <c r="F4263">
        <v>2.6099998950958199</v>
      </c>
      <c r="G4263">
        <v>3.6400001049041699</v>
      </c>
      <c r="H4263">
        <v>4.2600002288818297</v>
      </c>
      <c r="I4263">
        <v>4.7800002098083496</v>
      </c>
      <c r="J4263">
        <v>5.1799998283386204</v>
      </c>
      <c r="K4263">
        <v>5.3299999237060502</v>
      </c>
      <c r="L4263">
        <v>5.96000003814697</v>
      </c>
      <c r="M4263">
        <v>5.9711999999999996</v>
      </c>
    </row>
    <row r="4264" spans="1:13" x14ac:dyDescent="0.3">
      <c r="A4264" s="2">
        <v>37333</v>
      </c>
      <c r="B4264">
        <v>1.7699999809265099</v>
      </c>
      <c r="C4264">
        <v>1.8524999916553426</v>
      </c>
      <c r="D4264">
        <v>1.87999999523162</v>
      </c>
      <c r="E4264">
        <v>2.1400001049041699</v>
      </c>
      <c r="F4264">
        <v>2.6500000953674299</v>
      </c>
      <c r="G4264">
        <v>3.67000007629394</v>
      </c>
      <c r="H4264">
        <v>4.2699999809265101</v>
      </c>
      <c r="I4264">
        <v>4.7899999618530202</v>
      </c>
      <c r="J4264">
        <v>5.17000007629394</v>
      </c>
      <c r="K4264">
        <v>5.3200001716613698</v>
      </c>
      <c r="L4264">
        <v>5.9499998092651296</v>
      </c>
      <c r="M4264">
        <v>5.9603000000000002</v>
      </c>
    </row>
    <row r="4265" spans="1:13" x14ac:dyDescent="0.3">
      <c r="A4265" s="2">
        <v>37330</v>
      </c>
      <c r="B4265">
        <v>1.78999996185302</v>
      </c>
      <c r="C4265">
        <v>1.8425000011920873</v>
      </c>
      <c r="D4265">
        <v>1.8600000143051101</v>
      </c>
      <c r="E4265">
        <v>2.0899999141693102</v>
      </c>
      <c r="F4265">
        <v>2.6099998950958199</v>
      </c>
      <c r="G4265">
        <v>3.63000011444091</v>
      </c>
      <c r="H4265">
        <v>4.2300000190734801</v>
      </c>
      <c r="I4265">
        <v>4.8000001907348597</v>
      </c>
      <c r="J4265">
        <v>5.1999998092651296</v>
      </c>
      <c r="K4265">
        <v>5.3499999046325604</v>
      </c>
      <c r="L4265">
        <v>5.9800000190734801</v>
      </c>
      <c r="M4265">
        <v>5.9699</v>
      </c>
    </row>
    <row r="4266" spans="1:13" x14ac:dyDescent="0.3">
      <c r="A4266" s="2">
        <v>37329</v>
      </c>
      <c r="B4266">
        <v>1.78999996185302</v>
      </c>
      <c r="C4266">
        <v>1.8425000011920873</v>
      </c>
      <c r="D4266">
        <v>1.8600000143051101</v>
      </c>
      <c r="E4266">
        <v>2.0599999427795401</v>
      </c>
      <c r="F4266">
        <v>2.5899999141693102</v>
      </c>
      <c r="G4266">
        <v>3.63000011444091</v>
      </c>
      <c r="H4266">
        <v>4.1999998092651296</v>
      </c>
      <c r="I4266">
        <v>4.8299999237060502</v>
      </c>
      <c r="J4266">
        <v>5.2399997711181596</v>
      </c>
      <c r="K4266">
        <v>5.4000000953674299</v>
      </c>
      <c r="L4266">
        <v>6.0500001907348597</v>
      </c>
      <c r="M4266">
        <v>6.0270999999999999</v>
      </c>
    </row>
    <row r="4267" spans="1:13" x14ac:dyDescent="0.3">
      <c r="A4267" s="2">
        <v>37328</v>
      </c>
      <c r="B4267">
        <v>1.79999995231628</v>
      </c>
      <c r="C4267">
        <v>1.8150000274181299</v>
      </c>
      <c r="D4267">
        <v>1.8200000524520801</v>
      </c>
      <c r="E4267">
        <v>2.0199999809265101</v>
      </c>
      <c r="F4267">
        <v>2.5199999809265101</v>
      </c>
      <c r="G4267">
        <v>3.4900000095367401</v>
      </c>
      <c r="H4267">
        <v>4.0599999427795401</v>
      </c>
      <c r="I4267">
        <v>4.6900000572204501</v>
      </c>
      <c r="J4267">
        <v>5.1100001335143999</v>
      </c>
      <c r="K4267">
        <v>5.2800002098083496</v>
      </c>
      <c r="L4267">
        <v>5.9499998092651296</v>
      </c>
      <c r="M4267">
        <v>5.9642999999999997</v>
      </c>
    </row>
    <row r="4268" spans="1:13" x14ac:dyDescent="0.3">
      <c r="A4268" s="2">
        <v>37327</v>
      </c>
      <c r="B4268">
        <v>1.8200000524520801</v>
      </c>
      <c r="C4268">
        <v>1.83500003814697</v>
      </c>
      <c r="D4268">
        <v>1.8400000333786</v>
      </c>
      <c r="E4268">
        <v>2.0599999427795401</v>
      </c>
      <c r="F4268">
        <v>2.5699999332427899</v>
      </c>
      <c r="G4268">
        <v>3.5599999427795401</v>
      </c>
      <c r="H4268">
        <v>4.1399998664855904</v>
      </c>
      <c r="I4268">
        <v>4.75</v>
      </c>
      <c r="J4268">
        <v>5.17000007629394</v>
      </c>
      <c r="K4268">
        <v>5.3200001716613698</v>
      </c>
      <c r="L4268">
        <v>5.96000003814697</v>
      </c>
      <c r="M4268">
        <v>5.9617000000000004</v>
      </c>
    </row>
    <row r="4269" spans="1:13" x14ac:dyDescent="0.3">
      <c r="A4269" s="2">
        <v>37326</v>
      </c>
      <c r="B4269">
        <v>1.79999995231628</v>
      </c>
      <c r="C4269">
        <v>1.8449999988079027</v>
      </c>
      <c r="D4269">
        <v>1.8600000143051101</v>
      </c>
      <c r="E4269">
        <v>2.0799999237060498</v>
      </c>
      <c r="F4269">
        <v>2.5899999141693102</v>
      </c>
      <c r="G4269">
        <v>3.5899999141693102</v>
      </c>
      <c r="H4269">
        <v>4.17000007629394</v>
      </c>
      <c r="I4269">
        <v>4.7699999809265101</v>
      </c>
      <c r="J4269">
        <v>5.1799998283386204</v>
      </c>
      <c r="K4269">
        <v>5.3299999237060502</v>
      </c>
      <c r="L4269">
        <v>5.96000003814697</v>
      </c>
      <c r="M4269">
        <v>5.9508000000000001</v>
      </c>
    </row>
    <row r="4270" spans="1:13" x14ac:dyDescent="0.3">
      <c r="A4270" s="2">
        <v>37323</v>
      </c>
      <c r="B4270">
        <v>1.7699999809265099</v>
      </c>
      <c r="C4270">
        <v>1.7999999523162824</v>
      </c>
      <c r="D4270">
        <v>1.8099999427795399</v>
      </c>
      <c r="E4270">
        <v>2.0499999523162802</v>
      </c>
      <c r="F4270">
        <v>2.5699999332427899</v>
      </c>
      <c r="G4270">
        <v>3.5999999046325599</v>
      </c>
      <c r="H4270">
        <v>4.21000003814697</v>
      </c>
      <c r="I4270">
        <v>4.7699999809265101</v>
      </c>
      <c r="J4270">
        <v>5.17000007629394</v>
      </c>
      <c r="K4270">
        <v>5.3299999237060502</v>
      </c>
      <c r="L4270">
        <v>5.9499998092651296</v>
      </c>
      <c r="M4270">
        <v>5.9292999999999996</v>
      </c>
    </row>
    <row r="4271" spans="1:13" x14ac:dyDescent="0.3">
      <c r="A4271" s="2">
        <v>37322</v>
      </c>
      <c r="B4271">
        <v>1.7699999809265099</v>
      </c>
      <c r="C4271">
        <v>1.777499973773955</v>
      </c>
      <c r="D4271">
        <v>1.7799999713897701</v>
      </c>
      <c r="E4271">
        <v>1.96000003814697</v>
      </c>
      <c r="F4271">
        <v>2.4300000667571999</v>
      </c>
      <c r="G4271">
        <v>3.3599998950958199</v>
      </c>
      <c r="H4271">
        <v>3.95000004768371</v>
      </c>
      <c r="I4271">
        <v>4.6500000953674299</v>
      </c>
      <c r="J4271">
        <v>5.0700001716613698</v>
      </c>
      <c r="K4271">
        <v>5.2199997901916504</v>
      </c>
      <c r="L4271">
        <v>5.88000011444091</v>
      </c>
      <c r="M4271">
        <v>5.8924000000000003</v>
      </c>
    </row>
    <row r="4272" spans="1:13" x14ac:dyDescent="0.3">
      <c r="A4272" s="2">
        <v>37321</v>
      </c>
      <c r="B4272">
        <v>1.7699999809265099</v>
      </c>
      <c r="C4272">
        <v>1.777499973773955</v>
      </c>
      <c r="D4272">
        <v>1.7799999713897701</v>
      </c>
      <c r="E4272">
        <v>1.91999995708465</v>
      </c>
      <c r="F4272">
        <v>2.3399999141693102</v>
      </c>
      <c r="G4272">
        <v>3.2599999904632502</v>
      </c>
      <c r="H4272">
        <v>3.7699999809265101</v>
      </c>
      <c r="I4272">
        <v>4.4499998092651296</v>
      </c>
      <c r="J4272">
        <v>4.8899998664855904</v>
      </c>
      <c r="K4272">
        <v>5.0599999427795401</v>
      </c>
      <c r="L4272">
        <v>5.7399997711181596</v>
      </c>
      <c r="M4272">
        <v>5.7801999999999998</v>
      </c>
    </row>
    <row r="4273" spans="1:13" x14ac:dyDescent="0.3">
      <c r="A4273" s="2">
        <v>37320</v>
      </c>
      <c r="B4273">
        <v>1.7799999713897701</v>
      </c>
      <c r="C4273">
        <v>1.7949999570846527</v>
      </c>
      <c r="D4273">
        <v>1.79999995231628</v>
      </c>
      <c r="E4273">
        <v>1.9299999475479099</v>
      </c>
      <c r="F4273">
        <v>2.3599998950958199</v>
      </c>
      <c r="G4273">
        <v>3.25</v>
      </c>
      <c r="H4273">
        <v>3.7699999809265101</v>
      </c>
      <c r="I4273">
        <v>4.4400000572204501</v>
      </c>
      <c r="J4273">
        <v>4.8600001335143999</v>
      </c>
      <c r="K4273">
        <v>5.0199999809265101</v>
      </c>
      <c r="L4273">
        <v>5.6999998092651296</v>
      </c>
      <c r="M4273">
        <v>5.7305999999999999</v>
      </c>
    </row>
    <row r="4274" spans="1:13" x14ac:dyDescent="0.3">
      <c r="A4274" s="2">
        <v>37319</v>
      </c>
      <c r="B4274">
        <v>1.7699999809265099</v>
      </c>
      <c r="C4274">
        <v>1.7999999523162824</v>
      </c>
      <c r="D4274">
        <v>1.8099999427795399</v>
      </c>
      <c r="E4274">
        <v>1.9400000572204501</v>
      </c>
      <c r="F4274">
        <v>2.3599998950958199</v>
      </c>
      <c r="G4274">
        <v>3.2400000095367401</v>
      </c>
      <c r="H4274">
        <v>3.75</v>
      </c>
      <c r="I4274">
        <v>4.4299998283386204</v>
      </c>
      <c r="J4274">
        <v>4.8600001335143999</v>
      </c>
      <c r="K4274">
        <v>5.0199999809265101</v>
      </c>
      <c r="L4274">
        <v>5.71000003814697</v>
      </c>
      <c r="M4274">
        <v>5.7502000000000004</v>
      </c>
    </row>
    <row r="4275" spans="1:13" x14ac:dyDescent="0.3">
      <c r="A4275" s="2">
        <v>37316</v>
      </c>
      <c r="B4275">
        <v>1.7799999713897701</v>
      </c>
      <c r="C4275">
        <v>1.772499978542325</v>
      </c>
      <c r="D4275">
        <v>1.7699999809265099</v>
      </c>
      <c r="E4275">
        <v>1.90999996662139</v>
      </c>
      <c r="F4275">
        <v>2.3299999237060498</v>
      </c>
      <c r="G4275">
        <v>3.1800000667571999</v>
      </c>
      <c r="H4275">
        <v>3.7300000190734801</v>
      </c>
      <c r="I4275">
        <v>4.4299998283386204</v>
      </c>
      <c r="J4275">
        <v>4.8200001716613698</v>
      </c>
      <c r="K4275">
        <v>4.9800000190734801</v>
      </c>
      <c r="L4275">
        <v>5.6999998092651296</v>
      </c>
      <c r="M4275">
        <v>5.7380000000000004</v>
      </c>
    </row>
    <row r="4276" spans="1:13" x14ac:dyDescent="0.3">
      <c r="A4276" s="2">
        <v>37315</v>
      </c>
      <c r="B4276">
        <v>1.75999999046325</v>
      </c>
      <c r="C4276">
        <v>1.7824999690055776</v>
      </c>
      <c r="D4276">
        <v>1.78999996185302</v>
      </c>
      <c r="E4276">
        <v>1.87000000476837</v>
      </c>
      <c r="F4276">
        <v>2.25</v>
      </c>
      <c r="G4276">
        <v>3.0599999427795401</v>
      </c>
      <c r="H4276">
        <v>3.6400001049041699</v>
      </c>
      <c r="I4276">
        <v>4.2699999809265101</v>
      </c>
      <c r="J4276">
        <v>4.6999998092651296</v>
      </c>
      <c r="K4276">
        <v>4.88000011444091</v>
      </c>
      <c r="L4276">
        <v>5.6100001335143999</v>
      </c>
      <c r="M4276">
        <v>5.6685999999999996</v>
      </c>
    </row>
    <row r="4277" spans="1:13" x14ac:dyDescent="0.3">
      <c r="A4277" s="2">
        <v>37314</v>
      </c>
      <c r="B4277">
        <v>1.7699999809265099</v>
      </c>
      <c r="C4277">
        <v>1.7699999809265097</v>
      </c>
      <c r="D4277">
        <v>1.7699999809265099</v>
      </c>
      <c r="E4277">
        <v>1.87999999523162</v>
      </c>
      <c r="F4277">
        <v>2.2699999809265101</v>
      </c>
      <c r="G4277">
        <v>3.0899999141693102</v>
      </c>
      <c r="H4277">
        <v>3.5599999427795401</v>
      </c>
      <c r="I4277">
        <v>4.2199997901916504</v>
      </c>
      <c r="J4277">
        <v>4.67000007629394</v>
      </c>
      <c r="K4277">
        <v>4.8400001525878897</v>
      </c>
      <c r="L4277">
        <v>5.5599999427795401</v>
      </c>
      <c r="M4277">
        <v>5.6094999999999997</v>
      </c>
    </row>
    <row r="4278" spans="1:13" x14ac:dyDescent="0.3">
      <c r="A4278" s="2">
        <v>37313</v>
      </c>
      <c r="B4278">
        <v>1.7799999713897701</v>
      </c>
      <c r="C4278">
        <v>1.772499978542325</v>
      </c>
      <c r="D4278">
        <v>1.7699999809265099</v>
      </c>
      <c r="E4278">
        <v>1.90999996662139</v>
      </c>
      <c r="F4278">
        <v>2.3099999427795401</v>
      </c>
      <c r="G4278">
        <v>3.0799999237060498</v>
      </c>
      <c r="H4278">
        <v>3.6099998950958199</v>
      </c>
      <c r="I4278">
        <v>4.3299999237060502</v>
      </c>
      <c r="J4278">
        <v>4.7699999809265101</v>
      </c>
      <c r="K4278">
        <v>4.9299998283386204</v>
      </c>
      <c r="L4278">
        <v>5.63000011444091</v>
      </c>
      <c r="M4278">
        <v>5.6745000000000001</v>
      </c>
    </row>
    <row r="4279" spans="1:13" x14ac:dyDescent="0.3">
      <c r="A4279" s="2">
        <v>37312</v>
      </c>
      <c r="B4279">
        <v>1.75999999046325</v>
      </c>
      <c r="C4279">
        <v>1.767499983310695</v>
      </c>
      <c r="D4279">
        <v>1.7699999809265099</v>
      </c>
      <c r="E4279">
        <v>1.8899999856948799</v>
      </c>
      <c r="F4279">
        <v>2.2599999904632502</v>
      </c>
      <c r="G4279">
        <v>3.0099999904632502</v>
      </c>
      <c r="H4279">
        <v>3.5299999713897701</v>
      </c>
      <c r="I4279">
        <v>4.2600002288818297</v>
      </c>
      <c r="J4279">
        <v>4.6900000572204501</v>
      </c>
      <c r="K4279">
        <v>4.8600001335143999</v>
      </c>
      <c r="L4279">
        <v>5.5599999427795401</v>
      </c>
      <c r="M4279">
        <v>5.6265999999999998</v>
      </c>
    </row>
    <row r="4280" spans="1:13" x14ac:dyDescent="0.3">
      <c r="A4280" s="2">
        <v>37309</v>
      </c>
      <c r="B4280">
        <v>1.75</v>
      </c>
      <c r="C4280">
        <v>1.7574999928474373</v>
      </c>
      <c r="D4280">
        <v>1.75999999046325</v>
      </c>
      <c r="E4280">
        <v>1.8600000143051101</v>
      </c>
      <c r="F4280">
        <v>2.2200000286102202</v>
      </c>
      <c r="G4280">
        <v>2.9700000286102202</v>
      </c>
      <c r="H4280">
        <v>3.4800000190734801</v>
      </c>
      <c r="I4280">
        <v>4.2300000190734801</v>
      </c>
      <c r="J4280">
        <v>4.67000007629394</v>
      </c>
      <c r="K4280">
        <v>4.8400001525878897</v>
      </c>
      <c r="L4280">
        <v>5.5500001907348597</v>
      </c>
      <c r="M4280">
        <v>5.6172000000000004</v>
      </c>
    </row>
    <row r="4281" spans="1:13" x14ac:dyDescent="0.3">
      <c r="A4281" s="2">
        <v>37308</v>
      </c>
      <c r="B4281">
        <v>1.75999999046325</v>
      </c>
      <c r="C4281">
        <v>1.75999999046325</v>
      </c>
      <c r="D4281">
        <v>1.75999999046325</v>
      </c>
      <c r="E4281">
        <v>1.87000000476837</v>
      </c>
      <c r="F4281">
        <v>2.25</v>
      </c>
      <c r="G4281">
        <v>3</v>
      </c>
      <c r="H4281">
        <v>3.5199999809265101</v>
      </c>
      <c r="I4281">
        <v>4.2699999809265101</v>
      </c>
      <c r="J4281">
        <v>4.7199997901916504</v>
      </c>
      <c r="K4281">
        <v>4.88000011444091</v>
      </c>
      <c r="L4281">
        <v>5.5799999237060502</v>
      </c>
      <c r="M4281">
        <v>5.6478999999999999</v>
      </c>
    </row>
    <row r="4282" spans="1:13" x14ac:dyDescent="0.3">
      <c r="A4282" s="2">
        <v>37307</v>
      </c>
      <c r="B4282">
        <v>1.75</v>
      </c>
      <c r="C4282">
        <v>1.7574999928474373</v>
      </c>
      <c r="D4282">
        <v>1.75999999046325</v>
      </c>
      <c r="E4282">
        <v>1.87000000476837</v>
      </c>
      <c r="F4282">
        <v>2.2400000095367401</v>
      </c>
      <c r="G4282">
        <v>3</v>
      </c>
      <c r="H4282">
        <v>3.5299999713897701</v>
      </c>
      <c r="I4282">
        <v>4.2800002098083496</v>
      </c>
      <c r="J4282">
        <v>4.71000003814697</v>
      </c>
      <c r="K4282">
        <v>4.88000011444091</v>
      </c>
      <c r="L4282">
        <v>5.5999999046325604</v>
      </c>
      <c r="M4282">
        <v>5.6577000000000002</v>
      </c>
    </row>
    <row r="4283" spans="1:13" x14ac:dyDescent="0.3">
      <c r="A4283" s="2">
        <v>37306</v>
      </c>
      <c r="B4283">
        <v>1.7300000190734801</v>
      </c>
      <c r="C4283">
        <v>1.7524999976158073</v>
      </c>
      <c r="D4283">
        <v>1.75999999046325</v>
      </c>
      <c r="E4283">
        <v>1.87000000476837</v>
      </c>
      <c r="F4283">
        <v>2.2300000190734801</v>
      </c>
      <c r="G4283">
        <v>2.9800000190734801</v>
      </c>
      <c r="H4283">
        <v>3.5199999809265101</v>
      </c>
      <c r="I4283">
        <v>4.2800002098083496</v>
      </c>
      <c r="J4283">
        <v>4.71000003814697</v>
      </c>
      <c r="K4283">
        <v>4.88000011444091</v>
      </c>
      <c r="L4283">
        <v>5.6100001335143999</v>
      </c>
      <c r="M4283">
        <v>5.6706000000000003</v>
      </c>
    </row>
    <row r="4284" spans="1:13" x14ac:dyDescent="0.3">
      <c r="A4284" s="2">
        <v>37302</v>
      </c>
      <c r="B4284">
        <v>1.7200000286102199</v>
      </c>
      <c r="C4284">
        <v>1.7350000143051099</v>
      </c>
      <c r="D4284">
        <v>1.7400000095367401</v>
      </c>
      <c r="E4284">
        <v>1.8400000333786</v>
      </c>
      <c r="F4284">
        <v>2.20000004768371</v>
      </c>
      <c r="G4284">
        <v>2.9700000286102202</v>
      </c>
      <c r="H4284">
        <v>3.5</v>
      </c>
      <c r="I4284">
        <v>4.2699999809265101</v>
      </c>
      <c r="J4284">
        <v>4.6599998474120996</v>
      </c>
      <c r="K4284">
        <v>4.8600001335143999</v>
      </c>
      <c r="L4284">
        <v>5.5799999237060502</v>
      </c>
      <c r="M4284">
        <v>5.6402000000000001</v>
      </c>
    </row>
    <row r="4285" spans="1:13" x14ac:dyDescent="0.3">
      <c r="A4285" s="2">
        <v>37301</v>
      </c>
      <c r="B4285">
        <v>1.75</v>
      </c>
      <c r="C4285">
        <v>1.7499999999999998</v>
      </c>
      <c r="D4285">
        <v>1.75</v>
      </c>
      <c r="E4285">
        <v>1.8600000143051101</v>
      </c>
      <c r="F4285">
        <v>2.2599999904632502</v>
      </c>
      <c r="G4285">
        <v>3.0699999332427899</v>
      </c>
      <c r="H4285">
        <v>3.5899999141693102</v>
      </c>
      <c r="I4285">
        <v>4.3499999046325604</v>
      </c>
      <c r="J4285">
        <v>4.7600002288818297</v>
      </c>
      <c r="K4285">
        <v>4.9499998092651296</v>
      </c>
      <c r="L4285">
        <v>5.6399998664855904</v>
      </c>
      <c r="M4285">
        <v>5.6787999999999998</v>
      </c>
    </row>
    <row r="4286" spans="1:13" x14ac:dyDescent="0.3">
      <c r="A4286" s="2">
        <v>37300</v>
      </c>
      <c r="B4286">
        <v>1.75</v>
      </c>
      <c r="C4286">
        <v>1.7574999928474373</v>
      </c>
      <c r="D4286">
        <v>1.75999999046325</v>
      </c>
      <c r="E4286">
        <v>1.87000000476837</v>
      </c>
      <c r="F4286">
        <v>2.2699999809265101</v>
      </c>
      <c r="G4286">
        <v>3.0899999141693102</v>
      </c>
      <c r="H4286">
        <v>3.63000011444091</v>
      </c>
      <c r="I4286">
        <v>4.4000000953674299</v>
      </c>
      <c r="J4286">
        <v>4.8000001907348597</v>
      </c>
      <c r="K4286">
        <v>5.0100002288818297</v>
      </c>
      <c r="L4286">
        <v>5.7199997901916504</v>
      </c>
      <c r="M4286">
        <v>5.7294999999999998</v>
      </c>
    </row>
    <row r="4287" spans="1:13" x14ac:dyDescent="0.3">
      <c r="A4287" s="2">
        <v>37299</v>
      </c>
      <c r="B4287">
        <v>1.75999999046325</v>
      </c>
      <c r="C4287">
        <v>1.7524999976158127</v>
      </c>
      <c r="D4287">
        <v>1.75</v>
      </c>
      <c r="E4287">
        <v>1.87000000476837</v>
      </c>
      <c r="F4287">
        <v>2.2599999904632502</v>
      </c>
      <c r="G4287">
        <v>3.0399999618530198</v>
      </c>
      <c r="H4287">
        <v>3.5799999237060498</v>
      </c>
      <c r="I4287">
        <v>4.3600001335143999</v>
      </c>
      <c r="J4287">
        <v>4.7600002288818297</v>
      </c>
      <c r="K4287">
        <v>4.9699997901916504</v>
      </c>
      <c r="L4287">
        <v>5.6900000572204501</v>
      </c>
      <c r="M4287">
        <v>5.7122999999999999</v>
      </c>
    </row>
    <row r="4288" spans="1:13" x14ac:dyDescent="0.3">
      <c r="A4288" s="2">
        <v>37298</v>
      </c>
      <c r="B4288">
        <v>1.7300000190734801</v>
      </c>
      <c r="C4288">
        <v>1.74500000476837</v>
      </c>
      <c r="D4288">
        <v>1.75</v>
      </c>
      <c r="E4288">
        <v>1.8600000143051101</v>
      </c>
      <c r="F4288">
        <v>2.21000003814697</v>
      </c>
      <c r="G4288">
        <v>2.95000004768371</v>
      </c>
      <c r="H4288">
        <v>3.4900000095367401</v>
      </c>
      <c r="I4288">
        <v>4.2899999618530202</v>
      </c>
      <c r="J4288">
        <v>4.6999998092651296</v>
      </c>
      <c r="K4288">
        <v>4.9099998474120996</v>
      </c>
      <c r="L4288">
        <v>5.63000011444091</v>
      </c>
      <c r="M4288">
        <v>5.6752000000000002</v>
      </c>
    </row>
    <row r="4289" spans="1:13" x14ac:dyDescent="0.3">
      <c r="A4289" s="2">
        <v>37295</v>
      </c>
      <c r="B4289">
        <v>1.6900000572204501</v>
      </c>
      <c r="C4289">
        <v>1.7200000286102226</v>
      </c>
      <c r="D4289">
        <v>1.7300000190734801</v>
      </c>
      <c r="E4289">
        <v>1.8200000524520801</v>
      </c>
      <c r="F4289">
        <v>2.16000008583068</v>
      </c>
      <c r="G4289">
        <v>2.95000004768371</v>
      </c>
      <c r="H4289">
        <v>3.4800000190734801</v>
      </c>
      <c r="I4289">
        <v>4.2800002098083496</v>
      </c>
      <c r="J4289">
        <v>4.6900000572204501</v>
      </c>
      <c r="K4289">
        <v>4.9000000953674299</v>
      </c>
      <c r="L4289">
        <v>5.5999999046325604</v>
      </c>
      <c r="M4289">
        <v>5.6687000000000003</v>
      </c>
    </row>
    <row r="4290" spans="1:13" x14ac:dyDescent="0.3">
      <c r="A4290" s="2">
        <v>37294</v>
      </c>
      <c r="B4290">
        <v>1.71000003814697</v>
      </c>
      <c r="C4290">
        <v>1.7250000238418524</v>
      </c>
      <c r="D4290">
        <v>1.7300000190734801</v>
      </c>
      <c r="E4290">
        <v>1.83000004291534</v>
      </c>
      <c r="F4290">
        <v>2.20000004768371</v>
      </c>
      <c r="G4290">
        <v>2.9900000095367401</v>
      </c>
      <c r="H4290">
        <v>3.5399999618530198</v>
      </c>
      <c r="I4290">
        <v>4.3299999237060502</v>
      </c>
      <c r="J4290">
        <v>4.7300000190734801</v>
      </c>
      <c r="K4290">
        <v>4.9299998283386204</v>
      </c>
      <c r="L4290">
        <v>5.6399998664855904</v>
      </c>
      <c r="M4290">
        <v>5.6971999999999996</v>
      </c>
    </row>
    <row r="4291" spans="1:13" x14ac:dyDescent="0.3">
      <c r="A4291" s="2">
        <v>37293</v>
      </c>
      <c r="B4291">
        <v>1.7300000190734801</v>
      </c>
      <c r="C4291">
        <v>1.737500011920925</v>
      </c>
      <c r="D4291">
        <v>1.7400000095367401</v>
      </c>
      <c r="E4291">
        <v>1.8400000333786</v>
      </c>
      <c r="F4291">
        <v>2.20000004768371</v>
      </c>
      <c r="G4291">
        <v>2.9800000190734801</v>
      </c>
      <c r="H4291">
        <v>3.5099999904632502</v>
      </c>
      <c r="I4291">
        <v>4.3000001907348597</v>
      </c>
      <c r="J4291">
        <v>4.71000003814697</v>
      </c>
      <c r="K4291">
        <v>4.92000007629394</v>
      </c>
      <c r="L4291">
        <v>5.6100001335143999</v>
      </c>
      <c r="M4291">
        <v>5.6589999999999998</v>
      </c>
    </row>
    <row r="4292" spans="1:13" x14ac:dyDescent="0.3">
      <c r="A4292" s="2">
        <v>37292</v>
      </c>
      <c r="B4292">
        <v>1.7400000095367401</v>
      </c>
      <c r="C4292">
        <v>1.7549999952316226</v>
      </c>
      <c r="D4292">
        <v>1.75999999046325</v>
      </c>
      <c r="E4292">
        <v>1.8600000143051101</v>
      </c>
      <c r="F4292">
        <v>2.2200000286102202</v>
      </c>
      <c r="G4292">
        <v>2.9900000095367401</v>
      </c>
      <c r="H4292">
        <v>3.5299999713897701</v>
      </c>
      <c r="I4292">
        <v>4.2899999618530202</v>
      </c>
      <c r="J4292">
        <v>4.6599998474120996</v>
      </c>
      <c r="K4292">
        <v>4.92000007629394</v>
      </c>
      <c r="L4292">
        <v>5.5599999427795401</v>
      </c>
      <c r="M4292">
        <v>5.6506999999999996</v>
      </c>
    </row>
    <row r="4293" spans="1:13" x14ac:dyDescent="0.3">
      <c r="A4293" s="2">
        <v>37291</v>
      </c>
      <c r="B4293">
        <v>1.70000004768371</v>
      </c>
      <c r="C4293">
        <v>1.75249999761581</v>
      </c>
      <c r="D4293">
        <v>1.7699999809265099</v>
      </c>
      <c r="E4293">
        <v>1.87000000476837</v>
      </c>
      <c r="F4293">
        <v>2.1900000572204501</v>
      </c>
      <c r="G4293">
        <v>2.9900000095367401</v>
      </c>
      <c r="H4293">
        <v>3.5199999809265101</v>
      </c>
      <c r="I4293">
        <v>4.2899999618530202</v>
      </c>
      <c r="J4293">
        <v>4.6900000572204501</v>
      </c>
      <c r="K4293">
        <v>4.9400000572204501</v>
      </c>
      <c r="L4293">
        <v>5.5700001716613698</v>
      </c>
      <c r="M4293">
        <v>5.6360000000000001</v>
      </c>
    </row>
    <row r="4294" spans="1:13" x14ac:dyDescent="0.3">
      <c r="A4294" s="2">
        <v>37288</v>
      </c>
      <c r="B4294">
        <v>1.6900000572204501</v>
      </c>
      <c r="C4294">
        <v>1.7425000071525498</v>
      </c>
      <c r="D4294">
        <v>1.75999999046325</v>
      </c>
      <c r="E4294">
        <v>1.87000000476837</v>
      </c>
      <c r="F4294">
        <v>2.2200000286102202</v>
      </c>
      <c r="G4294">
        <v>3.0799999237060498</v>
      </c>
      <c r="H4294">
        <v>3.6199998855590798</v>
      </c>
      <c r="I4294">
        <v>4.3699998855590803</v>
      </c>
      <c r="J4294">
        <v>4.7800002098083496</v>
      </c>
      <c r="K4294">
        <v>5.0199999809265101</v>
      </c>
      <c r="L4294">
        <v>5.63000011444091</v>
      </c>
      <c r="M4294">
        <v>5.6741999999999999</v>
      </c>
    </row>
    <row r="4295" spans="1:13" x14ac:dyDescent="0.3">
      <c r="A4295" s="2">
        <v>37287</v>
      </c>
      <c r="B4295">
        <v>1.6900000572204501</v>
      </c>
      <c r="C4295">
        <v>1.7425000071525498</v>
      </c>
      <c r="D4295">
        <v>1.75999999046325</v>
      </c>
      <c r="E4295">
        <v>1.8899999856948799</v>
      </c>
      <c r="F4295">
        <v>2.2899999618530198</v>
      </c>
      <c r="G4295">
        <v>3.16000008583068</v>
      </c>
      <c r="H4295">
        <v>3.70000004768371</v>
      </c>
      <c r="I4295">
        <v>4.42000007629394</v>
      </c>
      <c r="J4295">
        <v>4.8200001716613698</v>
      </c>
      <c r="K4295">
        <v>5.0700001716613698</v>
      </c>
      <c r="L4295">
        <v>5.6799998283386204</v>
      </c>
      <c r="M4295">
        <v>5.7</v>
      </c>
    </row>
    <row r="4296" spans="1:13" x14ac:dyDescent="0.3">
      <c r="A4296" s="2">
        <v>37286</v>
      </c>
      <c r="B4296">
        <v>1.70000004768371</v>
      </c>
      <c r="C4296">
        <v>1.7375000119209274</v>
      </c>
      <c r="D4296">
        <v>1.75</v>
      </c>
      <c r="E4296">
        <v>1.8600000143051101</v>
      </c>
      <c r="F4296">
        <v>2.2300000190734801</v>
      </c>
      <c r="G4296">
        <v>3.0599999427795401</v>
      </c>
      <c r="H4296">
        <v>3.6099998950958199</v>
      </c>
      <c r="I4296">
        <v>4.3699998855590803</v>
      </c>
      <c r="J4296">
        <v>4.7699999809265101</v>
      </c>
      <c r="K4296">
        <v>5.0199999809265101</v>
      </c>
      <c r="L4296">
        <v>5.6399998664855904</v>
      </c>
      <c r="M4296">
        <v>5.6825000000000001</v>
      </c>
    </row>
    <row r="4297" spans="1:13" x14ac:dyDescent="0.3">
      <c r="A4297" s="2">
        <v>37285</v>
      </c>
      <c r="B4297">
        <v>1.7200000286102199</v>
      </c>
      <c r="C4297">
        <v>1.7200000286102199</v>
      </c>
      <c r="D4297">
        <v>1.7200000286102199</v>
      </c>
      <c r="E4297">
        <v>1.8400000333786</v>
      </c>
      <c r="F4297">
        <v>2.2300000190734801</v>
      </c>
      <c r="G4297">
        <v>3.0499999523162802</v>
      </c>
      <c r="H4297">
        <v>3.5899999141693102</v>
      </c>
      <c r="I4297">
        <v>4.3499999046325604</v>
      </c>
      <c r="J4297">
        <v>4.7600002288818297</v>
      </c>
      <c r="K4297">
        <v>5.0199999809265101</v>
      </c>
      <c r="L4297">
        <v>5.63000011444091</v>
      </c>
      <c r="M4297">
        <v>5.6844999999999999</v>
      </c>
    </row>
    <row r="4298" spans="1:13" x14ac:dyDescent="0.3">
      <c r="A4298" s="2">
        <v>37284</v>
      </c>
      <c r="B4298">
        <v>1.71000003814697</v>
      </c>
      <c r="C4298">
        <v>1.74750000238418</v>
      </c>
      <c r="D4298">
        <v>1.75999999046325</v>
      </c>
      <c r="E4298">
        <v>1.87999999523162</v>
      </c>
      <c r="F4298">
        <v>2.2799999713897701</v>
      </c>
      <c r="G4298">
        <v>3.1900000572204501</v>
      </c>
      <c r="H4298">
        <v>3.7300000190734801</v>
      </c>
      <c r="I4298">
        <v>4.4800000190734801</v>
      </c>
      <c r="J4298">
        <v>4.88000011444091</v>
      </c>
      <c r="K4298">
        <v>5.1199998855590803</v>
      </c>
      <c r="L4298">
        <v>5.7199997901916504</v>
      </c>
      <c r="M4298">
        <v>5.7588999999999997</v>
      </c>
    </row>
    <row r="4299" spans="1:13" x14ac:dyDescent="0.3">
      <c r="A4299" s="2">
        <v>37281</v>
      </c>
      <c r="B4299">
        <v>1.6900000572204501</v>
      </c>
      <c r="C4299">
        <v>1.7125000357627773</v>
      </c>
      <c r="D4299">
        <v>1.7200000286102199</v>
      </c>
      <c r="E4299">
        <v>1.83000004291534</v>
      </c>
      <c r="F4299">
        <v>2.25</v>
      </c>
      <c r="G4299">
        <v>3.17000007629394</v>
      </c>
      <c r="H4299">
        <v>3.71000003814697</v>
      </c>
      <c r="I4299">
        <v>4.46000003814697</v>
      </c>
      <c r="J4299">
        <v>4.8600001335143999</v>
      </c>
      <c r="K4299">
        <v>5.0999999046325604</v>
      </c>
      <c r="L4299">
        <v>5.7199997901916504</v>
      </c>
      <c r="M4299">
        <v>5.7663000000000002</v>
      </c>
    </row>
    <row r="4300" spans="1:13" x14ac:dyDescent="0.3">
      <c r="A4300" s="2">
        <v>37280</v>
      </c>
      <c r="B4300">
        <v>1.6900000572204501</v>
      </c>
      <c r="C4300">
        <v>1.7125000357627773</v>
      </c>
      <c r="D4300">
        <v>1.7200000286102199</v>
      </c>
      <c r="E4300">
        <v>1.8200000524520801</v>
      </c>
      <c r="F4300">
        <v>2.2200000286102202</v>
      </c>
      <c r="G4300">
        <v>3.1500000953674299</v>
      </c>
      <c r="H4300">
        <v>3.67000007629394</v>
      </c>
      <c r="I4300">
        <v>4.4000000953674299</v>
      </c>
      <c r="J4300">
        <v>4.8200001716613698</v>
      </c>
      <c r="K4300">
        <v>5.0700001716613698</v>
      </c>
      <c r="L4300">
        <v>5.71000003814697</v>
      </c>
      <c r="M4300">
        <v>5.7664999999999997</v>
      </c>
    </row>
    <row r="4301" spans="1:13" x14ac:dyDescent="0.3">
      <c r="A4301" s="2">
        <v>37279</v>
      </c>
      <c r="B4301">
        <v>1.70000004768371</v>
      </c>
      <c r="C4301">
        <v>1.7075000405311549</v>
      </c>
      <c r="D4301">
        <v>1.71000003814697</v>
      </c>
      <c r="E4301">
        <v>1.7799999713897701</v>
      </c>
      <c r="F4301">
        <v>2.1500000953674299</v>
      </c>
      <c r="G4301">
        <v>3.0699999332427899</v>
      </c>
      <c r="H4301">
        <v>3.5799999237060498</v>
      </c>
      <c r="I4301">
        <v>4.3600001335143999</v>
      </c>
      <c r="J4301">
        <v>4.8099999427795401</v>
      </c>
      <c r="K4301">
        <v>5.0500001907348597</v>
      </c>
      <c r="L4301">
        <v>5.7300000190734801</v>
      </c>
      <c r="M4301">
        <v>5.7736999999999998</v>
      </c>
    </row>
    <row r="4302" spans="1:13" x14ac:dyDescent="0.3">
      <c r="A4302" s="2">
        <v>37278</v>
      </c>
      <c r="B4302">
        <v>1.66999995708465</v>
      </c>
      <c r="C4302">
        <v>1.692500025033945</v>
      </c>
      <c r="D4302">
        <v>1.70000004768371</v>
      </c>
      <c r="E4302">
        <v>1.7699999809265099</v>
      </c>
      <c r="F4302">
        <v>2.1099998950958199</v>
      </c>
      <c r="G4302">
        <v>2.9700000286102202</v>
      </c>
      <c r="H4302">
        <v>3.4800000190734801</v>
      </c>
      <c r="I4302">
        <v>4.2699999809265101</v>
      </c>
      <c r="J4302">
        <v>4.7199997901916504</v>
      </c>
      <c r="K4302">
        <v>4.96000003814697</v>
      </c>
      <c r="L4302">
        <v>5.6199998855590803</v>
      </c>
      <c r="M4302">
        <v>5.6962999999999999</v>
      </c>
    </row>
    <row r="4303" spans="1:13" x14ac:dyDescent="0.3">
      <c r="A4303" s="2">
        <v>37274</v>
      </c>
      <c r="B4303">
        <v>1.5900000333786</v>
      </c>
      <c r="C4303">
        <v>1.6125000119209276</v>
      </c>
      <c r="D4303">
        <v>1.62000000476837</v>
      </c>
      <c r="E4303">
        <v>1.71000003814697</v>
      </c>
      <c r="F4303">
        <v>2.0799999237060498</v>
      </c>
      <c r="G4303">
        <v>2.91000008583068</v>
      </c>
      <c r="H4303">
        <v>3.4300000667571999</v>
      </c>
      <c r="I4303">
        <v>4.2300000190734801</v>
      </c>
      <c r="J4303">
        <v>4.6900000572204501</v>
      </c>
      <c r="K4303">
        <v>4.9400000572204501</v>
      </c>
      <c r="L4303">
        <v>5.5900001525878897</v>
      </c>
      <c r="M4303">
        <v>5.6752000000000002</v>
      </c>
    </row>
    <row r="4304" spans="1:13" x14ac:dyDescent="0.3">
      <c r="A4304" s="2">
        <v>37273</v>
      </c>
      <c r="B4304">
        <v>1.6000000238418499</v>
      </c>
      <c r="C4304">
        <v>1.6299999952316222</v>
      </c>
      <c r="D4304">
        <v>1.6399999856948799</v>
      </c>
      <c r="E4304">
        <v>1.7300000190734801</v>
      </c>
      <c r="F4304">
        <v>2.0899999141693102</v>
      </c>
      <c r="G4304">
        <v>2.96000003814697</v>
      </c>
      <c r="H4304">
        <v>3.4900000095367401</v>
      </c>
      <c r="I4304">
        <v>4.2800002098083496</v>
      </c>
      <c r="J4304">
        <v>4.7300000190734801</v>
      </c>
      <c r="K4304">
        <v>4.9800000190734801</v>
      </c>
      <c r="L4304">
        <v>5.6500000953674299</v>
      </c>
      <c r="M4304">
        <v>5.7222</v>
      </c>
    </row>
    <row r="4305" spans="1:13" x14ac:dyDescent="0.3">
      <c r="A4305" s="2">
        <v>37272</v>
      </c>
      <c r="B4305">
        <v>1.62000000476837</v>
      </c>
      <c r="C4305">
        <v>1.6125000119209252</v>
      </c>
      <c r="D4305">
        <v>1.6100000143051101</v>
      </c>
      <c r="E4305">
        <v>1.6499999761581401</v>
      </c>
      <c r="F4305">
        <v>2.0099999904632502</v>
      </c>
      <c r="G4305">
        <v>2.8399999141693102</v>
      </c>
      <c r="H4305">
        <v>3.3599998950958199</v>
      </c>
      <c r="I4305">
        <v>4.1599998474120996</v>
      </c>
      <c r="J4305">
        <v>4.6199998855590803</v>
      </c>
      <c r="K4305">
        <v>4.88000011444091</v>
      </c>
      <c r="L4305">
        <v>5.5799999237060502</v>
      </c>
      <c r="M4305">
        <v>5.6657000000000002</v>
      </c>
    </row>
    <row r="4306" spans="1:13" x14ac:dyDescent="0.3">
      <c r="A4306" s="2">
        <v>37271</v>
      </c>
      <c r="B4306">
        <v>1.6399999856948799</v>
      </c>
      <c r="C4306">
        <v>1.6100000143051072</v>
      </c>
      <c r="D4306">
        <v>1.6000000238418499</v>
      </c>
      <c r="E4306">
        <v>1.62999999523162</v>
      </c>
      <c r="F4306">
        <v>1.9900000095367401</v>
      </c>
      <c r="G4306">
        <v>2.7899999618530198</v>
      </c>
      <c r="H4306">
        <v>3.3199999332427899</v>
      </c>
      <c r="I4306">
        <v>4.1399998664855904</v>
      </c>
      <c r="J4306">
        <v>4.6199998855590803</v>
      </c>
      <c r="K4306">
        <v>4.88000011444091</v>
      </c>
      <c r="L4306">
        <v>5.5599999427795401</v>
      </c>
      <c r="M4306">
        <v>5.6501999999999999</v>
      </c>
    </row>
    <row r="4307" spans="1:13" x14ac:dyDescent="0.3">
      <c r="A4307" s="2">
        <v>37270</v>
      </c>
      <c r="B4307">
        <v>1.62000000476837</v>
      </c>
      <c r="C4307">
        <v>1.5900000333785973</v>
      </c>
      <c r="D4307">
        <v>1.58000004291534</v>
      </c>
      <c r="E4307">
        <v>1.62999999523162</v>
      </c>
      <c r="F4307">
        <v>2</v>
      </c>
      <c r="G4307">
        <v>2.7899999618530198</v>
      </c>
      <c r="H4307">
        <v>3.3199999332427899</v>
      </c>
      <c r="I4307">
        <v>4.1500000953674299</v>
      </c>
      <c r="J4307">
        <v>4.6399998664855904</v>
      </c>
      <c r="K4307">
        <v>4.9099998474120996</v>
      </c>
      <c r="L4307">
        <v>5.6199998855590803</v>
      </c>
      <c r="M4307">
        <v>5.6803999999999997</v>
      </c>
    </row>
    <row r="4308" spans="1:13" x14ac:dyDescent="0.3">
      <c r="A4308" s="2">
        <v>37267</v>
      </c>
      <c r="B4308">
        <v>1.62000000476837</v>
      </c>
      <c r="C4308">
        <v>1.5900000333785973</v>
      </c>
      <c r="D4308">
        <v>1.58000004291534</v>
      </c>
      <c r="E4308">
        <v>1.62000000476837</v>
      </c>
      <c r="F4308">
        <v>1.9800000190734801</v>
      </c>
      <c r="G4308">
        <v>2.7599999904632502</v>
      </c>
      <c r="H4308">
        <v>3.2799999713897701</v>
      </c>
      <c r="I4308">
        <v>4.1399998664855904</v>
      </c>
      <c r="J4308">
        <v>4.6500000953674299</v>
      </c>
      <c r="K4308">
        <v>4.92000007629394</v>
      </c>
      <c r="L4308">
        <v>5.5999999046325604</v>
      </c>
      <c r="M4308">
        <v>5.6784999999999997</v>
      </c>
    </row>
    <row r="4309" spans="1:13" x14ac:dyDescent="0.3">
      <c r="A4309" s="2">
        <v>37266</v>
      </c>
      <c r="B4309">
        <v>1.65999996662139</v>
      </c>
      <c r="C4309">
        <v>1.6749999523162797</v>
      </c>
      <c r="D4309">
        <v>1.6799999475479099</v>
      </c>
      <c r="E4309">
        <v>1.75</v>
      </c>
      <c r="F4309">
        <v>2.0999999046325599</v>
      </c>
      <c r="G4309">
        <v>2.9400000572204501</v>
      </c>
      <c r="H4309">
        <v>3.46000003814697</v>
      </c>
      <c r="I4309">
        <v>4.2699999809265101</v>
      </c>
      <c r="J4309">
        <v>4.7399997711181596</v>
      </c>
      <c r="K4309">
        <v>5</v>
      </c>
      <c r="L4309">
        <v>5.6399998664855904</v>
      </c>
      <c r="M4309">
        <v>5.7229000000000001</v>
      </c>
    </row>
    <row r="4310" spans="1:13" x14ac:dyDescent="0.3">
      <c r="A4310" s="2">
        <v>37265</v>
      </c>
      <c r="B4310">
        <v>1.6799999475479099</v>
      </c>
      <c r="C4310">
        <v>1.6799999475479099</v>
      </c>
      <c r="D4310">
        <v>1.6799999475479099</v>
      </c>
      <c r="E4310">
        <v>1.7699999809265099</v>
      </c>
      <c r="F4310">
        <v>2.17000007629394</v>
      </c>
      <c r="G4310">
        <v>3.0299999713897701</v>
      </c>
      <c r="H4310">
        <v>3.5699999332427899</v>
      </c>
      <c r="I4310">
        <v>4.38000011444091</v>
      </c>
      <c r="J4310">
        <v>4.8600001335143999</v>
      </c>
      <c r="K4310">
        <v>5.0999999046325604</v>
      </c>
      <c r="L4310">
        <v>5.7600002288818297</v>
      </c>
      <c r="M4310">
        <v>5.8263999999999996</v>
      </c>
    </row>
    <row r="4311" spans="1:13" x14ac:dyDescent="0.3">
      <c r="A4311" s="2">
        <v>37264</v>
      </c>
      <c r="B4311">
        <v>1.70000004768371</v>
      </c>
      <c r="C4311">
        <v>1.6849999725818599</v>
      </c>
      <c r="D4311">
        <v>1.6799999475479099</v>
      </c>
      <c r="E4311">
        <v>1.7699999809265099</v>
      </c>
      <c r="F4311">
        <v>2.1900000572204501</v>
      </c>
      <c r="G4311">
        <v>3.0699999332427899</v>
      </c>
      <c r="H4311">
        <v>3.5999999046325599</v>
      </c>
      <c r="I4311">
        <v>4.3899998664855904</v>
      </c>
      <c r="J4311">
        <v>4.8600001335143999</v>
      </c>
      <c r="K4311">
        <v>5.0999999046325604</v>
      </c>
      <c r="L4311">
        <v>5.7699999809265101</v>
      </c>
      <c r="M4311">
        <v>5.8399000000000001</v>
      </c>
    </row>
    <row r="4312" spans="1:13" x14ac:dyDescent="0.3">
      <c r="A4312" s="2">
        <v>37263</v>
      </c>
      <c r="B4312">
        <v>1.70000004768371</v>
      </c>
      <c r="C4312">
        <v>1.6849999725818599</v>
      </c>
      <c r="D4312">
        <v>1.6799999475479099</v>
      </c>
      <c r="E4312">
        <v>1.7699999809265099</v>
      </c>
      <c r="F4312">
        <v>2.1900000572204501</v>
      </c>
      <c r="G4312">
        <v>3.0799999237060498</v>
      </c>
      <c r="H4312">
        <v>3.6099998950958199</v>
      </c>
      <c r="I4312">
        <v>4.3899998664855904</v>
      </c>
      <c r="J4312">
        <v>4.8600001335143999</v>
      </c>
      <c r="K4312">
        <v>5.0900001525878897</v>
      </c>
      <c r="L4312">
        <v>5.7600002288818297</v>
      </c>
      <c r="M4312">
        <v>5.8228999999999997</v>
      </c>
    </row>
    <row r="4313" spans="1:13" x14ac:dyDescent="0.3">
      <c r="A4313" s="2">
        <v>37260</v>
      </c>
      <c r="B4313">
        <v>1.7200000286102199</v>
      </c>
      <c r="C4313">
        <v>1.7200000286102199</v>
      </c>
      <c r="D4313">
        <v>1.7200000286102199</v>
      </c>
      <c r="E4313">
        <v>1.8200000524520801</v>
      </c>
      <c r="F4313">
        <v>2.25</v>
      </c>
      <c r="G4313">
        <v>3.1900000572204501</v>
      </c>
      <c r="H4313">
        <v>3.7200000286102202</v>
      </c>
      <c r="I4313">
        <v>4.5</v>
      </c>
      <c r="J4313">
        <v>4.9699997901916504</v>
      </c>
      <c r="K4313">
        <v>5.1799998283386204</v>
      </c>
      <c r="L4313">
        <v>5.8699998855590803</v>
      </c>
      <c r="M4313">
        <v>5.8979999999999997</v>
      </c>
    </row>
    <row r="4314" spans="1:13" x14ac:dyDescent="0.3">
      <c r="A4314" s="2">
        <v>37259</v>
      </c>
      <c r="B4314">
        <v>1.7300000190734801</v>
      </c>
      <c r="C4314">
        <v>1.7300000190734801</v>
      </c>
      <c r="D4314">
        <v>1.7300000190734801</v>
      </c>
      <c r="E4314">
        <v>1.8200000524520801</v>
      </c>
      <c r="F4314">
        <v>2.2400000095367401</v>
      </c>
      <c r="G4314">
        <v>3.1900000572204501</v>
      </c>
      <c r="H4314">
        <v>3.71000003814697</v>
      </c>
      <c r="I4314">
        <v>4.4800000190734801</v>
      </c>
      <c r="J4314">
        <v>4.9299998283386204</v>
      </c>
      <c r="K4314">
        <v>5.1599998474120996</v>
      </c>
      <c r="L4314">
        <v>5.8299999237060502</v>
      </c>
      <c r="M4314">
        <v>5.867</v>
      </c>
    </row>
    <row r="4315" spans="1:13" x14ac:dyDescent="0.3">
      <c r="A4315" s="2">
        <v>37258</v>
      </c>
      <c r="B4315">
        <v>1.7300000190734801</v>
      </c>
      <c r="C4315">
        <v>1.737500011920925</v>
      </c>
      <c r="D4315">
        <v>1.7400000095367401</v>
      </c>
      <c r="E4315">
        <v>1.8500000238418499</v>
      </c>
      <c r="F4315">
        <v>2.2799999713897701</v>
      </c>
      <c r="G4315">
        <v>3.2200000286102202</v>
      </c>
      <c r="H4315">
        <v>3.75</v>
      </c>
      <c r="I4315">
        <v>4.5199999809265101</v>
      </c>
      <c r="J4315">
        <v>4.9699997901916504</v>
      </c>
      <c r="K4315">
        <v>5.1999998092651296</v>
      </c>
      <c r="L4315">
        <v>5.8600001335143999</v>
      </c>
      <c r="M4315">
        <v>5.8841999999999999</v>
      </c>
    </row>
    <row r="4316" spans="1:13" x14ac:dyDescent="0.3">
      <c r="A4316" s="2">
        <v>37256</v>
      </c>
      <c r="B4316">
        <v>1.6799999475479099</v>
      </c>
      <c r="C4316">
        <v>1.7249999940395324</v>
      </c>
      <c r="D4316">
        <v>1.7400000095367401</v>
      </c>
      <c r="E4316">
        <v>1.83000004291534</v>
      </c>
      <c r="F4316">
        <v>2.17000007629394</v>
      </c>
      <c r="G4316">
        <v>3.0699999332427899</v>
      </c>
      <c r="H4316">
        <v>3.5899999141693102</v>
      </c>
      <c r="I4316">
        <v>4.38000011444091</v>
      </c>
      <c r="J4316">
        <v>4.8400001525878897</v>
      </c>
      <c r="K4316">
        <v>5.0700001716613698</v>
      </c>
      <c r="L4316">
        <v>5.7399997711181596</v>
      </c>
      <c r="M4316">
        <v>5.8066000000000004</v>
      </c>
    </row>
    <row r="4317" spans="1:13" x14ac:dyDescent="0.3">
      <c r="A4317" s="2">
        <v>37253</v>
      </c>
      <c r="B4317">
        <v>1.7300000190734801</v>
      </c>
      <c r="C4317">
        <v>1.7225000262260348</v>
      </c>
      <c r="D4317">
        <v>1.7200000286102199</v>
      </c>
      <c r="E4317">
        <v>1.83000004291534</v>
      </c>
      <c r="F4317">
        <v>2.2599999904632502</v>
      </c>
      <c r="G4317">
        <v>3.16000008583068</v>
      </c>
      <c r="H4317">
        <v>3.6900000572204501</v>
      </c>
      <c r="I4317">
        <v>4.46000003814697</v>
      </c>
      <c r="J4317">
        <v>4.9299998283386204</v>
      </c>
      <c r="K4317">
        <v>5.1500000953674299</v>
      </c>
      <c r="L4317">
        <v>5.8200001716613698</v>
      </c>
      <c r="M4317">
        <v>5.8766999999999996</v>
      </c>
    </row>
    <row r="4318" spans="1:13" x14ac:dyDescent="0.3">
      <c r="A4318" s="2">
        <v>37252</v>
      </c>
      <c r="B4318">
        <v>1.75</v>
      </c>
      <c r="C4318">
        <v>1.7425000071525552</v>
      </c>
      <c r="D4318">
        <v>1.7400000095367401</v>
      </c>
      <c r="E4318">
        <v>1.8400000333786</v>
      </c>
      <c r="F4318">
        <v>2.2699999809265101</v>
      </c>
      <c r="G4318">
        <v>3.1900000572204501</v>
      </c>
      <c r="H4318">
        <v>3.71000003814697</v>
      </c>
      <c r="I4318">
        <v>4.46000003814697</v>
      </c>
      <c r="J4318">
        <v>4.9000000953674299</v>
      </c>
      <c r="K4318">
        <v>5.13000011444091</v>
      </c>
      <c r="L4318">
        <v>5.7800002098083496</v>
      </c>
      <c r="M4318">
        <v>5.8266</v>
      </c>
    </row>
    <row r="4319" spans="1:13" x14ac:dyDescent="0.3">
      <c r="A4319" s="2">
        <v>37251</v>
      </c>
      <c r="B4319">
        <v>1.7699999809265099</v>
      </c>
      <c r="C4319">
        <v>1.7549999952316275</v>
      </c>
      <c r="D4319">
        <v>1.75</v>
      </c>
      <c r="E4319">
        <v>1.87000000476837</v>
      </c>
      <c r="F4319">
        <v>2.3399999141693102</v>
      </c>
      <c r="G4319">
        <v>3.2599999904632502</v>
      </c>
      <c r="H4319">
        <v>3.7999999523162802</v>
      </c>
      <c r="I4319">
        <v>4.5500001907348597</v>
      </c>
      <c r="J4319">
        <v>5</v>
      </c>
      <c r="K4319">
        <v>5.2199997901916504</v>
      </c>
      <c r="L4319">
        <v>5.8400001525878897</v>
      </c>
      <c r="M4319">
        <v>5.8451000000000004</v>
      </c>
    </row>
    <row r="4320" spans="1:13" x14ac:dyDescent="0.3">
      <c r="A4320" s="2">
        <v>37249</v>
      </c>
      <c r="B4320">
        <v>1.65999996662139</v>
      </c>
      <c r="C4320">
        <v>1.7050000131130125</v>
      </c>
      <c r="D4320">
        <v>1.7200000286102199</v>
      </c>
      <c r="E4320">
        <v>1.83000004291534</v>
      </c>
      <c r="F4320">
        <v>2.2400000095367401</v>
      </c>
      <c r="G4320">
        <v>3.2200000286102202</v>
      </c>
      <c r="H4320">
        <v>3.7400000095367401</v>
      </c>
      <c r="I4320">
        <v>4.4899997711181596</v>
      </c>
      <c r="J4320">
        <v>4.9499998092651296</v>
      </c>
      <c r="K4320">
        <v>5.1799998283386204</v>
      </c>
      <c r="L4320">
        <v>5.8099999427795401</v>
      </c>
      <c r="M4320">
        <v>5.82</v>
      </c>
    </row>
    <row r="4321" spans="1:13" x14ac:dyDescent="0.3">
      <c r="A4321" s="2">
        <v>37246</v>
      </c>
      <c r="B4321">
        <v>1.66999995708465</v>
      </c>
      <c r="C4321">
        <v>1.7000000178813899</v>
      </c>
      <c r="D4321">
        <v>1.71000003814697</v>
      </c>
      <c r="E4321">
        <v>1.8099999427795399</v>
      </c>
      <c r="F4321">
        <v>2.2300000190734801</v>
      </c>
      <c r="G4321">
        <v>3.17000007629394</v>
      </c>
      <c r="H4321">
        <v>3.6900000572204501</v>
      </c>
      <c r="I4321">
        <v>4.4499998092651296</v>
      </c>
      <c r="J4321">
        <v>4.8899998664855904</v>
      </c>
      <c r="K4321">
        <v>5.1199998855590803</v>
      </c>
      <c r="L4321">
        <v>5.7600002288818297</v>
      </c>
      <c r="M4321">
        <v>5.8041</v>
      </c>
    </row>
    <row r="4322" spans="1:13" x14ac:dyDescent="0.3">
      <c r="A4322" s="2">
        <v>37245</v>
      </c>
      <c r="B4322">
        <v>1.66999995708465</v>
      </c>
      <c r="C4322">
        <v>1.6850000321865002</v>
      </c>
      <c r="D4322">
        <v>1.6900000572204501</v>
      </c>
      <c r="E4322">
        <v>1.78999996185302</v>
      </c>
      <c r="F4322">
        <v>2.2200000286102202</v>
      </c>
      <c r="G4322">
        <v>3.1500000953674299</v>
      </c>
      <c r="H4322">
        <v>3.67000007629394</v>
      </c>
      <c r="I4322">
        <v>4.42000007629394</v>
      </c>
      <c r="J4322">
        <v>4.8600001335143999</v>
      </c>
      <c r="K4322">
        <v>5.0799999237060502</v>
      </c>
      <c r="L4322">
        <v>5.7300000190734801</v>
      </c>
      <c r="M4322">
        <v>5.7972999999999999</v>
      </c>
    </row>
    <row r="4323" spans="1:13" x14ac:dyDescent="0.3">
      <c r="A4323" s="2">
        <v>37244</v>
      </c>
      <c r="B4323">
        <v>1.6900000572204501</v>
      </c>
      <c r="C4323">
        <v>1.6900000572204501</v>
      </c>
      <c r="D4323">
        <v>1.6900000572204501</v>
      </c>
      <c r="E4323">
        <v>1.79999995231628</v>
      </c>
      <c r="F4323">
        <v>2.2300000190734801</v>
      </c>
      <c r="G4323">
        <v>3.1099998950958199</v>
      </c>
      <c r="H4323">
        <v>3.63000011444091</v>
      </c>
      <c r="I4323">
        <v>4.38000011444091</v>
      </c>
      <c r="J4323">
        <v>4.8400001525878897</v>
      </c>
      <c r="K4323">
        <v>5.0799999237060502</v>
      </c>
      <c r="L4323">
        <v>5.7300000190734801</v>
      </c>
      <c r="M4323">
        <v>5.7962999999999996</v>
      </c>
    </row>
    <row r="4324" spans="1:13" x14ac:dyDescent="0.3">
      <c r="A4324" s="2">
        <v>37243</v>
      </c>
      <c r="B4324">
        <v>1.7200000286102199</v>
      </c>
      <c r="C4324">
        <v>1.7125000357627826</v>
      </c>
      <c r="D4324">
        <v>1.71000003814697</v>
      </c>
      <c r="E4324">
        <v>1.8099999427795399</v>
      </c>
      <c r="F4324">
        <v>2.2400000095367401</v>
      </c>
      <c r="G4324">
        <v>3.13000011444091</v>
      </c>
      <c r="H4324">
        <v>3.66000008583068</v>
      </c>
      <c r="I4324">
        <v>4.46000003814697</v>
      </c>
      <c r="J4324">
        <v>4.9299998283386204</v>
      </c>
      <c r="K4324">
        <v>5.1599998474120996</v>
      </c>
      <c r="L4324">
        <v>5.8099999427795401</v>
      </c>
      <c r="M4324">
        <v>5.8522999999999996</v>
      </c>
    </row>
    <row r="4325" spans="1:13" x14ac:dyDescent="0.3">
      <c r="A4325" s="2">
        <v>37242</v>
      </c>
      <c r="B4325">
        <v>1.7200000286102199</v>
      </c>
      <c r="C4325">
        <v>1.7350000143051099</v>
      </c>
      <c r="D4325">
        <v>1.7400000095367401</v>
      </c>
      <c r="E4325">
        <v>1.8400000333786</v>
      </c>
      <c r="F4325">
        <v>2.2400000095367401</v>
      </c>
      <c r="G4325">
        <v>3.21000003814697</v>
      </c>
      <c r="H4325">
        <v>3.7400000095367401</v>
      </c>
      <c r="I4325">
        <v>4.5399999618530202</v>
      </c>
      <c r="J4325">
        <v>5.0300002098083496</v>
      </c>
      <c r="K4325">
        <v>5.2600002288818297</v>
      </c>
      <c r="L4325">
        <v>5.9099998474120996</v>
      </c>
      <c r="M4325">
        <v>5.9306999999999999</v>
      </c>
    </row>
    <row r="4326" spans="1:13" x14ac:dyDescent="0.3">
      <c r="A4326" s="2">
        <v>37239</v>
      </c>
      <c r="B4326">
        <v>1.70000004768371</v>
      </c>
      <c r="C4326">
        <v>1.7225000262260375</v>
      </c>
      <c r="D4326">
        <v>1.7300000190734801</v>
      </c>
      <c r="E4326">
        <v>1.8099999427795399</v>
      </c>
      <c r="F4326">
        <v>2.2200000286102202</v>
      </c>
      <c r="G4326">
        <v>3.20000004768371</v>
      </c>
      <c r="H4326">
        <v>3.7300000190734801</v>
      </c>
      <c r="I4326">
        <v>4.5199999809265101</v>
      </c>
      <c r="J4326">
        <v>5.0100002288818297</v>
      </c>
      <c r="K4326">
        <v>5.2399997711181596</v>
      </c>
      <c r="L4326">
        <v>5.8899998664855904</v>
      </c>
      <c r="M4326">
        <v>5.8883000000000001</v>
      </c>
    </row>
    <row r="4327" spans="1:13" x14ac:dyDescent="0.3">
      <c r="A4327" s="2">
        <v>37238</v>
      </c>
      <c r="B4327">
        <v>1.6900000572204501</v>
      </c>
      <c r="C4327">
        <v>1.6900000572204501</v>
      </c>
      <c r="D4327">
        <v>1.6900000572204501</v>
      </c>
      <c r="E4327">
        <v>1.7799999713897701</v>
      </c>
      <c r="F4327">
        <v>2.20000004768371</v>
      </c>
      <c r="G4327">
        <v>3.0899999141693102</v>
      </c>
      <c r="H4327">
        <v>3.6199998855590798</v>
      </c>
      <c r="I4327">
        <v>4.4000000953674299</v>
      </c>
      <c r="J4327">
        <v>4.9000000953674299</v>
      </c>
      <c r="K4327">
        <v>5.13000011444091</v>
      </c>
      <c r="L4327">
        <v>5.8099999427795401</v>
      </c>
      <c r="M4327">
        <v>5.8346</v>
      </c>
    </row>
    <row r="4328" spans="1:13" x14ac:dyDescent="0.3">
      <c r="A4328" s="2">
        <v>37237</v>
      </c>
      <c r="B4328">
        <v>1.6900000572204501</v>
      </c>
      <c r="C4328">
        <v>1.6749999821185999</v>
      </c>
      <c r="D4328">
        <v>1.66999995708465</v>
      </c>
      <c r="E4328">
        <v>1.7400000095367401</v>
      </c>
      <c r="F4328">
        <v>2.13000011444091</v>
      </c>
      <c r="G4328">
        <v>2.9700000286102202</v>
      </c>
      <c r="H4328">
        <v>3.4800000190734801</v>
      </c>
      <c r="I4328">
        <v>4.2899999618530202</v>
      </c>
      <c r="J4328">
        <v>4.7800002098083496</v>
      </c>
      <c r="K4328">
        <v>5.0199999809265101</v>
      </c>
      <c r="L4328">
        <v>5.7399997711181596</v>
      </c>
      <c r="M4328">
        <v>5.8032000000000004</v>
      </c>
    </row>
    <row r="4329" spans="1:13" x14ac:dyDescent="0.3">
      <c r="A4329" s="2">
        <v>37236</v>
      </c>
      <c r="B4329">
        <v>1.65999996662139</v>
      </c>
      <c r="C4329">
        <v>1.6599999666213898</v>
      </c>
      <c r="D4329">
        <v>1.65999996662139</v>
      </c>
      <c r="E4329">
        <v>1.7300000190734801</v>
      </c>
      <c r="F4329">
        <v>2.1199998855590798</v>
      </c>
      <c r="G4329">
        <v>3.0299999713897701</v>
      </c>
      <c r="H4329">
        <v>3.5599999427795401</v>
      </c>
      <c r="I4329">
        <v>4.38000011444091</v>
      </c>
      <c r="J4329">
        <v>4.8899998664855904</v>
      </c>
      <c r="K4329">
        <v>5.13000011444091</v>
      </c>
      <c r="L4329">
        <v>5.8299999237060502</v>
      </c>
      <c r="M4329">
        <v>5.8308999999999997</v>
      </c>
    </row>
    <row r="4330" spans="1:13" x14ac:dyDescent="0.3">
      <c r="A4330" s="2">
        <v>37235</v>
      </c>
      <c r="B4330">
        <v>1.6799999475479099</v>
      </c>
      <c r="C4330">
        <v>1.702500015497205</v>
      </c>
      <c r="D4330">
        <v>1.71000003814697</v>
      </c>
      <c r="E4330">
        <v>1.78999996185302</v>
      </c>
      <c r="F4330">
        <v>2.17000007629394</v>
      </c>
      <c r="G4330">
        <v>3.0999999046325599</v>
      </c>
      <c r="H4330">
        <v>3.63000011444091</v>
      </c>
      <c r="I4330">
        <v>4.46000003814697</v>
      </c>
      <c r="J4330">
        <v>4.9499998092651296</v>
      </c>
      <c r="K4330">
        <v>5.17000007629394</v>
      </c>
      <c r="L4330">
        <v>5.8600001335143999</v>
      </c>
      <c r="M4330">
        <v>5.8704999999999998</v>
      </c>
    </row>
    <row r="4331" spans="1:13" x14ac:dyDescent="0.3">
      <c r="A4331" s="2">
        <v>37232</v>
      </c>
      <c r="B4331">
        <v>1.6900000572204501</v>
      </c>
      <c r="C4331">
        <v>1.6900000572204501</v>
      </c>
      <c r="D4331">
        <v>1.6900000572204501</v>
      </c>
      <c r="E4331">
        <v>1.8099999427795399</v>
      </c>
      <c r="F4331">
        <v>2.2599999904632502</v>
      </c>
      <c r="G4331">
        <v>3.1900000572204501</v>
      </c>
      <c r="H4331">
        <v>3.7200000286102202</v>
      </c>
      <c r="I4331">
        <v>4.5</v>
      </c>
      <c r="J4331">
        <v>4.9800000190734801</v>
      </c>
      <c r="K4331">
        <v>5.1999998092651296</v>
      </c>
      <c r="L4331">
        <v>5.9000000953674299</v>
      </c>
      <c r="M4331">
        <v>5.8917000000000002</v>
      </c>
    </row>
    <row r="4332" spans="1:13" x14ac:dyDescent="0.3">
      <c r="A4332" s="2">
        <v>37231</v>
      </c>
      <c r="B4332">
        <v>1.7300000190734801</v>
      </c>
      <c r="C4332">
        <v>1.74500000476837</v>
      </c>
      <c r="D4332">
        <v>1.75</v>
      </c>
      <c r="E4332">
        <v>1.90999996662139</v>
      </c>
      <c r="F4332">
        <v>2.3499999046325599</v>
      </c>
      <c r="G4332">
        <v>3.1900000572204501</v>
      </c>
      <c r="H4332">
        <v>3.70000004768371</v>
      </c>
      <c r="I4332">
        <v>4.38000011444091</v>
      </c>
      <c r="J4332">
        <v>4.8299999237060502</v>
      </c>
      <c r="K4332">
        <v>5.0399999618530202</v>
      </c>
      <c r="L4332">
        <v>5.7199997901916504</v>
      </c>
      <c r="M4332">
        <v>5.7510000000000003</v>
      </c>
    </row>
    <row r="4333" spans="1:13" x14ac:dyDescent="0.3">
      <c r="A4333" s="2">
        <v>37230</v>
      </c>
      <c r="B4333">
        <v>1.7699999809265099</v>
      </c>
      <c r="C4333">
        <v>1.7699999809265097</v>
      </c>
      <c r="D4333">
        <v>1.7699999809265099</v>
      </c>
      <c r="E4333">
        <v>1.87999999523162</v>
      </c>
      <c r="F4333">
        <v>2.2699999809265101</v>
      </c>
      <c r="G4333">
        <v>3.0699999332427899</v>
      </c>
      <c r="H4333">
        <v>3.5499999523162802</v>
      </c>
      <c r="I4333">
        <v>4.2399997711181596</v>
      </c>
      <c r="J4333">
        <v>4.6999998092651296</v>
      </c>
      <c r="K4333">
        <v>4.92000007629394</v>
      </c>
      <c r="L4333">
        <v>5.6100001335143999</v>
      </c>
      <c r="M4333">
        <v>5.6607000000000003</v>
      </c>
    </row>
    <row r="4334" spans="1:13" x14ac:dyDescent="0.3">
      <c r="A4334" s="2">
        <v>37229</v>
      </c>
      <c r="B4334">
        <v>1.8099999427795399</v>
      </c>
      <c r="C4334">
        <v>1.75749999284744</v>
      </c>
      <c r="D4334">
        <v>1.7400000095367401</v>
      </c>
      <c r="E4334">
        <v>1.79999995231628</v>
      </c>
      <c r="F4334">
        <v>2.0699999332427899</v>
      </c>
      <c r="G4334">
        <v>2.8099999427795401</v>
      </c>
      <c r="H4334">
        <v>3.2999999523162802</v>
      </c>
      <c r="I4334">
        <v>3.9900000095367401</v>
      </c>
      <c r="J4334">
        <v>4.46000003814697</v>
      </c>
      <c r="K4334">
        <v>4.6999998092651296</v>
      </c>
      <c r="L4334">
        <v>5.4299998283386204</v>
      </c>
      <c r="M4334">
        <v>5.5274999999999999</v>
      </c>
    </row>
    <row r="4335" spans="1:13" x14ac:dyDescent="0.3">
      <c r="A4335" s="2">
        <v>37228</v>
      </c>
      <c r="B4335">
        <v>1.8500000238418499</v>
      </c>
      <c r="C4335">
        <v>1.7974999845027901</v>
      </c>
      <c r="D4335">
        <v>1.7799999713897701</v>
      </c>
      <c r="E4335">
        <v>1.8099999427795399</v>
      </c>
      <c r="F4335">
        <v>2.0799999237060498</v>
      </c>
      <c r="G4335">
        <v>2.8199999332427899</v>
      </c>
      <c r="H4335">
        <v>3.2799999713897701</v>
      </c>
      <c r="I4335">
        <v>4.0399999618530202</v>
      </c>
      <c r="J4335">
        <v>4.5100002288818297</v>
      </c>
      <c r="K4335">
        <v>4.75</v>
      </c>
      <c r="L4335">
        <v>5.4899997711181596</v>
      </c>
      <c r="M4335">
        <v>5.5872999999999999</v>
      </c>
    </row>
    <row r="4336" spans="1:13" x14ac:dyDescent="0.3">
      <c r="A4336" s="2">
        <v>37225</v>
      </c>
      <c r="B4336">
        <v>1.87000000476837</v>
      </c>
      <c r="C4336">
        <v>1.8024999797344201</v>
      </c>
      <c r="D4336">
        <v>1.7799999713897701</v>
      </c>
      <c r="E4336">
        <v>1.78999996185302</v>
      </c>
      <c r="F4336">
        <v>2.0599999427795401</v>
      </c>
      <c r="G4336">
        <v>2.8399999141693102</v>
      </c>
      <c r="H4336">
        <v>3.2999999523162802</v>
      </c>
      <c r="I4336">
        <v>4.0799999237060502</v>
      </c>
      <c r="J4336">
        <v>4.5500001907348597</v>
      </c>
      <c r="K4336">
        <v>4.7800002098083496</v>
      </c>
      <c r="L4336">
        <v>5.5399999618530202</v>
      </c>
      <c r="M4336">
        <v>5.6138000000000003</v>
      </c>
    </row>
    <row r="4337" spans="1:13" x14ac:dyDescent="0.3">
      <c r="A4337" s="2">
        <v>37224</v>
      </c>
      <c r="B4337">
        <v>1.8999999761581401</v>
      </c>
      <c r="C4337">
        <v>1.8249999582767451</v>
      </c>
      <c r="D4337">
        <v>1.79999995231628</v>
      </c>
      <c r="E4337">
        <v>1.79999995231628</v>
      </c>
      <c r="F4337">
        <v>2.0299999713897701</v>
      </c>
      <c r="G4337">
        <v>2.8699998855590798</v>
      </c>
      <c r="H4337">
        <v>3.3299999237060498</v>
      </c>
      <c r="I4337">
        <v>4.0999999046325604</v>
      </c>
      <c r="J4337">
        <v>4.5599999427795401</v>
      </c>
      <c r="K4337">
        <v>4.7899999618530202</v>
      </c>
      <c r="L4337">
        <v>5.5199999809265101</v>
      </c>
      <c r="M4337">
        <v>5.5720000000000001</v>
      </c>
    </row>
    <row r="4338" spans="1:13" x14ac:dyDescent="0.3">
      <c r="A4338" s="2">
        <v>37223</v>
      </c>
      <c r="B4338">
        <v>1.96000003814697</v>
      </c>
      <c r="C4338">
        <v>1.8925000131130201</v>
      </c>
      <c r="D4338">
        <v>1.87000000476837</v>
      </c>
      <c r="E4338">
        <v>1.91999995708465</v>
      </c>
      <c r="F4338">
        <v>2.2599999904632502</v>
      </c>
      <c r="G4338">
        <v>3.1199998855590798</v>
      </c>
      <c r="H4338">
        <v>3.5999999046325599</v>
      </c>
      <c r="I4338">
        <v>4.3299999237060502</v>
      </c>
      <c r="J4338">
        <v>4.7600002288818297</v>
      </c>
      <c r="K4338">
        <v>4.9800000190734801</v>
      </c>
      <c r="L4338">
        <v>5.63000011444091</v>
      </c>
      <c r="M4338">
        <v>5.6315999999999997</v>
      </c>
    </row>
    <row r="4339" spans="1:13" x14ac:dyDescent="0.3">
      <c r="A4339" s="2">
        <v>37222</v>
      </c>
      <c r="B4339">
        <v>2.0099999904632502</v>
      </c>
      <c r="C4339">
        <v>1.9424999654292998</v>
      </c>
      <c r="D4339">
        <v>1.91999995708465</v>
      </c>
      <c r="E4339">
        <v>1.9800000190734801</v>
      </c>
      <c r="F4339">
        <v>2.3599998950958199</v>
      </c>
      <c r="G4339">
        <v>3.1099998950958199</v>
      </c>
      <c r="H4339">
        <v>3.5799999237060498</v>
      </c>
      <c r="I4339">
        <v>4.3200001716613698</v>
      </c>
      <c r="J4339">
        <v>4.7699999809265101</v>
      </c>
      <c r="K4339">
        <v>4.9800000190734801</v>
      </c>
      <c r="L4339">
        <v>5.6399998664855904</v>
      </c>
      <c r="M4339">
        <v>5.6055999999999999</v>
      </c>
    </row>
    <row r="4340" spans="1:13" x14ac:dyDescent="0.3">
      <c r="A4340" s="2">
        <v>37221</v>
      </c>
      <c r="B4340">
        <v>2</v>
      </c>
      <c r="C4340">
        <v>1.9850000143051099</v>
      </c>
      <c r="D4340">
        <v>1.9800000190734801</v>
      </c>
      <c r="E4340">
        <v>2.0399999618530198</v>
      </c>
      <c r="F4340">
        <v>2.4300000667571999</v>
      </c>
      <c r="G4340">
        <v>3.2200000286102202</v>
      </c>
      <c r="H4340">
        <v>3.70000004768371</v>
      </c>
      <c r="I4340">
        <v>4.4099998474120996</v>
      </c>
      <c r="J4340">
        <v>4.8499999046325604</v>
      </c>
      <c r="K4340">
        <v>5.0500001907348597</v>
      </c>
      <c r="L4340">
        <v>5.6599998474120996</v>
      </c>
      <c r="M4340">
        <v>5.5747999999999998</v>
      </c>
    </row>
    <row r="4341" spans="1:13" x14ac:dyDescent="0.3">
      <c r="A4341" s="2">
        <v>37218</v>
      </c>
      <c r="B4341">
        <v>2</v>
      </c>
      <c r="C4341">
        <v>1.9625000357627824</v>
      </c>
      <c r="D4341">
        <v>1.95000004768371</v>
      </c>
      <c r="E4341">
        <v>2.0199999809265101</v>
      </c>
      <c r="F4341">
        <v>2.41000008583068</v>
      </c>
      <c r="G4341">
        <v>3.20000004768371</v>
      </c>
      <c r="H4341">
        <v>3.6800000667571999</v>
      </c>
      <c r="I4341">
        <v>4.4000000953674299</v>
      </c>
      <c r="J4341">
        <v>4.8299999237060502</v>
      </c>
      <c r="K4341">
        <v>5.0399999618530202</v>
      </c>
      <c r="L4341">
        <v>5.6500000953674299</v>
      </c>
      <c r="M4341">
        <v>5.5675999999999997</v>
      </c>
    </row>
    <row r="4342" spans="1:13" x14ac:dyDescent="0.3">
      <c r="A4342" s="2">
        <v>37216</v>
      </c>
      <c r="B4342">
        <v>2</v>
      </c>
      <c r="C4342">
        <v>1.9700000286102273</v>
      </c>
      <c r="D4342">
        <v>1.96000003814697</v>
      </c>
      <c r="E4342">
        <v>2.0199999809265101</v>
      </c>
      <c r="F4342">
        <v>2.38000011444091</v>
      </c>
      <c r="G4342">
        <v>3.1099998950958199</v>
      </c>
      <c r="H4342">
        <v>3.5799999237060498</v>
      </c>
      <c r="I4342">
        <v>4.3099999427795401</v>
      </c>
      <c r="J4342">
        <v>4.7800002098083496</v>
      </c>
      <c r="K4342">
        <v>4.9800000190734801</v>
      </c>
      <c r="L4342">
        <v>5.5900001525878897</v>
      </c>
      <c r="M4342">
        <v>5.5284000000000004</v>
      </c>
    </row>
    <row r="4343" spans="1:13" x14ac:dyDescent="0.3">
      <c r="A4343" s="2">
        <v>37215</v>
      </c>
      <c r="B4343">
        <v>2.0199999809265101</v>
      </c>
      <c r="C4343">
        <v>1.9675000309944102</v>
      </c>
      <c r="D4343">
        <v>1.95000004768371</v>
      </c>
      <c r="E4343">
        <v>1.9900000095367401</v>
      </c>
      <c r="F4343">
        <v>2.3099999427795401</v>
      </c>
      <c r="G4343">
        <v>2.96000003814697</v>
      </c>
      <c r="H4343">
        <v>3.41000008583068</v>
      </c>
      <c r="I4343">
        <v>4.17000007629394</v>
      </c>
      <c r="J4343">
        <v>4.6599998474120996</v>
      </c>
      <c r="K4343">
        <v>4.88000011444091</v>
      </c>
      <c r="L4343">
        <v>5.5</v>
      </c>
      <c r="M4343">
        <v>5.4949000000000003</v>
      </c>
    </row>
    <row r="4344" spans="1:13" x14ac:dyDescent="0.3">
      <c r="A4344" s="2">
        <v>37214</v>
      </c>
      <c r="B4344">
        <v>2.0199999809265101</v>
      </c>
      <c r="C4344">
        <v>1.9600000381469649</v>
      </c>
      <c r="D4344">
        <v>1.9400000572204501</v>
      </c>
      <c r="E4344">
        <v>2</v>
      </c>
      <c r="F4344">
        <v>2.3099999427795401</v>
      </c>
      <c r="G4344">
        <v>2.92000007629394</v>
      </c>
      <c r="H4344">
        <v>3.38000011444091</v>
      </c>
      <c r="I4344">
        <v>4.1199998855590803</v>
      </c>
      <c r="J4344">
        <v>4.5799999237060502</v>
      </c>
      <c r="K4344">
        <v>4.8000001907348597</v>
      </c>
      <c r="L4344">
        <v>5.42000007629394</v>
      </c>
      <c r="M4344">
        <v>5.4246999999999996</v>
      </c>
    </row>
    <row r="4345" spans="1:13" x14ac:dyDescent="0.3">
      <c r="A4345" s="2">
        <v>37211</v>
      </c>
      <c r="B4345">
        <v>2.0199999809265101</v>
      </c>
      <c r="C4345">
        <v>1.9675000309944102</v>
      </c>
      <c r="D4345">
        <v>1.95000004768371</v>
      </c>
      <c r="E4345">
        <v>2.0599999427795401</v>
      </c>
      <c r="F4345">
        <v>2.41000008583068</v>
      </c>
      <c r="G4345">
        <v>3.0899999141693102</v>
      </c>
      <c r="H4345">
        <v>3.5499999523162802</v>
      </c>
      <c r="I4345">
        <v>4.2399997711181596</v>
      </c>
      <c r="J4345">
        <v>4.7199997901916504</v>
      </c>
      <c r="K4345">
        <v>4.9099998474120996</v>
      </c>
      <c r="L4345">
        <v>5.5199999809265101</v>
      </c>
      <c r="M4345">
        <v>5.4908000000000001</v>
      </c>
    </row>
    <row r="4346" spans="1:13" x14ac:dyDescent="0.3">
      <c r="A4346" s="2">
        <v>37210</v>
      </c>
      <c r="B4346">
        <v>1.9900000095367401</v>
      </c>
      <c r="C4346">
        <v>1.9374999701976725</v>
      </c>
      <c r="D4346">
        <v>1.91999995708465</v>
      </c>
      <c r="E4346">
        <v>2.0099999904632502</v>
      </c>
      <c r="F4346">
        <v>2.3399999141693102</v>
      </c>
      <c r="G4346">
        <v>2.9800000190734801</v>
      </c>
      <c r="H4346">
        <v>3.41000008583068</v>
      </c>
      <c r="I4346">
        <v>4.0999999046325604</v>
      </c>
      <c r="J4346">
        <v>4.5799999237060502</v>
      </c>
      <c r="K4346">
        <v>4.7899999618530202</v>
      </c>
      <c r="L4346">
        <v>5.4099998474120996</v>
      </c>
      <c r="M4346">
        <v>5.4154</v>
      </c>
    </row>
    <row r="4347" spans="1:13" x14ac:dyDescent="0.3">
      <c r="A4347" s="2">
        <v>37209</v>
      </c>
      <c r="B4347">
        <v>1.9900000095367401</v>
      </c>
      <c r="C4347">
        <v>1.9000000059604627</v>
      </c>
      <c r="D4347">
        <v>1.87000000476837</v>
      </c>
      <c r="E4347">
        <v>1.8999999761581401</v>
      </c>
      <c r="F4347">
        <v>2.13000011444091</v>
      </c>
      <c r="G4347">
        <v>2.70000004768371</v>
      </c>
      <c r="H4347">
        <v>3.1099998950958199</v>
      </c>
      <c r="I4347">
        <v>3.8299999237060498</v>
      </c>
      <c r="J4347">
        <v>4.3099999427795401</v>
      </c>
      <c r="K4347">
        <v>4.5399999618530202</v>
      </c>
      <c r="L4347">
        <v>5.1999998092651296</v>
      </c>
      <c r="M4347">
        <v>5.2572000000000001</v>
      </c>
    </row>
    <row r="4348" spans="1:13" x14ac:dyDescent="0.3">
      <c r="A4348" s="2">
        <v>37208</v>
      </c>
      <c r="B4348">
        <v>1.9400000572204501</v>
      </c>
      <c r="C4348">
        <v>1.8650000393390624</v>
      </c>
      <c r="D4348">
        <v>1.8400000333786</v>
      </c>
      <c r="E4348">
        <v>1.8600000143051101</v>
      </c>
      <c r="F4348">
        <v>2.0699999332427899</v>
      </c>
      <c r="G4348">
        <v>2.5399999618530198</v>
      </c>
      <c r="H4348">
        <v>2.96000003814697</v>
      </c>
      <c r="I4348">
        <v>3.6900000572204501</v>
      </c>
      <c r="J4348">
        <v>4.17000007629394</v>
      </c>
      <c r="K4348">
        <v>4.4099998474120996</v>
      </c>
      <c r="L4348">
        <v>5.0999999046325604</v>
      </c>
      <c r="M4348">
        <v>5.1731999999999996</v>
      </c>
    </row>
    <row r="4349" spans="1:13" x14ac:dyDescent="0.3">
      <c r="A4349" s="2">
        <v>37204</v>
      </c>
      <c r="B4349">
        <v>1.91999995708465</v>
      </c>
      <c r="C4349">
        <v>1.8525000214576675</v>
      </c>
      <c r="D4349">
        <v>1.83000004291534</v>
      </c>
      <c r="E4349">
        <v>1.8200000524520801</v>
      </c>
      <c r="F4349">
        <v>2.0199999809265101</v>
      </c>
      <c r="G4349">
        <v>2.45000004768371</v>
      </c>
      <c r="H4349">
        <v>2.8599998950958199</v>
      </c>
      <c r="I4349">
        <v>3.6199998855590798</v>
      </c>
      <c r="J4349">
        <v>4.0900001525878897</v>
      </c>
      <c r="K4349">
        <v>4.3400001525878897</v>
      </c>
      <c r="L4349">
        <v>5.0500001907348597</v>
      </c>
      <c r="M4349">
        <v>5.1395999999999997</v>
      </c>
    </row>
    <row r="4350" spans="1:13" x14ac:dyDescent="0.3">
      <c r="A4350" s="2">
        <v>37203</v>
      </c>
      <c r="B4350">
        <v>1.9299999475479099</v>
      </c>
      <c r="C4350">
        <v>1.8625000119209276</v>
      </c>
      <c r="D4350">
        <v>1.8400000333786</v>
      </c>
      <c r="E4350">
        <v>1.79999995231628</v>
      </c>
      <c r="F4350">
        <v>2</v>
      </c>
      <c r="G4350">
        <v>2.42000007629394</v>
      </c>
      <c r="H4350">
        <v>2.8099999427795401</v>
      </c>
      <c r="I4350">
        <v>3.5799999237060498</v>
      </c>
      <c r="J4350">
        <v>4.0500001907348597</v>
      </c>
      <c r="K4350">
        <v>4.3200001716613698</v>
      </c>
      <c r="L4350">
        <v>5.0300002098083496</v>
      </c>
      <c r="M4350">
        <v>5.1386000000000003</v>
      </c>
    </row>
    <row r="4351" spans="1:13" x14ac:dyDescent="0.3">
      <c r="A4351" s="2">
        <v>37202</v>
      </c>
      <c r="B4351">
        <v>1.9299999475479099</v>
      </c>
      <c r="C4351">
        <v>1.8324999511241873</v>
      </c>
      <c r="D4351">
        <v>1.79999995231628</v>
      </c>
      <c r="E4351">
        <v>1.75</v>
      </c>
      <c r="F4351">
        <v>1.9299999475479099</v>
      </c>
      <c r="G4351">
        <v>2.3199999332427899</v>
      </c>
      <c r="H4351">
        <v>2.70000004768371</v>
      </c>
      <c r="I4351">
        <v>3.4700000286102202</v>
      </c>
      <c r="J4351">
        <v>3.95000004768371</v>
      </c>
      <c r="K4351">
        <v>4.2199997901916504</v>
      </c>
      <c r="L4351">
        <v>4.9499998092651296</v>
      </c>
      <c r="M4351">
        <v>5.0856000000000003</v>
      </c>
    </row>
    <row r="4352" spans="1:13" x14ac:dyDescent="0.3">
      <c r="A4352" s="2">
        <v>37201</v>
      </c>
      <c r="B4352">
        <v>1.9800000190734801</v>
      </c>
      <c r="C4352">
        <v>1.8825000226497572</v>
      </c>
      <c r="D4352">
        <v>1.8500000238418499</v>
      </c>
      <c r="E4352">
        <v>1.83000004291534</v>
      </c>
      <c r="F4352">
        <v>1.9700000286102199</v>
      </c>
      <c r="G4352">
        <v>2.3699998855590798</v>
      </c>
      <c r="H4352">
        <v>2.7599999904632502</v>
      </c>
      <c r="I4352">
        <v>3.5399999618530198</v>
      </c>
      <c r="J4352">
        <v>4.0300002098083496</v>
      </c>
      <c r="K4352">
        <v>4.3000001907348597</v>
      </c>
      <c r="L4352">
        <v>5.0500001907348597</v>
      </c>
      <c r="M4352">
        <v>5.1563999999999997</v>
      </c>
    </row>
    <row r="4353" spans="1:13" x14ac:dyDescent="0.3">
      <c r="A4353" s="2">
        <v>37200</v>
      </c>
      <c r="B4353">
        <v>2.0599999427795401</v>
      </c>
      <c r="C4353">
        <v>2.0224999785423226</v>
      </c>
      <c r="D4353">
        <v>2.0099999904632502</v>
      </c>
      <c r="E4353">
        <v>1.96000003814697</v>
      </c>
      <c r="F4353">
        <v>2.0499999523162802</v>
      </c>
      <c r="G4353">
        <v>2.46000003814697</v>
      </c>
      <c r="H4353">
        <v>2.91000008583068</v>
      </c>
      <c r="I4353">
        <v>3.71000003814697</v>
      </c>
      <c r="J4353">
        <v>4.0700001716613698</v>
      </c>
      <c r="K4353">
        <v>4.3099999427795401</v>
      </c>
      <c r="L4353">
        <v>5.0599999427795401</v>
      </c>
      <c r="M4353">
        <v>5.1497000000000002</v>
      </c>
    </row>
    <row r="4354" spans="1:13" x14ac:dyDescent="0.3">
      <c r="A4354" s="2">
        <v>37197</v>
      </c>
      <c r="B4354">
        <v>2.0899999141693102</v>
      </c>
      <c r="C4354">
        <v>2.0299999713897652</v>
      </c>
      <c r="D4354">
        <v>2.0099999904632502</v>
      </c>
      <c r="E4354">
        <v>1.9400000572204501</v>
      </c>
      <c r="F4354">
        <v>2.0699999332427899</v>
      </c>
      <c r="G4354">
        <v>2.4800000190734801</v>
      </c>
      <c r="H4354">
        <v>2.9300000667571999</v>
      </c>
      <c r="I4354">
        <v>3.7699999809265101</v>
      </c>
      <c r="J4354">
        <v>4.1199998855590803</v>
      </c>
      <c r="K4354">
        <v>4.3699998855590803</v>
      </c>
      <c r="L4354">
        <v>5.1399998664855904</v>
      </c>
      <c r="M4354">
        <v>5.2298</v>
      </c>
    </row>
    <row r="4355" spans="1:13" x14ac:dyDescent="0.3">
      <c r="A4355" s="2">
        <v>37196</v>
      </c>
      <c r="B4355">
        <v>2.1800000667571999</v>
      </c>
      <c r="C4355">
        <v>2.089999973773955</v>
      </c>
      <c r="D4355">
        <v>2.0599999427795401</v>
      </c>
      <c r="E4355">
        <v>1.9900000095367401</v>
      </c>
      <c r="F4355">
        <v>2.0999999046325599</v>
      </c>
      <c r="G4355">
        <v>2.4900000095367401</v>
      </c>
      <c r="H4355">
        <v>2.91000008583068</v>
      </c>
      <c r="I4355">
        <v>3.66000008583068</v>
      </c>
      <c r="J4355">
        <v>4.0100002288818297</v>
      </c>
      <c r="K4355">
        <v>4.2399997711181596</v>
      </c>
      <c r="L4355">
        <v>5</v>
      </c>
      <c r="M4355">
        <v>5.1073000000000004</v>
      </c>
    </row>
    <row r="4356" spans="1:13" x14ac:dyDescent="0.3">
      <c r="A4356" s="2">
        <v>37195</v>
      </c>
      <c r="B4356">
        <v>2.1500000953674299</v>
      </c>
      <c r="C4356">
        <v>2.0749999880790675</v>
      </c>
      <c r="D4356">
        <v>2.0499999523162802</v>
      </c>
      <c r="E4356">
        <v>1.95000004768371</v>
      </c>
      <c r="F4356">
        <v>2.0699999332427899</v>
      </c>
      <c r="G4356">
        <v>2.4400000572204501</v>
      </c>
      <c r="H4356">
        <v>2.8699998855590798</v>
      </c>
      <c r="I4356">
        <v>3.66000008583068</v>
      </c>
      <c r="J4356">
        <v>4.0300002098083496</v>
      </c>
      <c r="K4356">
        <v>4.3000001907348597</v>
      </c>
      <c r="L4356">
        <v>5.0500001907348597</v>
      </c>
      <c r="M4356">
        <v>5.1737000000000002</v>
      </c>
    </row>
    <row r="4357" spans="1:13" x14ac:dyDescent="0.3">
      <c r="A4357" s="2">
        <v>37194</v>
      </c>
      <c r="B4357">
        <v>2.17000007629394</v>
      </c>
      <c r="C4357">
        <v>2.079999983310695</v>
      </c>
      <c r="D4357">
        <v>2.0499999523162802</v>
      </c>
      <c r="E4357">
        <v>1.9700000286102199</v>
      </c>
      <c r="F4357">
        <v>2.1099998950958199</v>
      </c>
      <c r="G4357">
        <v>2.4800000190734801</v>
      </c>
      <c r="H4357">
        <v>2.92000007629394</v>
      </c>
      <c r="I4357">
        <v>3.7599999904632502</v>
      </c>
      <c r="J4357">
        <v>4.1399998664855904</v>
      </c>
      <c r="K4357">
        <v>4.4400000572204501</v>
      </c>
      <c r="L4357">
        <v>5.21000003814697</v>
      </c>
      <c r="M4357">
        <v>5.4348999999999998</v>
      </c>
    </row>
    <row r="4358" spans="1:13" x14ac:dyDescent="0.3">
      <c r="A4358" s="2">
        <v>37193</v>
      </c>
      <c r="B4358">
        <v>2.2400000095367401</v>
      </c>
      <c r="C4358">
        <v>2.1274999380111677</v>
      </c>
      <c r="D4358">
        <v>2.0899999141693102</v>
      </c>
      <c r="E4358">
        <v>2.0399999618530198</v>
      </c>
      <c r="F4358">
        <v>2.1800000667571999</v>
      </c>
      <c r="G4358">
        <v>2.5499999523162802</v>
      </c>
      <c r="H4358">
        <v>2.9900000095367401</v>
      </c>
      <c r="I4358">
        <v>3.8199999332427899</v>
      </c>
      <c r="J4358">
        <v>4.2199997901916504</v>
      </c>
      <c r="K4358">
        <v>4.5</v>
      </c>
      <c r="L4358">
        <v>5.2399997711181596</v>
      </c>
      <c r="M4358">
        <v>5.4413</v>
      </c>
    </row>
    <row r="4359" spans="1:13" x14ac:dyDescent="0.3">
      <c r="A4359" s="2">
        <v>37190</v>
      </c>
      <c r="B4359">
        <v>2.2599999904632502</v>
      </c>
      <c r="C4359">
        <v>2.17000007629394</v>
      </c>
      <c r="D4359">
        <v>2.1400001049041699</v>
      </c>
      <c r="E4359">
        <v>2.0899999141693102</v>
      </c>
      <c r="F4359">
        <v>2.2599999904632502</v>
      </c>
      <c r="G4359">
        <v>2.63000011444091</v>
      </c>
      <c r="H4359">
        <v>3.0599999427795401</v>
      </c>
      <c r="I4359">
        <v>3.88000011444091</v>
      </c>
      <c r="J4359">
        <v>4.2600002288818297</v>
      </c>
      <c r="K4359">
        <v>4.5300002098083496</v>
      </c>
      <c r="L4359">
        <v>5.2699999809265101</v>
      </c>
      <c r="M4359">
        <v>5.4718999999999998</v>
      </c>
    </row>
    <row r="4360" spans="1:13" x14ac:dyDescent="0.3">
      <c r="A4360" s="2">
        <v>37189</v>
      </c>
      <c r="B4360">
        <v>2.2699999809265101</v>
      </c>
      <c r="C4360">
        <v>2.1725000739097551</v>
      </c>
      <c r="D4360">
        <v>2.1400001049041699</v>
      </c>
      <c r="E4360">
        <v>2.0899999141693102</v>
      </c>
      <c r="F4360">
        <v>2.2599999904632502</v>
      </c>
      <c r="G4360">
        <v>2.63000011444091</v>
      </c>
      <c r="H4360">
        <v>3.0599999427795401</v>
      </c>
      <c r="I4360">
        <v>3.8900001049041699</v>
      </c>
      <c r="J4360">
        <v>4.2899999618530202</v>
      </c>
      <c r="K4360">
        <v>4.5599999427795401</v>
      </c>
      <c r="L4360">
        <v>5.2800002098083496</v>
      </c>
      <c r="M4360">
        <v>5.4770000000000003</v>
      </c>
    </row>
    <row r="4361" spans="1:13" x14ac:dyDescent="0.3">
      <c r="A4361" s="2">
        <v>37188</v>
      </c>
      <c r="B4361">
        <v>2.2999999523162802</v>
      </c>
      <c r="C4361">
        <v>2.2025000452995251</v>
      </c>
      <c r="D4361">
        <v>2.17000007629394</v>
      </c>
      <c r="E4361">
        <v>2.13000011444091</v>
      </c>
      <c r="F4361">
        <v>2.3199999332427899</v>
      </c>
      <c r="G4361">
        <v>2.7200000286102202</v>
      </c>
      <c r="H4361">
        <v>3.1500000953674299</v>
      </c>
      <c r="I4361">
        <v>3.96000003814697</v>
      </c>
      <c r="J4361">
        <v>4.3400001525878897</v>
      </c>
      <c r="K4361">
        <v>4.6100001335143999</v>
      </c>
      <c r="L4361">
        <v>5.3200001716613698</v>
      </c>
      <c r="M4361">
        <v>5.4984000000000002</v>
      </c>
    </row>
    <row r="4362" spans="1:13" x14ac:dyDescent="0.3">
      <c r="A4362" s="2">
        <v>37187</v>
      </c>
      <c r="B4362">
        <v>2.3199999332427899</v>
      </c>
      <c r="C4362">
        <v>2.2300000190734801</v>
      </c>
      <c r="D4362">
        <v>2.20000004768371</v>
      </c>
      <c r="E4362">
        <v>2.16000008583068</v>
      </c>
      <c r="F4362">
        <v>2.3699998855590798</v>
      </c>
      <c r="G4362">
        <v>2.8099999427795401</v>
      </c>
      <c r="H4362">
        <v>3.2400000095367401</v>
      </c>
      <c r="I4362">
        <v>4.0100002288818297</v>
      </c>
      <c r="J4362">
        <v>4.4000000953674299</v>
      </c>
      <c r="K4362">
        <v>4.6599998474120996</v>
      </c>
      <c r="L4362">
        <v>5.4000000953674299</v>
      </c>
      <c r="M4362">
        <v>5.5655999999999999</v>
      </c>
    </row>
    <row r="4363" spans="1:13" x14ac:dyDescent="0.3">
      <c r="A4363" s="2">
        <v>37186</v>
      </c>
      <c r="B4363">
        <v>2.2899999618530198</v>
      </c>
      <c r="C4363">
        <v>2.2375000119209201</v>
      </c>
      <c r="D4363">
        <v>2.2200000286102202</v>
      </c>
      <c r="E4363">
        <v>2.1800000667571999</v>
      </c>
      <c r="F4363">
        <v>2.3499999046325599</v>
      </c>
      <c r="G4363">
        <v>2.7899999618530198</v>
      </c>
      <c r="H4363">
        <v>3.2200000286102202</v>
      </c>
      <c r="I4363">
        <v>3.9800000190734801</v>
      </c>
      <c r="J4363">
        <v>4.3699998855590803</v>
      </c>
      <c r="K4363">
        <v>4.63000011444091</v>
      </c>
      <c r="L4363">
        <v>5.38000011444091</v>
      </c>
      <c r="M4363">
        <v>5.5414000000000003</v>
      </c>
    </row>
    <row r="4364" spans="1:13" x14ac:dyDescent="0.3">
      <c r="A4364" s="2">
        <v>37183</v>
      </c>
      <c r="B4364">
        <v>2.2899999618530198</v>
      </c>
      <c r="C4364">
        <v>2.2150000333785922</v>
      </c>
      <c r="D4364">
        <v>2.1900000572204501</v>
      </c>
      <c r="E4364">
        <v>2.17000007629394</v>
      </c>
      <c r="F4364">
        <v>2.3399999141693102</v>
      </c>
      <c r="G4364">
        <v>2.7699999809265101</v>
      </c>
      <c r="H4364">
        <v>3.1900000572204501</v>
      </c>
      <c r="I4364">
        <v>3.96000003814697</v>
      </c>
      <c r="J4364">
        <v>4.3699998855590803</v>
      </c>
      <c r="K4364">
        <v>4.63000011444091</v>
      </c>
      <c r="L4364">
        <v>5.3899998664855904</v>
      </c>
      <c r="M4364">
        <v>5.5454999999999997</v>
      </c>
    </row>
    <row r="4365" spans="1:13" x14ac:dyDescent="0.3">
      <c r="A4365" s="2">
        <v>37182</v>
      </c>
      <c r="B4365">
        <v>2.2799999713897701</v>
      </c>
      <c r="C4365">
        <v>2.2125000357627802</v>
      </c>
      <c r="D4365">
        <v>2.1900000572204501</v>
      </c>
      <c r="E4365">
        <v>2.1900000572204501</v>
      </c>
      <c r="F4365">
        <v>2.3599998950958199</v>
      </c>
      <c r="G4365">
        <v>2.7699999809265101</v>
      </c>
      <c r="H4365">
        <v>3.1800000667571999</v>
      </c>
      <c r="I4365">
        <v>3.9300000667571999</v>
      </c>
      <c r="J4365">
        <v>4.3200001716613698</v>
      </c>
      <c r="K4365">
        <v>4.5799999237060502</v>
      </c>
      <c r="L4365">
        <v>5.3400001525878897</v>
      </c>
      <c r="M4365">
        <v>5.5</v>
      </c>
    </row>
    <row r="4366" spans="1:13" x14ac:dyDescent="0.3">
      <c r="A4366" s="2">
        <v>37181</v>
      </c>
      <c r="B4366">
        <v>2.3399999141693102</v>
      </c>
      <c r="C4366">
        <v>2.2499999999999929</v>
      </c>
      <c r="D4366">
        <v>2.2200000286102202</v>
      </c>
      <c r="E4366">
        <v>2.20000004768371</v>
      </c>
      <c r="F4366">
        <v>2.3699998855590798</v>
      </c>
      <c r="G4366">
        <v>2.7999999523162802</v>
      </c>
      <c r="H4366">
        <v>3.21000003814697</v>
      </c>
      <c r="I4366">
        <v>3.9300000667571999</v>
      </c>
      <c r="J4366">
        <v>4.3200001716613698</v>
      </c>
      <c r="K4366">
        <v>4.5900001525878897</v>
      </c>
      <c r="L4366">
        <v>5.3499999046325604</v>
      </c>
      <c r="M4366">
        <v>5.5122999999999998</v>
      </c>
    </row>
    <row r="4367" spans="1:13" x14ac:dyDescent="0.3">
      <c r="A4367" s="2">
        <v>37180</v>
      </c>
      <c r="B4367">
        <v>2.3199999332427899</v>
      </c>
      <c r="C4367">
        <v>2.2450000047683627</v>
      </c>
      <c r="D4367">
        <v>2.2200000286102202</v>
      </c>
      <c r="E4367">
        <v>2.20000004768371</v>
      </c>
      <c r="F4367">
        <v>2.3699998855590798</v>
      </c>
      <c r="G4367">
        <v>2.7699999809265101</v>
      </c>
      <c r="H4367">
        <v>3.16000008583068</v>
      </c>
      <c r="I4367">
        <v>3.9300000667571999</v>
      </c>
      <c r="J4367">
        <v>4.3200001716613698</v>
      </c>
      <c r="K4367">
        <v>4.5900001525878897</v>
      </c>
      <c r="L4367">
        <v>5.38000011444091</v>
      </c>
      <c r="M4367">
        <v>5.5346000000000002</v>
      </c>
    </row>
    <row r="4368" spans="1:13" x14ac:dyDescent="0.3">
      <c r="A4368" s="2">
        <v>37179</v>
      </c>
      <c r="B4368">
        <v>2.3299999237060498</v>
      </c>
      <c r="C4368">
        <v>2.2699999809265123</v>
      </c>
      <c r="D4368">
        <v>2.25</v>
      </c>
      <c r="E4368">
        <v>2.2200000286102202</v>
      </c>
      <c r="F4368">
        <v>2.3900001049041699</v>
      </c>
      <c r="G4368">
        <v>2.7799999713897701</v>
      </c>
      <c r="H4368">
        <v>3.1800000667571999</v>
      </c>
      <c r="I4368">
        <v>3.9700000286102202</v>
      </c>
      <c r="J4368">
        <v>4.3600001335143999</v>
      </c>
      <c r="K4368">
        <v>4.6199998855590803</v>
      </c>
      <c r="L4368">
        <v>5.4000000953674299</v>
      </c>
      <c r="M4368">
        <v>5.5701999999999998</v>
      </c>
    </row>
    <row r="4369" spans="1:13" x14ac:dyDescent="0.3">
      <c r="A4369" s="2">
        <v>37176</v>
      </c>
      <c r="B4369">
        <v>2.3099999427795401</v>
      </c>
      <c r="C4369">
        <v>2.2649999856948848</v>
      </c>
      <c r="D4369">
        <v>2.25</v>
      </c>
      <c r="E4369">
        <v>2.2400000095367401</v>
      </c>
      <c r="F4369">
        <v>2.4000000953674299</v>
      </c>
      <c r="G4369">
        <v>2.8099999427795401</v>
      </c>
      <c r="H4369">
        <v>3.2300000190734801</v>
      </c>
      <c r="I4369">
        <v>4.0100002288818297</v>
      </c>
      <c r="J4369">
        <v>4.4099998474120996</v>
      </c>
      <c r="K4369">
        <v>4.6799998283386204</v>
      </c>
      <c r="L4369">
        <v>5.4499998092651296</v>
      </c>
      <c r="M4369">
        <v>5.6055000000000001</v>
      </c>
    </row>
    <row r="4370" spans="1:13" x14ac:dyDescent="0.3">
      <c r="A4370" s="2">
        <v>37175</v>
      </c>
      <c r="B4370">
        <v>2.2999999523162802</v>
      </c>
      <c r="C4370">
        <v>2.2774999737739527</v>
      </c>
      <c r="D4370">
        <v>2.2699999809265101</v>
      </c>
      <c r="E4370">
        <v>2.2599999904632502</v>
      </c>
      <c r="F4370">
        <v>2.4400000572204501</v>
      </c>
      <c r="G4370">
        <v>2.88000011444091</v>
      </c>
      <c r="H4370">
        <v>3.2999999523162802</v>
      </c>
      <c r="I4370">
        <v>4.0300002098083496</v>
      </c>
      <c r="J4370">
        <v>4.4299998283386204</v>
      </c>
      <c r="K4370">
        <v>4.6900000572204501</v>
      </c>
      <c r="L4370">
        <v>5.4499998092651296</v>
      </c>
      <c r="M4370">
        <v>5.6029</v>
      </c>
    </row>
    <row r="4371" spans="1:13" x14ac:dyDescent="0.3">
      <c r="A4371" s="2">
        <v>37174</v>
      </c>
      <c r="B4371">
        <v>2.2999999523162802</v>
      </c>
      <c r="C4371">
        <v>2.2400000095367352</v>
      </c>
      <c r="D4371">
        <v>2.2200000286102202</v>
      </c>
      <c r="E4371">
        <v>2.20000004768371</v>
      </c>
      <c r="F4371">
        <v>2.3499999046325599</v>
      </c>
      <c r="G4371">
        <v>2.7799999713897701</v>
      </c>
      <c r="H4371">
        <v>3.1900000572204501</v>
      </c>
      <c r="I4371">
        <v>3.96000003814697</v>
      </c>
      <c r="J4371">
        <v>4.3499999046325604</v>
      </c>
      <c r="K4371">
        <v>4.6100001335143999</v>
      </c>
      <c r="L4371">
        <v>5.38000011444091</v>
      </c>
      <c r="M4371">
        <v>5.5631000000000004</v>
      </c>
    </row>
    <row r="4372" spans="1:13" x14ac:dyDescent="0.3">
      <c r="A4372" s="2">
        <v>37173</v>
      </c>
      <c r="B4372">
        <v>2.2400000095367401</v>
      </c>
      <c r="C4372">
        <v>2.2250000238418499</v>
      </c>
      <c r="D4372">
        <v>2.2200000286102202</v>
      </c>
      <c r="E4372">
        <v>2.20000004768371</v>
      </c>
      <c r="F4372">
        <v>2.3499999046325599</v>
      </c>
      <c r="G4372">
        <v>2.7400000095367401</v>
      </c>
      <c r="H4372">
        <v>3.16000008583068</v>
      </c>
      <c r="I4372">
        <v>3.96000003814697</v>
      </c>
      <c r="J4372">
        <v>4.3499999046325604</v>
      </c>
      <c r="K4372">
        <v>4.6199998855590803</v>
      </c>
      <c r="L4372">
        <v>5.42000007629394</v>
      </c>
      <c r="M4372">
        <v>5.5968</v>
      </c>
    </row>
    <row r="4373" spans="1:13" x14ac:dyDescent="0.3">
      <c r="A4373" s="2">
        <v>37169</v>
      </c>
      <c r="B4373">
        <v>2.21000003814697</v>
      </c>
      <c r="C4373">
        <v>2.1950000524520803</v>
      </c>
      <c r="D4373">
        <v>2.1900000572204501</v>
      </c>
      <c r="E4373">
        <v>2.1800000667571999</v>
      </c>
      <c r="F4373">
        <v>2.3299999237060498</v>
      </c>
      <c r="G4373">
        <v>2.71000003814697</v>
      </c>
      <c r="H4373">
        <v>3.0999999046325599</v>
      </c>
      <c r="I4373">
        <v>3.8699998855590798</v>
      </c>
      <c r="J4373">
        <v>4.2600002288818297</v>
      </c>
      <c r="K4373">
        <v>4.5199999809265101</v>
      </c>
      <c r="L4373">
        <v>5.3400001525878897</v>
      </c>
      <c r="M4373">
        <v>5.5369999999999999</v>
      </c>
    </row>
    <row r="4374" spans="1:13" x14ac:dyDescent="0.3">
      <c r="A4374" s="2">
        <v>37168</v>
      </c>
      <c r="B4374">
        <v>2.2200000286102202</v>
      </c>
      <c r="C4374">
        <v>2.2125000357627824</v>
      </c>
      <c r="D4374">
        <v>2.21000003814697</v>
      </c>
      <c r="E4374">
        <v>2.21000003814697</v>
      </c>
      <c r="F4374">
        <v>2.3699998855590798</v>
      </c>
      <c r="G4374">
        <v>2.75</v>
      </c>
      <c r="H4374">
        <v>3.1400001049041699</v>
      </c>
      <c r="I4374">
        <v>3.88000011444091</v>
      </c>
      <c r="J4374">
        <v>4.2899999618530202</v>
      </c>
      <c r="K4374">
        <v>4.5300002098083496</v>
      </c>
      <c r="L4374">
        <v>5.3299999237060502</v>
      </c>
      <c r="M4374">
        <v>5.5350999999999999</v>
      </c>
    </row>
    <row r="4375" spans="1:13" x14ac:dyDescent="0.3">
      <c r="A4375" s="2">
        <v>37167</v>
      </c>
      <c r="B4375">
        <v>2.21000003814697</v>
      </c>
      <c r="C4375">
        <v>2.2250000238418526</v>
      </c>
      <c r="D4375">
        <v>2.2300000190734801</v>
      </c>
      <c r="E4375">
        <v>2.2400000095367401</v>
      </c>
      <c r="F4375">
        <v>2.38000011444091</v>
      </c>
      <c r="G4375">
        <v>2.7699999809265101</v>
      </c>
      <c r="H4375">
        <v>3.1400001049041699</v>
      </c>
      <c r="I4375">
        <v>3.8599998950958199</v>
      </c>
      <c r="J4375">
        <v>4.2899999618530202</v>
      </c>
      <c r="K4375">
        <v>4.5</v>
      </c>
      <c r="L4375">
        <v>5.3400001525878897</v>
      </c>
      <c r="M4375">
        <v>5.5697999999999999</v>
      </c>
    </row>
    <row r="4376" spans="1:13" x14ac:dyDescent="0.3">
      <c r="A4376" s="2">
        <v>37166</v>
      </c>
      <c r="B4376">
        <v>2.2699999809265101</v>
      </c>
      <c r="C4376">
        <v>2.2624999880790648</v>
      </c>
      <c r="D4376">
        <v>2.2599999904632502</v>
      </c>
      <c r="E4376">
        <v>2.2699999809265101</v>
      </c>
      <c r="F4376">
        <v>2.4300000667571999</v>
      </c>
      <c r="G4376">
        <v>2.7699999809265101</v>
      </c>
      <c r="H4376">
        <v>3.1400001049041699</v>
      </c>
      <c r="I4376">
        <v>3.8699998855590798</v>
      </c>
      <c r="J4376">
        <v>4.3099999427795401</v>
      </c>
      <c r="K4376">
        <v>4.5300002098083496</v>
      </c>
      <c r="L4376">
        <v>5.3600001335143999</v>
      </c>
      <c r="M4376">
        <v>5.585</v>
      </c>
    </row>
    <row r="4377" spans="1:13" x14ac:dyDescent="0.3">
      <c r="A4377" s="2">
        <v>37165</v>
      </c>
      <c r="B4377">
        <v>2.2599999904632502</v>
      </c>
      <c r="C4377">
        <v>2.3424999117851222</v>
      </c>
      <c r="D4377">
        <v>2.3699998855590798</v>
      </c>
      <c r="E4377">
        <v>2.3699998855590798</v>
      </c>
      <c r="F4377">
        <v>2.4700000286102202</v>
      </c>
      <c r="G4377">
        <v>2.8199999332427899</v>
      </c>
      <c r="H4377">
        <v>3.1800000667571999</v>
      </c>
      <c r="I4377">
        <v>3.9000000953674299</v>
      </c>
      <c r="J4377">
        <v>4.3299999237060502</v>
      </c>
      <c r="K4377">
        <v>4.5500001907348597</v>
      </c>
      <c r="L4377">
        <v>5.3899998664855904</v>
      </c>
      <c r="M4377">
        <v>5.6246</v>
      </c>
    </row>
    <row r="4378" spans="1:13" x14ac:dyDescent="0.3">
      <c r="A4378" s="2">
        <v>37162</v>
      </c>
      <c r="B4378">
        <v>2.2799999713897701</v>
      </c>
      <c r="C4378">
        <v>2.370000064373015</v>
      </c>
      <c r="D4378">
        <v>2.4000000953674299</v>
      </c>
      <c r="E4378">
        <v>2.3599998950958199</v>
      </c>
      <c r="F4378">
        <v>2.4900000095367401</v>
      </c>
      <c r="G4378">
        <v>2.8599998950958199</v>
      </c>
      <c r="H4378">
        <v>3.2200000286102202</v>
      </c>
      <c r="I4378">
        <v>3.9300000667571999</v>
      </c>
      <c r="J4378">
        <v>4.3699998855590803</v>
      </c>
      <c r="K4378">
        <v>4.5999999046325604</v>
      </c>
      <c r="L4378">
        <v>5.4499998092651296</v>
      </c>
      <c r="M4378">
        <v>5.6540999999999997</v>
      </c>
    </row>
    <row r="4379" spans="1:13" x14ac:dyDescent="0.3">
      <c r="A4379" s="2">
        <v>37161</v>
      </c>
      <c r="B4379">
        <v>2.3399999141693102</v>
      </c>
      <c r="C4379">
        <v>2.3700000643730101</v>
      </c>
      <c r="D4379">
        <v>2.38000011444091</v>
      </c>
      <c r="E4379">
        <v>2.3099999427795401</v>
      </c>
      <c r="F4379">
        <v>2.4300000667571999</v>
      </c>
      <c r="G4379">
        <v>2.7799999713897701</v>
      </c>
      <c r="H4379">
        <v>3.1500000953674299</v>
      </c>
      <c r="I4379">
        <v>3.8699998855590798</v>
      </c>
      <c r="J4379">
        <v>4.3299999237060502</v>
      </c>
      <c r="K4379">
        <v>4.5799999237060502</v>
      </c>
      <c r="L4379">
        <v>5.46000003814697</v>
      </c>
      <c r="M4379">
        <v>5.7058999999999997</v>
      </c>
    </row>
    <row r="4380" spans="1:13" x14ac:dyDescent="0.3">
      <c r="A4380" s="2">
        <v>37160</v>
      </c>
      <c r="B4380">
        <v>2.5099999904632502</v>
      </c>
      <c r="C4380">
        <v>2.4125000834464951</v>
      </c>
      <c r="D4380">
        <v>2.38000011444091</v>
      </c>
      <c r="E4380">
        <v>2.3399999141693102</v>
      </c>
      <c r="F4380">
        <v>2.4800000190734801</v>
      </c>
      <c r="G4380">
        <v>2.8199999332427899</v>
      </c>
      <c r="H4380">
        <v>3.1800000667571999</v>
      </c>
      <c r="I4380">
        <v>3.91000008583068</v>
      </c>
      <c r="J4380">
        <v>4.3899998664855904</v>
      </c>
      <c r="K4380">
        <v>4.6500000953674299</v>
      </c>
      <c r="L4380">
        <v>5.5199999809265101</v>
      </c>
      <c r="M4380">
        <v>5.7195</v>
      </c>
    </row>
    <row r="4381" spans="1:13" x14ac:dyDescent="0.3">
      <c r="A4381" s="2">
        <v>37159</v>
      </c>
      <c r="B4381">
        <v>2.5799999237060498</v>
      </c>
      <c r="C4381">
        <v>2.4450000524520847</v>
      </c>
      <c r="D4381">
        <v>2.4000000953674299</v>
      </c>
      <c r="E4381">
        <v>2.3699998855590798</v>
      </c>
      <c r="F4381">
        <v>2.5099999904632502</v>
      </c>
      <c r="G4381">
        <v>2.88000011444091</v>
      </c>
      <c r="H4381">
        <v>3.25</v>
      </c>
      <c r="I4381">
        <v>3.9700000286102202</v>
      </c>
      <c r="J4381">
        <v>4.4499998092651296</v>
      </c>
      <c r="K4381">
        <v>4.7199997901916504</v>
      </c>
      <c r="L4381">
        <v>5.5999999046325604</v>
      </c>
      <c r="M4381">
        <v>5.7968000000000002</v>
      </c>
    </row>
    <row r="4382" spans="1:13" x14ac:dyDescent="0.3">
      <c r="A4382" s="2">
        <v>37158</v>
      </c>
      <c r="B4382">
        <v>2.38000011444091</v>
      </c>
      <c r="C4382">
        <v>2.38000011444091</v>
      </c>
      <c r="D4382">
        <v>2.38000011444091</v>
      </c>
      <c r="E4382">
        <v>2.3900001049041699</v>
      </c>
      <c r="F4382">
        <v>2.5599999427795401</v>
      </c>
      <c r="G4382">
        <v>2.9400000572204501</v>
      </c>
      <c r="H4382">
        <v>3.2999999523162802</v>
      </c>
      <c r="I4382">
        <v>4</v>
      </c>
      <c r="J4382">
        <v>4.4699997901916504</v>
      </c>
      <c r="K4382">
        <v>4.7300000190734801</v>
      </c>
      <c r="L4382">
        <v>5.6100001335143999</v>
      </c>
      <c r="M4382">
        <v>5.8113000000000001</v>
      </c>
    </row>
    <row r="4383" spans="1:13" x14ac:dyDescent="0.3">
      <c r="A4383" s="2">
        <v>37155</v>
      </c>
      <c r="B4383">
        <v>2.1199998855590798</v>
      </c>
      <c r="C4383">
        <v>2.2174999713897701</v>
      </c>
      <c r="D4383">
        <v>2.25</v>
      </c>
      <c r="E4383">
        <v>2.3399999141693102</v>
      </c>
      <c r="F4383">
        <v>2.5299999713897701</v>
      </c>
      <c r="G4383">
        <v>2.91000008583068</v>
      </c>
      <c r="H4383">
        <v>3.2699999809265101</v>
      </c>
      <c r="I4383">
        <v>3.9400000572204501</v>
      </c>
      <c r="J4383">
        <v>4.4299998283386204</v>
      </c>
      <c r="K4383">
        <v>4.6999998092651296</v>
      </c>
      <c r="L4383">
        <v>5.6199998855590803</v>
      </c>
      <c r="M4383">
        <v>5.8426999999999998</v>
      </c>
    </row>
    <row r="4384" spans="1:13" x14ac:dyDescent="0.3">
      <c r="A4384" s="2">
        <v>37154</v>
      </c>
      <c r="B4384">
        <v>2.0399999618530198</v>
      </c>
      <c r="C4384">
        <v>2.1750000119209201</v>
      </c>
      <c r="D4384">
        <v>2.2200000286102202</v>
      </c>
      <c r="E4384">
        <v>2.38000011444091</v>
      </c>
      <c r="F4384">
        <v>2.5599999427795401</v>
      </c>
      <c r="G4384">
        <v>2.91000008583068</v>
      </c>
      <c r="H4384">
        <v>3.2699999809265101</v>
      </c>
      <c r="I4384">
        <v>3.9700000286102202</v>
      </c>
      <c r="J4384">
        <v>4.4699997901916504</v>
      </c>
      <c r="K4384">
        <v>4.75</v>
      </c>
      <c r="L4384">
        <v>5.67000007629394</v>
      </c>
      <c r="M4384">
        <v>5.8526999999999996</v>
      </c>
    </row>
    <row r="4385" spans="1:13" x14ac:dyDescent="0.3">
      <c r="A4385" s="2">
        <v>37153</v>
      </c>
      <c r="B4385">
        <v>2</v>
      </c>
      <c r="C4385">
        <v>2.1425000429153376</v>
      </c>
      <c r="D4385">
        <v>2.1900000572204501</v>
      </c>
      <c r="E4385">
        <v>2.3299999237060498</v>
      </c>
      <c r="F4385">
        <v>2.4900000095367401</v>
      </c>
      <c r="G4385">
        <v>2.8099999427795401</v>
      </c>
      <c r="H4385">
        <v>3.1800000667571999</v>
      </c>
      <c r="I4385">
        <v>3.9000000953674299</v>
      </c>
      <c r="J4385">
        <v>4.4099998474120996</v>
      </c>
      <c r="K4385">
        <v>4.6900000572204501</v>
      </c>
      <c r="L4385">
        <v>5.5900001525878897</v>
      </c>
      <c r="M4385">
        <v>5.7906000000000004</v>
      </c>
    </row>
    <row r="4386" spans="1:13" x14ac:dyDescent="0.3">
      <c r="A4386" s="2">
        <v>37152</v>
      </c>
      <c r="B4386">
        <v>2.3399999141693102</v>
      </c>
      <c r="C4386">
        <v>2.4449999928474377</v>
      </c>
      <c r="D4386">
        <v>2.4800000190734801</v>
      </c>
      <c r="E4386">
        <v>2.5599999427795401</v>
      </c>
      <c r="F4386">
        <v>2.6900000572204501</v>
      </c>
      <c r="G4386">
        <v>2.96000003814697</v>
      </c>
      <c r="H4386">
        <v>3.3099999427795401</v>
      </c>
      <c r="I4386">
        <v>4.0100002288818297</v>
      </c>
      <c r="J4386">
        <v>4.46000003814697</v>
      </c>
      <c r="K4386">
        <v>4.7199997901916504</v>
      </c>
      <c r="L4386">
        <v>5.5900001525878897</v>
      </c>
      <c r="M4386">
        <v>5.7569999999999997</v>
      </c>
    </row>
    <row r="4387" spans="1:13" x14ac:dyDescent="0.3">
      <c r="A4387" s="2">
        <v>37151</v>
      </c>
      <c r="B4387">
        <v>2.4700000286102202</v>
      </c>
      <c r="C4387">
        <v>2.5599999427795375</v>
      </c>
      <c r="D4387">
        <v>2.5899999141693102</v>
      </c>
      <c r="E4387">
        <v>2.6199998855590798</v>
      </c>
      <c r="F4387">
        <v>2.7200000286102202</v>
      </c>
      <c r="G4387">
        <v>2.96000003814697</v>
      </c>
      <c r="H4387">
        <v>3.2999999523162802</v>
      </c>
      <c r="I4387">
        <v>3.9900000095367401</v>
      </c>
      <c r="J4387">
        <v>4.38000011444091</v>
      </c>
      <c r="K4387">
        <v>4.63000011444091</v>
      </c>
      <c r="L4387">
        <v>5.4400000572204501</v>
      </c>
      <c r="M4387">
        <v>5.6337000000000002</v>
      </c>
    </row>
    <row r="4388" spans="1:13" x14ac:dyDescent="0.3">
      <c r="A4388" s="2">
        <v>37148</v>
      </c>
      <c r="B4388">
        <v>2.5399999618530198</v>
      </c>
      <c r="C4388">
        <v>2.6150000691413826</v>
      </c>
      <c r="D4388">
        <v>2.6400001049041699</v>
      </c>
      <c r="E4388">
        <v>2.67000007629394</v>
      </c>
      <c r="F4388">
        <v>2.7300000190734801</v>
      </c>
      <c r="G4388">
        <v>2.8699998855590798</v>
      </c>
      <c r="H4388">
        <v>3.17000007629394</v>
      </c>
      <c r="I4388">
        <v>3.92000007629394</v>
      </c>
      <c r="J4388">
        <v>4.3099999427795401</v>
      </c>
      <c r="K4388">
        <v>4.5700001716613698</v>
      </c>
      <c r="L4388">
        <v>5.38000011444091</v>
      </c>
      <c r="M4388">
        <v>5.5540000000000003</v>
      </c>
    </row>
    <row r="4389" spans="1:13" x14ac:dyDescent="0.3">
      <c r="A4389" s="2">
        <v>37147</v>
      </c>
      <c r="B4389">
        <v>2.7300000190734801</v>
      </c>
      <c r="C4389">
        <v>2.7375000119209254</v>
      </c>
      <c r="D4389">
        <v>2.7400000095367401</v>
      </c>
      <c r="E4389">
        <v>2.75</v>
      </c>
      <c r="F4389">
        <v>2.8099999427795401</v>
      </c>
      <c r="G4389">
        <v>2.9900000095367401</v>
      </c>
      <c r="H4389">
        <v>3.3199999332427899</v>
      </c>
      <c r="I4389">
        <v>4.0300002098083496</v>
      </c>
      <c r="J4389">
        <v>4.4099998474120996</v>
      </c>
      <c r="K4389">
        <v>4.6399998664855904</v>
      </c>
      <c r="L4389">
        <v>5.4099998474120996</v>
      </c>
      <c r="M4389">
        <v>5.6036999999999999</v>
      </c>
    </row>
    <row r="4390" spans="1:13" x14ac:dyDescent="0.3">
      <c r="A4390" s="2">
        <v>37144</v>
      </c>
      <c r="B4390">
        <v>3.4000000953674299</v>
      </c>
      <c r="C4390">
        <v>3.2950000166892948</v>
      </c>
      <c r="D4390">
        <v>3.2599999904632502</v>
      </c>
      <c r="E4390">
        <v>3.2300000190734801</v>
      </c>
      <c r="F4390">
        <v>3.3099999427795401</v>
      </c>
      <c r="G4390">
        <v>3.5299999713897701</v>
      </c>
      <c r="H4390">
        <v>3.8199999332427899</v>
      </c>
      <c r="I4390">
        <v>4.4099998474120996</v>
      </c>
      <c r="J4390">
        <v>4.6900000572204501</v>
      </c>
      <c r="K4390">
        <v>4.8400001525878897</v>
      </c>
      <c r="L4390">
        <v>5.5</v>
      </c>
      <c r="M4390">
        <v>5.6067999999999998</v>
      </c>
    </row>
    <row r="4391" spans="1:13" x14ac:dyDescent="0.3">
      <c r="A4391" s="2">
        <v>37141</v>
      </c>
      <c r="B4391">
        <v>3.4000000953674299</v>
      </c>
      <c r="C4391">
        <v>3.3025000095367401</v>
      </c>
      <c r="D4391">
        <v>3.2699999809265101</v>
      </c>
      <c r="E4391">
        <v>3.20000004768371</v>
      </c>
      <c r="F4391">
        <v>3.2899999618530198</v>
      </c>
      <c r="G4391">
        <v>3.5299999713897701</v>
      </c>
      <c r="H4391">
        <v>3.8199999332427899</v>
      </c>
      <c r="I4391">
        <v>4.3899998664855904</v>
      </c>
      <c r="J4391">
        <v>4.67000007629394</v>
      </c>
      <c r="K4391">
        <v>4.8000001907348597</v>
      </c>
      <c r="L4391">
        <v>5.4499998092651296</v>
      </c>
      <c r="M4391">
        <v>5.5651000000000002</v>
      </c>
    </row>
    <row r="4392" spans="1:13" x14ac:dyDescent="0.3">
      <c r="A4392" s="2">
        <v>37140</v>
      </c>
      <c r="B4392">
        <v>3.4400000572204501</v>
      </c>
      <c r="C4392">
        <v>3.3649999499320953</v>
      </c>
      <c r="D4392">
        <v>3.3399999141693102</v>
      </c>
      <c r="E4392">
        <v>3.3299999237060498</v>
      </c>
      <c r="F4392">
        <v>3.4000000953674299</v>
      </c>
      <c r="G4392">
        <v>3.6500000953674299</v>
      </c>
      <c r="H4392">
        <v>3.9300000667571999</v>
      </c>
      <c r="I4392">
        <v>4.4800000190734801</v>
      </c>
      <c r="J4392">
        <v>4.7300000190734801</v>
      </c>
      <c r="K4392">
        <v>4.8600001335143999</v>
      </c>
      <c r="L4392">
        <v>5.5</v>
      </c>
      <c r="M4392">
        <v>5.5740999999999996</v>
      </c>
    </row>
    <row r="4393" spans="1:13" x14ac:dyDescent="0.3">
      <c r="A4393" s="2">
        <v>37139</v>
      </c>
      <c r="B4393">
        <v>3.4900000095367401</v>
      </c>
      <c r="C4393">
        <v>3.430000066757195</v>
      </c>
      <c r="D4393">
        <v>3.41000008583068</v>
      </c>
      <c r="E4393">
        <v>3.3900001049041699</v>
      </c>
      <c r="F4393">
        <v>3.4700000286102202</v>
      </c>
      <c r="G4393">
        <v>3.7899999618530198</v>
      </c>
      <c r="H4393">
        <v>4.0700001716613698</v>
      </c>
      <c r="I4393">
        <v>4.6100001335143999</v>
      </c>
      <c r="J4393">
        <v>4.8600001335143999</v>
      </c>
      <c r="K4393">
        <v>4.9699997901916504</v>
      </c>
      <c r="L4393">
        <v>5.5700001716613698</v>
      </c>
      <c r="M4393">
        <v>5.6325000000000003</v>
      </c>
    </row>
    <row r="4394" spans="1:13" x14ac:dyDescent="0.3">
      <c r="A4394" s="2">
        <v>37138</v>
      </c>
      <c r="B4394">
        <v>3.4300000667571999</v>
      </c>
      <c r="C4394">
        <v>3.4375000596046377</v>
      </c>
      <c r="D4394">
        <v>3.4400000572204501</v>
      </c>
      <c r="E4394">
        <v>3.4300000667571999</v>
      </c>
      <c r="F4394">
        <v>3.5499999523162802</v>
      </c>
      <c r="G4394">
        <v>3.8299999237060498</v>
      </c>
      <c r="H4394">
        <v>4.0999999046325604</v>
      </c>
      <c r="I4394">
        <v>4.63000011444091</v>
      </c>
      <c r="J4394">
        <v>4.88000011444091</v>
      </c>
      <c r="K4394">
        <v>4.9899997711181596</v>
      </c>
      <c r="L4394">
        <v>5.5900001525878897</v>
      </c>
      <c r="M4394">
        <v>5.6464999999999996</v>
      </c>
    </row>
    <row r="4395" spans="1:13" x14ac:dyDescent="0.3">
      <c r="A4395" s="2">
        <v>37134</v>
      </c>
      <c r="B4395">
        <v>3.4000000953674299</v>
      </c>
      <c r="C4395">
        <v>3.3774999380111677</v>
      </c>
      <c r="D4395">
        <v>3.3699998855590798</v>
      </c>
      <c r="E4395">
        <v>3.3099999427795401</v>
      </c>
      <c r="F4395">
        <v>3.41000008583068</v>
      </c>
      <c r="G4395">
        <v>3.6400001049041699</v>
      </c>
      <c r="H4395">
        <v>3.91000008583068</v>
      </c>
      <c r="I4395">
        <v>4.46000003814697</v>
      </c>
      <c r="J4395">
        <v>4.7199997901916504</v>
      </c>
      <c r="K4395">
        <v>4.8499999046325604</v>
      </c>
      <c r="L4395">
        <v>5.4699997901916504</v>
      </c>
      <c r="M4395">
        <v>5.5575999999999999</v>
      </c>
    </row>
    <row r="4396" spans="1:13" x14ac:dyDescent="0.3">
      <c r="A4396" s="2">
        <v>37133</v>
      </c>
      <c r="B4396">
        <v>3.41000008583068</v>
      </c>
      <c r="C4396">
        <v>3.3724999427795352</v>
      </c>
      <c r="D4396">
        <v>3.3599998950958199</v>
      </c>
      <c r="E4396">
        <v>3.2799999713897701</v>
      </c>
      <c r="F4396">
        <v>3.38000011444091</v>
      </c>
      <c r="G4396">
        <v>3.6099998950958199</v>
      </c>
      <c r="H4396">
        <v>3.88000011444091</v>
      </c>
      <c r="I4396">
        <v>4.42000007629394</v>
      </c>
      <c r="J4396">
        <v>4.6799998283386204</v>
      </c>
      <c r="K4396">
        <v>4.7899999618530202</v>
      </c>
      <c r="L4396">
        <v>5.4499998092651296</v>
      </c>
      <c r="M4396">
        <v>5.5735999999999999</v>
      </c>
    </row>
    <row r="4397" spans="1:13" x14ac:dyDescent="0.3">
      <c r="A4397" s="2">
        <v>37132</v>
      </c>
      <c r="B4397">
        <v>3.4800000190734801</v>
      </c>
      <c r="C4397">
        <v>3.4350000619888248</v>
      </c>
      <c r="D4397">
        <v>3.42000007629394</v>
      </c>
      <c r="E4397">
        <v>3.3299999237060498</v>
      </c>
      <c r="F4397">
        <v>3.4400000572204501</v>
      </c>
      <c r="G4397">
        <v>3.67000007629394</v>
      </c>
      <c r="H4397">
        <v>3.92000007629394</v>
      </c>
      <c r="I4397">
        <v>4.4299998283386204</v>
      </c>
      <c r="J4397">
        <v>4.67000007629394</v>
      </c>
      <c r="K4397">
        <v>4.7800002098083496</v>
      </c>
      <c r="L4397">
        <v>5.4400000572204501</v>
      </c>
      <c r="M4397">
        <v>5.5538999999999996</v>
      </c>
    </row>
    <row r="4398" spans="1:13" x14ac:dyDescent="0.3">
      <c r="A4398" s="2">
        <v>37131</v>
      </c>
      <c r="B4398">
        <v>3.5299999713897701</v>
      </c>
      <c r="C4398">
        <v>3.4400000572204528</v>
      </c>
      <c r="D4398">
        <v>3.41000008583068</v>
      </c>
      <c r="E4398">
        <v>3.3499999046325599</v>
      </c>
      <c r="F4398">
        <v>3.46000003814697</v>
      </c>
      <c r="G4398">
        <v>3.71000003814697</v>
      </c>
      <c r="H4398">
        <v>3.9700000286102202</v>
      </c>
      <c r="I4398">
        <v>4.4800000190734801</v>
      </c>
      <c r="J4398">
        <v>4.7300000190734801</v>
      </c>
      <c r="K4398">
        <v>4.8499999046325604</v>
      </c>
      <c r="L4398">
        <v>5.4899997711181596</v>
      </c>
      <c r="M4398">
        <v>5.5839999999999996</v>
      </c>
    </row>
    <row r="4399" spans="1:13" x14ac:dyDescent="0.3">
      <c r="A4399" s="2">
        <v>37130</v>
      </c>
      <c r="B4399">
        <v>3.5199999809265101</v>
      </c>
      <c r="C4399">
        <v>3.46750003099441</v>
      </c>
      <c r="D4399">
        <v>3.45000004768371</v>
      </c>
      <c r="E4399">
        <v>3.4000000953674299</v>
      </c>
      <c r="F4399">
        <v>3.5099999904632502</v>
      </c>
      <c r="G4399">
        <v>3.7799999713897701</v>
      </c>
      <c r="H4399">
        <v>4.0399999618530202</v>
      </c>
      <c r="I4399">
        <v>4.5700001716613698</v>
      </c>
      <c r="J4399">
        <v>4.8299999237060502</v>
      </c>
      <c r="K4399">
        <v>4.9400000572204501</v>
      </c>
      <c r="L4399">
        <v>5.5599999427795401</v>
      </c>
      <c r="M4399">
        <v>5.6249000000000002</v>
      </c>
    </row>
    <row r="4400" spans="1:13" x14ac:dyDescent="0.3">
      <c r="A4400" s="2">
        <v>37127</v>
      </c>
      <c r="B4400">
        <v>3.4900000095367401</v>
      </c>
      <c r="C4400">
        <v>3.4375000596046403</v>
      </c>
      <c r="D4400">
        <v>3.42000007629394</v>
      </c>
      <c r="E4400">
        <v>3.3699998855590798</v>
      </c>
      <c r="F4400">
        <v>3.4800000190734801</v>
      </c>
      <c r="G4400">
        <v>3.7599999904632502</v>
      </c>
      <c r="H4400">
        <v>4.0300002098083496</v>
      </c>
      <c r="I4400">
        <v>4.5500001907348597</v>
      </c>
      <c r="J4400">
        <v>4.8200001716613698</v>
      </c>
      <c r="K4400">
        <v>4.9299998283386204</v>
      </c>
      <c r="L4400">
        <v>5.5399999618530202</v>
      </c>
      <c r="M4400">
        <v>5.6059999999999999</v>
      </c>
    </row>
    <row r="4401" spans="1:13" x14ac:dyDescent="0.3">
      <c r="A4401" s="2">
        <v>37126</v>
      </c>
      <c r="B4401">
        <v>3.4900000095367401</v>
      </c>
      <c r="C4401">
        <v>3.4225000739097577</v>
      </c>
      <c r="D4401">
        <v>3.4000000953674299</v>
      </c>
      <c r="E4401">
        <v>3.3599998950958199</v>
      </c>
      <c r="F4401">
        <v>3.46000003814697</v>
      </c>
      <c r="G4401">
        <v>3.7200000286102202</v>
      </c>
      <c r="H4401">
        <v>3.9900000095367401</v>
      </c>
      <c r="I4401">
        <v>4.5199999809265101</v>
      </c>
      <c r="J4401">
        <v>4.7899999618530202</v>
      </c>
      <c r="K4401">
        <v>4.8899998664855904</v>
      </c>
      <c r="L4401">
        <v>5.5</v>
      </c>
      <c r="M4401">
        <v>5.5763999999999996</v>
      </c>
    </row>
    <row r="4402" spans="1:13" x14ac:dyDescent="0.3">
      <c r="A4402" s="2">
        <v>37125</v>
      </c>
      <c r="B4402">
        <v>3.46000003814697</v>
      </c>
      <c r="C4402">
        <v>3.4000000953674245</v>
      </c>
      <c r="D4402">
        <v>3.38000011444091</v>
      </c>
      <c r="E4402">
        <v>3.3699998855590798</v>
      </c>
      <c r="F4402">
        <v>3.4400000572204501</v>
      </c>
      <c r="G4402">
        <v>3.7599999904632502</v>
      </c>
      <c r="H4402">
        <v>4.0300002098083496</v>
      </c>
      <c r="I4402">
        <v>4.5300002098083496</v>
      </c>
      <c r="J4402">
        <v>4.8099999427795401</v>
      </c>
      <c r="K4402">
        <v>4.9099998474120996</v>
      </c>
      <c r="L4402">
        <v>5.5300002098083496</v>
      </c>
      <c r="M4402">
        <v>5.6151999999999997</v>
      </c>
    </row>
    <row r="4403" spans="1:13" x14ac:dyDescent="0.3">
      <c r="A4403" s="2">
        <v>37124</v>
      </c>
      <c r="B4403">
        <v>3.46000003814697</v>
      </c>
      <c r="C4403">
        <v>3.4075000882148698</v>
      </c>
      <c r="D4403">
        <v>3.3900001049041699</v>
      </c>
      <c r="E4403">
        <v>3.3499999046325599</v>
      </c>
      <c r="F4403">
        <v>3.41000008583068</v>
      </c>
      <c r="G4403">
        <v>3.6900000572204501</v>
      </c>
      <c r="H4403">
        <v>3.96000003814697</v>
      </c>
      <c r="I4403">
        <v>4.5</v>
      </c>
      <c r="J4403">
        <v>4.7899999618530202</v>
      </c>
      <c r="K4403">
        <v>4.8699998855590803</v>
      </c>
      <c r="L4403">
        <v>5.5399999618530202</v>
      </c>
      <c r="M4403">
        <v>5.6265999999999998</v>
      </c>
    </row>
    <row r="4404" spans="1:13" x14ac:dyDescent="0.3">
      <c r="A4404" s="2">
        <v>37123</v>
      </c>
      <c r="B4404">
        <v>3.4800000190734801</v>
      </c>
      <c r="C4404">
        <v>3.4350000619888248</v>
      </c>
      <c r="D4404">
        <v>3.42000007629394</v>
      </c>
      <c r="E4404">
        <v>3.4000000953674299</v>
      </c>
      <c r="F4404">
        <v>3.4400000572204501</v>
      </c>
      <c r="G4404">
        <v>3.7400000095367401</v>
      </c>
      <c r="H4404">
        <v>4.0199999809265101</v>
      </c>
      <c r="I4404">
        <v>4.5500001907348597</v>
      </c>
      <c r="J4404">
        <v>4.8099999427795401</v>
      </c>
      <c r="K4404">
        <v>4.9099998474120996</v>
      </c>
      <c r="L4404">
        <v>5.5500001907348597</v>
      </c>
      <c r="M4404">
        <v>5.6311</v>
      </c>
    </row>
    <row r="4405" spans="1:13" x14ac:dyDescent="0.3">
      <c r="A4405" s="2">
        <v>37120</v>
      </c>
      <c r="B4405">
        <v>3.46000003814697</v>
      </c>
      <c r="C4405">
        <v>3.3849999308586076</v>
      </c>
      <c r="D4405">
        <v>3.3599998950958199</v>
      </c>
      <c r="E4405">
        <v>3.3299999237060498</v>
      </c>
      <c r="F4405">
        <v>3.3900001049041699</v>
      </c>
      <c r="G4405">
        <v>3.67000007629394</v>
      </c>
      <c r="H4405">
        <v>3.95000004768371</v>
      </c>
      <c r="I4405">
        <v>4.4899997711181596</v>
      </c>
      <c r="J4405">
        <v>4.75</v>
      </c>
      <c r="K4405">
        <v>4.8400001525878897</v>
      </c>
      <c r="L4405">
        <v>5.5100002288818297</v>
      </c>
      <c r="M4405">
        <v>5.6101000000000001</v>
      </c>
    </row>
    <row r="4406" spans="1:13" x14ac:dyDescent="0.3">
      <c r="A4406" s="2">
        <v>37119</v>
      </c>
      <c r="B4406">
        <v>3.4800000190734801</v>
      </c>
      <c r="C4406">
        <v>3.4125000834464974</v>
      </c>
      <c r="D4406">
        <v>3.3900001049041699</v>
      </c>
      <c r="E4406">
        <v>3.3599998950958199</v>
      </c>
      <c r="F4406">
        <v>3.4300000667571999</v>
      </c>
      <c r="G4406">
        <v>3.75</v>
      </c>
      <c r="H4406">
        <v>4.0399999618530202</v>
      </c>
      <c r="I4406">
        <v>4.5799999237060502</v>
      </c>
      <c r="J4406">
        <v>4.8400001525878897</v>
      </c>
      <c r="K4406">
        <v>4.9499998092651296</v>
      </c>
      <c r="L4406">
        <v>5.5799999237060502</v>
      </c>
      <c r="M4406">
        <v>5.6416000000000004</v>
      </c>
    </row>
    <row r="4407" spans="1:13" x14ac:dyDescent="0.3">
      <c r="A4407" s="2">
        <v>37118</v>
      </c>
      <c r="B4407">
        <v>3.5199999809265101</v>
      </c>
      <c r="C4407">
        <v>3.4525000452995274</v>
      </c>
      <c r="D4407">
        <v>3.4300000667571999</v>
      </c>
      <c r="E4407">
        <v>3.41000008583068</v>
      </c>
      <c r="F4407">
        <v>3.4700000286102202</v>
      </c>
      <c r="G4407">
        <v>3.7999999523162802</v>
      </c>
      <c r="H4407">
        <v>4.1100001335143999</v>
      </c>
      <c r="I4407">
        <v>4.6199998855590803</v>
      </c>
      <c r="J4407">
        <v>4.9000000953674299</v>
      </c>
      <c r="K4407">
        <v>5</v>
      </c>
      <c r="L4407">
        <v>5.6199998855590803</v>
      </c>
      <c r="M4407">
        <v>5.6730999999999998</v>
      </c>
    </row>
    <row r="4408" spans="1:13" x14ac:dyDescent="0.3">
      <c r="A4408" s="2">
        <v>37117</v>
      </c>
      <c r="B4408">
        <v>3.5399999618530198</v>
      </c>
      <c r="C4408">
        <v>3.4575000405311549</v>
      </c>
      <c r="D4408">
        <v>3.4300000667571999</v>
      </c>
      <c r="E4408">
        <v>3.38000011444091</v>
      </c>
      <c r="F4408">
        <v>3.46000003814697</v>
      </c>
      <c r="G4408">
        <v>3.7400000095367401</v>
      </c>
      <c r="H4408">
        <v>4.0300002098083496</v>
      </c>
      <c r="I4408">
        <v>4.5900001525878897</v>
      </c>
      <c r="J4408">
        <v>4.8699998855590803</v>
      </c>
      <c r="K4408">
        <v>4.9699997901916504</v>
      </c>
      <c r="L4408">
        <v>5.6100001335143999</v>
      </c>
      <c r="M4408">
        <v>5.6627999999999998</v>
      </c>
    </row>
    <row r="4409" spans="1:13" x14ac:dyDescent="0.3">
      <c r="A4409" s="2">
        <v>37116</v>
      </c>
      <c r="B4409">
        <v>3.5699999332427899</v>
      </c>
      <c r="C4409">
        <v>3.4800000190734801</v>
      </c>
      <c r="D4409">
        <v>3.45000004768371</v>
      </c>
      <c r="E4409">
        <v>3.3699998855590798</v>
      </c>
      <c r="F4409">
        <v>3.4300000667571999</v>
      </c>
      <c r="G4409">
        <v>3.70000004768371</v>
      </c>
      <c r="H4409">
        <v>4</v>
      </c>
      <c r="I4409">
        <v>4.5700001716613698</v>
      </c>
      <c r="J4409">
        <v>4.8600001335143999</v>
      </c>
      <c r="K4409">
        <v>4.9699997901916504</v>
      </c>
      <c r="L4409">
        <v>5.5999999046325604</v>
      </c>
      <c r="M4409">
        <v>5.6619000000000002</v>
      </c>
    </row>
    <row r="4410" spans="1:13" x14ac:dyDescent="0.3">
      <c r="A4410" s="2">
        <v>37113</v>
      </c>
      <c r="B4410">
        <v>3.5799999237060498</v>
      </c>
      <c r="C4410">
        <v>3.4675000309944122</v>
      </c>
      <c r="D4410">
        <v>3.4300000667571999</v>
      </c>
      <c r="E4410">
        <v>3.3699998855590798</v>
      </c>
      <c r="F4410">
        <v>3.45000004768371</v>
      </c>
      <c r="G4410">
        <v>3.7300000190734801</v>
      </c>
      <c r="H4410">
        <v>4.0300002098083496</v>
      </c>
      <c r="I4410">
        <v>4.6100001335143999</v>
      </c>
      <c r="J4410">
        <v>4.88000011444091</v>
      </c>
      <c r="K4410">
        <v>4.9899997711181596</v>
      </c>
      <c r="L4410">
        <v>5.6100001335143999</v>
      </c>
      <c r="M4410">
        <v>5.6531000000000002</v>
      </c>
    </row>
    <row r="4411" spans="1:13" x14ac:dyDescent="0.3">
      <c r="A4411" s="2">
        <v>37112</v>
      </c>
      <c r="B4411">
        <v>3.6099998950958199</v>
      </c>
      <c r="C4411">
        <v>3.4900000095367374</v>
      </c>
      <c r="D4411">
        <v>3.45000004768371</v>
      </c>
      <c r="E4411">
        <v>3.4000000953674299</v>
      </c>
      <c r="F4411">
        <v>3.4800000190734801</v>
      </c>
      <c r="G4411">
        <v>3.7699999809265101</v>
      </c>
      <c r="H4411">
        <v>4.0700001716613698</v>
      </c>
      <c r="I4411">
        <v>4.6599998474120996</v>
      </c>
      <c r="J4411">
        <v>4.9299998283386204</v>
      </c>
      <c r="K4411">
        <v>5.0399999618530202</v>
      </c>
      <c r="L4411">
        <v>5.6399998664855904</v>
      </c>
      <c r="M4411">
        <v>5.6841999999999997</v>
      </c>
    </row>
    <row r="4412" spans="1:13" x14ac:dyDescent="0.3">
      <c r="A4412" s="2">
        <v>37111</v>
      </c>
      <c r="B4412">
        <v>3.6099998950958199</v>
      </c>
      <c r="C4412">
        <v>3.5199999809265101</v>
      </c>
      <c r="D4412">
        <v>3.4900000095367401</v>
      </c>
      <c r="E4412">
        <v>3.41000008583068</v>
      </c>
      <c r="F4412">
        <v>3.46000003814697</v>
      </c>
      <c r="G4412">
        <v>3.7699999809265101</v>
      </c>
      <c r="H4412">
        <v>4.0500001907348597</v>
      </c>
      <c r="I4412">
        <v>4.6100001335143999</v>
      </c>
      <c r="J4412">
        <v>4.8699998855590803</v>
      </c>
      <c r="K4412">
        <v>4.9899997711181596</v>
      </c>
      <c r="L4412">
        <v>5.6100001335143999</v>
      </c>
      <c r="M4412">
        <v>5.6718000000000002</v>
      </c>
    </row>
    <row r="4413" spans="1:13" x14ac:dyDescent="0.3">
      <c r="A4413" s="2">
        <v>37110</v>
      </c>
      <c r="B4413">
        <v>3.63000011444091</v>
      </c>
      <c r="C4413">
        <v>3.5475000143051103</v>
      </c>
      <c r="D4413">
        <v>3.5199999809265101</v>
      </c>
      <c r="E4413">
        <v>3.4700000286102202</v>
      </c>
      <c r="F4413">
        <v>3.5599999427795401</v>
      </c>
      <c r="G4413">
        <v>3.9000000953674299</v>
      </c>
      <c r="H4413">
        <v>4.1900000572204501</v>
      </c>
      <c r="I4413">
        <v>4.7199997901916504</v>
      </c>
      <c r="J4413">
        <v>5</v>
      </c>
      <c r="K4413">
        <v>5.1999998092651296</v>
      </c>
      <c r="L4413">
        <v>5.71000003814697</v>
      </c>
      <c r="M4413">
        <v>5.7285000000000004</v>
      </c>
    </row>
    <row r="4414" spans="1:13" x14ac:dyDescent="0.3">
      <c r="A4414" s="2">
        <v>37109</v>
      </c>
      <c r="B4414">
        <v>3.6199998855590798</v>
      </c>
      <c r="C4414">
        <v>3.5449999570846527</v>
      </c>
      <c r="D4414">
        <v>3.5199999809265101</v>
      </c>
      <c r="E4414">
        <v>3.4700000286102202</v>
      </c>
      <c r="F4414">
        <v>3.5599999427795401</v>
      </c>
      <c r="G4414">
        <v>3.88000011444091</v>
      </c>
      <c r="H4414">
        <v>4.17000007629394</v>
      </c>
      <c r="I4414">
        <v>4.71000003814697</v>
      </c>
      <c r="J4414">
        <v>4.9899997711181596</v>
      </c>
      <c r="K4414">
        <v>5.1900000572204501</v>
      </c>
      <c r="L4414">
        <v>5.6999998092651296</v>
      </c>
      <c r="M4414">
        <v>5.7363</v>
      </c>
    </row>
    <row r="4415" spans="1:13" x14ac:dyDescent="0.3">
      <c r="A4415" s="2">
        <v>37106</v>
      </c>
      <c r="B4415">
        <v>3.63000011444091</v>
      </c>
      <c r="C4415">
        <v>3.5475000143051103</v>
      </c>
      <c r="D4415">
        <v>3.5199999809265101</v>
      </c>
      <c r="E4415">
        <v>3.4700000286102202</v>
      </c>
      <c r="F4415">
        <v>3.5699999332427899</v>
      </c>
      <c r="G4415">
        <v>3.91000008583068</v>
      </c>
      <c r="H4415">
        <v>4.2199997901916504</v>
      </c>
      <c r="I4415">
        <v>4.7199997901916504</v>
      </c>
      <c r="J4415">
        <v>4.9899997711181596</v>
      </c>
      <c r="K4415">
        <v>5.1999998092651296</v>
      </c>
      <c r="L4415">
        <v>5.6999998092651296</v>
      </c>
      <c r="M4415">
        <v>5.7298</v>
      </c>
    </row>
    <row r="4416" spans="1:13" x14ac:dyDescent="0.3">
      <c r="A4416" s="2">
        <v>37105</v>
      </c>
      <c r="B4416">
        <v>3.6500000953674299</v>
      </c>
      <c r="C4416">
        <v>3.5600000023841849</v>
      </c>
      <c r="D4416">
        <v>3.5299999713897701</v>
      </c>
      <c r="E4416">
        <v>3.46000003814697</v>
      </c>
      <c r="F4416">
        <v>3.5699999332427899</v>
      </c>
      <c r="G4416">
        <v>3.8900001049041699</v>
      </c>
      <c r="H4416">
        <v>4.17000007629394</v>
      </c>
      <c r="I4416">
        <v>4.6900000572204501</v>
      </c>
      <c r="J4416">
        <v>4.9699997901916504</v>
      </c>
      <c r="K4416">
        <v>5.17000007629394</v>
      </c>
      <c r="L4416">
        <v>5.6799998283386204</v>
      </c>
      <c r="M4416">
        <v>5.7309000000000001</v>
      </c>
    </row>
    <row r="4417" spans="1:13" x14ac:dyDescent="0.3">
      <c r="A4417" s="2">
        <v>37104</v>
      </c>
      <c r="B4417">
        <v>3.6500000953674299</v>
      </c>
      <c r="C4417">
        <v>3.5600000023841849</v>
      </c>
      <c r="D4417">
        <v>3.5299999713897701</v>
      </c>
      <c r="E4417">
        <v>3.4700000286102202</v>
      </c>
      <c r="F4417">
        <v>3.5599999427795401</v>
      </c>
      <c r="G4417">
        <v>3.8299999237060498</v>
      </c>
      <c r="H4417">
        <v>4.0900001525878897</v>
      </c>
      <c r="I4417">
        <v>4.6199998855590803</v>
      </c>
      <c r="J4417">
        <v>4.9000000953674299</v>
      </c>
      <c r="K4417">
        <v>5.1100001335143999</v>
      </c>
      <c r="L4417">
        <v>5.63000011444091</v>
      </c>
      <c r="M4417">
        <v>5.7072000000000003</v>
      </c>
    </row>
    <row r="4418" spans="1:13" x14ac:dyDescent="0.3">
      <c r="A4418" s="2">
        <v>37103</v>
      </c>
      <c r="B4418">
        <v>3.67000007629394</v>
      </c>
      <c r="C4418">
        <v>3.5724999904632502</v>
      </c>
      <c r="D4418">
        <v>3.5399999618530198</v>
      </c>
      <c r="E4418">
        <v>3.4700000286102202</v>
      </c>
      <c r="F4418">
        <v>3.5299999713897701</v>
      </c>
      <c r="G4418">
        <v>3.7899999618530198</v>
      </c>
      <c r="H4418">
        <v>4.0599999427795401</v>
      </c>
      <c r="I4418">
        <v>4.5700001716613698</v>
      </c>
      <c r="J4418">
        <v>4.8600001335143999</v>
      </c>
      <c r="K4418">
        <v>5.0700001716613698</v>
      </c>
      <c r="L4418">
        <v>5.6100001335143999</v>
      </c>
      <c r="M4418">
        <v>5.6887999999999996</v>
      </c>
    </row>
    <row r="4419" spans="1:13" x14ac:dyDescent="0.3">
      <c r="A4419" s="2">
        <v>37102</v>
      </c>
      <c r="B4419">
        <v>3.4693372839999999</v>
      </c>
      <c r="C4419">
        <v>3.5448342709320921</v>
      </c>
      <c r="D4419">
        <v>3.5699999332427899</v>
      </c>
      <c r="E4419">
        <v>3.4900000095367401</v>
      </c>
      <c r="F4419">
        <v>3.5599999427795401</v>
      </c>
      <c r="G4419">
        <v>3.8599998950958199</v>
      </c>
      <c r="H4419">
        <v>4.1399998664855904</v>
      </c>
      <c r="I4419">
        <v>4.63000011444091</v>
      </c>
      <c r="J4419">
        <v>4.9099998474120996</v>
      </c>
      <c r="K4419">
        <v>5.1100001335143999</v>
      </c>
      <c r="L4419">
        <v>5.63000011444091</v>
      </c>
      <c r="M4419">
        <v>5.7051999999999996</v>
      </c>
    </row>
    <row r="4420" spans="1:13" x14ac:dyDescent="0.3">
      <c r="A4420" s="2">
        <v>37099</v>
      </c>
      <c r="B4420">
        <v>3.4693372839999999</v>
      </c>
      <c r="C4420">
        <v>3.52983428523721</v>
      </c>
      <c r="D4420">
        <v>3.5499999523162802</v>
      </c>
      <c r="E4420">
        <v>3.4800000190734801</v>
      </c>
      <c r="F4420">
        <v>3.5699999332427899</v>
      </c>
      <c r="G4420">
        <v>3.8699998855590798</v>
      </c>
      <c r="H4420">
        <v>4.1500000953674299</v>
      </c>
      <c r="I4420">
        <v>4.6399998664855904</v>
      </c>
      <c r="J4420">
        <v>4.9299998283386204</v>
      </c>
      <c r="K4420">
        <v>5.13000011444091</v>
      </c>
      <c r="L4420">
        <v>5.6500000953674299</v>
      </c>
      <c r="M4420">
        <v>5.72</v>
      </c>
    </row>
    <row r="4421" spans="1:13" x14ac:dyDescent="0.3">
      <c r="A4421" s="2">
        <v>37098</v>
      </c>
      <c r="B4421">
        <v>3.4693372839999999</v>
      </c>
      <c r="C4421">
        <v>3.5373342780846548</v>
      </c>
      <c r="D4421">
        <v>3.5599999427795401</v>
      </c>
      <c r="E4421">
        <v>3.5199999809265101</v>
      </c>
      <c r="F4421">
        <v>3.5899999141693102</v>
      </c>
      <c r="G4421">
        <v>3.9400000572204501</v>
      </c>
      <c r="H4421">
        <v>4.2399997711181596</v>
      </c>
      <c r="I4421">
        <v>4.71000003814697</v>
      </c>
      <c r="J4421">
        <v>4.9899997711181596</v>
      </c>
      <c r="K4421">
        <v>5.1900000572204501</v>
      </c>
      <c r="L4421">
        <v>5.71000003814697</v>
      </c>
      <c r="M4421">
        <v>5.7723000000000004</v>
      </c>
    </row>
    <row r="4422" spans="1:13" x14ac:dyDescent="0.3">
      <c r="A4422" s="2">
        <v>37097</v>
      </c>
      <c r="B4422">
        <v>3.4693372839999999</v>
      </c>
      <c r="C4422">
        <v>3.5373342780846548</v>
      </c>
      <c r="D4422">
        <v>3.5599999427795401</v>
      </c>
      <c r="E4422">
        <v>3.5399999618530198</v>
      </c>
      <c r="F4422">
        <v>3.6199998855590798</v>
      </c>
      <c r="G4422">
        <v>3.9800000190734801</v>
      </c>
      <c r="H4422">
        <v>4.3000001907348597</v>
      </c>
      <c r="I4422">
        <v>4.7399997711181596</v>
      </c>
      <c r="J4422">
        <v>5.0100002288818297</v>
      </c>
      <c r="K4422">
        <v>5.1999998092651296</v>
      </c>
      <c r="L4422">
        <v>5.6999998092651296</v>
      </c>
      <c r="M4422">
        <v>5.7617000000000003</v>
      </c>
    </row>
    <row r="4423" spans="1:13" x14ac:dyDescent="0.3">
      <c r="A4423" s="2">
        <v>37096</v>
      </c>
      <c r="B4423">
        <v>3.4693372839999999</v>
      </c>
      <c r="C4423">
        <v>3.5373342780846548</v>
      </c>
      <c r="D4423">
        <v>3.5599999427795401</v>
      </c>
      <c r="E4423">
        <v>3.5199999809265101</v>
      </c>
      <c r="F4423">
        <v>3.5899999141693102</v>
      </c>
      <c r="G4423">
        <v>3.9700000286102202</v>
      </c>
      <c r="H4423">
        <v>4.2600002288818297</v>
      </c>
      <c r="I4423">
        <v>4.67000007629394</v>
      </c>
      <c r="J4423">
        <v>4.9400000572204501</v>
      </c>
      <c r="K4423">
        <v>5.13000011444091</v>
      </c>
      <c r="L4423">
        <v>5.6399998664855904</v>
      </c>
      <c r="M4423">
        <v>5.7176</v>
      </c>
    </row>
    <row r="4424" spans="1:13" x14ac:dyDescent="0.3">
      <c r="A4424" s="2">
        <v>37095</v>
      </c>
      <c r="B4424">
        <v>3.4693372839999999</v>
      </c>
      <c r="C4424">
        <v>3.5373342780846548</v>
      </c>
      <c r="D4424">
        <v>3.5599999427795401</v>
      </c>
      <c r="E4424">
        <v>3.5499999523162802</v>
      </c>
      <c r="F4424">
        <v>3.5899999141693102</v>
      </c>
      <c r="G4424">
        <v>3.9800000190734801</v>
      </c>
      <c r="H4424">
        <v>4.2800002098083496</v>
      </c>
      <c r="I4424">
        <v>4.6799998283386204</v>
      </c>
      <c r="J4424">
        <v>4.9499998092651296</v>
      </c>
      <c r="K4424">
        <v>5.13000011444091</v>
      </c>
      <c r="L4424">
        <v>5.6599998474120996</v>
      </c>
      <c r="M4424">
        <v>5.7327000000000004</v>
      </c>
    </row>
    <row r="4425" spans="1:13" x14ac:dyDescent="0.3">
      <c r="A4425" s="2">
        <v>37092</v>
      </c>
      <c r="B4425">
        <v>3.4693372839999999</v>
      </c>
      <c r="C4425">
        <v>3.5148342995423274</v>
      </c>
      <c r="D4425">
        <v>3.5299999713897701</v>
      </c>
      <c r="E4425">
        <v>3.5299999713897701</v>
      </c>
      <c r="F4425">
        <v>3.5899999141693102</v>
      </c>
      <c r="G4425">
        <v>3.9800000190734801</v>
      </c>
      <c r="H4425">
        <v>4.2899999618530202</v>
      </c>
      <c r="I4425">
        <v>4.6999998092651296</v>
      </c>
      <c r="J4425">
        <v>4.9800000190734801</v>
      </c>
      <c r="K4425">
        <v>5.1500000953674299</v>
      </c>
      <c r="L4425">
        <v>5.67000007629394</v>
      </c>
      <c r="M4425">
        <v>5.7431000000000001</v>
      </c>
    </row>
    <row r="4426" spans="1:13" x14ac:dyDescent="0.3">
      <c r="A4426" s="2">
        <v>37091</v>
      </c>
      <c r="B4426">
        <v>3.4693372839999999</v>
      </c>
      <c r="C4426">
        <v>3.52983428523721</v>
      </c>
      <c r="D4426">
        <v>3.5499999523162802</v>
      </c>
      <c r="E4426">
        <v>3.5399999618530198</v>
      </c>
      <c r="F4426">
        <v>3.5999999046325599</v>
      </c>
      <c r="G4426">
        <v>3.9800000190734801</v>
      </c>
      <c r="H4426">
        <v>4.2800002098083496</v>
      </c>
      <c r="I4426">
        <v>4.6900000572204501</v>
      </c>
      <c r="J4426">
        <v>4.96000003814697</v>
      </c>
      <c r="K4426">
        <v>5.13000011444091</v>
      </c>
      <c r="L4426">
        <v>5.6599998474120996</v>
      </c>
      <c r="M4426">
        <v>5.7335000000000003</v>
      </c>
    </row>
    <row r="4427" spans="1:13" x14ac:dyDescent="0.3">
      <c r="A4427" s="2">
        <v>37090</v>
      </c>
      <c r="B4427">
        <v>3.4693372839999999</v>
      </c>
      <c r="C4427">
        <v>3.5223342923897647</v>
      </c>
      <c r="D4427">
        <v>3.5399999618530198</v>
      </c>
      <c r="E4427">
        <v>3.5099999904632502</v>
      </c>
      <c r="F4427">
        <v>3.5699999332427899</v>
      </c>
      <c r="G4427">
        <v>3.96000003814697</v>
      </c>
      <c r="H4427">
        <v>4.2600002288818297</v>
      </c>
      <c r="I4427">
        <v>4.6599998474120996</v>
      </c>
      <c r="J4427">
        <v>4.9400000572204501</v>
      </c>
      <c r="K4427">
        <v>5.1199998855590803</v>
      </c>
      <c r="L4427">
        <v>5.6500000953674299</v>
      </c>
      <c r="M4427">
        <v>5.7294999999999998</v>
      </c>
    </row>
    <row r="4428" spans="1:13" x14ac:dyDescent="0.3">
      <c r="A4428" s="2">
        <v>37089</v>
      </c>
      <c r="B4428">
        <v>3.4693372839999999</v>
      </c>
      <c r="C4428">
        <v>3.5748342423218649</v>
      </c>
      <c r="D4428">
        <v>3.6099998950958199</v>
      </c>
      <c r="E4428">
        <v>3.5899999141693102</v>
      </c>
      <c r="F4428">
        <v>3.63000011444091</v>
      </c>
      <c r="G4428">
        <v>4.0900001525878897</v>
      </c>
      <c r="H4428">
        <v>4.3400001525878897</v>
      </c>
      <c r="I4428">
        <v>4.7800002098083496</v>
      </c>
      <c r="J4428">
        <v>5.0599999427795401</v>
      </c>
      <c r="K4428">
        <v>5.2199997901916504</v>
      </c>
      <c r="L4428">
        <v>5.7399997711181596</v>
      </c>
      <c r="M4428">
        <v>5.7870999999999997</v>
      </c>
    </row>
    <row r="4429" spans="1:13" x14ac:dyDescent="0.3">
      <c r="A4429" s="2">
        <v>37088</v>
      </c>
      <c r="B4429">
        <v>3.4693372839999999</v>
      </c>
      <c r="C4429">
        <v>3.5973343996781275</v>
      </c>
      <c r="D4429">
        <v>3.6400001049041699</v>
      </c>
      <c r="E4429">
        <v>3.6099998950958199</v>
      </c>
      <c r="F4429">
        <v>3.63000011444091</v>
      </c>
      <c r="G4429">
        <v>4.0700001716613698</v>
      </c>
      <c r="H4429">
        <v>4.3200001716613698</v>
      </c>
      <c r="I4429">
        <v>4.7600002288818297</v>
      </c>
      <c r="J4429">
        <v>5.0500001907348597</v>
      </c>
      <c r="K4429">
        <v>5.21000003814697</v>
      </c>
      <c r="L4429">
        <v>5.7399997711181596</v>
      </c>
      <c r="M4429">
        <v>5.7820999999999998</v>
      </c>
    </row>
    <row r="4430" spans="1:13" x14ac:dyDescent="0.3">
      <c r="A4430" s="2">
        <v>37085</v>
      </c>
      <c r="B4430">
        <v>3.4693372839999999</v>
      </c>
      <c r="C4430">
        <v>3.5823342351693102</v>
      </c>
      <c r="D4430">
        <v>3.6199998855590798</v>
      </c>
      <c r="E4430">
        <v>3.5899999141693102</v>
      </c>
      <c r="F4430">
        <v>3.6400001049041699</v>
      </c>
      <c r="G4430">
        <v>4.1199998855590803</v>
      </c>
      <c r="H4430">
        <v>4.3699998855590803</v>
      </c>
      <c r="I4430">
        <v>4.8200001716613698</v>
      </c>
      <c r="J4430">
        <v>5.1100001335143999</v>
      </c>
      <c r="K4430">
        <v>5.2699999809265101</v>
      </c>
      <c r="L4430">
        <v>5.7899999618530202</v>
      </c>
      <c r="M4430">
        <v>5.8160999999999996</v>
      </c>
    </row>
    <row r="4431" spans="1:13" x14ac:dyDescent="0.3">
      <c r="A4431" s="2">
        <v>37084</v>
      </c>
      <c r="B4431">
        <v>3.4693372839999999</v>
      </c>
      <c r="C4431">
        <v>3.56733424947442</v>
      </c>
      <c r="D4431">
        <v>3.5999999046325599</v>
      </c>
      <c r="E4431">
        <v>3.5599999427795401</v>
      </c>
      <c r="F4431">
        <v>3.5999999046325599</v>
      </c>
      <c r="G4431">
        <v>4.0700001716613698</v>
      </c>
      <c r="H4431">
        <v>4.3299999237060502</v>
      </c>
      <c r="I4431">
        <v>4.8000001907348597</v>
      </c>
      <c r="J4431">
        <v>5.0999999046325604</v>
      </c>
      <c r="K4431">
        <v>5.2699999809265101</v>
      </c>
      <c r="L4431">
        <v>5.8000001907348597</v>
      </c>
      <c r="M4431">
        <v>5.8239000000000001</v>
      </c>
    </row>
    <row r="4432" spans="1:13" x14ac:dyDescent="0.3">
      <c r="A4432" s="2">
        <v>37083</v>
      </c>
      <c r="B4432">
        <v>3.4693372839999999</v>
      </c>
      <c r="C4432">
        <v>3.5523342637795374</v>
      </c>
      <c r="D4432">
        <v>3.5799999237060498</v>
      </c>
      <c r="E4432">
        <v>3.5499999523162802</v>
      </c>
      <c r="F4432">
        <v>3.5999999046325599</v>
      </c>
      <c r="G4432">
        <v>4.0700001716613698</v>
      </c>
      <c r="H4432">
        <v>4.3299999237060502</v>
      </c>
      <c r="I4432">
        <v>4.8099999427795401</v>
      </c>
      <c r="J4432">
        <v>5.1399998664855904</v>
      </c>
      <c r="K4432">
        <v>5.3099999427795401</v>
      </c>
      <c r="L4432">
        <v>5.8400001525878897</v>
      </c>
      <c r="M4432">
        <v>5.8518999999999997</v>
      </c>
    </row>
    <row r="4433" spans="1:13" x14ac:dyDescent="0.3">
      <c r="A4433" s="2">
        <v>37082</v>
      </c>
      <c r="B4433">
        <v>3.4693372839999999</v>
      </c>
      <c r="C4433">
        <v>3.5898344068306822</v>
      </c>
      <c r="D4433">
        <v>3.63000011444091</v>
      </c>
      <c r="E4433">
        <v>3.5799999237060498</v>
      </c>
      <c r="F4433">
        <v>3.6099998950958199</v>
      </c>
      <c r="G4433">
        <v>4.0799999237060502</v>
      </c>
      <c r="H4433">
        <v>4.3400001525878897</v>
      </c>
      <c r="I4433">
        <v>4.8200001716613698</v>
      </c>
      <c r="J4433">
        <v>5.1500000953674299</v>
      </c>
      <c r="K4433">
        <v>5.3200001716613698</v>
      </c>
      <c r="L4433">
        <v>5.8299999237060502</v>
      </c>
      <c r="M4433">
        <v>5.8388999999999998</v>
      </c>
    </row>
    <row r="4434" spans="1:13" x14ac:dyDescent="0.3">
      <c r="A4434" s="2">
        <v>37081</v>
      </c>
      <c r="B4434">
        <v>3.4693372839999999</v>
      </c>
      <c r="C4434">
        <v>3.6048343925255724</v>
      </c>
      <c r="D4434">
        <v>3.6500000953674299</v>
      </c>
      <c r="E4434">
        <v>3.6199998855590798</v>
      </c>
      <c r="F4434">
        <v>3.66000008583068</v>
      </c>
      <c r="G4434">
        <v>4.1500000953674299</v>
      </c>
      <c r="H4434">
        <v>4.4099998474120996</v>
      </c>
      <c r="I4434">
        <v>4.88000011444091</v>
      </c>
      <c r="J4434">
        <v>5.21000003814697</v>
      </c>
      <c r="K4434">
        <v>5.3699998855590803</v>
      </c>
      <c r="L4434">
        <v>5.8699998855590803</v>
      </c>
      <c r="M4434">
        <v>5.8456999999999999</v>
      </c>
    </row>
    <row r="4435" spans="1:13" x14ac:dyDescent="0.3">
      <c r="A4435" s="2">
        <v>37078</v>
      </c>
      <c r="B4435">
        <v>3.4693372839999999</v>
      </c>
      <c r="C4435">
        <v>3.5898344068306822</v>
      </c>
      <c r="D4435">
        <v>3.63000011444091</v>
      </c>
      <c r="E4435">
        <v>3.5699999332427899</v>
      </c>
      <c r="F4435">
        <v>3.63000011444091</v>
      </c>
      <c r="G4435">
        <v>4.1599998474120996</v>
      </c>
      <c r="H4435">
        <v>4.4299998283386204</v>
      </c>
      <c r="I4435">
        <v>4.9000000953674299</v>
      </c>
      <c r="J4435">
        <v>5.2399997711181596</v>
      </c>
      <c r="K4435">
        <v>5.4099998474120996</v>
      </c>
      <c r="L4435">
        <v>5.92000007629394</v>
      </c>
      <c r="M4435">
        <v>5.8906999999999998</v>
      </c>
    </row>
    <row r="4436" spans="1:13" x14ac:dyDescent="0.3">
      <c r="A4436" s="2">
        <v>37077</v>
      </c>
      <c r="B4436">
        <v>3.4693372839999999</v>
      </c>
      <c r="C4436">
        <v>3.6048343925255724</v>
      </c>
      <c r="D4436">
        <v>3.6500000953674299</v>
      </c>
      <c r="E4436">
        <v>3.63000011444091</v>
      </c>
      <c r="F4436">
        <v>3.70000004768371</v>
      </c>
      <c r="G4436">
        <v>4.2399997711181596</v>
      </c>
      <c r="H4436">
        <v>4.5</v>
      </c>
      <c r="I4436">
        <v>4.9499998092651296</v>
      </c>
      <c r="J4436">
        <v>5.2899999618530202</v>
      </c>
      <c r="K4436">
        <v>5.4400000572204501</v>
      </c>
      <c r="L4436">
        <v>5.9400000572204501</v>
      </c>
      <c r="M4436">
        <v>5.8780000000000001</v>
      </c>
    </row>
    <row r="4437" spans="1:13" x14ac:dyDescent="0.3">
      <c r="A4437" s="2">
        <v>37075</v>
      </c>
      <c r="B4437">
        <v>3.4693372839999999</v>
      </c>
      <c r="C4437">
        <v>3.6123343853730101</v>
      </c>
      <c r="D4437">
        <v>3.66000008583068</v>
      </c>
      <c r="E4437">
        <v>3.63000011444091</v>
      </c>
      <c r="F4437">
        <v>3.71000003814697</v>
      </c>
      <c r="G4437">
        <v>4.2399997711181596</v>
      </c>
      <c r="H4437">
        <v>4.4800000190734801</v>
      </c>
      <c r="I4437">
        <v>4.9099998474120996</v>
      </c>
      <c r="J4437">
        <v>5.25</v>
      </c>
      <c r="K4437">
        <v>5.4099998474120996</v>
      </c>
      <c r="L4437">
        <v>5.9000000953674299</v>
      </c>
      <c r="M4437">
        <v>5.8548999999999998</v>
      </c>
    </row>
    <row r="4438" spans="1:13" x14ac:dyDescent="0.3">
      <c r="A4438" s="2">
        <v>37074</v>
      </c>
      <c r="B4438">
        <v>3.4693372839999999</v>
      </c>
      <c r="C4438">
        <v>3.619834378220455</v>
      </c>
      <c r="D4438">
        <v>3.67000007629394</v>
      </c>
      <c r="E4438">
        <v>3.6099998950958199</v>
      </c>
      <c r="F4438">
        <v>3.7400000095367401</v>
      </c>
      <c r="G4438">
        <v>4.21000003814697</v>
      </c>
      <c r="H4438">
        <v>4.4699997901916504</v>
      </c>
      <c r="I4438">
        <v>4.88000011444091</v>
      </c>
      <c r="J4438">
        <v>5.21000003814697</v>
      </c>
      <c r="K4438">
        <v>5.3699998855590803</v>
      </c>
      <c r="L4438">
        <v>5.8600001335143999</v>
      </c>
      <c r="M4438">
        <v>5.8277999999999999</v>
      </c>
    </row>
    <row r="4439" spans="1:13" x14ac:dyDescent="0.3">
      <c r="A4439" s="2">
        <v>37071</v>
      </c>
      <c r="B4439">
        <v>3.2104540579999998</v>
      </c>
      <c r="C4439">
        <v>3.5401135860255724</v>
      </c>
      <c r="D4439">
        <v>3.6500000953674299</v>
      </c>
      <c r="E4439">
        <v>3.63000011444091</v>
      </c>
      <c r="F4439">
        <v>3.7200000286102202</v>
      </c>
      <c r="G4439">
        <v>4.25</v>
      </c>
      <c r="H4439">
        <v>4.5199999809265101</v>
      </c>
      <c r="I4439">
        <v>4.9699997901916504</v>
      </c>
      <c r="J4439">
        <v>5.2800002098083496</v>
      </c>
      <c r="K4439">
        <v>5.42000007629394</v>
      </c>
      <c r="L4439">
        <v>5.9099998474120996</v>
      </c>
      <c r="M4439">
        <v>5.8738999999999999</v>
      </c>
    </row>
    <row r="4440" spans="1:13" x14ac:dyDescent="0.3">
      <c r="A4440" s="2">
        <v>37070</v>
      </c>
      <c r="B4440">
        <v>3.2104540579999998</v>
      </c>
      <c r="C4440">
        <v>3.5326135931781271</v>
      </c>
      <c r="D4440">
        <v>3.6400001049041699</v>
      </c>
      <c r="E4440">
        <v>3.6400001049041699</v>
      </c>
      <c r="F4440">
        <v>3.6900000572204501</v>
      </c>
      <c r="G4440">
        <v>4.2199997901916504</v>
      </c>
      <c r="H4440">
        <v>4.4800000190734801</v>
      </c>
      <c r="I4440">
        <v>4.92000007629394</v>
      </c>
      <c r="J4440">
        <v>5.2300000190734801</v>
      </c>
      <c r="K4440">
        <v>5.3499999046325604</v>
      </c>
      <c r="L4440">
        <v>5.8499999046325604</v>
      </c>
      <c r="M4440">
        <v>5.8297999999999996</v>
      </c>
    </row>
    <row r="4441" spans="1:13" x14ac:dyDescent="0.3">
      <c r="A4441" s="2">
        <v>37069</v>
      </c>
      <c r="B4441">
        <v>3.2104540579999998</v>
      </c>
      <c r="C4441">
        <v>3.4426135001948825</v>
      </c>
      <c r="D4441">
        <v>3.5199999809265101</v>
      </c>
      <c r="E4441">
        <v>3.5499999523162802</v>
      </c>
      <c r="F4441">
        <v>3.5899999141693102</v>
      </c>
      <c r="G4441">
        <v>4.0599999427795401</v>
      </c>
      <c r="H4441">
        <v>4.3600001335143999</v>
      </c>
      <c r="I4441">
        <v>4.8200001716613698</v>
      </c>
      <c r="J4441">
        <v>5.1100001335143999</v>
      </c>
      <c r="K4441">
        <v>5.2600002288818297</v>
      </c>
      <c r="L4441">
        <v>5.7699999809265101</v>
      </c>
      <c r="M4441">
        <v>5.7897999999999996</v>
      </c>
    </row>
    <row r="4442" spans="1:13" x14ac:dyDescent="0.3">
      <c r="A4442" s="2">
        <v>37068</v>
      </c>
      <c r="B4442">
        <v>3.2104540579999998</v>
      </c>
      <c r="C4442">
        <v>3.3976135431102277</v>
      </c>
      <c r="D4442">
        <v>3.46000003814697</v>
      </c>
      <c r="E4442">
        <v>3.4900000095367401</v>
      </c>
      <c r="F4442">
        <v>3.5299999713897701</v>
      </c>
      <c r="G4442">
        <v>4.0300002098083496</v>
      </c>
      <c r="H4442">
        <v>4.3000001907348597</v>
      </c>
      <c r="I4442">
        <v>4.7399997711181596</v>
      </c>
      <c r="J4442">
        <v>5.0799999237060502</v>
      </c>
      <c r="K4442">
        <v>5.2399997711181596</v>
      </c>
      <c r="L4442">
        <v>5.7800002098083496</v>
      </c>
      <c r="M4442">
        <v>5.8239000000000001</v>
      </c>
    </row>
    <row r="4443" spans="1:13" x14ac:dyDescent="0.3">
      <c r="A4443" s="2">
        <v>37067</v>
      </c>
      <c r="B4443">
        <v>3.2104540579999998</v>
      </c>
      <c r="C4443">
        <v>3.3976135431102277</v>
      </c>
      <c r="D4443">
        <v>3.46000003814697</v>
      </c>
      <c r="E4443">
        <v>3.46000003814697</v>
      </c>
      <c r="F4443">
        <v>3.4800000190734801</v>
      </c>
      <c r="G4443">
        <v>3.96000003814697</v>
      </c>
      <c r="H4443">
        <v>4.2199997901916504</v>
      </c>
      <c r="I4443">
        <v>4.6500000953674299</v>
      </c>
      <c r="J4443">
        <v>5</v>
      </c>
      <c r="K4443">
        <v>5.1599998474120996</v>
      </c>
      <c r="L4443">
        <v>5.7199997901916504</v>
      </c>
      <c r="M4443">
        <v>5.7847999999999997</v>
      </c>
    </row>
    <row r="4444" spans="1:13" x14ac:dyDescent="0.3">
      <c r="A4444" s="2">
        <v>37064</v>
      </c>
      <c r="B4444">
        <v>3.2104540579999998</v>
      </c>
      <c r="C4444">
        <v>3.3901135502627828</v>
      </c>
      <c r="D4444">
        <v>3.45000004768371</v>
      </c>
      <c r="E4444">
        <v>3.42000007629394</v>
      </c>
      <c r="F4444">
        <v>3.41000008583068</v>
      </c>
      <c r="G4444">
        <v>3.9300000667571999</v>
      </c>
      <c r="H4444">
        <v>4.1799998283386204</v>
      </c>
      <c r="I4444">
        <v>4.63000011444091</v>
      </c>
      <c r="J4444">
        <v>4.9800000190734801</v>
      </c>
      <c r="K4444">
        <v>5.1399998664855904</v>
      </c>
      <c r="L4444">
        <v>5.6999998092651296</v>
      </c>
      <c r="M4444">
        <v>5.7647000000000004</v>
      </c>
    </row>
    <row r="4445" spans="1:13" x14ac:dyDescent="0.3">
      <c r="A4445" s="2">
        <v>37063</v>
      </c>
      <c r="B4445">
        <v>3.2104540579999998</v>
      </c>
      <c r="C4445">
        <v>3.4351135073474373</v>
      </c>
      <c r="D4445">
        <v>3.5099999904632502</v>
      </c>
      <c r="E4445">
        <v>3.4800000190734801</v>
      </c>
      <c r="F4445">
        <v>3.4700000286102202</v>
      </c>
      <c r="G4445">
        <v>3.9900000095367401</v>
      </c>
      <c r="H4445">
        <v>4.25</v>
      </c>
      <c r="I4445">
        <v>4.6999998092651296</v>
      </c>
      <c r="J4445">
        <v>5.0500001907348597</v>
      </c>
      <c r="K4445">
        <v>5.2199997901916504</v>
      </c>
      <c r="L4445">
        <v>5.7699999809265101</v>
      </c>
      <c r="M4445">
        <v>5.8345000000000002</v>
      </c>
    </row>
    <row r="4446" spans="1:13" x14ac:dyDescent="0.3">
      <c r="A4446" s="2">
        <v>37062</v>
      </c>
      <c r="B4446">
        <v>3.2104540579999998</v>
      </c>
      <c r="C4446">
        <v>3.4201135216525547</v>
      </c>
      <c r="D4446">
        <v>3.4900000095367401</v>
      </c>
      <c r="E4446">
        <v>3.4700000286102202</v>
      </c>
      <c r="F4446">
        <v>3.45000004768371</v>
      </c>
      <c r="G4446">
        <v>3.9800000190734801</v>
      </c>
      <c r="H4446">
        <v>4.2399997711181596</v>
      </c>
      <c r="I4446">
        <v>4.7199997901916504</v>
      </c>
      <c r="J4446">
        <v>5.0599999427795401</v>
      </c>
      <c r="K4446">
        <v>5.2399997711181596</v>
      </c>
      <c r="L4446">
        <v>5.8000001907348597</v>
      </c>
      <c r="M4446">
        <v>5.8689</v>
      </c>
    </row>
    <row r="4447" spans="1:13" x14ac:dyDescent="0.3">
      <c r="A4447" s="2">
        <v>37061</v>
      </c>
      <c r="B4447">
        <v>3.2104540579999998</v>
      </c>
      <c r="C4447">
        <v>3.4351135073474373</v>
      </c>
      <c r="D4447">
        <v>3.5099999904632502</v>
      </c>
      <c r="E4447">
        <v>3.4900000095367401</v>
      </c>
      <c r="F4447">
        <v>3.4800000190734801</v>
      </c>
      <c r="G4447">
        <v>3.9900000095367401</v>
      </c>
      <c r="H4447">
        <v>4.25</v>
      </c>
      <c r="I4447">
        <v>4.7199997901916504</v>
      </c>
      <c r="J4447">
        <v>5.0799999237060502</v>
      </c>
      <c r="K4447">
        <v>5.2600002288818297</v>
      </c>
      <c r="L4447">
        <v>5.8200001716613698</v>
      </c>
      <c r="M4447">
        <v>5.8734999999999999</v>
      </c>
    </row>
    <row r="4448" spans="1:13" x14ac:dyDescent="0.3">
      <c r="A4448" s="2">
        <v>37060</v>
      </c>
      <c r="B4448">
        <v>3.2104540579999998</v>
      </c>
      <c r="C4448">
        <v>3.4426135001948825</v>
      </c>
      <c r="D4448">
        <v>3.5199999809265101</v>
      </c>
      <c r="E4448">
        <v>3.4900000095367401</v>
      </c>
      <c r="F4448">
        <v>3.4800000190734801</v>
      </c>
      <c r="G4448">
        <v>3.9800000190734801</v>
      </c>
      <c r="H4448">
        <v>4.2399997711181596</v>
      </c>
      <c r="I4448">
        <v>4.7300000190734801</v>
      </c>
      <c r="J4448">
        <v>5.0999999046325604</v>
      </c>
      <c r="K4448">
        <v>5.2699999809265101</v>
      </c>
      <c r="L4448">
        <v>5.8400001525878897</v>
      </c>
      <c r="M4448">
        <v>5.8823999999999996</v>
      </c>
    </row>
    <row r="4449" spans="1:13" x14ac:dyDescent="0.3">
      <c r="A4449" s="2">
        <v>37057</v>
      </c>
      <c r="B4449">
        <v>3.2104540579999998</v>
      </c>
      <c r="C4449">
        <v>3.4426135001948825</v>
      </c>
      <c r="D4449">
        <v>3.5199999809265101</v>
      </c>
      <c r="E4449">
        <v>3.5499999523162802</v>
      </c>
      <c r="F4449">
        <v>3.5299999713897701</v>
      </c>
      <c r="G4449">
        <v>4.0100002288818297</v>
      </c>
      <c r="H4449">
        <v>4.2600002288818297</v>
      </c>
      <c r="I4449">
        <v>4.7399997711181596</v>
      </c>
      <c r="J4449">
        <v>5.1199998855590803</v>
      </c>
      <c r="K4449">
        <v>5.2699999809265101</v>
      </c>
      <c r="L4449">
        <v>5.8299999237060502</v>
      </c>
      <c r="M4449">
        <v>5.859</v>
      </c>
    </row>
    <row r="4450" spans="1:13" x14ac:dyDescent="0.3">
      <c r="A4450" s="2">
        <v>37056</v>
      </c>
      <c r="B4450">
        <v>3.2104540579999998</v>
      </c>
      <c r="C4450">
        <v>3.4726134715846548</v>
      </c>
      <c r="D4450">
        <v>3.5599999427795401</v>
      </c>
      <c r="E4450">
        <v>3.5899999141693102</v>
      </c>
      <c r="F4450">
        <v>3.5599999427795401</v>
      </c>
      <c r="G4450">
        <v>4.0399999618530202</v>
      </c>
      <c r="H4450">
        <v>4.3000001907348597</v>
      </c>
      <c r="I4450">
        <v>4.7600002288818297</v>
      </c>
      <c r="J4450">
        <v>5.1100001335143999</v>
      </c>
      <c r="K4450">
        <v>5.2600002288818297</v>
      </c>
      <c r="L4450">
        <v>5.8000001907348597</v>
      </c>
      <c r="M4450">
        <v>5.8201000000000001</v>
      </c>
    </row>
    <row r="4451" spans="1:13" x14ac:dyDescent="0.3">
      <c r="A4451" s="2">
        <v>37055</v>
      </c>
      <c r="B4451">
        <v>3.2104540579999998</v>
      </c>
      <c r="C4451">
        <v>3.4651134787372104</v>
      </c>
      <c r="D4451">
        <v>3.5499999523162802</v>
      </c>
      <c r="E4451">
        <v>3.5799999237060498</v>
      </c>
      <c r="F4451">
        <v>3.5999999046325599</v>
      </c>
      <c r="G4451">
        <v>4.0799999237060502</v>
      </c>
      <c r="H4451">
        <v>4.3499999046325604</v>
      </c>
      <c r="I4451">
        <v>4.8099999427795401</v>
      </c>
      <c r="J4451">
        <v>5.1500000953674299</v>
      </c>
      <c r="K4451">
        <v>5.2800002098083496</v>
      </c>
      <c r="L4451">
        <v>5.8099999427795401</v>
      </c>
      <c r="M4451">
        <v>5.8356000000000003</v>
      </c>
    </row>
    <row r="4452" spans="1:13" x14ac:dyDescent="0.3">
      <c r="A4452" s="2">
        <v>37054</v>
      </c>
      <c r="B4452">
        <v>3.2104540579999998</v>
      </c>
      <c r="C4452">
        <v>3.4726134715846548</v>
      </c>
      <c r="D4452">
        <v>3.5599999427795401</v>
      </c>
      <c r="E4452">
        <v>3.5999999046325599</v>
      </c>
      <c r="F4452">
        <v>3.6199998855590798</v>
      </c>
      <c r="G4452">
        <v>4.0900001525878897</v>
      </c>
      <c r="H4452">
        <v>4.3699998855590803</v>
      </c>
      <c r="I4452">
        <v>4.8200001716613698</v>
      </c>
      <c r="J4452">
        <v>5.1399998664855904</v>
      </c>
      <c r="K4452">
        <v>5.2699999809265101</v>
      </c>
      <c r="L4452">
        <v>5.8099999427795401</v>
      </c>
      <c r="M4452">
        <v>5.8423999999999996</v>
      </c>
    </row>
    <row r="4453" spans="1:13" x14ac:dyDescent="0.3">
      <c r="A4453" s="2">
        <v>37053</v>
      </c>
      <c r="B4453">
        <v>3.2104540579999998</v>
      </c>
      <c r="C4453">
        <v>3.5026134429744196</v>
      </c>
      <c r="D4453">
        <v>3.5999999046325599</v>
      </c>
      <c r="E4453">
        <v>3.6199998855590798</v>
      </c>
      <c r="F4453">
        <v>3.6400001049041699</v>
      </c>
      <c r="G4453">
        <v>4.1100001335143999</v>
      </c>
      <c r="H4453">
        <v>4.4000000953674299</v>
      </c>
      <c r="I4453">
        <v>4.8699998855590803</v>
      </c>
      <c r="J4453">
        <v>5.1900000572204501</v>
      </c>
      <c r="K4453">
        <v>5.3200001716613698</v>
      </c>
      <c r="L4453">
        <v>5.8499999046325604</v>
      </c>
      <c r="M4453">
        <v>5.8868</v>
      </c>
    </row>
    <row r="4454" spans="1:13" x14ac:dyDescent="0.3">
      <c r="A4454" s="2">
        <v>37050</v>
      </c>
      <c r="B4454">
        <v>3.2104540579999998</v>
      </c>
      <c r="C4454">
        <v>3.5326135931781271</v>
      </c>
      <c r="D4454">
        <v>3.6400001049041699</v>
      </c>
      <c r="E4454">
        <v>3.63000011444091</v>
      </c>
      <c r="F4454">
        <v>3.6400001049041699</v>
      </c>
      <c r="G4454">
        <v>4.17000007629394</v>
      </c>
      <c r="H4454">
        <v>4.4499998092651296</v>
      </c>
      <c r="I4454">
        <v>4.9299998283386204</v>
      </c>
      <c r="J4454">
        <v>5.25</v>
      </c>
      <c r="K4454">
        <v>5.38000011444091</v>
      </c>
      <c r="L4454">
        <v>5.9000000953674299</v>
      </c>
      <c r="M4454">
        <v>5.9271000000000003</v>
      </c>
    </row>
    <row r="4455" spans="1:13" x14ac:dyDescent="0.3">
      <c r="A4455" s="2">
        <v>37049</v>
      </c>
      <c r="B4455">
        <v>3.2104540579999998</v>
      </c>
      <c r="C4455">
        <v>3.5251136003306822</v>
      </c>
      <c r="D4455">
        <v>3.63000011444091</v>
      </c>
      <c r="E4455">
        <v>3.5999999046325599</v>
      </c>
      <c r="F4455">
        <v>3.63000011444091</v>
      </c>
      <c r="G4455">
        <v>4.1399998664855904</v>
      </c>
      <c r="H4455">
        <v>4.4099998474120996</v>
      </c>
      <c r="I4455">
        <v>4.88000011444091</v>
      </c>
      <c r="J4455">
        <v>5.21000003814697</v>
      </c>
      <c r="K4455">
        <v>5.3299999237060502</v>
      </c>
      <c r="L4455">
        <v>5.8899998664855904</v>
      </c>
      <c r="M4455">
        <v>5.9219999999999997</v>
      </c>
    </row>
    <row r="4456" spans="1:13" x14ac:dyDescent="0.3">
      <c r="A4456" s="2">
        <v>37048</v>
      </c>
      <c r="B4456">
        <v>3.2104540579999998</v>
      </c>
      <c r="C4456">
        <v>3.5176134286693101</v>
      </c>
      <c r="D4456">
        <v>3.6199998855590798</v>
      </c>
      <c r="E4456">
        <v>3.5999999046325599</v>
      </c>
      <c r="F4456">
        <v>3.6199998855590798</v>
      </c>
      <c r="G4456">
        <v>4.1199998855590803</v>
      </c>
      <c r="H4456">
        <v>4.38000011444091</v>
      </c>
      <c r="I4456">
        <v>4.8299999237060502</v>
      </c>
      <c r="J4456">
        <v>5.1500000953674299</v>
      </c>
      <c r="K4456">
        <v>5.2699999809265101</v>
      </c>
      <c r="L4456">
        <v>5.8299999237060502</v>
      </c>
      <c r="M4456">
        <v>5.8533999999999997</v>
      </c>
    </row>
    <row r="4457" spans="1:13" x14ac:dyDescent="0.3">
      <c r="A4457" s="2">
        <v>37047</v>
      </c>
      <c r="B4457">
        <v>3.2104540579999998</v>
      </c>
      <c r="C4457">
        <v>3.5251136003306822</v>
      </c>
      <c r="D4457">
        <v>3.63000011444091</v>
      </c>
      <c r="E4457">
        <v>3.5999999046325599</v>
      </c>
      <c r="F4457">
        <v>3.6099998950958199</v>
      </c>
      <c r="G4457">
        <v>4.1199998855590803</v>
      </c>
      <c r="H4457">
        <v>4.3899998664855904</v>
      </c>
      <c r="I4457">
        <v>4.8400001525878897</v>
      </c>
      <c r="J4457">
        <v>5.1500000953674299</v>
      </c>
      <c r="K4457">
        <v>5.2899999618530202</v>
      </c>
      <c r="L4457">
        <v>5.8499999046325604</v>
      </c>
      <c r="M4457">
        <v>5.8586999999999998</v>
      </c>
    </row>
    <row r="4458" spans="1:13" x14ac:dyDescent="0.3">
      <c r="A4458" s="2">
        <v>37046</v>
      </c>
      <c r="B4458">
        <v>3.2104540579999998</v>
      </c>
      <c r="C4458">
        <v>3.5626135645679002</v>
      </c>
      <c r="D4458">
        <v>3.6800000667571999</v>
      </c>
      <c r="E4458">
        <v>3.6400001049041699</v>
      </c>
      <c r="F4458">
        <v>3.6800000667571999</v>
      </c>
      <c r="G4458">
        <v>4.1900000572204501</v>
      </c>
      <c r="H4458">
        <v>4.4699997901916504</v>
      </c>
      <c r="I4458">
        <v>4.9299998283386204</v>
      </c>
      <c r="J4458">
        <v>5.2199997901916504</v>
      </c>
      <c r="K4458">
        <v>5.3499999046325604</v>
      </c>
      <c r="L4458">
        <v>5.8699998855590803</v>
      </c>
      <c r="M4458">
        <v>5.8798000000000004</v>
      </c>
    </row>
    <row r="4459" spans="1:13" x14ac:dyDescent="0.3">
      <c r="A4459" s="2">
        <v>37043</v>
      </c>
      <c r="B4459">
        <v>3.2104540579999998</v>
      </c>
      <c r="C4459">
        <v>3.5551135717204549</v>
      </c>
      <c r="D4459">
        <v>3.67000007629394</v>
      </c>
      <c r="E4459">
        <v>3.6099998950958199</v>
      </c>
      <c r="F4459">
        <v>3.67000007629394</v>
      </c>
      <c r="G4459">
        <v>4.2199997901916504</v>
      </c>
      <c r="H4459">
        <v>4.4899997711181596</v>
      </c>
      <c r="I4459">
        <v>4.9400000572204501</v>
      </c>
      <c r="J4459">
        <v>5.2399997711181596</v>
      </c>
      <c r="K4459">
        <v>5.3899998664855904</v>
      </c>
      <c r="L4459">
        <v>5.8899998664855904</v>
      </c>
      <c r="M4459">
        <v>5.8871000000000002</v>
      </c>
    </row>
    <row r="4460" spans="1:13" x14ac:dyDescent="0.3">
      <c r="A4460" s="2">
        <v>37042</v>
      </c>
      <c r="B4460">
        <v>3.7262012979999999</v>
      </c>
      <c r="C4460">
        <v>3.6540504103306821</v>
      </c>
      <c r="D4460">
        <v>3.63000011444091</v>
      </c>
      <c r="E4460">
        <v>3.5899999141693102</v>
      </c>
      <c r="F4460">
        <v>3.63000011444091</v>
      </c>
      <c r="G4460">
        <v>4.2199997901916504</v>
      </c>
      <c r="H4460">
        <v>4.4899997711181596</v>
      </c>
      <c r="I4460">
        <v>4.9400000572204501</v>
      </c>
      <c r="J4460">
        <v>5.2699999809265101</v>
      </c>
      <c r="K4460">
        <v>5.4299998283386204</v>
      </c>
      <c r="L4460">
        <v>5.9499998092651296</v>
      </c>
      <c r="M4460">
        <v>5.9661999999999997</v>
      </c>
    </row>
    <row r="4461" spans="1:13" x14ac:dyDescent="0.3">
      <c r="A4461" s="2">
        <v>37041</v>
      </c>
      <c r="B4461">
        <v>3.7262012979999999</v>
      </c>
      <c r="C4461">
        <v>3.6915503745679001</v>
      </c>
      <c r="D4461">
        <v>3.6800000667571999</v>
      </c>
      <c r="E4461">
        <v>3.6500000953674299</v>
      </c>
      <c r="F4461">
        <v>3.75</v>
      </c>
      <c r="G4461">
        <v>4.3400001525878897</v>
      </c>
      <c r="H4461">
        <v>4.6100001335143999</v>
      </c>
      <c r="I4461">
        <v>5.0700001716613698</v>
      </c>
      <c r="J4461">
        <v>5.3899998664855904</v>
      </c>
      <c r="K4461">
        <v>5.5399999618530202</v>
      </c>
      <c r="L4461">
        <v>6.0399999618530202</v>
      </c>
      <c r="M4461">
        <v>6.0415999999999999</v>
      </c>
    </row>
    <row r="4462" spans="1:13" x14ac:dyDescent="0.3">
      <c r="A4462" s="2">
        <v>37040</v>
      </c>
      <c r="B4462">
        <v>3.7262012979999999</v>
      </c>
      <c r="C4462">
        <v>3.7140503531102276</v>
      </c>
      <c r="D4462">
        <v>3.71000003814697</v>
      </c>
      <c r="E4462">
        <v>3.6800000667571999</v>
      </c>
      <c r="F4462">
        <v>3.7599999904632502</v>
      </c>
      <c r="G4462">
        <v>4.3299999237060502</v>
      </c>
      <c r="H4462">
        <v>4.5999999046325604</v>
      </c>
      <c r="I4462">
        <v>5.0599999427795401</v>
      </c>
      <c r="J4462">
        <v>5.4000000953674299</v>
      </c>
      <c r="K4462">
        <v>5.5399999618530202</v>
      </c>
      <c r="L4462">
        <v>6.0500001907348597</v>
      </c>
      <c r="M4462">
        <v>6.0403000000000002</v>
      </c>
    </row>
    <row r="4463" spans="1:13" x14ac:dyDescent="0.3">
      <c r="A4463" s="2">
        <v>37036</v>
      </c>
      <c r="B4463">
        <v>3.7262012979999999</v>
      </c>
      <c r="C4463">
        <v>3.6765503888730096</v>
      </c>
      <c r="D4463">
        <v>3.66000008583068</v>
      </c>
      <c r="E4463">
        <v>3.6900000572204501</v>
      </c>
      <c r="F4463">
        <v>3.7599999904632502</v>
      </c>
      <c r="G4463">
        <v>4.3099999427795401</v>
      </c>
      <c r="H4463">
        <v>4.5799999237060502</v>
      </c>
      <c r="I4463">
        <v>5.0399999618530202</v>
      </c>
      <c r="J4463">
        <v>5.38000011444091</v>
      </c>
      <c r="K4463">
        <v>5.5199999809265101</v>
      </c>
      <c r="L4463">
        <v>6.0399999618530202</v>
      </c>
      <c r="M4463">
        <v>6.0350999999999999</v>
      </c>
    </row>
    <row r="4464" spans="1:13" x14ac:dyDescent="0.3">
      <c r="A4464" s="2">
        <v>37035</v>
      </c>
      <c r="B4464">
        <v>3.7262012979999999</v>
      </c>
      <c r="C4464">
        <v>3.7065503602627827</v>
      </c>
      <c r="D4464">
        <v>3.70000004768371</v>
      </c>
      <c r="E4464">
        <v>3.7200000286102202</v>
      </c>
      <c r="F4464">
        <v>3.7899999618530198</v>
      </c>
      <c r="G4464">
        <v>4.3200001716613698</v>
      </c>
      <c r="H4464">
        <v>4.5900001525878897</v>
      </c>
      <c r="I4464">
        <v>5.0500001907348597</v>
      </c>
      <c r="J4464">
        <v>5.38000011444091</v>
      </c>
      <c r="K4464">
        <v>5.5199999809265101</v>
      </c>
      <c r="L4464">
        <v>6.0399999618530202</v>
      </c>
      <c r="M4464">
        <v>6.0479000000000003</v>
      </c>
    </row>
    <row r="4465" spans="1:13" x14ac:dyDescent="0.3">
      <c r="A4465" s="2">
        <v>37034</v>
      </c>
      <c r="B4465">
        <v>3.7262012979999999</v>
      </c>
      <c r="C4465">
        <v>3.661550403178127</v>
      </c>
      <c r="D4465">
        <v>3.6400001049041699</v>
      </c>
      <c r="E4465">
        <v>3.7200000286102202</v>
      </c>
      <c r="F4465">
        <v>3.75</v>
      </c>
      <c r="G4465">
        <v>4.2899999618530202</v>
      </c>
      <c r="H4465">
        <v>4.5300002098083496</v>
      </c>
      <c r="I4465">
        <v>4.96000003814697</v>
      </c>
      <c r="J4465">
        <v>5.2899999618530202</v>
      </c>
      <c r="K4465">
        <v>5.4099998474120996</v>
      </c>
      <c r="L4465">
        <v>5.9499998092651296</v>
      </c>
      <c r="M4465">
        <v>5.9660000000000002</v>
      </c>
    </row>
    <row r="4466" spans="1:13" x14ac:dyDescent="0.3">
      <c r="A4466" s="2">
        <v>37033</v>
      </c>
      <c r="B4466">
        <v>3.7262012979999999</v>
      </c>
      <c r="C4466">
        <v>3.661550403178127</v>
      </c>
      <c r="D4466">
        <v>3.6400001049041699</v>
      </c>
      <c r="E4466">
        <v>3.7599999904632502</v>
      </c>
      <c r="F4466">
        <v>3.7899999618530198</v>
      </c>
      <c r="G4466">
        <v>4.3400001525878897</v>
      </c>
      <c r="H4466">
        <v>4.5799999237060502</v>
      </c>
      <c r="I4466">
        <v>4.9899997711181596</v>
      </c>
      <c r="J4466">
        <v>5.2899999618530202</v>
      </c>
      <c r="K4466">
        <v>5.42000007629394</v>
      </c>
      <c r="L4466">
        <v>5.9499998092651296</v>
      </c>
      <c r="M4466">
        <v>5.9607999999999999</v>
      </c>
    </row>
    <row r="4467" spans="1:13" x14ac:dyDescent="0.3">
      <c r="A4467" s="2">
        <v>37032</v>
      </c>
      <c r="B4467">
        <v>3.7262012979999999</v>
      </c>
      <c r="C4467">
        <v>3.6690503960255723</v>
      </c>
      <c r="D4467">
        <v>3.6500000953674299</v>
      </c>
      <c r="E4467">
        <v>3.7699999809265101</v>
      </c>
      <c r="F4467">
        <v>3.8299999237060498</v>
      </c>
      <c r="G4467">
        <v>4.3699998855590803</v>
      </c>
      <c r="H4467">
        <v>4.5999999046325604</v>
      </c>
      <c r="I4467">
        <v>4.9899997711181596</v>
      </c>
      <c r="J4467">
        <v>5.2899999618530202</v>
      </c>
      <c r="K4467">
        <v>5.4099998474120996</v>
      </c>
      <c r="L4467">
        <v>5.92000007629394</v>
      </c>
      <c r="M4467">
        <v>5.9255000000000004</v>
      </c>
    </row>
    <row r="4468" spans="1:13" x14ac:dyDescent="0.3">
      <c r="A4468" s="2">
        <v>37029</v>
      </c>
      <c r="B4468">
        <v>3.7262012979999999</v>
      </c>
      <c r="C4468">
        <v>3.6390502458218648</v>
      </c>
      <c r="D4468">
        <v>3.6099998950958199</v>
      </c>
      <c r="E4468">
        <v>3.7300000190734801</v>
      </c>
      <c r="F4468">
        <v>3.7899999618530198</v>
      </c>
      <c r="G4468">
        <v>4.3699998855590803</v>
      </c>
      <c r="H4468">
        <v>4.5999999046325604</v>
      </c>
      <c r="I4468">
        <v>4.9899997711181596</v>
      </c>
      <c r="J4468">
        <v>5.2800002098083496</v>
      </c>
      <c r="K4468">
        <v>5.4099998474120996</v>
      </c>
      <c r="L4468">
        <v>5.9299998283386204</v>
      </c>
      <c r="M4468">
        <v>5.9302000000000001</v>
      </c>
    </row>
    <row r="4469" spans="1:13" x14ac:dyDescent="0.3">
      <c r="A4469" s="2">
        <v>37028</v>
      </c>
      <c r="B4469">
        <v>3.7262012979999999</v>
      </c>
      <c r="C4469">
        <v>3.609050274432092</v>
      </c>
      <c r="D4469">
        <v>3.5699999332427899</v>
      </c>
      <c r="E4469">
        <v>3.70000004768371</v>
      </c>
      <c r="F4469">
        <v>3.75</v>
      </c>
      <c r="G4469">
        <v>4.3299999237060502</v>
      </c>
      <c r="H4469">
        <v>4.5799999237060502</v>
      </c>
      <c r="I4469">
        <v>4.9899997711181596</v>
      </c>
      <c r="J4469">
        <v>5.2899999618530202</v>
      </c>
      <c r="K4469">
        <v>5.46000003814697</v>
      </c>
      <c r="L4469">
        <v>5.96000003814697</v>
      </c>
      <c r="M4469">
        <v>5.9584000000000001</v>
      </c>
    </row>
    <row r="4470" spans="1:13" x14ac:dyDescent="0.3">
      <c r="A4470" s="2">
        <v>37027</v>
      </c>
      <c r="B4470">
        <v>3.7262012979999999</v>
      </c>
      <c r="C4470">
        <v>3.609050274432092</v>
      </c>
      <c r="D4470">
        <v>3.5699999332427899</v>
      </c>
      <c r="E4470">
        <v>3.67000007629394</v>
      </c>
      <c r="F4470">
        <v>3.7200000286102202</v>
      </c>
      <c r="G4470">
        <v>4.25</v>
      </c>
      <c r="H4470">
        <v>4.5100002288818297</v>
      </c>
      <c r="I4470">
        <v>4.9499998092651296</v>
      </c>
      <c r="J4470">
        <v>5.3000001907348597</v>
      </c>
      <c r="K4470">
        <v>5.4800000190734801</v>
      </c>
      <c r="L4470">
        <v>6.0100002288818297</v>
      </c>
      <c r="M4470">
        <v>6.0320999999999998</v>
      </c>
    </row>
    <row r="4471" spans="1:13" x14ac:dyDescent="0.3">
      <c r="A4471" s="2">
        <v>37026</v>
      </c>
      <c r="B4471">
        <v>3.7262012979999999</v>
      </c>
      <c r="C4471">
        <v>3.6540504103306821</v>
      </c>
      <c r="D4471">
        <v>3.63000011444091</v>
      </c>
      <c r="E4471">
        <v>3.70000004768371</v>
      </c>
      <c r="F4471">
        <v>3.75</v>
      </c>
      <c r="G4471">
        <v>4.2800002098083496</v>
      </c>
      <c r="H4471">
        <v>4.5199999809265101</v>
      </c>
      <c r="I4471">
        <v>4.9499998092651296</v>
      </c>
      <c r="J4471">
        <v>5.3299999237060502</v>
      </c>
      <c r="K4471">
        <v>5.5</v>
      </c>
      <c r="L4471">
        <v>6.0300002098083496</v>
      </c>
      <c r="M4471">
        <v>6.0712999999999999</v>
      </c>
    </row>
    <row r="4472" spans="1:13" x14ac:dyDescent="0.3">
      <c r="A4472" s="2">
        <v>37025</v>
      </c>
      <c r="B4472">
        <v>3.7262012979999999</v>
      </c>
      <c r="C4472">
        <v>3.7140503531102276</v>
      </c>
      <c r="D4472">
        <v>3.71000003814697</v>
      </c>
      <c r="E4472">
        <v>3.7599999904632502</v>
      </c>
      <c r="F4472">
        <v>3.7899999618530198</v>
      </c>
      <c r="G4472">
        <v>4.2899999618530202</v>
      </c>
      <c r="H4472">
        <v>4.5300002098083496</v>
      </c>
      <c r="I4472">
        <v>4.9400000572204501</v>
      </c>
      <c r="J4472">
        <v>5.2800002098083496</v>
      </c>
      <c r="K4472">
        <v>5.46000003814697</v>
      </c>
      <c r="L4472">
        <v>5.9899997711181596</v>
      </c>
      <c r="M4472">
        <v>6.0412999999999997</v>
      </c>
    </row>
    <row r="4473" spans="1:13" x14ac:dyDescent="0.3">
      <c r="A4473" s="2">
        <v>37022</v>
      </c>
      <c r="B4473">
        <v>3.7262012979999999</v>
      </c>
      <c r="C4473">
        <v>3.7665503030423277</v>
      </c>
      <c r="D4473">
        <v>3.7799999713897701</v>
      </c>
      <c r="E4473">
        <v>3.7899999618530198</v>
      </c>
      <c r="F4473">
        <v>3.8900001049041699</v>
      </c>
      <c r="G4473">
        <v>4.3600001335143999</v>
      </c>
      <c r="H4473">
        <v>4.5799999237060502</v>
      </c>
      <c r="I4473">
        <v>4.9899997711181596</v>
      </c>
      <c r="J4473">
        <v>5.3400001525878897</v>
      </c>
      <c r="K4473">
        <v>5.5100002288818297</v>
      </c>
      <c r="L4473">
        <v>6.0199999809265101</v>
      </c>
      <c r="M4473">
        <v>6.0606</v>
      </c>
    </row>
    <row r="4474" spans="1:13" x14ac:dyDescent="0.3">
      <c r="A4474" s="2">
        <v>37021</v>
      </c>
      <c r="B4474">
        <v>3.7262012979999999</v>
      </c>
      <c r="C4474">
        <v>3.7365503316525546</v>
      </c>
      <c r="D4474">
        <v>3.7400000095367401</v>
      </c>
      <c r="E4474">
        <v>3.70000004768371</v>
      </c>
      <c r="F4474">
        <v>3.7799999713897701</v>
      </c>
      <c r="G4474">
        <v>4.17000007629394</v>
      </c>
      <c r="H4474">
        <v>4.38000011444091</v>
      </c>
      <c r="I4474">
        <v>4.7600002288818297</v>
      </c>
      <c r="J4474">
        <v>5.13000011444091</v>
      </c>
      <c r="K4474">
        <v>5.3099999427795401</v>
      </c>
      <c r="L4474">
        <v>5.8600001335143999</v>
      </c>
      <c r="M4474">
        <v>5.9657</v>
      </c>
    </row>
    <row r="4475" spans="1:13" x14ac:dyDescent="0.3">
      <c r="A4475" s="2">
        <v>37020</v>
      </c>
      <c r="B4475">
        <v>3.7262012979999999</v>
      </c>
      <c r="C4475">
        <v>3.7215503459576653</v>
      </c>
      <c r="D4475">
        <v>3.7200000286102202</v>
      </c>
      <c r="E4475">
        <v>3.66000008583068</v>
      </c>
      <c r="F4475">
        <v>3.6900000572204501</v>
      </c>
      <c r="G4475">
        <v>4.0700001716613698</v>
      </c>
      <c r="H4475">
        <v>4.2699999809265101</v>
      </c>
      <c r="I4475">
        <v>4.6500000953674299</v>
      </c>
      <c r="J4475">
        <v>5.0100002288818297</v>
      </c>
      <c r="K4475">
        <v>5.1999998092651296</v>
      </c>
      <c r="L4475">
        <v>5.7600002288818297</v>
      </c>
      <c r="M4475">
        <v>5.8788999999999998</v>
      </c>
    </row>
    <row r="4476" spans="1:13" x14ac:dyDescent="0.3">
      <c r="A4476" s="2">
        <v>37019</v>
      </c>
      <c r="B4476">
        <v>3.7262012979999999</v>
      </c>
      <c r="C4476">
        <v>3.7065503602627827</v>
      </c>
      <c r="D4476">
        <v>3.70000004768371</v>
      </c>
      <c r="E4476">
        <v>3.70000004768371</v>
      </c>
      <c r="F4476">
        <v>3.70000004768371</v>
      </c>
      <c r="G4476">
        <v>4.0999999046325604</v>
      </c>
      <c r="H4476">
        <v>4.3000001907348597</v>
      </c>
      <c r="I4476">
        <v>4.6799998283386204</v>
      </c>
      <c r="J4476">
        <v>5.0700001716613698</v>
      </c>
      <c r="K4476">
        <v>5.2399997711181596</v>
      </c>
      <c r="L4476">
        <v>5.8099999427795401</v>
      </c>
      <c r="M4476">
        <v>5.9188999999999998</v>
      </c>
    </row>
    <row r="4477" spans="1:13" x14ac:dyDescent="0.3">
      <c r="A4477" s="2">
        <v>37018</v>
      </c>
      <c r="B4477">
        <v>3.7262012979999999</v>
      </c>
      <c r="C4477">
        <v>3.7365503316525546</v>
      </c>
      <c r="D4477">
        <v>3.7400000095367401</v>
      </c>
      <c r="E4477">
        <v>3.7300000190734801</v>
      </c>
      <c r="F4477">
        <v>3.7300000190734801</v>
      </c>
      <c r="G4477">
        <v>4.1199998855590803</v>
      </c>
      <c r="H4477">
        <v>4.3899998664855904</v>
      </c>
      <c r="I4477">
        <v>4.8200001716613698</v>
      </c>
      <c r="J4477">
        <v>5.0599999427795401</v>
      </c>
      <c r="K4477">
        <v>5.21000003814697</v>
      </c>
      <c r="L4477">
        <v>5.7800002098083496</v>
      </c>
      <c r="M4477">
        <v>5.8727</v>
      </c>
    </row>
    <row r="4478" spans="1:13" x14ac:dyDescent="0.3">
      <c r="A4478" s="2">
        <v>37015</v>
      </c>
      <c r="B4478">
        <v>3.7262012979999999</v>
      </c>
      <c r="C4478">
        <v>3.7365503316525546</v>
      </c>
      <c r="D4478">
        <v>3.7400000095367401</v>
      </c>
      <c r="E4478">
        <v>3.7799999713897701</v>
      </c>
      <c r="F4478">
        <v>3.7899999618530198</v>
      </c>
      <c r="G4478">
        <v>4.1399998664855904</v>
      </c>
      <c r="H4478">
        <v>4.4099998474120996</v>
      </c>
      <c r="I4478">
        <v>4.8299999237060502</v>
      </c>
      <c r="J4478">
        <v>5.0599999427795401</v>
      </c>
      <c r="K4478">
        <v>5.21000003814697</v>
      </c>
      <c r="L4478">
        <v>5.7699999809265101</v>
      </c>
      <c r="M4478">
        <v>5.8482000000000003</v>
      </c>
    </row>
    <row r="4479" spans="1:13" x14ac:dyDescent="0.3">
      <c r="A4479" s="2">
        <v>37014</v>
      </c>
      <c r="B4479">
        <v>3.7262012979999999</v>
      </c>
      <c r="C4479">
        <v>3.8115502601269822</v>
      </c>
      <c r="D4479">
        <v>3.8399999141693102</v>
      </c>
      <c r="E4479">
        <v>3.8900001049041699</v>
      </c>
      <c r="F4479">
        <v>3.8900001049041699</v>
      </c>
      <c r="G4479">
        <v>4.2199997901916504</v>
      </c>
      <c r="H4479">
        <v>4.4800000190734801</v>
      </c>
      <c r="I4479">
        <v>4.8699998855590803</v>
      </c>
      <c r="J4479">
        <v>5.0900001525878897</v>
      </c>
      <c r="K4479">
        <v>5.2199997901916504</v>
      </c>
      <c r="L4479">
        <v>5.75</v>
      </c>
      <c r="M4479">
        <v>5.8133999999999997</v>
      </c>
    </row>
    <row r="4480" spans="1:13" x14ac:dyDescent="0.3">
      <c r="A4480" s="2">
        <v>37013</v>
      </c>
      <c r="B4480">
        <v>3.7262012979999999</v>
      </c>
      <c r="C4480">
        <v>3.849050403178127</v>
      </c>
      <c r="D4480">
        <v>3.8900001049041699</v>
      </c>
      <c r="E4480">
        <v>3.9300000667571999</v>
      </c>
      <c r="F4480">
        <v>3.95000004768371</v>
      </c>
      <c r="G4480">
        <v>4.2699999809265101</v>
      </c>
      <c r="H4480">
        <v>4.5300002098083496</v>
      </c>
      <c r="I4480">
        <v>4.9499998092651296</v>
      </c>
      <c r="J4480">
        <v>5.1799998283386204</v>
      </c>
      <c r="K4480">
        <v>5.3099999427795401</v>
      </c>
      <c r="L4480">
        <v>5.8299999237060502</v>
      </c>
      <c r="M4480">
        <v>5.8792999999999997</v>
      </c>
    </row>
    <row r="4481" spans="1:13" x14ac:dyDescent="0.3">
      <c r="A4481" s="2">
        <v>37012</v>
      </c>
      <c r="B4481">
        <v>3.7262012979999999</v>
      </c>
      <c r="C4481">
        <v>3.8715503817204548</v>
      </c>
      <c r="D4481">
        <v>3.92000007629394</v>
      </c>
      <c r="E4481">
        <v>3.92000007629394</v>
      </c>
      <c r="F4481">
        <v>3.91000008583068</v>
      </c>
      <c r="G4481">
        <v>4.2300000190734801</v>
      </c>
      <c r="H4481">
        <v>4.5</v>
      </c>
      <c r="I4481">
        <v>4.9400000572204501</v>
      </c>
      <c r="J4481">
        <v>5.17000007629394</v>
      </c>
      <c r="K4481">
        <v>5.3000001907348597</v>
      </c>
      <c r="L4481">
        <v>5.8699998855590803</v>
      </c>
      <c r="M4481">
        <v>5.9328000000000003</v>
      </c>
    </row>
    <row r="4482" spans="1:13" x14ac:dyDescent="0.3">
      <c r="A4482" s="2">
        <v>37011</v>
      </c>
      <c r="B4482">
        <v>4.9932392510000003</v>
      </c>
      <c r="C4482">
        <v>4.2108098485127829</v>
      </c>
      <c r="D4482">
        <v>3.95000004768371</v>
      </c>
      <c r="E4482">
        <v>3.9700000286102202</v>
      </c>
      <c r="F4482">
        <v>3.9400000572204501</v>
      </c>
      <c r="G4482">
        <v>4.3000001907348597</v>
      </c>
      <c r="H4482">
        <v>4.5500001907348597</v>
      </c>
      <c r="I4482">
        <v>4.9699997901916504</v>
      </c>
      <c r="J4482">
        <v>5.2199997901916504</v>
      </c>
      <c r="K4482">
        <v>5.3499999046325604</v>
      </c>
      <c r="L4482">
        <v>5.92000007629394</v>
      </c>
      <c r="M4482">
        <v>5.9837999999999996</v>
      </c>
    </row>
    <row r="4483" spans="1:13" x14ac:dyDescent="0.3">
      <c r="A4483" s="2">
        <v>37008</v>
      </c>
      <c r="B4483">
        <v>4.9932392510000003</v>
      </c>
      <c r="C4483">
        <v>4.1358097412244197</v>
      </c>
      <c r="D4483">
        <v>3.8499999046325599</v>
      </c>
      <c r="E4483">
        <v>3.8900001049041699</v>
      </c>
      <c r="F4483">
        <v>3.91000008583068</v>
      </c>
      <c r="G4483">
        <v>4.2800002098083496</v>
      </c>
      <c r="H4483">
        <v>4.5300002098083496</v>
      </c>
      <c r="I4483">
        <v>4.9400000572204501</v>
      </c>
      <c r="J4483">
        <v>5.1999998092651296</v>
      </c>
      <c r="K4483">
        <v>5.3400001525878897</v>
      </c>
      <c r="L4483">
        <v>5.9400000572204501</v>
      </c>
      <c r="M4483">
        <v>6.0202999999999998</v>
      </c>
    </row>
    <row r="4484" spans="1:13" x14ac:dyDescent="0.3">
      <c r="A4484" s="2">
        <v>37007</v>
      </c>
      <c r="B4484">
        <v>4.9932392510000003</v>
      </c>
      <c r="C4484">
        <v>4.1208097555295371</v>
      </c>
      <c r="D4484">
        <v>3.8299999237060498</v>
      </c>
      <c r="E4484">
        <v>3.8299999237060498</v>
      </c>
      <c r="F4484">
        <v>3.8299999237060498</v>
      </c>
      <c r="G4484">
        <v>4.1399998664855904</v>
      </c>
      <c r="H4484">
        <v>4.4000000953674299</v>
      </c>
      <c r="I4484">
        <v>4.7899999618530202</v>
      </c>
      <c r="J4484">
        <v>5.0599999427795401</v>
      </c>
      <c r="K4484">
        <v>5.1999998092651296</v>
      </c>
      <c r="L4484">
        <v>5.8200001716613698</v>
      </c>
      <c r="M4484">
        <v>5.9355000000000002</v>
      </c>
    </row>
    <row r="4485" spans="1:13" x14ac:dyDescent="0.3">
      <c r="A4485" s="2">
        <v>37006</v>
      </c>
      <c r="B4485">
        <v>4.9932392510000003</v>
      </c>
      <c r="C4485">
        <v>4.1283097483769824</v>
      </c>
      <c r="D4485">
        <v>3.8399999141693102</v>
      </c>
      <c r="E4485">
        <v>3.8699998855590798</v>
      </c>
      <c r="F4485">
        <v>3.8499999046325599</v>
      </c>
      <c r="G4485">
        <v>4.1999998092651296</v>
      </c>
      <c r="H4485">
        <v>4.4499998092651296</v>
      </c>
      <c r="I4485">
        <v>4.88000011444091</v>
      </c>
      <c r="J4485">
        <v>5.1399998664855904</v>
      </c>
      <c r="K4485">
        <v>5.2800002098083496</v>
      </c>
      <c r="L4485">
        <v>5.9099998474120996</v>
      </c>
      <c r="M4485">
        <v>6.0193000000000003</v>
      </c>
    </row>
    <row r="4486" spans="1:13" x14ac:dyDescent="0.3">
      <c r="A4486" s="2">
        <v>37005</v>
      </c>
      <c r="B4486">
        <v>4.9932392510000003</v>
      </c>
      <c r="C4486">
        <v>4.0983097769872101</v>
      </c>
      <c r="D4486">
        <v>3.7999999523162802</v>
      </c>
      <c r="E4486">
        <v>3.7799999713897701</v>
      </c>
      <c r="F4486">
        <v>3.7599999904632502</v>
      </c>
      <c r="G4486">
        <v>4.1599998474120996</v>
      </c>
      <c r="H4486">
        <v>4.3899998664855904</v>
      </c>
      <c r="I4486">
        <v>4.7800002098083496</v>
      </c>
      <c r="J4486">
        <v>5.0700001716613698</v>
      </c>
      <c r="K4486">
        <v>5.2199997901916504</v>
      </c>
      <c r="L4486">
        <v>5.8699998855590803</v>
      </c>
      <c r="M4486">
        <v>6.0103999999999997</v>
      </c>
    </row>
    <row r="4487" spans="1:13" x14ac:dyDescent="0.3">
      <c r="A4487" s="2">
        <v>37004</v>
      </c>
      <c r="B4487">
        <v>4.9932392510000003</v>
      </c>
      <c r="C4487">
        <v>4.0608098127499996</v>
      </c>
      <c r="D4487">
        <v>3.75</v>
      </c>
      <c r="E4487">
        <v>3.7799999713897701</v>
      </c>
      <c r="F4487">
        <v>3.7699999809265101</v>
      </c>
      <c r="G4487">
        <v>4.1500000953674299</v>
      </c>
      <c r="H4487">
        <v>4.38000011444091</v>
      </c>
      <c r="I4487">
        <v>4.7800002098083496</v>
      </c>
      <c r="J4487">
        <v>5.0599999427795401</v>
      </c>
      <c r="K4487">
        <v>5.1999998092651296</v>
      </c>
      <c r="L4487">
        <v>5.8400001525878897</v>
      </c>
      <c r="M4487">
        <v>5.9833999999999996</v>
      </c>
    </row>
    <row r="4488" spans="1:13" x14ac:dyDescent="0.3">
      <c r="A4488" s="2">
        <v>37001</v>
      </c>
      <c r="B4488">
        <v>4.9932392510000003</v>
      </c>
      <c r="C4488">
        <v>4.0758097984448822</v>
      </c>
      <c r="D4488">
        <v>3.7699999809265101</v>
      </c>
      <c r="E4488">
        <v>3.8299999237060498</v>
      </c>
      <c r="F4488">
        <v>3.88000011444091</v>
      </c>
      <c r="G4488">
        <v>4.2600002288818297</v>
      </c>
      <c r="H4488">
        <v>4.5</v>
      </c>
      <c r="I4488">
        <v>4.88000011444091</v>
      </c>
      <c r="J4488">
        <v>5.1599998474120996</v>
      </c>
      <c r="K4488">
        <v>5.2899999618530202</v>
      </c>
      <c r="L4488">
        <v>5.92000007629394</v>
      </c>
      <c r="M4488">
        <v>6.0422000000000002</v>
      </c>
    </row>
    <row r="4489" spans="1:13" x14ac:dyDescent="0.3">
      <c r="A4489" s="2">
        <v>37000</v>
      </c>
      <c r="B4489">
        <v>4.9932392510000003</v>
      </c>
      <c r="C4489">
        <v>4.1508097269193094</v>
      </c>
      <c r="D4489">
        <v>3.8699998855590798</v>
      </c>
      <c r="E4489">
        <v>3.9400000572204501</v>
      </c>
      <c r="F4489">
        <v>3.9400000572204501</v>
      </c>
      <c r="G4489">
        <v>4.2899999618530202</v>
      </c>
      <c r="H4489">
        <v>4.5</v>
      </c>
      <c r="I4489">
        <v>4.8600001335143999</v>
      </c>
      <c r="J4489">
        <v>5.1500000953674299</v>
      </c>
      <c r="K4489">
        <v>5.2699999809265101</v>
      </c>
      <c r="L4489">
        <v>5.9099998474120996</v>
      </c>
      <c r="M4489">
        <v>6.0445000000000002</v>
      </c>
    </row>
    <row r="4490" spans="1:13" x14ac:dyDescent="0.3">
      <c r="A4490" s="2">
        <v>36999</v>
      </c>
      <c r="B4490">
        <v>4.9932392510000003</v>
      </c>
      <c r="C4490">
        <v>4.1808098771230098</v>
      </c>
      <c r="D4490">
        <v>3.91000008583068</v>
      </c>
      <c r="E4490">
        <v>3.95000004768371</v>
      </c>
      <c r="F4490">
        <v>3.9700000286102202</v>
      </c>
      <c r="G4490">
        <v>4.2600002288818297</v>
      </c>
      <c r="H4490">
        <v>4.4299998283386204</v>
      </c>
      <c r="I4490">
        <v>4.75</v>
      </c>
      <c r="J4490">
        <v>5.0199999809265101</v>
      </c>
      <c r="K4490">
        <v>5.1399998664855904</v>
      </c>
      <c r="L4490">
        <v>5.7899999618530202</v>
      </c>
      <c r="M4490">
        <v>5.9474</v>
      </c>
    </row>
    <row r="4491" spans="1:13" x14ac:dyDescent="0.3">
      <c r="A4491" s="2">
        <v>36998</v>
      </c>
      <c r="B4491">
        <v>4.9932392510000003</v>
      </c>
      <c r="C4491">
        <v>4.3383097269193094</v>
      </c>
      <c r="D4491">
        <v>4.1199998855590803</v>
      </c>
      <c r="E4491">
        <v>4.1599998474120996</v>
      </c>
      <c r="F4491">
        <v>4.17000007629394</v>
      </c>
      <c r="G4491">
        <v>4.4099998474120996</v>
      </c>
      <c r="H4491">
        <v>4.5700001716613698</v>
      </c>
      <c r="I4491">
        <v>4.8699998855590803</v>
      </c>
      <c r="J4491">
        <v>5.1199998855590803</v>
      </c>
      <c r="K4491">
        <v>5.21000003814697</v>
      </c>
      <c r="L4491">
        <v>5.8000001907348597</v>
      </c>
      <c r="M4491">
        <v>5.8788</v>
      </c>
    </row>
    <row r="4492" spans="1:13" x14ac:dyDescent="0.3">
      <c r="A4492" s="2">
        <v>36997</v>
      </c>
      <c r="B4492">
        <v>4.9932392510000003</v>
      </c>
      <c r="C4492">
        <v>4.3608098842755716</v>
      </c>
      <c r="D4492">
        <v>4.1500000953674299</v>
      </c>
      <c r="E4492">
        <v>4.21000003814697</v>
      </c>
      <c r="F4492">
        <v>4.2600002288818297</v>
      </c>
      <c r="G4492">
        <v>4.4899997711181596</v>
      </c>
      <c r="H4492">
        <v>4.6500000953674299</v>
      </c>
      <c r="I4492">
        <v>4.9400000572204501</v>
      </c>
      <c r="J4492">
        <v>5.1999998092651296</v>
      </c>
      <c r="K4492">
        <v>5.2800002098083496</v>
      </c>
      <c r="L4492">
        <v>5.8600001335143999</v>
      </c>
      <c r="M4492">
        <v>5.8651999999999997</v>
      </c>
    </row>
    <row r="4493" spans="1:13" x14ac:dyDescent="0.3">
      <c r="A4493" s="2">
        <v>36993</v>
      </c>
      <c r="B4493">
        <v>4.9932392510000003</v>
      </c>
      <c r="C4493">
        <v>4.255809984411373</v>
      </c>
      <c r="D4493">
        <v>4.0100002288818297</v>
      </c>
      <c r="E4493">
        <v>4.1100001335143999</v>
      </c>
      <c r="F4493">
        <v>4.17000007629394</v>
      </c>
      <c r="G4493">
        <v>4.3600001335143999</v>
      </c>
      <c r="H4493">
        <v>4.5199999809265101</v>
      </c>
      <c r="I4493">
        <v>4.8299999237060502</v>
      </c>
      <c r="J4493">
        <v>5.0900001525878897</v>
      </c>
      <c r="K4493">
        <v>5.17000007629394</v>
      </c>
      <c r="L4493">
        <v>5.7699999809265101</v>
      </c>
      <c r="M4493">
        <v>5.8331999999999997</v>
      </c>
    </row>
    <row r="4494" spans="1:13" x14ac:dyDescent="0.3">
      <c r="A4494" s="2">
        <v>36992</v>
      </c>
      <c r="B4494">
        <v>4.9932392510000003</v>
      </c>
      <c r="C4494">
        <v>4.308309755529538</v>
      </c>
      <c r="D4494">
        <v>4.0799999237060502</v>
      </c>
      <c r="E4494">
        <v>4.1100001335143999</v>
      </c>
      <c r="F4494">
        <v>4.1100001335143999</v>
      </c>
      <c r="G4494">
        <v>4.2899999618530202</v>
      </c>
      <c r="H4494">
        <v>4.4400000572204501</v>
      </c>
      <c r="I4494">
        <v>4.75</v>
      </c>
      <c r="J4494">
        <v>5.0199999809265101</v>
      </c>
      <c r="K4494">
        <v>5.1199998855590803</v>
      </c>
      <c r="L4494">
        <v>5.75</v>
      </c>
      <c r="M4494">
        <v>5.8604000000000003</v>
      </c>
    </row>
    <row r="4495" spans="1:13" x14ac:dyDescent="0.3">
      <c r="A4495" s="2">
        <v>36991</v>
      </c>
      <c r="B4495">
        <v>4.9932392510000003</v>
      </c>
      <c r="C4495">
        <v>4.2033098556653368</v>
      </c>
      <c r="D4495">
        <v>3.9400000572204501</v>
      </c>
      <c r="E4495">
        <v>4</v>
      </c>
      <c r="F4495">
        <v>4.0399999618530202</v>
      </c>
      <c r="G4495">
        <v>4.2399997711181596</v>
      </c>
      <c r="H4495">
        <v>4.4000000953674299</v>
      </c>
      <c r="I4495">
        <v>4.6999998092651296</v>
      </c>
      <c r="J4495">
        <v>4.9899997711181596</v>
      </c>
      <c r="K4495">
        <v>5.0900001525878897</v>
      </c>
      <c r="L4495">
        <v>5.7600002288818297</v>
      </c>
      <c r="M4495">
        <v>5.8582000000000001</v>
      </c>
    </row>
    <row r="4496" spans="1:13" x14ac:dyDescent="0.3">
      <c r="A4496" s="2">
        <v>36990</v>
      </c>
      <c r="B4496">
        <v>4.9932392510000003</v>
      </c>
      <c r="C4496">
        <v>4.1958098628178995</v>
      </c>
      <c r="D4496">
        <v>3.9300000667571999</v>
      </c>
      <c r="E4496">
        <v>3.95000004768371</v>
      </c>
      <c r="F4496">
        <v>3.9400000572204501</v>
      </c>
      <c r="G4496">
        <v>4.0999999046325604</v>
      </c>
      <c r="H4496">
        <v>4.2600002288818297</v>
      </c>
      <c r="I4496">
        <v>4.5599999427795401</v>
      </c>
      <c r="J4496">
        <v>4.8299999237060502</v>
      </c>
      <c r="K4496">
        <v>4.9299998283386204</v>
      </c>
      <c r="L4496">
        <v>5.6100001335143999</v>
      </c>
      <c r="M4496">
        <v>5.7595999999999998</v>
      </c>
    </row>
    <row r="4497" spans="1:13" x14ac:dyDescent="0.3">
      <c r="A4497" s="2">
        <v>36987</v>
      </c>
      <c r="B4497">
        <v>4.9932392510000003</v>
      </c>
      <c r="C4497">
        <v>4.2033098556653368</v>
      </c>
      <c r="D4497">
        <v>3.9400000572204501</v>
      </c>
      <c r="E4497">
        <v>3.95000004768371</v>
      </c>
      <c r="F4497">
        <v>3.9000000953674299</v>
      </c>
      <c r="G4497">
        <v>4.0700001716613698</v>
      </c>
      <c r="H4497">
        <v>4.2199997901916504</v>
      </c>
      <c r="I4497">
        <v>4.5199999809265101</v>
      </c>
      <c r="J4497">
        <v>4.8000001907348597</v>
      </c>
      <c r="K4497">
        <v>4.8899998664855904</v>
      </c>
      <c r="L4497">
        <v>5.5700001716613698</v>
      </c>
      <c r="M4497">
        <v>5.7382</v>
      </c>
    </row>
    <row r="4498" spans="1:13" x14ac:dyDescent="0.3">
      <c r="A4498" s="2">
        <v>36986</v>
      </c>
      <c r="B4498">
        <v>4.9932392510000003</v>
      </c>
      <c r="C4498">
        <v>4.3308099128858002</v>
      </c>
      <c r="D4498">
        <v>4.1100001335143999</v>
      </c>
      <c r="E4498">
        <v>4.0799999237060502</v>
      </c>
      <c r="F4498">
        <v>4.0100002288818297</v>
      </c>
      <c r="G4498">
        <v>4.1900000572204501</v>
      </c>
      <c r="H4498">
        <v>4.3299999237060502</v>
      </c>
      <c r="I4498">
        <v>4.63000011444091</v>
      </c>
      <c r="J4498">
        <v>4.9099998474120996</v>
      </c>
      <c r="K4498">
        <v>4.9800000190734801</v>
      </c>
      <c r="L4498">
        <v>5.6599998474120996</v>
      </c>
      <c r="M4498">
        <v>5.7912999999999997</v>
      </c>
    </row>
    <row r="4499" spans="1:13" x14ac:dyDescent="0.3">
      <c r="A4499" s="2">
        <v>36985</v>
      </c>
      <c r="B4499">
        <v>4.9932392510000003</v>
      </c>
      <c r="C4499">
        <v>4.3233097412244206</v>
      </c>
      <c r="D4499">
        <v>4.0999999046325604</v>
      </c>
      <c r="E4499">
        <v>4.0500001907348597</v>
      </c>
      <c r="F4499">
        <v>3.9700000286102202</v>
      </c>
      <c r="G4499">
        <v>4.1199998855590803</v>
      </c>
      <c r="H4499">
        <v>4.2699999809265101</v>
      </c>
      <c r="I4499">
        <v>4.5799999237060502</v>
      </c>
      <c r="J4499">
        <v>4.8600001335143999</v>
      </c>
      <c r="K4499">
        <v>4.9400000572204501</v>
      </c>
      <c r="L4499">
        <v>5.6199998855590803</v>
      </c>
      <c r="M4499">
        <v>5.7697000000000003</v>
      </c>
    </row>
    <row r="4500" spans="1:13" x14ac:dyDescent="0.3">
      <c r="A4500" s="2">
        <v>36984</v>
      </c>
      <c r="B4500">
        <v>4.9932392510000003</v>
      </c>
      <c r="C4500">
        <v>4.3608098842755716</v>
      </c>
      <c r="D4500">
        <v>4.1500000953674299</v>
      </c>
      <c r="E4500">
        <v>4.0900001525878897</v>
      </c>
      <c r="F4500">
        <v>4.0100002288818297</v>
      </c>
      <c r="G4500">
        <v>4.1500000953674299</v>
      </c>
      <c r="H4500">
        <v>4.3000001907348597</v>
      </c>
      <c r="I4500">
        <v>4.5999999046325604</v>
      </c>
      <c r="J4500">
        <v>4.8699998855590803</v>
      </c>
      <c r="K4500">
        <v>4.9400000572204501</v>
      </c>
      <c r="L4500">
        <v>5.6199998855590803</v>
      </c>
      <c r="M4500">
        <v>5.7039</v>
      </c>
    </row>
    <row r="4501" spans="1:13" x14ac:dyDescent="0.3">
      <c r="A4501" s="2">
        <v>36983</v>
      </c>
      <c r="B4501">
        <v>4.9932392510000003</v>
      </c>
      <c r="C4501">
        <v>4.4133096553937374</v>
      </c>
      <c r="D4501">
        <v>4.2199997901916504</v>
      </c>
      <c r="E4501">
        <v>4.1599998474120996</v>
      </c>
      <c r="F4501">
        <v>4.0999999046325604</v>
      </c>
      <c r="G4501">
        <v>4.2199997901916504</v>
      </c>
      <c r="H4501">
        <v>4.3699998855590803</v>
      </c>
      <c r="I4501">
        <v>4.6599998474120996</v>
      </c>
      <c r="J4501">
        <v>4.92000007629394</v>
      </c>
      <c r="K4501">
        <v>4.9800000190734801</v>
      </c>
      <c r="L4501">
        <v>5.6399998664855904</v>
      </c>
      <c r="M4501">
        <v>5.7163000000000004</v>
      </c>
    </row>
    <row r="4502" spans="1:13" x14ac:dyDescent="0.3">
      <c r="A4502" s="2">
        <v>36980</v>
      </c>
      <c r="B4502">
        <v>4.7413106620000001</v>
      </c>
      <c r="C4502">
        <v>4.4103278085511448</v>
      </c>
      <c r="D4502">
        <v>4.3000001907348597</v>
      </c>
      <c r="E4502">
        <v>4.0900001525878897</v>
      </c>
      <c r="F4502">
        <v>4.0900001525878897</v>
      </c>
      <c r="G4502">
        <v>4.1799998283386204</v>
      </c>
      <c r="H4502">
        <v>4.3299999237060502</v>
      </c>
      <c r="I4502">
        <v>4.6199998855590803</v>
      </c>
      <c r="J4502">
        <v>4.8600001335143999</v>
      </c>
      <c r="K4502">
        <v>4.9299998283386204</v>
      </c>
      <c r="L4502">
        <v>5.5999999046325604</v>
      </c>
      <c r="M4502">
        <v>5.7385999999999999</v>
      </c>
    </row>
    <row r="4503" spans="1:13" x14ac:dyDescent="0.3">
      <c r="A4503" s="2">
        <v>36979</v>
      </c>
      <c r="B4503">
        <v>4.7413106620000001</v>
      </c>
      <c r="C4503">
        <v>4.4253277942460265</v>
      </c>
      <c r="D4503">
        <v>4.3200001716613698</v>
      </c>
      <c r="E4503">
        <v>4.1399998664855904</v>
      </c>
      <c r="F4503">
        <v>4.1599998474120996</v>
      </c>
      <c r="G4503">
        <v>4.2699999809265101</v>
      </c>
      <c r="H4503">
        <v>4.4000000953674299</v>
      </c>
      <c r="I4503">
        <v>4.67000007629394</v>
      </c>
      <c r="J4503">
        <v>4.9299998283386204</v>
      </c>
      <c r="K4503">
        <v>4.9800000190734801</v>
      </c>
      <c r="L4503">
        <v>5.63000011444091</v>
      </c>
      <c r="M4503">
        <v>5.7451999999999996</v>
      </c>
    </row>
    <row r="4504" spans="1:13" x14ac:dyDescent="0.3">
      <c r="A4504" s="2">
        <v>36978</v>
      </c>
      <c r="B4504">
        <v>4.7413106620000001</v>
      </c>
      <c r="C4504">
        <v>4.4403277799409171</v>
      </c>
      <c r="D4504">
        <v>4.3400001525878897</v>
      </c>
      <c r="E4504">
        <v>4.17000007629394</v>
      </c>
      <c r="F4504">
        <v>4.2199997901916504</v>
      </c>
      <c r="G4504">
        <v>4.3000001907348597</v>
      </c>
      <c r="H4504">
        <v>4.42000007629394</v>
      </c>
      <c r="I4504">
        <v>4.6799998283386204</v>
      </c>
      <c r="J4504">
        <v>4.9400000572204501</v>
      </c>
      <c r="K4504">
        <v>4.9699997901916504</v>
      </c>
      <c r="L4504">
        <v>5.6100001335143999</v>
      </c>
      <c r="M4504">
        <v>5.6871999999999998</v>
      </c>
    </row>
    <row r="4505" spans="1:13" x14ac:dyDescent="0.3">
      <c r="A4505" s="2">
        <v>36977</v>
      </c>
      <c r="B4505">
        <v>4.7413106620000001</v>
      </c>
      <c r="C4505">
        <v>4.4478275939744201</v>
      </c>
      <c r="D4505">
        <v>4.3499999046325604</v>
      </c>
      <c r="E4505">
        <v>4.2699999809265101</v>
      </c>
      <c r="F4505">
        <v>4.2899999618530202</v>
      </c>
      <c r="G4505">
        <v>4.4099998474120996</v>
      </c>
      <c r="H4505">
        <v>4.5100002288818297</v>
      </c>
      <c r="I4505">
        <v>4.7300000190734801</v>
      </c>
      <c r="J4505">
        <v>4.9699997901916504</v>
      </c>
      <c r="K4505">
        <v>5</v>
      </c>
      <c r="L4505">
        <v>5.6100001335143999</v>
      </c>
      <c r="M4505">
        <v>5.6505999999999998</v>
      </c>
    </row>
    <row r="4506" spans="1:13" x14ac:dyDescent="0.3">
      <c r="A4506" s="2">
        <v>36976</v>
      </c>
      <c r="B4506">
        <v>4.7413106620000001</v>
      </c>
      <c r="C4506">
        <v>4.4028276368897643</v>
      </c>
      <c r="D4506">
        <v>4.2899999618530202</v>
      </c>
      <c r="E4506">
        <v>4.2600002288818297</v>
      </c>
      <c r="F4506">
        <v>4.1799998283386204</v>
      </c>
      <c r="G4506">
        <v>4.2699999809265101</v>
      </c>
      <c r="H4506">
        <v>4.3699998855590803</v>
      </c>
      <c r="I4506">
        <v>4.5599999427795401</v>
      </c>
      <c r="J4506">
        <v>4.8200001716613698</v>
      </c>
      <c r="K4506">
        <v>4.8499999046325604</v>
      </c>
      <c r="L4506">
        <v>5.5</v>
      </c>
      <c r="M4506">
        <v>5.6</v>
      </c>
    </row>
    <row r="4507" spans="1:13" x14ac:dyDescent="0.3">
      <c r="A4507" s="2">
        <v>36973</v>
      </c>
      <c r="B4507">
        <v>4.7413106620000001</v>
      </c>
      <c r="C4507">
        <v>4.4028276368897643</v>
      </c>
      <c r="D4507">
        <v>4.2899999618530202</v>
      </c>
      <c r="E4507">
        <v>4.3200001716613698</v>
      </c>
      <c r="F4507">
        <v>4.17000007629394</v>
      </c>
      <c r="G4507">
        <v>4.2399997711181596</v>
      </c>
      <c r="H4507">
        <v>4.3299999237060502</v>
      </c>
      <c r="I4507">
        <v>4.5199999809265101</v>
      </c>
      <c r="J4507">
        <v>4.7800002098083496</v>
      </c>
      <c r="K4507">
        <v>4.8000001907348597</v>
      </c>
      <c r="L4507">
        <v>5.4299998283386204</v>
      </c>
      <c r="M4507">
        <v>5.5495999999999999</v>
      </c>
    </row>
    <row r="4508" spans="1:13" x14ac:dyDescent="0.3">
      <c r="A4508" s="2">
        <v>36972</v>
      </c>
      <c r="B4508">
        <v>4.7413106620000001</v>
      </c>
      <c r="C4508">
        <v>4.3803278371613725</v>
      </c>
      <c r="D4508">
        <v>4.2600002288818297</v>
      </c>
      <c r="E4508">
        <v>4.2699999809265101</v>
      </c>
      <c r="F4508">
        <v>4.0999999046325604</v>
      </c>
      <c r="G4508">
        <v>4.17000007629394</v>
      </c>
      <c r="H4508">
        <v>4.2600002288818297</v>
      </c>
      <c r="I4508">
        <v>4.4400000572204501</v>
      </c>
      <c r="J4508">
        <v>4.71000003814697</v>
      </c>
      <c r="K4508">
        <v>4.7300000190734801</v>
      </c>
      <c r="L4508">
        <v>5.38000011444091</v>
      </c>
      <c r="M4508">
        <v>5.5072999999999999</v>
      </c>
    </row>
    <row r="4509" spans="1:13" x14ac:dyDescent="0.3">
      <c r="A4509" s="2">
        <v>36971</v>
      </c>
      <c r="B4509">
        <v>4.7413106620000001</v>
      </c>
      <c r="C4509">
        <v>4.4178276225846549</v>
      </c>
      <c r="D4509">
        <v>4.3099999427795401</v>
      </c>
      <c r="E4509">
        <v>4.2899999618530202</v>
      </c>
      <c r="F4509">
        <v>4.1399998664855904</v>
      </c>
      <c r="G4509">
        <v>4.21000003814697</v>
      </c>
      <c r="H4509">
        <v>4.2899999618530202</v>
      </c>
      <c r="I4509">
        <v>4.4899997711181596</v>
      </c>
      <c r="J4509">
        <v>4.7600002288818297</v>
      </c>
      <c r="K4509">
        <v>4.7699999809265101</v>
      </c>
      <c r="L4509">
        <v>5.42000007629394</v>
      </c>
      <c r="M4509">
        <v>5.5381</v>
      </c>
    </row>
    <row r="4510" spans="1:13" x14ac:dyDescent="0.3">
      <c r="A4510" s="2">
        <v>36970</v>
      </c>
      <c r="B4510">
        <v>4.7413106620000001</v>
      </c>
      <c r="C4510">
        <v>4.5528274938386204</v>
      </c>
      <c r="D4510">
        <v>4.4899997711181596</v>
      </c>
      <c r="E4510">
        <v>4.3400001525878897</v>
      </c>
      <c r="F4510">
        <v>4.1799998283386204</v>
      </c>
      <c r="G4510">
        <v>4.2399997711181596</v>
      </c>
      <c r="H4510">
        <v>4.3299999237060502</v>
      </c>
      <c r="I4510">
        <v>4.5199999809265101</v>
      </c>
      <c r="J4510">
        <v>4.7800002098083496</v>
      </c>
      <c r="K4510">
        <v>4.7800002098083496</v>
      </c>
      <c r="L4510">
        <v>5.4099998474120996</v>
      </c>
      <c r="M4510">
        <v>5.5522</v>
      </c>
    </row>
    <row r="4511" spans="1:13" x14ac:dyDescent="0.3">
      <c r="A4511" s="2">
        <v>36969</v>
      </c>
      <c r="B4511">
        <v>4.7413106620000001</v>
      </c>
      <c r="C4511">
        <v>4.5828278228562613</v>
      </c>
      <c r="D4511">
        <v>4.5300002098083496</v>
      </c>
      <c r="E4511">
        <v>4.4000000953674299</v>
      </c>
      <c r="F4511">
        <v>4.25</v>
      </c>
      <c r="G4511">
        <v>4.3200001716613698</v>
      </c>
      <c r="H4511">
        <v>4.4000000953674299</v>
      </c>
      <c r="I4511">
        <v>4.5799999237060502</v>
      </c>
      <c r="J4511">
        <v>4.8299999237060502</v>
      </c>
      <c r="K4511">
        <v>4.8200001716613698</v>
      </c>
      <c r="L4511">
        <v>5.4400000572204501</v>
      </c>
      <c r="M4511">
        <v>5.5778999999999996</v>
      </c>
    </row>
    <row r="4512" spans="1:13" x14ac:dyDescent="0.3">
      <c r="A4512" s="2">
        <v>36966</v>
      </c>
      <c r="B4512">
        <v>4.7413106620000001</v>
      </c>
      <c r="C4512">
        <v>4.5903276368897643</v>
      </c>
      <c r="D4512">
        <v>4.5399999618530202</v>
      </c>
      <c r="E4512">
        <v>4.38000011444091</v>
      </c>
      <c r="F4512">
        <v>4.1900000572204501</v>
      </c>
      <c r="G4512">
        <v>4.2600002288818297</v>
      </c>
      <c r="H4512">
        <v>4.3499999046325604</v>
      </c>
      <c r="I4512">
        <v>4.5399999618530202</v>
      </c>
      <c r="J4512">
        <v>4.7899999618530202</v>
      </c>
      <c r="K4512">
        <v>4.7800002098083496</v>
      </c>
      <c r="L4512">
        <v>5.4099998474120996</v>
      </c>
      <c r="M4512">
        <v>5.5735999999999999</v>
      </c>
    </row>
    <row r="4513" spans="1:13" x14ac:dyDescent="0.3">
      <c r="A4513" s="2">
        <v>36965</v>
      </c>
      <c r="B4513">
        <v>4.7413106620000001</v>
      </c>
      <c r="C4513">
        <v>4.5753276511948826</v>
      </c>
      <c r="D4513">
        <v>4.5199999809265101</v>
      </c>
      <c r="E4513">
        <v>4.42000007629394</v>
      </c>
      <c r="F4513">
        <v>4.1900000572204501</v>
      </c>
      <c r="G4513">
        <v>4.2199997901916504</v>
      </c>
      <c r="H4513">
        <v>4.3099999427795401</v>
      </c>
      <c r="I4513">
        <v>4.5500001907348597</v>
      </c>
      <c r="J4513">
        <v>4.8200001716613698</v>
      </c>
      <c r="K4513">
        <v>4.8099999427795401</v>
      </c>
      <c r="L4513">
        <v>5.4299998283386204</v>
      </c>
      <c r="M4513">
        <v>5.5613000000000001</v>
      </c>
    </row>
    <row r="4514" spans="1:13" x14ac:dyDescent="0.3">
      <c r="A4514" s="2">
        <v>36964</v>
      </c>
      <c r="B4514">
        <v>4.7413106620000001</v>
      </c>
      <c r="C4514">
        <v>4.5903276368897643</v>
      </c>
      <c r="D4514">
        <v>4.5399999618530202</v>
      </c>
      <c r="E4514">
        <v>4.46000003814697</v>
      </c>
      <c r="F4514">
        <v>4.2899999618530202</v>
      </c>
      <c r="G4514">
        <v>4.3200001716613698</v>
      </c>
      <c r="H4514">
        <v>4.4000000953674299</v>
      </c>
      <c r="I4514">
        <v>4.6199998855590803</v>
      </c>
      <c r="J4514">
        <v>4.8600001335143999</v>
      </c>
      <c r="K4514">
        <v>4.8400001525878897</v>
      </c>
      <c r="L4514">
        <v>5.4299998283386204</v>
      </c>
      <c r="M4514">
        <v>5.5498000000000003</v>
      </c>
    </row>
    <row r="4515" spans="1:13" x14ac:dyDescent="0.3">
      <c r="A4515" s="2">
        <v>36963</v>
      </c>
      <c r="B4515">
        <v>4.7413106620000001</v>
      </c>
      <c r="C4515">
        <v>4.6803275510590749</v>
      </c>
      <c r="D4515">
        <v>4.6599998474120996</v>
      </c>
      <c r="E4515">
        <v>4.5700001716613698</v>
      </c>
      <c r="F4515">
        <v>4.4299998283386204</v>
      </c>
      <c r="G4515">
        <v>4.46000003814697</v>
      </c>
      <c r="H4515">
        <v>4.5300002098083496</v>
      </c>
      <c r="I4515">
        <v>4.75</v>
      </c>
      <c r="J4515">
        <v>4.9699997901916504</v>
      </c>
      <c r="K4515">
        <v>4.9499998092651296</v>
      </c>
      <c r="L4515">
        <v>5.5</v>
      </c>
      <c r="M4515">
        <v>5.5967000000000002</v>
      </c>
    </row>
    <row r="4516" spans="1:13" x14ac:dyDescent="0.3">
      <c r="A4516" s="2">
        <v>36962</v>
      </c>
      <c r="B4516">
        <v>4.7413106620000001</v>
      </c>
      <c r="C4516">
        <v>4.6803275510590749</v>
      </c>
      <c r="D4516">
        <v>4.6599998474120996</v>
      </c>
      <c r="E4516">
        <v>4.5999999046325604</v>
      </c>
      <c r="F4516">
        <v>4.4299998283386204</v>
      </c>
      <c r="G4516">
        <v>4.46000003814697</v>
      </c>
      <c r="H4516">
        <v>4.5399999618530202</v>
      </c>
      <c r="I4516">
        <v>4.7199997901916504</v>
      </c>
      <c r="J4516">
        <v>4.9400000572204501</v>
      </c>
      <c r="K4516">
        <v>4.92000007629394</v>
      </c>
      <c r="L4516">
        <v>5.4800000190734801</v>
      </c>
      <c r="M4516">
        <v>5.5639000000000003</v>
      </c>
    </row>
    <row r="4517" spans="1:13" x14ac:dyDescent="0.3">
      <c r="A4517" s="2">
        <v>36959</v>
      </c>
      <c r="B4517">
        <v>4.7413106620000001</v>
      </c>
      <c r="C4517">
        <v>4.7253275081437369</v>
      </c>
      <c r="D4517">
        <v>4.7199997901916504</v>
      </c>
      <c r="E4517">
        <v>4.63000011444091</v>
      </c>
      <c r="F4517">
        <v>4.46000003814697</v>
      </c>
      <c r="G4517">
        <v>4.4699997901916504</v>
      </c>
      <c r="H4517">
        <v>4.5300002098083496</v>
      </c>
      <c r="I4517">
        <v>4.75</v>
      </c>
      <c r="J4517">
        <v>4.96000003814697</v>
      </c>
      <c r="K4517">
        <v>4.9499998092651296</v>
      </c>
      <c r="L4517">
        <v>5.5</v>
      </c>
      <c r="M4517">
        <v>5.5686999999999998</v>
      </c>
    </row>
    <row r="4518" spans="1:13" x14ac:dyDescent="0.3">
      <c r="A4518" s="2">
        <v>36958</v>
      </c>
      <c r="B4518">
        <v>4.7413106620000001</v>
      </c>
      <c r="C4518">
        <v>4.6953275367539655</v>
      </c>
      <c r="D4518">
        <v>4.6799998283386204</v>
      </c>
      <c r="E4518">
        <v>4.5900001525878897</v>
      </c>
      <c r="F4518">
        <v>4.42000007629394</v>
      </c>
      <c r="G4518">
        <v>4.4299998283386204</v>
      </c>
      <c r="H4518">
        <v>4.4899997711181596</v>
      </c>
      <c r="I4518">
        <v>4.6999998092651296</v>
      </c>
      <c r="J4518">
        <v>4.9000000953674299</v>
      </c>
      <c r="K4518">
        <v>4.8899998664855904</v>
      </c>
      <c r="L4518">
        <v>5.4800000190734801</v>
      </c>
      <c r="M4518">
        <v>5.5594000000000001</v>
      </c>
    </row>
    <row r="4519" spans="1:13" x14ac:dyDescent="0.3">
      <c r="A4519" s="2">
        <v>36957</v>
      </c>
      <c r="B4519">
        <v>4.7413106620000001</v>
      </c>
      <c r="C4519">
        <v>4.7028277084153371</v>
      </c>
      <c r="D4519">
        <v>4.6900000572204501</v>
      </c>
      <c r="E4519">
        <v>4.63000011444091</v>
      </c>
      <c r="F4519">
        <v>4.4400000572204501</v>
      </c>
      <c r="G4519">
        <v>4.4299998283386204</v>
      </c>
      <c r="H4519">
        <v>4.5</v>
      </c>
      <c r="I4519">
        <v>4.7199997901916504</v>
      </c>
      <c r="J4519">
        <v>4.9400000572204501</v>
      </c>
      <c r="K4519">
        <v>4.92000007629394</v>
      </c>
      <c r="L4519">
        <v>5.4899997711181596</v>
      </c>
      <c r="M4519">
        <v>5.5713999999999997</v>
      </c>
    </row>
    <row r="4520" spans="1:13" x14ac:dyDescent="0.3">
      <c r="A4520" s="2">
        <v>36956</v>
      </c>
      <c r="B4520">
        <v>4.7413106620000001</v>
      </c>
      <c r="C4520">
        <v>4.7778276368897643</v>
      </c>
      <c r="D4520">
        <v>4.7899999618530202</v>
      </c>
      <c r="E4520">
        <v>4.6799998283386204</v>
      </c>
      <c r="F4520">
        <v>4.5</v>
      </c>
      <c r="G4520">
        <v>4.4899997711181596</v>
      </c>
      <c r="H4520">
        <v>4.5500001907348597</v>
      </c>
      <c r="I4520">
        <v>4.7800002098083496</v>
      </c>
      <c r="J4520">
        <v>5</v>
      </c>
      <c r="K4520">
        <v>4.9899997711181596</v>
      </c>
      <c r="L4520">
        <v>5.5599999427795401</v>
      </c>
      <c r="M4520">
        <v>5.6376999999999997</v>
      </c>
    </row>
    <row r="4521" spans="1:13" x14ac:dyDescent="0.3">
      <c r="A4521" s="2">
        <v>36955</v>
      </c>
      <c r="B4521">
        <v>4.7413106620000001</v>
      </c>
      <c r="C4521">
        <v>4.8003277942460265</v>
      </c>
      <c r="D4521">
        <v>4.8200001716613698</v>
      </c>
      <c r="E4521">
        <v>4.6999998092651296</v>
      </c>
      <c r="F4521">
        <v>4.5100002288818297</v>
      </c>
      <c r="G4521">
        <v>4.4899997711181596</v>
      </c>
      <c r="H4521">
        <v>4.5700001716613698</v>
      </c>
      <c r="I4521">
        <v>4.7800002098083496</v>
      </c>
      <c r="J4521">
        <v>5</v>
      </c>
      <c r="K4521">
        <v>4.9800000190734801</v>
      </c>
      <c r="L4521">
        <v>5.5500001907348597</v>
      </c>
      <c r="M4521">
        <v>5.6234000000000002</v>
      </c>
    </row>
    <row r="4522" spans="1:13" x14ac:dyDescent="0.3">
      <c r="A4522" s="2">
        <v>36952</v>
      </c>
      <c r="B4522">
        <v>4.7413106620000001</v>
      </c>
      <c r="C4522">
        <v>4.8153277799409171</v>
      </c>
      <c r="D4522">
        <v>4.8400001525878897</v>
      </c>
      <c r="E4522">
        <v>4.6900000572204501</v>
      </c>
      <c r="F4522">
        <v>4.4800000190734801</v>
      </c>
      <c r="G4522">
        <v>4.4800000190734801</v>
      </c>
      <c r="H4522">
        <v>4.5300002098083496</v>
      </c>
      <c r="I4522">
        <v>4.75</v>
      </c>
      <c r="J4522">
        <v>4.9800000190734801</v>
      </c>
      <c r="K4522">
        <v>4.9499998092651296</v>
      </c>
      <c r="L4522">
        <v>5.5500001907348597</v>
      </c>
      <c r="M4522">
        <v>5.6273999999999997</v>
      </c>
    </row>
    <row r="4523" spans="1:13" x14ac:dyDescent="0.3">
      <c r="A4523" s="2">
        <v>36951</v>
      </c>
      <c r="B4523">
        <v>4.7413106620000001</v>
      </c>
      <c r="C4523">
        <v>4.8153277799409171</v>
      </c>
      <c r="D4523">
        <v>4.8400001525878897</v>
      </c>
      <c r="E4523">
        <v>4.6799998283386204</v>
      </c>
      <c r="F4523">
        <v>4.4499998092651296</v>
      </c>
      <c r="G4523">
        <v>4.4099998474120996</v>
      </c>
      <c r="H4523">
        <v>4.4800000190734801</v>
      </c>
      <c r="I4523">
        <v>4.67000007629394</v>
      </c>
      <c r="J4523">
        <v>4.88000011444091</v>
      </c>
      <c r="K4523">
        <v>4.8699998855590803</v>
      </c>
      <c r="L4523">
        <v>5.4499998092651296</v>
      </c>
      <c r="M4523">
        <v>5.5522</v>
      </c>
    </row>
    <row r="4524" spans="1:13" x14ac:dyDescent="0.3">
      <c r="A4524" s="2">
        <v>36950</v>
      </c>
      <c r="B4524">
        <v>4.9932392510000003</v>
      </c>
      <c r="C4524">
        <v>4.8858097412244206</v>
      </c>
      <c r="D4524">
        <v>4.8499999046325604</v>
      </c>
      <c r="E4524">
        <v>4.6999998092651296</v>
      </c>
      <c r="F4524">
        <v>4.4699997901916504</v>
      </c>
      <c r="G4524">
        <v>4.4099998474120996</v>
      </c>
      <c r="H4524">
        <v>4.4800000190734801</v>
      </c>
      <c r="I4524">
        <v>4.6999998092651296</v>
      </c>
      <c r="J4524">
        <v>4.9299998283386204</v>
      </c>
      <c r="K4524">
        <v>4.92000007629394</v>
      </c>
      <c r="L4524">
        <v>5.5100002288818297</v>
      </c>
      <c r="M4524">
        <v>5.6043000000000003</v>
      </c>
    </row>
    <row r="4525" spans="1:13" x14ac:dyDescent="0.3">
      <c r="A4525" s="2">
        <v>36949</v>
      </c>
      <c r="B4525">
        <v>4.9932392510000003</v>
      </c>
      <c r="C4525">
        <v>4.863309941496027</v>
      </c>
      <c r="D4525">
        <v>4.8200001716613698</v>
      </c>
      <c r="E4525">
        <v>4.6399998664855904</v>
      </c>
      <c r="F4525">
        <v>4.4699997901916504</v>
      </c>
      <c r="G4525">
        <v>4.4400000572204501</v>
      </c>
      <c r="H4525">
        <v>4.5100002288818297</v>
      </c>
      <c r="I4525">
        <v>4.75</v>
      </c>
      <c r="J4525">
        <v>4.9699997901916504</v>
      </c>
      <c r="K4525">
        <v>4.96000003814697</v>
      </c>
      <c r="L4525">
        <v>5.5100002288818297</v>
      </c>
      <c r="M4525">
        <v>5.6184000000000003</v>
      </c>
    </row>
    <row r="4526" spans="1:13" x14ac:dyDescent="0.3">
      <c r="A4526" s="2">
        <v>36948</v>
      </c>
      <c r="B4526">
        <v>4.9932392510000003</v>
      </c>
      <c r="C4526">
        <v>4.8558097698346554</v>
      </c>
      <c r="D4526">
        <v>4.8099999427795401</v>
      </c>
      <c r="E4526">
        <v>4.6900000572204501</v>
      </c>
      <c r="F4526">
        <v>4.4800000190734801</v>
      </c>
      <c r="G4526">
        <v>4.46000003814697</v>
      </c>
      <c r="H4526">
        <v>4.5399999618530202</v>
      </c>
      <c r="I4526">
        <v>4.8099999427795401</v>
      </c>
      <c r="J4526">
        <v>5.0500001907348597</v>
      </c>
      <c r="K4526">
        <v>5.0500001907348597</v>
      </c>
      <c r="L4526">
        <v>5.6199998855590803</v>
      </c>
      <c r="M4526">
        <v>5.7134999999999998</v>
      </c>
    </row>
    <row r="4527" spans="1:13" x14ac:dyDescent="0.3">
      <c r="A4527" s="2">
        <v>36945</v>
      </c>
      <c r="B4527">
        <v>4.9932392510000003</v>
      </c>
      <c r="C4527">
        <v>4.9158097126141929</v>
      </c>
      <c r="D4527">
        <v>4.8899998664855904</v>
      </c>
      <c r="E4527">
        <v>4.7199997901916504</v>
      </c>
      <c r="F4527">
        <v>4.5799999237060502</v>
      </c>
      <c r="G4527">
        <v>4.5300002098083496</v>
      </c>
      <c r="H4527">
        <v>4.63000011444091</v>
      </c>
      <c r="I4527">
        <v>4.8600001335143999</v>
      </c>
      <c r="J4527">
        <v>5.1100001335143999</v>
      </c>
      <c r="K4527">
        <v>5.0999999046325604</v>
      </c>
      <c r="L4527">
        <v>5.6599998474120996</v>
      </c>
      <c r="M4527">
        <v>5.7324000000000002</v>
      </c>
    </row>
    <row r="4528" spans="1:13" x14ac:dyDescent="0.3">
      <c r="A4528" s="2">
        <v>36944</v>
      </c>
      <c r="B4528">
        <v>4.9932392510000003</v>
      </c>
      <c r="C4528">
        <v>5.005809984411373</v>
      </c>
      <c r="D4528">
        <v>5.0100002288818297</v>
      </c>
      <c r="E4528">
        <v>4.8699998855590803</v>
      </c>
      <c r="F4528">
        <v>4.6799998283386204</v>
      </c>
      <c r="G4528">
        <v>4.63000011444091</v>
      </c>
      <c r="H4528">
        <v>4.7199997901916504</v>
      </c>
      <c r="I4528">
        <v>4.9400000572204501</v>
      </c>
      <c r="J4528">
        <v>5.1599998474120996</v>
      </c>
      <c r="K4528">
        <v>5.1500000953674299</v>
      </c>
      <c r="L4528">
        <v>5.7199997901916504</v>
      </c>
      <c r="M4528">
        <v>5.7732000000000001</v>
      </c>
    </row>
    <row r="4529" spans="1:13" x14ac:dyDescent="0.3">
      <c r="A4529" s="2">
        <v>36943</v>
      </c>
      <c r="B4529">
        <v>4.9932392510000003</v>
      </c>
      <c r="C4529">
        <v>5.0133097984448822</v>
      </c>
      <c r="D4529">
        <v>5.0199999809265101</v>
      </c>
      <c r="E4529">
        <v>4.9299998283386204</v>
      </c>
      <c r="F4529">
        <v>4.7399997711181596</v>
      </c>
      <c r="G4529">
        <v>4.6799998283386204</v>
      </c>
      <c r="H4529">
        <v>4.75</v>
      </c>
      <c r="I4529">
        <v>4.96000003814697</v>
      </c>
      <c r="J4529">
        <v>5.1599998474120996</v>
      </c>
      <c r="K4529">
        <v>5.1399998664855904</v>
      </c>
      <c r="L4529">
        <v>5.6999998092651296</v>
      </c>
      <c r="M4529">
        <v>5.7622</v>
      </c>
    </row>
    <row r="4530" spans="1:13" x14ac:dyDescent="0.3">
      <c r="A4530" s="2">
        <v>36942</v>
      </c>
      <c r="B4530">
        <v>4.9932392510000003</v>
      </c>
      <c r="C4530">
        <v>5.0283097841397648</v>
      </c>
      <c r="D4530">
        <v>5.0399999618530202</v>
      </c>
      <c r="E4530">
        <v>4.9499998092651296</v>
      </c>
      <c r="F4530">
        <v>4.7699999809265101</v>
      </c>
      <c r="G4530">
        <v>4.7300000190734801</v>
      </c>
      <c r="H4530">
        <v>4.7699999809265101</v>
      </c>
      <c r="I4530">
        <v>4.9400000572204501</v>
      </c>
      <c r="J4530">
        <v>5.13000011444091</v>
      </c>
      <c r="K4530">
        <v>5.1100001335143999</v>
      </c>
      <c r="L4530">
        <v>5.6599998474120996</v>
      </c>
      <c r="M4530">
        <v>5.7236000000000002</v>
      </c>
    </row>
    <row r="4531" spans="1:13" x14ac:dyDescent="0.3">
      <c r="A4531" s="2">
        <v>36938</v>
      </c>
      <c r="B4531">
        <v>4.9932392510000003</v>
      </c>
      <c r="C4531">
        <v>5.0133097984448822</v>
      </c>
      <c r="D4531">
        <v>5.0199999809265101</v>
      </c>
      <c r="E4531">
        <v>4.9499998092651296</v>
      </c>
      <c r="F4531">
        <v>4.7800002098083496</v>
      </c>
      <c r="G4531">
        <v>4.75</v>
      </c>
      <c r="H4531">
        <v>4.7899999618530202</v>
      </c>
      <c r="I4531">
        <v>4.9400000572204501</v>
      </c>
      <c r="J4531">
        <v>5.1399998664855904</v>
      </c>
      <c r="K4531">
        <v>5.1100001335143999</v>
      </c>
      <c r="L4531">
        <v>5.67000007629394</v>
      </c>
      <c r="M4531">
        <v>5.72</v>
      </c>
    </row>
    <row r="4532" spans="1:13" x14ac:dyDescent="0.3">
      <c r="A4532" s="2">
        <v>36937</v>
      </c>
      <c r="B4532">
        <v>4.9932392510000003</v>
      </c>
      <c r="C4532">
        <v>5.058309755529538</v>
      </c>
      <c r="D4532">
        <v>5.0799999237060502</v>
      </c>
      <c r="E4532">
        <v>5.0399999618530202</v>
      </c>
      <c r="F4532">
        <v>4.9000000953674299</v>
      </c>
      <c r="G4532">
        <v>4.8899998664855904</v>
      </c>
      <c r="H4532">
        <v>4.92000007629394</v>
      </c>
      <c r="I4532">
        <v>5.0599999427795401</v>
      </c>
      <c r="J4532">
        <v>5.2300000190734801</v>
      </c>
      <c r="K4532">
        <v>5.1900000572204501</v>
      </c>
      <c r="L4532">
        <v>5.71000003814697</v>
      </c>
      <c r="M4532">
        <v>5.7380000000000004</v>
      </c>
    </row>
    <row r="4533" spans="1:13" x14ac:dyDescent="0.3">
      <c r="A4533" s="2">
        <v>36936</v>
      </c>
      <c r="B4533">
        <v>4.9932392510000003</v>
      </c>
      <c r="C4533">
        <v>5.050809941496027</v>
      </c>
      <c r="D4533">
        <v>5.0700001716613698</v>
      </c>
      <c r="E4533">
        <v>5.0199999809265101</v>
      </c>
      <c r="F4533">
        <v>4.8400001525878897</v>
      </c>
      <c r="G4533">
        <v>4.8400001525878897</v>
      </c>
      <c r="H4533">
        <v>4.8699998855590803</v>
      </c>
      <c r="I4533">
        <v>4.9899997711181596</v>
      </c>
      <c r="J4533">
        <v>5.1599998474120996</v>
      </c>
      <c r="K4533">
        <v>5.13000011444091</v>
      </c>
      <c r="L4533">
        <v>5.6399998664855904</v>
      </c>
      <c r="M4533">
        <v>5.6252000000000004</v>
      </c>
    </row>
    <row r="4534" spans="1:13" x14ac:dyDescent="0.3">
      <c r="A4534" s="2">
        <v>36935</v>
      </c>
      <c r="B4534">
        <v>4.9932392510000003</v>
      </c>
      <c r="C4534">
        <v>5.0358099558011444</v>
      </c>
      <c r="D4534">
        <v>5.0500001907348597</v>
      </c>
      <c r="E4534">
        <v>4.9800000190734801</v>
      </c>
      <c r="F4534">
        <v>4.7699999809265101</v>
      </c>
      <c r="G4534">
        <v>4.75</v>
      </c>
      <c r="H4534">
        <v>4.7800002098083496</v>
      </c>
      <c r="I4534">
        <v>4.9000000953674299</v>
      </c>
      <c r="J4534">
        <v>5.1100001335143999</v>
      </c>
      <c r="K4534">
        <v>5.0700001716613698</v>
      </c>
      <c r="L4534">
        <v>5.6199998855590803</v>
      </c>
      <c r="M4534">
        <v>5.6749000000000001</v>
      </c>
    </row>
    <row r="4535" spans="1:13" x14ac:dyDescent="0.3">
      <c r="A4535" s="2">
        <v>36934</v>
      </c>
      <c r="B4535">
        <v>4.9932392510000003</v>
      </c>
      <c r="C4535">
        <v>5.0283097841397648</v>
      </c>
      <c r="D4535">
        <v>5.0399999618530202</v>
      </c>
      <c r="E4535">
        <v>4.9400000572204501</v>
      </c>
      <c r="F4535">
        <v>4.6999998092651296</v>
      </c>
      <c r="G4535">
        <v>4.67000007629394</v>
      </c>
      <c r="H4535">
        <v>4.71000003814697</v>
      </c>
      <c r="I4535">
        <v>4.8600001335143999</v>
      </c>
      <c r="J4535">
        <v>5.0799999237060502</v>
      </c>
      <c r="K4535">
        <v>5.0500001907348597</v>
      </c>
      <c r="L4535">
        <v>5.5999999046325604</v>
      </c>
      <c r="M4535">
        <v>5.6715999999999998</v>
      </c>
    </row>
    <row r="4536" spans="1:13" x14ac:dyDescent="0.3">
      <c r="A4536" s="2">
        <v>36931</v>
      </c>
      <c r="B4536">
        <v>4.9932392510000003</v>
      </c>
      <c r="C4536">
        <v>5.0433097698346554</v>
      </c>
      <c r="D4536">
        <v>5.0599999427795401</v>
      </c>
      <c r="E4536">
        <v>4.92000007629394</v>
      </c>
      <c r="F4536">
        <v>4.6799998283386204</v>
      </c>
      <c r="G4536">
        <v>4.67000007629394</v>
      </c>
      <c r="H4536">
        <v>4.6999998092651296</v>
      </c>
      <c r="I4536">
        <v>4.8499999046325604</v>
      </c>
      <c r="J4536">
        <v>5.0500001907348597</v>
      </c>
      <c r="K4536">
        <v>5.0300002098083496</v>
      </c>
      <c r="L4536">
        <v>5.5500001907348597</v>
      </c>
      <c r="M4536">
        <v>5.6234000000000002</v>
      </c>
    </row>
    <row r="4537" spans="1:13" x14ac:dyDescent="0.3">
      <c r="A4537" s="2">
        <v>36930</v>
      </c>
      <c r="B4537">
        <v>4.9932392510000003</v>
      </c>
      <c r="C4537">
        <v>5.058309755529538</v>
      </c>
      <c r="D4537">
        <v>5.0799999237060502</v>
      </c>
      <c r="E4537">
        <v>4.96000003814697</v>
      </c>
      <c r="F4537">
        <v>4.7399997711181596</v>
      </c>
      <c r="G4537">
        <v>4.7300000190734801</v>
      </c>
      <c r="H4537">
        <v>4.7699999809265101</v>
      </c>
      <c r="I4537">
        <v>4.9299998283386204</v>
      </c>
      <c r="J4537">
        <v>5.13000011444091</v>
      </c>
      <c r="K4537">
        <v>5.0999999046325604</v>
      </c>
      <c r="L4537">
        <v>5.6199998855590803</v>
      </c>
      <c r="M4537">
        <v>5.6657000000000002</v>
      </c>
    </row>
    <row r="4538" spans="1:13" x14ac:dyDescent="0.3">
      <c r="A4538" s="2">
        <v>36929</v>
      </c>
      <c r="B4538">
        <v>4.9932392510000003</v>
      </c>
      <c r="C4538">
        <v>5.050809941496027</v>
      </c>
      <c r="D4538">
        <v>5.0700001716613698</v>
      </c>
      <c r="E4538">
        <v>4.9499998092651296</v>
      </c>
      <c r="F4538">
        <v>4.7300000190734801</v>
      </c>
      <c r="G4538">
        <v>4.6999998092651296</v>
      </c>
      <c r="H4538">
        <v>4.7399997711181596</v>
      </c>
      <c r="I4538">
        <v>4.9099998474120996</v>
      </c>
      <c r="J4538">
        <v>5.1199998855590803</v>
      </c>
      <c r="K4538">
        <v>5.0999999046325604</v>
      </c>
      <c r="L4538">
        <v>5.6100001335143999</v>
      </c>
      <c r="M4538">
        <v>5.6525999999999996</v>
      </c>
    </row>
    <row r="4539" spans="1:13" x14ac:dyDescent="0.3">
      <c r="A4539" s="2">
        <v>36928</v>
      </c>
      <c r="B4539">
        <v>4.9932392510000003</v>
      </c>
      <c r="C4539">
        <v>5.050809941496027</v>
      </c>
      <c r="D4539">
        <v>5.0700001716613698</v>
      </c>
      <c r="E4539">
        <v>4.96000003814697</v>
      </c>
      <c r="F4539">
        <v>4.7399997711181596</v>
      </c>
      <c r="G4539">
        <v>4.7199997901916504</v>
      </c>
      <c r="H4539">
        <v>4.7600002288818297</v>
      </c>
      <c r="I4539">
        <v>4.92000007629394</v>
      </c>
      <c r="J4539">
        <v>5.13000011444091</v>
      </c>
      <c r="K4539">
        <v>5.2199997901916504</v>
      </c>
      <c r="L4539">
        <v>5.6100001335143999</v>
      </c>
      <c r="M4539">
        <v>5.6380999999999997</v>
      </c>
    </row>
    <row r="4540" spans="1:13" x14ac:dyDescent="0.3">
      <c r="A4540" s="2">
        <v>36927</v>
      </c>
      <c r="B4540">
        <v>4.9932392510000003</v>
      </c>
      <c r="C4540">
        <v>5.0433097698346554</v>
      </c>
      <c r="D4540">
        <v>5.0599999427795401</v>
      </c>
      <c r="E4540">
        <v>4.9499998092651296</v>
      </c>
      <c r="F4540">
        <v>4.6999998092651296</v>
      </c>
      <c r="G4540">
        <v>4.6799998283386204</v>
      </c>
      <c r="H4540">
        <v>4.71000003814697</v>
      </c>
      <c r="I4540">
        <v>4.88000011444091</v>
      </c>
      <c r="J4540">
        <v>5.0900001525878897</v>
      </c>
      <c r="K4540">
        <v>5.1799998283386204</v>
      </c>
      <c r="L4540">
        <v>5.5799999237060502</v>
      </c>
      <c r="M4540">
        <v>5.6228999999999996</v>
      </c>
    </row>
    <row r="4541" spans="1:13" x14ac:dyDescent="0.3">
      <c r="A4541" s="2">
        <v>36924</v>
      </c>
      <c r="B4541">
        <v>4.9932392510000003</v>
      </c>
      <c r="C4541">
        <v>5.0433097698346554</v>
      </c>
      <c r="D4541">
        <v>5.0599999427795401</v>
      </c>
      <c r="E4541">
        <v>4.9099998474120996</v>
      </c>
      <c r="F4541">
        <v>4.67000007629394</v>
      </c>
      <c r="G4541">
        <v>4.6500000953674299</v>
      </c>
      <c r="H4541">
        <v>4.71000003814697</v>
      </c>
      <c r="I4541">
        <v>4.8600001335143999</v>
      </c>
      <c r="J4541">
        <v>5.0900001525878897</v>
      </c>
      <c r="K4541">
        <v>5.17000007629394</v>
      </c>
      <c r="L4541">
        <v>5.5999999046325604</v>
      </c>
      <c r="M4541">
        <v>5.6505999999999998</v>
      </c>
    </row>
    <row r="4542" spans="1:13" x14ac:dyDescent="0.3">
      <c r="A4542" s="2">
        <v>36923</v>
      </c>
      <c r="B4542">
        <v>4.9932392510000003</v>
      </c>
      <c r="C4542">
        <v>4.9983098127499996</v>
      </c>
      <c r="D4542">
        <v>5</v>
      </c>
      <c r="E4542">
        <v>4.8099999427795401</v>
      </c>
      <c r="F4542">
        <v>4.5599999427795401</v>
      </c>
      <c r="G4542">
        <v>4.5500001907348597</v>
      </c>
      <c r="H4542">
        <v>4.5900001525878897</v>
      </c>
      <c r="I4542">
        <v>4.7800002098083496</v>
      </c>
      <c r="J4542">
        <v>5.0100002288818297</v>
      </c>
      <c r="K4542">
        <v>5.0999999046325604</v>
      </c>
      <c r="L4542">
        <v>5.5500001907348597</v>
      </c>
      <c r="M4542">
        <v>5.6302000000000003</v>
      </c>
    </row>
    <row r="4543" spans="1:13" x14ac:dyDescent="0.3">
      <c r="A4543" s="2">
        <v>36922</v>
      </c>
      <c r="B4543">
        <v>6.4984954300000002</v>
      </c>
      <c r="C4543">
        <v>5.3671236858386191</v>
      </c>
      <c r="D4543">
        <v>4.9899997711181596</v>
      </c>
      <c r="E4543">
        <v>4.8299999237060502</v>
      </c>
      <c r="F4543">
        <v>4.5999999046325604</v>
      </c>
      <c r="G4543">
        <v>4.6199998855590803</v>
      </c>
      <c r="H4543">
        <v>4.67000007629394</v>
      </c>
      <c r="I4543">
        <v>4.8499999046325604</v>
      </c>
      <c r="J4543">
        <v>5.0799999237060502</v>
      </c>
      <c r="K4543">
        <v>5.1900000572204501</v>
      </c>
      <c r="L4543">
        <v>5.6500000953674299</v>
      </c>
      <c r="M4543">
        <v>5.6992000000000003</v>
      </c>
    </row>
    <row r="4544" spans="1:13" x14ac:dyDescent="0.3">
      <c r="A4544" s="2">
        <v>36921</v>
      </c>
      <c r="B4544">
        <v>6.4984954300000002</v>
      </c>
      <c r="C4544">
        <v>5.3896238431948822</v>
      </c>
      <c r="D4544">
        <v>5.0199999809265101</v>
      </c>
      <c r="E4544">
        <v>4.9499998092651296</v>
      </c>
      <c r="F4544">
        <v>4.6799998283386204</v>
      </c>
      <c r="G4544">
        <v>4.6999998092651296</v>
      </c>
      <c r="H4544">
        <v>4.75</v>
      </c>
      <c r="I4544">
        <v>4.9099998474120996</v>
      </c>
      <c r="J4544">
        <v>5.17000007629394</v>
      </c>
      <c r="K4544">
        <v>5.2399997711181596</v>
      </c>
      <c r="L4544">
        <v>5.6799998283386204</v>
      </c>
      <c r="M4544">
        <v>5.7050999999999998</v>
      </c>
    </row>
    <row r="4545" spans="1:13" x14ac:dyDescent="0.3">
      <c r="A4545" s="2">
        <v>36920</v>
      </c>
      <c r="B4545">
        <v>6.4984954300000002</v>
      </c>
      <c r="C4545">
        <v>5.4571239576357993</v>
      </c>
      <c r="D4545">
        <v>5.1100001335143999</v>
      </c>
      <c r="E4545">
        <v>5.0399999618530202</v>
      </c>
      <c r="F4545">
        <v>4.7800002098083496</v>
      </c>
      <c r="G4545">
        <v>4.7699999809265101</v>
      </c>
      <c r="H4545">
        <v>4.8000001907348597</v>
      </c>
      <c r="I4545">
        <v>4.9699997901916504</v>
      </c>
      <c r="J4545">
        <v>5.25</v>
      </c>
      <c r="K4545">
        <v>5.3200001716613698</v>
      </c>
      <c r="L4545">
        <v>5.7800002098083496</v>
      </c>
      <c r="M4545">
        <v>5.8127000000000004</v>
      </c>
    </row>
    <row r="4546" spans="1:13" x14ac:dyDescent="0.3">
      <c r="A4546" s="2">
        <v>36917</v>
      </c>
      <c r="B4546">
        <v>6.4984954300000002</v>
      </c>
      <c r="C4546">
        <v>5.502123914720455</v>
      </c>
      <c r="D4546">
        <v>5.17000007629394</v>
      </c>
      <c r="E4546">
        <v>5.0500001907348597</v>
      </c>
      <c r="F4546">
        <v>4.8000001907348597</v>
      </c>
      <c r="G4546">
        <v>4.7800002098083496</v>
      </c>
      <c r="H4546">
        <v>4.8099999427795401</v>
      </c>
      <c r="I4546">
        <v>4.9299998283386204</v>
      </c>
      <c r="J4546">
        <v>5.2300000190734801</v>
      </c>
      <c r="K4546">
        <v>5.2899999618530202</v>
      </c>
      <c r="L4546">
        <v>5.75</v>
      </c>
      <c r="M4546">
        <v>5.7760999999999996</v>
      </c>
    </row>
    <row r="4547" spans="1:13" x14ac:dyDescent="0.3">
      <c r="A4547" s="2">
        <v>36916</v>
      </c>
      <c r="B4547">
        <v>6.4984954300000002</v>
      </c>
      <c r="C4547">
        <v>5.5846240148562618</v>
      </c>
      <c r="D4547">
        <v>5.2800002098083496</v>
      </c>
      <c r="E4547">
        <v>5.13000011444091</v>
      </c>
      <c r="F4547">
        <v>4.8299999237060502</v>
      </c>
      <c r="G4547">
        <v>4.7800002098083496</v>
      </c>
      <c r="H4547">
        <v>4.8000001907348597</v>
      </c>
      <c r="I4547">
        <v>4.9400000572204501</v>
      </c>
      <c r="J4547">
        <v>5.2300000190734801</v>
      </c>
      <c r="K4547">
        <v>5.2899999618530202</v>
      </c>
      <c r="L4547">
        <v>5.7300000190734801</v>
      </c>
      <c r="M4547">
        <v>5.7262000000000004</v>
      </c>
    </row>
    <row r="4548" spans="1:13" x14ac:dyDescent="0.3">
      <c r="A4548" s="2">
        <v>36915</v>
      </c>
      <c r="B4548">
        <v>6.4984954300000002</v>
      </c>
      <c r="C4548">
        <v>5.5846240148562618</v>
      </c>
      <c r="D4548">
        <v>5.2800002098083496</v>
      </c>
      <c r="E4548">
        <v>5.1500000953674299</v>
      </c>
      <c r="F4548">
        <v>4.8600001335143999</v>
      </c>
      <c r="G4548">
        <v>4.8099999427795401</v>
      </c>
      <c r="H4548">
        <v>4.8400001525878897</v>
      </c>
      <c r="I4548">
        <v>4.9800000190734801</v>
      </c>
      <c r="J4548">
        <v>5.2699999809265101</v>
      </c>
      <c r="K4548">
        <v>5.3299999237060502</v>
      </c>
      <c r="L4548">
        <v>5.7800002098083496</v>
      </c>
      <c r="M4548">
        <v>5.7866</v>
      </c>
    </row>
    <row r="4549" spans="1:13" x14ac:dyDescent="0.3">
      <c r="A4549" s="2">
        <v>36914</v>
      </c>
      <c r="B4549">
        <v>6.4984954300000002</v>
      </c>
      <c r="C4549">
        <v>5.5546236858386191</v>
      </c>
      <c r="D4549">
        <v>5.2399997711181596</v>
      </c>
      <c r="E4549">
        <v>5.1399998664855904</v>
      </c>
      <c r="F4549">
        <v>4.8499999046325604</v>
      </c>
      <c r="G4549">
        <v>4.8200001716613698</v>
      </c>
      <c r="H4549">
        <v>4.8299999237060502</v>
      </c>
      <c r="I4549">
        <v>4.96000003814697</v>
      </c>
      <c r="J4549">
        <v>5.2399997711181596</v>
      </c>
      <c r="K4549">
        <v>5.3000001907348597</v>
      </c>
      <c r="L4549">
        <v>5.7600002288818297</v>
      </c>
      <c r="M4549">
        <v>5.7680999999999996</v>
      </c>
    </row>
    <row r="4550" spans="1:13" x14ac:dyDescent="0.3">
      <c r="A4550" s="2">
        <v>36913</v>
      </c>
      <c r="B4550">
        <v>6.4984954300000002</v>
      </c>
      <c r="C4550">
        <v>5.5471238718051099</v>
      </c>
      <c r="D4550">
        <v>5.2300000190734801</v>
      </c>
      <c r="E4550">
        <v>5.1100001335143999</v>
      </c>
      <c r="F4550">
        <v>4.7899999618530202</v>
      </c>
      <c r="G4550">
        <v>4.75</v>
      </c>
      <c r="H4550">
        <v>4.7800002098083496</v>
      </c>
      <c r="I4550">
        <v>4.8699998855590803</v>
      </c>
      <c r="J4550">
        <v>5.1900000572204501</v>
      </c>
      <c r="K4550">
        <v>5.25</v>
      </c>
      <c r="L4550">
        <v>5.71000003814697</v>
      </c>
      <c r="M4550">
        <v>5.7321999999999997</v>
      </c>
    </row>
    <row r="4551" spans="1:13" x14ac:dyDescent="0.3">
      <c r="A4551" s="2">
        <v>36910</v>
      </c>
      <c r="B4551">
        <v>6.4984954300000002</v>
      </c>
      <c r="C4551">
        <v>5.5546236858386191</v>
      </c>
      <c r="D4551">
        <v>5.2399997711181596</v>
      </c>
      <c r="E4551">
        <v>5.1100001335143999</v>
      </c>
      <c r="F4551">
        <v>4.7899999618530202</v>
      </c>
      <c r="G4551">
        <v>4.75</v>
      </c>
      <c r="H4551">
        <v>4.7600002288818297</v>
      </c>
      <c r="I4551">
        <v>4.8400001525878897</v>
      </c>
      <c r="J4551">
        <v>5.1399998664855904</v>
      </c>
      <c r="K4551">
        <v>5.1900000572204501</v>
      </c>
      <c r="L4551">
        <v>5.67000007629394</v>
      </c>
      <c r="M4551">
        <v>5.6794000000000002</v>
      </c>
    </row>
    <row r="4552" spans="1:13" x14ac:dyDescent="0.3">
      <c r="A4552" s="2">
        <v>36909</v>
      </c>
      <c r="B4552">
        <v>6.4984954300000002</v>
      </c>
      <c r="C4552">
        <v>5.5846240148562618</v>
      </c>
      <c r="D4552">
        <v>5.2800002098083496</v>
      </c>
      <c r="E4552">
        <v>5.1199998855590803</v>
      </c>
      <c r="F4552">
        <v>4.7600002288818297</v>
      </c>
      <c r="G4552">
        <v>4.7199997901916504</v>
      </c>
      <c r="H4552">
        <v>4.7300000190734801</v>
      </c>
      <c r="I4552">
        <v>4.7399997711181596</v>
      </c>
      <c r="J4552">
        <v>5.0599999427795401</v>
      </c>
      <c r="K4552">
        <v>5.1199998855590803</v>
      </c>
      <c r="L4552">
        <v>5.5700001716613698</v>
      </c>
      <c r="M4552">
        <v>5.5693000000000001</v>
      </c>
    </row>
    <row r="4553" spans="1:13" x14ac:dyDescent="0.3">
      <c r="A4553" s="2">
        <v>36908</v>
      </c>
      <c r="B4553">
        <v>6.4984954300000002</v>
      </c>
      <c r="C4553">
        <v>5.6446239576357993</v>
      </c>
      <c r="D4553">
        <v>5.3600001335143999</v>
      </c>
      <c r="E4553">
        <v>5.2600002288818297</v>
      </c>
      <c r="F4553">
        <v>4.9099998474120996</v>
      </c>
      <c r="G4553">
        <v>4.8400001525878897</v>
      </c>
      <c r="H4553">
        <v>4.8400001525878897</v>
      </c>
      <c r="I4553">
        <v>4.8699998855590803</v>
      </c>
      <c r="J4553">
        <v>5.1399998664855904</v>
      </c>
      <c r="K4553">
        <v>5.1900000572204501</v>
      </c>
      <c r="L4553">
        <v>5.6399998664855904</v>
      </c>
      <c r="M4553">
        <v>5.6136999999999997</v>
      </c>
    </row>
    <row r="4554" spans="1:13" x14ac:dyDescent="0.3">
      <c r="A4554" s="2">
        <v>36907</v>
      </c>
      <c r="B4554">
        <v>6.4984954300000002</v>
      </c>
      <c r="C4554">
        <v>5.6596239433306827</v>
      </c>
      <c r="D4554">
        <v>5.38000011444091</v>
      </c>
      <c r="E4554">
        <v>5.2699999809265101</v>
      </c>
      <c r="F4554">
        <v>4.9499998092651296</v>
      </c>
      <c r="G4554">
        <v>4.8899998664855904</v>
      </c>
      <c r="H4554">
        <v>4.8899998664855904</v>
      </c>
      <c r="I4554">
        <v>4.96000003814697</v>
      </c>
      <c r="J4554">
        <v>5.2199997901916504</v>
      </c>
      <c r="K4554">
        <v>5.2399997711181596</v>
      </c>
      <c r="L4554">
        <v>5.71000003814697</v>
      </c>
      <c r="M4554">
        <v>5.7202000000000002</v>
      </c>
    </row>
    <row r="4555" spans="1:13" x14ac:dyDescent="0.3">
      <c r="A4555" s="2">
        <v>36903</v>
      </c>
      <c r="B4555">
        <v>6.4984954300000002</v>
      </c>
      <c r="C4555">
        <v>5.6221238002795371</v>
      </c>
      <c r="D4555">
        <v>5.3299999237060502</v>
      </c>
      <c r="E4555">
        <v>5.2399997711181596</v>
      </c>
      <c r="F4555">
        <v>4.96000003814697</v>
      </c>
      <c r="G4555">
        <v>4.9000000953674299</v>
      </c>
      <c r="H4555">
        <v>4.9099998474120996</v>
      </c>
      <c r="I4555">
        <v>4.9699997901916504</v>
      </c>
      <c r="J4555">
        <v>5.2399997711181596</v>
      </c>
      <c r="K4555">
        <v>5.25</v>
      </c>
      <c r="L4555">
        <v>5.7399997711181596</v>
      </c>
      <c r="M4555">
        <v>5.7679</v>
      </c>
    </row>
    <row r="4556" spans="1:13" x14ac:dyDescent="0.3">
      <c r="A4556" s="2">
        <v>36902</v>
      </c>
      <c r="B4556">
        <v>6.4984954300000002</v>
      </c>
      <c r="C4556">
        <v>5.6071238145846554</v>
      </c>
      <c r="D4556">
        <v>5.3099999427795401</v>
      </c>
      <c r="E4556">
        <v>5.17000007629394</v>
      </c>
      <c r="F4556">
        <v>4.8400001525878897</v>
      </c>
      <c r="G4556">
        <v>4.7699999809265101</v>
      </c>
      <c r="H4556">
        <v>4.7800002098083496</v>
      </c>
      <c r="I4556">
        <v>4.8499999046325604</v>
      </c>
      <c r="J4556">
        <v>5.1199998855590803</v>
      </c>
      <c r="K4556">
        <v>5.1399998664855904</v>
      </c>
      <c r="L4556">
        <v>5.67000007629394</v>
      </c>
      <c r="M4556">
        <v>5.7064000000000004</v>
      </c>
    </row>
    <row r="4557" spans="1:13" x14ac:dyDescent="0.3">
      <c r="A4557" s="2">
        <v>36901</v>
      </c>
      <c r="B4557">
        <v>6.4984954300000002</v>
      </c>
      <c r="C4557">
        <v>5.5921238288897648</v>
      </c>
      <c r="D4557">
        <v>5.2899999618530202</v>
      </c>
      <c r="E4557">
        <v>5.1599998474120996</v>
      </c>
      <c r="F4557">
        <v>4.8200001716613698</v>
      </c>
      <c r="G4557">
        <v>4.7600002288818297</v>
      </c>
      <c r="H4557">
        <v>4.7800002098083496</v>
      </c>
      <c r="I4557">
        <v>4.8299999237060502</v>
      </c>
      <c r="J4557">
        <v>5.0900001525878897</v>
      </c>
      <c r="K4557">
        <v>5.0999999046325604</v>
      </c>
      <c r="L4557">
        <v>5.5999999046325604</v>
      </c>
      <c r="M4557">
        <v>5.6524999999999999</v>
      </c>
    </row>
    <row r="4558" spans="1:13" x14ac:dyDescent="0.3">
      <c r="A4558" s="2">
        <v>36900</v>
      </c>
      <c r="B4558">
        <v>6.4984954300000002</v>
      </c>
      <c r="C4558">
        <v>5.5546236858386191</v>
      </c>
      <c r="D4558">
        <v>5.2399997711181596</v>
      </c>
      <c r="E4558">
        <v>5.1100001335143999</v>
      </c>
      <c r="F4558">
        <v>4.71000003814697</v>
      </c>
      <c r="G4558">
        <v>4.6399998664855904</v>
      </c>
      <c r="H4558">
        <v>4.6500000953674299</v>
      </c>
      <c r="I4558">
        <v>4.7300000190734801</v>
      </c>
      <c r="J4558">
        <v>4.9800000190734801</v>
      </c>
      <c r="K4558">
        <v>4.9800000190734801</v>
      </c>
      <c r="L4558">
        <v>5.5300002098083496</v>
      </c>
      <c r="M4558">
        <v>5.6269999999999998</v>
      </c>
    </row>
    <row r="4559" spans="1:13" x14ac:dyDescent="0.3">
      <c r="A4559" s="2">
        <v>36899</v>
      </c>
      <c r="B4559">
        <v>6.4984954300000002</v>
      </c>
      <c r="C4559">
        <v>5.5171239004153376</v>
      </c>
      <c r="D4559">
        <v>5.1900000572204501</v>
      </c>
      <c r="E4559">
        <v>5.0300002098083496</v>
      </c>
      <c r="F4559">
        <v>4.6100001335143999</v>
      </c>
      <c r="G4559">
        <v>4.5399999618530202</v>
      </c>
      <c r="H4559">
        <v>4.5500001907348597</v>
      </c>
      <c r="I4559">
        <v>4.6500000953674299</v>
      </c>
      <c r="J4559">
        <v>4.9400000572204501</v>
      </c>
      <c r="K4559">
        <v>4.9400000572204501</v>
      </c>
      <c r="L4559">
        <v>5.5199999809265101</v>
      </c>
      <c r="M4559">
        <v>5.6356999999999999</v>
      </c>
    </row>
    <row r="4560" spans="1:13" x14ac:dyDescent="0.3">
      <c r="A4560" s="2">
        <v>36896</v>
      </c>
      <c r="B4560">
        <v>6.4984954300000002</v>
      </c>
      <c r="C4560">
        <v>5.4646237716693102</v>
      </c>
      <c r="D4560">
        <v>5.1199998855590803</v>
      </c>
      <c r="E4560">
        <v>4.9800000190734801</v>
      </c>
      <c r="F4560">
        <v>4.5999999046325604</v>
      </c>
      <c r="G4560">
        <v>4.5599999427795401</v>
      </c>
      <c r="H4560">
        <v>4.5700001716613698</v>
      </c>
      <c r="I4560">
        <v>4.6599998474120996</v>
      </c>
      <c r="J4560">
        <v>4.9299998283386204</v>
      </c>
      <c r="K4560">
        <v>4.9299998283386204</v>
      </c>
      <c r="L4560">
        <v>5.5</v>
      </c>
      <c r="M4560">
        <v>5.5960000000000001</v>
      </c>
    </row>
    <row r="4561" spans="1:13" x14ac:dyDescent="0.3">
      <c r="A4561" s="2">
        <v>36895</v>
      </c>
      <c r="B4561">
        <v>6.4984954300000002</v>
      </c>
      <c r="C4561">
        <v>5.6521237716693102</v>
      </c>
      <c r="D4561">
        <v>5.3699998855590803</v>
      </c>
      <c r="E4561">
        <v>5.1999998092651296</v>
      </c>
      <c r="F4561">
        <v>4.8200001716613698</v>
      </c>
      <c r="G4561">
        <v>4.7699999809265101</v>
      </c>
      <c r="H4561">
        <v>4.7800002098083496</v>
      </c>
      <c r="I4561">
        <v>4.8200001716613698</v>
      </c>
      <c r="J4561">
        <v>5.0700001716613698</v>
      </c>
      <c r="K4561">
        <v>5.0300002098083496</v>
      </c>
      <c r="L4561">
        <v>5.5599999427795401</v>
      </c>
      <c r="M4561">
        <v>5.6191000000000004</v>
      </c>
    </row>
    <row r="4562" spans="1:13" x14ac:dyDescent="0.3">
      <c r="A4562" s="2">
        <v>36894</v>
      </c>
      <c r="B4562">
        <v>6.4984954300000002</v>
      </c>
      <c r="C4562">
        <v>5.8921239004153376</v>
      </c>
      <c r="D4562">
        <v>5.6900000572204501</v>
      </c>
      <c r="E4562">
        <v>5.4400000572204501</v>
      </c>
      <c r="F4562">
        <v>5.0399999618530202</v>
      </c>
      <c r="G4562">
        <v>4.92000007629394</v>
      </c>
      <c r="H4562">
        <v>4.92000007629394</v>
      </c>
      <c r="I4562">
        <v>4.9400000572204501</v>
      </c>
      <c r="J4562">
        <v>5.1799998283386204</v>
      </c>
      <c r="K4562">
        <v>5.1399998664855904</v>
      </c>
      <c r="L4562">
        <v>5.6199998855590803</v>
      </c>
      <c r="M4562">
        <v>5.6150000000000002</v>
      </c>
    </row>
    <row r="4563" spans="1:13" x14ac:dyDescent="0.3">
      <c r="A4563" s="2">
        <v>36893</v>
      </c>
      <c r="B4563">
        <v>6.4984954300000002</v>
      </c>
      <c r="C4563">
        <v>6.0271237716693093</v>
      </c>
      <c r="D4563">
        <v>5.8699998855590803</v>
      </c>
      <c r="E4563">
        <v>5.5799999237060502</v>
      </c>
      <c r="F4563">
        <v>5.1100001335143999</v>
      </c>
      <c r="G4563">
        <v>4.8699998855590803</v>
      </c>
      <c r="H4563">
        <v>4.8200001716613698</v>
      </c>
      <c r="I4563">
        <v>4.7600002288818297</v>
      </c>
      <c r="J4563">
        <v>4.9699997901916504</v>
      </c>
      <c r="K4563">
        <v>4.92000007629394</v>
      </c>
      <c r="L4563">
        <v>5.46000003814697</v>
      </c>
      <c r="M4563">
        <v>5.4828000000000001</v>
      </c>
    </row>
    <row r="4564" spans="1:13" x14ac:dyDescent="0.3">
      <c r="A4564" s="2">
        <v>36889</v>
      </c>
      <c r="B4564">
        <v>6.2480676800000001</v>
      </c>
      <c r="C4564">
        <v>5.9795168198641928</v>
      </c>
      <c r="D4564">
        <v>5.8899998664855904</v>
      </c>
      <c r="E4564">
        <v>5.6999998092651296</v>
      </c>
      <c r="F4564">
        <v>5.3200001716613698</v>
      </c>
      <c r="G4564">
        <v>5.1100001335143999</v>
      </c>
      <c r="H4564">
        <v>5.0599999427795401</v>
      </c>
      <c r="I4564">
        <v>4.9899997711181596</v>
      </c>
      <c r="J4564">
        <v>5.1599998474120996</v>
      </c>
      <c r="K4564">
        <v>5.1199998855590803</v>
      </c>
      <c r="L4564">
        <v>5.5900001525878897</v>
      </c>
      <c r="M4564">
        <v>5.5568999999999997</v>
      </c>
    </row>
    <row r="4565" spans="1:13" x14ac:dyDescent="0.3">
      <c r="A4565" s="2">
        <v>36888</v>
      </c>
      <c r="B4565">
        <v>6.2480676800000001</v>
      </c>
      <c r="C4565">
        <v>5.9645168341693093</v>
      </c>
      <c r="D4565">
        <v>5.8699998855590803</v>
      </c>
      <c r="E4565">
        <v>5.7899999618530202</v>
      </c>
      <c r="F4565">
        <v>5.4000000953674299</v>
      </c>
      <c r="G4565">
        <v>5.1799998283386204</v>
      </c>
      <c r="H4565">
        <v>5.1199998855590803</v>
      </c>
      <c r="I4565">
        <v>5.0199999809265101</v>
      </c>
      <c r="J4565">
        <v>5.21000003814697</v>
      </c>
      <c r="K4565">
        <v>5.13000011444091</v>
      </c>
      <c r="L4565">
        <v>5.5900001525878897</v>
      </c>
      <c r="M4565">
        <v>5.5366</v>
      </c>
    </row>
    <row r="4566" spans="1:13" x14ac:dyDescent="0.3">
      <c r="A4566" s="2">
        <v>36887</v>
      </c>
      <c r="B4566">
        <v>6.2480676800000001</v>
      </c>
      <c r="C4566">
        <v>5.8745169199999996</v>
      </c>
      <c r="D4566">
        <v>5.75</v>
      </c>
      <c r="E4566">
        <v>5.6799998283386204</v>
      </c>
      <c r="F4566">
        <v>5.3200001716613698</v>
      </c>
      <c r="G4566">
        <v>5.0999999046325604</v>
      </c>
      <c r="H4566">
        <v>5.0399999618530202</v>
      </c>
      <c r="I4566">
        <v>4.9899997711181596</v>
      </c>
      <c r="J4566">
        <v>5.17000007629394</v>
      </c>
      <c r="K4566">
        <v>5.1100001335143999</v>
      </c>
      <c r="L4566">
        <v>5.5799999237060502</v>
      </c>
      <c r="M4566">
        <v>5.5374999999999996</v>
      </c>
    </row>
    <row r="4567" spans="1:13" x14ac:dyDescent="0.3">
      <c r="A4567" s="2">
        <v>36886</v>
      </c>
      <c r="B4567">
        <v>6.2480676800000001</v>
      </c>
      <c r="C4567">
        <v>5.9495168484744205</v>
      </c>
      <c r="D4567">
        <v>5.8499999046325604</v>
      </c>
      <c r="E4567">
        <v>5.7600002288818297</v>
      </c>
      <c r="F4567">
        <v>5.3099999427795401</v>
      </c>
      <c r="G4567">
        <v>5.0999999046325604</v>
      </c>
      <c r="H4567">
        <v>5</v>
      </c>
      <c r="I4567">
        <v>4.92000007629394</v>
      </c>
      <c r="J4567">
        <v>5.0900001525878897</v>
      </c>
      <c r="K4567">
        <v>5.0399999618530202</v>
      </c>
      <c r="L4567">
        <v>5.5399999618530202</v>
      </c>
      <c r="M4567">
        <v>5.5220000000000002</v>
      </c>
    </row>
    <row r="4568" spans="1:13" x14ac:dyDescent="0.3">
      <c r="A4568" s="2">
        <v>36882</v>
      </c>
      <c r="B4568">
        <v>6.2480676800000001</v>
      </c>
      <c r="C4568">
        <v>5.5145169056948822</v>
      </c>
      <c r="D4568">
        <v>5.2699999809265101</v>
      </c>
      <c r="E4568">
        <v>5.5199999809265101</v>
      </c>
      <c r="F4568">
        <v>5.25</v>
      </c>
      <c r="G4568">
        <v>5.0999999046325604</v>
      </c>
      <c r="H4568">
        <v>5.0199999809265101</v>
      </c>
      <c r="I4568">
        <v>4.9299998283386204</v>
      </c>
      <c r="J4568">
        <v>5.0700001716613698</v>
      </c>
      <c r="K4568">
        <v>5.0199999809265101</v>
      </c>
      <c r="L4568">
        <v>5.5199999809265101</v>
      </c>
      <c r="M4568">
        <v>5.468</v>
      </c>
    </row>
    <row r="4569" spans="1:13" x14ac:dyDescent="0.3">
      <c r="A4569" s="2">
        <v>36881</v>
      </c>
      <c r="B4569">
        <v>6.2480676800000001</v>
      </c>
      <c r="C4569">
        <v>5.5970170058306827</v>
      </c>
      <c r="D4569">
        <v>5.38000011444091</v>
      </c>
      <c r="E4569">
        <v>5.6399998664855904</v>
      </c>
      <c r="F4569">
        <v>5.3299999237060502</v>
      </c>
      <c r="G4569">
        <v>5.1399998664855904</v>
      </c>
      <c r="H4569">
        <v>5.0399999618530202</v>
      </c>
      <c r="I4569">
        <v>4.9400000572204501</v>
      </c>
      <c r="J4569">
        <v>5.0999999046325604</v>
      </c>
      <c r="K4569">
        <v>5.0300002098083496</v>
      </c>
      <c r="L4569">
        <v>5.5300002098083496</v>
      </c>
      <c r="M4569">
        <v>5.48</v>
      </c>
    </row>
    <row r="4570" spans="1:13" x14ac:dyDescent="0.3">
      <c r="A4570" s="2">
        <v>36880</v>
      </c>
      <c r="B4570">
        <v>6.2480676800000001</v>
      </c>
      <c r="C4570">
        <v>5.927017048746027</v>
      </c>
      <c r="D4570">
        <v>5.8200001716613698</v>
      </c>
      <c r="E4570">
        <v>5.8200001716613698</v>
      </c>
      <c r="F4570">
        <v>5.46000003814697</v>
      </c>
      <c r="G4570">
        <v>5.2399997711181596</v>
      </c>
      <c r="H4570">
        <v>5.1199998855590803</v>
      </c>
      <c r="I4570">
        <v>5</v>
      </c>
      <c r="J4570">
        <v>5.13000011444091</v>
      </c>
      <c r="K4570">
        <v>5.0799999237060502</v>
      </c>
      <c r="L4570">
        <v>5.5500001907348597</v>
      </c>
      <c r="M4570">
        <v>5.4721000000000002</v>
      </c>
    </row>
    <row r="4571" spans="1:13" x14ac:dyDescent="0.3">
      <c r="A4571" s="2">
        <v>36879</v>
      </c>
      <c r="B4571">
        <v>6.2480676800000001</v>
      </c>
      <c r="C4571">
        <v>6.0095167912539651</v>
      </c>
      <c r="D4571">
        <v>5.9299998283386204</v>
      </c>
      <c r="E4571">
        <v>5.9299998283386204</v>
      </c>
      <c r="F4571">
        <v>5.5799999237060502</v>
      </c>
      <c r="G4571">
        <v>5.3499999046325604</v>
      </c>
      <c r="H4571">
        <v>5.2300000190734801</v>
      </c>
      <c r="I4571">
        <v>5.1199998855590803</v>
      </c>
      <c r="J4571">
        <v>5.2199997901916504</v>
      </c>
      <c r="K4571">
        <v>5.1900000572204501</v>
      </c>
      <c r="L4571">
        <v>5.6100001335143999</v>
      </c>
      <c r="M4571">
        <v>5.5042</v>
      </c>
    </row>
    <row r="4572" spans="1:13" x14ac:dyDescent="0.3">
      <c r="A4572" s="2">
        <v>36878</v>
      </c>
      <c r="B4572">
        <v>6.2480676800000001</v>
      </c>
      <c r="C4572">
        <v>6.0245167769488468</v>
      </c>
      <c r="D4572">
        <v>5.9499998092651296</v>
      </c>
      <c r="E4572">
        <v>5.9400000572204501</v>
      </c>
      <c r="F4572">
        <v>5.5799999237060502</v>
      </c>
      <c r="G4572">
        <v>5.3299999237060502</v>
      </c>
      <c r="H4572">
        <v>5.21000003814697</v>
      </c>
      <c r="I4572">
        <v>5.0999999046325604</v>
      </c>
      <c r="J4572">
        <v>5.1900000572204501</v>
      </c>
      <c r="K4572">
        <v>5.17000007629394</v>
      </c>
      <c r="L4572">
        <v>5.5900001525878897</v>
      </c>
      <c r="M4572">
        <v>5.4892000000000003</v>
      </c>
    </row>
    <row r="4573" spans="1:13" x14ac:dyDescent="0.3">
      <c r="A4573" s="2">
        <v>36875</v>
      </c>
      <c r="B4573">
        <v>6.2480676800000001</v>
      </c>
      <c r="C4573">
        <v>6.0770169056948822</v>
      </c>
      <c r="D4573">
        <v>6.0199999809265101</v>
      </c>
      <c r="E4573">
        <v>5.9899997711181596</v>
      </c>
      <c r="F4573">
        <v>5.6500000953674299</v>
      </c>
      <c r="G4573">
        <v>5.38000011444091</v>
      </c>
      <c r="H4573">
        <v>5.2600002288818297</v>
      </c>
      <c r="I4573">
        <v>5.1500000953674299</v>
      </c>
      <c r="J4573">
        <v>5.2399997711181596</v>
      </c>
      <c r="K4573">
        <v>5.1999998092651296</v>
      </c>
      <c r="L4573">
        <v>5.5900001525878897</v>
      </c>
      <c r="M4573">
        <v>5.4781000000000004</v>
      </c>
    </row>
    <row r="4574" spans="1:13" x14ac:dyDescent="0.3">
      <c r="A4574" s="2">
        <v>36874</v>
      </c>
      <c r="B4574">
        <v>6.2480676800000001</v>
      </c>
      <c r="C4574">
        <v>6.1070168770846553</v>
      </c>
      <c r="D4574">
        <v>6.0599999427795401</v>
      </c>
      <c r="E4574">
        <v>6.0100002288818297</v>
      </c>
      <c r="F4574">
        <v>5.6999998092651296</v>
      </c>
      <c r="G4574">
        <v>5.4299998283386204</v>
      </c>
      <c r="H4574">
        <v>5.3099999427795401</v>
      </c>
      <c r="I4574">
        <v>5.1900000572204501</v>
      </c>
      <c r="J4574">
        <v>5.2800002098083496</v>
      </c>
      <c r="K4574">
        <v>5.2300000190734801</v>
      </c>
      <c r="L4574">
        <v>5.5999999046325604</v>
      </c>
      <c r="M4574">
        <v>5.4908000000000001</v>
      </c>
    </row>
    <row r="4575" spans="1:13" x14ac:dyDescent="0.3">
      <c r="A4575" s="2">
        <v>36873</v>
      </c>
      <c r="B4575">
        <v>6.2480676800000001</v>
      </c>
      <c r="C4575">
        <v>6.1070168770846553</v>
      </c>
      <c r="D4575">
        <v>6.0599999427795401</v>
      </c>
      <c r="E4575">
        <v>6.0300002098083496</v>
      </c>
      <c r="F4575">
        <v>5.7399997711181596</v>
      </c>
      <c r="G4575">
        <v>5.4499998092651296</v>
      </c>
      <c r="H4575">
        <v>5.3400001525878897</v>
      </c>
      <c r="I4575">
        <v>5.2399997711181596</v>
      </c>
      <c r="J4575">
        <v>5.3299999237060502</v>
      </c>
      <c r="K4575">
        <v>5.2899999618530202</v>
      </c>
      <c r="L4575">
        <v>5.6399998664855904</v>
      </c>
      <c r="M4575">
        <v>5.5220000000000002</v>
      </c>
    </row>
    <row r="4576" spans="1:13" x14ac:dyDescent="0.3">
      <c r="A4576" s="2">
        <v>36872</v>
      </c>
      <c r="B4576">
        <v>6.2480676800000001</v>
      </c>
      <c r="C4576">
        <v>6.1070168770846553</v>
      </c>
      <c r="D4576">
        <v>6.0599999427795401</v>
      </c>
      <c r="E4576">
        <v>6.0599999427795401</v>
      </c>
      <c r="F4576">
        <v>5.7899999618530202</v>
      </c>
      <c r="G4576">
        <v>5.5399999618530202</v>
      </c>
      <c r="H4576">
        <v>5.42000007629394</v>
      </c>
      <c r="I4576">
        <v>5.3299999237060502</v>
      </c>
      <c r="J4576">
        <v>5.42000007629394</v>
      </c>
      <c r="K4576">
        <v>5.3600001335143999</v>
      </c>
      <c r="L4576">
        <v>5.6999998092651296</v>
      </c>
      <c r="M4576">
        <v>5.5720999999999998</v>
      </c>
    </row>
    <row r="4577" spans="1:13" x14ac:dyDescent="0.3">
      <c r="A4577" s="2">
        <v>36871</v>
      </c>
      <c r="B4577">
        <v>6.2480676800000001</v>
      </c>
      <c r="C4577">
        <v>6.1220168627795379</v>
      </c>
      <c r="D4577">
        <v>6.0799999237060502</v>
      </c>
      <c r="E4577">
        <v>6.0599999427795401</v>
      </c>
      <c r="F4577">
        <v>5.7899999618530202</v>
      </c>
      <c r="G4577">
        <v>5.5199999809265101</v>
      </c>
      <c r="H4577">
        <v>5.4299998283386204</v>
      </c>
      <c r="I4577">
        <v>5.3299999237060502</v>
      </c>
      <c r="J4577">
        <v>5.42000007629394</v>
      </c>
      <c r="K4577">
        <v>5.3699998855590803</v>
      </c>
      <c r="L4577">
        <v>5.71000003814697</v>
      </c>
      <c r="M4577">
        <v>5.5751999999999997</v>
      </c>
    </row>
    <row r="4578" spans="1:13" x14ac:dyDescent="0.3">
      <c r="A4578" s="2">
        <v>36868</v>
      </c>
      <c r="B4578">
        <v>6.2480676800000001</v>
      </c>
      <c r="C4578">
        <v>6.1295170344409176</v>
      </c>
      <c r="D4578">
        <v>6.0900001525878897</v>
      </c>
      <c r="E4578">
        <v>6.0399999618530202</v>
      </c>
      <c r="F4578">
        <v>5.7699999809265101</v>
      </c>
      <c r="G4578">
        <v>5.5</v>
      </c>
      <c r="H4578">
        <v>5.4099998474120996</v>
      </c>
      <c r="I4578">
        <v>5.3200001716613698</v>
      </c>
      <c r="J4578">
        <v>5.3899998664855904</v>
      </c>
      <c r="K4578">
        <v>5.3499999046325604</v>
      </c>
      <c r="L4578">
        <v>5.71000003814697</v>
      </c>
      <c r="M4578">
        <v>5.6036000000000001</v>
      </c>
    </row>
    <row r="4579" spans="1:13" x14ac:dyDescent="0.3">
      <c r="A4579" s="2">
        <v>36867</v>
      </c>
      <c r="B4579">
        <v>6.2480676800000001</v>
      </c>
      <c r="C4579">
        <v>6.1445170201358001</v>
      </c>
      <c r="D4579">
        <v>6.1100001335143999</v>
      </c>
      <c r="E4579">
        <v>6.0599999427795401</v>
      </c>
      <c r="F4579">
        <v>5.7399997711181596</v>
      </c>
      <c r="G4579">
        <v>5.4499998092651296</v>
      </c>
      <c r="H4579">
        <v>5.3499999046325604</v>
      </c>
      <c r="I4579">
        <v>5.2600002288818297</v>
      </c>
      <c r="J4579">
        <v>5.3400001525878897</v>
      </c>
      <c r="K4579">
        <v>5.3200001716613698</v>
      </c>
      <c r="L4579">
        <v>5.67000007629394</v>
      </c>
      <c r="M4579">
        <v>5.5670999999999999</v>
      </c>
    </row>
    <row r="4580" spans="1:13" x14ac:dyDescent="0.3">
      <c r="A4580" s="2">
        <v>36866</v>
      </c>
      <c r="B4580">
        <v>6.2480676800000001</v>
      </c>
      <c r="C4580">
        <v>6.1295170344409176</v>
      </c>
      <c r="D4580">
        <v>6.0900001525878897</v>
      </c>
      <c r="E4580">
        <v>6.0399999618530202</v>
      </c>
      <c r="F4580">
        <v>5.7199997901916504</v>
      </c>
      <c r="G4580">
        <v>5.42000007629394</v>
      </c>
      <c r="H4580">
        <v>5.3400001525878897</v>
      </c>
      <c r="I4580">
        <v>5.2600002288818297</v>
      </c>
      <c r="J4580">
        <v>5.3299999237060502</v>
      </c>
      <c r="K4580">
        <v>5.3200001716613698</v>
      </c>
      <c r="L4580">
        <v>5.6799998283386204</v>
      </c>
      <c r="M4580">
        <v>5.5898000000000003</v>
      </c>
    </row>
    <row r="4581" spans="1:13" x14ac:dyDescent="0.3">
      <c r="A4581" s="2">
        <v>36865</v>
      </c>
      <c r="B4581">
        <v>6.2480676800000001</v>
      </c>
      <c r="C4581">
        <v>6.1220168627795379</v>
      </c>
      <c r="D4581">
        <v>6.0799999237060502</v>
      </c>
      <c r="E4581">
        <v>6.0700001716613698</v>
      </c>
      <c r="F4581">
        <v>5.7899999618530202</v>
      </c>
      <c r="G4581">
        <v>5.4899997711181596</v>
      </c>
      <c r="H4581">
        <v>5.4299998283386204</v>
      </c>
      <c r="I4581">
        <v>5.3600001335143999</v>
      </c>
      <c r="J4581">
        <v>5.4499998092651296</v>
      </c>
      <c r="K4581">
        <v>5.4299998283386204</v>
      </c>
      <c r="L4581">
        <v>5.7600002288818297</v>
      </c>
      <c r="M4581">
        <v>5.6407999999999996</v>
      </c>
    </row>
    <row r="4582" spans="1:13" x14ac:dyDescent="0.3">
      <c r="A4582" s="2">
        <v>36864</v>
      </c>
      <c r="B4582">
        <v>6.2480676800000001</v>
      </c>
      <c r="C4582">
        <v>6.1745169915255715</v>
      </c>
      <c r="D4582">
        <v>6.1500000953674299</v>
      </c>
      <c r="E4582">
        <v>6.13000011444091</v>
      </c>
      <c r="F4582">
        <v>5.88000011444091</v>
      </c>
      <c r="G4582">
        <v>5.5900001525878897</v>
      </c>
      <c r="H4582">
        <v>5.5100002288818297</v>
      </c>
      <c r="I4582">
        <v>5.4499998092651296</v>
      </c>
      <c r="J4582">
        <v>5.5599999427795401</v>
      </c>
      <c r="K4582">
        <v>5.5300002098083496</v>
      </c>
      <c r="L4582">
        <v>5.8400001525878897</v>
      </c>
      <c r="M4582">
        <v>5.6840999999999999</v>
      </c>
    </row>
    <row r="4583" spans="1:13" x14ac:dyDescent="0.3">
      <c r="A4583" s="2">
        <v>36861</v>
      </c>
      <c r="B4583">
        <v>6.2480676800000001</v>
      </c>
      <c r="C4583">
        <v>6.2345169343051108</v>
      </c>
      <c r="D4583">
        <v>6.2300000190734801</v>
      </c>
      <c r="E4583">
        <v>6.1900000572204501</v>
      </c>
      <c r="F4583">
        <v>5.9299998283386204</v>
      </c>
      <c r="G4583">
        <v>5.6199998855590803</v>
      </c>
      <c r="H4583">
        <v>5.5500001907348597</v>
      </c>
      <c r="I4583">
        <v>5.46000003814697</v>
      </c>
      <c r="J4583">
        <v>5.5599999427795401</v>
      </c>
      <c r="K4583">
        <v>5.5199999809265101</v>
      </c>
      <c r="L4583">
        <v>5.8200001716613698</v>
      </c>
      <c r="M4583">
        <v>5.6653000000000002</v>
      </c>
    </row>
    <row r="4584" spans="1:13" x14ac:dyDescent="0.3">
      <c r="A4584" s="2">
        <v>36860</v>
      </c>
      <c r="B4584">
        <v>5.9975181710000003</v>
      </c>
      <c r="C4584">
        <v>6.1568795713602276</v>
      </c>
      <c r="D4584">
        <v>6.21000003814697</v>
      </c>
      <c r="E4584">
        <v>6.1799998283386204</v>
      </c>
      <c r="F4584">
        <v>5.92000007629394</v>
      </c>
      <c r="G4584">
        <v>5.6100001335143999</v>
      </c>
      <c r="H4584">
        <v>5.5199999809265101</v>
      </c>
      <c r="I4584">
        <v>5.42000007629394</v>
      </c>
      <c r="J4584">
        <v>5.5</v>
      </c>
      <c r="K4584">
        <v>5.4800000190734801</v>
      </c>
      <c r="L4584">
        <v>5.7800002098083496</v>
      </c>
      <c r="M4584">
        <v>5.6144999999999996</v>
      </c>
    </row>
    <row r="4585" spans="1:13" x14ac:dyDescent="0.3">
      <c r="A4585" s="2">
        <v>36859</v>
      </c>
      <c r="B4585">
        <v>5.9975181710000003</v>
      </c>
      <c r="C4585">
        <v>6.1793793710886202</v>
      </c>
      <c r="D4585">
        <v>6.2399997711181596</v>
      </c>
      <c r="E4585">
        <v>6.2300000190734801</v>
      </c>
      <c r="F4585">
        <v>5.9800000190734801</v>
      </c>
      <c r="G4585">
        <v>5.6900000572204501</v>
      </c>
      <c r="H4585">
        <v>5.5900001525878897</v>
      </c>
      <c r="I4585">
        <v>5.5100002288818297</v>
      </c>
      <c r="J4585">
        <v>5.5999999046325604</v>
      </c>
      <c r="K4585">
        <v>5.5500001907348597</v>
      </c>
      <c r="L4585">
        <v>5.8400001525878897</v>
      </c>
      <c r="M4585">
        <v>5.6607000000000003</v>
      </c>
    </row>
    <row r="4586" spans="1:13" x14ac:dyDescent="0.3">
      <c r="A4586" s="2">
        <v>36858</v>
      </c>
      <c r="B4586">
        <v>5.9975181710000003</v>
      </c>
      <c r="C4586">
        <v>6.2093797001062629</v>
      </c>
      <c r="D4586">
        <v>6.2800002098083496</v>
      </c>
      <c r="E4586">
        <v>6.2899999618530202</v>
      </c>
      <c r="F4586">
        <v>6.0500001907348597</v>
      </c>
      <c r="G4586">
        <v>5.7899999618530202</v>
      </c>
      <c r="H4586">
        <v>5.67000007629394</v>
      </c>
      <c r="I4586">
        <v>5.5700001716613698</v>
      </c>
      <c r="J4586">
        <v>5.6399998664855904</v>
      </c>
      <c r="K4586">
        <v>5.5900001525878897</v>
      </c>
      <c r="L4586">
        <v>5.8600001335143999</v>
      </c>
      <c r="M4586">
        <v>5.6824000000000003</v>
      </c>
    </row>
    <row r="4587" spans="1:13" x14ac:dyDescent="0.3">
      <c r="A4587" s="2">
        <v>36857</v>
      </c>
      <c r="B4587">
        <v>5.9975181710000003</v>
      </c>
      <c r="C4587">
        <v>6.2468794855295382</v>
      </c>
      <c r="D4587">
        <v>6.3299999237060502</v>
      </c>
      <c r="E4587">
        <v>6.3400001525878897</v>
      </c>
      <c r="F4587">
        <v>6.1100001335143999</v>
      </c>
      <c r="G4587">
        <v>5.8600001335143999</v>
      </c>
      <c r="H4587">
        <v>5.7399997711181596</v>
      </c>
      <c r="I4587">
        <v>5.63000011444091</v>
      </c>
      <c r="J4587">
        <v>5.71000003814697</v>
      </c>
      <c r="K4587">
        <v>5.6399998664855904</v>
      </c>
      <c r="L4587">
        <v>5.8899998664855904</v>
      </c>
      <c r="M4587">
        <v>5.6970000000000001</v>
      </c>
    </row>
    <row r="4588" spans="1:13" x14ac:dyDescent="0.3">
      <c r="A4588" s="2">
        <v>36854</v>
      </c>
      <c r="B4588">
        <v>5.9975181710000003</v>
      </c>
      <c r="C4588">
        <v>6.2693796428858004</v>
      </c>
      <c r="D4588">
        <v>6.3600001335143999</v>
      </c>
      <c r="E4588">
        <v>6.3400001525878897</v>
      </c>
      <c r="F4588">
        <v>6.1199998855590803</v>
      </c>
      <c r="G4588">
        <v>5.8600001335143999</v>
      </c>
      <c r="H4588">
        <v>5.7399997711181596</v>
      </c>
      <c r="I4588">
        <v>5.63000011444091</v>
      </c>
      <c r="J4588">
        <v>5.6999998092651296</v>
      </c>
      <c r="K4588">
        <v>5.63000011444091</v>
      </c>
      <c r="L4588">
        <v>5.8600001335143999</v>
      </c>
      <c r="M4588">
        <v>5.6768999999999998</v>
      </c>
    </row>
    <row r="4589" spans="1:13" x14ac:dyDescent="0.3">
      <c r="A4589" s="2">
        <v>36852</v>
      </c>
      <c r="B4589">
        <v>5.9975181710000003</v>
      </c>
      <c r="C4589">
        <v>6.2693796428858004</v>
      </c>
      <c r="D4589">
        <v>6.3600001335143999</v>
      </c>
      <c r="E4589">
        <v>6.3299999237060502</v>
      </c>
      <c r="F4589">
        <v>6.0999999046325604</v>
      </c>
      <c r="G4589">
        <v>5.8499999046325604</v>
      </c>
      <c r="H4589">
        <v>5.7199997901916504</v>
      </c>
      <c r="I4589">
        <v>5.5999999046325604</v>
      </c>
      <c r="J4589">
        <v>5.6799998283386204</v>
      </c>
      <c r="K4589">
        <v>5.6199998855590803</v>
      </c>
      <c r="L4589">
        <v>5.8699998855590803</v>
      </c>
      <c r="M4589">
        <v>5.6748000000000003</v>
      </c>
    </row>
    <row r="4590" spans="1:13" x14ac:dyDescent="0.3">
      <c r="A4590" s="2">
        <v>36851</v>
      </c>
      <c r="B4590">
        <v>5.9975181710000003</v>
      </c>
      <c r="C4590">
        <v>6.2693796428858004</v>
      </c>
      <c r="D4590">
        <v>6.3600001335143999</v>
      </c>
      <c r="E4590">
        <v>6.3299999237060502</v>
      </c>
      <c r="F4590">
        <v>6.0700001716613698</v>
      </c>
      <c r="G4590">
        <v>5.8600001335143999</v>
      </c>
      <c r="H4590">
        <v>5.7600002288818297</v>
      </c>
      <c r="I4590">
        <v>5.6500000953674299</v>
      </c>
      <c r="J4590">
        <v>5.7300000190734801</v>
      </c>
      <c r="K4590">
        <v>5.67000007629394</v>
      </c>
      <c r="L4590">
        <v>5.9299998283386204</v>
      </c>
      <c r="M4590">
        <v>5.7188999999999997</v>
      </c>
    </row>
    <row r="4591" spans="1:13" x14ac:dyDescent="0.3">
      <c r="A4591" s="2">
        <v>36850</v>
      </c>
      <c r="B4591">
        <v>5.9975181710000003</v>
      </c>
      <c r="C4591">
        <v>6.2693796428858004</v>
      </c>
      <c r="D4591">
        <v>6.3600001335143999</v>
      </c>
      <c r="E4591">
        <v>6.3400001525878897</v>
      </c>
      <c r="F4591">
        <v>6.0700001716613698</v>
      </c>
      <c r="G4591">
        <v>5.8699998855590803</v>
      </c>
      <c r="H4591">
        <v>5.7600002288818297</v>
      </c>
      <c r="I4591">
        <v>5.6500000953674299</v>
      </c>
      <c r="J4591">
        <v>5.7300000190734801</v>
      </c>
      <c r="K4591">
        <v>5.6799998283386204</v>
      </c>
      <c r="L4591">
        <v>5.96000003814697</v>
      </c>
      <c r="M4591">
        <v>5.7805</v>
      </c>
    </row>
    <row r="4592" spans="1:13" x14ac:dyDescent="0.3">
      <c r="A4592" s="2">
        <v>36847</v>
      </c>
      <c r="B4592">
        <v>5.9975181710000003</v>
      </c>
      <c r="C4592">
        <v>6.2618794712244199</v>
      </c>
      <c r="D4592">
        <v>6.3499999046325604</v>
      </c>
      <c r="E4592">
        <v>6.3299999237060502</v>
      </c>
      <c r="F4592">
        <v>6.0900001525878897</v>
      </c>
      <c r="G4592">
        <v>5.88000011444091</v>
      </c>
      <c r="H4592">
        <v>5.7800002098083496</v>
      </c>
      <c r="I4592">
        <v>5.67000007629394</v>
      </c>
      <c r="J4592">
        <v>5.7600002288818297</v>
      </c>
      <c r="K4592">
        <v>5.71000003814697</v>
      </c>
      <c r="L4592">
        <v>5.9699997901916504</v>
      </c>
      <c r="M4592">
        <v>5.7930999999999999</v>
      </c>
    </row>
    <row r="4593" spans="1:13" x14ac:dyDescent="0.3">
      <c r="A4593" s="2">
        <v>36846</v>
      </c>
      <c r="B4593">
        <v>5.9975181710000003</v>
      </c>
      <c r="C4593">
        <v>6.2618794712244199</v>
      </c>
      <c r="D4593">
        <v>6.3499999046325604</v>
      </c>
      <c r="E4593">
        <v>6.3400001525878897</v>
      </c>
      <c r="F4593">
        <v>6.0700001716613698</v>
      </c>
      <c r="G4593">
        <v>5.8699998855590803</v>
      </c>
      <c r="H4593">
        <v>5.7600002288818297</v>
      </c>
      <c r="I4593">
        <v>5.6599998474120996</v>
      </c>
      <c r="J4593">
        <v>5.7399997711181596</v>
      </c>
      <c r="K4593">
        <v>5.6799998283386204</v>
      </c>
      <c r="L4593">
        <v>5.9400000572204501</v>
      </c>
      <c r="M4593">
        <v>5.7808999999999999</v>
      </c>
    </row>
    <row r="4594" spans="1:13" x14ac:dyDescent="0.3">
      <c r="A4594" s="2">
        <v>36845</v>
      </c>
      <c r="B4594">
        <v>5.9975181710000003</v>
      </c>
      <c r="C4594">
        <v>6.2843796285806821</v>
      </c>
      <c r="D4594">
        <v>6.38000011444091</v>
      </c>
      <c r="E4594">
        <v>6.3600001335143999</v>
      </c>
      <c r="F4594">
        <v>6.0999999046325604</v>
      </c>
      <c r="G4594">
        <v>5.9000000953674299</v>
      </c>
      <c r="H4594">
        <v>5.8000001907348597</v>
      </c>
      <c r="I4594">
        <v>5.6900000572204501</v>
      </c>
      <c r="J4594">
        <v>5.7800002098083496</v>
      </c>
      <c r="K4594">
        <v>5.7199997901916504</v>
      </c>
      <c r="L4594">
        <v>5.9699997901916504</v>
      </c>
      <c r="M4594">
        <v>5.7988999999999997</v>
      </c>
    </row>
    <row r="4595" spans="1:13" x14ac:dyDescent="0.3">
      <c r="A4595" s="2">
        <v>36844</v>
      </c>
      <c r="B4595">
        <v>5.9975181710000003</v>
      </c>
      <c r="C4595">
        <v>6.2768794569193096</v>
      </c>
      <c r="D4595">
        <v>6.3699998855590803</v>
      </c>
      <c r="E4595">
        <v>6.3600001335143999</v>
      </c>
      <c r="F4595">
        <v>6.1100001335143999</v>
      </c>
      <c r="G4595">
        <v>5.92000007629394</v>
      </c>
      <c r="H4595">
        <v>5.8200001716613698</v>
      </c>
      <c r="I4595">
        <v>5.7199997901916504</v>
      </c>
      <c r="J4595">
        <v>5.8099999427795401</v>
      </c>
      <c r="K4595">
        <v>5.7600002288818297</v>
      </c>
      <c r="L4595">
        <v>6.0100002288818297</v>
      </c>
      <c r="M4595">
        <v>5.8305999999999996</v>
      </c>
    </row>
    <row r="4596" spans="1:13" x14ac:dyDescent="0.3">
      <c r="A4596" s="2">
        <v>36843</v>
      </c>
      <c r="B4596">
        <v>5.9975181710000003</v>
      </c>
      <c r="C4596">
        <v>6.2918794426141922</v>
      </c>
      <c r="D4596">
        <v>6.3899998664855904</v>
      </c>
      <c r="E4596">
        <v>6.3699998855590803</v>
      </c>
      <c r="F4596">
        <v>6.0999999046325604</v>
      </c>
      <c r="G4596">
        <v>5.9000000953674299</v>
      </c>
      <c r="H4596">
        <v>5.8299999237060502</v>
      </c>
      <c r="I4596">
        <v>5.7199997901916504</v>
      </c>
      <c r="J4596">
        <v>5.8400001525878897</v>
      </c>
      <c r="K4596">
        <v>5.7699999809265101</v>
      </c>
      <c r="L4596">
        <v>6.0399999618530202</v>
      </c>
      <c r="M4596">
        <v>5.8486000000000002</v>
      </c>
    </row>
    <row r="4597" spans="1:13" x14ac:dyDescent="0.3">
      <c r="A4597" s="2">
        <v>36840</v>
      </c>
      <c r="B4597">
        <v>5.9975181710000003</v>
      </c>
      <c r="C4597">
        <v>6.2768794569193096</v>
      </c>
      <c r="D4597">
        <v>6.3699998855590803</v>
      </c>
      <c r="E4597">
        <v>6.3600001335143999</v>
      </c>
      <c r="F4597">
        <v>6.1100001335143999</v>
      </c>
      <c r="G4597">
        <v>5.92000007629394</v>
      </c>
      <c r="H4597">
        <v>5.8600001335143999</v>
      </c>
      <c r="I4597">
        <v>5.7600002288818297</v>
      </c>
      <c r="J4597">
        <v>5.8699998855590803</v>
      </c>
      <c r="K4597">
        <v>5.8200001716613698</v>
      </c>
      <c r="L4597">
        <v>6.0700001716613698</v>
      </c>
      <c r="M4597">
        <v>5.8708999999999998</v>
      </c>
    </row>
    <row r="4598" spans="1:13" x14ac:dyDescent="0.3">
      <c r="A4598" s="2">
        <v>36839</v>
      </c>
      <c r="B4598">
        <v>5.9975181710000003</v>
      </c>
      <c r="C4598">
        <v>6.2993796142755718</v>
      </c>
      <c r="D4598">
        <v>6.4000000953674299</v>
      </c>
      <c r="E4598">
        <v>6.3699998855590803</v>
      </c>
      <c r="F4598">
        <v>6.13000011444091</v>
      </c>
      <c r="G4598">
        <v>5.9400000572204501</v>
      </c>
      <c r="H4598">
        <v>5.8699998855590803</v>
      </c>
      <c r="I4598">
        <v>5.7600002288818297</v>
      </c>
      <c r="J4598">
        <v>5.8899998664855904</v>
      </c>
      <c r="K4598">
        <v>5.8200001716613698</v>
      </c>
      <c r="L4598">
        <v>6.0599999427795401</v>
      </c>
      <c r="M4598">
        <v>5.8502999999999998</v>
      </c>
    </row>
    <row r="4599" spans="1:13" x14ac:dyDescent="0.3">
      <c r="A4599" s="2">
        <v>36838</v>
      </c>
      <c r="B4599">
        <v>5.9975181710000003</v>
      </c>
      <c r="C4599">
        <v>6.3068794283090748</v>
      </c>
      <c r="D4599">
        <v>6.4099998474120996</v>
      </c>
      <c r="E4599">
        <v>6.38000011444091</v>
      </c>
      <c r="F4599">
        <v>6.1599998474120996</v>
      </c>
      <c r="G4599">
        <v>5.9899997711181596</v>
      </c>
      <c r="H4599">
        <v>5.92000007629394</v>
      </c>
      <c r="I4599">
        <v>5.8299999237060502</v>
      </c>
      <c r="J4599">
        <v>5.9499998092651296</v>
      </c>
      <c r="K4599">
        <v>5.8699998855590803</v>
      </c>
      <c r="L4599">
        <v>6.0900001525878897</v>
      </c>
      <c r="M4599">
        <v>5.8956</v>
      </c>
    </row>
    <row r="4600" spans="1:13" x14ac:dyDescent="0.3">
      <c r="A4600" s="2">
        <v>36837</v>
      </c>
      <c r="B4600">
        <v>5.9975181710000003</v>
      </c>
      <c r="C4600">
        <v>6.3143795999704544</v>
      </c>
      <c r="D4600">
        <v>6.42000007629394</v>
      </c>
      <c r="E4600">
        <v>6.38000011444091</v>
      </c>
      <c r="F4600">
        <v>6.1599998474120996</v>
      </c>
      <c r="G4600">
        <v>5.9899997711181596</v>
      </c>
      <c r="H4600">
        <v>5.92000007629394</v>
      </c>
      <c r="I4600">
        <v>5.8400001525878897</v>
      </c>
      <c r="J4600">
        <v>5.96000003814697</v>
      </c>
      <c r="K4600">
        <v>5.8699998855590803</v>
      </c>
      <c r="L4600">
        <v>6.1199998855590803</v>
      </c>
      <c r="M4600">
        <v>5.9073000000000002</v>
      </c>
    </row>
    <row r="4601" spans="1:13" x14ac:dyDescent="0.3">
      <c r="A4601" s="2">
        <v>36836</v>
      </c>
      <c r="B4601">
        <v>5.9975181710000003</v>
      </c>
      <c r="C4601">
        <v>6.3143795999704544</v>
      </c>
      <c r="D4601">
        <v>6.42000007629394</v>
      </c>
      <c r="E4601">
        <v>6.4000000953674299</v>
      </c>
      <c r="F4601">
        <v>6.1599998474120996</v>
      </c>
      <c r="G4601">
        <v>5.9899997711181596</v>
      </c>
      <c r="H4601">
        <v>5.9299998283386204</v>
      </c>
      <c r="I4601">
        <v>5.9099998474120996</v>
      </c>
      <c r="J4601">
        <v>5.96000003814697</v>
      </c>
      <c r="K4601">
        <v>5.8699998855590803</v>
      </c>
      <c r="L4601">
        <v>6.1199998855590803</v>
      </c>
      <c r="M4601">
        <v>5.8971</v>
      </c>
    </row>
    <row r="4602" spans="1:13" x14ac:dyDescent="0.3">
      <c r="A4602" s="2">
        <v>36833</v>
      </c>
      <c r="B4602">
        <v>5.9975181710000003</v>
      </c>
      <c r="C4602">
        <v>6.2843796285806821</v>
      </c>
      <c r="D4602">
        <v>6.38000011444091</v>
      </c>
      <c r="E4602">
        <v>6.38000011444091</v>
      </c>
      <c r="F4602">
        <v>6.13000011444091</v>
      </c>
      <c r="G4602">
        <v>5.9400000572204501</v>
      </c>
      <c r="H4602">
        <v>5.9000000953674299</v>
      </c>
      <c r="I4602">
        <v>5.8600001335143999</v>
      </c>
      <c r="J4602">
        <v>5.9099998474120996</v>
      </c>
      <c r="K4602">
        <v>5.8299999237060502</v>
      </c>
      <c r="L4602">
        <v>6.0900001525878897</v>
      </c>
      <c r="M4602">
        <v>5.8857999999999997</v>
      </c>
    </row>
    <row r="4603" spans="1:13" x14ac:dyDescent="0.3">
      <c r="A4603" s="2">
        <v>36832</v>
      </c>
      <c r="B4603">
        <v>5.9975181710000003</v>
      </c>
      <c r="C4603">
        <v>6.2768794569193096</v>
      </c>
      <c r="D4603">
        <v>6.3699998855590803</v>
      </c>
      <c r="E4603">
        <v>6.3600001335143999</v>
      </c>
      <c r="F4603">
        <v>6.0900001525878897</v>
      </c>
      <c r="G4603">
        <v>5.8699998855590803</v>
      </c>
      <c r="H4603">
        <v>5.8099999427795401</v>
      </c>
      <c r="I4603">
        <v>5.7800002098083496</v>
      </c>
      <c r="J4603">
        <v>5.8200001716613698</v>
      </c>
      <c r="K4603">
        <v>5.7399997711181596</v>
      </c>
      <c r="L4603">
        <v>6.0100002288818297</v>
      </c>
      <c r="M4603">
        <v>5.8240999999999996</v>
      </c>
    </row>
    <row r="4604" spans="1:13" x14ac:dyDescent="0.3">
      <c r="A4604" s="2">
        <v>36831</v>
      </c>
      <c r="B4604">
        <v>5.9975181710000003</v>
      </c>
      <c r="C4604">
        <v>6.2768794569193096</v>
      </c>
      <c r="D4604">
        <v>6.3699998855590803</v>
      </c>
      <c r="E4604">
        <v>6.3499999046325604</v>
      </c>
      <c r="F4604">
        <v>6.0999999046325604</v>
      </c>
      <c r="G4604">
        <v>5.88000011444091</v>
      </c>
      <c r="H4604">
        <v>5.8200001716613698</v>
      </c>
      <c r="I4604">
        <v>5.7899999618530202</v>
      </c>
      <c r="J4604">
        <v>5.8299999237060502</v>
      </c>
      <c r="K4604">
        <v>5.7399997711181596</v>
      </c>
      <c r="L4604">
        <v>6</v>
      </c>
      <c r="M4604">
        <v>5.8113000000000001</v>
      </c>
    </row>
    <row r="4605" spans="1:13" x14ac:dyDescent="0.3">
      <c r="A4605" s="2">
        <v>36830</v>
      </c>
      <c r="B4605">
        <v>6.2480676800000001</v>
      </c>
      <c r="C4605">
        <v>6.3470170058306827</v>
      </c>
      <c r="D4605">
        <v>6.38000011444091</v>
      </c>
      <c r="E4605">
        <v>6.3600001335143999</v>
      </c>
      <c r="F4605">
        <v>6.1199998855590803</v>
      </c>
      <c r="G4605">
        <v>5.9400000572204501</v>
      </c>
      <c r="H4605">
        <v>5.8699998855590803</v>
      </c>
      <c r="I4605">
        <v>5.8299999237060502</v>
      </c>
      <c r="J4605">
        <v>5.8699998855590803</v>
      </c>
      <c r="K4605">
        <v>5.7699999809265101</v>
      </c>
      <c r="L4605">
        <v>6.0199999809265101</v>
      </c>
      <c r="M4605">
        <v>5.8193000000000001</v>
      </c>
    </row>
    <row r="4606" spans="1:13" x14ac:dyDescent="0.3">
      <c r="A4606" s="2">
        <v>36829</v>
      </c>
      <c r="B4606">
        <v>6.2480676800000001</v>
      </c>
      <c r="C4606">
        <v>6.3545168198641928</v>
      </c>
      <c r="D4606">
        <v>6.3899998664855904</v>
      </c>
      <c r="E4606">
        <v>6.38000011444091</v>
      </c>
      <c r="F4606">
        <v>6.13000011444091</v>
      </c>
      <c r="G4606">
        <v>5.9699997901916504</v>
      </c>
      <c r="H4606">
        <v>5.8899998664855904</v>
      </c>
      <c r="I4606">
        <v>5.8299999237060502</v>
      </c>
      <c r="J4606">
        <v>5.8400001525878897</v>
      </c>
      <c r="K4606">
        <v>5.7399997711181596</v>
      </c>
      <c r="L4606">
        <v>5.9800000190734801</v>
      </c>
      <c r="M4606">
        <v>5.7866999999999997</v>
      </c>
    </row>
    <row r="4607" spans="1:13" x14ac:dyDescent="0.3">
      <c r="A4607" s="2">
        <v>36826</v>
      </c>
      <c r="B4607">
        <v>6.2480676800000001</v>
      </c>
      <c r="C4607">
        <v>6.3245168484744205</v>
      </c>
      <c r="D4607">
        <v>6.3499999046325604</v>
      </c>
      <c r="E4607">
        <v>6.38000011444091</v>
      </c>
      <c r="F4607">
        <v>6.1100001335143999</v>
      </c>
      <c r="G4607">
        <v>5.9400000572204501</v>
      </c>
      <c r="H4607">
        <v>5.8600001335143999</v>
      </c>
      <c r="I4607">
        <v>5.7899999618530202</v>
      </c>
      <c r="J4607">
        <v>5.8200001716613698</v>
      </c>
      <c r="K4607">
        <v>5.7199997901916504</v>
      </c>
      <c r="L4607">
        <v>5.96000003814697</v>
      </c>
      <c r="M4607">
        <v>5.7773000000000003</v>
      </c>
    </row>
    <row r="4608" spans="1:13" x14ac:dyDescent="0.3">
      <c r="A4608" s="2">
        <v>36825</v>
      </c>
      <c r="B4608">
        <v>6.2480676800000001</v>
      </c>
      <c r="C4608">
        <v>6.3320170201358001</v>
      </c>
      <c r="D4608">
        <v>6.3600001335143999</v>
      </c>
      <c r="E4608">
        <v>6.3600001335143999</v>
      </c>
      <c r="F4608">
        <v>6.0500001907348597</v>
      </c>
      <c r="G4608">
        <v>5.9000000953674299</v>
      </c>
      <c r="H4608">
        <v>5.8299999237060502</v>
      </c>
      <c r="I4608">
        <v>5.75</v>
      </c>
      <c r="J4608">
        <v>5.7699999809265101</v>
      </c>
      <c r="K4608">
        <v>5.6900000572204501</v>
      </c>
      <c r="L4608">
        <v>5.96000003814697</v>
      </c>
      <c r="M4608">
        <v>5.7817999999999996</v>
      </c>
    </row>
    <row r="4609" spans="1:13" x14ac:dyDescent="0.3">
      <c r="A4609" s="2">
        <v>36824</v>
      </c>
      <c r="B4609">
        <v>6.2480676800000001</v>
      </c>
      <c r="C4609">
        <v>6.3545168198641928</v>
      </c>
      <c r="D4609">
        <v>6.3899998664855904</v>
      </c>
      <c r="E4609">
        <v>6.3600001335143999</v>
      </c>
      <c r="F4609">
        <v>6.0100002288818297</v>
      </c>
      <c r="G4609">
        <v>5.8699998855590803</v>
      </c>
      <c r="H4609">
        <v>5.8000001907348597</v>
      </c>
      <c r="I4609">
        <v>5.7399997711181596</v>
      </c>
      <c r="J4609">
        <v>5.7600002288818297</v>
      </c>
      <c r="K4609">
        <v>5.67000007629394</v>
      </c>
      <c r="L4609">
        <v>5.9699997901916504</v>
      </c>
      <c r="M4609">
        <v>5.8093000000000004</v>
      </c>
    </row>
    <row r="4610" spans="1:13" x14ac:dyDescent="0.3">
      <c r="A4610" s="2">
        <v>36823</v>
      </c>
      <c r="B4610">
        <v>6.2480676800000001</v>
      </c>
      <c r="C4610">
        <v>6.3245168484744205</v>
      </c>
      <c r="D4610">
        <v>6.3499999046325604</v>
      </c>
      <c r="E4610">
        <v>6.3400001525878897</v>
      </c>
      <c r="F4610">
        <v>5.9699997901916504</v>
      </c>
      <c r="G4610">
        <v>5.8600001335143999</v>
      </c>
      <c r="H4610">
        <v>5.7699999809265101</v>
      </c>
      <c r="I4610">
        <v>5.6999998092651296</v>
      </c>
      <c r="J4610">
        <v>5.71000003814697</v>
      </c>
      <c r="K4610">
        <v>5.63000011444091</v>
      </c>
      <c r="L4610">
        <v>5.9299998283386204</v>
      </c>
      <c r="M4610">
        <v>5.7842000000000002</v>
      </c>
    </row>
    <row r="4611" spans="1:13" x14ac:dyDescent="0.3">
      <c r="A4611" s="2">
        <v>36822</v>
      </c>
      <c r="B4611">
        <v>6.2480676800000001</v>
      </c>
      <c r="C4611">
        <v>6.3170170344409176</v>
      </c>
      <c r="D4611">
        <v>6.3400001525878897</v>
      </c>
      <c r="E4611">
        <v>6.3299999237060502</v>
      </c>
      <c r="F4611">
        <v>5.9299998283386204</v>
      </c>
      <c r="G4611">
        <v>5.8200001716613698</v>
      </c>
      <c r="H4611">
        <v>5.7399997711181596</v>
      </c>
      <c r="I4611">
        <v>5.6599998474120996</v>
      </c>
      <c r="J4611">
        <v>5.67000007629394</v>
      </c>
      <c r="K4611">
        <v>5.5900001525878897</v>
      </c>
      <c r="L4611">
        <v>5.8899998664855904</v>
      </c>
      <c r="M4611">
        <v>5.7614000000000001</v>
      </c>
    </row>
    <row r="4612" spans="1:13" x14ac:dyDescent="0.3">
      <c r="A4612" s="2">
        <v>36819</v>
      </c>
      <c r="B4612">
        <v>6.2480676800000001</v>
      </c>
      <c r="C4612">
        <v>6.2945168770846553</v>
      </c>
      <c r="D4612">
        <v>6.3099999427795401</v>
      </c>
      <c r="E4612">
        <v>6.2899999618530202</v>
      </c>
      <c r="F4612">
        <v>5.9400000572204501</v>
      </c>
      <c r="G4612">
        <v>5.8400001525878897</v>
      </c>
      <c r="H4612">
        <v>5.7600002288818297</v>
      </c>
      <c r="I4612">
        <v>5.6900000572204501</v>
      </c>
      <c r="J4612">
        <v>5.7300000190734801</v>
      </c>
      <c r="K4612">
        <v>5.6399998664855904</v>
      </c>
      <c r="L4612">
        <v>5.9499998092651296</v>
      </c>
      <c r="M4612">
        <v>5.7801999999999998</v>
      </c>
    </row>
    <row r="4613" spans="1:13" x14ac:dyDescent="0.3">
      <c r="A4613" s="2">
        <v>36818</v>
      </c>
      <c r="B4613">
        <v>6.2480676800000001</v>
      </c>
      <c r="C4613">
        <v>6.302017048746027</v>
      </c>
      <c r="D4613">
        <v>6.3200001716613698</v>
      </c>
      <c r="E4613">
        <v>6.3000001907348597</v>
      </c>
      <c r="F4613">
        <v>5.96000003814697</v>
      </c>
      <c r="G4613">
        <v>5.8600001335143999</v>
      </c>
      <c r="H4613">
        <v>5.7699999809265101</v>
      </c>
      <c r="I4613">
        <v>5.6900000572204501</v>
      </c>
      <c r="J4613">
        <v>5.7600002288818297</v>
      </c>
      <c r="K4613">
        <v>5.6599998474120996</v>
      </c>
      <c r="L4613">
        <v>5.9800000190734801</v>
      </c>
      <c r="M4613">
        <v>5.7944000000000004</v>
      </c>
    </row>
    <row r="4614" spans="1:13" x14ac:dyDescent="0.3">
      <c r="A4614" s="2">
        <v>36817</v>
      </c>
      <c r="B4614">
        <v>6.2480676800000001</v>
      </c>
      <c r="C4614">
        <v>6.2870170630511444</v>
      </c>
      <c r="D4614">
        <v>6.3000001907348597</v>
      </c>
      <c r="E4614">
        <v>6.2600002288818297</v>
      </c>
      <c r="F4614">
        <v>5.9099998474120996</v>
      </c>
      <c r="G4614">
        <v>5.8200001716613698</v>
      </c>
      <c r="H4614">
        <v>5.7399997711181596</v>
      </c>
      <c r="I4614">
        <v>5.6799998283386204</v>
      </c>
      <c r="J4614">
        <v>5.7600002288818297</v>
      </c>
      <c r="K4614">
        <v>5.6599998474120996</v>
      </c>
      <c r="L4614">
        <v>6</v>
      </c>
      <c r="M4614">
        <v>5.7994000000000003</v>
      </c>
    </row>
    <row r="4615" spans="1:13" x14ac:dyDescent="0.3">
      <c r="A4615" s="2">
        <v>36816</v>
      </c>
      <c r="B4615">
        <v>6.2480676800000001</v>
      </c>
      <c r="C4615">
        <v>6.2870170630511444</v>
      </c>
      <c r="D4615">
        <v>6.3000001907348597</v>
      </c>
      <c r="E4615">
        <v>6.2699999809265101</v>
      </c>
      <c r="F4615">
        <v>5.92000007629394</v>
      </c>
      <c r="G4615">
        <v>5.8299999237060502</v>
      </c>
      <c r="H4615">
        <v>5.7600002288818297</v>
      </c>
      <c r="I4615">
        <v>5.6799998283386204</v>
      </c>
      <c r="J4615">
        <v>5.7699999809265101</v>
      </c>
      <c r="K4615">
        <v>5.6799998283386204</v>
      </c>
      <c r="L4615">
        <v>6</v>
      </c>
      <c r="M4615">
        <v>5.8002000000000002</v>
      </c>
    </row>
    <row r="4616" spans="1:13" x14ac:dyDescent="0.3">
      <c r="A4616" s="2">
        <v>36815</v>
      </c>
      <c r="B4616">
        <v>6.2480676800000001</v>
      </c>
      <c r="C4616">
        <v>6.2720170773562618</v>
      </c>
      <c r="D4616">
        <v>6.2800002098083496</v>
      </c>
      <c r="E4616">
        <v>6.2800002098083496</v>
      </c>
      <c r="F4616">
        <v>5.9699997901916504</v>
      </c>
      <c r="G4616">
        <v>5.8899998664855904</v>
      </c>
      <c r="H4616">
        <v>5.8299999237060502</v>
      </c>
      <c r="I4616">
        <v>5.7699999809265101</v>
      </c>
      <c r="J4616">
        <v>5.8400001525878897</v>
      </c>
      <c r="K4616">
        <v>5.7399997711181596</v>
      </c>
      <c r="L4616">
        <v>6.0599999427795401</v>
      </c>
      <c r="M4616">
        <v>5.8327</v>
      </c>
    </row>
    <row r="4617" spans="1:13" x14ac:dyDescent="0.3">
      <c r="A4617" s="2">
        <v>36812</v>
      </c>
      <c r="B4617">
        <v>6.2480676800000001</v>
      </c>
      <c r="C4617">
        <v>6.2045169629153367</v>
      </c>
      <c r="D4617">
        <v>6.1900000572204501</v>
      </c>
      <c r="E4617">
        <v>6.1999998092651296</v>
      </c>
      <c r="F4617">
        <v>5.9299998283386204</v>
      </c>
      <c r="G4617">
        <v>5.8400001525878897</v>
      </c>
      <c r="H4617">
        <v>5.7899999618530202</v>
      </c>
      <c r="I4617">
        <v>5.7300000190734801</v>
      </c>
      <c r="J4617">
        <v>5.8200001716613698</v>
      </c>
      <c r="K4617">
        <v>5.7300000190734801</v>
      </c>
      <c r="L4617">
        <v>6.0500001907348597</v>
      </c>
      <c r="M4617">
        <v>5.8247999999999998</v>
      </c>
    </row>
    <row r="4618" spans="1:13" x14ac:dyDescent="0.3">
      <c r="A4618" s="2">
        <v>36811</v>
      </c>
      <c r="B4618">
        <v>6.2480676800000001</v>
      </c>
      <c r="C4618">
        <v>6.2045169629153367</v>
      </c>
      <c r="D4618">
        <v>6.1900000572204501</v>
      </c>
      <c r="E4618">
        <v>6.2199997901916504</v>
      </c>
      <c r="F4618">
        <v>5.9299998283386204</v>
      </c>
      <c r="G4618">
        <v>5.8600001335143999</v>
      </c>
      <c r="H4618">
        <v>5.8099999427795401</v>
      </c>
      <c r="I4618">
        <v>5.7399997711181596</v>
      </c>
      <c r="J4618">
        <v>5.8200001716613698</v>
      </c>
      <c r="K4618">
        <v>5.7300000190734801</v>
      </c>
      <c r="L4618">
        <v>6.0500001907348597</v>
      </c>
      <c r="M4618">
        <v>5.827</v>
      </c>
    </row>
    <row r="4619" spans="1:13" x14ac:dyDescent="0.3">
      <c r="A4619" s="2">
        <v>36810</v>
      </c>
      <c r="B4619">
        <v>6.2480676800000001</v>
      </c>
      <c r="C4619">
        <v>6.2345169343051108</v>
      </c>
      <c r="D4619">
        <v>6.2300000190734801</v>
      </c>
      <c r="E4619">
        <v>6.3200001716613698</v>
      </c>
      <c r="F4619">
        <v>6.0100002288818297</v>
      </c>
      <c r="G4619">
        <v>5.9299998283386204</v>
      </c>
      <c r="H4619">
        <v>5.88000011444091</v>
      </c>
      <c r="I4619">
        <v>5.8200001716613698</v>
      </c>
      <c r="J4619">
        <v>5.88000011444091</v>
      </c>
      <c r="K4619">
        <v>5.7699999809265101</v>
      </c>
      <c r="L4619">
        <v>6.0599999427795401</v>
      </c>
      <c r="M4619">
        <v>5.8425000000000002</v>
      </c>
    </row>
    <row r="4620" spans="1:13" x14ac:dyDescent="0.3">
      <c r="A4620" s="2">
        <v>36809</v>
      </c>
      <c r="B4620">
        <v>6.2480676800000001</v>
      </c>
      <c r="C4620">
        <v>6.2645169056948822</v>
      </c>
      <c r="D4620">
        <v>6.2699999809265101</v>
      </c>
      <c r="E4620">
        <v>6.3499999046325604</v>
      </c>
      <c r="F4620">
        <v>6.0599999427795401</v>
      </c>
      <c r="G4620">
        <v>5.9800000190734801</v>
      </c>
      <c r="H4620">
        <v>5.9099998474120996</v>
      </c>
      <c r="I4620">
        <v>5.8600001335143999</v>
      </c>
      <c r="J4620">
        <v>5.9099998474120996</v>
      </c>
      <c r="K4620">
        <v>5.8000001907348597</v>
      </c>
      <c r="L4620">
        <v>6.0799999237060502</v>
      </c>
      <c r="M4620">
        <v>5.8666</v>
      </c>
    </row>
    <row r="4621" spans="1:13" x14ac:dyDescent="0.3">
      <c r="A4621" s="2">
        <v>36805</v>
      </c>
      <c r="B4621">
        <v>6.2480676800000001</v>
      </c>
      <c r="C4621">
        <v>6.24201674833862</v>
      </c>
      <c r="D4621">
        <v>6.2399997711181596</v>
      </c>
      <c r="E4621">
        <v>6.3299999237060502</v>
      </c>
      <c r="F4621">
        <v>6.0599999427795401</v>
      </c>
      <c r="G4621">
        <v>5.9800000190734801</v>
      </c>
      <c r="H4621">
        <v>5.92000007629394</v>
      </c>
      <c r="I4621">
        <v>5.88000011444091</v>
      </c>
      <c r="J4621">
        <v>5.92000007629394</v>
      </c>
      <c r="K4621">
        <v>5.8200001716613698</v>
      </c>
      <c r="L4621">
        <v>6.1100001335143999</v>
      </c>
      <c r="M4621">
        <v>5.8758999999999997</v>
      </c>
    </row>
    <row r="4622" spans="1:13" x14ac:dyDescent="0.3">
      <c r="A4622" s="2">
        <v>36804</v>
      </c>
      <c r="B4622">
        <v>6.2480676800000001</v>
      </c>
      <c r="C4622">
        <v>6.2495169199999996</v>
      </c>
      <c r="D4622">
        <v>6.25</v>
      </c>
      <c r="E4622">
        <v>6.3299999237060502</v>
      </c>
      <c r="F4622">
        <v>6.0599999427795401</v>
      </c>
      <c r="G4622">
        <v>6.0199999809265101</v>
      </c>
      <c r="H4622">
        <v>5.9699997901916504</v>
      </c>
      <c r="I4622">
        <v>5.92000007629394</v>
      </c>
      <c r="J4622">
        <v>5.9800000190734801</v>
      </c>
      <c r="K4622">
        <v>5.8699998855590803</v>
      </c>
      <c r="L4622">
        <v>6.17000007629394</v>
      </c>
      <c r="M4622">
        <v>5.8894000000000002</v>
      </c>
    </row>
    <row r="4623" spans="1:13" x14ac:dyDescent="0.3">
      <c r="A4623" s="2">
        <v>36803</v>
      </c>
      <c r="B4623">
        <v>6.2480676800000001</v>
      </c>
      <c r="C4623">
        <v>6.24201674833862</v>
      </c>
      <c r="D4623">
        <v>6.2399997711181596</v>
      </c>
      <c r="E4623">
        <v>6.3200001716613698</v>
      </c>
      <c r="F4623">
        <v>6.0599999427795401</v>
      </c>
      <c r="G4623">
        <v>6.0300002098083496</v>
      </c>
      <c r="H4623">
        <v>5.9899997711181596</v>
      </c>
      <c r="I4623">
        <v>5.9400000572204501</v>
      </c>
      <c r="J4623">
        <v>6.0100002288818297</v>
      </c>
      <c r="K4623">
        <v>5.9000000953674299</v>
      </c>
      <c r="L4623">
        <v>6.21000003814697</v>
      </c>
      <c r="M4623">
        <v>5.9073000000000002</v>
      </c>
    </row>
    <row r="4624" spans="1:13" x14ac:dyDescent="0.3">
      <c r="A4624" s="2">
        <v>36802</v>
      </c>
      <c r="B4624">
        <v>6.2480676800000001</v>
      </c>
      <c r="C4624">
        <v>6.24201674833862</v>
      </c>
      <c r="D4624">
        <v>6.2399997711181596</v>
      </c>
      <c r="E4624">
        <v>6.3200001716613698</v>
      </c>
      <c r="F4624">
        <v>6.0700001716613698</v>
      </c>
      <c r="G4624">
        <v>6</v>
      </c>
      <c r="H4624">
        <v>5.9499998092651296</v>
      </c>
      <c r="I4624">
        <v>5.88000011444091</v>
      </c>
      <c r="J4624">
        <v>5.9899997711181596</v>
      </c>
      <c r="K4624">
        <v>5.8699998855590803</v>
      </c>
      <c r="L4624">
        <v>6.1999998092651296</v>
      </c>
      <c r="M4624">
        <v>5.9131</v>
      </c>
    </row>
    <row r="4625" spans="1:13" x14ac:dyDescent="0.3">
      <c r="A4625" s="2">
        <v>36801</v>
      </c>
      <c r="B4625">
        <v>6.2480676800000001</v>
      </c>
      <c r="C4625">
        <v>6.2645169056948822</v>
      </c>
      <c r="D4625">
        <v>6.2699999809265101</v>
      </c>
      <c r="E4625">
        <v>6.3299999237060502</v>
      </c>
      <c r="F4625">
        <v>6.0599999427795401</v>
      </c>
      <c r="G4625">
        <v>5.9800000190734801</v>
      </c>
      <c r="H4625">
        <v>5.92000007629394</v>
      </c>
      <c r="I4625">
        <v>5.8600001335143999</v>
      </c>
      <c r="J4625">
        <v>5.9499998092651296</v>
      </c>
      <c r="K4625">
        <v>5.8299999237060502</v>
      </c>
      <c r="L4625">
        <v>6.1799998283386204</v>
      </c>
      <c r="M4625">
        <v>5.8895999999999997</v>
      </c>
    </row>
    <row r="4626" spans="1:13" x14ac:dyDescent="0.3">
      <c r="A4626" s="2">
        <v>36798</v>
      </c>
      <c r="B4626">
        <v>6.2480676800000001</v>
      </c>
      <c r="C4626">
        <v>6.2345169343051108</v>
      </c>
      <c r="D4626">
        <v>6.2300000190734801</v>
      </c>
      <c r="E4626">
        <v>6.2800002098083496</v>
      </c>
      <c r="F4626">
        <v>6.0700001716613698</v>
      </c>
      <c r="G4626">
        <v>5.9800000190734801</v>
      </c>
      <c r="H4626">
        <v>5.9099998474120996</v>
      </c>
      <c r="I4626">
        <v>5.8499999046325604</v>
      </c>
      <c r="J4626">
        <v>5.9299998283386204</v>
      </c>
      <c r="K4626">
        <v>5.8000001907348597</v>
      </c>
      <c r="L4626">
        <v>6.13000011444091</v>
      </c>
      <c r="M4626">
        <v>5.8539000000000003</v>
      </c>
    </row>
    <row r="4627" spans="1:13" x14ac:dyDescent="0.3">
      <c r="A4627" s="2">
        <v>36797</v>
      </c>
      <c r="B4627">
        <v>6.2480676800000001</v>
      </c>
      <c r="C4627">
        <v>6.2495169199999996</v>
      </c>
      <c r="D4627">
        <v>6.25</v>
      </c>
      <c r="E4627">
        <v>6.3000001907348597</v>
      </c>
      <c r="F4627">
        <v>6.0900001525878897</v>
      </c>
      <c r="G4627">
        <v>6.0199999809265101</v>
      </c>
      <c r="H4627">
        <v>5.96000003814697</v>
      </c>
      <c r="I4627">
        <v>5.9000000953674299</v>
      </c>
      <c r="J4627">
        <v>5.96000003814697</v>
      </c>
      <c r="K4627">
        <v>5.8200001716613698</v>
      </c>
      <c r="L4627">
        <v>6.1399998664855904</v>
      </c>
      <c r="M4627">
        <v>5.8438999999999997</v>
      </c>
    </row>
    <row r="4628" spans="1:13" x14ac:dyDescent="0.3">
      <c r="A4628" s="2">
        <v>36796</v>
      </c>
      <c r="B4628">
        <v>6.2480676800000001</v>
      </c>
      <c r="C4628">
        <v>6.2120167769488468</v>
      </c>
      <c r="D4628">
        <v>6.1999998092651296</v>
      </c>
      <c r="E4628">
        <v>6.2800002098083496</v>
      </c>
      <c r="F4628">
        <v>6.0700001716613698</v>
      </c>
      <c r="G4628">
        <v>6</v>
      </c>
      <c r="H4628">
        <v>5.9400000572204501</v>
      </c>
      <c r="I4628">
        <v>5.8899998664855904</v>
      </c>
      <c r="J4628">
        <v>5.96000003814697</v>
      </c>
      <c r="K4628">
        <v>5.8299999237060502</v>
      </c>
      <c r="L4628">
        <v>6.1500000953674299</v>
      </c>
      <c r="M4628">
        <v>5.8655999999999997</v>
      </c>
    </row>
    <row r="4629" spans="1:13" x14ac:dyDescent="0.3">
      <c r="A4629" s="2">
        <v>36795</v>
      </c>
      <c r="B4629">
        <v>6.2480676800000001</v>
      </c>
      <c r="C4629">
        <v>6.1970167912539651</v>
      </c>
      <c r="D4629">
        <v>6.1799998283386204</v>
      </c>
      <c r="E4629">
        <v>6.2399997711181596</v>
      </c>
      <c r="F4629">
        <v>6.0799999237060502</v>
      </c>
      <c r="G4629">
        <v>6.0700001716613698</v>
      </c>
      <c r="H4629">
        <v>6.0100002288818297</v>
      </c>
      <c r="I4629">
        <v>5.9000000953674299</v>
      </c>
      <c r="J4629">
        <v>5.9499998092651296</v>
      </c>
      <c r="K4629">
        <v>5.8099999427795401</v>
      </c>
      <c r="L4629">
        <v>6.1199998855590803</v>
      </c>
      <c r="M4629">
        <v>5.8265000000000002</v>
      </c>
    </row>
    <row r="4630" spans="1:13" x14ac:dyDescent="0.3">
      <c r="A4630" s="2">
        <v>36794</v>
      </c>
      <c r="B4630">
        <v>6.2480676800000001</v>
      </c>
      <c r="C4630">
        <v>6.1970167912539651</v>
      </c>
      <c r="D4630">
        <v>6.1799998283386204</v>
      </c>
      <c r="E4630">
        <v>6.25</v>
      </c>
      <c r="F4630">
        <v>6.0900001525878897</v>
      </c>
      <c r="G4630">
        <v>6.1100001335143999</v>
      </c>
      <c r="H4630">
        <v>6.0500001907348597</v>
      </c>
      <c r="I4630">
        <v>5.9400000572204501</v>
      </c>
      <c r="J4630">
        <v>5.9899997711181596</v>
      </c>
      <c r="K4630">
        <v>5.8400001525878897</v>
      </c>
      <c r="L4630">
        <v>6.1599998474120996</v>
      </c>
      <c r="M4630">
        <v>5.8384</v>
      </c>
    </row>
    <row r="4631" spans="1:13" x14ac:dyDescent="0.3">
      <c r="A4631" s="2">
        <v>36791</v>
      </c>
      <c r="B4631">
        <v>6.2480676800000001</v>
      </c>
      <c r="C4631">
        <v>6.1820168055590745</v>
      </c>
      <c r="D4631">
        <v>6.1599998474120996</v>
      </c>
      <c r="E4631">
        <v>6.2399997711181596</v>
      </c>
      <c r="F4631">
        <v>6.0799999237060502</v>
      </c>
      <c r="G4631">
        <v>6.0900001525878897</v>
      </c>
      <c r="H4631">
        <v>6.0399999618530202</v>
      </c>
      <c r="I4631">
        <v>5.9299998283386204</v>
      </c>
      <c r="J4631">
        <v>5.9899997711181596</v>
      </c>
      <c r="K4631">
        <v>5.8499999046325604</v>
      </c>
      <c r="L4631">
        <v>6.1799998283386204</v>
      </c>
      <c r="M4631">
        <v>5.8333000000000004</v>
      </c>
    </row>
    <row r="4632" spans="1:13" x14ac:dyDescent="0.3">
      <c r="A4632" s="2">
        <v>36790</v>
      </c>
      <c r="B4632">
        <v>6.2480676800000001</v>
      </c>
      <c r="C4632">
        <v>6.1820168055590745</v>
      </c>
      <c r="D4632">
        <v>6.1599998474120996</v>
      </c>
      <c r="E4632">
        <v>6.2300000190734801</v>
      </c>
      <c r="F4632">
        <v>6.0900001525878897</v>
      </c>
      <c r="G4632">
        <v>6.1100001335143999</v>
      </c>
      <c r="H4632">
        <v>6.0700001716613698</v>
      </c>
      <c r="I4632">
        <v>5.96000003814697</v>
      </c>
      <c r="J4632">
        <v>6.0300002098083496</v>
      </c>
      <c r="K4632">
        <v>5.88000011444091</v>
      </c>
      <c r="L4632">
        <v>6.1799998283386204</v>
      </c>
      <c r="M4632">
        <v>5.8788</v>
      </c>
    </row>
    <row r="4633" spans="1:13" x14ac:dyDescent="0.3">
      <c r="A4633" s="2">
        <v>36789</v>
      </c>
      <c r="B4633">
        <v>6.2480676800000001</v>
      </c>
      <c r="C4633">
        <v>6.1820168055590745</v>
      </c>
      <c r="D4633">
        <v>6.1599998474120996</v>
      </c>
      <c r="E4633">
        <v>6.2300000190734801</v>
      </c>
      <c r="F4633">
        <v>6.0999999046325604</v>
      </c>
      <c r="G4633">
        <v>6.1100001335143999</v>
      </c>
      <c r="H4633">
        <v>6.0599999427795401</v>
      </c>
      <c r="I4633">
        <v>5.9800000190734801</v>
      </c>
      <c r="J4633">
        <v>6.0599999427795401</v>
      </c>
      <c r="K4633">
        <v>5.9099998474120996</v>
      </c>
      <c r="L4633">
        <v>6.2300000190734801</v>
      </c>
      <c r="M4633">
        <v>5.8865999999999996</v>
      </c>
    </row>
    <row r="4634" spans="1:13" x14ac:dyDescent="0.3">
      <c r="A4634" s="2">
        <v>36788</v>
      </c>
      <c r="B4634">
        <v>6.2480676800000001</v>
      </c>
      <c r="C4634">
        <v>6.189516977220455</v>
      </c>
      <c r="D4634">
        <v>6.17000007629394</v>
      </c>
      <c r="E4634">
        <v>6.2199997901916504</v>
      </c>
      <c r="F4634">
        <v>6.0900001525878897</v>
      </c>
      <c r="G4634">
        <v>6.0500001907348597</v>
      </c>
      <c r="H4634">
        <v>5.9899997711181596</v>
      </c>
      <c r="I4634">
        <v>5.9299998283386204</v>
      </c>
      <c r="J4634">
        <v>6.0100002288818297</v>
      </c>
      <c r="K4634">
        <v>5.8600001335143999</v>
      </c>
      <c r="L4634">
        <v>6.1799998283386204</v>
      </c>
      <c r="M4634">
        <v>5.8659999999999997</v>
      </c>
    </row>
    <row r="4635" spans="1:13" x14ac:dyDescent="0.3">
      <c r="A4635" s="2">
        <v>36787</v>
      </c>
      <c r="B4635">
        <v>6.2480676800000001</v>
      </c>
      <c r="C4635">
        <v>6.1745169915255715</v>
      </c>
      <c r="D4635">
        <v>6.1500000953674299</v>
      </c>
      <c r="E4635">
        <v>6.21000003814697</v>
      </c>
      <c r="F4635">
        <v>6.0700001716613698</v>
      </c>
      <c r="G4635">
        <v>6.0399999618530202</v>
      </c>
      <c r="H4635">
        <v>5.9899997711181596</v>
      </c>
      <c r="I4635">
        <v>5.9299998283386204</v>
      </c>
      <c r="J4635">
        <v>6.0300002098083496</v>
      </c>
      <c r="K4635">
        <v>5.88000011444091</v>
      </c>
      <c r="L4635">
        <v>6.1999998092651296</v>
      </c>
      <c r="M4635">
        <v>5.8833000000000002</v>
      </c>
    </row>
    <row r="4636" spans="1:13" x14ac:dyDescent="0.3">
      <c r="A4636" s="2">
        <v>36784</v>
      </c>
      <c r="B4636">
        <v>6.2480676800000001</v>
      </c>
      <c r="C4636">
        <v>6.1670168198641928</v>
      </c>
      <c r="D4636">
        <v>6.1399998664855904</v>
      </c>
      <c r="E4636">
        <v>6.1999998092651296</v>
      </c>
      <c r="F4636">
        <v>6.0999999046325604</v>
      </c>
      <c r="G4636">
        <v>6.0700001716613698</v>
      </c>
      <c r="H4636">
        <v>6.0100002288818297</v>
      </c>
      <c r="I4636">
        <v>5.9299998283386204</v>
      </c>
      <c r="J4636">
        <v>6.0199999809265101</v>
      </c>
      <c r="K4636">
        <v>5.8400001525878897</v>
      </c>
      <c r="L4636">
        <v>6.1599998474120996</v>
      </c>
      <c r="M4636">
        <v>5.8510999999999997</v>
      </c>
    </row>
    <row r="4637" spans="1:13" x14ac:dyDescent="0.3">
      <c r="A4637" s="2">
        <v>36783</v>
      </c>
      <c r="B4637">
        <v>6.2480676800000001</v>
      </c>
      <c r="C4637">
        <v>6.1670168198641928</v>
      </c>
      <c r="D4637">
        <v>6.1399998664855904</v>
      </c>
      <c r="E4637">
        <v>6.1999998092651296</v>
      </c>
      <c r="F4637">
        <v>6.13000011444091</v>
      </c>
      <c r="G4637">
        <v>6.1100001335143999</v>
      </c>
      <c r="H4637">
        <v>6.0300002098083496</v>
      </c>
      <c r="I4637">
        <v>5.96000003814697</v>
      </c>
      <c r="J4637">
        <v>5.9899997711181596</v>
      </c>
      <c r="K4637">
        <v>5.7899999618530202</v>
      </c>
      <c r="L4637">
        <v>6.0900001525878897</v>
      </c>
      <c r="M4637">
        <v>5.8128000000000002</v>
      </c>
    </row>
    <row r="4638" spans="1:13" x14ac:dyDescent="0.3">
      <c r="A4638" s="2">
        <v>36782</v>
      </c>
      <c r="B4638">
        <v>6.2480676800000001</v>
      </c>
      <c r="C4638">
        <v>6.1295170344409176</v>
      </c>
      <c r="D4638">
        <v>6.0900001525878897</v>
      </c>
      <c r="E4638">
        <v>6.1900000572204501</v>
      </c>
      <c r="F4638">
        <v>6.1199998855590803</v>
      </c>
      <c r="G4638">
        <v>6.0900001525878897</v>
      </c>
      <c r="H4638">
        <v>6.0199999809265101</v>
      </c>
      <c r="I4638">
        <v>5.9400000572204501</v>
      </c>
      <c r="J4638">
        <v>5.9499998092651296</v>
      </c>
      <c r="K4638">
        <v>5.7399997711181596</v>
      </c>
      <c r="L4638">
        <v>6.0100002288818297</v>
      </c>
      <c r="M4638">
        <v>5.7465999999999999</v>
      </c>
    </row>
    <row r="4639" spans="1:13" x14ac:dyDescent="0.3">
      <c r="A4639" s="2">
        <v>36781</v>
      </c>
      <c r="B4639">
        <v>6.2480676800000001</v>
      </c>
      <c r="C4639">
        <v>6.1295170344409176</v>
      </c>
      <c r="D4639">
        <v>6.0900001525878897</v>
      </c>
      <c r="E4639">
        <v>6.21000003814697</v>
      </c>
      <c r="F4639">
        <v>6.17000007629394</v>
      </c>
      <c r="G4639">
        <v>6.1199998855590803</v>
      </c>
      <c r="H4639">
        <v>6.0599999427795401</v>
      </c>
      <c r="I4639">
        <v>5.9699997901916504</v>
      </c>
      <c r="J4639">
        <v>6</v>
      </c>
      <c r="K4639">
        <v>5.7800002098083496</v>
      </c>
      <c r="L4639">
        <v>6.0399999618530202</v>
      </c>
      <c r="M4639">
        <v>5.7786</v>
      </c>
    </row>
    <row r="4640" spans="1:13" x14ac:dyDescent="0.3">
      <c r="A4640" s="2">
        <v>36780</v>
      </c>
      <c r="B4640">
        <v>6.2480676800000001</v>
      </c>
      <c r="C4640">
        <v>6.1445170201358001</v>
      </c>
      <c r="D4640">
        <v>6.1100001335143999</v>
      </c>
      <c r="E4640">
        <v>6.2300000190734801</v>
      </c>
      <c r="F4640">
        <v>6.1999998092651296</v>
      </c>
      <c r="G4640">
        <v>6.1199998855590803</v>
      </c>
      <c r="H4640">
        <v>6.0500001907348597</v>
      </c>
      <c r="I4640">
        <v>5.9699997901916504</v>
      </c>
      <c r="J4640">
        <v>6</v>
      </c>
      <c r="K4640">
        <v>5.7699999809265101</v>
      </c>
      <c r="L4640">
        <v>6.0199999809265101</v>
      </c>
      <c r="M4640">
        <v>5.7435</v>
      </c>
    </row>
    <row r="4641" spans="1:13" x14ac:dyDescent="0.3">
      <c r="A4641" s="2">
        <v>36777</v>
      </c>
      <c r="B4641">
        <v>6.2480676800000001</v>
      </c>
      <c r="C4641">
        <v>6.1670168198641928</v>
      </c>
      <c r="D4641">
        <v>6.1399998664855904</v>
      </c>
      <c r="E4641">
        <v>6.2600002288818297</v>
      </c>
      <c r="F4641">
        <v>6.1900000572204501</v>
      </c>
      <c r="G4641">
        <v>6.1100001335143999</v>
      </c>
      <c r="H4641">
        <v>6.0300002098083496</v>
      </c>
      <c r="I4641">
        <v>5.9499998092651296</v>
      </c>
      <c r="J4641">
        <v>5.9699997901916504</v>
      </c>
      <c r="K4641">
        <v>5.7300000190734801</v>
      </c>
      <c r="L4641">
        <v>5.9899997711181596</v>
      </c>
      <c r="M4641">
        <v>5.7237999999999998</v>
      </c>
    </row>
    <row r="4642" spans="1:13" x14ac:dyDescent="0.3">
      <c r="A4642" s="2">
        <v>36776</v>
      </c>
      <c r="B4642">
        <v>6.2480676800000001</v>
      </c>
      <c r="C4642">
        <v>6.2120167769488468</v>
      </c>
      <c r="D4642">
        <v>6.1999998092651296</v>
      </c>
      <c r="E4642">
        <v>6.2800002098083496</v>
      </c>
      <c r="F4642">
        <v>6.2199997901916504</v>
      </c>
      <c r="G4642">
        <v>6.1399998664855904</v>
      </c>
      <c r="H4642">
        <v>6.0599999427795401</v>
      </c>
      <c r="I4642">
        <v>5.9699997901916504</v>
      </c>
      <c r="J4642">
        <v>5.9899997711181596</v>
      </c>
      <c r="K4642">
        <v>5.7600002288818297</v>
      </c>
      <c r="L4642">
        <v>6.0199999809265101</v>
      </c>
      <c r="M4642">
        <v>5.7356999999999996</v>
      </c>
    </row>
    <row r="4643" spans="1:13" x14ac:dyDescent="0.3">
      <c r="A4643" s="2">
        <v>36775</v>
      </c>
      <c r="B4643">
        <v>6.2480676800000001</v>
      </c>
      <c r="C4643">
        <v>6.2195169486102273</v>
      </c>
      <c r="D4643">
        <v>6.21000003814697</v>
      </c>
      <c r="E4643">
        <v>6.3000001907348597</v>
      </c>
      <c r="F4643">
        <v>6.1900000572204501</v>
      </c>
      <c r="G4643">
        <v>6.1100001335143999</v>
      </c>
      <c r="H4643">
        <v>6.0300002098083496</v>
      </c>
      <c r="I4643">
        <v>5.9499998092651296</v>
      </c>
      <c r="J4643">
        <v>5.96000003814697</v>
      </c>
      <c r="K4643">
        <v>5.7199997901916504</v>
      </c>
      <c r="L4643">
        <v>5.9899997711181596</v>
      </c>
      <c r="M4643">
        <v>5.7252000000000001</v>
      </c>
    </row>
    <row r="4644" spans="1:13" x14ac:dyDescent="0.3">
      <c r="A4644" s="2">
        <v>36774</v>
      </c>
      <c r="B4644">
        <v>6.2480676800000001</v>
      </c>
      <c r="C4644">
        <v>6.2645169056948822</v>
      </c>
      <c r="D4644">
        <v>6.2699999809265101</v>
      </c>
      <c r="E4644">
        <v>6.3200001716613698</v>
      </c>
      <c r="F4644">
        <v>6.1799998283386204</v>
      </c>
      <c r="G4644">
        <v>6.0900001525878897</v>
      </c>
      <c r="H4644">
        <v>6.0100002288818297</v>
      </c>
      <c r="I4644">
        <v>5.92000007629394</v>
      </c>
      <c r="J4644">
        <v>5.9099998474120996</v>
      </c>
      <c r="K4644">
        <v>5.6900000572204501</v>
      </c>
      <c r="L4644">
        <v>5.9400000572204501</v>
      </c>
      <c r="M4644">
        <v>5.6817000000000002</v>
      </c>
    </row>
    <row r="4645" spans="1:13" x14ac:dyDescent="0.3">
      <c r="A4645" s="2">
        <v>36770</v>
      </c>
      <c r="B4645">
        <v>6.2480676800000001</v>
      </c>
      <c r="C4645">
        <v>6.2645169056948822</v>
      </c>
      <c r="D4645">
        <v>6.2699999809265101</v>
      </c>
      <c r="E4645">
        <v>6.3200001716613698</v>
      </c>
      <c r="F4645">
        <v>6.1799998283386204</v>
      </c>
      <c r="G4645">
        <v>6.0900001525878897</v>
      </c>
      <c r="H4645">
        <v>6.0100002288818297</v>
      </c>
      <c r="I4645">
        <v>5.92000007629394</v>
      </c>
      <c r="J4645">
        <v>5.9099998474120996</v>
      </c>
      <c r="K4645">
        <v>5.6799998283386204</v>
      </c>
      <c r="L4645">
        <v>5.9499998092651296</v>
      </c>
      <c r="M4645">
        <v>5.6637000000000004</v>
      </c>
    </row>
    <row r="4646" spans="1:13" x14ac:dyDescent="0.3">
      <c r="A4646" s="2">
        <v>36769</v>
      </c>
      <c r="B4646">
        <v>5.495904855</v>
      </c>
      <c r="C4646">
        <v>6.1064761708346547</v>
      </c>
      <c r="D4646">
        <v>6.3099999427795401</v>
      </c>
      <c r="E4646">
        <v>6.38000011444091</v>
      </c>
      <c r="F4646">
        <v>6.2199997901916504</v>
      </c>
      <c r="G4646">
        <v>6.1799998283386204</v>
      </c>
      <c r="H4646">
        <v>6.0900001525878897</v>
      </c>
      <c r="I4646">
        <v>5.9800000190734801</v>
      </c>
      <c r="J4646">
        <v>5.9800000190734801</v>
      </c>
      <c r="K4646">
        <v>5.7300000190734801</v>
      </c>
      <c r="L4646">
        <v>5.96000003814697</v>
      </c>
      <c r="M4646">
        <v>5.6771000000000003</v>
      </c>
    </row>
    <row r="4647" spans="1:13" x14ac:dyDescent="0.3">
      <c r="A4647" s="2">
        <v>36768</v>
      </c>
      <c r="B4647">
        <v>5.495904855</v>
      </c>
      <c r="C4647">
        <v>6.1139763424960272</v>
      </c>
      <c r="D4647">
        <v>6.3200001716613698</v>
      </c>
      <c r="E4647">
        <v>6.3899998664855904</v>
      </c>
      <c r="F4647">
        <v>6.25</v>
      </c>
      <c r="G4647">
        <v>6.2399997711181596</v>
      </c>
      <c r="H4647">
        <v>6.17000007629394</v>
      </c>
      <c r="I4647">
        <v>6.0700001716613698</v>
      </c>
      <c r="J4647">
        <v>6.0700001716613698</v>
      </c>
      <c r="K4647">
        <v>5.8099999427795401</v>
      </c>
      <c r="L4647">
        <v>6.0300002098083496</v>
      </c>
      <c r="M4647">
        <v>5.7454999999999998</v>
      </c>
    </row>
    <row r="4648" spans="1:13" x14ac:dyDescent="0.3">
      <c r="A4648" s="2">
        <v>36767</v>
      </c>
      <c r="B4648">
        <v>5.495904855</v>
      </c>
      <c r="C4648">
        <v>6.1064761708346547</v>
      </c>
      <c r="D4648">
        <v>6.3099999427795401</v>
      </c>
      <c r="E4648">
        <v>6.3899998664855904</v>
      </c>
      <c r="F4648">
        <v>6.25</v>
      </c>
      <c r="G4648">
        <v>6.2600002288818297</v>
      </c>
      <c r="H4648">
        <v>6.21000003814697</v>
      </c>
      <c r="I4648">
        <v>6.0799999237060502</v>
      </c>
      <c r="J4648">
        <v>6.0700001716613698</v>
      </c>
      <c r="K4648">
        <v>5.8099999427795401</v>
      </c>
      <c r="L4648">
        <v>6.0399999618530202</v>
      </c>
      <c r="M4648">
        <v>5.7518000000000002</v>
      </c>
    </row>
    <row r="4649" spans="1:13" x14ac:dyDescent="0.3">
      <c r="A4649" s="2">
        <v>36766</v>
      </c>
      <c r="B4649">
        <v>5.495904855</v>
      </c>
      <c r="C4649">
        <v>6.1139763424960272</v>
      </c>
      <c r="D4649">
        <v>6.3200001716613698</v>
      </c>
      <c r="E4649">
        <v>6.3899998664855904</v>
      </c>
      <c r="F4649">
        <v>6.2399997711181596</v>
      </c>
      <c r="G4649">
        <v>6.2300000190734801</v>
      </c>
      <c r="H4649">
        <v>6.1500000953674299</v>
      </c>
      <c r="I4649">
        <v>6.0500001907348597</v>
      </c>
      <c r="J4649">
        <v>6.0399999618530202</v>
      </c>
      <c r="K4649">
        <v>5.7800002098083496</v>
      </c>
      <c r="L4649">
        <v>6.0100002288818297</v>
      </c>
      <c r="M4649">
        <v>5.6910999999999996</v>
      </c>
    </row>
    <row r="4650" spans="1:13" x14ac:dyDescent="0.3">
      <c r="A4650" s="2">
        <v>36763</v>
      </c>
      <c r="B4650">
        <v>5.495904855</v>
      </c>
      <c r="C4650">
        <v>6.1064761708346547</v>
      </c>
      <c r="D4650">
        <v>6.3099999427795401</v>
      </c>
      <c r="E4650">
        <v>6.3600001335143999</v>
      </c>
      <c r="F4650">
        <v>6.1999998092651296</v>
      </c>
      <c r="G4650">
        <v>6.1900000572204501</v>
      </c>
      <c r="H4650">
        <v>6.1199998855590803</v>
      </c>
      <c r="I4650">
        <v>6</v>
      </c>
      <c r="J4650">
        <v>5.9800000190734801</v>
      </c>
      <c r="K4650">
        <v>5.7300000190734801</v>
      </c>
      <c r="L4650">
        <v>5.96000003814697</v>
      </c>
      <c r="M4650">
        <v>5.6969000000000003</v>
      </c>
    </row>
    <row r="4651" spans="1:13" x14ac:dyDescent="0.3">
      <c r="A4651" s="2">
        <v>36762</v>
      </c>
      <c r="B4651">
        <v>5.495904855</v>
      </c>
      <c r="C4651">
        <v>6.091476185139765</v>
      </c>
      <c r="D4651">
        <v>6.2899999618530202</v>
      </c>
      <c r="E4651">
        <v>6.3600001335143999</v>
      </c>
      <c r="F4651">
        <v>6.1999998092651296</v>
      </c>
      <c r="G4651">
        <v>6.1900000572204501</v>
      </c>
      <c r="H4651">
        <v>6.1199998855590803</v>
      </c>
      <c r="I4651">
        <v>6</v>
      </c>
      <c r="J4651">
        <v>5.9800000190734801</v>
      </c>
      <c r="K4651">
        <v>5.7300000190734801</v>
      </c>
      <c r="L4651">
        <v>5.96000003814697</v>
      </c>
      <c r="M4651">
        <v>5.7187000000000001</v>
      </c>
    </row>
    <row r="4652" spans="1:13" x14ac:dyDescent="0.3">
      <c r="A4652" s="2">
        <v>36761</v>
      </c>
      <c r="B4652">
        <v>5.495904855</v>
      </c>
      <c r="C4652">
        <v>6.091476185139765</v>
      </c>
      <c r="D4652">
        <v>6.2899999618530202</v>
      </c>
      <c r="E4652">
        <v>6.3699998855590803</v>
      </c>
      <c r="F4652">
        <v>6.1799998283386204</v>
      </c>
      <c r="G4652">
        <v>6.1999998092651296</v>
      </c>
      <c r="H4652">
        <v>6.1599998474120996</v>
      </c>
      <c r="I4652">
        <v>6.0199999809265101</v>
      </c>
      <c r="J4652">
        <v>5.9899997711181596</v>
      </c>
      <c r="K4652">
        <v>5.7300000190734801</v>
      </c>
      <c r="L4652">
        <v>5.9699997901916504</v>
      </c>
      <c r="M4652">
        <v>5.7287999999999997</v>
      </c>
    </row>
    <row r="4653" spans="1:13" x14ac:dyDescent="0.3">
      <c r="A4653" s="2">
        <v>36760</v>
      </c>
      <c r="B4653">
        <v>5.495904855</v>
      </c>
      <c r="C4653">
        <v>6.083976371106262</v>
      </c>
      <c r="D4653">
        <v>6.2800002098083496</v>
      </c>
      <c r="E4653">
        <v>6.3600001335143999</v>
      </c>
      <c r="F4653">
        <v>6.1999998092651296</v>
      </c>
      <c r="G4653">
        <v>6.2699999809265101</v>
      </c>
      <c r="H4653">
        <v>6.21000003814697</v>
      </c>
      <c r="I4653">
        <v>6.0700001716613698</v>
      </c>
      <c r="J4653">
        <v>6.0500001907348597</v>
      </c>
      <c r="K4653">
        <v>5.7800002098083496</v>
      </c>
      <c r="L4653">
        <v>6.0100002288818297</v>
      </c>
      <c r="M4653">
        <v>5.7580999999999998</v>
      </c>
    </row>
    <row r="4654" spans="1:13" x14ac:dyDescent="0.3">
      <c r="A4654" s="2">
        <v>36759</v>
      </c>
      <c r="B4654">
        <v>5.495904855</v>
      </c>
      <c r="C4654">
        <v>6.0989763568011455</v>
      </c>
      <c r="D4654">
        <v>6.3000001907348597</v>
      </c>
      <c r="E4654">
        <v>6.38000011444091</v>
      </c>
      <c r="F4654">
        <v>6.1999998092651296</v>
      </c>
      <c r="G4654">
        <v>6.2800002098083496</v>
      </c>
      <c r="H4654">
        <v>6.2300000190734801</v>
      </c>
      <c r="I4654">
        <v>6.0999999046325604</v>
      </c>
      <c r="J4654">
        <v>6.0599999427795401</v>
      </c>
      <c r="K4654">
        <v>5.7899999618530202</v>
      </c>
      <c r="L4654">
        <v>6.0199999809265101</v>
      </c>
      <c r="M4654">
        <v>5.7217000000000002</v>
      </c>
    </row>
    <row r="4655" spans="1:13" x14ac:dyDescent="0.3">
      <c r="A4655" s="2">
        <v>36756</v>
      </c>
      <c r="B4655">
        <v>5.495904855</v>
      </c>
      <c r="C4655">
        <v>6.0764761994448833</v>
      </c>
      <c r="D4655">
        <v>6.2699999809265101</v>
      </c>
      <c r="E4655">
        <v>6.3200001716613698</v>
      </c>
      <c r="F4655">
        <v>6.1900000572204501</v>
      </c>
      <c r="G4655">
        <v>6.2699999809265101</v>
      </c>
      <c r="H4655">
        <v>6.2199997901916504</v>
      </c>
      <c r="I4655">
        <v>6.0900001525878897</v>
      </c>
      <c r="J4655">
        <v>6.0500001907348597</v>
      </c>
      <c r="K4655">
        <v>5.7800002098083496</v>
      </c>
      <c r="L4655">
        <v>6</v>
      </c>
      <c r="M4655">
        <v>5.7049000000000003</v>
      </c>
    </row>
    <row r="4656" spans="1:13" x14ac:dyDescent="0.3">
      <c r="A4656" s="2">
        <v>36755</v>
      </c>
      <c r="B4656">
        <v>5.495904855</v>
      </c>
      <c r="C4656">
        <v>6.0764761994448833</v>
      </c>
      <c r="D4656">
        <v>6.2699999809265101</v>
      </c>
      <c r="E4656">
        <v>6.3499999046325604</v>
      </c>
      <c r="F4656">
        <v>6.21000003814697</v>
      </c>
      <c r="G4656">
        <v>6.3000001907348597</v>
      </c>
      <c r="H4656">
        <v>6.2600002288818297</v>
      </c>
      <c r="I4656">
        <v>6.13000011444091</v>
      </c>
      <c r="J4656">
        <v>6.0900001525878897</v>
      </c>
      <c r="K4656">
        <v>5.8099999427795401</v>
      </c>
      <c r="L4656">
        <v>6.0199999809265101</v>
      </c>
      <c r="M4656">
        <v>5.7312000000000003</v>
      </c>
    </row>
    <row r="4657" spans="1:13" x14ac:dyDescent="0.3">
      <c r="A4657" s="2">
        <v>36754</v>
      </c>
      <c r="B4657">
        <v>5.495904855</v>
      </c>
      <c r="C4657">
        <v>6.0764761994448833</v>
      </c>
      <c r="D4657">
        <v>6.2699999809265101</v>
      </c>
      <c r="E4657">
        <v>6.3499999046325604</v>
      </c>
      <c r="F4657">
        <v>6.21000003814697</v>
      </c>
      <c r="G4657">
        <v>6.3000001907348597</v>
      </c>
      <c r="H4657">
        <v>6.2600002288818297</v>
      </c>
      <c r="I4657">
        <v>6.13000011444091</v>
      </c>
      <c r="J4657">
        <v>6.0999999046325604</v>
      </c>
      <c r="K4657">
        <v>5.8299999237060502</v>
      </c>
      <c r="L4657">
        <v>6.0500001907348597</v>
      </c>
      <c r="M4657">
        <v>5.7419000000000002</v>
      </c>
    </row>
    <row r="4658" spans="1:13" x14ac:dyDescent="0.3">
      <c r="A4658" s="2">
        <v>36753</v>
      </c>
      <c r="B4658">
        <v>5.495904855</v>
      </c>
      <c r="C4658">
        <v>6.083976371106262</v>
      </c>
      <c r="D4658">
        <v>6.2800002098083496</v>
      </c>
      <c r="E4658">
        <v>6.3699998855590803</v>
      </c>
      <c r="F4658">
        <v>6.2199997901916504</v>
      </c>
      <c r="G4658">
        <v>6.2800002098083496</v>
      </c>
      <c r="H4658">
        <v>6.2399997711181596</v>
      </c>
      <c r="I4658">
        <v>6.1100001335143999</v>
      </c>
      <c r="J4658">
        <v>6.0799999237060502</v>
      </c>
      <c r="K4658">
        <v>5.8099999427795401</v>
      </c>
      <c r="L4658">
        <v>6.0199999809265101</v>
      </c>
      <c r="M4658">
        <v>5.7544000000000004</v>
      </c>
    </row>
    <row r="4659" spans="1:13" x14ac:dyDescent="0.3">
      <c r="A4659" s="2">
        <v>36752</v>
      </c>
      <c r="B4659">
        <v>5.495904855</v>
      </c>
      <c r="C4659">
        <v>6.0764761994448833</v>
      </c>
      <c r="D4659">
        <v>6.2699999809265101</v>
      </c>
      <c r="E4659">
        <v>6.3600001335143999</v>
      </c>
      <c r="F4659">
        <v>6.21000003814697</v>
      </c>
      <c r="G4659">
        <v>6.25</v>
      </c>
      <c r="H4659">
        <v>6.1999998092651296</v>
      </c>
      <c r="I4659">
        <v>6.0700001716613698</v>
      </c>
      <c r="J4659">
        <v>6.0500001907348597</v>
      </c>
      <c r="K4659">
        <v>5.7800002098083496</v>
      </c>
      <c r="L4659">
        <v>6</v>
      </c>
      <c r="M4659">
        <v>5.7389000000000001</v>
      </c>
    </row>
    <row r="4660" spans="1:13" x14ac:dyDescent="0.3">
      <c r="A4660" s="2">
        <v>36749</v>
      </c>
      <c r="B4660">
        <v>5.495904855</v>
      </c>
      <c r="C4660">
        <v>6.091476185139765</v>
      </c>
      <c r="D4660">
        <v>6.2899999618530202</v>
      </c>
      <c r="E4660">
        <v>6.3499999046325604</v>
      </c>
      <c r="F4660">
        <v>6.2399997711181596</v>
      </c>
      <c r="G4660">
        <v>6.25</v>
      </c>
      <c r="H4660">
        <v>6.1900000572204501</v>
      </c>
      <c r="I4660">
        <v>6.0700001716613698</v>
      </c>
      <c r="J4660">
        <v>6.0599999427795401</v>
      </c>
      <c r="K4660">
        <v>5.7899999618530202</v>
      </c>
      <c r="L4660">
        <v>6.0399999618530202</v>
      </c>
      <c r="M4660">
        <v>5.7478999999999996</v>
      </c>
    </row>
    <row r="4661" spans="1:13" x14ac:dyDescent="0.3">
      <c r="A4661" s="2">
        <v>36748</v>
      </c>
      <c r="B4661">
        <v>5.495904855</v>
      </c>
      <c r="C4661">
        <v>6.0614762137499998</v>
      </c>
      <c r="D4661">
        <v>6.25</v>
      </c>
      <c r="E4661">
        <v>6.3099999427795401</v>
      </c>
      <c r="F4661">
        <v>6.17000007629394</v>
      </c>
      <c r="G4661">
        <v>6.1599998474120996</v>
      </c>
      <c r="H4661">
        <v>6.1100001335143999</v>
      </c>
      <c r="I4661">
        <v>6</v>
      </c>
      <c r="J4661">
        <v>6</v>
      </c>
      <c r="K4661">
        <v>5.7600002288818297</v>
      </c>
      <c r="L4661">
        <v>6</v>
      </c>
      <c r="M4661">
        <v>5.7122999999999999</v>
      </c>
    </row>
    <row r="4662" spans="1:13" x14ac:dyDescent="0.3">
      <c r="A4662" s="2">
        <v>36747</v>
      </c>
      <c r="B4662">
        <v>5.495904855</v>
      </c>
      <c r="C4662">
        <v>6.0614762137499998</v>
      </c>
      <c r="D4662">
        <v>6.25</v>
      </c>
      <c r="E4662">
        <v>6.3200001716613698</v>
      </c>
      <c r="F4662">
        <v>6.17000007629394</v>
      </c>
      <c r="G4662">
        <v>6.1799998283386204</v>
      </c>
      <c r="H4662">
        <v>6.1399998664855904</v>
      </c>
      <c r="I4662">
        <v>6.0300002098083496</v>
      </c>
      <c r="J4662">
        <v>6.0300002098083496</v>
      </c>
      <c r="K4662">
        <v>5.8099999427795401</v>
      </c>
      <c r="L4662">
        <v>6.0199999809265101</v>
      </c>
      <c r="M4662">
        <v>5.7769000000000004</v>
      </c>
    </row>
    <row r="4663" spans="1:13" x14ac:dyDescent="0.3">
      <c r="A4663" s="2">
        <v>36746</v>
      </c>
      <c r="B4663">
        <v>5.495904855</v>
      </c>
      <c r="C4663">
        <v>6.0689763854113714</v>
      </c>
      <c r="D4663">
        <v>6.2600002288818297</v>
      </c>
      <c r="E4663">
        <v>6.3200001716613698</v>
      </c>
      <c r="F4663">
        <v>6.13000011444091</v>
      </c>
      <c r="G4663">
        <v>6.1599998474120996</v>
      </c>
      <c r="H4663">
        <v>6.13000011444091</v>
      </c>
      <c r="I4663">
        <v>6.0300002098083496</v>
      </c>
      <c r="J4663">
        <v>6.0399999618530202</v>
      </c>
      <c r="K4663">
        <v>5.9299998283386204</v>
      </c>
      <c r="L4663">
        <v>6.0300002098083496</v>
      </c>
      <c r="M4663">
        <v>5.7874999999999996</v>
      </c>
    </row>
    <row r="4664" spans="1:13" x14ac:dyDescent="0.3">
      <c r="A4664" s="2">
        <v>36745</v>
      </c>
      <c r="B4664">
        <v>5.495904855</v>
      </c>
      <c r="C4664">
        <v>6.083976371106262</v>
      </c>
      <c r="D4664">
        <v>6.2800002098083496</v>
      </c>
      <c r="E4664">
        <v>6.3400001525878897</v>
      </c>
      <c r="F4664">
        <v>6.13000011444091</v>
      </c>
      <c r="G4664">
        <v>6.1999998092651296</v>
      </c>
      <c r="H4664">
        <v>6.1599998474120996</v>
      </c>
      <c r="I4664">
        <v>6.0700001716613698</v>
      </c>
      <c r="J4664">
        <v>6.0900001525878897</v>
      </c>
      <c r="K4664">
        <v>5.9699997901916504</v>
      </c>
      <c r="L4664">
        <v>6.0599999427795401</v>
      </c>
      <c r="M4664">
        <v>5.8289999999999997</v>
      </c>
    </row>
    <row r="4665" spans="1:13" x14ac:dyDescent="0.3">
      <c r="A4665" s="2">
        <v>36742</v>
      </c>
      <c r="B4665">
        <v>5.495904855</v>
      </c>
      <c r="C4665">
        <v>6.0464762280551092</v>
      </c>
      <c r="D4665">
        <v>6.2300000190734801</v>
      </c>
      <c r="E4665">
        <v>6.3099999427795401</v>
      </c>
      <c r="F4665">
        <v>6.0799999237060502</v>
      </c>
      <c r="G4665">
        <v>6.1500000953674299</v>
      </c>
      <c r="H4665">
        <v>6.0999999046325604</v>
      </c>
      <c r="I4665">
        <v>6.0199999809265101</v>
      </c>
      <c r="J4665">
        <v>6.0300002098083496</v>
      </c>
      <c r="K4665">
        <v>5.9099998474120996</v>
      </c>
      <c r="L4665">
        <v>6.0300002098083496</v>
      </c>
      <c r="M4665">
        <v>5.7836999999999996</v>
      </c>
    </row>
    <row r="4666" spans="1:13" x14ac:dyDescent="0.3">
      <c r="A4666" s="2">
        <v>36741</v>
      </c>
      <c r="B4666">
        <v>5.495904855</v>
      </c>
      <c r="C4666">
        <v>6.0464762280551092</v>
      </c>
      <c r="D4666">
        <v>6.2300000190734801</v>
      </c>
      <c r="E4666">
        <v>6.3400001525878897</v>
      </c>
      <c r="F4666">
        <v>6.0999999046325604</v>
      </c>
      <c r="G4666">
        <v>6.2199997901916504</v>
      </c>
      <c r="H4666">
        <v>6.1599998474120996</v>
      </c>
      <c r="I4666">
        <v>6.0700001716613698</v>
      </c>
      <c r="J4666">
        <v>6.0799999237060502</v>
      </c>
      <c r="K4666">
        <v>5.9499998092651296</v>
      </c>
      <c r="L4666">
        <v>6.0500001907348597</v>
      </c>
      <c r="M4666">
        <v>5.7785000000000002</v>
      </c>
    </row>
    <row r="4667" spans="1:13" x14ac:dyDescent="0.3">
      <c r="A4667" s="2">
        <v>36740</v>
      </c>
      <c r="B4667">
        <v>5.495904855</v>
      </c>
      <c r="C4667">
        <v>6.0614762137499998</v>
      </c>
      <c r="D4667">
        <v>6.25</v>
      </c>
      <c r="E4667">
        <v>6.3499999046325604</v>
      </c>
      <c r="F4667">
        <v>6.1199998855590803</v>
      </c>
      <c r="G4667">
        <v>6.2300000190734801</v>
      </c>
      <c r="H4667">
        <v>6.1799998283386204</v>
      </c>
      <c r="I4667">
        <v>6.0900001525878897</v>
      </c>
      <c r="J4667">
        <v>6.0999999046325604</v>
      </c>
      <c r="K4667">
        <v>5.9800000190734801</v>
      </c>
      <c r="L4667">
        <v>6.0900001525878897</v>
      </c>
      <c r="M4667">
        <v>5.7961</v>
      </c>
    </row>
    <row r="4668" spans="1:13" x14ac:dyDescent="0.3">
      <c r="A4668" s="2">
        <v>36739</v>
      </c>
      <c r="B4668">
        <v>5.495904855</v>
      </c>
      <c r="C4668">
        <v>6.0614762137499998</v>
      </c>
      <c r="D4668">
        <v>6.25</v>
      </c>
      <c r="E4668">
        <v>6.3899998664855904</v>
      </c>
      <c r="F4668">
        <v>6.0900001525878897</v>
      </c>
      <c r="G4668">
        <v>6.2699999809265101</v>
      </c>
      <c r="H4668">
        <v>6.1999998092651296</v>
      </c>
      <c r="I4668">
        <v>6.1199998855590803</v>
      </c>
      <c r="J4668">
        <v>6.1399998664855904</v>
      </c>
      <c r="K4668">
        <v>6</v>
      </c>
      <c r="L4668">
        <v>6.0900001525878897</v>
      </c>
      <c r="M4668">
        <v>5.782</v>
      </c>
    </row>
    <row r="4669" spans="1:13" x14ac:dyDescent="0.3">
      <c r="A4669" s="2">
        <v>36738</v>
      </c>
      <c r="B4669">
        <v>5.9975181710000003</v>
      </c>
      <c r="C4669">
        <v>6.2018795284448833</v>
      </c>
      <c r="D4669">
        <v>6.2699999809265101</v>
      </c>
      <c r="E4669">
        <v>6.42000007629394</v>
      </c>
      <c r="F4669">
        <v>6.0700001716613698</v>
      </c>
      <c r="G4669">
        <v>6.3000001907348597</v>
      </c>
      <c r="H4669">
        <v>6.2399997711181596</v>
      </c>
      <c r="I4669">
        <v>6.1599998474120996</v>
      </c>
      <c r="J4669">
        <v>6.1900000572204501</v>
      </c>
      <c r="K4669">
        <v>6.0399999618530202</v>
      </c>
      <c r="L4669">
        <v>6.13000011444091</v>
      </c>
      <c r="M4669">
        <v>5.8129999999999997</v>
      </c>
    </row>
    <row r="4670" spans="1:13" x14ac:dyDescent="0.3">
      <c r="A4670" s="2">
        <v>36735</v>
      </c>
      <c r="B4670">
        <v>5.9975181710000003</v>
      </c>
      <c r="C4670">
        <v>6.1493793996988479</v>
      </c>
      <c r="D4670">
        <v>6.1999998092651296</v>
      </c>
      <c r="E4670">
        <v>6.3000001907348597</v>
      </c>
      <c r="F4670">
        <v>6.0500001907348597</v>
      </c>
      <c r="G4670">
        <v>6.3000001907348597</v>
      </c>
      <c r="H4670">
        <v>6.2399997711181596</v>
      </c>
      <c r="I4670">
        <v>6.1599998474120996</v>
      </c>
      <c r="J4670">
        <v>6.1900000572204501</v>
      </c>
      <c r="K4670">
        <v>6.0399999618530202</v>
      </c>
      <c r="L4670">
        <v>6.1199998855590803</v>
      </c>
      <c r="M4670">
        <v>5.8033999999999999</v>
      </c>
    </row>
    <row r="4671" spans="1:13" x14ac:dyDescent="0.3">
      <c r="A4671" s="2">
        <v>36734</v>
      </c>
      <c r="B4671">
        <v>5.9975181710000003</v>
      </c>
      <c r="C4671">
        <v>6.1643793853937385</v>
      </c>
      <c r="D4671">
        <v>6.2199997901916504</v>
      </c>
      <c r="E4671">
        <v>6.2899999618530202</v>
      </c>
      <c r="F4671">
        <v>6.0500001907348597</v>
      </c>
      <c r="G4671">
        <v>6.2699999809265101</v>
      </c>
      <c r="H4671">
        <v>6.21000003814697</v>
      </c>
      <c r="I4671">
        <v>6.1399998664855904</v>
      </c>
      <c r="J4671">
        <v>6.17000007629394</v>
      </c>
      <c r="K4671">
        <v>6.0199999809265101</v>
      </c>
      <c r="L4671">
        <v>6.0999999046325604</v>
      </c>
      <c r="M4671">
        <v>5.7813999999999997</v>
      </c>
    </row>
    <row r="4672" spans="1:13" x14ac:dyDescent="0.3">
      <c r="A4672" s="2">
        <v>36733</v>
      </c>
      <c r="B4672">
        <v>5.9975181710000003</v>
      </c>
      <c r="C4672">
        <v>6.1343794140039654</v>
      </c>
      <c r="D4672">
        <v>6.1799998283386204</v>
      </c>
      <c r="E4672">
        <v>6.2800002098083496</v>
      </c>
      <c r="F4672">
        <v>6.0500001907348597</v>
      </c>
      <c r="G4672">
        <v>6.2899999618530202</v>
      </c>
      <c r="H4672">
        <v>6.2399997711181596</v>
      </c>
      <c r="I4672">
        <v>6.1599998474120996</v>
      </c>
      <c r="J4672">
        <v>6.1900000572204501</v>
      </c>
      <c r="K4672">
        <v>6.0399999618530202</v>
      </c>
      <c r="L4672">
        <v>6.1399998664855904</v>
      </c>
      <c r="M4672">
        <v>5.8122999999999996</v>
      </c>
    </row>
    <row r="4673" spans="1:13" x14ac:dyDescent="0.3">
      <c r="A4673" s="2">
        <v>36732</v>
      </c>
      <c r="B4673">
        <v>5.9975181710000003</v>
      </c>
      <c r="C4673">
        <v>6.1493793996988479</v>
      </c>
      <c r="D4673">
        <v>6.1999998092651296</v>
      </c>
      <c r="E4673">
        <v>6.2800002098083496</v>
      </c>
      <c r="F4673">
        <v>6.0599999427795401</v>
      </c>
      <c r="G4673">
        <v>6.3499999046325604</v>
      </c>
      <c r="H4673">
        <v>6.2800002098083496</v>
      </c>
      <c r="I4673">
        <v>6.17000007629394</v>
      </c>
      <c r="J4673">
        <v>6.1999998092651296</v>
      </c>
      <c r="K4673">
        <v>6.0399999618530202</v>
      </c>
      <c r="L4673">
        <v>6.1399998664855904</v>
      </c>
      <c r="M4673">
        <v>5.8103999999999996</v>
      </c>
    </row>
    <row r="4674" spans="1:13" x14ac:dyDescent="0.3">
      <c r="A4674" s="2">
        <v>36731</v>
      </c>
      <c r="B4674">
        <v>5.9975181710000003</v>
      </c>
      <c r="C4674">
        <v>6.1568795713602276</v>
      </c>
      <c r="D4674">
        <v>6.21000003814697</v>
      </c>
      <c r="E4674">
        <v>6.2899999618530202</v>
      </c>
      <c r="F4674">
        <v>6.0700001716613698</v>
      </c>
      <c r="G4674">
        <v>6.3499999046325604</v>
      </c>
      <c r="H4674">
        <v>6.2800002098083496</v>
      </c>
      <c r="I4674">
        <v>6.1799998283386204</v>
      </c>
      <c r="J4674">
        <v>6.21000003814697</v>
      </c>
      <c r="K4674">
        <v>6.0399999618530202</v>
      </c>
      <c r="L4674">
        <v>6.1500000953674299</v>
      </c>
      <c r="M4674">
        <v>5.8246000000000002</v>
      </c>
    </row>
    <row r="4675" spans="1:13" x14ac:dyDescent="0.3">
      <c r="A4675" s="2">
        <v>36728</v>
      </c>
      <c r="B4675">
        <v>5.9975181710000003</v>
      </c>
      <c r="C4675">
        <v>6.0968796285806821</v>
      </c>
      <c r="D4675">
        <v>6.13000011444091</v>
      </c>
      <c r="E4675">
        <v>6.2699999809265101</v>
      </c>
      <c r="F4675">
        <v>6.0700001716613698</v>
      </c>
      <c r="G4675">
        <v>6.3200001716613698</v>
      </c>
      <c r="H4675">
        <v>6.25</v>
      </c>
      <c r="I4675">
        <v>6.1399998664855904</v>
      </c>
      <c r="J4675">
        <v>6.17000007629394</v>
      </c>
      <c r="K4675">
        <v>6.0100002288818297</v>
      </c>
      <c r="L4675">
        <v>6.1199998855590803</v>
      </c>
      <c r="M4675">
        <v>5.8219000000000003</v>
      </c>
    </row>
    <row r="4676" spans="1:13" x14ac:dyDescent="0.3">
      <c r="A4676" s="2">
        <v>36727</v>
      </c>
      <c r="B4676">
        <v>5.9975181710000003</v>
      </c>
      <c r="C4676">
        <v>6.1343794140039654</v>
      </c>
      <c r="D4676">
        <v>6.1799998283386204</v>
      </c>
      <c r="E4676">
        <v>6.2899999618530202</v>
      </c>
      <c r="F4676">
        <v>6.0399999618530202</v>
      </c>
      <c r="G4676">
        <v>6.3200001716613698</v>
      </c>
      <c r="H4676">
        <v>6.25</v>
      </c>
      <c r="I4676">
        <v>6.1500000953674299</v>
      </c>
      <c r="J4676">
        <v>6.1799998283386204</v>
      </c>
      <c r="K4676">
        <v>6.0100002288818297</v>
      </c>
      <c r="L4676">
        <v>6.1500000953674299</v>
      </c>
      <c r="M4676">
        <v>5.8106999999999998</v>
      </c>
    </row>
    <row r="4677" spans="1:13" x14ac:dyDescent="0.3">
      <c r="A4677" s="2">
        <v>36726</v>
      </c>
      <c r="B4677">
        <v>5.9975181710000003</v>
      </c>
      <c r="C4677">
        <v>6.1343794140039654</v>
      </c>
      <c r="D4677">
        <v>6.1799998283386204</v>
      </c>
      <c r="E4677">
        <v>6.3299999237060502</v>
      </c>
      <c r="F4677">
        <v>6.1500000953674299</v>
      </c>
      <c r="G4677">
        <v>6.46000003814697</v>
      </c>
      <c r="H4677">
        <v>6.4000000953674299</v>
      </c>
      <c r="I4677">
        <v>6.3099999427795401</v>
      </c>
      <c r="J4677">
        <v>6.3499999046325604</v>
      </c>
      <c r="K4677">
        <v>6.1599998474120996</v>
      </c>
      <c r="L4677">
        <v>6.2899999618530202</v>
      </c>
      <c r="M4677">
        <v>5.9278000000000004</v>
      </c>
    </row>
    <row r="4678" spans="1:13" x14ac:dyDescent="0.3">
      <c r="A4678" s="2">
        <v>36725</v>
      </c>
      <c r="B4678">
        <v>5.9975181710000003</v>
      </c>
      <c r="C4678">
        <v>6.1193794283090748</v>
      </c>
      <c r="D4678">
        <v>6.1599998474120996</v>
      </c>
      <c r="E4678">
        <v>6.3099999427795401</v>
      </c>
      <c r="F4678">
        <v>6.13000011444091</v>
      </c>
      <c r="G4678">
        <v>6.4400000572204501</v>
      </c>
      <c r="H4678">
        <v>6.3899998664855904</v>
      </c>
      <c r="I4678">
        <v>6.3000001907348597</v>
      </c>
      <c r="J4678">
        <v>6.3400001525878897</v>
      </c>
      <c r="K4678">
        <v>6.1599998474120996</v>
      </c>
      <c r="L4678">
        <v>6.2899999618530202</v>
      </c>
      <c r="M4678">
        <v>5.9202000000000004</v>
      </c>
    </row>
    <row r="4679" spans="1:13" x14ac:dyDescent="0.3">
      <c r="A4679" s="2">
        <v>36724</v>
      </c>
      <c r="B4679">
        <v>5.9975181710000003</v>
      </c>
      <c r="C4679">
        <v>6.1118796142755718</v>
      </c>
      <c r="D4679">
        <v>6.1500000953674299</v>
      </c>
      <c r="E4679">
        <v>6.3000001907348597</v>
      </c>
      <c r="F4679">
        <v>6.1399998664855904</v>
      </c>
      <c r="G4679">
        <v>6.46000003814697</v>
      </c>
      <c r="H4679">
        <v>6.4000000953674299</v>
      </c>
      <c r="I4679">
        <v>6.3099999427795401</v>
      </c>
      <c r="J4679">
        <v>6.3499999046325604</v>
      </c>
      <c r="K4679">
        <v>6.17000007629394</v>
      </c>
      <c r="L4679">
        <v>6.3000001907348597</v>
      </c>
      <c r="M4679">
        <v>5.9340000000000002</v>
      </c>
    </row>
    <row r="4680" spans="1:13" x14ac:dyDescent="0.3">
      <c r="A4680" s="2">
        <v>36721</v>
      </c>
      <c r="B4680">
        <v>5.9975181710000003</v>
      </c>
      <c r="C4680">
        <v>6.1268795999704544</v>
      </c>
      <c r="D4680">
        <v>6.17000007629394</v>
      </c>
      <c r="E4680">
        <v>6.2800002098083496</v>
      </c>
      <c r="F4680">
        <v>6.1199998855590803</v>
      </c>
      <c r="G4680">
        <v>6.4099998474120996</v>
      </c>
      <c r="H4680">
        <v>6.3499999046325604</v>
      </c>
      <c r="I4680">
        <v>6.25</v>
      </c>
      <c r="J4680">
        <v>6.2899999618530202</v>
      </c>
      <c r="K4680">
        <v>6.0999999046325604</v>
      </c>
      <c r="L4680">
        <v>6.2399997711181596</v>
      </c>
      <c r="M4680">
        <v>5.9084000000000003</v>
      </c>
    </row>
    <row r="4681" spans="1:13" x14ac:dyDescent="0.3">
      <c r="A4681" s="2">
        <v>36720</v>
      </c>
      <c r="B4681">
        <v>5.9975181710000003</v>
      </c>
      <c r="C4681">
        <v>6.1343794140039654</v>
      </c>
      <c r="D4681">
        <v>6.1799998283386204</v>
      </c>
      <c r="E4681">
        <v>6.2699999809265101</v>
      </c>
      <c r="F4681">
        <v>6.0700001716613698</v>
      </c>
      <c r="G4681">
        <v>6.3099999427795401</v>
      </c>
      <c r="H4681">
        <v>6.2399997711181596</v>
      </c>
      <c r="I4681">
        <v>6.1500000953674299</v>
      </c>
      <c r="J4681">
        <v>6.17000007629394</v>
      </c>
      <c r="K4681">
        <v>6.0100002288818297</v>
      </c>
      <c r="L4681">
        <v>6.1500000953674299</v>
      </c>
      <c r="M4681">
        <v>5.8784000000000001</v>
      </c>
    </row>
    <row r="4682" spans="1:13" x14ac:dyDescent="0.3">
      <c r="A4682" s="2">
        <v>36719</v>
      </c>
      <c r="B4682">
        <v>5.9975181710000003</v>
      </c>
      <c r="C4682">
        <v>6.1268795999704544</v>
      </c>
      <c r="D4682">
        <v>6.17000007629394</v>
      </c>
      <c r="E4682">
        <v>6.2600002288818297</v>
      </c>
      <c r="F4682">
        <v>6.0999999046325604</v>
      </c>
      <c r="G4682">
        <v>6.3400001525878897</v>
      </c>
      <c r="H4682">
        <v>6.2899999618530202</v>
      </c>
      <c r="I4682">
        <v>6.1999998092651296</v>
      </c>
      <c r="J4682">
        <v>6.2600002288818297</v>
      </c>
      <c r="K4682">
        <v>6.0900001525878897</v>
      </c>
      <c r="L4682">
        <v>6.2300000190734801</v>
      </c>
      <c r="M4682">
        <v>5.9444999999999997</v>
      </c>
    </row>
    <row r="4683" spans="1:13" x14ac:dyDescent="0.3">
      <c r="A4683" s="2">
        <v>36718</v>
      </c>
      <c r="B4683">
        <v>5.9975181710000003</v>
      </c>
      <c r="C4683">
        <v>6.0743794712244199</v>
      </c>
      <c r="D4683">
        <v>6.0999999046325604</v>
      </c>
      <c r="E4683">
        <v>6.2399997711181596</v>
      </c>
      <c r="F4683">
        <v>6.0900001525878897</v>
      </c>
      <c r="G4683">
        <v>6.3200001716613698</v>
      </c>
      <c r="H4683">
        <v>6.2600002288818297</v>
      </c>
      <c r="I4683">
        <v>6.1599998474120996</v>
      </c>
      <c r="J4683">
        <v>6.2199997901916504</v>
      </c>
      <c r="K4683">
        <v>6.0599999427795401</v>
      </c>
      <c r="L4683">
        <v>6.2300000190734801</v>
      </c>
      <c r="M4683">
        <v>5.9433999999999996</v>
      </c>
    </row>
    <row r="4684" spans="1:13" x14ac:dyDescent="0.3">
      <c r="A4684" s="2">
        <v>36717</v>
      </c>
      <c r="B4684">
        <v>5.9975181710000003</v>
      </c>
      <c r="C4684">
        <v>6.0743794712244199</v>
      </c>
      <c r="D4684">
        <v>6.0999999046325604</v>
      </c>
      <c r="E4684">
        <v>6.2300000190734801</v>
      </c>
      <c r="F4684">
        <v>6.0900001525878897</v>
      </c>
      <c r="G4684">
        <v>6.3099999427795401</v>
      </c>
      <c r="H4684">
        <v>6.2399997711181596</v>
      </c>
      <c r="I4684">
        <v>6.13000011444091</v>
      </c>
      <c r="J4684">
        <v>6.21000003814697</v>
      </c>
      <c r="K4684">
        <v>6.0399999618530202</v>
      </c>
      <c r="L4684">
        <v>6.2300000190734801</v>
      </c>
      <c r="M4684">
        <v>5.9347000000000003</v>
      </c>
    </row>
    <row r="4685" spans="1:13" x14ac:dyDescent="0.3">
      <c r="A4685" s="2">
        <v>36714</v>
      </c>
      <c r="B4685">
        <v>5.9975181710000003</v>
      </c>
      <c r="C4685">
        <v>6.0293795141397659</v>
      </c>
      <c r="D4685">
        <v>6.0399999618530202</v>
      </c>
      <c r="E4685">
        <v>6.1900000572204501</v>
      </c>
      <c r="F4685">
        <v>6.0700001716613698</v>
      </c>
      <c r="G4685">
        <v>6.2899999618530202</v>
      </c>
      <c r="H4685">
        <v>6.2300000190734801</v>
      </c>
      <c r="I4685">
        <v>6.1100001335143999</v>
      </c>
      <c r="J4685">
        <v>6.17000007629394</v>
      </c>
      <c r="K4685">
        <v>6.0100002288818297</v>
      </c>
      <c r="L4685">
        <v>6.2300000190734801</v>
      </c>
      <c r="M4685">
        <v>5.9386000000000001</v>
      </c>
    </row>
    <row r="4686" spans="1:13" x14ac:dyDescent="0.3">
      <c r="A4686" s="2">
        <v>36713</v>
      </c>
      <c r="B4686">
        <v>5.9975181710000003</v>
      </c>
      <c r="C4686">
        <v>6.0143795284448833</v>
      </c>
      <c r="D4686">
        <v>6.0199999809265101</v>
      </c>
      <c r="E4686">
        <v>6.21000003814697</v>
      </c>
      <c r="F4686">
        <v>6.0999999046325604</v>
      </c>
      <c r="G4686">
        <v>6.3400001525878897</v>
      </c>
      <c r="H4686">
        <v>6.2800002098083496</v>
      </c>
      <c r="I4686">
        <v>6.1599998474120996</v>
      </c>
      <c r="J4686">
        <v>6.2399997711181596</v>
      </c>
      <c r="K4686">
        <v>6.0500001907348597</v>
      </c>
      <c r="L4686">
        <v>6.2699999809265101</v>
      </c>
      <c r="M4686">
        <v>6.0023</v>
      </c>
    </row>
    <row r="4687" spans="1:13" x14ac:dyDescent="0.3">
      <c r="A4687" s="2">
        <v>36712</v>
      </c>
      <c r="B4687">
        <v>5.9975181710000003</v>
      </c>
      <c r="C4687">
        <v>5.9918793710886202</v>
      </c>
      <c r="D4687">
        <v>5.9899997711181596</v>
      </c>
      <c r="E4687">
        <v>6.1900000572204501</v>
      </c>
      <c r="F4687">
        <v>6.0599999427795401</v>
      </c>
      <c r="G4687">
        <v>6.2899999618530202</v>
      </c>
      <c r="H4687">
        <v>6.2300000190734801</v>
      </c>
      <c r="I4687">
        <v>6.1199998855590803</v>
      </c>
      <c r="J4687">
        <v>6.1799998283386204</v>
      </c>
      <c r="K4687">
        <v>5.9899997711181596</v>
      </c>
      <c r="L4687">
        <v>6.21000003814697</v>
      </c>
      <c r="M4687">
        <v>5.9470000000000001</v>
      </c>
    </row>
    <row r="4688" spans="1:13" x14ac:dyDescent="0.3">
      <c r="A4688" s="2">
        <v>36710</v>
      </c>
      <c r="B4688">
        <v>5.9975181710000003</v>
      </c>
      <c r="C4688">
        <v>5.9993795427499998</v>
      </c>
      <c r="D4688">
        <v>6</v>
      </c>
      <c r="E4688">
        <v>6.2399997711181596</v>
      </c>
      <c r="F4688">
        <v>6.0700001716613698</v>
      </c>
      <c r="G4688">
        <v>6.3099999427795401</v>
      </c>
      <c r="H4688">
        <v>6.2399997711181596</v>
      </c>
      <c r="I4688">
        <v>6.1199998855590803</v>
      </c>
      <c r="J4688">
        <v>6.1900000572204501</v>
      </c>
      <c r="K4688">
        <v>6</v>
      </c>
      <c r="L4688">
        <v>6.2199997901916504</v>
      </c>
      <c r="M4688">
        <v>5.9466000000000001</v>
      </c>
    </row>
    <row r="4689" spans="1:13" x14ac:dyDescent="0.3">
      <c r="A4689" s="2">
        <v>36707</v>
      </c>
      <c r="B4689">
        <v>4.4888288379999999</v>
      </c>
      <c r="C4689">
        <v>5.5322072953306822</v>
      </c>
      <c r="D4689">
        <v>5.88000011444091</v>
      </c>
      <c r="E4689">
        <v>6.2300000190734801</v>
      </c>
      <c r="F4689">
        <v>6.0799999237060502</v>
      </c>
      <c r="G4689">
        <v>6.38000011444091</v>
      </c>
      <c r="H4689">
        <v>6.3099999427795401</v>
      </c>
      <c r="I4689">
        <v>6.1799998283386204</v>
      </c>
      <c r="J4689">
        <v>6.25</v>
      </c>
      <c r="K4689">
        <v>6.0300002098083496</v>
      </c>
      <c r="L4689">
        <v>6.2600002288818297</v>
      </c>
      <c r="M4689">
        <v>5.9374000000000002</v>
      </c>
    </row>
    <row r="4690" spans="1:13" x14ac:dyDescent="0.3">
      <c r="A4690" s="2">
        <v>36706</v>
      </c>
      <c r="B4690">
        <v>4.4888288379999999</v>
      </c>
      <c r="C4690">
        <v>5.50970713797442</v>
      </c>
      <c r="D4690">
        <v>5.8499999046325604</v>
      </c>
      <c r="E4690">
        <v>6.2199997901916504</v>
      </c>
      <c r="F4690">
        <v>6.1100001335143999</v>
      </c>
      <c r="G4690">
        <v>6.3699998855590803</v>
      </c>
      <c r="H4690">
        <v>6.3200001716613698</v>
      </c>
      <c r="I4690">
        <v>6.21000003814697</v>
      </c>
      <c r="J4690">
        <v>6.2699999809265101</v>
      </c>
      <c r="K4690">
        <v>6.0399999618530202</v>
      </c>
      <c r="L4690">
        <v>6.2399997711181596</v>
      </c>
      <c r="M4690">
        <v>5.9481000000000002</v>
      </c>
    </row>
    <row r="4691" spans="1:13" x14ac:dyDescent="0.3">
      <c r="A4691" s="2">
        <v>36705</v>
      </c>
      <c r="B4691">
        <v>4.4888288379999999</v>
      </c>
      <c r="C4691">
        <v>5.4797071665846548</v>
      </c>
      <c r="D4691">
        <v>5.8099999427795401</v>
      </c>
      <c r="E4691">
        <v>6.2199997901916504</v>
      </c>
      <c r="F4691">
        <v>6.1399998664855904</v>
      </c>
      <c r="G4691">
        <v>6.4299998283386204</v>
      </c>
      <c r="H4691">
        <v>6.38000011444091</v>
      </c>
      <c r="I4691">
        <v>6.2800002098083496</v>
      </c>
      <c r="J4691">
        <v>6.3299999237060502</v>
      </c>
      <c r="K4691">
        <v>6.1100001335143999</v>
      </c>
      <c r="L4691">
        <v>6.3299999237060502</v>
      </c>
      <c r="M4691">
        <v>6.0099</v>
      </c>
    </row>
    <row r="4692" spans="1:13" x14ac:dyDescent="0.3">
      <c r="A4692" s="2">
        <v>36704</v>
      </c>
      <c r="B4692">
        <v>4.4888288379999999</v>
      </c>
      <c r="C4692">
        <v>5.4947071522795374</v>
      </c>
      <c r="D4692">
        <v>5.8299999237060502</v>
      </c>
      <c r="E4692">
        <v>6.2300000190734801</v>
      </c>
      <c r="F4692">
        <v>6.1599998474120996</v>
      </c>
      <c r="G4692">
        <v>6.5</v>
      </c>
      <c r="H4692">
        <v>6.4299998283386204</v>
      </c>
      <c r="I4692">
        <v>6.2899999618530202</v>
      </c>
      <c r="J4692">
        <v>6.3299999237060502</v>
      </c>
      <c r="K4692">
        <v>6.0999999046325604</v>
      </c>
      <c r="L4692">
        <v>6.3099999427795401</v>
      </c>
      <c r="M4692">
        <v>5.9785000000000004</v>
      </c>
    </row>
    <row r="4693" spans="1:13" x14ac:dyDescent="0.3">
      <c r="A4693" s="2">
        <v>36703</v>
      </c>
      <c r="B4693">
        <v>4.4888288379999999</v>
      </c>
      <c r="C4693">
        <v>5.4872073382460274</v>
      </c>
      <c r="D4693">
        <v>5.8200001716613698</v>
      </c>
      <c r="E4693">
        <v>6.2300000190734801</v>
      </c>
      <c r="F4693">
        <v>6.1599998474120996</v>
      </c>
      <c r="G4693">
        <v>6.5</v>
      </c>
      <c r="H4693">
        <v>6.4299998283386204</v>
      </c>
      <c r="I4693">
        <v>6.2899999618530202</v>
      </c>
      <c r="J4693">
        <v>6.3400001525878897</v>
      </c>
      <c r="K4693">
        <v>6.1100001335143999</v>
      </c>
      <c r="L4693">
        <v>6.3400001525878897</v>
      </c>
      <c r="M4693">
        <v>5.9931999999999999</v>
      </c>
    </row>
    <row r="4694" spans="1:13" x14ac:dyDescent="0.3">
      <c r="A4694" s="2">
        <v>36700</v>
      </c>
      <c r="B4694">
        <v>4.4888288379999999</v>
      </c>
      <c r="C4694">
        <v>5.5172073096357996</v>
      </c>
      <c r="D4694">
        <v>5.8600001335143999</v>
      </c>
      <c r="E4694">
        <v>6.1999998092651296</v>
      </c>
      <c r="F4694">
        <v>6.1900000572204501</v>
      </c>
      <c r="G4694">
        <v>6.5500001907348597</v>
      </c>
      <c r="H4694">
        <v>6.4899997711181596</v>
      </c>
      <c r="I4694">
        <v>6.3699998855590803</v>
      </c>
      <c r="J4694">
        <v>6.42000007629394</v>
      </c>
      <c r="K4694">
        <v>6.1900000572204501</v>
      </c>
      <c r="L4694">
        <v>6.38000011444091</v>
      </c>
      <c r="M4694">
        <v>6.0479000000000003</v>
      </c>
    </row>
    <row r="4695" spans="1:13" x14ac:dyDescent="0.3">
      <c r="A4695" s="2">
        <v>36699</v>
      </c>
      <c r="B4695">
        <v>4.4888288379999999</v>
      </c>
      <c r="C4695">
        <v>5.502207323940917</v>
      </c>
      <c r="D4695">
        <v>5.8400001525878897</v>
      </c>
      <c r="E4695">
        <v>6.1599998474120996</v>
      </c>
      <c r="F4695">
        <v>6.1599998474120996</v>
      </c>
      <c r="G4695">
        <v>6.5</v>
      </c>
      <c r="H4695">
        <v>6.4499998092651296</v>
      </c>
      <c r="I4695">
        <v>6.3200001716613698</v>
      </c>
      <c r="J4695">
        <v>6.3499999046325604</v>
      </c>
      <c r="K4695">
        <v>6.1199998855590803</v>
      </c>
      <c r="L4695">
        <v>6.3299999237060502</v>
      </c>
      <c r="M4695">
        <v>5.9955999999999996</v>
      </c>
    </row>
    <row r="4696" spans="1:13" x14ac:dyDescent="0.3">
      <c r="A4696" s="2">
        <v>36698</v>
      </c>
      <c r="B4696">
        <v>4.4888288379999999</v>
      </c>
      <c r="C4696">
        <v>5.4797071665846548</v>
      </c>
      <c r="D4696">
        <v>5.8099999427795401</v>
      </c>
      <c r="E4696">
        <v>6.1900000572204501</v>
      </c>
      <c r="F4696">
        <v>6.1599998474120996</v>
      </c>
      <c r="G4696">
        <v>6.5</v>
      </c>
      <c r="H4696">
        <v>6.4499998092651296</v>
      </c>
      <c r="I4696">
        <v>6.3200001716613698</v>
      </c>
      <c r="J4696">
        <v>6.3499999046325604</v>
      </c>
      <c r="K4696">
        <v>6.1100001335143999</v>
      </c>
      <c r="L4696">
        <v>6.3200001716613698</v>
      </c>
      <c r="M4696">
        <v>5.9722999999999997</v>
      </c>
    </row>
    <row r="4697" spans="1:13" x14ac:dyDescent="0.3">
      <c r="A4697" s="2">
        <v>36697</v>
      </c>
      <c r="B4697">
        <v>4.4888288379999999</v>
      </c>
      <c r="C4697">
        <v>5.4647071808897651</v>
      </c>
      <c r="D4697">
        <v>5.7899999618530202</v>
      </c>
      <c r="E4697">
        <v>6.1900000572204501</v>
      </c>
      <c r="F4697">
        <v>6.1199998855590803</v>
      </c>
      <c r="G4697">
        <v>6.4299998283386204</v>
      </c>
      <c r="H4697">
        <v>6.3699998855590803</v>
      </c>
      <c r="I4697">
        <v>6.2300000190734801</v>
      </c>
      <c r="J4697">
        <v>6.2600002288818297</v>
      </c>
      <c r="K4697">
        <v>6.0300002098083496</v>
      </c>
      <c r="L4697">
        <v>6.25</v>
      </c>
      <c r="M4697">
        <v>5.9146999999999998</v>
      </c>
    </row>
    <row r="4698" spans="1:13" x14ac:dyDescent="0.3">
      <c r="A4698" s="2">
        <v>36696</v>
      </c>
      <c r="B4698">
        <v>4.4888288379999999</v>
      </c>
      <c r="C4698">
        <v>5.502207323940917</v>
      </c>
      <c r="D4698">
        <v>5.8400001525878897</v>
      </c>
      <c r="E4698">
        <v>6.1999998092651296</v>
      </c>
      <c r="F4698">
        <v>6.1100001335143999</v>
      </c>
      <c r="G4698">
        <v>6.4000000953674299</v>
      </c>
      <c r="H4698">
        <v>6.3400001525878897</v>
      </c>
      <c r="I4698">
        <v>6.1999998092651296</v>
      </c>
      <c r="J4698">
        <v>6.2300000190734801</v>
      </c>
      <c r="K4698">
        <v>6</v>
      </c>
      <c r="L4698">
        <v>6.2399997711181596</v>
      </c>
      <c r="M4698">
        <v>5.9240000000000004</v>
      </c>
    </row>
    <row r="4699" spans="1:13" x14ac:dyDescent="0.3">
      <c r="A4699" s="2">
        <v>36693</v>
      </c>
      <c r="B4699">
        <v>4.4888288379999999</v>
      </c>
      <c r="C4699">
        <v>5.4947071522795374</v>
      </c>
      <c r="D4699">
        <v>5.8299999237060502</v>
      </c>
      <c r="E4699">
        <v>6.1999998092651296</v>
      </c>
      <c r="F4699">
        <v>6.0900001525878897</v>
      </c>
      <c r="G4699">
        <v>6.38000011444091</v>
      </c>
      <c r="H4699">
        <v>6.3200001716613698</v>
      </c>
      <c r="I4699">
        <v>6.1900000572204501</v>
      </c>
      <c r="J4699">
        <v>6.21000003814697</v>
      </c>
      <c r="K4699">
        <v>5.9899997711181596</v>
      </c>
      <c r="L4699">
        <v>6.21000003814697</v>
      </c>
      <c r="M4699">
        <v>5.9162999999999997</v>
      </c>
    </row>
    <row r="4700" spans="1:13" x14ac:dyDescent="0.3">
      <c r="A4700" s="2">
        <v>36692</v>
      </c>
      <c r="B4700">
        <v>4.4888288379999999</v>
      </c>
      <c r="C4700">
        <v>5.502207323940917</v>
      </c>
      <c r="D4700">
        <v>5.8400001525878897</v>
      </c>
      <c r="E4700">
        <v>6.2300000190734801</v>
      </c>
      <c r="F4700">
        <v>6.13000011444091</v>
      </c>
      <c r="G4700">
        <v>6.4400000572204501</v>
      </c>
      <c r="H4700">
        <v>6.3899998664855904</v>
      </c>
      <c r="I4700">
        <v>6.2600002288818297</v>
      </c>
      <c r="J4700">
        <v>6.2699999809265101</v>
      </c>
      <c r="K4700">
        <v>6.0500001907348597</v>
      </c>
      <c r="L4700">
        <v>6.2600002288818297</v>
      </c>
      <c r="M4700">
        <v>5.9630999999999998</v>
      </c>
    </row>
    <row r="4701" spans="1:13" x14ac:dyDescent="0.3">
      <c r="A4701" s="2">
        <v>36691</v>
      </c>
      <c r="B4701">
        <v>4.4888288379999999</v>
      </c>
      <c r="C4701">
        <v>5.4872073382460274</v>
      </c>
      <c r="D4701">
        <v>5.8200001716613698</v>
      </c>
      <c r="E4701">
        <v>6.2199997901916504</v>
      </c>
      <c r="F4701">
        <v>6.13000011444091</v>
      </c>
      <c r="G4701">
        <v>6.4400000572204501</v>
      </c>
      <c r="H4701">
        <v>6.38000011444091</v>
      </c>
      <c r="I4701">
        <v>6.2600002288818297</v>
      </c>
      <c r="J4701">
        <v>6.2800002098083496</v>
      </c>
      <c r="K4701">
        <v>6.0599999427795401</v>
      </c>
      <c r="L4701">
        <v>6.25</v>
      </c>
      <c r="M4701">
        <v>5.9633000000000003</v>
      </c>
    </row>
    <row r="4702" spans="1:13" x14ac:dyDescent="0.3">
      <c r="A4702" s="2">
        <v>36690</v>
      </c>
      <c r="B4702">
        <v>4.4888288379999999</v>
      </c>
      <c r="C4702">
        <v>5.5322072953306822</v>
      </c>
      <c r="D4702">
        <v>5.88000011444091</v>
      </c>
      <c r="E4702">
        <v>6.2399997711181596</v>
      </c>
      <c r="F4702">
        <v>6.17000007629394</v>
      </c>
      <c r="G4702">
        <v>6.4899997711181596</v>
      </c>
      <c r="H4702">
        <v>6.4400000572204501</v>
      </c>
      <c r="I4702">
        <v>6.3200001716613698</v>
      </c>
      <c r="J4702">
        <v>6.3499999046325604</v>
      </c>
      <c r="K4702">
        <v>6.1100001335143999</v>
      </c>
      <c r="L4702">
        <v>6.3000001907348597</v>
      </c>
      <c r="M4702">
        <v>6.0838000000000001</v>
      </c>
    </row>
    <row r="4703" spans="1:13" x14ac:dyDescent="0.3">
      <c r="A4703" s="2">
        <v>36689</v>
      </c>
      <c r="B4703">
        <v>4.4888288379999999</v>
      </c>
      <c r="C4703">
        <v>5.5697070807539655</v>
      </c>
      <c r="D4703">
        <v>5.9299998283386204</v>
      </c>
      <c r="E4703">
        <v>6.2699999809265101</v>
      </c>
      <c r="F4703">
        <v>6.1999998092651296</v>
      </c>
      <c r="G4703">
        <v>6.5199999809265101</v>
      </c>
      <c r="H4703">
        <v>6.4699997901916504</v>
      </c>
      <c r="I4703">
        <v>6.3299999237060502</v>
      </c>
      <c r="J4703">
        <v>6.3200001716613698</v>
      </c>
      <c r="K4703">
        <v>6.0900001525878897</v>
      </c>
      <c r="L4703">
        <v>6.2300000190734801</v>
      </c>
      <c r="M4703">
        <v>5.9264999999999999</v>
      </c>
    </row>
    <row r="4704" spans="1:13" x14ac:dyDescent="0.3">
      <c r="A4704" s="2">
        <v>36686</v>
      </c>
      <c r="B4704">
        <v>4.4888288379999999</v>
      </c>
      <c r="C4704">
        <v>5.5622072667204545</v>
      </c>
      <c r="D4704">
        <v>5.92000007629394</v>
      </c>
      <c r="E4704">
        <v>6.2800002098083496</v>
      </c>
      <c r="F4704">
        <v>6.2300000190734801</v>
      </c>
      <c r="G4704">
        <v>6.5599999427795401</v>
      </c>
      <c r="H4704">
        <v>6.5</v>
      </c>
      <c r="I4704">
        <v>6.3600001335143999</v>
      </c>
      <c r="J4704">
        <v>6.3600001335143999</v>
      </c>
      <c r="K4704">
        <v>6.13000011444091</v>
      </c>
      <c r="L4704">
        <v>6.2600002288818297</v>
      </c>
      <c r="M4704">
        <v>5.9381000000000004</v>
      </c>
    </row>
    <row r="4705" spans="1:13" x14ac:dyDescent="0.3">
      <c r="A4705" s="2">
        <v>36685</v>
      </c>
      <c r="B4705">
        <v>4.4888288379999999</v>
      </c>
      <c r="C4705">
        <v>5.5547070950590749</v>
      </c>
      <c r="D4705">
        <v>5.9099998474120996</v>
      </c>
      <c r="E4705">
        <v>6.2699999809265101</v>
      </c>
      <c r="F4705">
        <v>6.2199997901916504</v>
      </c>
      <c r="G4705">
        <v>6.5599999427795401</v>
      </c>
      <c r="H4705">
        <v>6.5</v>
      </c>
      <c r="I4705">
        <v>6.3699998855590803</v>
      </c>
      <c r="J4705">
        <v>6.3600001335143999</v>
      </c>
      <c r="K4705">
        <v>6.13000011444091</v>
      </c>
      <c r="L4705">
        <v>6.25</v>
      </c>
      <c r="M4705">
        <v>5.9428999999999998</v>
      </c>
    </row>
    <row r="4706" spans="1:13" x14ac:dyDescent="0.3">
      <c r="A4706" s="2">
        <v>36684</v>
      </c>
      <c r="B4706">
        <v>4.4888288379999999</v>
      </c>
      <c r="C4706">
        <v>5.5622072667204545</v>
      </c>
      <c r="D4706">
        <v>5.92000007629394</v>
      </c>
      <c r="E4706">
        <v>6.3000001907348597</v>
      </c>
      <c r="F4706">
        <v>6.2300000190734801</v>
      </c>
      <c r="G4706">
        <v>6.5199999809265101</v>
      </c>
      <c r="H4706">
        <v>6.4699997901916504</v>
      </c>
      <c r="I4706">
        <v>6.3499999046325604</v>
      </c>
      <c r="J4706">
        <v>6.3499999046325604</v>
      </c>
      <c r="K4706">
        <v>6.13000011444091</v>
      </c>
      <c r="L4706">
        <v>6.2600002288818297</v>
      </c>
      <c r="M4706">
        <v>5.9519000000000002</v>
      </c>
    </row>
    <row r="4707" spans="1:13" x14ac:dyDescent="0.3">
      <c r="A4707" s="2">
        <v>36683</v>
      </c>
      <c r="B4707">
        <v>4.4888288379999999</v>
      </c>
      <c r="C4707">
        <v>5.6147070378386195</v>
      </c>
      <c r="D4707">
        <v>5.9899997711181596</v>
      </c>
      <c r="E4707">
        <v>6.3299999237060502</v>
      </c>
      <c r="F4707">
        <v>6.2399997711181596</v>
      </c>
      <c r="G4707">
        <v>6.5100002288818297</v>
      </c>
      <c r="H4707">
        <v>6.46000003814697</v>
      </c>
      <c r="I4707">
        <v>6.3499999046325604</v>
      </c>
      <c r="J4707">
        <v>6.3699998855590803</v>
      </c>
      <c r="K4707">
        <v>6.1399998664855904</v>
      </c>
      <c r="L4707">
        <v>6.2800002098083496</v>
      </c>
      <c r="M4707">
        <v>5.9771999999999998</v>
      </c>
    </row>
    <row r="4708" spans="1:13" x14ac:dyDescent="0.3">
      <c r="A4708" s="2">
        <v>36682</v>
      </c>
      <c r="B4708">
        <v>4.4888288379999999</v>
      </c>
      <c r="C4708">
        <v>5.6072072238051103</v>
      </c>
      <c r="D4708">
        <v>5.9800000190734801</v>
      </c>
      <c r="E4708">
        <v>6.3200001716613698</v>
      </c>
      <c r="F4708">
        <v>6.2199997901916504</v>
      </c>
      <c r="G4708">
        <v>6.4899997711181596</v>
      </c>
      <c r="H4708">
        <v>6.4400000572204501</v>
      </c>
      <c r="I4708">
        <v>6.3299999237060502</v>
      </c>
      <c r="J4708">
        <v>6.3600001335143999</v>
      </c>
      <c r="K4708">
        <v>6.1199998855590803</v>
      </c>
      <c r="L4708">
        <v>6.2800002098083496</v>
      </c>
      <c r="M4708">
        <v>5.9519000000000002</v>
      </c>
    </row>
    <row r="4709" spans="1:13" x14ac:dyDescent="0.3">
      <c r="A4709" s="2">
        <v>36679</v>
      </c>
      <c r="B4709">
        <v>4.4888288379999999</v>
      </c>
      <c r="C4709">
        <v>5.5247071236693106</v>
      </c>
      <c r="D4709">
        <v>5.8699998855590803</v>
      </c>
      <c r="E4709">
        <v>6.25</v>
      </c>
      <c r="F4709">
        <v>6.2300000190734801</v>
      </c>
      <c r="G4709">
        <v>6.5199999809265101</v>
      </c>
      <c r="H4709">
        <v>6.4800000190734801</v>
      </c>
      <c r="I4709">
        <v>6.3699998855590803</v>
      </c>
      <c r="J4709">
        <v>6.3899998664855904</v>
      </c>
      <c r="K4709">
        <v>6.1500000953674299</v>
      </c>
      <c r="L4709">
        <v>6.3099999427795401</v>
      </c>
      <c r="M4709">
        <v>5.9753999999999996</v>
      </c>
    </row>
    <row r="4710" spans="1:13" x14ac:dyDescent="0.3">
      <c r="A4710" s="2">
        <v>36678</v>
      </c>
      <c r="B4710">
        <v>4.4888288379999999</v>
      </c>
      <c r="C4710">
        <v>5.4272070378386195</v>
      </c>
      <c r="D4710">
        <v>5.7399997711181596</v>
      </c>
      <c r="E4710">
        <v>6.2699999809265101</v>
      </c>
      <c r="F4710">
        <v>6.3200001716613698</v>
      </c>
      <c r="G4710">
        <v>6.6100001335143999</v>
      </c>
      <c r="H4710">
        <v>6.5599999427795401</v>
      </c>
      <c r="I4710">
        <v>6.4400000572204501</v>
      </c>
      <c r="J4710">
        <v>6.4400000572204501</v>
      </c>
      <c r="K4710">
        <v>6.1999998092651296</v>
      </c>
      <c r="L4710">
        <v>6.3299999237060502</v>
      </c>
      <c r="M4710">
        <v>6.0064000000000002</v>
      </c>
    </row>
    <row r="4711" spans="1:13" x14ac:dyDescent="0.3">
      <c r="A4711" s="2">
        <v>36677</v>
      </c>
      <c r="B4711">
        <v>5.7468121429999997</v>
      </c>
      <c r="C4711">
        <v>5.6592031215806822</v>
      </c>
      <c r="D4711">
        <v>5.63000011444091</v>
      </c>
      <c r="E4711">
        <v>6.3499999046325604</v>
      </c>
      <c r="F4711">
        <v>6.3699998855590803</v>
      </c>
      <c r="G4711">
        <v>6.6900000572204501</v>
      </c>
      <c r="H4711">
        <v>6.6599998474120996</v>
      </c>
      <c r="I4711">
        <v>6.5399999618530202</v>
      </c>
      <c r="J4711">
        <v>6.5199999809265101</v>
      </c>
      <c r="K4711">
        <v>6.2899999618530202</v>
      </c>
      <c r="L4711">
        <v>6.42000007629394</v>
      </c>
      <c r="M4711">
        <v>6.0686999999999998</v>
      </c>
    </row>
    <row r="4712" spans="1:13" x14ac:dyDescent="0.3">
      <c r="A4712" s="2">
        <v>36676</v>
      </c>
      <c r="B4712">
        <v>5.7468121429999997</v>
      </c>
      <c r="C4712">
        <v>5.8392029499193097</v>
      </c>
      <c r="D4712">
        <v>5.8699998855590803</v>
      </c>
      <c r="E4712">
        <v>6.4400000572204501</v>
      </c>
      <c r="F4712">
        <v>6.2800002098083496</v>
      </c>
      <c r="G4712">
        <v>6.7399997711181596</v>
      </c>
      <c r="H4712">
        <v>6.6999998092651296</v>
      </c>
      <c r="I4712">
        <v>6.6199998855590803</v>
      </c>
      <c r="J4712">
        <v>6.6100001335143999</v>
      </c>
      <c r="K4712">
        <v>6.38000011444091</v>
      </c>
      <c r="L4712">
        <v>6.5</v>
      </c>
      <c r="M4712">
        <v>6.1227999999999998</v>
      </c>
    </row>
    <row r="4713" spans="1:13" x14ac:dyDescent="0.3">
      <c r="A4713" s="2">
        <v>36672</v>
      </c>
      <c r="B4713">
        <v>5.7468121429999997</v>
      </c>
      <c r="C4713">
        <v>5.8092029785295374</v>
      </c>
      <c r="D4713">
        <v>5.8299999237060502</v>
      </c>
      <c r="E4713">
        <v>6.3600001335143999</v>
      </c>
      <c r="F4713">
        <v>6.2699999809265101</v>
      </c>
      <c r="G4713">
        <v>6.6900000572204501</v>
      </c>
      <c r="H4713">
        <v>6.6500000953674299</v>
      </c>
      <c r="I4713">
        <v>6.5700001716613698</v>
      </c>
      <c r="J4713">
        <v>6.5700001716613698</v>
      </c>
      <c r="K4713">
        <v>6.3299999237060502</v>
      </c>
      <c r="L4713">
        <v>6.4499998092651296</v>
      </c>
      <c r="M4713">
        <v>6.0743</v>
      </c>
    </row>
    <row r="4714" spans="1:13" x14ac:dyDescent="0.3">
      <c r="A4714" s="2">
        <v>36671</v>
      </c>
      <c r="B4714">
        <v>5.7468121429999997</v>
      </c>
      <c r="C4714">
        <v>5.82420296422442</v>
      </c>
      <c r="D4714">
        <v>5.8499999046325604</v>
      </c>
      <c r="E4714">
        <v>6.3699998855590803</v>
      </c>
      <c r="F4714">
        <v>6.2699999809265101</v>
      </c>
      <c r="G4714">
        <v>6.71000003814697</v>
      </c>
      <c r="H4714">
        <v>6.6900000572204501</v>
      </c>
      <c r="I4714">
        <v>6.6399998664855904</v>
      </c>
      <c r="J4714">
        <v>6.63000011444091</v>
      </c>
      <c r="K4714">
        <v>6.3899998664855904</v>
      </c>
      <c r="L4714">
        <v>6.5</v>
      </c>
      <c r="M4714">
        <v>6.1356000000000002</v>
      </c>
    </row>
    <row r="4715" spans="1:13" x14ac:dyDescent="0.3">
      <c r="A4715" s="2">
        <v>36670</v>
      </c>
      <c r="B4715">
        <v>5.7468121429999997</v>
      </c>
      <c r="C4715">
        <v>5.8767030929704545</v>
      </c>
      <c r="D4715">
        <v>5.92000007629394</v>
      </c>
      <c r="E4715">
        <v>6.4099998474120996</v>
      </c>
      <c r="F4715">
        <v>6.2899999618530202</v>
      </c>
      <c r="G4715">
        <v>6.7899999618530202</v>
      </c>
      <c r="H4715">
        <v>6.7600002288818297</v>
      </c>
      <c r="I4715">
        <v>6.71000003814697</v>
      </c>
      <c r="J4715">
        <v>6.7199997901916504</v>
      </c>
      <c r="K4715">
        <v>6.4699997901916504</v>
      </c>
      <c r="L4715">
        <v>6.6100001335143999</v>
      </c>
      <c r="M4715">
        <v>6.2012999999999998</v>
      </c>
    </row>
    <row r="4716" spans="1:13" x14ac:dyDescent="0.3">
      <c r="A4716" s="2">
        <v>36669</v>
      </c>
      <c r="B4716">
        <v>5.7468121429999997</v>
      </c>
      <c r="C4716">
        <v>5.9442032074113715</v>
      </c>
      <c r="D4716">
        <v>6.0100002288818297</v>
      </c>
      <c r="E4716">
        <v>6.4299998283386204</v>
      </c>
      <c r="F4716">
        <v>6.3000001907348597</v>
      </c>
      <c r="G4716">
        <v>6.8299999237060502</v>
      </c>
      <c r="H4716">
        <v>6.7699999809265101</v>
      </c>
      <c r="I4716">
        <v>6.6799998283386204</v>
      </c>
      <c r="J4716">
        <v>6.6999998092651296</v>
      </c>
      <c r="K4716">
        <v>6.4499998092651296</v>
      </c>
      <c r="L4716">
        <v>6.5799999237060502</v>
      </c>
      <c r="M4716">
        <v>6.165</v>
      </c>
    </row>
    <row r="4717" spans="1:13" x14ac:dyDescent="0.3">
      <c r="A4717" s="2">
        <v>36668</v>
      </c>
      <c r="B4717">
        <v>5.7468121429999997</v>
      </c>
      <c r="C4717">
        <v>5.9442032074113715</v>
      </c>
      <c r="D4717">
        <v>6.0100002288818297</v>
      </c>
      <c r="E4717">
        <v>6.42000007629394</v>
      </c>
      <c r="F4717">
        <v>6.2899999618530202</v>
      </c>
      <c r="G4717">
        <v>6.8099999427795401</v>
      </c>
      <c r="H4717">
        <v>6.75</v>
      </c>
      <c r="I4717">
        <v>6.6599998474120996</v>
      </c>
      <c r="J4717">
        <v>6.6900000572204501</v>
      </c>
      <c r="K4717">
        <v>6.4400000572204501</v>
      </c>
      <c r="L4717">
        <v>6.5799999237060502</v>
      </c>
      <c r="M4717">
        <v>6.1753</v>
      </c>
    </row>
    <row r="4718" spans="1:13" x14ac:dyDescent="0.3">
      <c r="A4718" s="2">
        <v>36665</v>
      </c>
      <c r="B4718">
        <v>5.7468121429999997</v>
      </c>
      <c r="C4718">
        <v>5.8542029356141922</v>
      </c>
      <c r="D4718">
        <v>5.8899998664855904</v>
      </c>
      <c r="E4718">
        <v>6.4000000953674299</v>
      </c>
      <c r="F4718">
        <v>6.3200001716613698</v>
      </c>
      <c r="G4718">
        <v>6.8600001335143999</v>
      </c>
      <c r="H4718">
        <v>6.8000001907348597</v>
      </c>
      <c r="I4718">
        <v>6.71000003814697</v>
      </c>
      <c r="J4718">
        <v>6.7600002288818297</v>
      </c>
      <c r="K4718">
        <v>6.5100002288818297</v>
      </c>
      <c r="L4718">
        <v>6.6399998664855904</v>
      </c>
      <c r="M4718">
        <v>6.2156000000000002</v>
      </c>
    </row>
    <row r="4719" spans="1:13" x14ac:dyDescent="0.3">
      <c r="A4719" s="2">
        <v>36664</v>
      </c>
      <c r="B4719">
        <v>5.7468121429999997</v>
      </c>
      <c r="C4719">
        <v>5.8767030929704545</v>
      </c>
      <c r="D4719">
        <v>5.92000007629394</v>
      </c>
      <c r="E4719">
        <v>6.4000000953674299</v>
      </c>
      <c r="F4719">
        <v>6.3899998664855904</v>
      </c>
      <c r="G4719">
        <v>6.9299998283386204</v>
      </c>
      <c r="H4719">
        <v>6.88000011444091</v>
      </c>
      <c r="I4719">
        <v>6.7899999618530202</v>
      </c>
      <c r="J4719">
        <v>6.8299999237060502</v>
      </c>
      <c r="K4719">
        <v>6.5599999427795401</v>
      </c>
      <c r="L4719">
        <v>6.6599998474120996</v>
      </c>
      <c r="M4719">
        <v>6.2050000000000001</v>
      </c>
    </row>
    <row r="4720" spans="1:13" x14ac:dyDescent="0.3">
      <c r="A4720" s="2">
        <v>36663</v>
      </c>
      <c r="B4720">
        <v>5.7468121429999997</v>
      </c>
      <c r="C4720">
        <v>5.9742031788011447</v>
      </c>
      <c r="D4720">
        <v>6.0500001907348597</v>
      </c>
      <c r="E4720">
        <v>6.4400000572204501</v>
      </c>
      <c r="F4720">
        <v>6.42000007629394</v>
      </c>
      <c r="G4720">
        <v>6.9000000953674299</v>
      </c>
      <c r="H4720">
        <v>6.8400001525878897</v>
      </c>
      <c r="I4720">
        <v>6.7399997711181596</v>
      </c>
      <c r="J4720">
        <v>6.7399997711181596</v>
      </c>
      <c r="K4720">
        <v>6.4800000190734801</v>
      </c>
      <c r="L4720">
        <v>6.5799999237060502</v>
      </c>
      <c r="M4720">
        <v>6.1288</v>
      </c>
    </row>
    <row r="4721" spans="1:13" x14ac:dyDescent="0.3">
      <c r="A4721" s="2">
        <v>36662</v>
      </c>
      <c r="B4721">
        <v>5.7468121429999997</v>
      </c>
      <c r="C4721">
        <v>6.0867028926988471</v>
      </c>
      <c r="D4721">
        <v>6.1999998092651296</v>
      </c>
      <c r="E4721">
        <v>6.5300002098083496</v>
      </c>
      <c r="F4721">
        <v>6.4299998283386204</v>
      </c>
      <c r="G4721">
        <v>6.8899998664855904</v>
      </c>
      <c r="H4721">
        <v>6.8400001525878897</v>
      </c>
      <c r="I4721">
        <v>6.7199997901916504</v>
      </c>
      <c r="J4721">
        <v>6.6900000572204501</v>
      </c>
      <c r="K4721">
        <v>6.4299998283386204</v>
      </c>
      <c r="L4721">
        <v>6.5199999809265101</v>
      </c>
      <c r="M4721">
        <v>6.0872000000000002</v>
      </c>
    </row>
    <row r="4722" spans="1:13" x14ac:dyDescent="0.3">
      <c r="A4722" s="2">
        <v>36661</v>
      </c>
      <c r="B4722">
        <v>5.7468121429999997</v>
      </c>
      <c r="C4722">
        <v>6.1242030357499999</v>
      </c>
      <c r="D4722">
        <v>6.25</v>
      </c>
      <c r="E4722">
        <v>6.5500001907348597</v>
      </c>
      <c r="F4722">
        <v>6.4400000572204501</v>
      </c>
      <c r="G4722">
        <v>6.88000011444091</v>
      </c>
      <c r="H4722">
        <v>6.8200001716613698</v>
      </c>
      <c r="I4722">
        <v>6.7300000190734801</v>
      </c>
      <c r="J4722">
        <v>6.7199997901916504</v>
      </c>
      <c r="K4722">
        <v>6.4699997901916504</v>
      </c>
      <c r="L4722">
        <v>6.5599999427795401</v>
      </c>
      <c r="M4722">
        <v>6.1333000000000002</v>
      </c>
    </row>
    <row r="4723" spans="1:13" x14ac:dyDescent="0.3">
      <c r="A4723" s="2">
        <v>36658</v>
      </c>
      <c r="B4723">
        <v>5.7468121429999997</v>
      </c>
      <c r="C4723">
        <v>6.0417029356141931</v>
      </c>
      <c r="D4723">
        <v>6.1399998664855904</v>
      </c>
      <c r="E4723">
        <v>6.5199999809265101</v>
      </c>
      <c r="F4723">
        <v>6.4400000572204501</v>
      </c>
      <c r="G4723">
        <v>6.9099998474120996</v>
      </c>
      <c r="H4723">
        <v>6.8600001335143999</v>
      </c>
      <c r="I4723">
        <v>6.7600002288818297</v>
      </c>
      <c r="J4723">
        <v>6.7699999809265101</v>
      </c>
      <c r="K4723">
        <v>6.5100002288818297</v>
      </c>
      <c r="L4723">
        <v>6.6199998855590803</v>
      </c>
      <c r="M4723">
        <v>6.1717000000000004</v>
      </c>
    </row>
    <row r="4724" spans="1:13" x14ac:dyDescent="0.3">
      <c r="A4724" s="2">
        <v>36657</v>
      </c>
      <c r="B4724">
        <v>5.7468121429999997</v>
      </c>
      <c r="C4724">
        <v>6.0417029356141931</v>
      </c>
      <c r="D4724">
        <v>6.1399998664855904</v>
      </c>
      <c r="E4724">
        <v>6.4299998283386204</v>
      </c>
      <c r="F4724">
        <v>6.3699998855590803</v>
      </c>
      <c r="G4724">
        <v>6.8200001716613698</v>
      </c>
      <c r="H4724">
        <v>6.7800002098083496</v>
      </c>
      <c r="I4724">
        <v>6.67000007629394</v>
      </c>
      <c r="J4724">
        <v>6.6799998283386204</v>
      </c>
      <c r="K4724">
        <v>6.4299998283386204</v>
      </c>
      <c r="L4724">
        <v>6.5399999618530202</v>
      </c>
      <c r="M4724">
        <v>6.1162000000000001</v>
      </c>
    </row>
    <row r="4725" spans="1:13" x14ac:dyDescent="0.3">
      <c r="A4725" s="2">
        <v>36656</v>
      </c>
      <c r="B4725">
        <v>5.7468121429999997</v>
      </c>
      <c r="C4725">
        <v>6.0417029356141931</v>
      </c>
      <c r="D4725">
        <v>6.1399998664855904</v>
      </c>
      <c r="E4725">
        <v>6.4099998474120996</v>
      </c>
      <c r="F4725">
        <v>6.3600001335143999</v>
      </c>
      <c r="G4725">
        <v>6.8400001525878897</v>
      </c>
      <c r="H4725">
        <v>6.7899999618530202</v>
      </c>
      <c r="I4725">
        <v>6.6900000572204501</v>
      </c>
      <c r="J4725">
        <v>6.6999998092651296</v>
      </c>
      <c r="K4725">
        <v>6.4699997901916504</v>
      </c>
      <c r="L4725">
        <v>6.5599999427795401</v>
      </c>
      <c r="M4725">
        <v>6.1212999999999997</v>
      </c>
    </row>
    <row r="4726" spans="1:13" x14ac:dyDescent="0.3">
      <c r="A4726" s="2">
        <v>36655</v>
      </c>
      <c r="B4726">
        <v>5.7468121429999997</v>
      </c>
      <c r="C4726">
        <v>6.0417029356141931</v>
      </c>
      <c r="D4726">
        <v>6.1399998664855904</v>
      </c>
      <c r="E4726">
        <v>6.4099998474120996</v>
      </c>
      <c r="F4726">
        <v>6.3699998855590803</v>
      </c>
      <c r="G4726">
        <v>6.8600001335143999</v>
      </c>
      <c r="H4726">
        <v>6.8200001716613698</v>
      </c>
      <c r="I4726">
        <v>6.75</v>
      </c>
      <c r="J4726">
        <v>6.7699999809265101</v>
      </c>
      <c r="K4726">
        <v>6.5300002098083496</v>
      </c>
      <c r="L4726">
        <v>6.6399998664855904</v>
      </c>
      <c r="M4726">
        <v>6.141</v>
      </c>
    </row>
    <row r="4727" spans="1:13" x14ac:dyDescent="0.3">
      <c r="A4727" s="2">
        <v>36654</v>
      </c>
      <c r="B4727">
        <v>5.7468121429999997</v>
      </c>
      <c r="C4727">
        <v>6.0792030786653379</v>
      </c>
      <c r="D4727">
        <v>6.1900000572204501</v>
      </c>
      <c r="E4727">
        <v>6.4699997901916504</v>
      </c>
      <c r="F4727">
        <v>6.38000011444091</v>
      </c>
      <c r="G4727">
        <v>6.8699998855590803</v>
      </c>
      <c r="H4727">
        <v>6.8600001335143999</v>
      </c>
      <c r="I4727">
        <v>6.8299999237060502</v>
      </c>
      <c r="J4727">
        <v>6.8200001716613698</v>
      </c>
      <c r="K4727">
        <v>6.5700001716613698</v>
      </c>
      <c r="L4727">
        <v>6.6900000572204501</v>
      </c>
      <c r="M4727">
        <v>6.1703999999999999</v>
      </c>
    </row>
    <row r="4728" spans="1:13" x14ac:dyDescent="0.3">
      <c r="A4728" s="2">
        <v>36651</v>
      </c>
      <c r="B4728">
        <v>5.7468121429999997</v>
      </c>
      <c r="C4728">
        <v>5.9142028783937377</v>
      </c>
      <c r="D4728">
        <v>5.9699997901916504</v>
      </c>
      <c r="E4728">
        <v>6.3000001907348597</v>
      </c>
      <c r="F4728">
        <v>6.2899999618530202</v>
      </c>
      <c r="G4728">
        <v>6.8400001525878897</v>
      </c>
      <c r="H4728">
        <v>6.8099999427795401</v>
      </c>
      <c r="I4728">
        <v>6.7699999809265101</v>
      </c>
      <c r="J4728">
        <v>6.75</v>
      </c>
      <c r="K4728">
        <v>6.5100002288818297</v>
      </c>
      <c r="L4728">
        <v>6.6100001335143999</v>
      </c>
      <c r="M4728">
        <v>6.1161000000000003</v>
      </c>
    </row>
    <row r="4729" spans="1:13" x14ac:dyDescent="0.3">
      <c r="A4729" s="2">
        <v>36650</v>
      </c>
      <c r="B4729">
        <v>5.7468121429999997</v>
      </c>
      <c r="C4729">
        <v>5.8617031072755719</v>
      </c>
      <c r="D4729">
        <v>5.9000000953674299</v>
      </c>
      <c r="E4729">
        <v>6.2199997901916504</v>
      </c>
      <c r="F4729">
        <v>6.1999998092651296</v>
      </c>
      <c r="G4729">
        <v>6.7699999809265101</v>
      </c>
      <c r="H4729">
        <v>6.7399997711181596</v>
      </c>
      <c r="I4729">
        <v>6.6999998092651296</v>
      </c>
      <c r="J4729">
        <v>6.71000003814697</v>
      </c>
      <c r="K4729">
        <v>6.46000003814697</v>
      </c>
      <c r="L4729">
        <v>6.5900001525878897</v>
      </c>
      <c r="M4729">
        <v>6.0940000000000003</v>
      </c>
    </row>
    <row r="4730" spans="1:13" x14ac:dyDescent="0.3">
      <c r="A4730" s="2">
        <v>36649</v>
      </c>
      <c r="B4730">
        <v>5.7468121429999997</v>
      </c>
      <c r="C4730">
        <v>5.8692029213090748</v>
      </c>
      <c r="D4730">
        <v>5.9099998474120996</v>
      </c>
      <c r="E4730">
        <v>6.2300000190734801</v>
      </c>
      <c r="F4730">
        <v>6.2300000190734801</v>
      </c>
      <c r="G4730">
        <v>6.7300000190734801</v>
      </c>
      <c r="H4730">
        <v>6.71000003814697</v>
      </c>
      <c r="I4730">
        <v>6.6599998474120996</v>
      </c>
      <c r="J4730">
        <v>6.6599998474120996</v>
      </c>
      <c r="K4730">
        <v>6.4000000953674299</v>
      </c>
      <c r="L4730">
        <v>6.4899997711181596</v>
      </c>
      <c r="M4730">
        <v>6.0552000000000001</v>
      </c>
    </row>
    <row r="4731" spans="1:13" x14ac:dyDescent="0.3">
      <c r="A4731" s="2">
        <v>36648</v>
      </c>
      <c r="B4731">
        <v>5.7468121429999997</v>
      </c>
      <c r="C4731">
        <v>5.8767030929704545</v>
      </c>
      <c r="D4731">
        <v>5.92000007629394</v>
      </c>
      <c r="E4731">
        <v>6.2199997901916504</v>
      </c>
      <c r="F4731">
        <v>6.2300000190734801</v>
      </c>
      <c r="G4731">
        <v>6.7199997901916504</v>
      </c>
      <c r="H4731">
        <v>6.6799998283386204</v>
      </c>
      <c r="I4731">
        <v>6.5999999046325604</v>
      </c>
      <c r="J4731">
        <v>6.5799999237060502</v>
      </c>
      <c r="K4731">
        <v>6.3200001716613698</v>
      </c>
      <c r="L4731">
        <v>6.3899998664855904</v>
      </c>
      <c r="M4731">
        <v>5.9832000000000001</v>
      </c>
    </row>
    <row r="4732" spans="1:13" x14ac:dyDescent="0.3">
      <c r="A4732" s="2">
        <v>36647</v>
      </c>
      <c r="B4732">
        <v>5.7468121429999997</v>
      </c>
      <c r="C4732">
        <v>5.9367030357499999</v>
      </c>
      <c r="D4732">
        <v>6</v>
      </c>
      <c r="E4732">
        <v>6.25</v>
      </c>
      <c r="F4732">
        <v>6.2399997711181596</v>
      </c>
      <c r="G4732">
        <v>6.7300000190734801</v>
      </c>
      <c r="H4732">
        <v>6.6799998283386204</v>
      </c>
      <c r="I4732">
        <v>6.5900001525878897</v>
      </c>
      <c r="J4732">
        <v>6.5500001907348597</v>
      </c>
      <c r="K4732">
        <v>6.2899999618530202</v>
      </c>
      <c r="L4732">
        <v>6.3299999237060502</v>
      </c>
      <c r="M4732">
        <v>5.9443999999999999</v>
      </c>
    </row>
    <row r="4733" spans="1:13" x14ac:dyDescent="0.3">
      <c r="A4733" s="2">
        <v>36644</v>
      </c>
      <c r="B4733">
        <v>5.9975181710000003</v>
      </c>
      <c r="C4733">
        <v>5.8643796714960272</v>
      </c>
      <c r="D4733">
        <v>5.8200001716613698</v>
      </c>
      <c r="E4733">
        <v>6.1199998855590803</v>
      </c>
      <c r="F4733">
        <v>6.2399997711181596</v>
      </c>
      <c r="G4733">
        <v>6.6799998283386204</v>
      </c>
      <c r="H4733">
        <v>6.6399998664855904</v>
      </c>
      <c r="I4733">
        <v>6.5599999427795401</v>
      </c>
      <c r="J4733">
        <v>6.4899997711181596</v>
      </c>
      <c r="K4733">
        <v>6.2300000190734801</v>
      </c>
      <c r="L4733">
        <v>6.3099999427795401</v>
      </c>
      <c r="M4733">
        <v>5.9356</v>
      </c>
    </row>
    <row r="4734" spans="1:13" x14ac:dyDescent="0.3">
      <c r="A4734" s="2">
        <v>36643</v>
      </c>
      <c r="B4734">
        <v>5.9975181710000003</v>
      </c>
      <c r="C4734">
        <v>5.8118795427499998</v>
      </c>
      <c r="D4734">
        <v>5.75</v>
      </c>
      <c r="E4734">
        <v>6.0599999427795401</v>
      </c>
      <c r="F4734">
        <v>6.21000003814697</v>
      </c>
      <c r="G4734">
        <v>6.63000011444091</v>
      </c>
      <c r="H4734">
        <v>6.5900001525878897</v>
      </c>
      <c r="I4734">
        <v>6.5100002288818297</v>
      </c>
      <c r="J4734">
        <v>6.5</v>
      </c>
      <c r="K4734">
        <v>6.2300000190734801</v>
      </c>
      <c r="L4734">
        <v>6.3400001525878897</v>
      </c>
      <c r="M4734">
        <v>5.9551999999999996</v>
      </c>
    </row>
    <row r="4735" spans="1:13" x14ac:dyDescent="0.3">
      <c r="A4735" s="2">
        <v>36642</v>
      </c>
      <c r="B4735">
        <v>5.9975181710000003</v>
      </c>
      <c r="C4735">
        <v>5.8118795427499998</v>
      </c>
      <c r="D4735">
        <v>5.75</v>
      </c>
      <c r="E4735">
        <v>6.0300002098083496</v>
      </c>
      <c r="F4735">
        <v>6.1900000572204501</v>
      </c>
      <c r="G4735">
        <v>6.5</v>
      </c>
      <c r="H4735">
        <v>6.46000003814697</v>
      </c>
      <c r="I4735">
        <v>6.4000000953674299</v>
      </c>
      <c r="J4735">
        <v>6.4000000953674299</v>
      </c>
      <c r="K4735">
        <v>6.1399998664855904</v>
      </c>
      <c r="L4735">
        <v>6.2800002098083496</v>
      </c>
      <c r="M4735">
        <v>5.9207000000000001</v>
      </c>
    </row>
    <row r="4736" spans="1:13" x14ac:dyDescent="0.3">
      <c r="A4736" s="2">
        <v>36641</v>
      </c>
      <c r="B4736">
        <v>5.9975181710000003</v>
      </c>
      <c r="C4736">
        <v>5.841879514139765</v>
      </c>
      <c r="D4736">
        <v>5.7899999618530202</v>
      </c>
      <c r="E4736">
        <v>6.0199999809265101</v>
      </c>
      <c r="F4736">
        <v>6.1799998283386204</v>
      </c>
      <c r="G4736">
        <v>6.4800000190734801</v>
      </c>
      <c r="H4736">
        <v>6.4499998092651296</v>
      </c>
      <c r="I4736">
        <v>6.3899998664855904</v>
      </c>
      <c r="J4736">
        <v>6.4000000953674299</v>
      </c>
      <c r="K4736">
        <v>6.1399998664855904</v>
      </c>
      <c r="L4736">
        <v>6.2699999809265101</v>
      </c>
      <c r="M4736">
        <v>5.9101999999999997</v>
      </c>
    </row>
    <row r="4737" spans="1:13" x14ac:dyDescent="0.3">
      <c r="A4737" s="2">
        <v>36640</v>
      </c>
      <c r="B4737">
        <v>5.9975181710000003</v>
      </c>
      <c r="C4737">
        <v>5.8493796858011446</v>
      </c>
      <c r="D4737">
        <v>5.8000001907348597</v>
      </c>
      <c r="E4737">
        <v>6.0100002288818297</v>
      </c>
      <c r="F4737">
        <v>6.1100001335143999</v>
      </c>
      <c r="G4737">
        <v>6.3600001335143999</v>
      </c>
      <c r="H4737">
        <v>6.3099999427795401</v>
      </c>
      <c r="I4737">
        <v>6.2300000190734801</v>
      </c>
      <c r="J4737">
        <v>6.25</v>
      </c>
      <c r="K4737">
        <v>6</v>
      </c>
      <c r="L4737">
        <v>6.1999998092651296</v>
      </c>
      <c r="M4737">
        <v>5.8441999999999998</v>
      </c>
    </row>
    <row r="4738" spans="1:13" x14ac:dyDescent="0.3">
      <c r="A4738" s="2">
        <v>36636</v>
      </c>
      <c r="B4738">
        <v>5.9975181710000003</v>
      </c>
      <c r="C4738">
        <v>5.841879514139765</v>
      </c>
      <c r="D4738">
        <v>5.7899999618530202</v>
      </c>
      <c r="E4738">
        <v>6</v>
      </c>
      <c r="F4738">
        <v>6.1199998855590803</v>
      </c>
      <c r="G4738">
        <v>6.38000011444091</v>
      </c>
      <c r="H4738">
        <v>6.3299999237060502</v>
      </c>
      <c r="I4738">
        <v>6.2399997711181596</v>
      </c>
      <c r="J4738">
        <v>6.25</v>
      </c>
      <c r="K4738">
        <v>5.9899997711181596</v>
      </c>
      <c r="L4738">
        <v>6.1599998474120996</v>
      </c>
      <c r="M4738">
        <v>5.8242000000000003</v>
      </c>
    </row>
    <row r="4739" spans="1:13" x14ac:dyDescent="0.3">
      <c r="A4739" s="2">
        <v>36635</v>
      </c>
      <c r="B4739">
        <v>5.9975181710000003</v>
      </c>
      <c r="C4739">
        <v>5.8568794998346547</v>
      </c>
      <c r="D4739">
        <v>5.8099999427795401</v>
      </c>
      <c r="E4739">
        <v>6.0199999809265101</v>
      </c>
      <c r="F4739">
        <v>6.0799999237060502</v>
      </c>
      <c r="G4739">
        <v>6.3299999237060502</v>
      </c>
      <c r="H4739">
        <v>6.2899999618530202</v>
      </c>
      <c r="I4739">
        <v>6.2300000190734801</v>
      </c>
      <c r="J4739">
        <v>6.2600002288818297</v>
      </c>
      <c r="K4739">
        <v>5.9899997711181596</v>
      </c>
      <c r="L4739">
        <v>6.1799998283386204</v>
      </c>
      <c r="M4739">
        <v>5.8516000000000004</v>
      </c>
    </row>
    <row r="4740" spans="1:13" x14ac:dyDescent="0.3">
      <c r="A4740" s="2">
        <v>36634</v>
      </c>
      <c r="B4740">
        <v>5.9975181710000003</v>
      </c>
      <c r="C4740">
        <v>5.8568794998346547</v>
      </c>
      <c r="D4740">
        <v>5.8099999427795401</v>
      </c>
      <c r="E4740">
        <v>6.0100002288818297</v>
      </c>
      <c r="F4740">
        <v>6.0700001716613698</v>
      </c>
      <c r="G4740">
        <v>6.3299999237060502</v>
      </c>
      <c r="H4740">
        <v>6.3000001907348597</v>
      </c>
      <c r="I4740">
        <v>6.2699999809265101</v>
      </c>
      <c r="J4740">
        <v>6.3299999237060502</v>
      </c>
      <c r="K4740">
        <v>6.0500001907348597</v>
      </c>
      <c r="L4740">
        <v>6.2600002288818297</v>
      </c>
      <c r="M4740">
        <v>5.9097</v>
      </c>
    </row>
    <row r="4741" spans="1:13" x14ac:dyDescent="0.3">
      <c r="A4741" s="2">
        <v>36633</v>
      </c>
      <c r="B4741">
        <v>5.9975181710000003</v>
      </c>
      <c r="C4741">
        <v>5.8643796714960272</v>
      </c>
      <c r="D4741">
        <v>5.8200001716613698</v>
      </c>
      <c r="E4741">
        <v>6.0500001907348597</v>
      </c>
      <c r="F4741">
        <v>6.0900001525878897</v>
      </c>
      <c r="G4741">
        <v>6.3299999237060502</v>
      </c>
      <c r="H4741">
        <v>6.2899999618530202</v>
      </c>
      <c r="I4741">
        <v>6.2300000190734801</v>
      </c>
      <c r="J4741">
        <v>6.3099999427795401</v>
      </c>
      <c r="K4741">
        <v>6.0100002288818297</v>
      </c>
      <c r="L4741">
        <v>6.2600002288818297</v>
      </c>
      <c r="M4741">
        <v>5.9196</v>
      </c>
    </row>
    <row r="4742" spans="1:13" x14ac:dyDescent="0.3">
      <c r="A4742" s="2">
        <v>36630</v>
      </c>
      <c r="B4742">
        <v>5.9975181710000003</v>
      </c>
      <c r="C4742">
        <v>5.8568794998346547</v>
      </c>
      <c r="D4742">
        <v>5.8099999427795401</v>
      </c>
      <c r="E4742">
        <v>6.0300002098083496</v>
      </c>
      <c r="F4742">
        <v>6.0799999237060502</v>
      </c>
      <c r="G4742">
        <v>6.2699999809265101</v>
      </c>
      <c r="H4742">
        <v>6.21000003814697</v>
      </c>
      <c r="I4742">
        <v>6.1100001335143999</v>
      </c>
      <c r="J4742">
        <v>6.1599998474120996</v>
      </c>
      <c r="K4742">
        <v>5.8499999046325604</v>
      </c>
      <c r="L4742">
        <v>6.1199998855590803</v>
      </c>
      <c r="M4742">
        <v>5.8087999999999997</v>
      </c>
    </row>
    <row r="4743" spans="1:13" x14ac:dyDescent="0.3">
      <c r="A4743" s="2">
        <v>36629</v>
      </c>
      <c r="B4743">
        <v>5.9975181710000003</v>
      </c>
      <c r="C4743">
        <v>5.8568794998346547</v>
      </c>
      <c r="D4743">
        <v>5.8099999427795401</v>
      </c>
      <c r="E4743">
        <v>6.0700001716613698</v>
      </c>
      <c r="F4743">
        <v>6.1599998474120996</v>
      </c>
      <c r="G4743">
        <v>6.4000000953674299</v>
      </c>
      <c r="H4743">
        <v>6.3400001525878897</v>
      </c>
      <c r="I4743">
        <v>6.2399997711181596</v>
      </c>
      <c r="J4743">
        <v>6.25</v>
      </c>
      <c r="K4743">
        <v>5.9400000572204501</v>
      </c>
      <c r="L4743">
        <v>6.1599998474120996</v>
      </c>
      <c r="M4743">
        <v>5.8032000000000004</v>
      </c>
    </row>
    <row r="4744" spans="1:13" x14ac:dyDescent="0.3">
      <c r="A4744" s="2">
        <v>36628</v>
      </c>
      <c r="B4744">
        <v>5.9975181710000003</v>
      </c>
      <c r="C4744">
        <v>5.8718794855295382</v>
      </c>
      <c r="D4744">
        <v>5.8299999237060502</v>
      </c>
      <c r="E4744">
        <v>6.0799999237060502</v>
      </c>
      <c r="F4744">
        <v>6.17000007629394</v>
      </c>
      <c r="G4744">
        <v>6.4000000953674299</v>
      </c>
      <c r="H4744">
        <v>6.3499999046325604</v>
      </c>
      <c r="I4744">
        <v>6.2699999809265101</v>
      </c>
      <c r="J4744">
        <v>6.2899999618530202</v>
      </c>
      <c r="K4744">
        <v>5.9699997901916504</v>
      </c>
      <c r="L4744">
        <v>6.1900000572204501</v>
      </c>
      <c r="M4744">
        <v>5.8151000000000002</v>
      </c>
    </row>
    <row r="4745" spans="1:13" x14ac:dyDescent="0.3">
      <c r="A4745" s="2">
        <v>36627</v>
      </c>
      <c r="B4745">
        <v>5.9975181710000003</v>
      </c>
      <c r="C4745">
        <v>5.8718794855295382</v>
      </c>
      <c r="D4745">
        <v>5.8299999237060502</v>
      </c>
      <c r="E4745">
        <v>6.1199998855590803</v>
      </c>
      <c r="F4745">
        <v>6.1599998474120996</v>
      </c>
      <c r="G4745">
        <v>6.3600001335143999</v>
      </c>
      <c r="H4745">
        <v>6.3099999427795401</v>
      </c>
      <c r="I4745">
        <v>6.1900000572204501</v>
      </c>
      <c r="J4745">
        <v>6.1999998092651296</v>
      </c>
      <c r="K4745">
        <v>5.8899998664855904</v>
      </c>
      <c r="L4745">
        <v>6.13000011444091</v>
      </c>
      <c r="M4745">
        <v>5.7461000000000002</v>
      </c>
    </row>
    <row r="4746" spans="1:13" x14ac:dyDescent="0.3">
      <c r="A4746" s="2">
        <v>36626</v>
      </c>
      <c r="B4746">
        <v>5.9975181710000003</v>
      </c>
      <c r="C4746">
        <v>5.8868794712244199</v>
      </c>
      <c r="D4746">
        <v>5.8499999046325604</v>
      </c>
      <c r="E4746">
        <v>6.0999999046325604</v>
      </c>
      <c r="F4746">
        <v>6.1399998664855904</v>
      </c>
      <c r="G4746">
        <v>6.3099999427795401</v>
      </c>
      <c r="H4746">
        <v>6.2600002288818297</v>
      </c>
      <c r="I4746">
        <v>6.1100001335143999</v>
      </c>
      <c r="J4746">
        <v>6.0799999237060502</v>
      </c>
      <c r="K4746">
        <v>5.8000001907348597</v>
      </c>
      <c r="L4746">
        <v>6.0399999618530202</v>
      </c>
      <c r="M4746">
        <v>5.6528999999999998</v>
      </c>
    </row>
    <row r="4747" spans="1:13" x14ac:dyDescent="0.3">
      <c r="A4747" s="2">
        <v>36623</v>
      </c>
      <c r="B4747">
        <v>5.9975181710000003</v>
      </c>
      <c r="C4747">
        <v>5.9243796142755727</v>
      </c>
      <c r="D4747">
        <v>5.9000000953674299</v>
      </c>
      <c r="E4747">
        <v>6.0999999046325604</v>
      </c>
      <c r="F4747">
        <v>6.17000007629394</v>
      </c>
      <c r="G4747">
        <v>6.38000011444091</v>
      </c>
      <c r="H4747">
        <v>6.3299999237060502</v>
      </c>
      <c r="I4747">
        <v>6.1799998283386204</v>
      </c>
      <c r="J4747">
        <v>6.13000011444091</v>
      </c>
      <c r="K4747">
        <v>5.8600001335143999</v>
      </c>
      <c r="L4747">
        <v>6.0399999618530202</v>
      </c>
      <c r="M4747">
        <v>5.6707999999999998</v>
      </c>
    </row>
    <row r="4748" spans="1:13" x14ac:dyDescent="0.3">
      <c r="A4748" s="2">
        <v>36622</v>
      </c>
      <c r="B4748">
        <v>5.9975181710000003</v>
      </c>
      <c r="C4748">
        <v>5.9093796285806821</v>
      </c>
      <c r="D4748">
        <v>5.88000011444091</v>
      </c>
      <c r="E4748">
        <v>6.0999999046325604</v>
      </c>
      <c r="F4748">
        <v>6.17000007629394</v>
      </c>
      <c r="G4748">
        <v>6.38000011444091</v>
      </c>
      <c r="H4748">
        <v>6.3200001716613698</v>
      </c>
      <c r="I4748">
        <v>6.1999998092651296</v>
      </c>
      <c r="J4748">
        <v>6.1900000572204501</v>
      </c>
      <c r="K4748">
        <v>5.9299998283386204</v>
      </c>
      <c r="L4748">
        <v>6.1199998855590803</v>
      </c>
      <c r="M4748">
        <v>5.7515000000000001</v>
      </c>
    </row>
    <row r="4749" spans="1:13" x14ac:dyDescent="0.3">
      <c r="A4749" s="2">
        <v>36621</v>
      </c>
      <c r="B4749">
        <v>5.9975181710000003</v>
      </c>
      <c r="C4749">
        <v>5.8943796428858004</v>
      </c>
      <c r="D4749">
        <v>5.8600001335143999</v>
      </c>
      <c r="E4749">
        <v>6.1199998855590803</v>
      </c>
      <c r="F4749">
        <v>6.1500000953674299</v>
      </c>
      <c r="G4749">
        <v>6.3499999046325604</v>
      </c>
      <c r="H4749">
        <v>6.2899999618530202</v>
      </c>
      <c r="I4749">
        <v>6.17000007629394</v>
      </c>
      <c r="J4749">
        <v>6.1599998474120996</v>
      </c>
      <c r="K4749">
        <v>5.9000000953674299</v>
      </c>
      <c r="L4749">
        <v>6.1399998664855904</v>
      </c>
      <c r="M4749">
        <v>5.7493999999999996</v>
      </c>
    </row>
    <row r="4750" spans="1:13" x14ac:dyDescent="0.3">
      <c r="A4750" s="2">
        <v>36620</v>
      </c>
      <c r="B4750">
        <v>5.9975181710000003</v>
      </c>
      <c r="C4750">
        <v>5.8718794855295382</v>
      </c>
      <c r="D4750">
        <v>5.8299999237060502</v>
      </c>
      <c r="E4750">
        <v>6.0999999046325604</v>
      </c>
      <c r="F4750">
        <v>6.1399998664855904</v>
      </c>
      <c r="G4750">
        <v>6.3499999046325604</v>
      </c>
      <c r="H4750">
        <v>6.2899999618530202</v>
      </c>
      <c r="I4750">
        <v>6.1599998474120996</v>
      </c>
      <c r="J4750">
        <v>6.1500000953674299</v>
      </c>
      <c r="K4750">
        <v>5.9000000953674299</v>
      </c>
      <c r="L4750">
        <v>6.1199998855590803</v>
      </c>
      <c r="M4750">
        <v>5.7084999999999999</v>
      </c>
    </row>
    <row r="4751" spans="1:13" x14ac:dyDescent="0.3">
      <c r="A4751" s="2">
        <v>36619</v>
      </c>
      <c r="B4751">
        <v>5.9975181710000003</v>
      </c>
      <c r="C4751">
        <v>5.9018794569193105</v>
      </c>
      <c r="D4751">
        <v>5.8699998855590803</v>
      </c>
      <c r="E4751">
        <v>6.1799998283386204</v>
      </c>
      <c r="F4751">
        <v>6.2300000190734801</v>
      </c>
      <c r="G4751">
        <v>6.4499998092651296</v>
      </c>
      <c r="H4751">
        <v>6.4099998474120996</v>
      </c>
      <c r="I4751">
        <v>6.3000001907348597</v>
      </c>
      <c r="J4751">
        <v>6.25</v>
      </c>
      <c r="K4751">
        <v>6</v>
      </c>
      <c r="L4751">
        <v>6.1900000572204501</v>
      </c>
      <c r="M4751">
        <v>5.7424999999999997</v>
      </c>
    </row>
    <row r="4752" spans="1:13" x14ac:dyDescent="0.3">
      <c r="A4752" s="2">
        <v>36616</v>
      </c>
      <c r="B4752">
        <v>4.9932392510000003</v>
      </c>
      <c r="C4752">
        <v>5.6583098985806828</v>
      </c>
      <c r="D4752">
        <v>5.88000011444091</v>
      </c>
      <c r="E4752">
        <v>6.1500000953674299</v>
      </c>
      <c r="F4752">
        <v>6.2800002098083496</v>
      </c>
      <c r="G4752">
        <v>6.5</v>
      </c>
      <c r="H4752">
        <v>6.4400000572204501</v>
      </c>
      <c r="I4752">
        <v>6.3200001716613698</v>
      </c>
      <c r="J4752">
        <v>6.2800002098083496</v>
      </c>
      <c r="K4752">
        <v>6.0300002098083496</v>
      </c>
      <c r="L4752">
        <v>6.1999998092651296</v>
      </c>
      <c r="M4752">
        <v>5.7469999999999999</v>
      </c>
    </row>
    <row r="4753" spans="1:13" x14ac:dyDescent="0.3">
      <c r="A4753" s="2">
        <v>36615</v>
      </c>
      <c r="B4753">
        <v>4.9932392510000003</v>
      </c>
      <c r="C4753">
        <v>5.6583098985806828</v>
      </c>
      <c r="D4753">
        <v>5.88000011444091</v>
      </c>
      <c r="E4753">
        <v>6.1399998664855904</v>
      </c>
      <c r="F4753">
        <v>6.2600002288818297</v>
      </c>
      <c r="G4753">
        <v>6.5199999809265101</v>
      </c>
      <c r="H4753">
        <v>6.4699997901916504</v>
      </c>
      <c r="I4753">
        <v>6.3499999046325604</v>
      </c>
      <c r="J4753">
        <v>6.3099999427795401</v>
      </c>
      <c r="K4753">
        <v>6.0599999427795401</v>
      </c>
      <c r="L4753">
        <v>6.2600002288818297</v>
      </c>
      <c r="M4753">
        <v>5.7758000000000003</v>
      </c>
    </row>
    <row r="4754" spans="1:13" x14ac:dyDescent="0.3">
      <c r="A4754" s="2">
        <v>36614</v>
      </c>
      <c r="B4754">
        <v>4.9932392510000003</v>
      </c>
      <c r="C4754">
        <v>5.6658097126141929</v>
      </c>
      <c r="D4754">
        <v>5.8899998664855904</v>
      </c>
      <c r="E4754">
        <v>6.17000007629394</v>
      </c>
      <c r="F4754">
        <v>6.3099999427795401</v>
      </c>
      <c r="G4754">
        <v>6.5900001525878897</v>
      </c>
      <c r="H4754">
        <v>6.5399999618530202</v>
      </c>
      <c r="I4754">
        <v>6.46000003814697</v>
      </c>
      <c r="J4754">
        <v>6.4499998092651296</v>
      </c>
      <c r="K4754">
        <v>6.1799998283386204</v>
      </c>
      <c r="L4754">
        <v>6.3499999046325604</v>
      </c>
      <c r="M4754">
        <v>5.8551000000000002</v>
      </c>
    </row>
    <row r="4755" spans="1:13" x14ac:dyDescent="0.3">
      <c r="A4755" s="2">
        <v>36613</v>
      </c>
      <c r="B4755">
        <v>4.9932392510000003</v>
      </c>
      <c r="C4755">
        <v>5.6583098985806828</v>
      </c>
      <c r="D4755">
        <v>5.88000011444091</v>
      </c>
      <c r="E4755">
        <v>6.1599998474120996</v>
      </c>
      <c r="F4755">
        <v>6.3099999427795401</v>
      </c>
      <c r="G4755">
        <v>6.5999999046325604</v>
      </c>
      <c r="H4755">
        <v>6.5700001716613698</v>
      </c>
      <c r="I4755">
        <v>6.46000003814697</v>
      </c>
      <c r="J4755">
        <v>6.4499998092651296</v>
      </c>
      <c r="K4755">
        <v>6.17000007629394</v>
      </c>
      <c r="L4755">
        <v>6.3400001525878897</v>
      </c>
      <c r="M4755">
        <v>5.8569000000000004</v>
      </c>
    </row>
    <row r="4756" spans="1:13" x14ac:dyDescent="0.3">
      <c r="A4756" s="2">
        <v>36612</v>
      </c>
      <c r="B4756">
        <v>4.9932392510000003</v>
      </c>
      <c r="C4756">
        <v>5.6583098985806828</v>
      </c>
      <c r="D4756">
        <v>5.88000011444091</v>
      </c>
      <c r="E4756">
        <v>6.1799998283386204</v>
      </c>
      <c r="F4756">
        <v>6.3200001716613698</v>
      </c>
      <c r="G4756">
        <v>6.6599998474120996</v>
      </c>
      <c r="H4756">
        <v>6.6100001335143999</v>
      </c>
      <c r="I4756">
        <v>6.5100002288818297</v>
      </c>
      <c r="J4756">
        <v>6.4899997711181596</v>
      </c>
      <c r="K4756">
        <v>6.21000003814697</v>
      </c>
      <c r="L4756">
        <v>6.3499999046325604</v>
      </c>
      <c r="M4756">
        <v>5.8567999999999998</v>
      </c>
    </row>
    <row r="4757" spans="1:13" x14ac:dyDescent="0.3">
      <c r="A4757" s="2">
        <v>36609</v>
      </c>
      <c r="B4757">
        <v>4.9932392510000003</v>
      </c>
      <c r="C4757">
        <v>5.6808096983090746</v>
      </c>
      <c r="D4757">
        <v>5.9099998474120996</v>
      </c>
      <c r="E4757">
        <v>6.1900000572204501</v>
      </c>
      <c r="F4757">
        <v>6.3099999427795401</v>
      </c>
      <c r="G4757">
        <v>6.6399998664855904</v>
      </c>
      <c r="H4757">
        <v>6.5900001525878897</v>
      </c>
      <c r="I4757">
        <v>6.5100002288818297</v>
      </c>
      <c r="J4757">
        <v>6.4899997711181596</v>
      </c>
      <c r="K4757">
        <v>6.1999998092651296</v>
      </c>
      <c r="L4757">
        <v>6.3600001335143999</v>
      </c>
      <c r="M4757">
        <v>5.8586999999999998</v>
      </c>
    </row>
    <row r="4758" spans="1:13" x14ac:dyDescent="0.3">
      <c r="A4758" s="2">
        <v>36608</v>
      </c>
      <c r="B4758">
        <v>4.9932392510000003</v>
      </c>
      <c r="C4758">
        <v>5.6733098842755716</v>
      </c>
      <c r="D4758">
        <v>5.9000000953674299</v>
      </c>
      <c r="E4758">
        <v>6.1199998855590803</v>
      </c>
      <c r="F4758">
        <v>6.2300000190734801</v>
      </c>
      <c r="G4758">
        <v>6.5199999809265101</v>
      </c>
      <c r="H4758">
        <v>6.4699997901916504</v>
      </c>
      <c r="I4758">
        <v>6.3899998664855904</v>
      </c>
      <c r="J4758">
        <v>6.3699998855590803</v>
      </c>
      <c r="K4758">
        <v>6.0799999237060502</v>
      </c>
      <c r="L4758">
        <v>6.25</v>
      </c>
      <c r="M4758">
        <v>5.8019999999999996</v>
      </c>
    </row>
    <row r="4759" spans="1:13" x14ac:dyDescent="0.3">
      <c r="A4759" s="2">
        <v>36607</v>
      </c>
      <c r="B4759">
        <v>4.9932392510000003</v>
      </c>
      <c r="C4759">
        <v>5.6808096983090746</v>
      </c>
      <c r="D4759">
        <v>5.9099998474120996</v>
      </c>
      <c r="E4759">
        <v>6.1100001335143999</v>
      </c>
      <c r="F4759">
        <v>6.21000003814697</v>
      </c>
      <c r="G4759">
        <v>6.5</v>
      </c>
      <c r="H4759">
        <v>6.4699997901916504</v>
      </c>
      <c r="I4759">
        <v>6.4099998474120996</v>
      </c>
      <c r="J4759">
        <v>6.4099998474120996</v>
      </c>
      <c r="K4759">
        <v>6.13000011444091</v>
      </c>
      <c r="L4759">
        <v>6.3000001907348597</v>
      </c>
      <c r="M4759">
        <v>5.8548999999999998</v>
      </c>
    </row>
    <row r="4760" spans="1:13" x14ac:dyDescent="0.3">
      <c r="A4760" s="2">
        <v>36606</v>
      </c>
      <c r="B4760">
        <v>4.9932392510000003</v>
      </c>
      <c r="C4760">
        <v>5.6808096983090746</v>
      </c>
      <c r="D4760">
        <v>5.9099998474120996</v>
      </c>
      <c r="E4760">
        <v>6.13000011444091</v>
      </c>
      <c r="F4760">
        <v>6.2199997901916504</v>
      </c>
      <c r="G4760">
        <v>6.5</v>
      </c>
      <c r="H4760">
        <v>6.4800000190734801</v>
      </c>
      <c r="I4760">
        <v>6.4400000572204501</v>
      </c>
      <c r="J4760">
        <v>6.3899998664855904</v>
      </c>
      <c r="K4760">
        <v>6.13000011444091</v>
      </c>
      <c r="L4760">
        <v>6.2800002098083496</v>
      </c>
      <c r="M4760">
        <v>5.8327</v>
      </c>
    </row>
    <row r="4761" spans="1:13" x14ac:dyDescent="0.3">
      <c r="A4761" s="2">
        <v>36605</v>
      </c>
      <c r="B4761">
        <v>4.9932392510000003</v>
      </c>
      <c r="C4761">
        <v>5.7108096696988468</v>
      </c>
      <c r="D4761">
        <v>5.9499998092651296</v>
      </c>
      <c r="E4761">
        <v>6.17000007629394</v>
      </c>
      <c r="F4761">
        <v>6.2300000190734801</v>
      </c>
      <c r="G4761">
        <v>6.5199999809265101</v>
      </c>
      <c r="H4761">
        <v>6.5</v>
      </c>
      <c r="I4761">
        <v>6.4499998092651296</v>
      </c>
      <c r="J4761">
        <v>6.4400000572204501</v>
      </c>
      <c r="K4761">
        <v>6.1799998283386204</v>
      </c>
      <c r="L4761">
        <v>6.3099999427795401</v>
      </c>
      <c r="M4761">
        <v>5.8722000000000003</v>
      </c>
    </row>
    <row r="4762" spans="1:13" x14ac:dyDescent="0.3">
      <c r="A4762" s="2">
        <v>36602</v>
      </c>
      <c r="B4762">
        <v>4.9932392510000003</v>
      </c>
      <c r="C4762">
        <v>5.6658097126141929</v>
      </c>
      <c r="D4762">
        <v>5.8899998664855904</v>
      </c>
      <c r="E4762">
        <v>6.13000011444091</v>
      </c>
      <c r="F4762">
        <v>6.1999998092651296</v>
      </c>
      <c r="G4762">
        <v>6.5</v>
      </c>
      <c r="H4762">
        <v>6.4899997711181596</v>
      </c>
      <c r="I4762">
        <v>6.4499998092651296</v>
      </c>
      <c r="J4762">
        <v>6.4299998283386204</v>
      </c>
      <c r="K4762">
        <v>6.1999998092651296</v>
      </c>
      <c r="L4762">
        <v>6.3299999237060502</v>
      </c>
      <c r="M4762">
        <v>5.8758999999999997</v>
      </c>
    </row>
    <row r="4763" spans="1:13" x14ac:dyDescent="0.3">
      <c r="A4763" s="2">
        <v>36601</v>
      </c>
      <c r="B4763">
        <v>4.9932392510000003</v>
      </c>
      <c r="C4763">
        <v>5.6508097269193094</v>
      </c>
      <c r="D4763">
        <v>5.8699998855590803</v>
      </c>
      <c r="E4763">
        <v>6.1100001335143999</v>
      </c>
      <c r="F4763">
        <v>6.1999998092651296</v>
      </c>
      <c r="G4763">
        <v>6.5</v>
      </c>
      <c r="H4763">
        <v>6.4899997711181596</v>
      </c>
      <c r="I4763">
        <v>6.4699997901916504</v>
      </c>
      <c r="J4763">
        <v>6.4800000190734801</v>
      </c>
      <c r="K4763">
        <v>6.2600002288818297</v>
      </c>
      <c r="L4763">
        <v>6.3699998855590803</v>
      </c>
      <c r="M4763">
        <v>5.9219999999999997</v>
      </c>
    </row>
    <row r="4764" spans="1:13" x14ac:dyDescent="0.3">
      <c r="A4764" s="2">
        <v>36600</v>
      </c>
      <c r="B4764">
        <v>4.9932392510000003</v>
      </c>
      <c r="C4764">
        <v>5.6358097412244206</v>
      </c>
      <c r="D4764">
        <v>5.8499999046325604</v>
      </c>
      <c r="E4764">
        <v>6.1199998855590803</v>
      </c>
      <c r="F4764">
        <v>6.21000003814697</v>
      </c>
      <c r="G4764">
        <v>6.5</v>
      </c>
      <c r="H4764">
        <v>6.5</v>
      </c>
      <c r="I4764">
        <v>6.5</v>
      </c>
      <c r="J4764">
        <v>6.5199999809265101</v>
      </c>
      <c r="K4764">
        <v>6.2899999618530202</v>
      </c>
      <c r="L4764">
        <v>6.3899998664855904</v>
      </c>
      <c r="M4764">
        <v>5.9398999999999997</v>
      </c>
    </row>
    <row r="4765" spans="1:13" x14ac:dyDescent="0.3">
      <c r="A4765" s="2">
        <v>36599</v>
      </c>
      <c r="B4765">
        <v>4.9932392510000003</v>
      </c>
      <c r="C4765">
        <v>5.6508097269193094</v>
      </c>
      <c r="D4765">
        <v>5.8699998855590803</v>
      </c>
      <c r="E4765">
        <v>6.1199998855590803</v>
      </c>
      <c r="F4765">
        <v>6.1999998092651296</v>
      </c>
      <c r="G4765">
        <v>6.4800000190734801</v>
      </c>
      <c r="H4765">
        <v>6.5</v>
      </c>
      <c r="I4765">
        <v>6.5199999809265101</v>
      </c>
      <c r="J4765">
        <v>6.5500001907348597</v>
      </c>
      <c r="K4765">
        <v>6.3099999427795401</v>
      </c>
      <c r="L4765">
        <v>6.4299998283386204</v>
      </c>
      <c r="M4765">
        <v>5.9627999999999997</v>
      </c>
    </row>
    <row r="4766" spans="1:13" x14ac:dyDescent="0.3">
      <c r="A4766" s="2">
        <v>36598</v>
      </c>
      <c r="B4766">
        <v>4.9932392510000003</v>
      </c>
      <c r="C4766">
        <v>5.6658097126141929</v>
      </c>
      <c r="D4766">
        <v>5.8899998664855904</v>
      </c>
      <c r="E4766">
        <v>6.13000011444091</v>
      </c>
      <c r="F4766">
        <v>6.21000003814697</v>
      </c>
      <c r="G4766">
        <v>6.5199999809265101</v>
      </c>
      <c r="H4766">
        <v>6.5399999618530202</v>
      </c>
      <c r="I4766">
        <v>6.5700001716613698</v>
      </c>
      <c r="J4766">
        <v>6.5999999046325604</v>
      </c>
      <c r="K4766">
        <v>6.3600001335143999</v>
      </c>
      <c r="L4766">
        <v>6.5</v>
      </c>
      <c r="M4766">
        <v>6.0163000000000002</v>
      </c>
    </row>
    <row r="4767" spans="1:13" x14ac:dyDescent="0.3">
      <c r="A4767" s="2">
        <v>36595</v>
      </c>
      <c r="B4767">
        <v>4.9932392510000003</v>
      </c>
      <c r="C4767">
        <v>5.6508097269193094</v>
      </c>
      <c r="D4767">
        <v>5.8699998855590803</v>
      </c>
      <c r="E4767">
        <v>6.1100001335143999</v>
      </c>
      <c r="F4767">
        <v>6.21000003814697</v>
      </c>
      <c r="G4767">
        <v>6.5500001907348597</v>
      </c>
      <c r="H4767">
        <v>6.5799999237060502</v>
      </c>
      <c r="I4767">
        <v>6.6100001335143999</v>
      </c>
      <c r="J4767">
        <v>6.63000011444091</v>
      </c>
      <c r="K4767">
        <v>6.3899998664855904</v>
      </c>
      <c r="L4767">
        <v>6.5199999809265101</v>
      </c>
      <c r="M4767">
        <v>6.0342000000000002</v>
      </c>
    </row>
    <row r="4768" spans="1:13" x14ac:dyDescent="0.3">
      <c r="A4768" s="2">
        <v>36594</v>
      </c>
      <c r="B4768">
        <v>4.9932392510000003</v>
      </c>
      <c r="C4768">
        <v>5.613309941496027</v>
      </c>
      <c r="D4768">
        <v>5.8200001716613698</v>
      </c>
      <c r="E4768">
        <v>6.0599999427795401</v>
      </c>
      <c r="F4768">
        <v>6.1500000953674299</v>
      </c>
      <c r="G4768">
        <v>6.4800000190734801</v>
      </c>
      <c r="H4768">
        <v>6.5199999809265101</v>
      </c>
      <c r="I4768">
        <v>6.5599999427795401</v>
      </c>
      <c r="J4768">
        <v>6.5900001525878897</v>
      </c>
      <c r="K4768">
        <v>6.3499999046325604</v>
      </c>
      <c r="L4768">
        <v>6.4699997901916504</v>
      </c>
      <c r="M4768">
        <v>5.9983000000000004</v>
      </c>
    </row>
    <row r="4769" spans="1:13" x14ac:dyDescent="0.3">
      <c r="A4769" s="2">
        <v>36593</v>
      </c>
      <c r="B4769">
        <v>4.9932392510000003</v>
      </c>
      <c r="C4769">
        <v>5.620809755529538</v>
      </c>
      <c r="D4769">
        <v>5.8299999237060502</v>
      </c>
      <c r="E4769">
        <v>6.0900001525878897</v>
      </c>
      <c r="F4769">
        <v>6.17000007629394</v>
      </c>
      <c r="G4769">
        <v>6.5</v>
      </c>
      <c r="H4769">
        <v>6.5399999618530202</v>
      </c>
      <c r="I4769">
        <v>6.5900001525878897</v>
      </c>
      <c r="J4769">
        <v>6.6100001335143999</v>
      </c>
      <c r="K4769">
        <v>6.38000011444091</v>
      </c>
      <c r="L4769">
        <v>6.4800000190734801</v>
      </c>
      <c r="M4769">
        <v>6.0053999999999998</v>
      </c>
    </row>
    <row r="4770" spans="1:13" x14ac:dyDescent="0.3">
      <c r="A4770" s="2">
        <v>36592</v>
      </c>
      <c r="B4770">
        <v>4.9932392510000003</v>
      </c>
      <c r="C4770">
        <v>5.620809755529538</v>
      </c>
      <c r="D4770">
        <v>5.8299999237060502</v>
      </c>
      <c r="E4770">
        <v>6.0700001716613698</v>
      </c>
      <c r="F4770">
        <v>6.17000007629394</v>
      </c>
      <c r="G4770">
        <v>6.4800000190734801</v>
      </c>
      <c r="H4770">
        <v>6.5500001907348597</v>
      </c>
      <c r="I4770">
        <v>6.5999999046325604</v>
      </c>
      <c r="J4770">
        <v>6.6199998855590803</v>
      </c>
      <c r="K4770">
        <v>6.3899998664855904</v>
      </c>
      <c r="L4770">
        <v>6.46000003814697</v>
      </c>
      <c r="M4770">
        <v>6.0235000000000003</v>
      </c>
    </row>
    <row r="4771" spans="1:13" x14ac:dyDescent="0.3">
      <c r="A4771" s="2">
        <v>36591</v>
      </c>
      <c r="B4771">
        <v>4.9932392510000003</v>
      </c>
      <c r="C4771">
        <v>5.6358097412244206</v>
      </c>
      <c r="D4771">
        <v>5.8499999046325604</v>
      </c>
      <c r="E4771">
        <v>6.0799999237060502</v>
      </c>
      <c r="F4771">
        <v>6.1999998092651296</v>
      </c>
      <c r="G4771">
        <v>6.5500001907348597</v>
      </c>
      <c r="H4771">
        <v>6.6199998855590803</v>
      </c>
      <c r="I4771">
        <v>6.6399998664855904</v>
      </c>
      <c r="J4771">
        <v>6.6500000953674299</v>
      </c>
      <c r="K4771">
        <v>6.42000007629394</v>
      </c>
      <c r="L4771">
        <v>6.46000003814697</v>
      </c>
      <c r="M4771">
        <v>6.0175000000000001</v>
      </c>
    </row>
    <row r="4772" spans="1:13" x14ac:dyDescent="0.3">
      <c r="A4772" s="2">
        <v>36588</v>
      </c>
      <c r="B4772">
        <v>4.9932392510000003</v>
      </c>
      <c r="C4772">
        <v>5.5908097841397648</v>
      </c>
      <c r="D4772">
        <v>5.7899999618530202</v>
      </c>
      <c r="E4772">
        <v>6.0199999809265101</v>
      </c>
      <c r="F4772">
        <v>6.1500000953674299</v>
      </c>
      <c r="G4772">
        <v>6.5</v>
      </c>
      <c r="H4772">
        <v>6.5599999427795401</v>
      </c>
      <c r="I4772">
        <v>6.5999999046325604</v>
      </c>
      <c r="J4772">
        <v>6.6199998855590803</v>
      </c>
      <c r="K4772">
        <v>6.3899998664855904</v>
      </c>
      <c r="L4772">
        <v>6.4099998474120996</v>
      </c>
      <c r="M4772">
        <v>5.9943</v>
      </c>
    </row>
    <row r="4773" spans="1:13" x14ac:dyDescent="0.3">
      <c r="A4773" s="2">
        <v>36587</v>
      </c>
      <c r="B4773">
        <v>4.9932392510000003</v>
      </c>
      <c r="C4773">
        <v>5.568309984411373</v>
      </c>
      <c r="D4773">
        <v>5.7600002288818297</v>
      </c>
      <c r="E4773">
        <v>6.0300002098083496</v>
      </c>
      <c r="F4773">
        <v>6.1900000572204501</v>
      </c>
      <c r="G4773">
        <v>6.5199999809265101</v>
      </c>
      <c r="H4773">
        <v>6.5799999237060502</v>
      </c>
      <c r="I4773">
        <v>6.5900001525878897</v>
      </c>
      <c r="J4773">
        <v>6.6399998664855904</v>
      </c>
      <c r="K4773">
        <v>6.4000000953674299</v>
      </c>
      <c r="L4773">
        <v>6.4499998092651296</v>
      </c>
      <c r="M4773">
        <v>6.0087000000000002</v>
      </c>
    </row>
    <row r="4774" spans="1:13" x14ac:dyDescent="0.3">
      <c r="A4774" s="2">
        <v>36586</v>
      </c>
      <c r="B4774">
        <v>4.9932392510000003</v>
      </c>
      <c r="C4774">
        <v>5.568309984411373</v>
      </c>
      <c r="D4774">
        <v>5.7600002288818297</v>
      </c>
      <c r="E4774">
        <v>6.0199999809265101</v>
      </c>
      <c r="F4774">
        <v>6.17000007629394</v>
      </c>
      <c r="G4774">
        <v>6.5199999809265101</v>
      </c>
      <c r="H4774">
        <v>6.5399999618530202</v>
      </c>
      <c r="I4774">
        <v>6.5900001525878897</v>
      </c>
      <c r="J4774">
        <v>6.63000011444091</v>
      </c>
      <c r="K4774">
        <v>6.3899998664855904</v>
      </c>
      <c r="L4774">
        <v>6.4800000190734801</v>
      </c>
      <c r="M4774">
        <v>6.0076999999999998</v>
      </c>
    </row>
    <row r="4775" spans="1:13" x14ac:dyDescent="0.3">
      <c r="A4775" s="2">
        <v>36585</v>
      </c>
      <c r="B4775">
        <v>5.495904855</v>
      </c>
      <c r="C4775">
        <v>5.708976371106262</v>
      </c>
      <c r="D4775">
        <v>5.7800002098083496</v>
      </c>
      <c r="E4775">
        <v>6.0199999809265101</v>
      </c>
      <c r="F4775">
        <v>6.1999998092651296</v>
      </c>
      <c r="G4775">
        <v>6.5300002098083496</v>
      </c>
      <c r="H4775">
        <v>6.5799999237060502</v>
      </c>
      <c r="I4775">
        <v>6.6100001335143999</v>
      </c>
      <c r="J4775">
        <v>6.67000007629394</v>
      </c>
      <c r="K4775">
        <v>6.42000007629394</v>
      </c>
      <c r="L4775">
        <v>6.46000003814697</v>
      </c>
      <c r="M4775">
        <v>6.0008999999999997</v>
      </c>
    </row>
    <row r="4776" spans="1:13" x14ac:dyDescent="0.3">
      <c r="A4776" s="2">
        <v>36584</v>
      </c>
      <c r="B4776">
        <v>5.495904855</v>
      </c>
      <c r="C4776">
        <v>5.7239763568011455</v>
      </c>
      <c r="D4776">
        <v>5.8000001907348597</v>
      </c>
      <c r="E4776">
        <v>6.0199999809265101</v>
      </c>
      <c r="F4776">
        <v>6.21000003814697</v>
      </c>
      <c r="G4776">
        <v>6.4699997901916504</v>
      </c>
      <c r="H4776">
        <v>6.5</v>
      </c>
      <c r="I4776">
        <v>6.5300002098083496</v>
      </c>
      <c r="J4776">
        <v>6.6199998855590803</v>
      </c>
      <c r="K4776">
        <v>6.3699998855590803</v>
      </c>
      <c r="L4776">
        <v>6.4699997901916504</v>
      </c>
      <c r="M4776">
        <v>6.0221</v>
      </c>
    </row>
    <row r="4777" spans="1:13" x14ac:dyDescent="0.3">
      <c r="A4777" s="2">
        <v>36581</v>
      </c>
      <c r="B4777">
        <v>5.495904855</v>
      </c>
      <c r="C4777">
        <v>5.716476185139765</v>
      </c>
      <c r="D4777">
        <v>5.7899999618530202</v>
      </c>
      <c r="E4777">
        <v>5.9899997711181596</v>
      </c>
      <c r="F4777">
        <v>6.1799998283386204</v>
      </c>
      <c r="G4777">
        <v>6.4499998092651296</v>
      </c>
      <c r="H4777">
        <v>6.4800000190734801</v>
      </c>
      <c r="I4777">
        <v>6.5</v>
      </c>
      <c r="J4777">
        <v>6.6100001335143999</v>
      </c>
      <c r="K4777">
        <v>6.3600001335143999</v>
      </c>
      <c r="L4777">
        <v>6.4699997901916504</v>
      </c>
      <c r="M4777">
        <v>6.0182000000000002</v>
      </c>
    </row>
    <row r="4778" spans="1:13" x14ac:dyDescent="0.3">
      <c r="A4778" s="2">
        <v>36580</v>
      </c>
      <c r="B4778">
        <v>5.495904855</v>
      </c>
      <c r="C4778">
        <v>5.7314761708346547</v>
      </c>
      <c r="D4778">
        <v>5.8099999427795401</v>
      </c>
      <c r="E4778">
        <v>6.0199999809265101</v>
      </c>
      <c r="F4778">
        <v>6.2199997901916504</v>
      </c>
      <c r="G4778">
        <v>6.5199999809265101</v>
      </c>
      <c r="H4778">
        <v>6.5399999618530202</v>
      </c>
      <c r="I4778">
        <v>6.5599999427795401</v>
      </c>
      <c r="J4778">
        <v>6.6100001335143999</v>
      </c>
      <c r="K4778">
        <v>6.3600001335143999</v>
      </c>
      <c r="L4778">
        <v>6.4299998283386204</v>
      </c>
      <c r="M4778">
        <v>5.9764999999999997</v>
      </c>
    </row>
    <row r="4779" spans="1:13" x14ac:dyDescent="0.3">
      <c r="A4779" s="2">
        <v>36579</v>
      </c>
      <c r="B4779">
        <v>5.495904855</v>
      </c>
      <c r="C4779">
        <v>5.7389763424960272</v>
      </c>
      <c r="D4779">
        <v>5.8200001716613698</v>
      </c>
      <c r="E4779">
        <v>6.0300002098083496</v>
      </c>
      <c r="F4779">
        <v>6.2699999809265101</v>
      </c>
      <c r="G4779">
        <v>6.6100001335143999</v>
      </c>
      <c r="H4779">
        <v>6.63000011444091</v>
      </c>
      <c r="I4779">
        <v>6.6599998474120996</v>
      </c>
      <c r="J4779">
        <v>6.6999998092651296</v>
      </c>
      <c r="K4779">
        <v>6.4400000572204501</v>
      </c>
      <c r="L4779">
        <v>6.4499998092651296</v>
      </c>
      <c r="M4779">
        <v>5.976</v>
      </c>
    </row>
    <row r="4780" spans="1:13" x14ac:dyDescent="0.3">
      <c r="A4780" s="2">
        <v>36578</v>
      </c>
      <c r="B4780">
        <v>5.495904855</v>
      </c>
      <c r="C4780">
        <v>5.7389763424960272</v>
      </c>
      <c r="D4780">
        <v>5.8200001716613698</v>
      </c>
      <c r="E4780">
        <v>6.0300002098083496</v>
      </c>
      <c r="F4780">
        <v>6.2199997901916504</v>
      </c>
      <c r="G4780">
        <v>6.5700001716613698</v>
      </c>
      <c r="H4780">
        <v>6.6199998855590803</v>
      </c>
      <c r="I4780">
        <v>6.6199998855590803</v>
      </c>
      <c r="J4780">
        <v>6.5999999046325604</v>
      </c>
      <c r="K4780">
        <v>6.3600001335143999</v>
      </c>
      <c r="L4780">
        <v>6.3899998664855904</v>
      </c>
      <c r="M4780">
        <v>5.9219999999999997</v>
      </c>
    </row>
    <row r="4781" spans="1:13" x14ac:dyDescent="0.3">
      <c r="A4781" s="2">
        <v>36574</v>
      </c>
      <c r="B4781">
        <v>5.495904855</v>
      </c>
      <c r="C4781">
        <v>5.6864762137499998</v>
      </c>
      <c r="D4781">
        <v>5.75</v>
      </c>
      <c r="E4781">
        <v>6.0199999809265101</v>
      </c>
      <c r="F4781">
        <v>6.2600002288818297</v>
      </c>
      <c r="G4781">
        <v>6.6599998474120996</v>
      </c>
      <c r="H4781">
        <v>6.71000003814697</v>
      </c>
      <c r="I4781">
        <v>6.7199997901916504</v>
      </c>
      <c r="J4781">
        <v>6.7199997901916504</v>
      </c>
      <c r="K4781">
        <v>6.4899997711181596</v>
      </c>
      <c r="L4781">
        <v>6.4699997901916504</v>
      </c>
      <c r="M4781">
        <v>5.9698000000000002</v>
      </c>
    </row>
    <row r="4782" spans="1:13" x14ac:dyDescent="0.3">
      <c r="A4782" s="2">
        <v>36573</v>
      </c>
      <c r="B4782">
        <v>5.495904855</v>
      </c>
      <c r="C4782">
        <v>5.6789760420886193</v>
      </c>
      <c r="D4782">
        <v>5.7399997711181596</v>
      </c>
      <c r="E4782">
        <v>6.0300002098083496</v>
      </c>
      <c r="F4782">
        <v>6.2800002098083496</v>
      </c>
      <c r="G4782">
        <v>6.6900000572204501</v>
      </c>
      <c r="H4782">
        <v>6.7199997901916504</v>
      </c>
      <c r="I4782">
        <v>6.7600002288818297</v>
      </c>
      <c r="J4782">
        <v>6.8099999427795401</v>
      </c>
      <c r="K4782">
        <v>6.5799999237060502</v>
      </c>
      <c r="L4782">
        <v>6.5500001907348597</v>
      </c>
      <c r="M4782">
        <v>6.0263</v>
      </c>
    </row>
    <row r="4783" spans="1:13" x14ac:dyDescent="0.3">
      <c r="A4783" s="2">
        <v>36572</v>
      </c>
      <c r="B4783">
        <v>5.495904855</v>
      </c>
      <c r="C4783">
        <v>5.6714762280551092</v>
      </c>
      <c r="D4783">
        <v>5.7300000190734801</v>
      </c>
      <c r="E4783">
        <v>6</v>
      </c>
      <c r="F4783">
        <v>6.2199997901916504</v>
      </c>
      <c r="G4783">
        <v>6.63000011444091</v>
      </c>
      <c r="H4783">
        <v>6.6999998092651296</v>
      </c>
      <c r="I4783">
        <v>6.75</v>
      </c>
      <c r="J4783">
        <v>6.7699999809265101</v>
      </c>
      <c r="K4783">
        <v>6.5599999427795401</v>
      </c>
      <c r="L4783">
        <v>6.5999999046325604</v>
      </c>
      <c r="M4783">
        <v>6.0827999999999998</v>
      </c>
    </row>
    <row r="4784" spans="1:13" x14ac:dyDescent="0.3">
      <c r="A4784" s="2">
        <v>36571</v>
      </c>
      <c r="B4784">
        <v>5.495904855</v>
      </c>
      <c r="C4784">
        <v>5.6864762137499998</v>
      </c>
      <c r="D4784">
        <v>5.75</v>
      </c>
      <c r="E4784">
        <v>6.0100002288818297</v>
      </c>
      <c r="F4784">
        <v>6.1999998092651296</v>
      </c>
      <c r="G4784">
        <v>6.6599998474120996</v>
      </c>
      <c r="H4784">
        <v>6.7199997901916504</v>
      </c>
      <c r="I4784">
        <v>6.7399997711181596</v>
      </c>
      <c r="J4784">
        <v>6.7600002288818297</v>
      </c>
      <c r="K4784">
        <v>6.5599999427795401</v>
      </c>
      <c r="L4784">
        <v>6.5900001525878897</v>
      </c>
      <c r="M4784">
        <v>6.0757000000000003</v>
      </c>
    </row>
    <row r="4785" spans="1:13" x14ac:dyDescent="0.3">
      <c r="A4785" s="2">
        <v>36570</v>
      </c>
      <c r="B4785">
        <v>5.495904855</v>
      </c>
      <c r="C4785">
        <v>5.6339760850039653</v>
      </c>
      <c r="D4785">
        <v>5.6799998283386204</v>
      </c>
      <c r="E4785">
        <v>6.0399999618530202</v>
      </c>
      <c r="F4785">
        <v>6.1900000572204501</v>
      </c>
      <c r="G4785">
        <v>6.6199998855590803</v>
      </c>
      <c r="H4785">
        <v>6.6799998283386204</v>
      </c>
      <c r="I4785">
        <v>6.7199997901916504</v>
      </c>
      <c r="J4785">
        <v>6.7399997711181596</v>
      </c>
      <c r="K4785">
        <v>6.5599999427795401</v>
      </c>
      <c r="L4785">
        <v>6.5500001907348597</v>
      </c>
      <c r="M4785">
        <v>6.0544000000000002</v>
      </c>
    </row>
    <row r="4786" spans="1:13" x14ac:dyDescent="0.3">
      <c r="A4786" s="2">
        <v>36567</v>
      </c>
      <c r="B4786">
        <v>5.495904855</v>
      </c>
      <c r="C4786">
        <v>5.6189760993090747</v>
      </c>
      <c r="D4786">
        <v>5.6599998474120996</v>
      </c>
      <c r="E4786">
        <v>5.9800000190734801</v>
      </c>
      <c r="F4786">
        <v>6.17000007629394</v>
      </c>
      <c r="G4786">
        <v>6.6500000953674299</v>
      </c>
      <c r="H4786">
        <v>6.7300000190734801</v>
      </c>
      <c r="I4786">
        <v>6.7699999809265101</v>
      </c>
      <c r="J4786">
        <v>6.8099999427795401</v>
      </c>
      <c r="K4786">
        <v>6.63000011444091</v>
      </c>
      <c r="L4786">
        <v>6.6199998855590803</v>
      </c>
      <c r="M4786">
        <v>6.0869999999999997</v>
      </c>
    </row>
    <row r="4787" spans="1:13" x14ac:dyDescent="0.3">
      <c r="A4787" s="2">
        <v>36566</v>
      </c>
      <c r="B4787">
        <v>5.495904855</v>
      </c>
      <c r="C4787">
        <v>5.6264762709704552</v>
      </c>
      <c r="D4787">
        <v>5.67000007629394</v>
      </c>
      <c r="E4787">
        <v>5.9800000190734801</v>
      </c>
      <c r="F4787">
        <v>6.1999998092651296</v>
      </c>
      <c r="G4787">
        <v>6.67000007629394</v>
      </c>
      <c r="H4787">
        <v>6.7399997711181596</v>
      </c>
      <c r="I4787">
        <v>6.7800002098083496</v>
      </c>
      <c r="J4787">
        <v>6.8699998855590803</v>
      </c>
      <c r="K4787">
        <v>6.67000007629394</v>
      </c>
      <c r="L4787">
        <v>6.67000007629394</v>
      </c>
      <c r="M4787">
        <v>6.1623000000000001</v>
      </c>
    </row>
    <row r="4788" spans="1:13" x14ac:dyDescent="0.3">
      <c r="A4788" s="2">
        <v>36565</v>
      </c>
      <c r="B4788">
        <v>5.495904855</v>
      </c>
      <c r="C4788">
        <v>5.6189760993090747</v>
      </c>
      <c r="D4788">
        <v>5.6599998474120996</v>
      </c>
      <c r="E4788">
        <v>5.9899997711181596</v>
      </c>
      <c r="F4788">
        <v>6.1999998092651296</v>
      </c>
      <c r="G4788">
        <v>6.6900000572204501</v>
      </c>
      <c r="H4788">
        <v>6.75</v>
      </c>
      <c r="I4788">
        <v>6.7699999809265101</v>
      </c>
      <c r="J4788">
        <v>6.7800002098083496</v>
      </c>
      <c r="K4788">
        <v>6.5599999427795401</v>
      </c>
      <c r="L4788">
        <v>6.5999999046325604</v>
      </c>
      <c r="M4788">
        <v>6.0704000000000002</v>
      </c>
    </row>
    <row r="4789" spans="1:13" x14ac:dyDescent="0.3">
      <c r="A4789" s="2">
        <v>36564</v>
      </c>
      <c r="B4789">
        <v>5.495904855</v>
      </c>
      <c r="C4789">
        <v>5.6414762566653378</v>
      </c>
      <c r="D4789">
        <v>5.6900000572204501</v>
      </c>
      <c r="E4789">
        <v>6.0199999809265101</v>
      </c>
      <c r="F4789">
        <v>6.2199997901916504</v>
      </c>
      <c r="G4789">
        <v>6.6900000572204501</v>
      </c>
      <c r="H4789">
        <v>6.7399997711181596</v>
      </c>
      <c r="I4789">
        <v>6.7399997711181596</v>
      </c>
      <c r="J4789">
        <v>6.7300000190734801</v>
      </c>
      <c r="K4789">
        <v>6.5900001525878897</v>
      </c>
      <c r="L4789">
        <v>6.5100002288818297</v>
      </c>
      <c r="M4789">
        <v>6.0198999999999998</v>
      </c>
    </row>
    <row r="4790" spans="1:13" x14ac:dyDescent="0.3">
      <c r="A4790" s="2">
        <v>36563</v>
      </c>
      <c r="B4790">
        <v>5.495904855</v>
      </c>
      <c r="C4790">
        <v>5.6639760563937376</v>
      </c>
      <c r="D4790">
        <v>5.7199997901916504</v>
      </c>
      <c r="E4790">
        <v>6.0399999618530202</v>
      </c>
      <c r="F4790">
        <v>6.2300000190734801</v>
      </c>
      <c r="G4790">
        <v>6.6799998283386204</v>
      </c>
      <c r="H4790">
        <v>6.7199997901916504</v>
      </c>
      <c r="I4790">
        <v>6.7600002288818297</v>
      </c>
      <c r="J4790">
        <v>6.8000001907348597</v>
      </c>
      <c r="K4790">
        <v>6.6399998664855904</v>
      </c>
      <c r="L4790">
        <v>6.6199998855590803</v>
      </c>
      <c r="M4790">
        <v>6.1391</v>
      </c>
    </row>
    <row r="4791" spans="1:13" x14ac:dyDescent="0.3">
      <c r="A4791" s="2">
        <v>36560</v>
      </c>
      <c r="B4791">
        <v>5.495904855</v>
      </c>
      <c r="C4791">
        <v>5.6264762709704552</v>
      </c>
      <c r="D4791">
        <v>5.67000007629394</v>
      </c>
      <c r="E4791">
        <v>5.9400000572204501</v>
      </c>
      <c r="F4791">
        <v>6.1900000572204501</v>
      </c>
      <c r="G4791">
        <v>6.63000011444091</v>
      </c>
      <c r="H4791">
        <v>6.6399998664855904</v>
      </c>
      <c r="I4791">
        <v>6.6399998664855904</v>
      </c>
      <c r="J4791">
        <v>6.6799998283386204</v>
      </c>
      <c r="K4791">
        <v>6.5300002098083496</v>
      </c>
      <c r="L4791">
        <v>6.5399999618530202</v>
      </c>
      <c r="M4791">
        <v>6.0636000000000001</v>
      </c>
    </row>
    <row r="4792" spans="1:13" x14ac:dyDescent="0.3">
      <c r="A4792" s="2">
        <v>36559</v>
      </c>
      <c r="B4792">
        <v>5.495904855</v>
      </c>
      <c r="C4792">
        <v>5.596476299580682</v>
      </c>
      <c r="D4792">
        <v>5.63000011444091</v>
      </c>
      <c r="E4792">
        <v>5.8600001335143999</v>
      </c>
      <c r="F4792">
        <v>6.1599998474120996</v>
      </c>
      <c r="G4792">
        <v>6.5599999427795401</v>
      </c>
      <c r="H4792">
        <v>6.5599999427795401</v>
      </c>
      <c r="I4792">
        <v>6.5599999427795401</v>
      </c>
      <c r="J4792">
        <v>6.63000011444091</v>
      </c>
      <c r="K4792">
        <v>6.4899997711181596</v>
      </c>
      <c r="L4792">
        <v>6.5199999809265101</v>
      </c>
      <c r="M4792">
        <v>5.9945000000000004</v>
      </c>
    </row>
    <row r="4793" spans="1:13" x14ac:dyDescent="0.3">
      <c r="A4793" s="2">
        <v>36558</v>
      </c>
      <c r="B4793">
        <v>5.495904855</v>
      </c>
      <c r="C4793">
        <v>5.6189760993090747</v>
      </c>
      <c r="D4793">
        <v>5.6599998474120996</v>
      </c>
      <c r="E4793">
        <v>5.9400000572204501</v>
      </c>
      <c r="F4793">
        <v>6.2399997711181596</v>
      </c>
      <c r="G4793">
        <v>6.63000011444091</v>
      </c>
      <c r="H4793">
        <v>6.6599998474120996</v>
      </c>
      <c r="I4793">
        <v>6.6900000572204501</v>
      </c>
      <c r="J4793">
        <v>6.71000003814697</v>
      </c>
      <c r="K4793">
        <v>6.5999999046325604</v>
      </c>
      <c r="L4793">
        <v>6.6100001335143999</v>
      </c>
      <c r="M4793">
        <v>6.1304999999999996</v>
      </c>
    </row>
    <row r="4794" spans="1:13" x14ac:dyDescent="0.3">
      <c r="A4794" s="2">
        <v>36557</v>
      </c>
      <c r="B4794">
        <v>5.495904855</v>
      </c>
      <c r="C4794">
        <v>5.6564762423602275</v>
      </c>
      <c r="D4794">
        <v>5.71000003814697</v>
      </c>
      <c r="E4794">
        <v>5.9499998092651296</v>
      </c>
      <c r="F4794">
        <v>6.3000001907348597</v>
      </c>
      <c r="G4794">
        <v>6.5999999046325604</v>
      </c>
      <c r="H4794">
        <v>6.63000011444091</v>
      </c>
      <c r="I4794">
        <v>6.6799998283386204</v>
      </c>
      <c r="J4794">
        <v>6.71000003814697</v>
      </c>
      <c r="K4794">
        <v>6.6199998855590803</v>
      </c>
      <c r="L4794">
        <v>6.6599998474120996</v>
      </c>
      <c r="M4794">
        <v>6.2314999999999996</v>
      </c>
    </row>
    <row r="4795" spans="1:13" x14ac:dyDescent="0.3">
      <c r="A4795" s="2">
        <v>36556</v>
      </c>
      <c r="B4795">
        <v>5.2447386649999999</v>
      </c>
      <c r="C4795">
        <v>5.6311848379113716</v>
      </c>
      <c r="D4795">
        <v>5.7600002288818297</v>
      </c>
      <c r="E4795">
        <v>5.9699997901916504</v>
      </c>
      <c r="F4795">
        <v>6.3000001907348597</v>
      </c>
      <c r="G4795">
        <v>6.6100001335143999</v>
      </c>
      <c r="H4795">
        <v>6.6500000953674299</v>
      </c>
      <c r="I4795">
        <v>6.71000003814697</v>
      </c>
      <c r="J4795">
        <v>6.75</v>
      </c>
      <c r="K4795">
        <v>6.6799998283386204</v>
      </c>
      <c r="L4795">
        <v>6.7199997901916504</v>
      </c>
      <c r="M4795">
        <v>6.2599</v>
      </c>
    </row>
    <row r="4796" spans="1:13" x14ac:dyDescent="0.3">
      <c r="A4796" s="2">
        <v>36553</v>
      </c>
      <c r="B4796">
        <v>5.2447386649999999</v>
      </c>
      <c r="C4796">
        <v>5.5486847377755719</v>
      </c>
      <c r="D4796">
        <v>5.6500000953674299</v>
      </c>
      <c r="E4796">
        <v>5.8600001335143999</v>
      </c>
      <c r="F4796">
        <v>6.25</v>
      </c>
      <c r="G4796">
        <v>6.5799999237060502</v>
      </c>
      <c r="H4796">
        <v>6.6199998855590803</v>
      </c>
      <c r="I4796">
        <v>6.6799998283386204</v>
      </c>
      <c r="J4796">
        <v>6.7199997901916504</v>
      </c>
      <c r="K4796">
        <v>6.6599998474120996</v>
      </c>
      <c r="L4796">
        <v>6.6500000953674299</v>
      </c>
      <c r="M4796">
        <v>6.2275</v>
      </c>
    </row>
    <row r="4797" spans="1:13" x14ac:dyDescent="0.3">
      <c r="A4797" s="2">
        <v>36552</v>
      </c>
      <c r="B4797">
        <v>5.2447386649999999</v>
      </c>
      <c r="C4797">
        <v>5.503684780690917</v>
      </c>
      <c r="D4797">
        <v>5.5900001525878897</v>
      </c>
      <c r="E4797">
        <v>5.7899999618530202</v>
      </c>
      <c r="F4797">
        <v>6.1900000572204501</v>
      </c>
      <c r="G4797">
        <v>6.5100002288818297</v>
      </c>
      <c r="H4797">
        <v>6.5799999237060502</v>
      </c>
      <c r="I4797">
        <v>6.67000007629394</v>
      </c>
      <c r="J4797">
        <v>6.7199997901916504</v>
      </c>
      <c r="K4797">
        <v>6.6799998283386204</v>
      </c>
      <c r="L4797">
        <v>6.7300000190734801</v>
      </c>
      <c r="M4797">
        <v>6.3231999999999999</v>
      </c>
    </row>
    <row r="4798" spans="1:13" x14ac:dyDescent="0.3">
      <c r="A4798" s="2">
        <v>36551</v>
      </c>
      <c r="B4798">
        <v>5.2447386649999999</v>
      </c>
      <c r="C4798">
        <v>5.4961846090295374</v>
      </c>
      <c r="D4798">
        <v>5.5799999237060502</v>
      </c>
      <c r="E4798">
        <v>5.7800002098083496</v>
      </c>
      <c r="F4798">
        <v>6.1500000953674299</v>
      </c>
      <c r="G4798">
        <v>6.4499998092651296</v>
      </c>
      <c r="H4798">
        <v>6.5100002288818297</v>
      </c>
      <c r="I4798">
        <v>6.6199998855590803</v>
      </c>
      <c r="J4798">
        <v>6.7199997901916504</v>
      </c>
      <c r="K4798">
        <v>6.6900000572204501</v>
      </c>
      <c r="L4798">
        <v>6.7899999618530202</v>
      </c>
      <c r="M4798">
        <v>6.4200999999999997</v>
      </c>
    </row>
    <row r="4799" spans="1:13" x14ac:dyDescent="0.3">
      <c r="A4799" s="2">
        <v>36550</v>
      </c>
      <c r="B4799">
        <v>5.2447386649999999</v>
      </c>
      <c r="C4799">
        <v>5.4886847949960273</v>
      </c>
      <c r="D4799">
        <v>5.5700001716613698</v>
      </c>
      <c r="E4799">
        <v>5.7800002098083496</v>
      </c>
      <c r="F4799">
        <v>6.13000011444091</v>
      </c>
      <c r="G4799">
        <v>6.4400000572204501</v>
      </c>
      <c r="H4799">
        <v>6.5</v>
      </c>
      <c r="I4799">
        <v>6.5999999046325604</v>
      </c>
      <c r="J4799">
        <v>6.7199997901916504</v>
      </c>
      <c r="K4799">
        <v>6.6999998092651296</v>
      </c>
      <c r="L4799">
        <v>6.8400001525878897</v>
      </c>
      <c r="M4799">
        <v>6.4637000000000002</v>
      </c>
    </row>
    <row r="4800" spans="1:13" x14ac:dyDescent="0.3">
      <c r="A4800" s="2">
        <v>36549</v>
      </c>
      <c r="B4800">
        <v>5.2447386649999999</v>
      </c>
      <c r="C4800">
        <v>5.4736848093011448</v>
      </c>
      <c r="D4800">
        <v>5.5500001907348597</v>
      </c>
      <c r="E4800">
        <v>5.7699999809265101</v>
      </c>
      <c r="F4800">
        <v>6.13000011444091</v>
      </c>
      <c r="G4800">
        <v>6.4299998283386204</v>
      </c>
      <c r="H4800">
        <v>6.4800000190734801</v>
      </c>
      <c r="I4800">
        <v>6.5900001525878897</v>
      </c>
      <c r="J4800">
        <v>6.71000003814697</v>
      </c>
      <c r="K4800">
        <v>6.6900000572204501</v>
      </c>
      <c r="L4800">
        <v>6.8600001335143999</v>
      </c>
      <c r="M4800">
        <v>6.4855</v>
      </c>
    </row>
    <row r="4801" spans="1:13" x14ac:dyDescent="0.3">
      <c r="A4801" s="2">
        <v>36546</v>
      </c>
      <c r="B4801">
        <v>5.2447386649999999</v>
      </c>
      <c r="C4801">
        <v>5.4136845088937378</v>
      </c>
      <c r="D4801">
        <v>5.4699997901916504</v>
      </c>
      <c r="E4801">
        <v>5.8299999237060502</v>
      </c>
      <c r="F4801">
        <v>6.1199998855590803</v>
      </c>
      <c r="G4801">
        <v>6.4800000190734801</v>
      </c>
      <c r="H4801">
        <v>6.5399999618530202</v>
      </c>
      <c r="I4801">
        <v>6.67000007629394</v>
      </c>
      <c r="J4801">
        <v>6.8000001907348597</v>
      </c>
      <c r="K4801">
        <v>6.7899999618530202</v>
      </c>
      <c r="L4801">
        <v>6.9099998474120996</v>
      </c>
      <c r="M4801">
        <v>6.5502000000000002</v>
      </c>
    </row>
    <row r="4802" spans="1:13" x14ac:dyDescent="0.3">
      <c r="A4802" s="2">
        <v>36545</v>
      </c>
      <c r="B4802">
        <v>5.2447386649999999</v>
      </c>
      <c r="C4802">
        <v>5.4211846805551094</v>
      </c>
      <c r="D4802">
        <v>5.4800000190734801</v>
      </c>
      <c r="E4802">
        <v>5.8400001525878897</v>
      </c>
      <c r="F4802">
        <v>6.13000011444091</v>
      </c>
      <c r="G4802">
        <v>6.4899997711181596</v>
      </c>
      <c r="H4802">
        <v>6.5500001907348597</v>
      </c>
      <c r="I4802">
        <v>6.67000007629394</v>
      </c>
      <c r="J4802">
        <v>6.8000001907348597</v>
      </c>
      <c r="K4802">
        <v>6.7899999618530202</v>
      </c>
      <c r="L4802">
        <v>6.9299998283386204</v>
      </c>
      <c r="M4802">
        <v>6.61</v>
      </c>
    </row>
    <row r="4803" spans="1:13" x14ac:dyDescent="0.3">
      <c r="A4803" s="2">
        <v>36544</v>
      </c>
      <c r="B4803">
        <v>5.2447386649999999</v>
      </c>
      <c r="C4803">
        <v>5.4436848379113716</v>
      </c>
      <c r="D4803">
        <v>5.5100002288818297</v>
      </c>
      <c r="E4803">
        <v>5.7800002098083496</v>
      </c>
      <c r="F4803">
        <v>6.1199998855590803</v>
      </c>
      <c r="G4803">
        <v>6.46000003814697</v>
      </c>
      <c r="H4803">
        <v>6.5100002288818297</v>
      </c>
      <c r="I4803">
        <v>6.6199998855590803</v>
      </c>
      <c r="J4803">
        <v>6.75</v>
      </c>
      <c r="K4803">
        <v>6.7300000190734801</v>
      </c>
      <c r="L4803">
        <v>6.9099998474120996</v>
      </c>
      <c r="M4803">
        <v>6.5933999999999999</v>
      </c>
    </row>
    <row r="4804" spans="1:13" x14ac:dyDescent="0.3">
      <c r="A4804" s="2">
        <v>36543</v>
      </c>
      <c r="B4804">
        <v>5.2447386649999999</v>
      </c>
      <c r="C4804">
        <v>5.4811846233346548</v>
      </c>
      <c r="D4804">
        <v>5.5599999427795401</v>
      </c>
      <c r="E4804">
        <v>5.7899999618530202</v>
      </c>
      <c r="F4804">
        <v>6.1500000953674299</v>
      </c>
      <c r="G4804">
        <v>6.4699997901916504</v>
      </c>
      <c r="H4804">
        <v>6.5300002098083496</v>
      </c>
      <c r="I4804">
        <v>6.6500000953674299</v>
      </c>
      <c r="J4804">
        <v>6.7800002098083496</v>
      </c>
      <c r="K4804">
        <v>6.75</v>
      </c>
      <c r="L4804">
        <v>6.9400000572204501</v>
      </c>
      <c r="M4804">
        <v>6.6208999999999998</v>
      </c>
    </row>
    <row r="4805" spans="1:13" x14ac:dyDescent="0.3">
      <c r="A4805" s="2">
        <v>36539</v>
      </c>
      <c r="B4805">
        <v>5.2447386649999999</v>
      </c>
      <c r="C4805">
        <v>5.3686845518090749</v>
      </c>
      <c r="D4805">
        <v>5.4099998474120996</v>
      </c>
      <c r="E4805">
        <v>5.6900000572204501</v>
      </c>
      <c r="F4805">
        <v>6.13000011444091</v>
      </c>
      <c r="G4805">
        <v>6.4400000572204501</v>
      </c>
      <c r="H4805">
        <v>6.4899997711181596</v>
      </c>
      <c r="I4805">
        <v>6.5900001525878897</v>
      </c>
      <c r="J4805">
        <v>6.71000003814697</v>
      </c>
      <c r="K4805">
        <v>6.6900000572204501</v>
      </c>
      <c r="L4805">
        <v>6.9099998474120996</v>
      </c>
      <c r="M4805">
        <v>6.5513000000000003</v>
      </c>
    </row>
    <row r="4806" spans="1:13" x14ac:dyDescent="0.3">
      <c r="A4806" s="2">
        <v>36538</v>
      </c>
      <c r="B4806">
        <v>5.2447386649999999</v>
      </c>
      <c r="C4806">
        <v>5.3686845518090749</v>
      </c>
      <c r="D4806">
        <v>5.4099998474120996</v>
      </c>
      <c r="E4806">
        <v>5.6599998474120996</v>
      </c>
      <c r="F4806">
        <v>6.0999999046325604</v>
      </c>
      <c r="G4806">
        <v>6.4000000953674299</v>
      </c>
      <c r="H4806">
        <v>6.4499998092651296</v>
      </c>
      <c r="I4806">
        <v>6.5399999618530202</v>
      </c>
      <c r="J4806">
        <v>6.67000007629394</v>
      </c>
      <c r="K4806">
        <v>6.63000011444091</v>
      </c>
      <c r="L4806">
        <v>6.88000011444091</v>
      </c>
      <c r="M4806">
        <v>6.5008999999999997</v>
      </c>
    </row>
    <row r="4807" spans="1:13" x14ac:dyDescent="0.3">
      <c r="A4807" s="2">
        <v>36537</v>
      </c>
      <c r="B4807">
        <v>5.2447386649999999</v>
      </c>
      <c r="C4807">
        <v>5.3986845231988472</v>
      </c>
      <c r="D4807">
        <v>5.4499998092651296</v>
      </c>
      <c r="E4807">
        <v>5.6999998092651296</v>
      </c>
      <c r="F4807">
        <v>6.1599998474120996</v>
      </c>
      <c r="G4807">
        <v>6.4899997711181596</v>
      </c>
      <c r="H4807">
        <v>6.5300002098083496</v>
      </c>
      <c r="I4807">
        <v>6.63000011444091</v>
      </c>
      <c r="J4807">
        <v>6.7600002288818297</v>
      </c>
      <c r="K4807">
        <v>6.7199997901916504</v>
      </c>
      <c r="L4807">
        <v>6.9699997901916504</v>
      </c>
      <c r="M4807">
        <v>6.5505000000000004</v>
      </c>
    </row>
    <row r="4808" spans="1:13" x14ac:dyDescent="0.3">
      <c r="A4808" s="2">
        <v>36536</v>
      </c>
      <c r="B4808">
        <v>5.2447386649999999</v>
      </c>
      <c r="C4808">
        <v>5.3836845375039655</v>
      </c>
      <c r="D4808">
        <v>5.4299998283386204</v>
      </c>
      <c r="E4808">
        <v>5.6599998474120996</v>
      </c>
      <c r="F4808">
        <v>6.13000011444091</v>
      </c>
      <c r="G4808">
        <v>6.4499998092651296</v>
      </c>
      <c r="H4808">
        <v>6.4899997711181596</v>
      </c>
      <c r="I4808">
        <v>6.5700001716613698</v>
      </c>
      <c r="J4808">
        <v>6.7199997901916504</v>
      </c>
      <c r="K4808">
        <v>6.67000007629394</v>
      </c>
      <c r="L4808">
        <v>6.9400000572204501</v>
      </c>
      <c r="M4808">
        <v>6.5279999999999996</v>
      </c>
    </row>
    <row r="4809" spans="1:13" x14ac:dyDescent="0.3">
      <c r="A4809" s="2">
        <v>36535</v>
      </c>
      <c r="B4809">
        <v>5.2447386649999999</v>
      </c>
      <c r="C4809">
        <v>5.3761847234704545</v>
      </c>
      <c r="D4809">
        <v>5.42000007629394</v>
      </c>
      <c r="E4809">
        <v>5.6399998664855904</v>
      </c>
      <c r="F4809">
        <v>6.0700001716613698</v>
      </c>
      <c r="G4809">
        <v>6.38000011444091</v>
      </c>
      <c r="H4809">
        <v>6.42000007629394</v>
      </c>
      <c r="I4809">
        <v>6.4899997711181596</v>
      </c>
      <c r="J4809">
        <v>6.6199998855590803</v>
      </c>
      <c r="K4809">
        <v>6.5700001716613698</v>
      </c>
      <c r="L4809">
        <v>6.8600001335143999</v>
      </c>
      <c r="M4809">
        <v>6.4560000000000004</v>
      </c>
    </row>
    <row r="4810" spans="1:13" x14ac:dyDescent="0.3">
      <c r="A4810" s="2">
        <v>36532</v>
      </c>
      <c r="B4810">
        <v>5.2447386649999999</v>
      </c>
      <c r="C4810">
        <v>5.3461847520806822</v>
      </c>
      <c r="D4810">
        <v>5.38000011444091</v>
      </c>
      <c r="E4810">
        <v>5.6599998474120996</v>
      </c>
      <c r="F4810">
        <v>6</v>
      </c>
      <c r="G4810">
        <v>6.3099999427795401</v>
      </c>
      <c r="H4810">
        <v>6.3499999046325604</v>
      </c>
      <c r="I4810">
        <v>6.42000007629394</v>
      </c>
      <c r="J4810">
        <v>6.5799999237060502</v>
      </c>
      <c r="K4810">
        <v>6.5199999809265101</v>
      </c>
      <c r="L4810">
        <v>6.8200001716613698</v>
      </c>
      <c r="M4810">
        <v>6.4305000000000003</v>
      </c>
    </row>
    <row r="4811" spans="1:13" x14ac:dyDescent="0.3">
      <c r="A4811" s="2">
        <v>36531</v>
      </c>
      <c r="B4811">
        <v>5.2447386649999999</v>
      </c>
      <c r="C4811">
        <v>5.3686845518090749</v>
      </c>
      <c r="D4811">
        <v>5.4099998474120996</v>
      </c>
      <c r="E4811">
        <v>5.6900000572204501</v>
      </c>
      <c r="F4811">
        <v>6.0300002098083496</v>
      </c>
      <c r="G4811">
        <v>6.3499999046325604</v>
      </c>
      <c r="H4811">
        <v>6.3899998664855904</v>
      </c>
      <c r="I4811">
        <v>6.46000003814697</v>
      </c>
      <c r="J4811">
        <v>6.63000011444091</v>
      </c>
      <c r="K4811">
        <v>6.5700001716613698</v>
      </c>
      <c r="L4811">
        <v>6.8600001335143999</v>
      </c>
      <c r="M4811">
        <v>6.4730999999999996</v>
      </c>
    </row>
    <row r="4812" spans="1:13" x14ac:dyDescent="0.3">
      <c r="A4812" s="2">
        <v>36530</v>
      </c>
      <c r="B4812">
        <v>5.2447386649999999</v>
      </c>
      <c r="C4812">
        <v>5.3911847091653371</v>
      </c>
      <c r="D4812">
        <v>5.4400000572204501</v>
      </c>
      <c r="E4812">
        <v>5.7399997711181596</v>
      </c>
      <c r="F4812">
        <v>6.0500001907348597</v>
      </c>
      <c r="G4812">
        <v>6.38000011444091</v>
      </c>
      <c r="H4812">
        <v>6.4299998283386204</v>
      </c>
      <c r="I4812">
        <v>6.5100002288818297</v>
      </c>
      <c r="J4812">
        <v>6.6799998283386204</v>
      </c>
      <c r="K4812">
        <v>6.6199998855590803</v>
      </c>
      <c r="L4812">
        <v>6.9499998092651296</v>
      </c>
      <c r="M4812">
        <v>6.5206</v>
      </c>
    </row>
    <row r="4813" spans="1:13" x14ac:dyDescent="0.3">
      <c r="A4813" s="2">
        <v>36529</v>
      </c>
      <c r="B4813">
        <v>5.2447386649999999</v>
      </c>
      <c r="C4813">
        <v>5.3836845375039655</v>
      </c>
      <c r="D4813">
        <v>5.4299998283386204</v>
      </c>
      <c r="E4813">
        <v>5.75</v>
      </c>
      <c r="F4813">
        <v>6</v>
      </c>
      <c r="G4813">
        <v>6.3000001907348597</v>
      </c>
      <c r="H4813">
        <v>6.3400001525878897</v>
      </c>
      <c r="I4813">
        <v>6.4000000953674299</v>
      </c>
      <c r="J4813">
        <v>6.5599999427795401</v>
      </c>
      <c r="K4813">
        <v>6.4899997711181596</v>
      </c>
      <c r="L4813">
        <v>6.8400001525878897</v>
      </c>
      <c r="M4813">
        <v>6.4278000000000004</v>
      </c>
    </row>
    <row r="4814" spans="1:13" x14ac:dyDescent="0.3">
      <c r="A4814" s="2">
        <v>36528</v>
      </c>
      <c r="B4814">
        <v>5.2447386649999999</v>
      </c>
      <c r="C4814">
        <v>5.4211846805551094</v>
      </c>
      <c r="D4814">
        <v>5.4800000190734801</v>
      </c>
      <c r="E4814">
        <v>5.8099999427795401</v>
      </c>
      <c r="F4814">
        <v>6.0900001525878897</v>
      </c>
      <c r="G4814">
        <v>6.38000011444091</v>
      </c>
      <c r="H4814">
        <v>6.42000007629394</v>
      </c>
      <c r="I4814">
        <v>6.5</v>
      </c>
      <c r="J4814">
        <v>6.6500000953674299</v>
      </c>
      <c r="K4814">
        <v>6.5799999237060502</v>
      </c>
      <c r="L4814">
        <v>6.9400000572204501</v>
      </c>
      <c r="M4814">
        <v>6.4720000000000004</v>
      </c>
    </row>
    <row r="4815" spans="1:13" x14ac:dyDescent="0.3">
      <c r="A4815" s="2">
        <v>36525</v>
      </c>
      <c r="B4815">
        <v>4.9932392510000003</v>
      </c>
      <c r="C4815">
        <v>5.245809755529538</v>
      </c>
      <c r="D4815">
        <v>5.3299999237060502</v>
      </c>
      <c r="E4815">
        <v>5.7399997711181596</v>
      </c>
      <c r="F4815">
        <v>5.9800000190734801</v>
      </c>
      <c r="G4815">
        <v>6.2399997711181596</v>
      </c>
      <c r="H4815">
        <v>6.2899999618530202</v>
      </c>
      <c r="I4815">
        <v>6.3600001335143999</v>
      </c>
      <c r="J4815">
        <v>6.5500001907348597</v>
      </c>
      <c r="K4815">
        <v>6.4499998092651296</v>
      </c>
      <c r="L4815">
        <v>6.8299999237060502</v>
      </c>
      <c r="M4815">
        <v>6.4211</v>
      </c>
    </row>
    <row r="4816" spans="1:13" x14ac:dyDescent="0.3">
      <c r="A4816" s="2">
        <v>36524</v>
      </c>
      <c r="B4816">
        <v>4.9932392510000003</v>
      </c>
      <c r="C4816">
        <v>5.1633096553937374</v>
      </c>
      <c r="D4816">
        <v>5.2199997901916504</v>
      </c>
      <c r="E4816">
        <v>5.6799998283386204</v>
      </c>
      <c r="F4816">
        <v>5.9299998283386204</v>
      </c>
      <c r="G4816">
        <v>6.1900000572204501</v>
      </c>
      <c r="H4816">
        <v>6.2300000190734801</v>
      </c>
      <c r="I4816">
        <v>6.3000001907348597</v>
      </c>
      <c r="J4816">
        <v>6.4800000190734801</v>
      </c>
      <c r="K4816">
        <v>6.3899998664855904</v>
      </c>
      <c r="L4816">
        <v>6.7800002098083496</v>
      </c>
      <c r="M4816">
        <v>6.3769999999999998</v>
      </c>
    </row>
    <row r="4817" spans="1:13" x14ac:dyDescent="0.3">
      <c r="A4817" s="2">
        <v>36523</v>
      </c>
      <c r="B4817">
        <v>4.9932392510000003</v>
      </c>
      <c r="C4817">
        <v>5.1708098270551108</v>
      </c>
      <c r="D4817">
        <v>5.2300000190734801</v>
      </c>
      <c r="E4817">
        <v>5.6799998283386204</v>
      </c>
      <c r="F4817">
        <v>5.9299998283386204</v>
      </c>
      <c r="G4817">
        <v>6.21000003814697</v>
      </c>
      <c r="H4817">
        <v>6.25</v>
      </c>
      <c r="I4817">
        <v>6.3200001716613698</v>
      </c>
      <c r="J4817">
        <v>6.5</v>
      </c>
      <c r="K4817">
        <v>6.4000000953674299</v>
      </c>
      <c r="L4817">
        <v>6.7899999618530202</v>
      </c>
      <c r="M4817">
        <v>6.3742999999999999</v>
      </c>
    </row>
    <row r="4818" spans="1:13" x14ac:dyDescent="0.3">
      <c r="A4818" s="2">
        <v>36522</v>
      </c>
      <c r="B4818">
        <v>4.9932392510000003</v>
      </c>
      <c r="C4818">
        <v>5.3058096983090746</v>
      </c>
      <c r="D4818">
        <v>5.4099998474120996</v>
      </c>
      <c r="E4818">
        <v>5.7300000190734801</v>
      </c>
      <c r="F4818">
        <v>5.96000003814697</v>
      </c>
      <c r="G4818">
        <v>6.2300000190734801</v>
      </c>
      <c r="H4818">
        <v>6.2800002098083496</v>
      </c>
      <c r="I4818">
        <v>6.3499999046325604</v>
      </c>
      <c r="J4818">
        <v>6.5500001907348597</v>
      </c>
      <c r="K4818">
        <v>6.4299998283386204</v>
      </c>
      <c r="L4818">
        <v>6.8200001716613698</v>
      </c>
      <c r="M4818">
        <v>6.3887</v>
      </c>
    </row>
    <row r="4819" spans="1:13" x14ac:dyDescent="0.3">
      <c r="A4819" s="2">
        <v>36521</v>
      </c>
      <c r="B4819">
        <v>4.9932392510000003</v>
      </c>
      <c r="C4819">
        <v>5.3508096553937374</v>
      </c>
      <c r="D4819">
        <v>5.4699997901916504</v>
      </c>
      <c r="E4819">
        <v>5.7699999809265101</v>
      </c>
      <c r="F4819">
        <v>5.9699997901916504</v>
      </c>
      <c r="G4819">
        <v>6.21000003814697</v>
      </c>
      <c r="H4819">
        <v>6.2600002288818297</v>
      </c>
      <c r="I4819">
        <v>6.3200001716613698</v>
      </c>
      <c r="J4819">
        <v>6.5199999809265101</v>
      </c>
      <c r="K4819">
        <v>6.4000000953674299</v>
      </c>
      <c r="L4819">
        <v>6.8000001907348597</v>
      </c>
      <c r="M4819">
        <v>6.3723000000000001</v>
      </c>
    </row>
    <row r="4820" spans="1:13" x14ac:dyDescent="0.3">
      <c r="A4820" s="2">
        <v>36517</v>
      </c>
      <c r="B4820">
        <v>4.9932392510000003</v>
      </c>
      <c r="C4820">
        <v>5.3508096553937374</v>
      </c>
      <c r="D4820">
        <v>5.4699997901916504</v>
      </c>
      <c r="E4820">
        <v>5.75</v>
      </c>
      <c r="F4820">
        <v>5.96000003814697</v>
      </c>
      <c r="G4820">
        <v>6.2399997711181596</v>
      </c>
      <c r="H4820">
        <v>6.2699999809265101</v>
      </c>
      <c r="I4820">
        <v>6.3299999237060502</v>
      </c>
      <c r="J4820">
        <v>6.5399999618530202</v>
      </c>
      <c r="K4820">
        <v>6.4099998474120996</v>
      </c>
      <c r="L4820">
        <v>6.8299999237060502</v>
      </c>
      <c r="M4820">
        <v>6.3857999999999997</v>
      </c>
    </row>
    <row r="4821" spans="1:13" x14ac:dyDescent="0.3">
      <c r="A4821" s="2">
        <v>36516</v>
      </c>
      <c r="B4821">
        <v>4.9932392510000003</v>
      </c>
      <c r="C4821">
        <v>5.4183097698346554</v>
      </c>
      <c r="D4821">
        <v>5.5599999427795401</v>
      </c>
      <c r="E4821">
        <v>5.8099999427795401</v>
      </c>
      <c r="F4821">
        <v>5.9699997901916504</v>
      </c>
      <c r="G4821">
        <v>6.2399997711181596</v>
      </c>
      <c r="H4821">
        <v>6.2699999809265101</v>
      </c>
      <c r="I4821">
        <v>6.3099999427795401</v>
      </c>
      <c r="J4821">
        <v>6.5199999809265101</v>
      </c>
      <c r="K4821">
        <v>6.3899998664855904</v>
      </c>
      <c r="L4821">
        <v>6.8200001716613698</v>
      </c>
      <c r="M4821">
        <v>6.3628999999999998</v>
      </c>
    </row>
    <row r="4822" spans="1:13" x14ac:dyDescent="0.3">
      <c r="A4822" s="2">
        <v>36515</v>
      </c>
      <c r="B4822">
        <v>4.9932392510000003</v>
      </c>
      <c r="C4822">
        <v>5.4408099271909176</v>
      </c>
      <c r="D4822">
        <v>5.5900001525878897</v>
      </c>
      <c r="E4822">
        <v>5.8600001335143999</v>
      </c>
      <c r="F4822">
        <v>5.9699997901916504</v>
      </c>
      <c r="G4822">
        <v>6.21000003814697</v>
      </c>
      <c r="H4822">
        <v>6.25</v>
      </c>
      <c r="I4822">
        <v>6.2899999618530202</v>
      </c>
      <c r="J4822">
        <v>6.5</v>
      </c>
      <c r="K4822">
        <v>6.38000011444091</v>
      </c>
      <c r="L4822">
        <v>6.8299999237060502</v>
      </c>
      <c r="M4822">
        <v>6.3597999999999999</v>
      </c>
    </row>
    <row r="4823" spans="1:13" x14ac:dyDescent="0.3">
      <c r="A4823" s="2">
        <v>36514</v>
      </c>
      <c r="B4823">
        <v>4.9932392510000003</v>
      </c>
      <c r="C4823">
        <v>5.4708098985806828</v>
      </c>
      <c r="D4823">
        <v>5.63000011444091</v>
      </c>
      <c r="E4823">
        <v>5.9000000953674299</v>
      </c>
      <c r="F4823">
        <v>5.9899997711181596</v>
      </c>
      <c r="G4823">
        <v>6.21000003814697</v>
      </c>
      <c r="H4823">
        <v>6.2300000190734801</v>
      </c>
      <c r="I4823">
        <v>6.2800002098083496</v>
      </c>
      <c r="J4823">
        <v>6.4899997711181596</v>
      </c>
      <c r="K4823">
        <v>6.3600001335143999</v>
      </c>
      <c r="L4823">
        <v>6.8099999427795401</v>
      </c>
      <c r="M4823">
        <v>6.3434999999999997</v>
      </c>
    </row>
    <row r="4824" spans="1:13" x14ac:dyDescent="0.3">
      <c r="A4824" s="2">
        <v>36511</v>
      </c>
      <c r="B4824">
        <v>4.9932392510000003</v>
      </c>
      <c r="C4824">
        <v>5.3283098556653368</v>
      </c>
      <c r="D4824">
        <v>5.4400000572204501</v>
      </c>
      <c r="E4824">
        <v>5.7800002098083496</v>
      </c>
      <c r="F4824">
        <v>5.9299998283386204</v>
      </c>
      <c r="G4824">
        <v>6.1500000953674299</v>
      </c>
      <c r="H4824">
        <v>6.17000007629394</v>
      </c>
      <c r="I4824">
        <v>6.2199997901916504</v>
      </c>
      <c r="J4824">
        <v>6.42000007629394</v>
      </c>
      <c r="K4824">
        <v>6.3000001907348597</v>
      </c>
      <c r="L4824">
        <v>6.7399997711181596</v>
      </c>
      <c r="M4824">
        <v>6.2747000000000002</v>
      </c>
    </row>
    <row r="4825" spans="1:13" x14ac:dyDescent="0.3">
      <c r="A4825" s="2">
        <v>36510</v>
      </c>
      <c r="B4825">
        <v>4.9932392510000003</v>
      </c>
      <c r="C4825">
        <v>5.2908097126141929</v>
      </c>
      <c r="D4825">
        <v>5.3899998664855904</v>
      </c>
      <c r="E4825">
        <v>5.75</v>
      </c>
      <c r="F4825">
        <v>5.9000000953674299</v>
      </c>
      <c r="G4825">
        <v>6.1500000953674299</v>
      </c>
      <c r="H4825">
        <v>6.1799998283386204</v>
      </c>
      <c r="I4825">
        <v>6.1999998092651296</v>
      </c>
      <c r="J4825">
        <v>6.4099998474120996</v>
      </c>
      <c r="K4825">
        <v>6.3099999427795401</v>
      </c>
      <c r="L4825">
        <v>6.75</v>
      </c>
      <c r="M4825">
        <v>6.2552000000000003</v>
      </c>
    </row>
    <row r="4826" spans="1:13" x14ac:dyDescent="0.3">
      <c r="A4826" s="2">
        <v>36509</v>
      </c>
      <c r="B4826">
        <v>4.9932392510000003</v>
      </c>
      <c r="C4826">
        <v>5.2608097412244206</v>
      </c>
      <c r="D4826">
        <v>5.3499999046325604</v>
      </c>
      <c r="E4826">
        <v>5.71000003814697</v>
      </c>
      <c r="F4826">
        <v>5.8499999046325604</v>
      </c>
      <c r="G4826">
        <v>6.0999999046325604</v>
      </c>
      <c r="H4826">
        <v>6.1199998855590803</v>
      </c>
      <c r="I4826">
        <v>6.1399998664855904</v>
      </c>
      <c r="J4826">
        <v>6.3400001525878897</v>
      </c>
      <c r="K4826">
        <v>6.25</v>
      </c>
      <c r="L4826">
        <v>6.6799998283386204</v>
      </c>
      <c r="M4826">
        <v>6.1943999999999999</v>
      </c>
    </row>
    <row r="4827" spans="1:13" x14ac:dyDescent="0.3">
      <c r="A4827" s="2">
        <v>36508</v>
      </c>
      <c r="B4827">
        <v>4.9932392510000003</v>
      </c>
      <c r="C4827">
        <v>5.2908097126141929</v>
      </c>
      <c r="D4827">
        <v>5.3899998664855904</v>
      </c>
      <c r="E4827">
        <v>5.71000003814697</v>
      </c>
      <c r="F4827">
        <v>5.8099999427795401</v>
      </c>
      <c r="G4827">
        <v>6.0700001716613698</v>
      </c>
      <c r="H4827">
        <v>6.0999999046325604</v>
      </c>
      <c r="I4827">
        <v>6.1199998855590803</v>
      </c>
      <c r="J4827">
        <v>6.3000001907348597</v>
      </c>
      <c r="K4827">
        <v>6.2199997901916504</v>
      </c>
      <c r="L4827">
        <v>6.6399998664855904</v>
      </c>
      <c r="M4827">
        <v>6.1639999999999997</v>
      </c>
    </row>
    <row r="4828" spans="1:13" x14ac:dyDescent="0.3">
      <c r="A4828" s="2">
        <v>36507</v>
      </c>
      <c r="B4828">
        <v>4.9932392510000003</v>
      </c>
      <c r="C4828">
        <v>5.2908097126141929</v>
      </c>
      <c r="D4828">
        <v>5.3899998664855904</v>
      </c>
      <c r="E4828">
        <v>5.67000007629394</v>
      </c>
      <c r="F4828">
        <v>5.7399997711181596</v>
      </c>
      <c r="G4828">
        <v>5.96000003814697</v>
      </c>
      <c r="H4828">
        <v>5.9899997711181596</v>
      </c>
      <c r="I4828">
        <v>6.0100002288818297</v>
      </c>
      <c r="J4828">
        <v>6.1799998283386204</v>
      </c>
      <c r="K4828">
        <v>6.1100001335143999</v>
      </c>
      <c r="L4828">
        <v>6.5199999809265101</v>
      </c>
      <c r="M4828">
        <v>6.0693999999999999</v>
      </c>
    </row>
    <row r="4829" spans="1:13" x14ac:dyDescent="0.3">
      <c r="A4829" s="2">
        <v>36504</v>
      </c>
      <c r="B4829">
        <v>4.9932392510000003</v>
      </c>
      <c r="C4829">
        <v>5.2233099558011444</v>
      </c>
      <c r="D4829">
        <v>5.3000001907348597</v>
      </c>
      <c r="E4829">
        <v>5.5900001525878897</v>
      </c>
      <c r="F4829">
        <v>5.67000007629394</v>
      </c>
      <c r="G4829">
        <v>5.9299998283386204</v>
      </c>
      <c r="H4829">
        <v>5.9499998092651296</v>
      </c>
      <c r="I4829">
        <v>5.9800000190734801</v>
      </c>
      <c r="J4829">
        <v>6.1500000953674299</v>
      </c>
      <c r="K4829">
        <v>6.0799999237060502</v>
      </c>
      <c r="L4829">
        <v>6.4800000190734801</v>
      </c>
      <c r="M4829">
        <v>6.0609000000000002</v>
      </c>
    </row>
    <row r="4830" spans="1:13" x14ac:dyDescent="0.3">
      <c r="A4830" s="2">
        <v>36503</v>
      </c>
      <c r="B4830">
        <v>4.9932392510000003</v>
      </c>
      <c r="C4830">
        <v>5.1858098127499996</v>
      </c>
      <c r="D4830">
        <v>5.25</v>
      </c>
      <c r="E4830">
        <v>5.5799999237060502</v>
      </c>
      <c r="F4830">
        <v>5.67000007629394</v>
      </c>
      <c r="G4830">
        <v>5.96000003814697</v>
      </c>
      <c r="H4830">
        <v>5.9899997711181596</v>
      </c>
      <c r="I4830">
        <v>6.0300002098083496</v>
      </c>
      <c r="J4830">
        <v>6.2199997901916504</v>
      </c>
      <c r="K4830">
        <v>6.1399998664855904</v>
      </c>
      <c r="L4830">
        <v>6.5500001907348597</v>
      </c>
      <c r="M4830">
        <v>6.1193999999999997</v>
      </c>
    </row>
    <row r="4831" spans="1:13" x14ac:dyDescent="0.3">
      <c r="A4831" s="2">
        <v>36502</v>
      </c>
      <c r="B4831">
        <v>4.9932392510000003</v>
      </c>
      <c r="C4831">
        <v>5.1633096553937374</v>
      </c>
      <c r="D4831">
        <v>5.2199997901916504</v>
      </c>
      <c r="E4831">
        <v>5.5599999427795401</v>
      </c>
      <c r="F4831">
        <v>5.6900000572204501</v>
      </c>
      <c r="G4831">
        <v>5.9800000190734801</v>
      </c>
      <c r="H4831">
        <v>6.0199999809265101</v>
      </c>
      <c r="I4831">
        <v>6.0599999427795401</v>
      </c>
      <c r="J4831">
        <v>6.2399997711181596</v>
      </c>
      <c r="K4831">
        <v>6.1500000953674299</v>
      </c>
      <c r="L4831">
        <v>6.5700001716613698</v>
      </c>
      <c r="M4831">
        <v>6.1201999999999996</v>
      </c>
    </row>
    <row r="4832" spans="1:13" x14ac:dyDescent="0.3">
      <c r="A4832" s="2">
        <v>36501</v>
      </c>
      <c r="B4832">
        <v>4.9932392510000003</v>
      </c>
      <c r="C4832">
        <v>5.1633096553937374</v>
      </c>
      <c r="D4832">
        <v>5.2199997901916504</v>
      </c>
      <c r="E4832">
        <v>5.5500001907348597</v>
      </c>
      <c r="F4832">
        <v>5.6799998283386204</v>
      </c>
      <c r="G4832">
        <v>5.9499998092651296</v>
      </c>
      <c r="H4832">
        <v>6.0100002288818297</v>
      </c>
      <c r="I4832">
        <v>6.0300002098083496</v>
      </c>
      <c r="J4832">
        <v>6.1999998092651296</v>
      </c>
      <c r="K4832">
        <v>6.1100001335143999</v>
      </c>
      <c r="L4832">
        <v>6.5399999618530202</v>
      </c>
      <c r="M4832">
        <v>6.0660999999999996</v>
      </c>
    </row>
    <row r="4833" spans="1:13" x14ac:dyDescent="0.3">
      <c r="A4833" s="2">
        <v>36500</v>
      </c>
      <c r="B4833">
        <v>4.9932392510000003</v>
      </c>
      <c r="C4833">
        <v>5.1633096553937374</v>
      </c>
      <c r="D4833">
        <v>5.2199997901916504</v>
      </c>
      <c r="E4833">
        <v>5.5399999618530202</v>
      </c>
      <c r="F4833">
        <v>5.7199997901916504</v>
      </c>
      <c r="G4833">
        <v>5.9800000190734801</v>
      </c>
      <c r="H4833">
        <v>6.0399999618530202</v>
      </c>
      <c r="I4833">
        <v>6.0700001716613698</v>
      </c>
      <c r="J4833">
        <v>6.2399997711181596</v>
      </c>
      <c r="K4833">
        <v>6.1599998474120996</v>
      </c>
      <c r="L4833">
        <v>6.5799999237060502</v>
      </c>
      <c r="M4833">
        <v>6.1197999999999997</v>
      </c>
    </row>
    <row r="4834" spans="1:13" x14ac:dyDescent="0.3">
      <c r="A4834" s="2">
        <v>36497</v>
      </c>
      <c r="B4834">
        <v>4.9932392510000003</v>
      </c>
      <c r="C4834">
        <v>5.1858098127499996</v>
      </c>
      <c r="D4834">
        <v>5.25</v>
      </c>
      <c r="E4834">
        <v>5.5399999618530202</v>
      </c>
      <c r="F4834">
        <v>5.71000003814697</v>
      </c>
      <c r="G4834">
        <v>5.9899997711181596</v>
      </c>
      <c r="H4834">
        <v>6.0300002098083496</v>
      </c>
      <c r="I4834">
        <v>6.0799999237060502</v>
      </c>
      <c r="J4834">
        <v>6.2699999809265101</v>
      </c>
      <c r="K4834">
        <v>6.17000007629394</v>
      </c>
      <c r="L4834">
        <v>6.5999999046325604</v>
      </c>
      <c r="M4834">
        <v>6.1458000000000004</v>
      </c>
    </row>
    <row r="4835" spans="1:13" x14ac:dyDescent="0.3">
      <c r="A4835" s="2">
        <v>36496</v>
      </c>
      <c r="B4835">
        <v>4.9932392510000003</v>
      </c>
      <c r="C4835">
        <v>5.1858098127499996</v>
      </c>
      <c r="D4835">
        <v>5.25</v>
      </c>
      <c r="E4835">
        <v>5.5700001716613698</v>
      </c>
      <c r="F4835">
        <v>5.7699999809265101</v>
      </c>
      <c r="G4835">
        <v>6.0599999427795401</v>
      </c>
      <c r="H4835">
        <v>6.0999999046325604</v>
      </c>
      <c r="I4835">
        <v>6.1599998474120996</v>
      </c>
      <c r="J4835">
        <v>6.3499999046325604</v>
      </c>
      <c r="K4835">
        <v>6.2399997711181596</v>
      </c>
      <c r="L4835">
        <v>6.67000007629394</v>
      </c>
      <c r="M4835">
        <v>6.1912000000000003</v>
      </c>
    </row>
    <row r="4836" spans="1:13" x14ac:dyDescent="0.3">
      <c r="A4836" s="2">
        <v>36495</v>
      </c>
      <c r="B4836">
        <v>4.9932392510000003</v>
      </c>
      <c r="C4836">
        <v>5.2008097984448822</v>
      </c>
      <c r="D4836">
        <v>5.2699999809265101</v>
      </c>
      <c r="E4836">
        <v>5.5799999237060502</v>
      </c>
      <c r="F4836">
        <v>5.7300000190734801</v>
      </c>
      <c r="G4836">
        <v>6.0399999618530202</v>
      </c>
      <c r="H4836">
        <v>6.1100001335143999</v>
      </c>
      <c r="I4836">
        <v>6.1399998664855904</v>
      </c>
      <c r="J4836">
        <v>6.3200001716613698</v>
      </c>
      <c r="K4836">
        <v>6.21000003814697</v>
      </c>
      <c r="L4836">
        <v>6.6500000953674299</v>
      </c>
      <c r="M4836">
        <v>6.1782000000000004</v>
      </c>
    </row>
    <row r="4837" spans="1:13" x14ac:dyDescent="0.3">
      <c r="A4837" s="2">
        <v>36494</v>
      </c>
      <c r="B4837">
        <v>4.235633054</v>
      </c>
      <c r="C4837">
        <v>5.033908406551145</v>
      </c>
      <c r="D4837">
        <v>5.3000001907348597</v>
      </c>
      <c r="E4837">
        <v>5.5700001716613698</v>
      </c>
      <c r="F4837">
        <v>5.6999998092651296</v>
      </c>
      <c r="G4837">
        <v>6.0100002288818297</v>
      </c>
      <c r="H4837">
        <v>6.0500001907348597</v>
      </c>
      <c r="I4837">
        <v>6.1100001335143999</v>
      </c>
      <c r="J4837">
        <v>6.2800002098083496</v>
      </c>
      <c r="K4837">
        <v>6.1799998283386204</v>
      </c>
      <c r="L4837">
        <v>6.6199998855590803</v>
      </c>
      <c r="M4837">
        <v>6.1154000000000002</v>
      </c>
    </row>
    <row r="4838" spans="1:13" x14ac:dyDescent="0.3">
      <c r="A4838" s="2">
        <v>36493</v>
      </c>
      <c r="B4838">
        <v>4.235633054</v>
      </c>
      <c r="C4838">
        <v>5.078908363635799</v>
      </c>
      <c r="D4838">
        <v>5.3600001335143999</v>
      </c>
      <c r="E4838">
        <v>5.5799999237060502</v>
      </c>
      <c r="F4838">
        <v>5.7199997901916504</v>
      </c>
      <c r="G4838">
        <v>6.0399999618530202</v>
      </c>
      <c r="H4838">
        <v>6.0999999046325604</v>
      </c>
      <c r="I4838">
        <v>6.1399998664855904</v>
      </c>
      <c r="J4838">
        <v>6.3200001716613698</v>
      </c>
      <c r="K4838">
        <v>6.21000003814697</v>
      </c>
      <c r="L4838">
        <v>6.6599998474120996</v>
      </c>
      <c r="M4838">
        <v>6.1303000000000001</v>
      </c>
    </row>
    <row r="4839" spans="1:13" x14ac:dyDescent="0.3">
      <c r="A4839" s="2">
        <v>36490</v>
      </c>
      <c r="B4839">
        <v>4.235633054</v>
      </c>
      <c r="C4839">
        <v>5.033908406551145</v>
      </c>
      <c r="D4839">
        <v>5.3000001907348597</v>
      </c>
      <c r="E4839">
        <v>5.5399999618530202</v>
      </c>
      <c r="F4839">
        <v>5.6799998283386204</v>
      </c>
      <c r="G4839">
        <v>5.9899997711181596</v>
      </c>
      <c r="H4839">
        <v>6.0300002098083496</v>
      </c>
      <c r="I4839">
        <v>6.0599999427795401</v>
      </c>
      <c r="J4839">
        <v>6.25</v>
      </c>
      <c r="K4839">
        <v>6.1199998855590803</v>
      </c>
      <c r="L4839">
        <v>6.5700001716613698</v>
      </c>
      <c r="M4839">
        <v>6.1021000000000001</v>
      </c>
    </row>
    <row r="4840" spans="1:13" x14ac:dyDescent="0.3">
      <c r="A4840" s="2">
        <v>36488</v>
      </c>
      <c r="B4840">
        <v>4.235633054</v>
      </c>
      <c r="C4840">
        <v>5.0264082348897654</v>
      </c>
      <c r="D4840">
        <v>5.2899999618530202</v>
      </c>
      <c r="E4840">
        <v>5.5199999809265101</v>
      </c>
      <c r="F4840">
        <v>5.6500000953674299</v>
      </c>
      <c r="G4840">
        <v>5.9699997901916504</v>
      </c>
      <c r="H4840">
        <v>6</v>
      </c>
      <c r="I4840">
        <v>6.0199999809265101</v>
      </c>
      <c r="J4840">
        <v>6.2199997901916504</v>
      </c>
      <c r="K4840">
        <v>6.0900001525878897</v>
      </c>
      <c r="L4840">
        <v>6.5300002098083496</v>
      </c>
      <c r="M4840">
        <v>6.0728</v>
      </c>
    </row>
    <row r="4841" spans="1:13" x14ac:dyDescent="0.3">
      <c r="A4841" s="2">
        <v>36487</v>
      </c>
      <c r="B4841">
        <v>4.235633054</v>
      </c>
      <c r="C4841">
        <v>5.0114082491948828</v>
      </c>
      <c r="D4841">
        <v>5.2699999809265101</v>
      </c>
      <c r="E4841">
        <v>5.4699997901916504</v>
      </c>
      <c r="F4841">
        <v>5.63000011444091</v>
      </c>
      <c r="G4841">
        <v>5.9299998283386204</v>
      </c>
      <c r="H4841">
        <v>5.9899997711181596</v>
      </c>
      <c r="I4841">
        <v>6.0199999809265101</v>
      </c>
      <c r="J4841">
        <v>6.2300000190734801</v>
      </c>
      <c r="K4841">
        <v>6.0799999237060502</v>
      </c>
      <c r="L4841">
        <v>6.5100002288818297</v>
      </c>
      <c r="M4841">
        <v>6.0652999999999997</v>
      </c>
    </row>
    <row r="4842" spans="1:13" x14ac:dyDescent="0.3">
      <c r="A4842" s="2">
        <v>36486</v>
      </c>
      <c r="B4842">
        <v>4.235633054</v>
      </c>
      <c r="C4842">
        <v>5.0114082491948828</v>
      </c>
      <c r="D4842">
        <v>5.2699999809265101</v>
      </c>
      <c r="E4842">
        <v>5.4699997901916504</v>
      </c>
      <c r="F4842">
        <v>5.63000011444091</v>
      </c>
      <c r="G4842">
        <v>5.9499998092651296</v>
      </c>
      <c r="H4842">
        <v>5.9800000190734801</v>
      </c>
      <c r="I4842">
        <v>6.0199999809265101</v>
      </c>
      <c r="J4842">
        <v>6.2300000190734801</v>
      </c>
      <c r="K4842">
        <v>6.0900001525878897</v>
      </c>
      <c r="L4842">
        <v>6.5100002288818297</v>
      </c>
      <c r="M4842">
        <v>6.0868000000000002</v>
      </c>
    </row>
    <row r="4843" spans="1:13" x14ac:dyDescent="0.3">
      <c r="A4843" s="2">
        <v>36483</v>
      </c>
      <c r="B4843">
        <v>4.235633054</v>
      </c>
      <c r="C4843">
        <v>4.9814082778051096</v>
      </c>
      <c r="D4843">
        <v>5.2300000190734801</v>
      </c>
      <c r="E4843">
        <v>5.4400000572204501</v>
      </c>
      <c r="F4843">
        <v>5.5900001525878897</v>
      </c>
      <c r="G4843">
        <v>5.92000007629394</v>
      </c>
      <c r="H4843">
        <v>5.9699997901916504</v>
      </c>
      <c r="I4843">
        <v>6</v>
      </c>
      <c r="J4843">
        <v>6.21000003814697</v>
      </c>
      <c r="K4843">
        <v>6.0700001716613698</v>
      </c>
      <c r="L4843">
        <v>6.4800000190734801</v>
      </c>
      <c r="M4843">
        <v>6.0843999999999996</v>
      </c>
    </row>
    <row r="4844" spans="1:13" x14ac:dyDescent="0.3">
      <c r="A4844" s="2">
        <v>36482</v>
      </c>
      <c r="B4844">
        <v>4.235633054</v>
      </c>
      <c r="C4844">
        <v>4.9814082778051096</v>
      </c>
      <c r="D4844">
        <v>5.2300000190734801</v>
      </c>
      <c r="E4844">
        <v>5.46000003814697</v>
      </c>
      <c r="F4844">
        <v>5.5799999237060502</v>
      </c>
      <c r="G4844">
        <v>5.9000000953674299</v>
      </c>
      <c r="H4844">
        <v>5.9400000572204501</v>
      </c>
      <c r="I4844">
        <v>5.9899997711181596</v>
      </c>
      <c r="J4844">
        <v>6.1999998092651296</v>
      </c>
      <c r="K4844">
        <v>6.0599999427795401</v>
      </c>
      <c r="L4844">
        <v>6.4899997711181596</v>
      </c>
      <c r="M4844">
        <v>6.0972999999999997</v>
      </c>
    </row>
    <row r="4845" spans="1:13" x14ac:dyDescent="0.3">
      <c r="A4845" s="2">
        <v>36481</v>
      </c>
      <c r="B4845">
        <v>4.235633054</v>
      </c>
      <c r="C4845">
        <v>4.9889080918386188</v>
      </c>
      <c r="D4845">
        <v>5.2399997711181596</v>
      </c>
      <c r="E4845">
        <v>5.4400000572204501</v>
      </c>
      <c r="F4845">
        <v>5.5700001716613698</v>
      </c>
      <c r="G4845">
        <v>5.9000000953674299</v>
      </c>
      <c r="H4845">
        <v>5.9400000572204501</v>
      </c>
      <c r="I4845">
        <v>5.9800000190734801</v>
      </c>
      <c r="J4845">
        <v>6.1799998283386204</v>
      </c>
      <c r="K4845">
        <v>6.0399999618530202</v>
      </c>
      <c r="L4845">
        <v>6.46000003814697</v>
      </c>
      <c r="M4845">
        <v>6.0385999999999997</v>
      </c>
    </row>
    <row r="4846" spans="1:13" x14ac:dyDescent="0.3">
      <c r="A4846" s="2">
        <v>36480</v>
      </c>
      <c r="B4846">
        <v>4.235633054</v>
      </c>
      <c r="C4846">
        <v>5.0264082348897654</v>
      </c>
      <c r="D4846">
        <v>5.2899999618530202</v>
      </c>
      <c r="E4846">
        <v>5.4499998092651296</v>
      </c>
      <c r="F4846">
        <v>5.5500001907348597</v>
      </c>
      <c r="G4846">
        <v>5.8499999046325604</v>
      </c>
      <c r="H4846">
        <v>5.88000011444091</v>
      </c>
      <c r="I4846">
        <v>5.9099998474120996</v>
      </c>
      <c r="J4846">
        <v>6.0999999046325604</v>
      </c>
      <c r="K4846">
        <v>5.9699997901916504</v>
      </c>
      <c r="L4846">
        <v>6.4000000953674299</v>
      </c>
      <c r="M4846">
        <v>5.9863999999999997</v>
      </c>
    </row>
    <row r="4847" spans="1:13" x14ac:dyDescent="0.3">
      <c r="A4847" s="2">
        <v>36479</v>
      </c>
      <c r="B4847">
        <v>4.235633054</v>
      </c>
      <c r="C4847">
        <v>5.0264082348897654</v>
      </c>
      <c r="D4847">
        <v>5.2899999618530202</v>
      </c>
      <c r="E4847">
        <v>5.4499998092651296</v>
      </c>
      <c r="F4847">
        <v>5.5199999809265101</v>
      </c>
      <c r="G4847">
        <v>5.7899999618530202</v>
      </c>
      <c r="H4847">
        <v>5.8299999237060502</v>
      </c>
      <c r="I4847">
        <v>5.8699998855590803</v>
      </c>
      <c r="J4847">
        <v>6.0700001716613698</v>
      </c>
      <c r="K4847">
        <v>5.9400000572204501</v>
      </c>
      <c r="L4847">
        <v>6.3699998855590803</v>
      </c>
      <c r="M4847">
        <v>5.9701000000000004</v>
      </c>
    </row>
    <row r="4848" spans="1:13" x14ac:dyDescent="0.3">
      <c r="A4848" s="2">
        <v>36476</v>
      </c>
      <c r="B4848">
        <v>4.235633054</v>
      </c>
      <c r="C4848">
        <v>4.9814082778051096</v>
      </c>
      <c r="D4848">
        <v>5.2300000190734801</v>
      </c>
      <c r="E4848">
        <v>5.4099998474120996</v>
      </c>
      <c r="F4848">
        <v>5.4899997711181596</v>
      </c>
      <c r="G4848">
        <v>5.7800002098083496</v>
      </c>
      <c r="H4848">
        <v>5.8200001716613698</v>
      </c>
      <c r="I4848">
        <v>5.8499999046325604</v>
      </c>
      <c r="J4848">
        <v>6.0599999427795401</v>
      </c>
      <c r="K4848">
        <v>5.9299998283386204</v>
      </c>
      <c r="L4848">
        <v>6.3699998855590803</v>
      </c>
      <c r="M4848">
        <v>5.9871999999999996</v>
      </c>
    </row>
    <row r="4849" spans="1:13" x14ac:dyDescent="0.3">
      <c r="A4849" s="2">
        <v>36474</v>
      </c>
      <c r="B4849">
        <v>4.235633054</v>
      </c>
      <c r="C4849">
        <v>4.9589081204488474</v>
      </c>
      <c r="D4849">
        <v>5.1999998092651296</v>
      </c>
      <c r="E4849">
        <v>5.4099998474120996</v>
      </c>
      <c r="F4849">
        <v>5.5199999809265101</v>
      </c>
      <c r="G4849">
        <v>5.8099999427795401</v>
      </c>
      <c r="H4849">
        <v>5.8400001525878897</v>
      </c>
      <c r="I4849">
        <v>5.9000000953674299</v>
      </c>
      <c r="J4849">
        <v>6.1399998664855904</v>
      </c>
      <c r="K4849">
        <v>6</v>
      </c>
      <c r="L4849">
        <v>6.4499998092651296</v>
      </c>
      <c r="M4849">
        <v>6.0434999999999999</v>
      </c>
    </row>
    <row r="4850" spans="1:13" x14ac:dyDescent="0.3">
      <c r="A4850" s="2">
        <v>36473</v>
      </c>
      <c r="B4850">
        <v>4.235633054</v>
      </c>
      <c r="C4850">
        <v>4.9514083064153382</v>
      </c>
      <c r="D4850">
        <v>5.1900000572204501</v>
      </c>
      <c r="E4850">
        <v>5.3699998855590803</v>
      </c>
      <c r="F4850">
        <v>5.4899997711181596</v>
      </c>
      <c r="G4850">
        <v>5.7699999809265101</v>
      </c>
      <c r="H4850">
        <v>5.8099999427795401</v>
      </c>
      <c r="I4850">
        <v>5.8699998855590803</v>
      </c>
      <c r="J4850">
        <v>6.0999999046325604</v>
      </c>
      <c r="K4850">
        <v>5.9699997901916504</v>
      </c>
      <c r="L4850">
        <v>6.4299998283386204</v>
      </c>
      <c r="M4850">
        <v>6.0049999999999999</v>
      </c>
    </row>
    <row r="4851" spans="1:13" x14ac:dyDescent="0.3">
      <c r="A4851" s="2">
        <v>36472</v>
      </c>
      <c r="B4851">
        <v>4.235633054</v>
      </c>
      <c r="C4851">
        <v>4.9589081204488474</v>
      </c>
      <c r="D4851">
        <v>5.1999998092651296</v>
      </c>
      <c r="E4851">
        <v>5.3600001335143999</v>
      </c>
      <c r="F4851">
        <v>5.4800000190734801</v>
      </c>
      <c r="G4851">
        <v>5.7399997711181596</v>
      </c>
      <c r="H4851">
        <v>5.8299999237060502</v>
      </c>
      <c r="I4851">
        <v>5.9000000953674299</v>
      </c>
      <c r="J4851">
        <v>6.0799999237060502</v>
      </c>
      <c r="K4851">
        <v>5.9499998092651296</v>
      </c>
      <c r="L4851">
        <v>6.42000007629394</v>
      </c>
      <c r="M4851">
        <v>6.0166000000000004</v>
      </c>
    </row>
    <row r="4852" spans="1:13" x14ac:dyDescent="0.3">
      <c r="A4852" s="2">
        <v>36469</v>
      </c>
      <c r="B4852">
        <v>4.235633054</v>
      </c>
      <c r="C4852">
        <v>4.9139081633641926</v>
      </c>
      <c r="D4852">
        <v>5.1399998664855904</v>
      </c>
      <c r="E4852">
        <v>5.3299999237060502</v>
      </c>
      <c r="F4852">
        <v>5.4299998283386204</v>
      </c>
      <c r="G4852">
        <v>5.7199997901916504</v>
      </c>
      <c r="H4852">
        <v>5.8000001907348597</v>
      </c>
      <c r="I4852">
        <v>5.88000011444091</v>
      </c>
      <c r="J4852">
        <v>6.0700001716613698</v>
      </c>
      <c r="K4852">
        <v>5.92000007629394</v>
      </c>
      <c r="L4852">
        <v>6.4099998474120996</v>
      </c>
      <c r="M4852">
        <v>6.0068999999999999</v>
      </c>
    </row>
    <row r="4853" spans="1:13" x14ac:dyDescent="0.3">
      <c r="A4853" s="2">
        <v>36468</v>
      </c>
      <c r="B4853">
        <v>4.235633054</v>
      </c>
      <c r="C4853">
        <v>4.8839081919744203</v>
      </c>
      <c r="D4853">
        <v>5.0999999046325604</v>
      </c>
      <c r="E4853">
        <v>5.3299999237060502</v>
      </c>
      <c r="F4853">
        <v>5.4400000572204501</v>
      </c>
      <c r="G4853">
        <v>5.7399997711181596</v>
      </c>
      <c r="H4853">
        <v>5.8200001716613698</v>
      </c>
      <c r="I4853">
        <v>5.9099998474120996</v>
      </c>
      <c r="J4853">
        <v>6.1100001335143999</v>
      </c>
      <c r="K4853">
        <v>5.9499998092651296</v>
      </c>
      <c r="L4853">
        <v>6.4499998092651296</v>
      </c>
      <c r="M4853">
        <v>6.0412999999999997</v>
      </c>
    </row>
    <row r="4854" spans="1:13" x14ac:dyDescent="0.3">
      <c r="A4854" s="2">
        <v>36467</v>
      </c>
      <c r="B4854">
        <v>4.235633054</v>
      </c>
      <c r="C4854">
        <v>4.8989081776693109</v>
      </c>
      <c r="D4854">
        <v>5.1199998855590803</v>
      </c>
      <c r="E4854">
        <v>5.3299999237060502</v>
      </c>
      <c r="F4854">
        <v>5.46000003814697</v>
      </c>
      <c r="G4854">
        <v>5.7899999618530202</v>
      </c>
      <c r="H4854">
        <v>5.88000011444091</v>
      </c>
      <c r="I4854">
        <v>5.9699997901916504</v>
      </c>
      <c r="J4854">
        <v>6.1799998283386204</v>
      </c>
      <c r="K4854">
        <v>6.0100002288818297</v>
      </c>
      <c r="L4854">
        <v>6.4899997711181596</v>
      </c>
      <c r="M4854">
        <v>6.0822000000000003</v>
      </c>
    </row>
    <row r="4855" spans="1:13" x14ac:dyDescent="0.3">
      <c r="A4855" s="2">
        <v>36466</v>
      </c>
      <c r="B4855">
        <v>4.235633054</v>
      </c>
      <c r="C4855">
        <v>4.9139081633641926</v>
      </c>
      <c r="D4855">
        <v>5.1399998664855904</v>
      </c>
      <c r="E4855">
        <v>5.3099999427795401</v>
      </c>
      <c r="F4855">
        <v>5.4699997901916504</v>
      </c>
      <c r="G4855">
        <v>5.8099999427795401</v>
      </c>
      <c r="H4855">
        <v>5.9299998283386204</v>
      </c>
      <c r="I4855">
        <v>5.9800000190734801</v>
      </c>
      <c r="J4855">
        <v>6.1999998092651296</v>
      </c>
      <c r="K4855">
        <v>6.0399999618530202</v>
      </c>
      <c r="L4855">
        <v>6.5100002288818297</v>
      </c>
      <c r="M4855">
        <v>6.0926</v>
      </c>
    </row>
    <row r="4856" spans="1:13" x14ac:dyDescent="0.3">
      <c r="A4856" s="2">
        <v>36465</v>
      </c>
      <c r="B4856">
        <v>4.235633054</v>
      </c>
      <c r="C4856">
        <v>4.9289081490590743</v>
      </c>
      <c r="D4856">
        <v>5.1599998474120996</v>
      </c>
      <c r="E4856">
        <v>5.3200001716613698</v>
      </c>
      <c r="F4856">
        <v>5.4699997901916504</v>
      </c>
      <c r="G4856">
        <v>5.8299999237060502</v>
      </c>
      <c r="H4856">
        <v>5.9299998283386204</v>
      </c>
      <c r="I4856">
        <v>6</v>
      </c>
      <c r="J4856">
        <v>6.2300000190734801</v>
      </c>
      <c r="K4856">
        <v>6.0599999427795401</v>
      </c>
      <c r="L4856">
        <v>6.5500001907348597</v>
      </c>
      <c r="M4856">
        <v>6.1296999999999997</v>
      </c>
    </row>
    <row r="4857" spans="1:13" x14ac:dyDescent="0.3">
      <c r="A4857" s="2">
        <v>36462</v>
      </c>
      <c r="B4857">
        <v>4.4888288379999999</v>
      </c>
      <c r="C4857">
        <v>4.9622071236693106</v>
      </c>
      <c r="D4857">
        <v>5.1199998855590803</v>
      </c>
      <c r="E4857">
        <v>5.2800002098083496</v>
      </c>
      <c r="F4857">
        <v>5.4299998283386204</v>
      </c>
      <c r="G4857">
        <v>5.7899999618530202</v>
      </c>
      <c r="H4857">
        <v>5.9000000953674299</v>
      </c>
      <c r="I4857">
        <v>5.9699997901916504</v>
      </c>
      <c r="J4857">
        <v>6.1900000572204501</v>
      </c>
      <c r="K4857">
        <v>6.0199999809265101</v>
      </c>
      <c r="L4857">
        <v>6.5199999809265101</v>
      </c>
      <c r="M4857">
        <v>6.1140999999999996</v>
      </c>
    </row>
    <row r="4858" spans="1:13" x14ac:dyDescent="0.3">
      <c r="A4858" s="2">
        <v>36461</v>
      </c>
      <c r="B4858">
        <v>4.4888288379999999</v>
      </c>
      <c r="C4858">
        <v>4.9547073096357996</v>
      </c>
      <c r="D4858">
        <v>5.1100001335143999</v>
      </c>
      <c r="E4858">
        <v>5.3099999427795401</v>
      </c>
      <c r="F4858">
        <v>5.4899997711181596</v>
      </c>
      <c r="G4858">
        <v>5.8699998855590803</v>
      </c>
      <c r="H4858">
        <v>5.9499998092651296</v>
      </c>
      <c r="I4858">
        <v>6.0500001907348597</v>
      </c>
      <c r="J4858">
        <v>6.3000001907348597</v>
      </c>
      <c r="K4858">
        <v>6.1199998855590803</v>
      </c>
      <c r="L4858">
        <v>6.63000011444091</v>
      </c>
      <c r="M4858">
        <v>6.2041000000000004</v>
      </c>
    </row>
    <row r="4859" spans="1:13" x14ac:dyDescent="0.3">
      <c r="A4859" s="2">
        <v>36460</v>
      </c>
      <c r="B4859">
        <v>4.4888288379999999</v>
      </c>
      <c r="C4859">
        <v>4.9772071093641923</v>
      </c>
      <c r="D4859">
        <v>5.1399998664855904</v>
      </c>
      <c r="E4859">
        <v>5.3299999237060502</v>
      </c>
      <c r="F4859">
        <v>5.5300002098083496</v>
      </c>
      <c r="G4859">
        <v>5.9400000572204501</v>
      </c>
      <c r="H4859">
        <v>6.0399999618530202</v>
      </c>
      <c r="I4859">
        <v>6.13000011444091</v>
      </c>
      <c r="J4859">
        <v>6.3899998664855904</v>
      </c>
      <c r="K4859">
        <v>6.1900000572204501</v>
      </c>
      <c r="L4859">
        <v>6.71000003814697</v>
      </c>
      <c r="M4859">
        <v>6.2797000000000001</v>
      </c>
    </row>
    <row r="4860" spans="1:13" x14ac:dyDescent="0.3">
      <c r="A4860" s="2">
        <v>36459</v>
      </c>
      <c r="B4860">
        <v>4.4888288379999999</v>
      </c>
      <c r="C4860">
        <v>4.9847072810255728</v>
      </c>
      <c r="D4860">
        <v>5.1500000953674299</v>
      </c>
      <c r="E4860">
        <v>5.3400001525878897</v>
      </c>
      <c r="F4860">
        <v>5.5700001716613698</v>
      </c>
      <c r="G4860">
        <v>6.0199999809265101</v>
      </c>
      <c r="H4860">
        <v>6.0900001525878897</v>
      </c>
      <c r="I4860">
        <v>6.17000007629394</v>
      </c>
      <c r="J4860">
        <v>6.46000003814697</v>
      </c>
      <c r="K4860">
        <v>6.2399997711181596</v>
      </c>
      <c r="L4860">
        <v>6.7699999809265101</v>
      </c>
      <c r="M4860">
        <v>6.3446999999999996</v>
      </c>
    </row>
    <row r="4861" spans="1:13" x14ac:dyDescent="0.3">
      <c r="A4861" s="2">
        <v>36458</v>
      </c>
      <c r="B4861">
        <v>4.4888288379999999</v>
      </c>
      <c r="C4861">
        <v>4.9772071093641923</v>
      </c>
      <c r="D4861">
        <v>5.1399998664855904</v>
      </c>
      <c r="E4861">
        <v>5.3299999237060502</v>
      </c>
      <c r="F4861">
        <v>5.5399999618530202</v>
      </c>
      <c r="G4861">
        <v>5.9800000190734801</v>
      </c>
      <c r="H4861">
        <v>6.0599999427795401</v>
      </c>
      <c r="I4861">
        <v>6.1399998664855904</v>
      </c>
      <c r="J4861">
        <v>6.4400000572204501</v>
      </c>
      <c r="K4861">
        <v>6.2199997901916504</v>
      </c>
      <c r="L4861">
        <v>6.75</v>
      </c>
      <c r="M4861">
        <v>6.3247999999999998</v>
      </c>
    </row>
    <row r="4862" spans="1:13" x14ac:dyDescent="0.3">
      <c r="A4862" s="2">
        <v>36455</v>
      </c>
      <c r="B4862">
        <v>4.4888288379999999</v>
      </c>
      <c r="C4862">
        <v>4.9247073382460274</v>
      </c>
      <c r="D4862">
        <v>5.0700001716613698</v>
      </c>
      <c r="E4862">
        <v>5.2800002098083496</v>
      </c>
      <c r="F4862">
        <v>5.5</v>
      </c>
      <c r="G4862">
        <v>5.96000003814697</v>
      </c>
      <c r="H4862">
        <v>6.0199999809265101</v>
      </c>
      <c r="I4862">
        <v>6.13000011444091</v>
      </c>
      <c r="J4862">
        <v>6.4299998283386204</v>
      </c>
      <c r="K4862">
        <v>6.21000003814697</v>
      </c>
      <c r="L4862">
        <v>6.7600002288818297</v>
      </c>
      <c r="M4862">
        <v>6.3323</v>
      </c>
    </row>
    <row r="4863" spans="1:13" x14ac:dyDescent="0.3">
      <c r="A4863" s="2">
        <v>36454</v>
      </c>
      <c r="B4863">
        <v>4.4888288379999999</v>
      </c>
      <c r="C4863">
        <v>4.9772071093641923</v>
      </c>
      <c r="D4863">
        <v>5.1399998664855904</v>
      </c>
      <c r="E4863">
        <v>5.2699999809265101</v>
      </c>
      <c r="F4863">
        <v>5.4800000190734801</v>
      </c>
      <c r="G4863">
        <v>5.9299998283386204</v>
      </c>
      <c r="H4863">
        <v>6.0199999809265101</v>
      </c>
      <c r="I4863">
        <v>6.1100001335143999</v>
      </c>
      <c r="J4863">
        <v>6.4299998283386204</v>
      </c>
      <c r="K4863">
        <v>6.1999998092651296</v>
      </c>
      <c r="L4863">
        <v>6.7600002288818297</v>
      </c>
      <c r="M4863">
        <v>6.3319000000000001</v>
      </c>
    </row>
    <row r="4864" spans="1:13" x14ac:dyDescent="0.3">
      <c r="A4864" s="2">
        <v>36453</v>
      </c>
      <c r="B4864">
        <v>4.4888288379999999</v>
      </c>
      <c r="C4864">
        <v>4.9847072810255728</v>
      </c>
      <c r="D4864">
        <v>5.1500000953674299</v>
      </c>
      <c r="E4864">
        <v>5.25</v>
      </c>
      <c r="F4864">
        <v>5.4899997711181596</v>
      </c>
      <c r="G4864">
        <v>5.9400000572204501</v>
      </c>
      <c r="H4864">
        <v>6.0199999809265101</v>
      </c>
      <c r="I4864">
        <v>6.1100001335143999</v>
      </c>
      <c r="J4864">
        <v>6.4099998474120996</v>
      </c>
      <c r="K4864">
        <v>6.1900000572204501</v>
      </c>
      <c r="L4864">
        <v>6.7399997711181596</v>
      </c>
      <c r="M4864">
        <v>6.3097000000000003</v>
      </c>
    </row>
    <row r="4865" spans="1:13" x14ac:dyDescent="0.3">
      <c r="A4865" s="2">
        <v>36452</v>
      </c>
      <c r="B4865">
        <v>4.4888288379999999</v>
      </c>
      <c r="C4865">
        <v>4.9847072810255728</v>
      </c>
      <c r="D4865">
        <v>5.1500000953674299</v>
      </c>
      <c r="E4865">
        <v>5.2399997711181596</v>
      </c>
      <c r="F4865">
        <v>5.4699997901916504</v>
      </c>
      <c r="G4865">
        <v>5.92000007629394</v>
      </c>
      <c r="H4865">
        <v>5.9899997711181596</v>
      </c>
      <c r="I4865">
        <v>6.0900001525878897</v>
      </c>
      <c r="J4865">
        <v>6.3899998664855904</v>
      </c>
      <c r="K4865">
        <v>6.1799998283386204</v>
      </c>
      <c r="L4865">
        <v>6.7399997711181596</v>
      </c>
      <c r="M4865">
        <v>6.3007</v>
      </c>
    </row>
    <row r="4866" spans="1:13" x14ac:dyDescent="0.3">
      <c r="A4866" s="2">
        <v>36451</v>
      </c>
      <c r="B4866">
        <v>4.4888288379999999</v>
      </c>
      <c r="C4866">
        <v>4.9847072810255728</v>
      </c>
      <c r="D4866">
        <v>5.1500000953674299</v>
      </c>
      <c r="E4866">
        <v>5.21000003814697</v>
      </c>
      <c r="F4866">
        <v>5.42000007629394</v>
      </c>
      <c r="G4866">
        <v>5.8499999046325604</v>
      </c>
      <c r="H4866">
        <v>5.92000007629394</v>
      </c>
      <c r="I4866">
        <v>6.0300002098083496</v>
      </c>
      <c r="J4866">
        <v>6.3400001525878897</v>
      </c>
      <c r="K4866">
        <v>6.1199998855590803</v>
      </c>
      <c r="L4866">
        <v>6.6900000572204501</v>
      </c>
      <c r="M4866">
        <v>6.258</v>
      </c>
    </row>
    <row r="4867" spans="1:13" x14ac:dyDescent="0.3">
      <c r="A4867" s="2">
        <v>36448</v>
      </c>
      <c r="B4867">
        <v>4.4888288379999999</v>
      </c>
      <c r="C4867">
        <v>4.9022071808897651</v>
      </c>
      <c r="D4867">
        <v>5.0399999618530202</v>
      </c>
      <c r="E4867">
        <v>5.1500000953674299</v>
      </c>
      <c r="F4867">
        <v>5.42000007629394</v>
      </c>
      <c r="G4867">
        <v>5.8200001716613698</v>
      </c>
      <c r="H4867">
        <v>5.8899998664855904</v>
      </c>
      <c r="I4867">
        <v>5.9899997711181596</v>
      </c>
      <c r="J4867">
        <v>6.3299999237060502</v>
      </c>
      <c r="K4867">
        <v>6.0900001525878897</v>
      </c>
      <c r="L4867">
        <v>6.6599998474120996</v>
      </c>
      <c r="M4867">
        <v>6.2469000000000001</v>
      </c>
    </row>
    <row r="4868" spans="1:13" x14ac:dyDescent="0.3">
      <c r="A4868" s="2">
        <v>36447</v>
      </c>
      <c r="B4868">
        <v>4.4888288379999999</v>
      </c>
      <c r="C4868">
        <v>4.8872071951948826</v>
      </c>
      <c r="D4868">
        <v>5.0199999809265101</v>
      </c>
      <c r="E4868">
        <v>5.17000007629394</v>
      </c>
      <c r="F4868">
        <v>5.4499998092651296</v>
      </c>
      <c r="G4868">
        <v>5.9000000953674299</v>
      </c>
      <c r="H4868">
        <v>5.9699997901916504</v>
      </c>
      <c r="I4868">
        <v>6.0900001525878897</v>
      </c>
      <c r="J4868">
        <v>6.4099998474120996</v>
      </c>
      <c r="K4868">
        <v>6.17000007629394</v>
      </c>
      <c r="L4868">
        <v>6.7300000190734801</v>
      </c>
      <c r="M4868">
        <v>6.3042999999999996</v>
      </c>
    </row>
    <row r="4869" spans="1:13" x14ac:dyDescent="0.3">
      <c r="A4869" s="2">
        <v>36446</v>
      </c>
      <c r="B4869">
        <v>4.4888288379999999</v>
      </c>
      <c r="C4869">
        <v>4.8572072238051103</v>
      </c>
      <c r="D4869">
        <v>4.9800000190734801</v>
      </c>
      <c r="E4869">
        <v>5.1599998474120996</v>
      </c>
      <c r="F4869">
        <v>5.4299998283386204</v>
      </c>
      <c r="G4869">
        <v>5.8699998855590803</v>
      </c>
      <c r="H4869">
        <v>5.9299998283386204</v>
      </c>
      <c r="I4869">
        <v>6.0399999618530202</v>
      </c>
      <c r="J4869">
        <v>6.3499999046325604</v>
      </c>
      <c r="K4869">
        <v>6.1199998855590803</v>
      </c>
      <c r="L4869">
        <v>6.6900000572204501</v>
      </c>
      <c r="M4869">
        <v>6.2621000000000002</v>
      </c>
    </row>
    <row r="4870" spans="1:13" x14ac:dyDescent="0.3">
      <c r="A4870" s="2">
        <v>36445</v>
      </c>
      <c r="B4870">
        <v>4.4888288379999999</v>
      </c>
      <c r="C4870">
        <v>4.8197070807539655</v>
      </c>
      <c r="D4870">
        <v>4.9299998283386204</v>
      </c>
      <c r="E4870">
        <v>5.1399998664855904</v>
      </c>
      <c r="F4870">
        <v>5.38000011444091</v>
      </c>
      <c r="G4870">
        <v>5.8200001716613698</v>
      </c>
      <c r="H4870">
        <v>5.8899998664855904</v>
      </c>
      <c r="I4870">
        <v>5.9899997711181596</v>
      </c>
      <c r="J4870">
        <v>6.2899999618530202</v>
      </c>
      <c r="K4870">
        <v>6.0700001716613698</v>
      </c>
      <c r="L4870">
        <v>6.63000011444091</v>
      </c>
      <c r="M4870">
        <v>6.2126000000000001</v>
      </c>
    </row>
    <row r="4871" spans="1:13" x14ac:dyDescent="0.3">
      <c r="A4871" s="2">
        <v>36441</v>
      </c>
      <c r="B4871">
        <v>4.4888288379999999</v>
      </c>
      <c r="C4871">
        <v>4.7372073382460274</v>
      </c>
      <c r="D4871">
        <v>4.8200001716613698</v>
      </c>
      <c r="E4871">
        <v>5.1100001335143999</v>
      </c>
      <c r="F4871">
        <v>5.3600001335143999</v>
      </c>
      <c r="G4871">
        <v>5.8000001907348597</v>
      </c>
      <c r="H4871">
        <v>5.8699998855590803</v>
      </c>
      <c r="I4871">
        <v>5.9699997901916504</v>
      </c>
      <c r="J4871">
        <v>6.2699999809265101</v>
      </c>
      <c r="K4871">
        <v>6.0399999618530202</v>
      </c>
      <c r="L4871">
        <v>6.6100001335143999</v>
      </c>
      <c r="M4871">
        <v>6.1787999999999998</v>
      </c>
    </row>
    <row r="4872" spans="1:13" x14ac:dyDescent="0.3">
      <c r="A4872" s="2">
        <v>36440</v>
      </c>
      <c r="B4872">
        <v>4.4888288379999999</v>
      </c>
      <c r="C4872">
        <v>4.752207323940917</v>
      </c>
      <c r="D4872">
        <v>4.8400001525878897</v>
      </c>
      <c r="E4872">
        <v>5.1199998855590803</v>
      </c>
      <c r="F4872">
        <v>5.3600001335143999</v>
      </c>
      <c r="G4872">
        <v>5.8200001716613698</v>
      </c>
      <c r="H4872">
        <v>5.9099998474120996</v>
      </c>
      <c r="I4872">
        <v>5.9899997711181596</v>
      </c>
      <c r="J4872">
        <v>6.2800002098083496</v>
      </c>
      <c r="K4872">
        <v>6.0500001907348597</v>
      </c>
      <c r="L4872">
        <v>6.5999999046325604</v>
      </c>
      <c r="M4872">
        <v>6.1714000000000002</v>
      </c>
    </row>
    <row r="4873" spans="1:13" x14ac:dyDescent="0.3">
      <c r="A4873" s="2">
        <v>36439</v>
      </c>
      <c r="B4873">
        <v>4.4888288379999999</v>
      </c>
      <c r="C4873">
        <v>4.7297071665846548</v>
      </c>
      <c r="D4873">
        <v>4.8099999427795401</v>
      </c>
      <c r="E4873">
        <v>5.0900001525878897</v>
      </c>
      <c r="F4873">
        <v>5.3600001335143999</v>
      </c>
      <c r="G4873">
        <v>5.8099999427795401</v>
      </c>
      <c r="H4873">
        <v>5.8899998664855904</v>
      </c>
      <c r="I4873">
        <v>5.9800000190734801</v>
      </c>
      <c r="J4873">
        <v>6.2699999809265101</v>
      </c>
      <c r="K4873">
        <v>6.0399999618530202</v>
      </c>
      <c r="L4873">
        <v>6.5999999046325604</v>
      </c>
      <c r="M4873">
        <v>6.1782000000000004</v>
      </c>
    </row>
    <row r="4874" spans="1:13" x14ac:dyDescent="0.3">
      <c r="A4874" s="2">
        <v>36438</v>
      </c>
      <c r="B4874">
        <v>4.4888288379999999</v>
      </c>
      <c r="C4874">
        <v>4.7672073096357996</v>
      </c>
      <c r="D4874">
        <v>4.8600001335143999</v>
      </c>
      <c r="E4874">
        <v>5.1199998855590803</v>
      </c>
      <c r="F4874">
        <v>5.3299999237060502</v>
      </c>
      <c r="G4874">
        <v>5.7800002098083496</v>
      </c>
      <c r="H4874">
        <v>5.8699998855590803</v>
      </c>
      <c r="I4874">
        <v>5.9400000572204501</v>
      </c>
      <c r="J4874">
        <v>6.2399997711181596</v>
      </c>
      <c r="K4874">
        <v>6.0199999809265101</v>
      </c>
      <c r="L4874">
        <v>6.5900001525878897</v>
      </c>
      <c r="M4874">
        <v>6.1748000000000003</v>
      </c>
    </row>
    <row r="4875" spans="1:13" x14ac:dyDescent="0.3">
      <c r="A4875" s="2">
        <v>36437</v>
      </c>
      <c r="B4875">
        <v>4.4888288379999999</v>
      </c>
      <c r="C4875">
        <v>4.7747071236693106</v>
      </c>
      <c r="D4875">
        <v>4.8699998855590803</v>
      </c>
      <c r="E4875">
        <v>5.0999999046325604</v>
      </c>
      <c r="F4875">
        <v>5.2699999809265101</v>
      </c>
      <c r="G4875">
        <v>5.6999998092651296</v>
      </c>
      <c r="H4875">
        <v>5.7899999618530202</v>
      </c>
      <c r="I4875">
        <v>5.8499999046325604</v>
      </c>
      <c r="J4875">
        <v>6.1500000953674299</v>
      </c>
      <c r="K4875">
        <v>5.9499998092651296</v>
      </c>
      <c r="L4875">
        <v>6.5100002288818297</v>
      </c>
      <c r="M4875">
        <v>6.1123000000000003</v>
      </c>
    </row>
    <row r="4876" spans="1:13" x14ac:dyDescent="0.3">
      <c r="A4876" s="2">
        <v>36434</v>
      </c>
      <c r="B4876">
        <v>4.4888288379999999</v>
      </c>
      <c r="C4876">
        <v>4.7822072953306822</v>
      </c>
      <c r="D4876">
        <v>4.88000011444091</v>
      </c>
      <c r="E4876">
        <v>5.0100002288818297</v>
      </c>
      <c r="F4876">
        <v>5.3000001907348597</v>
      </c>
      <c r="G4876">
        <v>5.7300000190734801</v>
      </c>
      <c r="H4876">
        <v>5.8299999237060502</v>
      </c>
      <c r="I4876">
        <v>5.9000000953674299</v>
      </c>
      <c r="J4876">
        <v>6.2199997901916504</v>
      </c>
      <c r="K4876">
        <v>6</v>
      </c>
      <c r="L4876">
        <v>6.5700001716613698</v>
      </c>
      <c r="M4876">
        <v>6.1516999999999999</v>
      </c>
    </row>
    <row r="4877" spans="1:13" x14ac:dyDescent="0.3">
      <c r="A4877" s="2">
        <v>36433</v>
      </c>
      <c r="B4877">
        <v>4.4888288379999999</v>
      </c>
      <c r="C4877">
        <v>4.7822072953306822</v>
      </c>
      <c r="D4877">
        <v>4.88000011444091</v>
      </c>
      <c r="E4877">
        <v>4.9899997711181596</v>
      </c>
      <c r="F4877">
        <v>5.2199997901916504</v>
      </c>
      <c r="G4877">
        <v>5.63000011444091</v>
      </c>
      <c r="H4877">
        <v>5.6999998092651296</v>
      </c>
      <c r="I4877">
        <v>5.7800002098083496</v>
      </c>
      <c r="J4877">
        <v>6.0999999046325604</v>
      </c>
      <c r="K4877">
        <v>5.9000000953674299</v>
      </c>
      <c r="L4877">
        <v>6.4699997901916504</v>
      </c>
      <c r="M4877">
        <v>6.0590999999999999</v>
      </c>
    </row>
    <row r="4878" spans="1:13" x14ac:dyDescent="0.3">
      <c r="A4878" s="2">
        <v>36432</v>
      </c>
      <c r="B4878">
        <v>4.4888288379999999</v>
      </c>
      <c r="C4878">
        <v>4.7447071522795374</v>
      </c>
      <c r="D4878">
        <v>4.8299999237060502</v>
      </c>
      <c r="E4878">
        <v>4.9800000190734801</v>
      </c>
      <c r="F4878">
        <v>5.2699999809265101</v>
      </c>
      <c r="G4878">
        <v>5.6799998283386204</v>
      </c>
      <c r="H4878">
        <v>5.75</v>
      </c>
      <c r="I4878">
        <v>5.8600001335143999</v>
      </c>
      <c r="J4878">
        <v>6.1799998283386204</v>
      </c>
      <c r="K4878">
        <v>5.9699997901916504</v>
      </c>
      <c r="L4878">
        <v>6.5500001907348597</v>
      </c>
      <c r="M4878">
        <v>6.1257999999999999</v>
      </c>
    </row>
    <row r="4879" spans="1:13" x14ac:dyDescent="0.3">
      <c r="A4879" s="2">
        <v>36431</v>
      </c>
      <c r="B4879">
        <v>4.4888288379999999</v>
      </c>
      <c r="C4879">
        <v>4.75970713797442</v>
      </c>
      <c r="D4879">
        <v>4.8499999046325604</v>
      </c>
      <c r="E4879">
        <v>4.9699997901916504</v>
      </c>
      <c r="F4879">
        <v>5.1999998092651296</v>
      </c>
      <c r="G4879">
        <v>5.6500000953674299</v>
      </c>
      <c r="H4879">
        <v>5.6999998092651296</v>
      </c>
      <c r="I4879">
        <v>5.7800002098083496</v>
      </c>
      <c r="J4879">
        <v>6.0900001525878897</v>
      </c>
      <c r="K4879">
        <v>5.8899998664855904</v>
      </c>
      <c r="L4879">
        <v>6.4699997901916504</v>
      </c>
      <c r="M4879">
        <v>6.069</v>
      </c>
    </row>
    <row r="4880" spans="1:13" x14ac:dyDescent="0.3">
      <c r="A4880" s="2">
        <v>36430</v>
      </c>
      <c r="B4880">
        <v>4.4888288379999999</v>
      </c>
      <c r="C4880">
        <v>4.7747071236693106</v>
      </c>
      <c r="D4880">
        <v>4.8699998855590803</v>
      </c>
      <c r="E4880">
        <v>5.0100002288818297</v>
      </c>
      <c r="F4880">
        <v>5.1900000572204501</v>
      </c>
      <c r="G4880">
        <v>5.6199998855590803</v>
      </c>
      <c r="H4880">
        <v>5.67000007629394</v>
      </c>
      <c r="I4880">
        <v>5.7300000190734801</v>
      </c>
      <c r="J4880">
        <v>6.0100002288818297</v>
      </c>
      <c r="K4880">
        <v>5.8299999237060502</v>
      </c>
      <c r="L4880">
        <v>6.42000007629394</v>
      </c>
      <c r="M4880">
        <v>6.0407000000000002</v>
      </c>
    </row>
    <row r="4881" spans="1:13" x14ac:dyDescent="0.3">
      <c r="A4881" s="2">
        <v>36427</v>
      </c>
      <c r="B4881">
        <v>4.4888288379999999</v>
      </c>
      <c r="C4881">
        <v>4.7072073668562622</v>
      </c>
      <c r="D4881">
        <v>4.7800002098083496</v>
      </c>
      <c r="E4881">
        <v>5</v>
      </c>
      <c r="F4881">
        <v>5.1500000953674299</v>
      </c>
      <c r="G4881">
        <v>5.5500001907348597</v>
      </c>
      <c r="H4881">
        <v>5.5999999046325604</v>
      </c>
      <c r="I4881">
        <v>5.6500000953674299</v>
      </c>
      <c r="J4881">
        <v>5.9400000572204501</v>
      </c>
      <c r="K4881">
        <v>5.75</v>
      </c>
      <c r="L4881">
        <v>6.3600001335143999</v>
      </c>
      <c r="M4881">
        <v>5.9652000000000003</v>
      </c>
    </row>
    <row r="4882" spans="1:13" x14ac:dyDescent="0.3">
      <c r="A4882" s="2">
        <v>36426</v>
      </c>
      <c r="B4882">
        <v>4.4888288379999999</v>
      </c>
      <c r="C4882">
        <v>4.7372073382460274</v>
      </c>
      <c r="D4882">
        <v>4.8200001716613698</v>
      </c>
      <c r="E4882">
        <v>5.0500001907348597</v>
      </c>
      <c r="F4882">
        <v>5.2199997901916504</v>
      </c>
      <c r="G4882">
        <v>5.63000011444091</v>
      </c>
      <c r="H4882">
        <v>5.6999998092651296</v>
      </c>
      <c r="I4882">
        <v>5.7600002288818297</v>
      </c>
      <c r="J4882">
        <v>6.0599999427795401</v>
      </c>
      <c r="K4882">
        <v>5.8699998855590803</v>
      </c>
      <c r="L4882">
        <v>6.4400000572204501</v>
      </c>
      <c r="M4882">
        <v>6.0578000000000003</v>
      </c>
    </row>
    <row r="4883" spans="1:13" x14ac:dyDescent="0.3">
      <c r="A4883" s="2">
        <v>36425</v>
      </c>
      <c r="B4883">
        <v>4.4888288379999999</v>
      </c>
      <c r="C4883">
        <v>4.7447071522795374</v>
      </c>
      <c r="D4883">
        <v>4.8299999237060502</v>
      </c>
      <c r="E4883">
        <v>5.0700001716613698</v>
      </c>
      <c r="F4883">
        <v>5.2600002288818297</v>
      </c>
      <c r="G4883">
        <v>5.67000007629394</v>
      </c>
      <c r="H4883">
        <v>5.7399997711181596</v>
      </c>
      <c r="I4883">
        <v>5.8099999427795401</v>
      </c>
      <c r="J4883">
        <v>6.1199998855590803</v>
      </c>
      <c r="K4883">
        <v>5.92000007629394</v>
      </c>
      <c r="L4883">
        <v>6.5</v>
      </c>
      <c r="M4883">
        <v>6.1007999999999996</v>
      </c>
    </row>
    <row r="4884" spans="1:13" x14ac:dyDescent="0.3">
      <c r="A4884" s="2">
        <v>36424</v>
      </c>
      <c r="B4884">
        <v>4.4888288379999999</v>
      </c>
      <c r="C4884">
        <v>4.7147071808897651</v>
      </c>
      <c r="D4884">
        <v>4.7899999618530202</v>
      </c>
      <c r="E4884">
        <v>5.0599999427795401</v>
      </c>
      <c r="F4884">
        <v>5.2600002288818297</v>
      </c>
      <c r="G4884">
        <v>5.67000007629394</v>
      </c>
      <c r="H4884">
        <v>5.7600002288818297</v>
      </c>
      <c r="I4884">
        <v>5.8299999237060502</v>
      </c>
      <c r="J4884">
        <v>6.1399998664855904</v>
      </c>
      <c r="K4884">
        <v>5.9400000572204501</v>
      </c>
      <c r="L4884">
        <v>6.5199999809265101</v>
      </c>
      <c r="M4884">
        <v>6.1132999999999997</v>
      </c>
    </row>
    <row r="4885" spans="1:13" x14ac:dyDescent="0.3">
      <c r="A4885" s="2">
        <v>36423</v>
      </c>
      <c r="B4885">
        <v>4.4888288379999999</v>
      </c>
      <c r="C4885">
        <v>4.7297071665846548</v>
      </c>
      <c r="D4885">
        <v>4.8099999427795401</v>
      </c>
      <c r="E4885">
        <v>5.0900001525878897</v>
      </c>
      <c r="F4885">
        <v>5.2800002098083496</v>
      </c>
      <c r="G4885">
        <v>5.67000007629394</v>
      </c>
      <c r="H4885">
        <v>5.75</v>
      </c>
      <c r="I4885">
        <v>5.8099999427795401</v>
      </c>
      <c r="J4885">
        <v>6.1100001335143999</v>
      </c>
      <c r="K4885">
        <v>5.9099998474120996</v>
      </c>
      <c r="L4885">
        <v>6.5</v>
      </c>
      <c r="M4885">
        <v>6.0853999999999999</v>
      </c>
    </row>
    <row r="4886" spans="1:13" x14ac:dyDescent="0.3">
      <c r="A4886" s="2">
        <v>36420</v>
      </c>
      <c r="B4886">
        <v>4.4888288379999999</v>
      </c>
      <c r="C4886">
        <v>4.6247072667204545</v>
      </c>
      <c r="D4886">
        <v>4.67000007629394</v>
      </c>
      <c r="E4886">
        <v>5.0700001716613698</v>
      </c>
      <c r="F4886">
        <v>5.2399997711181596</v>
      </c>
      <c r="G4886">
        <v>5.63000011444091</v>
      </c>
      <c r="H4886">
        <v>5.7399997711181596</v>
      </c>
      <c r="I4886">
        <v>5.7600002288818297</v>
      </c>
      <c r="J4886">
        <v>6.0599999427795401</v>
      </c>
      <c r="K4886">
        <v>5.8699998855590803</v>
      </c>
      <c r="L4886">
        <v>6.4699997901916504</v>
      </c>
      <c r="M4886">
        <v>6.0751999999999997</v>
      </c>
    </row>
    <row r="4887" spans="1:13" x14ac:dyDescent="0.3">
      <c r="A4887" s="2">
        <v>36419</v>
      </c>
      <c r="B4887">
        <v>4.4888288379999999</v>
      </c>
      <c r="C4887">
        <v>4.6472070664488472</v>
      </c>
      <c r="D4887">
        <v>4.6999998092651296</v>
      </c>
      <c r="E4887">
        <v>5.0399999618530202</v>
      </c>
      <c r="F4887">
        <v>5.2300000190734801</v>
      </c>
      <c r="G4887">
        <v>5.63000011444091</v>
      </c>
      <c r="H4887">
        <v>5.6999998092651296</v>
      </c>
      <c r="I4887">
        <v>5.7699999809265101</v>
      </c>
      <c r="J4887">
        <v>6.0900001525878897</v>
      </c>
      <c r="K4887">
        <v>5.9000000953674299</v>
      </c>
      <c r="L4887">
        <v>6.5100002288818297</v>
      </c>
      <c r="M4887">
        <v>6.1045999999999996</v>
      </c>
    </row>
    <row r="4888" spans="1:13" x14ac:dyDescent="0.3">
      <c r="A4888" s="2">
        <v>36418</v>
      </c>
      <c r="B4888">
        <v>4.4888288379999999</v>
      </c>
      <c r="C4888">
        <v>4.6847072095</v>
      </c>
      <c r="D4888">
        <v>4.75</v>
      </c>
      <c r="E4888">
        <v>5.0700001716613698</v>
      </c>
      <c r="F4888">
        <v>5.25</v>
      </c>
      <c r="G4888">
        <v>5.67000007629394</v>
      </c>
      <c r="H4888">
        <v>5.7899999618530202</v>
      </c>
      <c r="I4888">
        <v>5.8099999427795401</v>
      </c>
      <c r="J4888">
        <v>6.1399998664855904</v>
      </c>
      <c r="K4888">
        <v>5.9400000572204501</v>
      </c>
      <c r="L4888">
        <v>6.5599999427795401</v>
      </c>
      <c r="M4888">
        <v>6.1288999999999998</v>
      </c>
    </row>
    <row r="4889" spans="1:13" x14ac:dyDescent="0.3">
      <c r="A4889" s="2">
        <v>36417</v>
      </c>
      <c r="B4889">
        <v>4.4888288379999999</v>
      </c>
      <c r="C4889">
        <v>4.7447071522795374</v>
      </c>
      <c r="D4889">
        <v>4.8299999237060502</v>
      </c>
      <c r="E4889">
        <v>5.1399998664855904</v>
      </c>
      <c r="F4889">
        <v>5.3000001907348597</v>
      </c>
      <c r="G4889">
        <v>5.71000003814697</v>
      </c>
      <c r="H4889">
        <v>5.8200001716613698</v>
      </c>
      <c r="I4889">
        <v>5.8499999046325604</v>
      </c>
      <c r="J4889">
        <v>6.1799998283386204</v>
      </c>
      <c r="K4889">
        <v>5.96000003814697</v>
      </c>
      <c r="L4889">
        <v>6.5700001716613698</v>
      </c>
      <c r="M4889">
        <v>6.1253000000000002</v>
      </c>
    </row>
    <row r="4890" spans="1:13" x14ac:dyDescent="0.3">
      <c r="A4890" s="2">
        <v>36416</v>
      </c>
      <c r="B4890">
        <v>4.4888288379999999</v>
      </c>
      <c r="C4890">
        <v>4.7222073525511448</v>
      </c>
      <c r="D4890">
        <v>4.8000001907348597</v>
      </c>
      <c r="E4890">
        <v>5.13000011444091</v>
      </c>
      <c r="F4890">
        <v>5.2800002098083496</v>
      </c>
      <c r="G4890">
        <v>5.6599998474120996</v>
      </c>
      <c r="H4890">
        <v>5.7600002288818297</v>
      </c>
      <c r="I4890">
        <v>5.8000001907348597</v>
      </c>
      <c r="J4890">
        <v>6.1199998855590803</v>
      </c>
      <c r="K4890">
        <v>5.92000007629394</v>
      </c>
      <c r="L4890">
        <v>6.5100002288818297</v>
      </c>
      <c r="M4890">
        <v>6.0801999999999996</v>
      </c>
    </row>
    <row r="4891" spans="1:13" x14ac:dyDescent="0.3">
      <c r="A4891" s="2">
        <v>36413</v>
      </c>
      <c r="B4891">
        <v>4.4888288379999999</v>
      </c>
      <c r="C4891">
        <v>4.6922073811613725</v>
      </c>
      <c r="D4891">
        <v>4.7600002288818297</v>
      </c>
      <c r="E4891">
        <v>5.1100001335143999</v>
      </c>
      <c r="F4891">
        <v>5.2600002288818297</v>
      </c>
      <c r="G4891">
        <v>5.6399998664855904</v>
      </c>
      <c r="H4891">
        <v>5.75</v>
      </c>
      <c r="I4891">
        <v>5.7800002098083496</v>
      </c>
      <c r="J4891">
        <v>6.0999999046325604</v>
      </c>
      <c r="K4891">
        <v>5.8899998664855904</v>
      </c>
      <c r="L4891">
        <v>6.4800000190734801</v>
      </c>
      <c r="M4891">
        <v>6.0541</v>
      </c>
    </row>
    <row r="4892" spans="1:13" x14ac:dyDescent="0.3">
      <c r="A4892" s="2">
        <v>36412</v>
      </c>
      <c r="B4892">
        <v>4.4888288379999999</v>
      </c>
      <c r="C4892">
        <v>4.7297071665846548</v>
      </c>
      <c r="D4892">
        <v>4.8099999427795401</v>
      </c>
      <c r="E4892">
        <v>5.1500000953674299</v>
      </c>
      <c r="F4892">
        <v>5.3000001907348597</v>
      </c>
      <c r="G4892">
        <v>5.71000003814697</v>
      </c>
      <c r="H4892">
        <v>5.8099999427795401</v>
      </c>
      <c r="I4892">
        <v>5.8499999046325604</v>
      </c>
      <c r="J4892">
        <v>6.1900000572204501</v>
      </c>
      <c r="K4892">
        <v>5.9699997901916504</v>
      </c>
      <c r="L4892">
        <v>6.5399999618530202</v>
      </c>
      <c r="M4892">
        <v>6.1318000000000001</v>
      </c>
    </row>
    <row r="4893" spans="1:13" x14ac:dyDescent="0.3">
      <c r="A4893" s="2">
        <v>36411</v>
      </c>
      <c r="B4893">
        <v>4.4888288379999999</v>
      </c>
      <c r="C4893">
        <v>4.7447071522795374</v>
      </c>
      <c r="D4893">
        <v>4.8299999237060502</v>
      </c>
      <c r="E4893">
        <v>5.1500000953674299</v>
      </c>
      <c r="F4893">
        <v>5.2800002098083496</v>
      </c>
      <c r="G4893">
        <v>5.67000007629394</v>
      </c>
      <c r="H4893">
        <v>5.7699999809265101</v>
      </c>
      <c r="I4893">
        <v>5.8200001716613698</v>
      </c>
      <c r="J4893">
        <v>6.1500000953674299</v>
      </c>
      <c r="K4893">
        <v>5.9299998283386204</v>
      </c>
      <c r="L4893">
        <v>6.5</v>
      </c>
      <c r="M4893">
        <v>6.0994000000000002</v>
      </c>
    </row>
    <row r="4894" spans="1:13" x14ac:dyDescent="0.3">
      <c r="A4894" s="2">
        <v>36410</v>
      </c>
      <c r="B4894">
        <v>4.4888288379999999</v>
      </c>
      <c r="C4894">
        <v>4.75970713797442</v>
      </c>
      <c r="D4894">
        <v>4.8499999046325604</v>
      </c>
      <c r="E4894">
        <v>5.1500000953674299</v>
      </c>
      <c r="F4894">
        <v>5.2699999809265101</v>
      </c>
      <c r="G4894">
        <v>5.6900000572204501</v>
      </c>
      <c r="H4894">
        <v>5.7800002098083496</v>
      </c>
      <c r="I4894">
        <v>5.8299999237060502</v>
      </c>
      <c r="J4894">
        <v>6.17000007629394</v>
      </c>
      <c r="K4894">
        <v>5.9499998092651296</v>
      </c>
      <c r="L4894">
        <v>6.5199999809265101</v>
      </c>
      <c r="M4894">
        <v>6.1050000000000004</v>
      </c>
    </row>
    <row r="4895" spans="1:13" x14ac:dyDescent="0.3">
      <c r="A4895" s="2">
        <v>36406</v>
      </c>
      <c r="B4895">
        <v>4.4888288379999999</v>
      </c>
      <c r="C4895">
        <v>4.8122072667204545</v>
      </c>
      <c r="D4895">
        <v>4.92000007629394</v>
      </c>
      <c r="E4895">
        <v>5.1399998664855904</v>
      </c>
      <c r="F4895">
        <v>5.2199997901916504</v>
      </c>
      <c r="G4895">
        <v>5.6399998664855904</v>
      </c>
      <c r="H4895">
        <v>5.7199997901916504</v>
      </c>
      <c r="I4895">
        <v>5.7800002098083496</v>
      </c>
      <c r="J4895">
        <v>6.1199998855590803</v>
      </c>
      <c r="K4895">
        <v>5.8899998664855904</v>
      </c>
      <c r="L4895">
        <v>6.4499998092651296</v>
      </c>
      <c r="M4895">
        <v>6.0632999999999999</v>
      </c>
    </row>
    <row r="4896" spans="1:13" x14ac:dyDescent="0.3">
      <c r="A4896" s="2">
        <v>36405</v>
      </c>
      <c r="B4896">
        <v>4.4888288379999999</v>
      </c>
      <c r="C4896">
        <v>4.8122072667204545</v>
      </c>
      <c r="D4896">
        <v>4.92000007629394</v>
      </c>
      <c r="E4896">
        <v>5.1900000572204501</v>
      </c>
      <c r="F4896">
        <v>5.3000001907348597</v>
      </c>
      <c r="G4896">
        <v>5.7399997711181596</v>
      </c>
      <c r="H4896">
        <v>5.8299999237060502</v>
      </c>
      <c r="I4896">
        <v>5.9000000953674299</v>
      </c>
      <c r="J4896">
        <v>6.2300000190734801</v>
      </c>
      <c r="K4896">
        <v>6.0300002098083496</v>
      </c>
      <c r="L4896">
        <v>6.5799999237060502</v>
      </c>
      <c r="M4896">
        <v>6.1670999999999996</v>
      </c>
    </row>
    <row r="4897" spans="1:13" x14ac:dyDescent="0.3">
      <c r="A4897" s="2">
        <v>36404</v>
      </c>
      <c r="B4897">
        <v>4.4888288379999999</v>
      </c>
      <c r="C4897">
        <v>4.8497070521437378</v>
      </c>
      <c r="D4897">
        <v>4.9699997901916504</v>
      </c>
      <c r="E4897">
        <v>5.21000003814697</v>
      </c>
      <c r="F4897">
        <v>5.3000001907348597</v>
      </c>
      <c r="G4897">
        <v>5.7399997711181596</v>
      </c>
      <c r="H4897">
        <v>5.8200001716613698</v>
      </c>
      <c r="I4897">
        <v>5.88000011444091</v>
      </c>
      <c r="J4897">
        <v>6.1999998092651296</v>
      </c>
      <c r="K4897">
        <v>5.9899997711181596</v>
      </c>
      <c r="L4897">
        <v>6.5</v>
      </c>
      <c r="M4897">
        <v>6.1294000000000004</v>
      </c>
    </row>
    <row r="4898" spans="1:13" x14ac:dyDescent="0.3">
      <c r="A4898" s="2">
        <v>36403</v>
      </c>
      <c r="B4898">
        <v>4.4888288379999999</v>
      </c>
      <c r="C4898">
        <v>4.8572072238051103</v>
      </c>
      <c r="D4898">
        <v>4.9800000190734801</v>
      </c>
      <c r="E4898">
        <v>5.21000003814697</v>
      </c>
      <c r="F4898">
        <v>5.3000001907348597</v>
      </c>
      <c r="G4898">
        <v>5.7300000190734801</v>
      </c>
      <c r="H4898">
        <v>5.8200001716613698</v>
      </c>
      <c r="I4898">
        <v>5.88000011444091</v>
      </c>
      <c r="J4898">
        <v>6.1999998092651296</v>
      </c>
      <c r="K4898">
        <v>5.9800000190734801</v>
      </c>
      <c r="L4898">
        <v>6.4899997711181596</v>
      </c>
      <c r="M4898">
        <v>6.1247999999999996</v>
      </c>
    </row>
    <row r="4899" spans="1:13" x14ac:dyDescent="0.3">
      <c r="A4899" s="2">
        <v>36402</v>
      </c>
      <c r="B4899">
        <v>4.4888288379999999</v>
      </c>
      <c r="C4899">
        <v>4.8797073811613725</v>
      </c>
      <c r="D4899">
        <v>5.0100002288818297</v>
      </c>
      <c r="E4899">
        <v>5.21000003814697</v>
      </c>
      <c r="F4899">
        <v>5.3099999427795401</v>
      </c>
      <c r="G4899">
        <v>5.7300000190734801</v>
      </c>
      <c r="H4899">
        <v>5.8099999427795401</v>
      </c>
      <c r="I4899">
        <v>5.8600001335143999</v>
      </c>
      <c r="J4899">
        <v>6.1599998474120996</v>
      </c>
      <c r="K4899">
        <v>5.9499998092651296</v>
      </c>
      <c r="L4899">
        <v>6.4800000190734801</v>
      </c>
      <c r="M4899">
        <v>6.1277999999999997</v>
      </c>
    </row>
    <row r="4900" spans="1:13" x14ac:dyDescent="0.3">
      <c r="A4900" s="2">
        <v>36399</v>
      </c>
      <c r="B4900">
        <v>4.4888288379999999</v>
      </c>
      <c r="C4900">
        <v>4.8572072238051103</v>
      </c>
      <c r="D4900">
        <v>4.9800000190734801</v>
      </c>
      <c r="E4900">
        <v>5.1100001335143999</v>
      </c>
      <c r="F4900">
        <v>5.2399997711181596</v>
      </c>
      <c r="G4900">
        <v>5.6500000953674299</v>
      </c>
      <c r="H4900">
        <v>5.7399997711181596</v>
      </c>
      <c r="I4900">
        <v>5.75</v>
      </c>
      <c r="J4900">
        <v>6.0500001907348597</v>
      </c>
      <c r="K4900">
        <v>5.8499999046325604</v>
      </c>
      <c r="L4900">
        <v>6.38000011444091</v>
      </c>
      <c r="M4900">
        <v>5.9863</v>
      </c>
    </row>
    <row r="4901" spans="1:13" x14ac:dyDescent="0.3">
      <c r="A4901" s="2">
        <v>36398</v>
      </c>
      <c r="B4901">
        <v>4.4888288379999999</v>
      </c>
      <c r="C4901">
        <v>4.8197070807539655</v>
      </c>
      <c r="D4901">
        <v>4.9299998283386204</v>
      </c>
      <c r="E4901">
        <v>5.0599999427795401</v>
      </c>
      <c r="F4901">
        <v>5.1799998283386204</v>
      </c>
      <c r="G4901">
        <v>5.5599999427795401</v>
      </c>
      <c r="H4901">
        <v>5.6500000953674299</v>
      </c>
      <c r="I4901">
        <v>5.67000007629394</v>
      </c>
      <c r="J4901">
        <v>5.96000003814697</v>
      </c>
      <c r="K4901">
        <v>5.75</v>
      </c>
      <c r="L4901">
        <v>6.2899999618530202</v>
      </c>
      <c r="M4901">
        <v>5.9081999999999999</v>
      </c>
    </row>
    <row r="4902" spans="1:13" x14ac:dyDescent="0.3">
      <c r="A4902" s="2">
        <v>36397</v>
      </c>
      <c r="B4902">
        <v>4.4888288379999999</v>
      </c>
      <c r="C4902">
        <v>4.8197070807539655</v>
      </c>
      <c r="D4902">
        <v>4.9299998283386204</v>
      </c>
      <c r="E4902">
        <v>5.0399999618530202</v>
      </c>
      <c r="F4902">
        <v>5.1399998664855904</v>
      </c>
      <c r="G4902">
        <v>5.5300002098083496</v>
      </c>
      <c r="H4902">
        <v>5.6100001335143999</v>
      </c>
      <c r="I4902">
        <v>5.63000011444091</v>
      </c>
      <c r="J4902">
        <v>5.9400000572204501</v>
      </c>
      <c r="K4902">
        <v>5.7300000190734801</v>
      </c>
      <c r="L4902">
        <v>6.2800002098083496</v>
      </c>
      <c r="M4902">
        <v>5.8688000000000002</v>
      </c>
    </row>
    <row r="4903" spans="1:13" x14ac:dyDescent="0.3">
      <c r="A4903" s="2">
        <v>36396</v>
      </c>
      <c r="B4903">
        <v>4.4888288379999999</v>
      </c>
      <c r="C4903">
        <v>4.8647070378386195</v>
      </c>
      <c r="D4903">
        <v>4.9899997711181596</v>
      </c>
      <c r="E4903">
        <v>5.1100001335143999</v>
      </c>
      <c r="F4903">
        <v>5.1799998283386204</v>
      </c>
      <c r="G4903">
        <v>5.6500000953674299</v>
      </c>
      <c r="H4903">
        <v>5.71000003814697</v>
      </c>
      <c r="I4903">
        <v>5.7300000190734801</v>
      </c>
      <c r="J4903">
        <v>6.0599999427795401</v>
      </c>
      <c r="K4903">
        <v>5.8499999046325604</v>
      </c>
      <c r="L4903">
        <v>6.38000011444091</v>
      </c>
      <c r="M4903">
        <v>5.9555999999999996</v>
      </c>
    </row>
    <row r="4904" spans="1:13" x14ac:dyDescent="0.3">
      <c r="A4904" s="2">
        <v>36395</v>
      </c>
      <c r="B4904">
        <v>4.4888288379999999</v>
      </c>
      <c r="C4904">
        <v>4.8797073811613725</v>
      </c>
      <c r="D4904">
        <v>5.0100002288818297</v>
      </c>
      <c r="E4904">
        <v>5.1599998474120996</v>
      </c>
      <c r="F4904">
        <v>5.21000003814697</v>
      </c>
      <c r="G4904">
        <v>5.6599998474120996</v>
      </c>
      <c r="H4904">
        <v>5.7300000190734801</v>
      </c>
      <c r="I4904">
        <v>5.7899999618530202</v>
      </c>
      <c r="J4904">
        <v>6.1100001335143999</v>
      </c>
      <c r="K4904">
        <v>5.8899998664855904</v>
      </c>
      <c r="L4904">
        <v>6.4099998474120996</v>
      </c>
      <c r="M4904">
        <v>5.9836</v>
      </c>
    </row>
    <row r="4905" spans="1:13" x14ac:dyDescent="0.3">
      <c r="A4905" s="2">
        <v>36392</v>
      </c>
      <c r="B4905">
        <v>4.4888288379999999</v>
      </c>
      <c r="C4905">
        <v>4.752207323940917</v>
      </c>
      <c r="D4905">
        <v>4.8400001525878897</v>
      </c>
      <c r="E4905">
        <v>5.0999999046325604</v>
      </c>
      <c r="F4905">
        <v>5.1599998474120996</v>
      </c>
      <c r="G4905">
        <v>5.6500000953674299</v>
      </c>
      <c r="H4905">
        <v>5.7199997901916504</v>
      </c>
      <c r="I4905">
        <v>5.7899999618530202</v>
      </c>
      <c r="J4905">
        <v>6.0999999046325604</v>
      </c>
      <c r="K4905">
        <v>5.88000011444091</v>
      </c>
      <c r="L4905">
        <v>6.4099998474120996</v>
      </c>
      <c r="M4905">
        <v>6.0090000000000003</v>
      </c>
    </row>
    <row r="4906" spans="1:13" x14ac:dyDescent="0.3">
      <c r="A4906" s="2">
        <v>36391</v>
      </c>
      <c r="B4906">
        <v>4.4888288379999999</v>
      </c>
      <c r="C4906">
        <v>4.6922073811613725</v>
      </c>
      <c r="D4906">
        <v>4.7600002288818297</v>
      </c>
      <c r="E4906">
        <v>5.0799999237060502</v>
      </c>
      <c r="F4906">
        <v>5.1799998283386204</v>
      </c>
      <c r="G4906">
        <v>5.6599998474120996</v>
      </c>
      <c r="H4906">
        <v>5.7399997711181596</v>
      </c>
      <c r="I4906">
        <v>5.8099999427795401</v>
      </c>
      <c r="J4906">
        <v>6.1199998855590803</v>
      </c>
      <c r="K4906">
        <v>5.9000000953674299</v>
      </c>
      <c r="L4906">
        <v>6.4299998283386204</v>
      </c>
      <c r="M4906">
        <v>6.0384000000000002</v>
      </c>
    </row>
    <row r="4907" spans="1:13" x14ac:dyDescent="0.3">
      <c r="A4907" s="2">
        <v>36390</v>
      </c>
      <c r="B4907">
        <v>4.4888288379999999</v>
      </c>
      <c r="C4907">
        <v>4.6922073811613725</v>
      </c>
      <c r="D4907">
        <v>4.7600002288818297</v>
      </c>
      <c r="E4907">
        <v>5.0700001716613698</v>
      </c>
      <c r="F4907">
        <v>5.1900000572204501</v>
      </c>
      <c r="G4907">
        <v>5.6599998474120996</v>
      </c>
      <c r="H4907">
        <v>5.7399997711181596</v>
      </c>
      <c r="I4907">
        <v>5.7899999618530202</v>
      </c>
      <c r="J4907">
        <v>6.0900001525878897</v>
      </c>
      <c r="K4907">
        <v>5.88000011444091</v>
      </c>
      <c r="L4907">
        <v>6.4099998474120996</v>
      </c>
      <c r="M4907">
        <v>6.0202999999999998</v>
      </c>
    </row>
    <row r="4908" spans="1:13" x14ac:dyDescent="0.3">
      <c r="A4908" s="2">
        <v>36389</v>
      </c>
      <c r="B4908">
        <v>4.4888288379999999</v>
      </c>
      <c r="C4908">
        <v>4.7447071522795374</v>
      </c>
      <c r="D4908">
        <v>4.8299999237060502</v>
      </c>
      <c r="E4908">
        <v>5.13000011444091</v>
      </c>
      <c r="F4908">
        <v>5.2300000190734801</v>
      </c>
      <c r="G4908">
        <v>5.6799998283386204</v>
      </c>
      <c r="H4908">
        <v>5.75</v>
      </c>
      <c r="I4908">
        <v>5.8000001907348597</v>
      </c>
      <c r="J4908">
        <v>6.0999999046325604</v>
      </c>
      <c r="K4908">
        <v>5.8899998664855904</v>
      </c>
      <c r="L4908">
        <v>6.4099998474120996</v>
      </c>
      <c r="M4908">
        <v>6.0551000000000004</v>
      </c>
    </row>
    <row r="4909" spans="1:13" x14ac:dyDescent="0.3">
      <c r="A4909" s="2">
        <v>36388</v>
      </c>
      <c r="B4909">
        <v>4.4888288379999999</v>
      </c>
      <c r="C4909">
        <v>4.752207323940917</v>
      </c>
      <c r="D4909">
        <v>4.8400001525878897</v>
      </c>
      <c r="E4909">
        <v>5.1399998664855904</v>
      </c>
      <c r="F4909">
        <v>5.2399997711181596</v>
      </c>
      <c r="G4909">
        <v>5.75</v>
      </c>
      <c r="H4909">
        <v>5.8200001716613698</v>
      </c>
      <c r="I4909">
        <v>5.88000011444091</v>
      </c>
      <c r="J4909">
        <v>6.1900000572204501</v>
      </c>
      <c r="K4909">
        <v>5.9800000190734801</v>
      </c>
      <c r="L4909">
        <v>6.4800000190734801</v>
      </c>
      <c r="M4909">
        <v>6.1353</v>
      </c>
    </row>
    <row r="4910" spans="1:13" x14ac:dyDescent="0.3">
      <c r="A4910" s="2">
        <v>36385</v>
      </c>
      <c r="B4910">
        <v>4.4888288379999999</v>
      </c>
      <c r="C4910">
        <v>4.6772070378386195</v>
      </c>
      <c r="D4910">
        <v>4.7399997711181596</v>
      </c>
      <c r="E4910">
        <v>5.0700001716613698</v>
      </c>
      <c r="F4910">
        <v>5.1900000572204501</v>
      </c>
      <c r="G4910">
        <v>5.71000003814697</v>
      </c>
      <c r="H4910">
        <v>5.8099999427795401</v>
      </c>
      <c r="I4910">
        <v>5.88000011444091</v>
      </c>
      <c r="J4910">
        <v>6.21000003814697</v>
      </c>
      <c r="K4910">
        <v>5.9800000190734801</v>
      </c>
      <c r="L4910">
        <v>6.4499998092651296</v>
      </c>
      <c r="M4910">
        <v>6.1169000000000002</v>
      </c>
    </row>
    <row r="4911" spans="1:13" x14ac:dyDescent="0.3">
      <c r="A4911" s="2">
        <v>36384</v>
      </c>
      <c r="B4911">
        <v>4.4888288379999999</v>
      </c>
      <c r="C4911">
        <v>4.7147071808897651</v>
      </c>
      <c r="D4911">
        <v>4.7899999618530202</v>
      </c>
      <c r="E4911">
        <v>5.0900001525878897</v>
      </c>
      <c r="F4911">
        <v>5.25</v>
      </c>
      <c r="G4911">
        <v>5.7800002098083496</v>
      </c>
      <c r="H4911">
        <v>5.8899998664855904</v>
      </c>
      <c r="I4911">
        <v>5.9699997901916504</v>
      </c>
      <c r="J4911">
        <v>6.3299999237060502</v>
      </c>
      <c r="K4911">
        <v>6.0799999237060502</v>
      </c>
      <c r="L4911">
        <v>6.5599999427795401</v>
      </c>
      <c r="M4911">
        <v>6.2485999999999997</v>
      </c>
    </row>
    <row r="4912" spans="1:13" x14ac:dyDescent="0.3">
      <c r="A4912" s="2">
        <v>36383</v>
      </c>
      <c r="B4912">
        <v>4.4888288379999999</v>
      </c>
      <c r="C4912">
        <v>4.8047070950590749</v>
      </c>
      <c r="D4912">
        <v>4.9099998474120996</v>
      </c>
      <c r="E4912">
        <v>5.1100001335143999</v>
      </c>
      <c r="F4912">
        <v>5.2199997901916504</v>
      </c>
      <c r="G4912">
        <v>5.7600002288818297</v>
      </c>
      <c r="H4912">
        <v>5.8600001335143999</v>
      </c>
      <c r="I4912">
        <v>5.96000003814697</v>
      </c>
      <c r="J4912">
        <v>6.3200001716613698</v>
      </c>
      <c r="K4912">
        <v>6.0500001907348597</v>
      </c>
      <c r="L4912">
        <v>6.5199999809265101</v>
      </c>
      <c r="M4912">
        <v>6.1898</v>
      </c>
    </row>
    <row r="4913" spans="1:13" x14ac:dyDescent="0.3">
      <c r="A4913" s="2">
        <v>36382</v>
      </c>
      <c r="B4913">
        <v>4.4888288379999999</v>
      </c>
      <c r="C4913">
        <v>4.8347070664488472</v>
      </c>
      <c r="D4913">
        <v>4.9499998092651296</v>
      </c>
      <c r="E4913">
        <v>5.1399998664855904</v>
      </c>
      <c r="F4913">
        <v>5.2399997711181596</v>
      </c>
      <c r="G4913">
        <v>5.7899999618530202</v>
      </c>
      <c r="H4913">
        <v>5.9000000953674299</v>
      </c>
      <c r="I4913">
        <v>6</v>
      </c>
      <c r="J4913">
        <v>6.3699998855590803</v>
      </c>
      <c r="K4913">
        <v>6.1599998474120996</v>
      </c>
      <c r="L4913">
        <v>6.5500001907348597</v>
      </c>
      <c r="M4913">
        <v>6.2454999999999998</v>
      </c>
    </row>
    <row r="4914" spans="1:13" x14ac:dyDescent="0.3">
      <c r="A4914" s="2">
        <v>36381</v>
      </c>
      <c r="B4914">
        <v>4.4888288379999999</v>
      </c>
      <c r="C4914">
        <v>4.8422072381102277</v>
      </c>
      <c r="D4914">
        <v>4.96000003814697</v>
      </c>
      <c r="E4914">
        <v>5.1500000953674299</v>
      </c>
      <c r="F4914">
        <v>5.2399997711181596</v>
      </c>
      <c r="G4914">
        <v>5.7899999618530202</v>
      </c>
      <c r="H4914">
        <v>5.8899998664855904</v>
      </c>
      <c r="I4914">
        <v>6.0399999618530202</v>
      </c>
      <c r="J4914">
        <v>6.3299999237060502</v>
      </c>
      <c r="K4914">
        <v>6.13000011444091</v>
      </c>
      <c r="L4914">
        <v>6.5399999618530202</v>
      </c>
      <c r="M4914">
        <v>6.2176999999999998</v>
      </c>
    </row>
    <row r="4915" spans="1:13" x14ac:dyDescent="0.3">
      <c r="A4915" s="2">
        <v>36378</v>
      </c>
      <c r="B4915">
        <v>4.4888288379999999</v>
      </c>
      <c r="C4915">
        <v>4.7222073525511448</v>
      </c>
      <c r="D4915">
        <v>4.8000001907348597</v>
      </c>
      <c r="E4915">
        <v>5.0300002098083496</v>
      </c>
      <c r="F4915">
        <v>5.1599998474120996</v>
      </c>
      <c r="G4915">
        <v>5.6900000572204501</v>
      </c>
      <c r="H4915">
        <v>5.7899999618530202</v>
      </c>
      <c r="I4915">
        <v>5.9400000572204501</v>
      </c>
      <c r="J4915">
        <v>6.2399997711181596</v>
      </c>
      <c r="K4915">
        <v>6.0199999809265101</v>
      </c>
      <c r="L4915">
        <v>6.4800000190734801</v>
      </c>
      <c r="M4915">
        <v>6.1041999999999996</v>
      </c>
    </row>
    <row r="4916" spans="1:13" x14ac:dyDescent="0.3">
      <c r="A4916" s="2">
        <v>36377</v>
      </c>
      <c r="B4916">
        <v>4.4888288379999999</v>
      </c>
      <c r="C4916">
        <v>4.6772070378386195</v>
      </c>
      <c r="D4916">
        <v>4.7399997711181596</v>
      </c>
      <c r="E4916">
        <v>4.9499998092651296</v>
      </c>
      <c r="F4916">
        <v>5.0500001907348597</v>
      </c>
      <c r="G4916">
        <v>5.5500001907348597</v>
      </c>
      <c r="H4916">
        <v>5.6399998664855904</v>
      </c>
      <c r="I4916">
        <v>5.7699999809265101</v>
      </c>
      <c r="J4916">
        <v>6.0700001716613698</v>
      </c>
      <c r="K4916">
        <v>5.88000011444091</v>
      </c>
      <c r="L4916">
        <v>6.38000011444091</v>
      </c>
      <c r="M4916">
        <v>6.0092999999999996</v>
      </c>
    </row>
    <row r="4917" spans="1:13" x14ac:dyDescent="0.3">
      <c r="A4917" s="2">
        <v>36376</v>
      </c>
      <c r="B4917">
        <v>4.4888288379999999</v>
      </c>
      <c r="C4917">
        <v>4.7072073668562622</v>
      </c>
      <c r="D4917">
        <v>4.7800002098083496</v>
      </c>
      <c r="E4917">
        <v>4.9899997711181596</v>
      </c>
      <c r="F4917">
        <v>5.1199998855590803</v>
      </c>
      <c r="G4917">
        <v>5.6399998664855904</v>
      </c>
      <c r="H4917">
        <v>5.7300000190734801</v>
      </c>
      <c r="I4917">
        <v>5.8600001335143999</v>
      </c>
      <c r="J4917">
        <v>6.13000011444091</v>
      </c>
      <c r="K4917">
        <v>5.96000003814697</v>
      </c>
      <c r="L4917">
        <v>6.4099998474120996</v>
      </c>
      <c r="M4917">
        <v>6.0305</v>
      </c>
    </row>
    <row r="4918" spans="1:13" x14ac:dyDescent="0.3">
      <c r="A4918" s="2">
        <v>36375</v>
      </c>
      <c r="B4918">
        <v>4.4888288379999999</v>
      </c>
      <c r="C4918">
        <v>4.752207323940917</v>
      </c>
      <c r="D4918">
        <v>4.8400001525878897</v>
      </c>
      <c r="E4918">
        <v>5.0199999809265101</v>
      </c>
      <c r="F4918">
        <v>5.17000007629394</v>
      </c>
      <c r="G4918">
        <v>5.6500000953674299</v>
      </c>
      <c r="H4918">
        <v>5.75</v>
      </c>
      <c r="I4918">
        <v>5.8600001335143999</v>
      </c>
      <c r="J4918">
        <v>6.13000011444091</v>
      </c>
      <c r="K4918">
        <v>5.9499998092651296</v>
      </c>
      <c r="L4918">
        <v>6.42000007629394</v>
      </c>
      <c r="M4918">
        <v>6.0475000000000003</v>
      </c>
    </row>
    <row r="4919" spans="1:13" x14ac:dyDescent="0.3">
      <c r="A4919" s="2">
        <v>36374</v>
      </c>
      <c r="B4919">
        <v>4.4888288379999999</v>
      </c>
      <c r="C4919">
        <v>4.75970713797442</v>
      </c>
      <c r="D4919">
        <v>4.8499999046325604</v>
      </c>
      <c r="E4919">
        <v>4.9699997901916504</v>
      </c>
      <c r="F4919">
        <v>5.1500000953674299</v>
      </c>
      <c r="G4919">
        <v>5.6500000953674299</v>
      </c>
      <c r="H4919">
        <v>5.7600002288818297</v>
      </c>
      <c r="I4919">
        <v>5.8499999046325604</v>
      </c>
      <c r="J4919">
        <v>6.1100001335143999</v>
      </c>
      <c r="K4919">
        <v>5.92000007629394</v>
      </c>
      <c r="L4919">
        <v>6.4000000953674299</v>
      </c>
      <c r="M4919">
        <v>6.0290999999999997</v>
      </c>
    </row>
    <row r="4920" spans="1:13" x14ac:dyDescent="0.3">
      <c r="A4920" s="2">
        <v>36371</v>
      </c>
      <c r="B4920">
        <v>4.4888288379999999</v>
      </c>
      <c r="C4920">
        <v>4.6847072095</v>
      </c>
      <c r="D4920">
        <v>4.75</v>
      </c>
      <c r="E4920">
        <v>4.8499999046325604</v>
      </c>
      <c r="F4920">
        <v>5.13000011444091</v>
      </c>
      <c r="G4920">
        <v>5.63000011444091</v>
      </c>
      <c r="H4920">
        <v>5.6999998092651296</v>
      </c>
      <c r="I4920">
        <v>5.8200001716613698</v>
      </c>
      <c r="J4920">
        <v>6.0999999046325604</v>
      </c>
      <c r="K4920">
        <v>5.92000007629394</v>
      </c>
      <c r="L4920">
        <v>6.4000000953674299</v>
      </c>
      <c r="M4920">
        <v>5.9954000000000001</v>
      </c>
    </row>
    <row r="4921" spans="1:13" x14ac:dyDescent="0.3">
      <c r="A4921" s="2">
        <v>36370</v>
      </c>
      <c r="B4921">
        <v>4.4888288379999999</v>
      </c>
      <c r="C4921">
        <v>4.6622070521437378</v>
      </c>
      <c r="D4921">
        <v>4.7199997901916504</v>
      </c>
      <c r="E4921">
        <v>4.8299999237060502</v>
      </c>
      <c r="F4921">
        <v>5.1100001335143999</v>
      </c>
      <c r="G4921">
        <v>5.6199998855590803</v>
      </c>
      <c r="H4921">
        <v>5.6799998283386204</v>
      </c>
      <c r="I4921">
        <v>5.7899999618530202</v>
      </c>
      <c r="J4921">
        <v>6.0599999427795401</v>
      </c>
      <c r="K4921">
        <v>5.88000011444091</v>
      </c>
      <c r="L4921">
        <v>6.3699998855590803</v>
      </c>
      <c r="M4921">
        <v>5.9522000000000004</v>
      </c>
    </row>
    <row r="4922" spans="1:13" x14ac:dyDescent="0.3">
      <c r="A4922" s="2">
        <v>36369</v>
      </c>
      <c r="B4922">
        <v>4.4888288379999999</v>
      </c>
      <c r="C4922">
        <v>4.6547072381102277</v>
      </c>
      <c r="D4922">
        <v>4.71000003814697</v>
      </c>
      <c r="E4922">
        <v>4.7899999618530202</v>
      </c>
      <c r="F4922">
        <v>5.0399999618530202</v>
      </c>
      <c r="G4922">
        <v>5.5399999618530202</v>
      </c>
      <c r="H4922">
        <v>5.5900001525878897</v>
      </c>
      <c r="I4922">
        <v>5.6999998092651296</v>
      </c>
      <c r="J4922">
        <v>5.9699997901916504</v>
      </c>
      <c r="K4922">
        <v>5.8099999427795401</v>
      </c>
      <c r="L4922">
        <v>6.3000001907348597</v>
      </c>
      <c r="M4922">
        <v>5.8996000000000004</v>
      </c>
    </row>
    <row r="4923" spans="1:13" x14ac:dyDescent="0.3">
      <c r="A4923" s="2">
        <v>36368</v>
      </c>
      <c r="B4923">
        <v>4.4888288379999999</v>
      </c>
      <c r="C4923">
        <v>4.6472070664488472</v>
      </c>
      <c r="D4923">
        <v>4.6999998092651296</v>
      </c>
      <c r="E4923">
        <v>4.7699999809265101</v>
      </c>
      <c r="F4923">
        <v>5.0300002098083496</v>
      </c>
      <c r="G4923">
        <v>5.5599999427795401</v>
      </c>
      <c r="H4923">
        <v>5.6100001335143999</v>
      </c>
      <c r="I4923">
        <v>5.6999998092651296</v>
      </c>
      <c r="J4923">
        <v>5.9800000190734801</v>
      </c>
      <c r="K4923">
        <v>5.8200001716613698</v>
      </c>
      <c r="L4923">
        <v>6.3099999427795401</v>
      </c>
      <c r="M4923">
        <v>5.9175000000000004</v>
      </c>
    </row>
    <row r="4924" spans="1:13" x14ac:dyDescent="0.3">
      <c r="A4924" s="2">
        <v>36367</v>
      </c>
      <c r="B4924">
        <v>4.4888288379999999</v>
      </c>
      <c r="C4924">
        <v>4.6322070807539655</v>
      </c>
      <c r="D4924">
        <v>4.6799998283386204</v>
      </c>
      <c r="E4924">
        <v>4.7300000190734801</v>
      </c>
      <c r="F4924">
        <v>5.0399999618530202</v>
      </c>
      <c r="G4924">
        <v>5.6100001335143999</v>
      </c>
      <c r="H4924">
        <v>5.6799998283386204</v>
      </c>
      <c r="I4924">
        <v>5.7300000190734801</v>
      </c>
      <c r="J4924">
        <v>6.0199999809265101</v>
      </c>
      <c r="K4924">
        <v>5.8600001335143999</v>
      </c>
      <c r="L4924">
        <v>6.3400001525878897</v>
      </c>
      <c r="M4924">
        <v>5.952</v>
      </c>
    </row>
    <row r="4925" spans="1:13" x14ac:dyDescent="0.3">
      <c r="A4925" s="2">
        <v>36364</v>
      </c>
      <c r="B4925">
        <v>4.4888288379999999</v>
      </c>
      <c r="C4925">
        <v>4.6097072810255728</v>
      </c>
      <c r="D4925">
        <v>4.6500000953674299</v>
      </c>
      <c r="E4925">
        <v>4.71000003814697</v>
      </c>
      <c r="F4925">
        <v>5.0199999809265101</v>
      </c>
      <c r="G4925">
        <v>5.5799999237060502</v>
      </c>
      <c r="H4925">
        <v>5.6500000953674299</v>
      </c>
      <c r="I4925">
        <v>5.7199997901916504</v>
      </c>
      <c r="J4925">
        <v>6</v>
      </c>
      <c r="K4925">
        <v>5.8400001525878897</v>
      </c>
      <c r="L4925">
        <v>6.3200001716613698</v>
      </c>
      <c r="M4925">
        <v>5.9260999999999999</v>
      </c>
    </row>
    <row r="4926" spans="1:13" x14ac:dyDescent="0.3">
      <c r="A4926" s="2">
        <v>36363</v>
      </c>
      <c r="B4926">
        <v>4.4888288379999999</v>
      </c>
      <c r="C4926">
        <v>4.5797073096357996</v>
      </c>
      <c r="D4926">
        <v>4.6100001335143999</v>
      </c>
      <c r="E4926">
        <v>4.6799998283386204</v>
      </c>
      <c r="F4926">
        <v>4.9899997711181596</v>
      </c>
      <c r="G4926">
        <v>5.5199999809265101</v>
      </c>
      <c r="H4926">
        <v>5.6199998855590803</v>
      </c>
      <c r="I4926">
        <v>5.6599998474120996</v>
      </c>
      <c r="J4926">
        <v>5.9400000572204501</v>
      </c>
      <c r="K4926">
        <v>5.7800002098083496</v>
      </c>
      <c r="L4926">
        <v>6.2699999809265101</v>
      </c>
      <c r="M4926">
        <v>5.8837999999999999</v>
      </c>
    </row>
    <row r="4927" spans="1:13" x14ac:dyDescent="0.3">
      <c r="A4927" s="2">
        <v>36362</v>
      </c>
      <c r="B4927">
        <v>4.4888288379999999</v>
      </c>
      <c r="C4927">
        <v>4.564707323940917</v>
      </c>
      <c r="D4927">
        <v>4.5900001525878897</v>
      </c>
      <c r="E4927">
        <v>4.6500000953674299</v>
      </c>
      <c r="F4927">
        <v>4.92000007629394</v>
      </c>
      <c r="G4927">
        <v>5.4499998092651296</v>
      </c>
      <c r="H4927">
        <v>5.5100002288818297</v>
      </c>
      <c r="I4927">
        <v>5.5500001907348597</v>
      </c>
      <c r="J4927">
        <v>5.8099999427795401</v>
      </c>
      <c r="K4927">
        <v>5.6599998474120996</v>
      </c>
      <c r="L4927">
        <v>6.1999998092651296</v>
      </c>
      <c r="M4927">
        <v>5.9099998474120996</v>
      </c>
    </row>
    <row r="4928" spans="1:13" x14ac:dyDescent="0.3">
      <c r="A4928" s="2">
        <v>36361</v>
      </c>
      <c r="B4928">
        <v>4.4888288379999999</v>
      </c>
      <c r="C4928">
        <v>4.6022071093641923</v>
      </c>
      <c r="D4928">
        <v>4.6399998664855904</v>
      </c>
      <c r="E4928">
        <v>4.6399998664855904</v>
      </c>
      <c r="F4928">
        <v>4.96000003814697</v>
      </c>
      <c r="G4928">
        <v>5.4299998283386204</v>
      </c>
      <c r="H4928">
        <v>5.4800000190734801</v>
      </c>
      <c r="I4928">
        <v>5.5399999618530202</v>
      </c>
      <c r="J4928">
        <v>5.8000001907348597</v>
      </c>
      <c r="K4928">
        <v>5.6500000953674299</v>
      </c>
      <c r="L4928">
        <v>6.1799998283386204</v>
      </c>
      <c r="M4928">
        <v>5.8367000000000004</v>
      </c>
    </row>
    <row r="4929" spans="1:13" x14ac:dyDescent="0.3">
      <c r="A4929" s="2">
        <v>36360</v>
      </c>
      <c r="B4929">
        <v>4.4888288379999999</v>
      </c>
      <c r="C4929">
        <v>4.6247072667204545</v>
      </c>
      <c r="D4929">
        <v>4.67000007629394</v>
      </c>
      <c r="E4929">
        <v>4.6900000572204501</v>
      </c>
      <c r="F4929">
        <v>5</v>
      </c>
      <c r="G4929">
        <v>5.46000003814697</v>
      </c>
      <c r="H4929">
        <v>5.5100002288818297</v>
      </c>
      <c r="I4929">
        <v>5.5599999427795401</v>
      </c>
      <c r="J4929">
        <v>5.8200001716613698</v>
      </c>
      <c r="K4929">
        <v>5.6599998474120996</v>
      </c>
      <c r="L4929">
        <v>6.1900000572204501</v>
      </c>
      <c r="M4929">
        <v>5.827</v>
      </c>
    </row>
    <row r="4930" spans="1:13" x14ac:dyDescent="0.3">
      <c r="A4930" s="2">
        <v>36357</v>
      </c>
      <c r="B4930">
        <v>4.4888288379999999</v>
      </c>
      <c r="C4930">
        <v>4.6322070807539655</v>
      </c>
      <c r="D4930">
        <v>4.6799998283386204</v>
      </c>
      <c r="E4930">
        <v>4.67000007629394</v>
      </c>
      <c r="F4930">
        <v>5</v>
      </c>
      <c r="G4930">
        <v>5.5</v>
      </c>
      <c r="H4930">
        <v>5.5300002098083496</v>
      </c>
      <c r="I4930">
        <v>5.5700001716613698</v>
      </c>
      <c r="J4930">
        <v>5.8299999237060502</v>
      </c>
      <c r="K4930">
        <v>5.6799998283386204</v>
      </c>
      <c r="L4930">
        <v>6.1799998283386204</v>
      </c>
      <c r="M4930">
        <v>5.8310000000000004</v>
      </c>
    </row>
    <row r="4931" spans="1:13" x14ac:dyDescent="0.3">
      <c r="A4931" s="2">
        <v>36356</v>
      </c>
      <c r="B4931">
        <v>4.4888288379999999</v>
      </c>
      <c r="C4931">
        <v>4.6472070664488472</v>
      </c>
      <c r="D4931">
        <v>4.6999998092651296</v>
      </c>
      <c r="E4931">
        <v>4.6799998283386204</v>
      </c>
      <c r="F4931">
        <v>5.0100002288818297</v>
      </c>
      <c r="G4931">
        <v>5.5300002098083496</v>
      </c>
      <c r="H4931">
        <v>5.5900001525878897</v>
      </c>
      <c r="I4931">
        <v>5.63000011444091</v>
      </c>
      <c r="J4931">
        <v>5.88000011444091</v>
      </c>
      <c r="K4931">
        <v>5.7199997901916504</v>
      </c>
      <c r="L4931">
        <v>6.1999998092651296</v>
      </c>
      <c r="M4931">
        <v>5.8273000000000001</v>
      </c>
    </row>
    <row r="4932" spans="1:13" x14ac:dyDescent="0.3">
      <c r="A4932" s="2">
        <v>36355</v>
      </c>
      <c r="B4932">
        <v>4.4888288379999999</v>
      </c>
      <c r="C4932">
        <v>4.6622070521437378</v>
      </c>
      <c r="D4932">
        <v>4.7199997901916504</v>
      </c>
      <c r="E4932">
        <v>4.6900000572204501</v>
      </c>
      <c r="F4932">
        <v>5.0100002288818297</v>
      </c>
      <c r="G4932">
        <v>5.5500001907348597</v>
      </c>
      <c r="H4932">
        <v>5.5900001525878897</v>
      </c>
      <c r="I4932">
        <v>5.63000011444091</v>
      </c>
      <c r="J4932">
        <v>5.8899998664855904</v>
      </c>
      <c r="K4932">
        <v>5.7399997711181596</v>
      </c>
      <c r="L4932">
        <v>6.21000003814697</v>
      </c>
      <c r="M4932">
        <v>5.8190999999999997</v>
      </c>
    </row>
    <row r="4933" spans="1:13" x14ac:dyDescent="0.3">
      <c r="A4933" s="2">
        <v>36354</v>
      </c>
      <c r="B4933">
        <v>4.4888288379999999</v>
      </c>
      <c r="C4933">
        <v>4.6547072381102277</v>
      </c>
      <c r="D4933">
        <v>4.71000003814697</v>
      </c>
      <c r="E4933">
        <v>4.71000003814697</v>
      </c>
      <c r="F4933">
        <v>5</v>
      </c>
      <c r="G4933">
        <v>5.5</v>
      </c>
      <c r="H4933">
        <v>5.5700001716613698</v>
      </c>
      <c r="I4933">
        <v>5.5999999046325604</v>
      </c>
      <c r="J4933">
        <v>5.8600001335143999</v>
      </c>
      <c r="K4933">
        <v>5.71000003814697</v>
      </c>
      <c r="L4933">
        <v>6.1900000572204501</v>
      </c>
      <c r="M4933">
        <v>5.8343999999999996</v>
      </c>
    </row>
    <row r="4934" spans="1:13" x14ac:dyDescent="0.3">
      <c r="A4934" s="2">
        <v>36353</v>
      </c>
      <c r="B4934">
        <v>4.4888288379999999</v>
      </c>
      <c r="C4934">
        <v>4.6772070378386195</v>
      </c>
      <c r="D4934">
        <v>4.7399997711181596</v>
      </c>
      <c r="E4934">
        <v>4.7300000190734801</v>
      </c>
      <c r="F4934">
        <v>5.0199999809265101</v>
      </c>
      <c r="G4934">
        <v>5.5300002098083496</v>
      </c>
      <c r="H4934">
        <v>5.5599999427795401</v>
      </c>
      <c r="I4934">
        <v>5.6199998855590803</v>
      </c>
      <c r="J4934">
        <v>5.8899998664855904</v>
      </c>
      <c r="K4934">
        <v>5.7399997711181596</v>
      </c>
      <c r="L4934">
        <v>6.1999998092651296</v>
      </c>
      <c r="M4934">
        <v>5.92000007629394</v>
      </c>
    </row>
    <row r="4935" spans="1:13" x14ac:dyDescent="0.3">
      <c r="A4935" s="2">
        <v>36350</v>
      </c>
      <c r="B4935">
        <v>4.4888288379999999</v>
      </c>
      <c r="C4935">
        <v>4.639707252415338</v>
      </c>
      <c r="D4935">
        <v>4.6900000572204501</v>
      </c>
      <c r="E4935">
        <v>4.75</v>
      </c>
      <c r="F4935">
        <v>5.0399999618530202</v>
      </c>
      <c r="G4935">
        <v>5.6100001335143999</v>
      </c>
      <c r="H4935">
        <v>5.6799998283386204</v>
      </c>
      <c r="I4935">
        <v>5.7199997901916504</v>
      </c>
      <c r="J4935">
        <v>5.9899997711181596</v>
      </c>
      <c r="K4935">
        <v>5.8400001525878897</v>
      </c>
      <c r="L4935">
        <v>6.3000001907348597</v>
      </c>
      <c r="M4935">
        <v>5.9317000000000002</v>
      </c>
    </row>
    <row r="4936" spans="1:13" x14ac:dyDescent="0.3">
      <c r="A4936" s="2">
        <v>36349</v>
      </c>
      <c r="B4936">
        <v>4.4888288379999999</v>
      </c>
      <c r="C4936">
        <v>4.6322070807539655</v>
      </c>
      <c r="D4936">
        <v>4.6799998283386204</v>
      </c>
      <c r="E4936">
        <v>4.7399997711181596</v>
      </c>
      <c r="F4936">
        <v>5.0399999618530202</v>
      </c>
      <c r="G4936">
        <v>5.5900001525878897</v>
      </c>
      <c r="H4936">
        <v>5.6599998474120996</v>
      </c>
      <c r="I4936">
        <v>5.7199997901916504</v>
      </c>
      <c r="J4936">
        <v>5.9800000190734801</v>
      </c>
      <c r="K4936">
        <v>5.8499999046325604</v>
      </c>
      <c r="L4936">
        <v>6.3000001907348597</v>
      </c>
      <c r="M4936">
        <v>5.944</v>
      </c>
    </row>
    <row r="4937" spans="1:13" x14ac:dyDescent="0.3">
      <c r="A4937" s="2">
        <v>36348</v>
      </c>
      <c r="B4937">
        <v>4.4888288379999999</v>
      </c>
      <c r="C4937">
        <v>4.6247072667204545</v>
      </c>
      <c r="D4937">
        <v>4.67000007629394</v>
      </c>
      <c r="E4937">
        <v>4.75</v>
      </c>
      <c r="F4937">
        <v>5.0599999427795401</v>
      </c>
      <c r="G4937">
        <v>5.6399998664855904</v>
      </c>
      <c r="H4937">
        <v>5.7399997711181596</v>
      </c>
      <c r="I4937">
        <v>5.7899999618530202</v>
      </c>
      <c r="J4937">
        <v>6.0500001907348597</v>
      </c>
      <c r="K4937">
        <v>5.92000007629394</v>
      </c>
      <c r="L4937">
        <v>6.3600001335143999</v>
      </c>
      <c r="M4937">
        <v>5.9874000000000001</v>
      </c>
    </row>
    <row r="4938" spans="1:13" x14ac:dyDescent="0.3">
      <c r="A4938" s="2">
        <v>36347</v>
      </c>
      <c r="B4938">
        <v>4.4888288379999999</v>
      </c>
      <c r="C4938">
        <v>4.6622070521437378</v>
      </c>
      <c r="D4938">
        <v>4.7199997901916504</v>
      </c>
      <c r="E4938">
        <v>4.7800002098083496</v>
      </c>
      <c r="F4938">
        <v>5.0799999237060502</v>
      </c>
      <c r="G4938">
        <v>5.6399998664855904</v>
      </c>
      <c r="H4938">
        <v>5.7300000190734801</v>
      </c>
      <c r="I4938">
        <v>5.7699999809265101</v>
      </c>
      <c r="J4938">
        <v>6.0199999809265101</v>
      </c>
      <c r="K4938">
        <v>5.88000011444091</v>
      </c>
      <c r="L4938">
        <v>6.3400001525878897</v>
      </c>
      <c r="M4938">
        <v>5.9702999999999999</v>
      </c>
    </row>
    <row r="4939" spans="1:13" x14ac:dyDescent="0.3">
      <c r="A4939" s="2">
        <v>36343</v>
      </c>
      <c r="B4939">
        <v>4.4888288379999999</v>
      </c>
      <c r="C4939">
        <v>4.639707252415338</v>
      </c>
      <c r="D4939">
        <v>4.6900000572204501</v>
      </c>
      <c r="E4939">
        <v>4.9800000190734801</v>
      </c>
      <c r="F4939">
        <v>5.0799999237060502</v>
      </c>
      <c r="G4939">
        <v>5.5799999237060502</v>
      </c>
      <c r="H4939">
        <v>5.6500000953674299</v>
      </c>
      <c r="I4939">
        <v>5.6999998092651296</v>
      </c>
      <c r="J4939">
        <v>5.96000003814697</v>
      </c>
      <c r="K4939">
        <v>5.8200001716613698</v>
      </c>
      <c r="L4939">
        <v>6.3000001907348597</v>
      </c>
      <c r="M4939">
        <v>5.9394</v>
      </c>
    </row>
    <row r="4940" spans="1:13" x14ac:dyDescent="0.3">
      <c r="A4940" s="2">
        <v>36342</v>
      </c>
      <c r="B4940">
        <v>4.4888288379999999</v>
      </c>
      <c r="C4940">
        <v>4.6322070807539655</v>
      </c>
      <c r="D4940">
        <v>4.6799998283386204</v>
      </c>
      <c r="E4940">
        <v>5.0100002288818297</v>
      </c>
      <c r="F4940">
        <v>5.0900001525878897</v>
      </c>
      <c r="G4940">
        <v>5.5799999237060502</v>
      </c>
      <c r="H4940">
        <v>5.6500000953674299</v>
      </c>
      <c r="I4940">
        <v>5.7300000190734801</v>
      </c>
      <c r="J4940">
        <v>5.9800000190734801</v>
      </c>
      <c r="K4940">
        <v>5.8499999046325604</v>
      </c>
      <c r="L4940">
        <v>6.3200001716613698</v>
      </c>
      <c r="M4940">
        <v>5.9542999999999999</v>
      </c>
    </row>
    <row r="4941" spans="1:13" x14ac:dyDescent="0.3">
      <c r="A4941" s="2">
        <v>36341</v>
      </c>
      <c r="B4941">
        <v>4.4888288379999999</v>
      </c>
      <c r="C4941">
        <v>4.7072073668562622</v>
      </c>
      <c r="D4941">
        <v>4.7800002098083496</v>
      </c>
      <c r="E4941">
        <v>5.0399999618530202</v>
      </c>
      <c r="F4941">
        <v>5.0700001716613698</v>
      </c>
      <c r="G4941">
        <v>5.5300002098083496</v>
      </c>
      <c r="H4941">
        <v>5.5900001525878897</v>
      </c>
      <c r="I4941">
        <v>5.67000007629394</v>
      </c>
      <c r="J4941">
        <v>5.9299998283386204</v>
      </c>
      <c r="K4941">
        <v>5.8099999427795401</v>
      </c>
      <c r="L4941">
        <v>6.2899999618530202</v>
      </c>
      <c r="M4941">
        <v>5.9302999999999999</v>
      </c>
    </row>
    <row r="4942" spans="1:13" x14ac:dyDescent="0.3">
      <c r="A4942" s="2">
        <v>36340</v>
      </c>
      <c r="B4942">
        <v>4.4888288379999999</v>
      </c>
      <c r="C4942">
        <v>4.752207323940917</v>
      </c>
      <c r="D4942">
        <v>4.8400001525878897</v>
      </c>
      <c r="E4942">
        <v>5.13000011444091</v>
      </c>
      <c r="F4942">
        <v>5.17000007629394</v>
      </c>
      <c r="G4942">
        <v>5.6799998283386204</v>
      </c>
      <c r="H4942">
        <v>5.75</v>
      </c>
      <c r="I4942">
        <v>5.8400001525878897</v>
      </c>
      <c r="J4942">
        <v>6.0799999237060502</v>
      </c>
      <c r="K4942">
        <v>5.9299998283386204</v>
      </c>
      <c r="L4942">
        <v>6.38000011444091</v>
      </c>
      <c r="M4942">
        <v>6.01</v>
      </c>
    </row>
    <row r="4943" spans="1:13" x14ac:dyDescent="0.3">
      <c r="A4943" s="2">
        <v>36339</v>
      </c>
      <c r="B4943">
        <v>4.4888288379999999</v>
      </c>
      <c r="C4943">
        <v>4.7822072953306822</v>
      </c>
      <c r="D4943">
        <v>4.88000011444091</v>
      </c>
      <c r="E4943">
        <v>5.1500000953674299</v>
      </c>
      <c r="F4943">
        <v>5.1500000953674299</v>
      </c>
      <c r="G4943">
        <v>5.6799998283386204</v>
      </c>
      <c r="H4943">
        <v>5.75</v>
      </c>
      <c r="I4943">
        <v>5.8600001335143999</v>
      </c>
      <c r="J4943">
        <v>6.1100001335143999</v>
      </c>
      <c r="K4943">
        <v>5.96000003814697</v>
      </c>
      <c r="L4943">
        <v>6.42000007629394</v>
      </c>
      <c r="M4943">
        <v>6.0438000000000001</v>
      </c>
    </row>
    <row r="4944" spans="1:13" x14ac:dyDescent="0.3">
      <c r="A4944" s="2">
        <v>36336</v>
      </c>
      <c r="B4944">
        <v>4.4888288379999999</v>
      </c>
      <c r="C4944">
        <v>4.7222073525511448</v>
      </c>
      <c r="D4944">
        <v>4.8000001907348597</v>
      </c>
      <c r="E4944">
        <v>5.0999999046325604</v>
      </c>
      <c r="F4944">
        <v>5.1799998283386204</v>
      </c>
      <c r="G4944">
        <v>5.7300000190734801</v>
      </c>
      <c r="H4944">
        <v>5.8099999427795401</v>
      </c>
      <c r="I4944">
        <v>5.9099998474120996</v>
      </c>
      <c r="J4944">
        <v>6.1799998283386204</v>
      </c>
      <c r="K4944">
        <v>6.0199999809265101</v>
      </c>
      <c r="L4944">
        <v>6.4899997711181596</v>
      </c>
      <c r="M4944">
        <v>6.0975000000000001</v>
      </c>
    </row>
    <row r="4945" spans="1:13" x14ac:dyDescent="0.3">
      <c r="A4945" s="2">
        <v>36335</v>
      </c>
      <c r="B4945">
        <v>4.4888288379999999</v>
      </c>
      <c r="C4945">
        <v>4.6772070378386195</v>
      </c>
      <c r="D4945">
        <v>4.7399997711181596</v>
      </c>
      <c r="E4945">
        <v>5.0599999427795401</v>
      </c>
      <c r="F4945">
        <v>5.1799998283386204</v>
      </c>
      <c r="G4945">
        <v>5.75</v>
      </c>
      <c r="H4945">
        <v>5.8400001525878897</v>
      </c>
      <c r="I4945">
        <v>5.9299998283386204</v>
      </c>
      <c r="J4945">
        <v>6.1999998092651296</v>
      </c>
      <c r="K4945">
        <v>6.0500001907348597</v>
      </c>
      <c r="L4945">
        <v>6.5100002288818297</v>
      </c>
      <c r="M4945">
        <v>6.1120999999999999</v>
      </c>
    </row>
    <row r="4946" spans="1:13" x14ac:dyDescent="0.3">
      <c r="A4946" s="2">
        <v>36334</v>
      </c>
      <c r="B4946">
        <v>4.4888288379999999</v>
      </c>
      <c r="C4946">
        <v>4.6697072238051103</v>
      </c>
      <c r="D4946">
        <v>4.7300000190734801</v>
      </c>
      <c r="E4946">
        <v>5.0500001907348597</v>
      </c>
      <c r="F4946">
        <v>5.1799998283386204</v>
      </c>
      <c r="G4946">
        <v>5.6999998092651296</v>
      </c>
      <c r="H4946">
        <v>5.7899999618530202</v>
      </c>
      <c r="I4946">
        <v>5.9000000953674299</v>
      </c>
      <c r="J4946">
        <v>6.1500000953674299</v>
      </c>
      <c r="K4946">
        <v>6</v>
      </c>
      <c r="L4946">
        <v>6.4699997901916504</v>
      </c>
      <c r="M4946">
        <v>6.0960000000000001</v>
      </c>
    </row>
    <row r="4947" spans="1:13" x14ac:dyDescent="0.3">
      <c r="A4947" s="2">
        <v>36333</v>
      </c>
      <c r="B4947">
        <v>4.4888288379999999</v>
      </c>
      <c r="C4947">
        <v>4.6697072238051103</v>
      </c>
      <c r="D4947">
        <v>4.7300000190734801</v>
      </c>
      <c r="E4947">
        <v>5.0500001907348597</v>
      </c>
      <c r="F4947">
        <v>5.1500000953674299</v>
      </c>
      <c r="G4947">
        <v>5.6500000953674299</v>
      </c>
      <c r="H4947">
        <v>5.7300000190734801</v>
      </c>
      <c r="I4947">
        <v>5.8400001525878897</v>
      </c>
      <c r="J4947">
        <v>6.0799999237060502</v>
      </c>
      <c r="K4947">
        <v>5.9400000572204501</v>
      </c>
      <c r="L4947">
        <v>6.4099998474120996</v>
      </c>
      <c r="M4947">
        <v>6.0270999999999999</v>
      </c>
    </row>
    <row r="4948" spans="1:13" x14ac:dyDescent="0.3">
      <c r="A4948" s="2">
        <v>36332</v>
      </c>
      <c r="B4948">
        <v>4.4888288379999999</v>
      </c>
      <c r="C4948">
        <v>4.6772070378386195</v>
      </c>
      <c r="D4948">
        <v>4.7399997711181596</v>
      </c>
      <c r="E4948">
        <v>5.0500001907348597</v>
      </c>
      <c r="F4948">
        <v>5.0100002288818297</v>
      </c>
      <c r="G4948">
        <v>5.6199998855590803</v>
      </c>
      <c r="H4948">
        <v>5.6799998283386204</v>
      </c>
      <c r="I4948">
        <v>5.8099999427795401</v>
      </c>
      <c r="J4948">
        <v>6.0399999618530202</v>
      </c>
      <c r="K4948">
        <v>5.9000000953674299</v>
      </c>
      <c r="L4948">
        <v>6.3600001335143999</v>
      </c>
      <c r="M4948">
        <v>5.9771999999999998</v>
      </c>
    </row>
    <row r="4949" spans="1:13" x14ac:dyDescent="0.3">
      <c r="A4949" s="2">
        <v>36329</v>
      </c>
      <c r="B4949">
        <v>4.4888288379999999</v>
      </c>
      <c r="C4949">
        <v>4.639707252415338</v>
      </c>
      <c r="D4949">
        <v>4.6900000572204501</v>
      </c>
      <c r="E4949">
        <v>4.9899997711181596</v>
      </c>
      <c r="F4949">
        <v>4.9800000190734801</v>
      </c>
      <c r="G4949">
        <v>5.5599999427795401</v>
      </c>
      <c r="H4949">
        <v>5.63000011444091</v>
      </c>
      <c r="I4949">
        <v>5.75</v>
      </c>
      <c r="J4949">
        <v>5.9499998092651296</v>
      </c>
      <c r="K4949">
        <v>5.8400001525878897</v>
      </c>
      <c r="L4949">
        <v>6.3000001907348597</v>
      </c>
      <c r="M4949">
        <v>5.9375999999999998</v>
      </c>
    </row>
    <row r="4950" spans="1:13" x14ac:dyDescent="0.3">
      <c r="A4950" s="2">
        <v>36328</v>
      </c>
      <c r="B4950">
        <v>4.4888288379999999</v>
      </c>
      <c r="C4950">
        <v>4.6022071093641923</v>
      </c>
      <c r="D4950">
        <v>4.6399998664855904</v>
      </c>
      <c r="E4950">
        <v>4.9499998092651296</v>
      </c>
      <c r="F4950">
        <v>4.9499998092651296</v>
      </c>
      <c r="G4950">
        <v>5.4899997711181596</v>
      </c>
      <c r="H4950">
        <v>5.5599999427795401</v>
      </c>
      <c r="I4950">
        <v>5.67000007629394</v>
      </c>
      <c r="J4950">
        <v>5.92000007629394</v>
      </c>
      <c r="K4950">
        <v>5.7899999618530202</v>
      </c>
      <c r="L4950">
        <v>6.2699999809265101</v>
      </c>
      <c r="M4950">
        <v>5.9040999999999997</v>
      </c>
    </row>
    <row r="4951" spans="1:13" x14ac:dyDescent="0.3">
      <c r="A4951" s="2">
        <v>36327</v>
      </c>
      <c r="B4951">
        <v>4.4888288379999999</v>
      </c>
      <c r="C4951">
        <v>4.6247072667204545</v>
      </c>
      <c r="D4951">
        <v>4.67000007629394</v>
      </c>
      <c r="E4951">
        <v>5.0199999809265101</v>
      </c>
      <c r="F4951">
        <v>5</v>
      </c>
      <c r="G4951">
        <v>5.6100001335143999</v>
      </c>
      <c r="H4951">
        <v>5.6900000572204501</v>
      </c>
      <c r="I4951">
        <v>5.8400001525878897</v>
      </c>
      <c r="J4951">
        <v>6.0900001525878897</v>
      </c>
      <c r="K4951">
        <v>5.9400000572204501</v>
      </c>
      <c r="L4951">
        <v>6.4000000953674299</v>
      </c>
      <c r="M4951">
        <v>6.0190999999999999</v>
      </c>
    </row>
    <row r="4952" spans="1:13" x14ac:dyDescent="0.3">
      <c r="A4952" s="2">
        <v>36326</v>
      </c>
      <c r="B4952">
        <v>4.4888288379999999</v>
      </c>
      <c r="C4952">
        <v>4.6772070378386195</v>
      </c>
      <c r="D4952">
        <v>4.7399997711181596</v>
      </c>
      <c r="E4952">
        <v>5.0799999237060502</v>
      </c>
      <c r="F4952">
        <v>5.0900001525878897</v>
      </c>
      <c r="G4952">
        <v>5.6599998474120996</v>
      </c>
      <c r="H4952">
        <v>5.7399997711181596</v>
      </c>
      <c r="I4952">
        <v>5.8699998855590803</v>
      </c>
      <c r="J4952">
        <v>6.1199998855590803</v>
      </c>
      <c r="K4952">
        <v>5.9800000190734801</v>
      </c>
      <c r="L4952">
        <v>6.4299998283386204</v>
      </c>
      <c r="M4952">
        <v>6.0453999999999999</v>
      </c>
    </row>
    <row r="4953" spans="1:13" x14ac:dyDescent="0.3">
      <c r="A4953" s="2">
        <v>36325</v>
      </c>
      <c r="B4953">
        <v>4.4888288379999999</v>
      </c>
      <c r="C4953">
        <v>4.6922073811613725</v>
      </c>
      <c r="D4953">
        <v>4.7600002288818297</v>
      </c>
      <c r="E4953">
        <v>5.0599999427795401</v>
      </c>
      <c r="F4953">
        <v>5.13000011444091</v>
      </c>
      <c r="G4953">
        <v>5.6599998474120996</v>
      </c>
      <c r="H4953">
        <v>5.75</v>
      </c>
      <c r="I4953">
        <v>5.8899998664855904</v>
      </c>
      <c r="J4953">
        <v>6.1199998855590803</v>
      </c>
      <c r="K4953">
        <v>5.9800000190734801</v>
      </c>
      <c r="L4953">
        <v>6.4299998283386204</v>
      </c>
      <c r="M4953">
        <v>6.0194999999999999</v>
      </c>
    </row>
    <row r="4954" spans="1:13" x14ac:dyDescent="0.3">
      <c r="A4954" s="2">
        <v>36322</v>
      </c>
      <c r="B4954">
        <v>4.4888288379999999</v>
      </c>
      <c r="C4954">
        <v>4.6772070378386195</v>
      </c>
      <c r="D4954">
        <v>4.7399997711181596</v>
      </c>
      <c r="E4954">
        <v>5.0999999046325604</v>
      </c>
      <c r="F4954">
        <v>5.1599998474120996</v>
      </c>
      <c r="G4954">
        <v>5.6999998092651296</v>
      </c>
      <c r="H4954">
        <v>5.7800002098083496</v>
      </c>
      <c r="I4954">
        <v>5.92000007629394</v>
      </c>
      <c r="J4954">
        <v>6.17000007629394</v>
      </c>
      <c r="K4954">
        <v>6.0199999809265101</v>
      </c>
      <c r="L4954">
        <v>6.4699997901916504</v>
      </c>
      <c r="M4954">
        <v>6.0575000000000001</v>
      </c>
    </row>
    <row r="4955" spans="1:13" x14ac:dyDescent="0.3">
      <c r="A4955" s="2">
        <v>36321</v>
      </c>
      <c r="B4955">
        <v>4.4888288379999999</v>
      </c>
      <c r="C4955">
        <v>4.6247072667204545</v>
      </c>
      <c r="D4955">
        <v>4.67000007629394</v>
      </c>
      <c r="E4955">
        <v>5.0300002098083496</v>
      </c>
      <c r="F4955">
        <v>5.13000011444091</v>
      </c>
      <c r="G4955">
        <v>5.6599998474120996</v>
      </c>
      <c r="H4955">
        <v>5.7399997711181596</v>
      </c>
      <c r="I4955">
        <v>5.8499999046325604</v>
      </c>
      <c r="J4955">
        <v>6.0700001716613698</v>
      </c>
      <c r="K4955">
        <v>5.92000007629394</v>
      </c>
      <c r="L4955">
        <v>6.3699998855590803</v>
      </c>
      <c r="M4955">
        <v>5.9664999999999999</v>
      </c>
    </row>
    <row r="4956" spans="1:13" x14ac:dyDescent="0.3">
      <c r="A4956" s="2">
        <v>36320</v>
      </c>
      <c r="B4956">
        <v>4.4888288379999999</v>
      </c>
      <c r="C4956">
        <v>4.57220713797442</v>
      </c>
      <c r="D4956">
        <v>4.5999999046325604</v>
      </c>
      <c r="E4956">
        <v>4.9899997711181596</v>
      </c>
      <c r="F4956">
        <v>5.1199998855590803</v>
      </c>
      <c r="G4956">
        <v>5.6100001335143999</v>
      </c>
      <c r="H4956">
        <v>5.6900000572204501</v>
      </c>
      <c r="I4956">
        <v>5.7899999618530202</v>
      </c>
      <c r="J4956">
        <v>6.0199999809265101</v>
      </c>
      <c r="K4956">
        <v>5.8699998855590803</v>
      </c>
      <c r="L4956">
        <v>6.3200001716613698</v>
      </c>
      <c r="M4956">
        <v>5.9591000000000003</v>
      </c>
    </row>
    <row r="4957" spans="1:13" x14ac:dyDescent="0.3">
      <c r="A4957" s="2">
        <v>36319</v>
      </c>
      <c r="B4957">
        <v>4.4888288379999999</v>
      </c>
      <c r="C4957">
        <v>4.5872071236693106</v>
      </c>
      <c r="D4957">
        <v>4.6199998855590803</v>
      </c>
      <c r="E4957">
        <v>4.9800000190734801</v>
      </c>
      <c r="F4957">
        <v>5.0999999046325604</v>
      </c>
      <c r="G4957">
        <v>5.5700001716613698</v>
      </c>
      <c r="H4957">
        <v>5.6500000953674299</v>
      </c>
      <c r="I4957">
        <v>5.7399997711181596</v>
      </c>
      <c r="J4957">
        <v>5.9699997901916504</v>
      </c>
      <c r="K4957">
        <v>5.8299999237060502</v>
      </c>
      <c r="L4957">
        <v>6.3000001907348597</v>
      </c>
      <c r="M4957">
        <v>5.9368999999999996</v>
      </c>
    </row>
    <row r="4958" spans="1:13" x14ac:dyDescent="0.3">
      <c r="A4958" s="2">
        <v>36318</v>
      </c>
      <c r="B4958">
        <v>4.4888288379999999</v>
      </c>
      <c r="C4958">
        <v>4.6022071093641923</v>
      </c>
      <c r="D4958">
        <v>4.6399998664855904</v>
      </c>
      <c r="E4958">
        <v>4.9800000190734801</v>
      </c>
      <c r="F4958">
        <v>5.0799999237060502</v>
      </c>
      <c r="G4958">
        <v>5.5599999427795401</v>
      </c>
      <c r="H4958">
        <v>5.6399998664855904</v>
      </c>
      <c r="I4958">
        <v>5.7300000190734801</v>
      </c>
      <c r="J4958">
        <v>5.96000003814697</v>
      </c>
      <c r="K4958">
        <v>5.8099999427795401</v>
      </c>
      <c r="L4958">
        <v>6.2699999809265101</v>
      </c>
      <c r="M4958">
        <v>5.9207999999999998</v>
      </c>
    </row>
    <row r="4959" spans="1:13" x14ac:dyDescent="0.3">
      <c r="A4959" s="2">
        <v>36315</v>
      </c>
      <c r="B4959">
        <v>4.4888288379999999</v>
      </c>
      <c r="C4959">
        <v>4.5497073382460274</v>
      </c>
      <c r="D4959">
        <v>4.5700001716613698</v>
      </c>
      <c r="E4959">
        <v>4.9499998092651296</v>
      </c>
      <c r="F4959">
        <v>5.0700001716613698</v>
      </c>
      <c r="G4959">
        <v>5.5599999427795401</v>
      </c>
      <c r="H4959">
        <v>5.6399998664855904</v>
      </c>
      <c r="I4959">
        <v>5.75</v>
      </c>
      <c r="J4959">
        <v>5.9699997901916504</v>
      </c>
      <c r="K4959">
        <v>5.8200001716613698</v>
      </c>
      <c r="L4959">
        <v>6.2800002098083496</v>
      </c>
      <c r="M4959">
        <v>5.9184000000000001</v>
      </c>
    </row>
    <row r="4960" spans="1:13" x14ac:dyDescent="0.3">
      <c r="A4960" s="2">
        <v>36314</v>
      </c>
      <c r="B4960">
        <v>4.4888288379999999</v>
      </c>
      <c r="C4960">
        <v>4.6097072810255728</v>
      </c>
      <c r="D4960">
        <v>4.6500000953674299</v>
      </c>
      <c r="E4960">
        <v>4.96000003814697</v>
      </c>
      <c r="F4960">
        <v>5.0700001716613698</v>
      </c>
      <c r="G4960">
        <v>5.5399999618530202</v>
      </c>
      <c r="H4960">
        <v>5.6199998855590803</v>
      </c>
      <c r="I4960">
        <v>5.75</v>
      </c>
      <c r="J4960">
        <v>5.9499998092651296</v>
      </c>
      <c r="K4960">
        <v>5.8000001907348597</v>
      </c>
      <c r="L4960">
        <v>6.25</v>
      </c>
      <c r="M4960">
        <v>5.9027000000000003</v>
      </c>
    </row>
    <row r="4961" spans="1:13" x14ac:dyDescent="0.3">
      <c r="A4961" s="2">
        <v>36313</v>
      </c>
      <c r="B4961">
        <v>4.4888288379999999</v>
      </c>
      <c r="C4961">
        <v>4.6772070378386195</v>
      </c>
      <c r="D4961">
        <v>4.7399997711181596</v>
      </c>
      <c r="E4961">
        <v>4.96000003814697</v>
      </c>
      <c r="F4961">
        <v>5.0700001716613698</v>
      </c>
      <c r="G4961">
        <v>5.5500001907348597</v>
      </c>
      <c r="H4961">
        <v>5.6399998664855904</v>
      </c>
      <c r="I4961">
        <v>5.75</v>
      </c>
      <c r="J4961">
        <v>5.9800000190734801</v>
      </c>
      <c r="K4961">
        <v>5.8000001907348597</v>
      </c>
      <c r="L4961">
        <v>6.2600002288818297</v>
      </c>
      <c r="M4961">
        <v>5.8928000000000003</v>
      </c>
    </row>
    <row r="4962" spans="1:13" x14ac:dyDescent="0.3">
      <c r="A4962" s="2">
        <v>36312</v>
      </c>
      <c r="B4962">
        <v>4.4888288379999999</v>
      </c>
      <c r="C4962">
        <v>4.6997071951948826</v>
      </c>
      <c r="D4962">
        <v>4.7699999809265101</v>
      </c>
      <c r="E4962">
        <v>4.9699997901916504</v>
      </c>
      <c r="F4962">
        <v>5.0900001525878897</v>
      </c>
      <c r="G4962">
        <v>5.5399999618530202</v>
      </c>
      <c r="H4962">
        <v>5.63000011444091</v>
      </c>
      <c r="I4962">
        <v>5.7399997711181596</v>
      </c>
      <c r="J4962">
        <v>5.9899997711181596</v>
      </c>
      <c r="K4962">
        <v>5.7800002098083496</v>
      </c>
      <c r="L4962">
        <v>6.2699999809265101</v>
      </c>
      <c r="M4962">
        <v>5.8917999999999999</v>
      </c>
    </row>
    <row r="4963" spans="1:13" x14ac:dyDescent="0.3">
      <c r="A4963" s="2">
        <v>36308</v>
      </c>
      <c r="B4963">
        <v>4.235633054</v>
      </c>
      <c r="C4963">
        <v>4.5539081490590743</v>
      </c>
      <c r="D4963">
        <v>4.6599998474120996</v>
      </c>
      <c r="E4963">
        <v>4.8299999237060502</v>
      </c>
      <c r="F4963">
        <v>4.9699997901916504</v>
      </c>
      <c r="G4963">
        <v>5.42000007629394</v>
      </c>
      <c r="H4963">
        <v>5.5100002288818297</v>
      </c>
      <c r="I4963">
        <v>5.5999999046325604</v>
      </c>
      <c r="J4963">
        <v>5.8299999237060502</v>
      </c>
      <c r="K4963">
        <v>5.6399998664855904</v>
      </c>
      <c r="L4963">
        <v>6.1500000953674299</v>
      </c>
      <c r="M4963">
        <v>5.8400001525878897</v>
      </c>
    </row>
    <row r="4964" spans="1:13" x14ac:dyDescent="0.3">
      <c r="A4964" s="2">
        <v>36307</v>
      </c>
      <c r="B4964">
        <v>4.235633054</v>
      </c>
      <c r="C4964">
        <v>4.5464083350255731</v>
      </c>
      <c r="D4964">
        <v>4.6500000953674299</v>
      </c>
      <c r="E4964">
        <v>4.8299999237060502</v>
      </c>
      <c r="F4964">
        <v>4.9800000190734801</v>
      </c>
      <c r="G4964">
        <v>5.4299998283386204</v>
      </c>
      <c r="H4964">
        <v>5.5199999809265101</v>
      </c>
      <c r="I4964">
        <v>5.5900001525878897</v>
      </c>
      <c r="J4964">
        <v>5.8099999427795401</v>
      </c>
      <c r="K4964">
        <v>5.6199998855590803</v>
      </c>
      <c r="L4964">
        <v>6.1500000953674299</v>
      </c>
      <c r="M4964">
        <v>5.8361000000000001</v>
      </c>
    </row>
    <row r="4965" spans="1:13" x14ac:dyDescent="0.3">
      <c r="A4965" s="2">
        <v>36306</v>
      </c>
      <c r="B4965">
        <v>4.235633054</v>
      </c>
      <c r="C4965">
        <v>4.5539081490590743</v>
      </c>
      <c r="D4965">
        <v>4.6599998474120996</v>
      </c>
      <c r="E4965">
        <v>4.8099999427795401</v>
      </c>
      <c r="F4965">
        <v>4.92000007629394</v>
      </c>
      <c r="G4965">
        <v>5.3299999237060502</v>
      </c>
      <c r="H4965">
        <v>5.4099998474120996</v>
      </c>
      <c r="I4965">
        <v>5.4899997711181596</v>
      </c>
      <c r="J4965">
        <v>5.7199997901916504</v>
      </c>
      <c r="K4965">
        <v>5.5500001907348597</v>
      </c>
      <c r="L4965">
        <v>6.1199998855590803</v>
      </c>
      <c r="M4965">
        <v>5.8239000000000001</v>
      </c>
    </row>
    <row r="4966" spans="1:13" x14ac:dyDescent="0.3">
      <c r="A4966" s="2">
        <v>36305</v>
      </c>
      <c r="B4966">
        <v>4.235633054</v>
      </c>
      <c r="C4966">
        <v>4.5389081633641926</v>
      </c>
      <c r="D4966">
        <v>4.6399998664855904</v>
      </c>
      <c r="E4966">
        <v>4.8000001907348597</v>
      </c>
      <c r="F4966">
        <v>4.9000000953674299</v>
      </c>
      <c r="G4966">
        <v>5.3000001907348597</v>
      </c>
      <c r="H4966">
        <v>5.3699998855590803</v>
      </c>
      <c r="I4966">
        <v>5.4400000572204501</v>
      </c>
      <c r="J4966">
        <v>5.6599998474120996</v>
      </c>
      <c r="K4966">
        <v>5.4899997711181596</v>
      </c>
      <c r="L4966">
        <v>6.0700001716613698</v>
      </c>
      <c r="M4966">
        <v>5.7988999999999997</v>
      </c>
    </row>
    <row r="4967" spans="1:13" x14ac:dyDescent="0.3">
      <c r="A4967" s="2">
        <v>36304</v>
      </c>
      <c r="B4967">
        <v>4.235633054</v>
      </c>
      <c r="C4967">
        <v>4.5389081633641926</v>
      </c>
      <c r="D4967">
        <v>4.6399998664855904</v>
      </c>
      <c r="E4967">
        <v>4.7800002098083496</v>
      </c>
      <c r="F4967">
        <v>4.8600001335143999</v>
      </c>
      <c r="G4967">
        <v>5.2800002098083496</v>
      </c>
      <c r="H4967">
        <v>5.3499999046325604</v>
      </c>
      <c r="I4967">
        <v>5.4299998283386204</v>
      </c>
      <c r="J4967">
        <v>5.6500000953674299</v>
      </c>
      <c r="K4967">
        <v>5.5</v>
      </c>
      <c r="L4967">
        <v>6.0799999237060502</v>
      </c>
      <c r="M4967">
        <v>5.8019999999999996</v>
      </c>
    </row>
    <row r="4968" spans="1:13" x14ac:dyDescent="0.3">
      <c r="A4968" s="2">
        <v>36301</v>
      </c>
      <c r="B4968">
        <v>4.235633054</v>
      </c>
      <c r="C4968">
        <v>4.516408363635799</v>
      </c>
      <c r="D4968">
        <v>4.6100001335143999</v>
      </c>
      <c r="E4968">
        <v>4.7699999809265101</v>
      </c>
      <c r="F4968">
        <v>4.8699998855590803</v>
      </c>
      <c r="G4968">
        <v>5.3000001907348597</v>
      </c>
      <c r="H4968">
        <v>5.3699998855590803</v>
      </c>
      <c r="I4968">
        <v>5.46000003814697</v>
      </c>
      <c r="J4968">
        <v>5.67000007629394</v>
      </c>
      <c r="K4968">
        <v>5.5199999809265101</v>
      </c>
      <c r="L4968">
        <v>6.0799999237060502</v>
      </c>
      <c r="M4968">
        <v>5.8074000000000003</v>
      </c>
    </row>
    <row r="4969" spans="1:13" x14ac:dyDescent="0.3">
      <c r="A4969" s="2">
        <v>36300</v>
      </c>
      <c r="B4969">
        <v>4.235633054</v>
      </c>
      <c r="C4969">
        <v>4.516408363635799</v>
      </c>
      <c r="D4969">
        <v>4.6100001335143999</v>
      </c>
      <c r="E4969">
        <v>4.7600002288818297</v>
      </c>
      <c r="F4969">
        <v>4.88000011444091</v>
      </c>
      <c r="G4969">
        <v>5.3499999046325604</v>
      </c>
      <c r="H4969">
        <v>5.4299998283386204</v>
      </c>
      <c r="I4969">
        <v>5.5300002098083496</v>
      </c>
      <c r="J4969">
        <v>5.7399997711181596</v>
      </c>
      <c r="K4969">
        <v>5.5999999046325604</v>
      </c>
      <c r="L4969">
        <v>6.13000011444091</v>
      </c>
      <c r="M4969">
        <v>5.8243999999999998</v>
      </c>
    </row>
    <row r="4970" spans="1:13" x14ac:dyDescent="0.3">
      <c r="A4970" s="2">
        <v>36299</v>
      </c>
      <c r="B4970">
        <v>4.235633054</v>
      </c>
      <c r="C4970">
        <v>4.5314083493306825</v>
      </c>
      <c r="D4970">
        <v>4.63000011444091</v>
      </c>
      <c r="E4970">
        <v>4.7800002098083496</v>
      </c>
      <c r="F4970">
        <v>4.9000000953674299</v>
      </c>
      <c r="G4970">
        <v>5.3699998855590803</v>
      </c>
      <c r="H4970">
        <v>5.4400000572204501</v>
      </c>
      <c r="I4970">
        <v>5.5399999618530202</v>
      </c>
      <c r="J4970">
        <v>5.7199997901916504</v>
      </c>
      <c r="K4970">
        <v>5.5999999046325604</v>
      </c>
      <c r="L4970">
        <v>6.0900001525878897</v>
      </c>
      <c r="M4970">
        <v>5.7732000000000001</v>
      </c>
    </row>
    <row r="4971" spans="1:13" x14ac:dyDescent="0.3">
      <c r="A4971" s="2">
        <v>36298</v>
      </c>
      <c r="B4971">
        <v>4.235633054</v>
      </c>
      <c r="C4971">
        <v>4.5539081490590743</v>
      </c>
      <c r="D4971">
        <v>4.6599998474120996</v>
      </c>
      <c r="E4971">
        <v>4.8200001716613698</v>
      </c>
      <c r="F4971">
        <v>4.92000007629394</v>
      </c>
      <c r="G4971">
        <v>5.38000011444091</v>
      </c>
      <c r="H4971">
        <v>5.46000003814697</v>
      </c>
      <c r="I4971">
        <v>5.5799999237060502</v>
      </c>
      <c r="J4971">
        <v>5.7899999618530202</v>
      </c>
      <c r="K4971">
        <v>5.6799998283386204</v>
      </c>
      <c r="L4971">
        <v>6.1500000953674299</v>
      </c>
      <c r="M4971">
        <v>5.8365</v>
      </c>
    </row>
    <row r="4972" spans="1:13" x14ac:dyDescent="0.3">
      <c r="A4972" s="2">
        <v>36297</v>
      </c>
      <c r="B4972">
        <v>4.235633054</v>
      </c>
      <c r="C4972">
        <v>4.5914082921102271</v>
      </c>
      <c r="D4972">
        <v>4.71000003814697</v>
      </c>
      <c r="E4972">
        <v>4.8200001716613698</v>
      </c>
      <c r="F4972">
        <v>4.9000000953674299</v>
      </c>
      <c r="G4972">
        <v>5.3099999427795401</v>
      </c>
      <c r="H4972">
        <v>5.4000000953674299</v>
      </c>
      <c r="I4972">
        <v>5.5300002098083496</v>
      </c>
      <c r="J4972">
        <v>5.75</v>
      </c>
      <c r="K4972">
        <v>5.6599998474120996</v>
      </c>
      <c r="L4972">
        <v>6.1599998474120996</v>
      </c>
      <c r="M4972">
        <v>5.8465999999999996</v>
      </c>
    </row>
    <row r="4973" spans="1:13" x14ac:dyDescent="0.3">
      <c r="A4973" s="2">
        <v>36294</v>
      </c>
      <c r="B4973">
        <v>4.235633054</v>
      </c>
      <c r="C4973">
        <v>4.5389081633641926</v>
      </c>
      <c r="D4973">
        <v>4.6399998664855904</v>
      </c>
      <c r="E4973">
        <v>4.7300000190734801</v>
      </c>
      <c r="F4973">
        <v>4.8600001335143999</v>
      </c>
      <c r="G4973">
        <v>5.3000001907348597</v>
      </c>
      <c r="H4973">
        <v>5.38000011444091</v>
      </c>
      <c r="I4973">
        <v>5.4800000190734801</v>
      </c>
      <c r="J4973">
        <v>5.71000003814697</v>
      </c>
      <c r="K4973">
        <v>5.6199998855590803</v>
      </c>
      <c r="L4973">
        <v>6.1599998474120996</v>
      </c>
      <c r="M4973">
        <v>5.8952</v>
      </c>
    </row>
    <row r="4974" spans="1:13" x14ac:dyDescent="0.3">
      <c r="A4974" s="2">
        <v>36293</v>
      </c>
      <c r="B4974">
        <v>4.235633054</v>
      </c>
      <c r="C4974">
        <v>4.5014083779409173</v>
      </c>
      <c r="D4974">
        <v>4.5900001525878897</v>
      </c>
      <c r="E4974">
        <v>4.6799998283386204</v>
      </c>
      <c r="F4974">
        <v>4.75</v>
      </c>
      <c r="G4974">
        <v>5.1199998855590803</v>
      </c>
      <c r="H4974">
        <v>5.1900000572204501</v>
      </c>
      <c r="I4974">
        <v>5.2899999618530202</v>
      </c>
      <c r="J4974">
        <v>5.4800000190734801</v>
      </c>
      <c r="K4974">
        <v>5.4099998474120996</v>
      </c>
      <c r="L4974">
        <v>6</v>
      </c>
      <c r="M4974">
        <v>5.7949999999999999</v>
      </c>
    </row>
    <row r="4975" spans="1:13" x14ac:dyDescent="0.3">
      <c r="A4975" s="2">
        <v>36292</v>
      </c>
      <c r="B4975">
        <v>4.235633054</v>
      </c>
      <c r="C4975">
        <v>4.5089081919744203</v>
      </c>
      <c r="D4975">
        <v>4.5999999046325604</v>
      </c>
      <c r="E4975">
        <v>4.6900000572204501</v>
      </c>
      <c r="F4975">
        <v>4.7899999618530202</v>
      </c>
      <c r="G4975">
        <v>5.1900000572204501</v>
      </c>
      <c r="H4975">
        <v>5.2699999809265101</v>
      </c>
      <c r="I4975">
        <v>5.3899998664855904</v>
      </c>
      <c r="J4975">
        <v>5.5999999046325604</v>
      </c>
      <c r="K4975">
        <v>5.5100002288818297</v>
      </c>
      <c r="L4975">
        <v>6.0900001525878897</v>
      </c>
      <c r="M4975">
        <v>5.8689999999999998</v>
      </c>
    </row>
    <row r="4976" spans="1:13" x14ac:dyDescent="0.3">
      <c r="A4976" s="2">
        <v>36291</v>
      </c>
      <c r="B4976">
        <v>4.235633054</v>
      </c>
      <c r="C4976">
        <v>4.5239081776693109</v>
      </c>
      <c r="D4976">
        <v>4.6199998855590803</v>
      </c>
      <c r="E4976">
        <v>4.71000003814697</v>
      </c>
      <c r="F4976">
        <v>4.8000001907348597</v>
      </c>
      <c r="G4976">
        <v>5.1900000572204501</v>
      </c>
      <c r="H4976">
        <v>5.2699999809265101</v>
      </c>
      <c r="I4976">
        <v>5.4000000953674299</v>
      </c>
      <c r="J4976">
        <v>5.63000011444091</v>
      </c>
      <c r="K4976">
        <v>5.5900001525878897</v>
      </c>
      <c r="L4976">
        <v>6.1100001335143999</v>
      </c>
      <c r="M4976">
        <v>5.9020000000000001</v>
      </c>
    </row>
    <row r="4977" spans="1:13" x14ac:dyDescent="0.3">
      <c r="A4977" s="2">
        <v>36290</v>
      </c>
      <c r="B4977">
        <v>4.235633054</v>
      </c>
      <c r="C4977">
        <v>4.5089081919744203</v>
      </c>
      <c r="D4977">
        <v>4.5999999046325604</v>
      </c>
      <c r="E4977">
        <v>4.6900000572204501</v>
      </c>
      <c r="F4977">
        <v>4.7699999809265101</v>
      </c>
      <c r="G4977">
        <v>5.1500000953674299</v>
      </c>
      <c r="H4977">
        <v>5.2399997711181596</v>
      </c>
      <c r="I4977">
        <v>5.38000011444091</v>
      </c>
      <c r="J4977">
        <v>5.5799999237060502</v>
      </c>
      <c r="K4977">
        <v>5.5399999618530202</v>
      </c>
      <c r="L4977">
        <v>6.0700001716613698</v>
      </c>
      <c r="M4977">
        <v>5.8510999999999997</v>
      </c>
    </row>
    <row r="4978" spans="1:13" x14ac:dyDescent="0.3">
      <c r="A4978" s="2">
        <v>36287</v>
      </c>
      <c r="B4978">
        <v>4.235633054</v>
      </c>
      <c r="C4978">
        <v>4.5239081776693109</v>
      </c>
      <c r="D4978">
        <v>4.6199998855590803</v>
      </c>
      <c r="E4978">
        <v>4.6900000572204501</v>
      </c>
      <c r="F4978">
        <v>4.7800002098083496</v>
      </c>
      <c r="G4978">
        <v>5.1900000572204501</v>
      </c>
      <c r="H4978">
        <v>5.2699999809265101</v>
      </c>
      <c r="I4978">
        <v>5.4000000953674299</v>
      </c>
      <c r="J4978">
        <v>5.5999999046325604</v>
      </c>
      <c r="K4978">
        <v>5.5399999618530202</v>
      </c>
      <c r="L4978">
        <v>6.0999999046325604</v>
      </c>
      <c r="M4978">
        <v>5.8856000000000002</v>
      </c>
    </row>
    <row r="4979" spans="1:13" x14ac:dyDescent="0.3">
      <c r="A4979" s="2">
        <v>36286</v>
      </c>
      <c r="B4979">
        <v>4.235633054</v>
      </c>
      <c r="C4979">
        <v>4.5239081776693109</v>
      </c>
      <c r="D4979">
        <v>4.6199998855590803</v>
      </c>
      <c r="E4979">
        <v>4.6799998283386204</v>
      </c>
      <c r="F4979">
        <v>4.7899999618530202</v>
      </c>
      <c r="G4979">
        <v>5.1900000572204501</v>
      </c>
      <c r="H4979">
        <v>5.2600002288818297</v>
      </c>
      <c r="I4979">
        <v>5.3899998664855904</v>
      </c>
      <c r="J4979">
        <v>5.5700001716613698</v>
      </c>
      <c r="K4979">
        <v>5.5199999809265101</v>
      </c>
      <c r="L4979">
        <v>6.0700001716613698</v>
      </c>
      <c r="M4979">
        <v>5.8658999999999999</v>
      </c>
    </row>
    <row r="4980" spans="1:13" x14ac:dyDescent="0.3">
      <c r="A4980" s="2">
        <v>36285</v>
      </c>
      <c r="B4980">
        <v>4.235633054</v>
      </c>
      <c r="C4980">
        <v>4.516408363635799</v>
      </c>
      <c r="D4980">
        <v>4.6100001335143999</v>
      </c>
      <c r="E4980">
        <v>4.67000007629394</v>
      </c>
      <c r="F4980">
        <v>4.75</v>
      </c>
      <c r="G4980">
        <v>5.0900001525878897</v>
      </c>
      <c r="H4980">
        <v>5.1599998474120996</v>
      </c>
      <c r="I4980">
        <v>5.2699999809265101</v>
      </c>
      <c r="J4980">
        <v>5.46000003814697</v>
      </c>
      <c r="K4980">
        <v>5.4000000953674299</v>
      </c>
      <c r="L4980">
        <v>5.9699997901916504</v>
      </c>
      <c r="M4980">
        <v>5.7964000000000002</v>
      </c>
    </row>
    <row r="4981" spans="1:13" x14ac:dyDescent="0.3">
      <c r="A4981" s="2">
        <v>36284</v>
      </c>
      <c r="B4981">
        <v>4.235633054</v>
      </c>
      <c r="C4981">
        <v>4.5314083493306825</v>
      </c>
      <c r="D4981">
        <v>4.63000011444091</v>
      </c>
      <c r="E4981">
        <v>4.6900000572204501</v>
      </c>
      <c r="F4981">
        <v>4.8000001907348597</v>
      </c>
      <c r="G4981">
        <v>5.1199998855590803</v>
      </c>
      <c r="H4981">
        <v>5.1999998092651296</v>
      </c>
      <c r="I4981">
        <v>5.3000001907348597</v>
      </c>
      <c r="J4981">
        <v>5.4800000190734801</v>
      </c>
      <c r="K4981">
        <v>5.42000007629394</v>
      </c>
      <c r="L4981">
        <v>6</v>
      </c>
      <c r="M4981">
        <v>5.8102</v>
      </c>
    </row>
    <row r="4982" spans="1:13" x14ac:dyDescent="0.3">
      <c r="A4982" s="2">
        <v>36283</v>
      </c>
      <c r="B4982">
        <v>4.235633054</v>
      </c>
      <c r="C4982">
        <v>4.5239081776693109</v>
      </c>
      <c r="D4982">
        <v>4.6199998855590803</v>
      </c>
      <c r="E4982">
        <v>4.6900000572204501</v>
      </c>
      <c r="F4982">
        <v>4.7899999618530202</v>
      </c>
      <c r="G4982">
        <v>5.0799999237060502</v>
      </c>
      <c r="H4982">
        <v>5.1599998474120996</v>
      </c>
      <c r="I4982">
        <v>5.25</v>
      </c>
      <c r="J4982">
        <v>5.4400000572204501</v>
      </c>
      <c r="K4982">
        <v>5.38000011444091</v>
      </c>
      <c r="L4982">
        <v>5.9299998283386204</v>
      </c>
      <c r="M4982">
        <v>5.7506000000000004</v>
      </c>
    </row>
    <row r="4983" spans="1:13" x14ac:dyDescent="0.3">
      <c r="A4983" s="2">
        <v>36280</v>
      </c>
      <c r="B4983">
        <v>4.4888288379999999</v>
      </c>
      <c r="C4983">
        <v>4.5347073525511448</v>
      </c>
      <c r="D4983">
        <v>4.5500001907348597</v>
      </c>
      <c r="E4983">
        <v>4.6599998474120996</v>
      </c>
      <c r="F4983">
        <v>4.7800002098083496</v>
      </c>
      <c r="G4983">
        <v>5.0799999237060502</v>
      </c>
      <c r="H4983">
        <v>5.17000007629394</v>
      </c>
      <c r="I4983">
        <v>5.2399997711181596</v>
      </c>
      <c r="J4983">
        <v>5.42000007629394</v>
      </c>
      <c r="K4983">
        <v>5.3600001335143999</v>
      </c>
      <c r="L4983">
        <v>5.9400000572204501</v>
      </c>
      <c r="M4983">
        <v>5.7432999999999996</v>
      </c>
    </row>
    <row r="4984" spans="1:13" x14ac:dyDescent="0.3">
      <c r="A4984" s="2">
        <v>36279</v>
      </c>
      <c r="B4984">
        <v>4.4888288379999999</v>
      </c>
      <c r="C4984">
        <v>4.5047073811613725</v>
      </c>
      <c r="D4984">
        <v>4.5100002288818297</v>
      </c>
      <c r="E4984">
        <v>4.5999999046325604</v>
      </c>
      <c r="F4984">
        <v>4.6799998283386204</v>
      </c>
      <c r="G4984">
        <v>4.9499998092651296</v>
      </c>
      <c r="H4984">
        <v>5.0199999809265101</v>
      </c>
      <c r="I4984">
        <v>5.0900001525878897</v>
      </c>
      <c r="J4984">
        <v>5.2600002288818297</v>
      </c>
      <c r="K4984">
        <v>5.2199997901916504</v>
      </c>
      <c r="L4984">
        <v>5.7899999618530202</v>
      </c>
      <c r="M4984">
        <v>5.6481000000000003</v>
      </c>
    </row>
    <row r="4985" spans="1:13" x14ac:dyDescent="0.3">
      <c r="A4985" s="2">
        <v>36278</v>
      </c>
      <c r="B4985">
        <v>4.4888288379999999</v>
      </c>
      <c r="C4985">
        <v>4.5047073811613725</v>
      </c>
      <c r="D4985">
        <v>4.5100002288818297</v>
      </c>
      <c r="E4985">
        <v>4.5999999046325604</v>
      </c>
      <c r="F4985">
        <v>4.75</v>
      </c>
      <c r="G4985">
        <v>5.0199999809265101</v>
      </c>
      <c r="H4985">
        <v>5.0999999046325604</v>
      </c>
      <c r="I4985">
        <v>5.1599998474120996</v>
      </c>
      <c r="J4985">
        <v>5.3200001716613698</v>
      </c>
      <c r="K4985">
        <v>5.2699999809265101</v>
      </c>
      <c r="L4985">
        <v>5.8400001525878897</v>
      </c>
      <c r="M4985">
        <v>5.6912000000000003</v>
      </c>
    </row>
    <row r="4986" spans="1:13" x14ac:dyDescent="0.3">
      <c r="A4986" s="2">
        <v>36277</v>
      </c>
      <c r="B4986">
        <v>4.4888288379999999</v>
      </c>
      <c r="C4986">
        <v>4.4972072095</v>
      </c>
      <c r="D4986">
        <v>4.5</v>
      </c>
      <c r="E4986">
        <v>4.5999999046325604</v>
      </c>
      <c r="F4986">
        <v>4.7399997711181596</v>
      </c>
      <c r="G4986">
        <v>5.0399999618530202</v>
      </c>
      <c r="H4986">
        <v>5.0700001716613698</v>
      </c>
      <c r="I4986">
        <v>5.1199998855590803</v>
      </c>
      <c r="J4986">
        <v>5.2899999618530202</v>
      </c>
      <c r="K4986">
        <v>5.2199997901916504</v>
      </c>
      <c r="L4986">
        <v>5.8200001716613698</v>
      </c>
      <c r="M4986">
        <v>5.6525999999999996</v>
      </c>
    </row>
    <row r="4987" spans="1:13" x14ac:dyDescent="0.3">
      <c r="A4987" s="2">
        <v>36276</v>
      </c>
      <c r="B4987">
        <v>4.4888288379999999</v>
      </c>
      <c r="C4987">
        <v>4.4747070521437378</v>
      </c>
      <c r="D4987">
        <v>4.4699997901916504</v>
      </c>
      <c r="E4987">
        <v>4.5700001716613698</v>
      </c>
      <c r="F4987">
        <v>4.7199997901916504</v>
      </c>
      <c r="G4987">
        <v>5.0399999618530202</v>
      </c>
      <c r="H4987">
        <v>5.1199998855590803</v>
      </c>
      <c r="I4987">
        <v>5.1399998664855904</v>
      </c>
      <c r="J4987">
        <v>5.3099999427795401</v>
      </c>
      <c r="K4987">
        <v>5.2300000190734801</v>
      </c>
      <c r="L4987">
        <v>5.8400001525878897</v>
      </c>
      <c r="M4987">
        <v>5.6726999999999999</v>
      </c>
    </row>
    <row r="4988" spans="1:13" x14ac:dyDescent="0.3">
      <c r="A4988" s="2">
        <v>36273</v>
      </c>
      <c r="B4988">
        <v>4.4888288379999999</v>
      </c>
      <c r="C4988">
        <v>4.4447070807539655</v>
      </c>
      <c r="D4988">
        <v>4.4299998283386204</v>
      </c>
      <c r="E4988">
        <v>4.5999999046325604</v>
      </c>
      <c r="F4988">
        <v>4.71000003814697</v>
      </c>
      <c r="G4988">
        <v>5.0399999618530202</v>
      </c>
      <c r="H4988">
        <v>5.0900001525878897</v>
      </c>
      <c r="I4988">
        <v>5.1500000953674299</v>
      </c>
      <c r="J4988">
        <v>5.3400001525878897</v>
      </c>
      <c r="K4988">
        <v>5.2600002288818297</v>
      </c>
      <c r="L4988">
        <v>5.8699998855590803</v>
      </c>
      <c r="M4988">
        <v>5.6866000000000003</v>
      </c>
    </row>
    <row r="4989" spans="1:13" x14ac:dyDescent="0.3">
      <c r="A4989" s="2">
        <v>36272</v>
      </c>
      <c r="B4989">
        <v>4.4888288379999999</v>
      </c>
      <c r="C4989">
        <v>4.4222072810255728</v>
      </c>
      <c r="D4989">
        <v>4.4000000953674299</v>
      </c>
      <c r="E4989">
        <v>4.5599999427795401</v>
      </c>
      <c r="F4989">
        <v>4.7300000190734801</v>
      </c>
      <c r="G4989">
        <v>5.0500001907348597</v>
      </c>
      <c r="H4989">
        <v>5.0900001525878897</v>
      </c>
      <c r="I4989">
        <v>5.1500000953674299</v>
      </c>
      <c r="J4989">
        <v>5.3400001525878897</v>
      </c>
      <c r="K4989">
        <v>5.25</v>
      </c>
      <c r="L4989">
        <v>5.8899998664855904</v>
      </c>
      <c r="M4989">
        <v>5.6993999999999998</v>
      </c>
    </row>
    <row r="4990" spans="1:13" x14ac:dyDescent="0.3">
      <c r="A4990" s="2">
        <v>36271</v>
      </c>
      <c r="B4990">
        <v>4.4888288379999999</v>
      </c>
      <c r="C4990">
        <v>4.3922073096357996</v>
      </c>
      <c r="D4990">
        <v>4.3600001335143999</v>
      </c>
      <c r="E4990">
        <v>4.5300002098083496</v>
      </c>
      <c r="F4990">
        <v>4.6799998283386204</v>
      </c>
      <c r="G4990">
        <v>4.9899997711181596</v>
      </c>
      <c r="H4990">
        <v>5.0300002098083496</v>
      </c>
      <c r="I4990">
        <v>5.0700001716613698</v>
      </c>
      <c r="J4990">
        <v>5.2399997711181596</v>
      </c>
      <c r="K4990">
        <v>5.17000007629394</v>
      </c>
      <c r="L4990">
        <v>5.8000001907348597</v>
      </c>
      <c r="M4990">
        <v>5.6173999999999999</v>
      </c>
    </row>
    <row r="4991" spans="1:13" x14ac:dyDescent="0.3">
      <c r="A4991" s="2">
        <v>36270</v>
      </c>
      <c r="B4991">
        <v>4.4888288379999999</v>
      </c>
      <c r="C4991">
        <v>4.4072072953306822</v>
      </c>
      <c r="D4991">
        <v>4.38000011444091</v>
      </c>
      <c r="E4991">
        <v>4.5399999618530202</v>
      </c>
      <c r="F4991">
        <v>4.67000007629394</v>
      </c>
      <c r="G4991">
        <v>4.9499998092651296</v>
      </c>
      <c r="H4991">
        <v>5.0300002098083496</v>
      </c>
      <c r="I4991">
        <v>5.0599999427795401</v>
      </c>
      <c r="J4991">
        <v>5.25</v>
      </c>
      <c r="K4991">
        <v>5.1599998474120996</v>
      </c>
      <c r="L4991">
        <v>5.7899999618530202</v>
      </c>
      <c r="M4991">
        <v>5.6092000000000004</v>
      </c>
    </row>
    <row r="4992" spans="1:13" x14ac:dyDescent="0.3">
      <c r="A4992" s="2">
        <v>36269</v>
      </c>
      <c r="B4992">
        <v>4.4888288379999999</v>
      </c>
      <c r="C4992">
        <v>4.3922073096357996</v>
      </c>
      <c r="D4992">
        <v>4.3600001335143999</v>
      </c>
      <c r="E4992">
        <v>4.5399999618530202</v>
      </c>
      <c r="F4992">
        <v>4.6900000572204501</v>
      </c>
      <c r="G4992">
        <v>4.9899997711181596</v>
      </c>
      <c r="H4992">
        <v>5.0399999618530202</v>
      </c>
      <c r="I4992">
        <v>5.0799999237060502</v>
      </c>
      <c r="J4992">
        <v>5.2699999809265101</v>
      </c>
      <c r="K4992">
        <v>5.1799998283386204</v>
      </c>
      <c r="L4992">
        <v>5.8099999427795401</v>
      </c>
      <c r="M4992">
        <v>5.6253000000000002</v>
      </c>
    </row>
    <row r="4993" spans="1:13" x14ac:dyDescent="0.3">
      <c r="A4993" s="2">
        <v>36266</v>
      </c>
      <c r="B4993">
        <v>4.4888288379999999</v>
      </c>
      <c r="C4993">
        <v>4.377207323940917</v>
      </c>
      <c r="D4993">
        <v>4.3400001525878897</v>
      </c>
      <c r="E4993">
        <v>4.5500001907348597</v>
      </c>
      <c r="F4993">
        <v>4.71000003814697</v>
      </c>
      <c r="G4993">
        <v>5.0199999809265101</v>
      </c>
      <c r="H4993">
        <v>5.0799999237060502</v>
      </c>
      <c r="I4993">
        <v>5.13000011444091</v>
      </c>
      <c r="J4993">
        <v>5.3200001716613698</v>
      </c>
      <c r="K4993">
        <v>5.2300000190734801</v>
      </c>
      <c r="L4993">
        <v>5.8499999046325604</v>
      </c>
      <c r="M4993">
        <v>5.6464999999999996</v>
      </c>
    </row>
    <row r="4994" spans="1:13" x14ac:dyDescent="0.3">
      <c r="A4994" s="2">
        <v>36265</v>
      </c>
      <c r="B4994">
        <v>4.4888288379999999</v>
      </c>
      <c r="C4994">
        <v>4.3622073382460274</v>
      </c>
      <c r="D4994">
        <v>4.3200001716613698</v>
      </c>
      <c r="E4994">
        <v>4.5100002288818297</v>
      </c>
      <c r="F4994">
        <v>4.6599998474120996</v>
      </c>
      <c r="G4994">
        <v>4.9699997901916504</v>
      </c>
      <c r="H4994">
        <v>5.0500001907348597</v>
      </c>
      <c r="I4994">
        <v>5.0799999237060502</v>
      </c>
      <c r="J4994">
        <v>5.2699999809265101</v>
      </c>
      <c r="K4994">
        <v>5.1799998283386204</v>
      </c>
      <c r="L4994">
        <v>5.8000001907348597</v>
      </c>
      <c r="M4994">
        <v>5.6067</v>
      </c>
    </row>
    <row r="4995" spans="1:13" x14ac:dyDescent="0.3">
      <c r="A4995" s="2">
        <v>36264</v>
      </c>
      <c r="B4995">
        <v>4.4888288379999999</v>
      </c>
      <c r="C4995">
        <v>4.3472073525511448</v>
      </c>
      <c r="D4995">
        <v>4.3000001907348597</v>
      </c>
      <c r="E4995">
        <v>4.5</v>
      </c>
      <c r="F4995">
        <v>4.6500000953674299</v>
      </c>
      <c r="G4995">
        <v>4.9499998092651296</v>
      </c>
      <c r="H4995">
        <v>4.9800000190734801</v>
      </c>
      <c r="I4995">
        <v>5.0399999618530202</v>
      </c>
      <c r="J4995">
        <v>5.2399997711181596</v>
      </c>
      <c r="K4995">
        <v>5.13000011444091</v>
      </c>
      <c r="L4995">
        <v>5.7699999809265101</v>
      </c>
      <c r="M4995">
        <v>5.5971000000000002</v>
      </c>
    </row>
    <row r="4996" spans="1:13" x14ac:dyDescent="0.3">
      <c r="A4996" s="2">
        <v>36263</v>
      </c>
      <c r="B4996">
        <v>4.4888288379999999</v>
      </c>
      <c r="C4996">
        <v>4.3622073382460274</v>
      </c>
      <c r="D4996">
        <v>4.3200001716613698</v>
      </c>
      <c r="E4996">
        <v>4.5</v>
      </c>
      <c r="F4996">
        <v>4.6599998474120996</v>
      </c>
      <c r="G4996">
        <v>4.9400000572204501</v>
      </c>
      <c r="H4996">
        <v>4.9699997901916504</v>
      </c>
      <c r="I4996">
        <v>5.0199999809265101</v>
      </c>
      <c r="J4996">
        <v>5.2300000190734801</v>
      </c>
      <c r="K4996">
        <v>5.1199998855590803</v>
      </c>
      <c r="L4996">
        <v>5.7699999809265101</v>
      </c>
      <c r="M4996">
        <v>5.5932000000000004</v>
      </c>
    </row>
    <row r="4997" spans="1:13" x14ac:dyDescent="0.3">
      <c r="A4997" s="2">
        <v>36262</v>
      </c>
      <c r="B4997">
        <v>4.4888288379999999</v>
      </c>
      <c r="C4997">
        <v>4.3622073382460274</v>
      </c>
      <c r="D4997">
        <v>4.3200001716613698</v>
      </c>
      <c r="E4997">
        <v>4.5</v>
      </c>
      <c r="F4997">
        <v>4.6599998474120996</v>
      </c>
      <c r="G4997">
        <v>4.9299998283386204</v>
      </c>
      <c r="H4997">
        <v>4.9499998092651296</v>
      </c>
      <c r="I4997">
        <v>4.9800000190734801</v>
      </c>
      <c r="J4997">
        <v>5.17000007629394</v>
      </c>
      <c r="K4997">
        <v>5.0599999427795401</v>
      </c>
      <c r="L4997">
        <v>5.7199997901916504</v>
      </c>
      <c r="M4997">
        <v>5.5907999999999998</v>
      </c>
    </row>
    <row r="4998" spans="1:13" x14ac:dyDescent="0.3">
      <c r="A4998" s="2">
        <v>36259</v>
      </c>
      <c r="B4998">
        <v>4.4888288379999999</v>
      </c>
      <c r="C4998">
        <v>4.4372072667204545</v>
      </c>
      <c r="D4998">
        <v>4.42000007629394</v>
      </c>
      <c r="E4998">
        <v>4.5100002288818297</v>
      </c>
      <c r="F4998">
        <v>4.63000011444091</v>
      </c>
      <c r="G4998">
        <v>4.88000011444091</v>
      </c>
      <c r="H4998">
        <v>4.9099998474120996</v>
      </c>
      <c r="I4998">
        <v>4.96000003814697</v>
      </c>
      <c r="J4998">
        <v>5.17000007629394</v>
      </c>
      <c r="K4998">
        <v>5.0500001907348597</v>
      </c>
      <c r="L4998">
        <v>5.7300000190734801</v>
      </c>
      <c r="M4998">
        <v>5.6105</v>
      </c>
    </row>
    <row r="4999" spans="1:13" x14ac:dyDescent="0.3">
      <c r="A4999" s="2">
        <v>36258</v>
      </c>
      <c r="B4999">
        <v>4.4888288379999999</v>
      </c>
      <c r="C4999">
        <v>4.4222072810255728</v>
      </c>
      <c r="D4999">
        <v>4.4000000953674299</v>
      </c>
      <c r="E4999">
        <v>4.5199999809265101</v>
      </c>
      <c r="F4999">
        <v>4.6399998664855904</v>
      </c>
      <c r="G4999">
        <v>4.8600001335143999</v>
      </c>
      <c r="H4999">
        <v>4.8899998664855904</v>
      </c>
      <c r="I4999">
        <v>4.9400000572204501</v>
      </c>
      <c r="J4999">
        <v>5.1599998474120996</v>
      </c>
      <c r="K4999">
        <v>5.0300002098083496</v>
      </c>
      <c r="L4999">
        <v>5.71000003814697</v>
      </c>
      <c r="M4999">
        <v>5.5791000000000004</v>
      </c>
    </row>
    <row r="5000" spans="1:13" x14ac:dyDescent="0.3">
      <c r="A5000" s="2">
        <v>36257</v>
      </c>
      <c r="B5000">
        <v>4.4888288379999999</v>
      </c>
      <c r="C5000">
        <v>4.4372072667204545</v>
      </c>
      <c r="D5000">
        <v>4.42000007629394</v>
      </c>
      <c r="E5000">
        <v>4.5399999618530202</v>
      </c>
      <c r="F5000">
        <v>4.6900000572204501</v>
      </c>
      <c r="G5000">
        <v>4.9299998283386204</v>
      </c>
      <c r="H5000">
        <v>5.0100002288818297</v>
      </c>
      <c r="I5000">
        <v>5.0399999618530202</v>
      </c>
      <c r="J5000">
        <v>5.2600002288818297</v>
      </c>
      <c r="K5000">
        <v>5.1399998664855904</v>
      </c>
      <c r="L5000">
        <v>5.8000001907348597</v>
      </c>
      <c r="M5000">
        <v>5.6341999999999999</v>
      </c>
    </row>
    <row r="5001" spans="1:13" x14ac:dyDescent="0.3">
      <c r="A5001" s="2">
        <v>36256</v>
      </c>
      <c r="B5001">
        <v>4.4888288379999999</v>
      </c>
      <c r="C5001">
        <v>4.4372072667204545</v>
      </c>
      <c r="D5001">
        <v>4.42000007629394</v>
      </c>
      <c r="E5001">
        <v>4.5300002098083496</v>
      </c>
      <c r="F5001">
        <v>4.6599998474120996</v>
      </c>
      <c r="G5001">
        <v>4.9299998283386204</v>
      </c>
      <c r="H5001">
        <v>4.9800000190734801</v>
      </c>
      <c r="I5001">
        <v>5.0100002288818297</v>
      </c>
      <c r="J5001">
        <v>5.2600002288818297</v>
      </c>
      <c r="K5001">
        <v>5.13000011444091</v>
      </c>
      <c r="L5001">
        <v>5.8000001907348597</v>
      </c>
      <c r="M5001">
        <v>5.6456999999999997</v>
      </c>
    </row>
    <row r="5002" spans="1:13" x14ac:dyDescent="0.3">
      <c r="A5002" s="2">
        <v>36255</v>
      </c>
      <c r="B5002">
        <v>4.4888288379999999</v>
      </c>
      <c r="C5002">
        <v>4.4222072810255728</v>
      </c>
      <c r="D5002">
        <v>4.4000000953674299</v>
      </c>
      <c r="E5002">
        <v>4.5300002098083496</v>
      </c>
      <c r="F5002">
        <v>4.67000007629394</v>
      </c>
      <c r="G5002">
        <v>4.96000003814697</v>
      </c>
      <c r="H5002">
        <v>5.0199999809265101</v>
      </c>
      <c r="I5002">
        <v>5.0700001716613698</v>
      </c>
      <c r="J5002">
        <v>5.3299999237060502</v>
      </c>
      <c r="K5002">
        <v>5.1999998092651296</v>
      </c>
      <c r="L5002">
        <v>5.88000011444091</v>
      </c>
      <c r="M5002">
        <v>5.7222</v>
      </c>
    </row>
    <row r="5003" spans="1:13" x14ac:dyDescent="0.3">
      <c r="A5003" s="2">
        <v>36252</v>
      </c>
      <c r="B5003" t="e">
        <v>#N/A</v>
      </c>
      <c r="C5003" t="e">
        <v>#N/A</v>
      </c>
      <c r="D5003">
        <v>4.4299998283386204</v>
      </c>
      <c r="E5003">
        <v>4.4800000190734801</v>
      </c>
      <c r="F5003">
        <v>4.67000007629394</v>
      </c>
      <c r="G5003">
        <v>4.96000003814697</v>
      </c>
      <c r="H5003">
        <v>5.0300002098083496</v>
      </c>
      <c r="I5003">
        <v>5.0700001716613698</v>
      </c>
      <c r="J5003">
        <v>5.3099999427795401</v>
      </c>
      <c r="K5003">
        <v>5.1999998092651296</v>
      </c>
      <c r="L5003">
        <v>5.88000011444091</v>
      </c>
      <c r="M5003">
        <v>5.5900001525878897</v>
      </c>
    </row>
    <row r="5004" spans="1:13" x14ac:dyDescent="0.3">
      <c r="A5004" s="2">
        <v>36251</v>
      </c>
      <c r="B5004">
        <v>4.4888288379999999</v>
      </c>
      <c r="C5004">
        <v>4.452207252415338</v>
      </c>
      <c r="D5004">
        <v>4.4400000572204501</v>
      </c>
      <c r="E5004">
        <v>4.5100002288818297</v>
      </c>
      <c r="F5004">
        <v>4.7300000190734801</v>
      </c>
      <c r="G5004">
        <v>5.0100002288818297</v>
      </c>
      <c r="H5004">
        <v>5.0799999237060502</v>
      </c>
      <c r="I5004">
        <v>5.1500000953674299</v>
      </c>
      <c r="J5004">
        <v>5.4000000953674299</v>
      </c>
      <c r="K5004">
        <v>5.2699999809265101</v>
      </c>
      <c r="L5004">
        <v>5.96000003814697</v>
      </c>
      <c r="M5004">
        <v>5.7680999999999996</v>
      </c>
    </row>
    <row r="5005" spans="1:13" x14ac:dyDescent="0.3">
      <c r="A5005" s="2">
        <v>36250</v>
      </c>
      <c r="B5005">
        <v>4.4888288379999999</v>
      </c>
      <c r="C5005">
        <v>4.4897070378386195</v>
      </c>
      <c r="D5005">
        <v>4.4899997711181596</v>
      </c>
      <c r="E5005">
        <v>4.5300002098083496</v>
      </c>
      <c r="F5005">
        <v>4.7199997901916504</v>
      </c>
      <c r="G5005">
        <v>4.9899997711181596</v>
      </c>
      <c r="H5005">
        <v>5.0700001716613698</v>
      </c>
      <c r="I5005">
        <v>5.1199998855590803</v>
      </c>
      <c r="J5005">
        <v>5.38000011444091</v>
      </c>
      <c r="K5005">
        <v>5.25</v>
      </c>
      <c r="L5005">
        <v>5.92000007629394</v>
      </c>
      <c r="M5005">
        <v>5.7358000000000002</v>
      </c>
    </row>
    <row r="5006" spans="1:13" x14ac:dyDescent="0.3">
      <c r="A5006" s="2">
        <v>36249</v>
      </c>
      <c r="B5006">
        <v>4.4888288379999999</v>
      </c>
      <c r="C5006">
        <v>4.4822072238051103</v>
      </c>
      <c r="D5006">
        <v>4.4800000190734801</v>
      </c>
      <c r="E5006">
        <v>4.5</v>
      </c>
      <c r="F5006">
        <v>4.7199997901916504</v>
      </c>
      <c r="G5006">
        <v>4.9699997901916504</v>
      </c>
      <c r="H5006">
        <v>5.0300002098083496</v>
      </c>
      <c r="I5006">
        <v>5.0900001525878897</v>
      </c>
      <c r="J5006">
        <v>5.3400001525878897</v>
      </c>
      <c r="K5006">
        <v>5.21000003814697</v>
      </c>
      <c r="L5006">
        <v>5.8899998664855904</v>
      </c>
      <c r="M5006">
        <v>5.7161999999999997</v>
      </c>
    </row>
    <row r="5007" spans="1:13" x14ac:dyDescent="0.3">
      <c r="A5007" s="2">
        <v>36248</v>
      </c>
      <c r="B5007">
        <v>4.4888288379999999</v>
      </c>
      <c r="C5007">
        <v>4.5047073811613725</v>
      </c>
      <c r="D5007">
        <v>4.5100002288818297</v>
      </c>
      <c r="E5007">
        <v>4.5199999809265101</v>
      </c>
      <c r="F5007">
        <v>4.75</v>
      </c>
      <c r="G5007">
        <v>5.0199999809265101</v>
      </c>
      <c r="H5007">
        <v>5.0799999237060502</v>
      </c>
      <c r="I5007">
        <v>5.1500000953674299</v>
      </c>
      <c r="J5007">
        <v>5.4000000953674299</v>
      </c>
      <c r="K5007">
        <v>5.2800002098083496</v>
      </c>
      <c r="L5007">
        <v>5.9400000572204501</v>
      </c>
      <c r="M5007">
        <v>5.7397999999999998</v>
      </c>
    </row>
    <row r="5008" spans="1:13" x14ac:dyDescent="0.3">
      <c r="A5008" s="2">
        <v>36245</v>
      </c>
      <c r="B5008">
        <v>4.4888288379999999</v>
      </c>
      <c r="C5008">
        <v>4.5047073811613725</v>
      </c>
      <c r="D5008">
        <v>4.5100002288818297</v>
      </c>
      <c r="E5008">
        <v>4.5300002098083496</v>
      </c>
      <c r="F5008">
        <v>4.7399997711181596</v>
      </c>
      <c r="G5008">
        <v>4.9899997711181596</v>
      </c>
      <c r="H5008">
        <v>5.0500001907348597</v>
      </c>
      <c r="I5008">
        <v>5.0999999046325604</v>
      </c>
      <c r="J5008">
        <v>5.3499999046325604</v>
      </c>
      <c r="K5008">
        <v>5.21000003814697</v>
      </c>
      <c r="L5008">
        <v>5.9000000953674299</v>
      </c>
      <c r="M5008">
        <v>5.7073</v>
      </c>
    </row>
    <row r="5009" spans="1:13" x14ac:dyDescent="0.3">
      <c r="A5009" s="2">
        <v>36244</v>
      </c>
      <c r="B5009">
        <v>4.4888288379999999</v>
      </c>
      <c r="C5009">
        <v>4.5047073811613725</v>
      </c>
      <c r="D5009">
        <v>4.5100002288818297</v>
      </c>
      <c r="E5009">
        <v>4.5599999427795401</v>
      </c>
      <c r="F5009">
        <v>4.7699999809265101</v>
      </c>
      <c r="G5009">
        <v>5.0199999809265101</v>
      </c>
      <c r="H5009">
        <v>5.0700001716613698</v>
      </c>
      <c r="I5009">
        <v>5.1199998855590803</v>
      </c>
      <c r="J5009">
        <v>5.3499999046325604</v>
      </c>
      <c r="K5009">
        <v>5.21000003814697</v>
      </c>
      <c r="L5009">
        <v>5.88000011444091</v>
      </c>
      <c r="M5009">
        <v>5.6704999999999997</v>
      </c>
    </row>
    <row r="5010" spans="1:13" x14ac:dyDescent="0.3">
      <c r="A5010" s="2">
        <v>36243</v>
      </c>
      <c r="B5010">
        <v>4.4888288379999999</v>
      </c>
      <c r="C5010">
        <v>4.4972072095</v>
      </c>
      <c r="D5010">
        <v>4.5</v>
      </c>
      <c r="E5010">
        <v>4.5399999618530202</v>
      </c>
      <c r="F5010">
        <v>4.7300000190734801</v>
      </c>
      <c r="G5010">
        <v>4.9800000190734801</v>
      </c>
      <c r="H5010">
        <v>5.0399999618530202</v>
      </c>
      <c r="I5010">
        <v>5.0700001716613698</v>
      </c>
      <c r="J5010">
        <v>5.3000001907348597</v>
      </c>
      <c r="K5010">
        <v>5.17000007629394</v>
      </c>
      <c r="L5010">
        <v>5.8400001525878897</v>
      </c>
      <c r="M5010">
        <v>5.6596000000000002</v>
      </c>
    </row>
    <row r="5011" spans="1:13" x14ac:dyDescent="0.3">
      <c r="A5011" s="2">
        <v>36242</v>
      </c>
      <c r="B5011">
        <v>4.4888288379999999</v>
      </c>
      <c r="C5011">
        <v>4.4972072095</v>
      </c>
      <c r="D5011">
        <v>4.5</v>
      </c>
      <c r="E5011">
        <v>4.5300002098083496</v>
      </c>
      <c r="F5011">
        <v>4.7399997711181596</v>
      </c>
      <c r="G5011">
        <v>5.0300002098083496</v>
      </c>
      <c r="H5011">
        <v>5.0900001525878897</v>
      </c>
      <c r="I5011">
        <v>5.1100001335143999</v>
      </c>
      <c r="J5011">
        <v>5.3400001525878897</v>
      </c>
      <c r="K5011">
        <v>5.1999998092651296</v>
      </c>
      <c r="L5011">
        <v>5.8699998855590803</v>
      </c>
      <c r="M5011">
        <v>5.6792999999999996</v>
      </c>
    </row>
    <row r="5012" spans="1:13" x14ac:dyDescent="0.3">
      <c r="A5012" s="2">
        <v>36241</v>
      </c>
      <c r="B5012">
        <v>4.4888288379999999</v>
      </c>
      <c r="C5012">
        <v>4.5122071951948826</v>
      </c>
      <c r="D5012">
        <v>4.5199999809265101</v>
      </c>
      <c r="E5012">
        <v>4.5799999237060502</v>
      </c>
      <c r="F5012">
        <v>4.7699999809265101</v>
      </c>
      <c r="G5012">
        <v>5.0799999237060502</v>
      </c>
      <c r="H5012">
        <v>5.0999999046325604</v>
      </c>
      <c r="I5012">
        <v>5.13000011444091</v>
      </c>
      <c r="J5012">
        <v>5.3400001525878897</v>
      </c>
      <c r="K5012">
        <v>5.21000003814697</v>
      </c>
      <c r="L5012">
        <v>5.8699998855590803</v>
      </c>
      <c r="M5012">
        <v>5.6696999999999997</v>
      </c>
    </row>
    <row r="5013" spans="1:13" x14ac:dyDescent="0.3">
      <c r="A5013" s="2">
        <v>36238</v>
      </c>
      <c r="B5013">
        <v>4.4888288379999999</v>
      </c>
      <c r="C5013">
        <v>4.5047073811613725</v>
      </c>
      <c r="D5013">
        <v>4.5100002288818297</v>
      </c>
      <c r="E5013">
        <v>4.6399998664855904</v>
      </c>
      <c r="F5013">
        <v>4.7300000190734801</v>
      </c>
      <c r="G5013">
        <v>5.0399999618530202</v>
      </c>
      <c r="H5013">
        <v>5.0500001907348597</v>
      </c>
      <c r="I5013">
        <v>5.0700001716613698</v>
      </c>
      <c r="J5013">
        <v>5.3099999427795401</v>
      </c>
      <c r="K5013">
        <v>5.17000007629394</v>
      </c>
      <c r="L5013">
        <v>5.8200001716613698</v>
      </c>
      <c r="M5013">
        <v>5.6139000000000001</v>
      </c>
    </row>
    <row r="5014" spans="1:13" x14ac:dyDescent="0.3">
      <c r="A5014" s="2">
        <v>36237</v>
      </c>
      <c r="B5014">
        <v>4.4888288379999999</v>
      </c>
      <c r="C5014">
        <v>4.5047073811613725</v>
      </c>
      <c r="D5014">
        <v>4.5100002288818297</v>
      </c>
      <c r="E5014">
        <v>4.63000011444091</v>
      </c>
      <c r="F5014">
        <v>4.7199997901916504</v>
      </c>
      <c r="G5014">
        <v>4.9899997711181596</v>
      </c>
      <c r="H5014">
        <v>5</v>
      </c>
      <c r="I5014">
        <v>5.0199999809265101</v>
      </c>
      <c r="J5014">
        <v>5.2399997711181596</v>
      </c>
      <c r="K5014">
        <v>5.1100001335143999</v>
      </c>
      <c r="L5014">
        <v>5.7699999809265101</v>
      </c>
      <c r="M5014">
        <v>5.5801999999999996</v>
      </c>
    </row>
    <row r="5015" spans="1:13" x14ac:dyDescent="0.3">
      <c r="A5015" s="2">
        <v>36236</v>
      </c>
      <c r="B5015">
        <v>4.4888288379999999</v>
      </c>
      <c r="C5015">
        <v>4.5197073668562622</v>
      </c>
      <c r="D5015">
        <v>4.5300002098083496</v>
      </c>
      <c r="E5015">
        <v>4.67000007629394</v>
      </c>
      <c r="F5015">
        <v>4.7399997711181596</v>
      </c>
      <c r="G5015">
        <v>5.0100002288818297</v>
      </c>
      <c r="H5015">
        <v>5.0500001907348597</v>
      </c>
      <c r="I5015">
        <v>5.0500001907348597</v>
      </c>
      <c r="J5015">
        <v>5.2699999809265101</v>
      </c>
      <c r="K5015">
        <v>5.1399998664855904</v>
      </c>
      <c r="L5015">
        <v>5.7800002098083496</v>
      </c>
      <c r="M5015">
        <v>5.5887000000000002</v>
      </c>
    </row>
    <row r="5016" spans="1:13" x14ac:dyDescent="0.3">
      <c r="A5016" s="2">
        <v>36235</v>
      </c>
      <c r="B5016">
        <v>4.4888288379999999</v>
      </c>
      <c r="C5016">
        <v>4.5347073525511448</v>
      </c>
      <c r="D5016">
        <v>4.5500001907348597</v>
      </c>
      <c r="E5016">
        <v>4.6900000572204501</v>
      </c>
      <c r="F5016">
        <v>4.7399997711181596</v>
      </c>
      <c r="G5016">
        <v>4.9699997901916504</v>
      </c>
      <c r="H5016">
        <v>5.0100002288818297</v>
      </c>
      <c r="I5016">
        <v>5.0300002098083496</v>
      </c>
      <c r="J5016">
        <v>5.2399997711181596</v>
      </c>
      <c r="K5016">
        <v>5.1100001335143999</v>
      </c>
      <c r="L5016">
        <v>5.75</v>
      </c>
      <c r="M5016">
        <v>5.5701999999999998</v>
      </c>
    </row>
    <row r="5017" spans="1:13" x14ac:dyDescent="0.3">
      <c r="A5017" s="2">
        <v>36234</v>
      </c>
      <c r="B5017">
        <v>4.4888288379999999</v>
      </c>
      <c r="C5017">
        <v>4.5797073096357996</v>
      </c>
      <c r="D5017">
        <v>4.6100001335143999</v>
      </c>
      <c r="E5017">
        <v>4.7199997901916504</v>
      </c>
      <c r="F5017">
        <v>4.7600002288818297</v>
      </c>
      <c r="G5017">
        <v>4.9899997711181596</v>
      </c>
      <c r="H5017">
        <v>5.0300002098083496</v>
      </c>
      <c r="I5017">
        <v>5.0700001716613698</v>
      </c>
      <c r="J5017">
        <v>5.2899999618530202</v>
      </c>
      <c r="K5017">
        <v>5.1500000953674299</v>
      </c>
      <c r="L5017">
        <v>5.7899999618530202</v>
      </c>
      <c r="M5017">
        <v>5.6139000000000001</v>
      </c>
    </row>
    <row r="5018" spans="1:13" x14ac:dyDescent="0.3">
      <c r="A5018" s="2">
        <v>36231</v>
      </c>
      <c r="B5018">
        <v>4.4888288379999999</v>
      </c>
      <c r="C5018">
        <v>4.57220713797442</v>
      </c>
      <c r="D5018">
        <v>4.5999999046325604</v>
      </c>
      <c r="E5018">
        <v>4.6799998283386204</v>
      </c>
      <c r="F5018">
        <v>4.7600002288818297</v>
      </c>
      <c r="G5018">
        <v>5</v>
      </c>
      <c r="H5018">
        <v>5.0599999427795401</v>
      </c>
      <c r="I5018">
        <v>5.0799999237060502</v>
      </c>
      <c r="J5018">
        <v>5.3099999427795401</v>
      </c>
      <c r="K5018">
        <v>5.1599998474120996</v>
      </c>
      <c r="L5018">
        <v>5.8200001716613698</v>
      </c>
      <c r="M5018">
        <v>5.6436000000000002</v>
      </c>
    </row>
    <row r="5019" spans="1:13" x14ac:dyDescent="0.3">
      <c r="A5019" s="2">
        <v>36230</v>
      </c>
      <c r="B5019">
        <v>4.4888288379999999</v>
      </c>
      <c r="C5019">
        <v>4.5872071236693106</v>
      </c>
      <c r="D5019">
        <v>4.6199998855590803</v>
      </c>
      <c r="E5019">
        <v>4.6900000572204501</v>
      </c>
      <c r="F5019">
        <v>4.7699999809265101</v>
      </c>
      <c r="G5019">
        <v>5.0500001907348597</v>
      </c>
      <c r="H5019">
        <v>5.1100001335143999</v>
      </c>
      <c r="I5019">
        <v>5.13000011444091</v>
      </c>
      <c r="J5019">
        <v>5.3499999046325604</v>
      </c>
      <c r="K5019">
        <v>5.21000003814697</v>
      </c>
      <c r="L5019">
        <v>5.8699998855590803</v>
      </c>
      <c r="M5019">
        <v>5.6753999999999998</v>
      </c>
    </row>
    <row r="5020" spans="1:13" x14ac:dyDescent="0.3">
      <c r="A5020" s="2">
        <v>36229</v>
      </c>
      <c r="B5020">
        <v>4.4888288379999999</v>
      </c>
      <c r="C5020">
        <v>4.57220713797442</v>
      </c>
      <c r="D5020">
        <v>4.5999999046325604</v>
      </c>
      <c r="E5020">
        <v>4.6799998283386204</v>
      </c>
      <c r="F5020">
        <v>4.75</v>
      </c>
      <c r="G5020">
        <v>5.0399999618530202</v>
      </c>
      <c r="H5020">
        <v>5.0900001525878897</v>
      </c>
      <c r="I5020">
        <v>5.13000011444091</v>
      </c>
      <c r="J5020">
        <v>5.3499999046325604</v>
      </c>
      <c r="K5020">
        <v>5.1999998092651296</v>
      </c>
      <c r="L5020">
        <v>5.8600001335143999</v>
      </c>
      <c r="M5020">
        <v>5.66</v>
      </c>
    </row>
    <row r="5021" spans="1:13" x14ac:dyDescent="0.3">
      <c r="A5021" s="2">
        <v>36228</v>
      </c>
      <c r="B5021">
        <v>4.4888288379999999</v>
      </c>
      <c r="C5021">
        <v>4.57220713797442</v>
      </c>
      <c r="D5021">
        <v>4.5999999046325604</v>
      </c>
      <c r="E5021">
        <v>4.6799998283386204</v>
      </c>
      <c r="F5021">
        <v>4.7600002288818297</v>
      </c>
      <c r="G5021">
        <v>5.0199999809265101</v>
      </c>
      <c r="H5021">
        <v>5.0799999237060502</v>
      </c>
      <c r="I5021">
        <v>5.1100001335143999</v>
      </c>
      <c r="J5021">
        <v>5.3299999237060502</v>
      </c>
      <c r="K5021">
        <v>5.1799998283386204</v>
      </c>
      <c r="L5021">
        <v>5.8400001525878897</v>
      </c>
      <c r="M5021">
        <v>5.6243999999999996</v>
      </c>
    </row>
    <row r="5022" spans="1:13" x14ac:dyDescent="0.3">
      <c r="A5022" s="2">
        <v>36227</v>
      </c>
      <c r="B5022">
        <v>4.4888288379999999</v>
      </c>
      <c r="C5022">
        <v>4.6022071093641923</v>
      </c>
      <c r="D5022">
        <v>4.6399998664855904</v>
      </c>
      <c r="E5022">
        <v>4.7300000190734801</v>
      </c>
      <c r="F5022">
        <v>4.8299999237060502</v>
      </c>
      <c r="G5022">
        <v>5.1199998855590803</v>
      </c>
      <c r="H5022">
        <v>5.1799998283386204</v>
      </c>
      <c r="I5022">
        <v>5.21000003814697</v>
      </c>
      <c r="J5022">
        <v>5.42000007629394</v>
      </c>
      <c r="K5022">
        <v>5.2899999618530202</v>
      </c>
      <c r="L5022">
        <v>5.9000000953674299</v>
      </c>
      <c r="M5022">
        <v>5.6879</v>
      </c>
    </row>
    <row r="5023" spans="1:13" x14ac:dyDescent="0.3">
      <c r="A5023" s="2">
        <v>36224</v>
      </c>
      <c r="B5023">
        <v>4.4888288379999999</v>
      </c>
      <c r="C5023">
        <v>4.5947072953306822</v>
      </c>
      <c r="D5023">
        <v>4.63000011444091</v>
      </c>
      <c r="E5023">
        <v>4.7300000190734801</v>
      </c>
      <c r="F5023">
        <v>4.8400001525878897</v>
      </c>
      <c r="G5023">
        <v>5.1399998664855904</v>
      </c>
      <c r="H5023">
        <v>5.21000003814697</v>
      </c>
      <c r="I5023">
        <v>5.2399997711181596</v>
      </c>
      <c r="J5023">
        <v>5.4400000572204501</v>
      </c>
      <c r="K5023">
        <v>5.3400001525878897</v>
      </c>
      <c r="L5023">
        <v>5.9099998474120996</v>
      </c>
      <c r="M5023">
        <v>5.6513</v>
      </c>
    </row>
    <row r="5024" spans="1:13" x14ac:dyDescent="0.3">
      <c r="A5024" s="2">
        <v>36223</v>
      </c>
      <c r="B5024">
        <v>4.4888288379999999</v>
      </c>
      <c r="C5024">
        <v>4.5872071236693106</v>
      </c>
      <c r="D5024">
        <v>4.6199998855590803</v>
      </c>
      <c r="E5024">
        <v>4.75</v>
      </c>
      <c r="F5024">
        <v>4.9000000953674299</v>
      </c>
      <c r="G5024">
        <v>5.1999998092651296</v>
      </c>
      <c r="H5024">
        <v>5.2699999809265101</v>
      </c>
      <c r="I5024">
        <v>5.3200001716613698</v>
      </c>
      <c r="J5024">
        <v>5.5199999809265101</v>
      </c>
      <c r="K5024">
        <v>5.4099998474120996</v>
      </c>
      <c r="L5024">
        <v>5.9699997901916504</v>
      </c>
      <c r="M5024">
        <v>5.7225999999999999</v>
      </c>
    </row>
    <row r="5025" spans="1:13" x14ac:dyDescent="0.3">
      <c r="A5025" s="2">
        <v>36222</v>
      </c>
      <c r="B5025">
        <v>4.4888288379999999</v>
      </c>
      <c r="C5025">
        <v>4.5872071236693106</v>
      </c>
      <c r="D5025">
        <v>4.6199998855590803</v>
      </c>
      <c r="E5025">
        <v>4.75</v>
      </c>
      <c r="F5025">
        <v>4.8899998664855904</v>
      </c>
      <c r="G5025">
        <v>5.1900000572204501</v>
      </c>
      <c r="H5025">
        <v>5.2399997711181596</v>
      </c>
      <c r="I5025">
        <v>5.2899999618530202</v>
      </c>
      <c r="J5025">
        <v>5.4800000190734801</v>
      </c>
      <c r="K5025">
        <v>5.3899998664855904</v>
      </c>
      <c r="L5025">
        <v>5.9499998092651296</v>
      </c>
      <c r="M5025">
        <v>5.6882999999999999</v>
      </c>
    </row>
    <row r="5026" spans="1:13" x14ac:dyDescent="0.3">
      <c r="A5026" s="2">
        <v>36221</v>
      </c>
      <c r="B5026">
        <v>4.4888288379999999</v>
      </c>
      <c r="C5026">
        <v>4.6172070950590749</v>
      </c>
      <c r="D5026">
        <v>4.6599998474120996</v>
      </c>
      <c r="E5026">
        <v>4.75</v>
      </c>
      <c r="F5026">
        <v>4.9299998283386204</v>
      </c>
      <c r="G5026">
        <v>5.1799998283386204</v>
      </c>
      <c r="H5026">
        <v>5.2399997711181596</v>
      </c>
      <c r="I5026">
        <v>5.2699999809265101</v>
      </c>
      <c r="J5026">
        <v>5.4400000572204501</v>
      </c>
      <c r="K5026">
        <v>5.3499999046325604</v>
      </c>
      <c r="L5026">
        <v>5.88000011444091</v>
      </c>
      <c r="M5026">
        <v>5.6562000000000001</v>
      </c>
    </row>
    <row r="5027" spans="1:13" x14ac:dyDescent="0.3">
      <c r="A5027" s="2">
        <v>36220</v>
      </c>
      <c r="B5027">
        <v>4.4888288379999999</v>
      </c>
      <c r="C5027">
        <v>4.6547072381102277</v>
      </c>
      <c r="D5027">
        <v>4.71000003814697</v>
      </c>
      <c r="E5027">
        <v>4.7899999618530202</v>
      </c>
      <c r="F5027">
        <v>4.9099998474120996</v>
      </c>
      <c r="G5027">
        <v>5.1999998092651296</v>
      </c>
      <c r="H5027">
        <v>5.2800002098083496</v>
      </c>
      <c r="I5027">
        <v>5.3200001716613698</v>
      </c>
      <c r="J5027">
        <v>5.4899997711181596</v>
      </c>
      <c r="K5027">
        <v>5.4000000953674299</v>
      </c>
      <c r="L5027">
        <v>5.9400000572204501</v>
      </c>
      <c r="M5027">
        <v>5.7039</v>
      </c>
    </row>
    <row r="5028" spans="1:13" x14ac:dyDescent="0.3">
      <c r="A5028" s="2">
        <v>36217</v>
      </c>
      <c r="B5028">
        <v>4.7413106620000001</v>
      </c>
      <c r="C5028">
        <v>4.6803275510590749</v>
      </c>
      <c r="D5028">
        <v>4.6599998474120996</v>
      </c>
      <c r="E5028">
        <v>4.6999998092651296</v>
      </c>
      <c r="F5028">
        <v>4.88000011444091</v>
      </c>
      <c r="G5028">
        <v>5.13000011444091</v>
      </c>
      <c r="H5028">
        <v>5.1599998474120996</v>
      </c>
      <c r="I5028">
        <v>5.21000003814697</v>
      </c>
      <c r="J5028">
        <v>5.3899998664855904</v>
      </c>
      <c r="K5028">
        <v>5.2899999618530202</v>
      </c>
      <c r="L5028">
        <v>5.8499999046325604</v>
      </c>
      <c r="M5028">
        <v>5.6226000000000003</v>
      </c>
    </row>
    <row r="5029" spans="1:13" x14ac:dyDescent="0.3">
      <c r="A5029" s="2">
        <v>36216</v>
      </c>
      <c r="B5029">
        <v>4.7413106620000001</v>
      </c>
      <c r="C5029">
        <v>4.6503275796693098</v>
      </c>
      <c r="D5029">
        <v>4.6199998855590803</v>
      </c>
      <c r="E5029">
        <v>4.6999998092651296</v>
      </c>
      <c r="F5029">
        <v>4.8600001335143999</v>
      </c>
      <c r="G5029">
        <v>5.1500000953674299</v>
      </c>
      <c r="H5029">
        <v>5.21000003814697</v>
      </c>
      <c r="I5029">
        <v>5.2300000190734801</v>
      </c>
      <c r="J5029">
        <v>5.4299998283386204</v>
      </c>
      <c r="K5029">
        <v>5.3200001716613698</v>
      </c>
      <c r="L5029">
        <v>5.9000000953674299</v>
      </c>
      <c r="M5029">
        <v>5.6871</v>
      </c>
    </row>
    <row r="5030" spans="1:13" x14ac:dyDescent="0.3">
      <c r="A5030" s="2">
        <v>36215</v>
      </c>
      <c r="B5030">
        <v>4.7413106620000001</v>
      </c>
      <c r="C5030">
        <v>4.6878277227204546</v>
      </c>
      <c r="D5030">
        <v>4.67000007629394</v>
      </c>
      <c r="E5030">
        <v>4.6999998092651296</v>
      </c>
      <c r="F5030">
        <v>4.8499999046325604</v>
      </c>
      <c r="G5030">
        <v>5.0500001907348597</v>
      </c>
      <c r="H5030">
        <v>5.0900001525878897</v>
      </c>
      <c r="I5030">
        <v>5.1199998855590803</v>
      </c>
      <c r="J5030">
        <v>5.2899999618530202</v>
      </c>
      <c r="K5030">
        <v>5.1799998283386204</v>
      </c>
      <c r="L5030">
        <v>5.8200001716613698</v>
      </c>
      <c r="M5030">
        <v>5.6176000000000004</v>
      </c>
    </row>
    <row r="5031" spans="1:13" x14ac:dyDescent="0.3">
      <c r="A5031" s="2">
        <v>36214</v>
      </c>
      <c r="B5031">
        <v>4.7413106620000001</v>
      </c>
      <c r="C5031">
        <v>4.6803275510590749</v>
      </c>
      <c r="D5031">
        <v>4.6599998474120996</v>
      </c>
      <c r="E5031">
        <v>4.6500000953674299</v>
      </c>
      <c r="F5031">
        <v>4.7800002098083496</v>
      </c>
      <c r="G5031">
        <v>5</v>
      </c>
      <c r="H5031">
        <v>5.0399999618530202</v>
      </c>
      <c r="I5031">
        <v>5.0399999618530202</v>
      </c>
      <c r="J5031">
        <v>5.1999998092651296</v>
      </c>
      <c r="K5031">
        <v>5.0999999046325604</v>
      </c>
      <c r="L5031">
        <v>5.7399997711181596</v>
      </c>
      <c r="M5031">
        <v>5.5537000000000001</v>
      </c>
    </row>
    <row r="5032" spans="1:13" x14ac:dyDescent="0.3">
      <c r="A5032" s="2">
        <v>36213</v>
      </c>
      <c r="B5032">
        <v>4.7413106620000001</v>
      </c>
      <c r="C5032">
        <v>4.672827737025572</v>
      </c>
      <c r="D5032">
        <v>4.6500000953674299</v>
      </c>
      <c r="E5032">
        <v>4.6199998855590803</v>
      </c>
      <c r="F5032">
        <v>4.7300000190734801</v>
      </c>
      <c r="G5032">
        <v>4.9099998474120996</v>
      </c>
      <c r="H5032">
        <v>4.9400000572204501</v>
      </c>
      <c r="I5032">
        <v>4.9499998092651296</v>
      </c>
      <c r="J5032">
        <v>5.1399998664855904</v>
      </c>
      <c r="K5032">
        <v>5.0300002098083496</v>
      </c>
      <c r="L5032">
        <v>5.67000007629394</v>
      </c>
      <c r="M5032">
        <v>5.5088999999999997</v>
      </c>
    </row>
    <row r="5033" spans="1:13" x14ac:dyDescent="0.3">
      <c r="A5033" s="2">
        <v>36210</v>
      </c>
      <c r="B5033">
        <v>4.7413106620000001</v>
      </c>
      <c r="C5033">
        <v>4.6053276225846549</v>
      </c>
      <c r="D5033">
        <v>4.5599999427795401</v>
      </c>
      <c r="E5033">
        <v>4.6500000953674299</v>
      </c>
      <c r="F5033">
        <v>4.71000003814697</v>
      </c>
      <c r="G5033">
        <v>4.9499998092651296</v>
      </c>
      <c r="H5033">
        <v>4.9699997901916504</v>
      </c>
      <c r="I5033">
        <v>4.9899997711181596</v>
      </c>
      <c r="J5033">
        <v>5.1900000572204501</v>
      </c>
      <c r="K5033">
        <v>5.0700001716613698</v>
      </c>
      <c r="L5033">
        <v>5.71000003814697</v>
      </c>
      <c r="M5033">
        <v>5.5270000000000001</v>
      </c>
    </row>
    <row r="5034" spans="1:13" x14ac:dyDescent="0.3">
      <c r="A5034" s="2">
        <v>36209</v>
      </c>
      <c r="B5034">
        <v>4.7413106620000001</v>
      </c>
      <c r="C5034">
        <v>4.5828278228562613</v>
      </c>
      <c r="D5034">
        <v>4.5300002098083496</v>
      </c>
      <c r="E5034">
        <v>4.6100001335143999</v>
      </c>
      <c r="F5034">
        <v>4.7199997901916504</v>
      </c>
      <c r="G5034">
        <v>4.9299998283386204</v>
      </c>
      <c r="H5034">
        <v>4.9499998092651296</v>
      </c>
      <c r="I5034">
        <v>4.96000003814697</v>
      </c>
      <c r="J5034">
        <v>5.1599998474120996</v>
      </c>
      <c r="K5034">
        <v>5.0399999618530202</v>
      </c>
      <c r="L5034">
        <v>5.6999998092651296</v>
      </c>
      <c r="M5034">
        <v>5.5313999999999997</v>
      </c>
    </row>
    <row r="5035" spans="1:13" x14ac:dyDescent="0.3">
      <c r="A5035" s="2">
        <v>36208</v>
      </c>
      <c r="B5035">
        <v>4.7413106620000001</v>
      </c>
      <c r="C5035">
        <v>4.5753276511948826</v>
      </c>
      <c r="D5035">
        <v>4.5199999809265101</v>
      </c>
      <c r="E5035">
        <v>4.5999999046325604</v>
      </c>
      <c r="F5035">
        <v>4.6900000572204501</v>
      </c>
      <c r="G5035">
        <v>4.8899998664855904</v>
      </c>
      <c r="H5035">
        <v>4.9099998474120996</v>
      </c>
      <c r="I5035">
        <v>4.9099998474120996</v>
      </c>
      <c r="J5035">
        <v>5.0900001525878897</v>
      </c>
      <c r="K5035">
        <v>4.9800000190734801</v>
      </c>
      <c r="L5035">
        <v>5.6500000953674299</v>
      </c>
      <c r="M5035">
        <v>5.4889999999999999</v>
      </c>
    </row>
    <row r="5036" spans="1:13" x14ac:dyDescent="0.3">
      <c r="A5036" s="2">
        <v>36207</v>
      </c>
      <c r="B5036">
        <v>4.7413106620000001</v>
      </c>
      <c r="C5036">
        <v>4.6053276225846549</v>
      </c>
      <c r="D5036">
        <v>4.5599999427795401</v>
      </c>
      <c r="E5036">
        <v>4.6399998664855904</v>
      </c>
      <c r="F5036">
        <v>4.7300000190734801</v>
      </c>
      <c r="G5036">
        <v>4.9299998283386204</v>
      </c>
      <c r="H5036">
        <v>4.9499998092651296</v>
      </c>
      <c r="I5036">
        <v>4.96000003814697</v>
      </c>
      <c r="J5036">
        <v>5.1399998664855904</v>
      </c>
      <c r="K5036">
        <v>5.0300002098083496</v>
      </c>
      <c r="L5036">
        <v>5.6900000572204501</v>
      </c>
      <c r="M5036">
        <v>5.5050999999999997</v>
      </c>
    </row>
    <row r="5037" spans="1:13" x14ac:dyDescent="0.3">
      <c r="A5037" s="2">
        <v>36203</v>
      </c>
      <c r="B5037">
        <v>4.7413106620000001</v>
      </c>
      <c r="C5037">
        <v>4.5903276368897643</v>
      </c>
      <c r="D5037">
        <v>4.5399999618530202</v>
      </c>
      <c r="E5037">
        <v>4.5900001525878897</v>
      </c>
      <c r="F5037">
        <v>4.7399997711181596</v>
      </c>
      <c r="G5037">
        <v>4.9099998474120996</v>
      </c>
      <c r="H5037">
        <v>4.9400000572204501</v>
      </c>
      <c r="I5037">
        <v>4.96000003814697</v>
      </c>
      <c r="J5037">
        <v>5.1799998283386204</v>
      </c>
      <c r="K5037">
        <v>5.0599999427795401</v>
      </c>
      <c r="L5037">
        <v>5.7600002288818297</v>
      </c>
      <c r="M5037">
        <v>5.5712999999999999</v>
      </c>
    </row>
    <row r="5038" spans="1:13" x14ac:dyDescent="0.3">
      <c r="A5038" s="2">
        <v>36202</v>
      </c>
      <c r="B5038">
        <v>4.7413106620000001</v>
      </c>
      <c r="C5038">
        <v>4.5603276654999991</v>
      </c>
      <c r="D5038">
        <v>4.5</v>
      </c>
      <c r="E5038">
        <v>4.5500001907348597</v>
      </c>
      <c r="F5038">
        <v>4.6599998474120996</v>
      </c>
      <c r="G5038">
        <v>4.8000001907348597</v>
      </c>
      <c r="H5038">
        <v>4.8200001716613698</v>
      </c>
      <c r="I5038">
        <v>4.8299999237060502</v>
      </c>
      <c r="J5038">
        <v>5.0100002288818297</v>
      </c>
      <c r="K5038">
        <v>4.9299998283386204</v>
      </c>
      <c r="L5038">
        <v>5.5799999237060502</v>
      </c>
      <c r="M5038">
        <v>5.4541000000000004</v>
      </c>
    </row>
    <row r="5039" spans="1:13" x14ac:dyDescent="0.3">
      <c r="A5039" s="2">
        <v>36201</v>
      </c>
      <c r="B5039">
        <v>4.7413106620000001</v>
      </c>
      <c r="C5039">
        <v>4.5453276798051103</v>
      </c>
      <c r="D5039">
        <v>4.4800000190734801</v>
      </c>
      <c r="E5039">
        <v>4.5399999618530202</v>
      </c>
      <c r="F5039">
        <v>4.6399998664855904</v>
      </c>
      <c r="G5039">
        <v>4.7699999809265101</v>
      </c>
      <c r="H5039">
        <v>4.7800002098083496</v>
      </c>
      <c r="I5039">
        <v>4.7899999618530202</v>
      </c>
      <c r="J5039">
        <v>4.9899997711181596</v>
      </c>
      <c r="K5039">
        <v>4.9000000953674299</v>
      </c>
      <c r="L5039">
        <v>5.5799999237060502</v>
      </c>
      <c r="M5039">
        <v>5.4459</v>
      </c>
    </row>
    <row r="5040" spans="1:13" x14ac:dyDescent="0.3">
      <c r="A5040" s="2">
        <v>36200</v>
      </c>
      <c r="B5040">
        <v>4.7413106620000001</v>
      </c>
      <c r="C5040">
        <v>4.5828278228562613</v>
      </c>
      <c r="D5040">
        <v>4.5300002098083496</v>
      </c>
      <c r="E5040">
        <v>4.5700001716613698</v>
      </c>
      <c r="F5040">
        <v>4.6500000953674299</v>
      </c>
      <c r="G5040">
        <v>4.7899999618530202</v>
      </c>
      <c r="H5040">
        <v>4.7800002098083496</v>
      </c>
      <c r="I5040">
        <v>4.7800002098083496</v>
      </c>
      <c r="J5040">
        <v>4.9899997711181596</v>
      </c>
      <c r="K5040">
        <v>4.9099998474120996</v>
      </c>
      <c r="L5040">
        <v>5.5799999237060502</v>
      </c>
      <c r="M5040">
        <v>5.4614000000000003</v>
      </c>
    </row>
    <row r="5041" spans="1:13" x14ac:dyDescent="0.3">
      <c r="A5041" s="2">
        <v>36199</v>
      </c>
      <c r="B5041">
        <v>4.7413106620000001</v>
      </c>
      <c r="C5041">
        <v>4.5903276368897643</v>
      </c>
      <c r="D5041">
        <v>4.5399999618530202</v>
      </c>
      <c r="E5041">
        <v>4.5900001525878897</v>
      </c>
      <c r="F5041">
        <v>4.6599998474120996</v>
      </c>
      <c r="G5041">
        <v>4.8000001907348597</v>
      </c>
      <c r="H5041">
        <v>4.8400001525878897</v>
      </c>
      <c r="I5041">
        <v>4.8600001335143999</v>
      </c>
      <c r="J5041">
        <v>5.0300002098083496</v>
      </c>
      <c r="K5041">
        <v>4.9400000572204501</v>
      </c>
      <c r="L5041">
        <v>5.6100001335143999</v>
      </c>
      <c r="M5041">
        <v>5.4729000000000001</v>
      </c>
    </row>
    <row r="5042" spans="1:13" x14ac:dyDescent="0.3">
      <c r="A5042" s="2">
        <v>36196</v>
      </c>
      <c r="B5042">
        <v>4.7413106620000001</v>
      </c>
      <c r="C5042">
        <v>4.5603276654999991</v>
      </c>
      <c r="D5042">
        <v>4.5</v>
      </c>
      <c r="E5042">
        <v>4.5999999046325604</v>
      </c>
      <c r="F5042">
        <v>4.6599998474120996</v>
      </c>
      <c r="G5042">
        <v>4.8000001907348597</v>
      </c>
      <c r="H5042">
        <v>4.8499999046325604</v>
      </c>
      <c r="I5042">
        <v>4.88000011444091</v>
      </c>
      <c r="J5042">
        <v>5.0399999618530202</v>
      </c>
      <c r="K5042">
        <v>4.9400000572204501</v>
      </c>
      <c r="L5042">
        <v>5.6100001335143999</v>
      </c>
      <c r="M5042">
        <v>5.4741</v>
      </c>
    </row>
    <row r="5043" spans="1:13" x14ac:dyDescent="0.3">
      <c r="A5043" s="2">
        <v>36195</v>
      </c>
      <c r="B5043">
        <v>4.7413106620000001</v>
      </c>
      <c r="C5043">
        <v>4.5528274938386204</v>
      </c>
      <c r="D5043">
        <v>4.4899997711181596</v>
      </c>
      <c r="E5043">
        <v>4.5500001907348597</v>
      </c>
      <c r="F5043">
        <v>4.63000011444091</v>
      </c>
      <c r="G5043">
        <v>4.7699999809265101</v>
      </c>
      <c r="H5043">
        <v>4.8000001907348597</v>
      </c>
      <c r="I5043">
        <v>4.8200001716613698</v>
      </c>
      <c r="J5043">
        <v>5</v>
      </c>
      <c r="K5043">
        <v>4.8899998664855904</v>
      </c>
      <c r="L5043">
        <v>5.5700001716613698</v>
      </c>
      <c r="M5043">
        <v>5.4462999999999999</v>
      </c>
    </row>
    <row r="5044" spans="1:13" x14ac:dyDescent="0.3">
      <c r="A5044" s="2">
        <v>36194</v>
      </c>
      <c r="B5044">
        <v>4.7413106620000001</v>
      </c>
      <c r="C5044">
        <v>4.5453276798051103</v>
      </c>
      <c r="D5044">
        <v>4.4800000190734801</v>
      </c>
      <c r="E5044">
        <v>4.5500001907348597</v>
      </c>
      <c r="F5044">
        <v>4.5900001525878897</v>
      </c>
      <c r="G5044">
        <v>4.7199997901916504</v>
      </c>
      <c r="H5044">
        <v>4.7300000190734801</v>
      </c>
      <c r="I5044">
        <v>4.7399997711181596</v>
      </c>
      <c r="J5044">
        <v>4.9099998474120996</v>
      </c>
      <c r="K5044">
        <v>4.8299999237060502</v>
      </c>
      <c r="L5044">
        <v>5.5199999809265101</v>
      </c>
      <c r="M5044">
        <v>5.4169</v>
      </c>
    </row>
    <row r="5045" spans="1:13" x14ac:dyDescent="0.3">
      <c r="A5045" s="2">
        <v>36193</v>
      </c>
      <c r="B5045">
        <v>4.7413106620000001</v>
      </c>
      <c r="C5045">
        <v>4.5828278228562613</v>
      </c>
      <c r="D5045">
        <v>4.5300002098083496</v>
      </c>
      <c r="E5045">
        <v>4.5700001716613698</v>
      </c>
      <c r="F5045">
        <v>4.5900001525878897</v>
      </c>
      <c r="G5045">
        <v>4.6999998092651296</v>
      </c>
      <c r="H5045">
        <v>4.6999998092651296</v>
      </c>
      <c r="I5045">
        <v>4.6999998092651296</v>
      </c>
      <c r="J5045">
        <v>4.8699998855590803</v>
      </c>
      <c r="K5045">
        <v>4.7899999618530202</v>
      </c>
      <c r="L5045">
        <v>5.5100002288818297</v>
      </c>
      <c r="M5045">
        <v>5.4191000000000003</v>
      </c>
    </row>
    <row r="5046" spans="1:13" x14ac:dyDescent="0.3">
      <c r="A5046" s="2">
        <v>36192</v>
      </c>
      <c r="B5046">
        <v>4.7413106620000001</v>
      </c>
      <c r="C5046">
        <v>4.5828278228562613</v>
      </c>
      <c r="D5046">
        <v>4.5300002098083496</v>
      </c>
      <c r="E5046">
        <v>4.5599999427795401</v>
      </c>
      <c r="F5046">
        <v>4.5799999237060502</v>
      </c>
      <c r="G5046">
        <v>4.6500000953674299</v>
      </c>
      <c r="H5046">
        <v>4.6500000953674299</v>
      </c>
      <c r="I5046">
        <v>4.6500000953674299</v>
      </c>
      <c r="J5046">
        <v>4.8200001716613698</v>
      </c>
      <c r="K5046">
        <v>4.75</v>
      </c>
      <c r="L5046">
        <v>5.4499998092651296</v>
      </c>
      <c r="M5046">
        <v>5.3658999999999999</v>
      </c>
    </row>
    <row r="5047" spans="1:13" x14ac:dyDescent="0.3">
      <c r="A5047" s="2">
        <v>36189</v>
      </c>
      <c r="B5047">
        <v>4.7413106620000001</v>
      </c>
      <c r="C5047">
        <v>4.5453276798051103</v>
      </c>
      <c r="D5047">
        <v>4.4800000190734801</v>
      </c>
      <c r="E5047">
        <v>4.4699997901916504</v>
      </c>
      <c r="F5047">
        <v>4.5100002288818297</v>
      </c>
      <c r="G5047">
        <v>4.5799999237060502</v>
      </c>
      <c r="H5047">
        <v>4.5700001716613698</v>
      </c>
      <c r="I5047">
        <v>4.5500001907348597</v>
      </c>
      <c r="J5047">
        <v>4.7199997901916504</v>
      </c>
      <c r="K5047">
        <v>4.6599998474120996</v>
      </c>
      <c r="L5047">
        <v>5.3499999046325604</v>
      </c>
      <c r="M5047">
        <v>5.28</v>
      </c>
    </row>
    <row r="5048" spans="1:13" x14ac:dyDescent="0.3">
      <c r="A5048" s="2">
        <v>36188</v>
      </c>
      <c r="B5048">
        <v>4.7413106620000001</v>
      </c>
      <c r="C5048">
        <v>4.5528274938386204</v>
      </c>
      <c r="D5048">
        <v>4.4899997711181596</v>
      </c>
      <c r="E5048">
        <v>4.4499998092651296</v>
      </c>
      <c r="F5048">
        <v>4.5199999809265101</v>
      </c>
      <c r="G5048">
        <v>4.5799999237060502</v>
      </c>
      <c r="H5048">
        <v>4.5700001716613698</v>
      </c>
      <c r="I5048">
        <v>4.5700001716613698</v>
      </c>
      <c r="J5048">
        <v>4.7300000190734801</v>
      </c>
      <c r="K5048">
        <v>4.67000007629394</v>
      </c>
      <c r="L5048">
        <v>5.3699998855590803</v>
      </c>
      <c r="M5048">
        <v>5.3310000000000004</v>
      </c>
    </row>
    <row r="5049" spans="1:13" x14ac:dyDescent="0.3">
      <c r="A5049" s="2">
        <v>36187</v>
      </c>
      <c r="B5049">
        <v>4.7413106620000001</v>
      </c>
      <c r="C5049">
        <v>4.5378275081437369</v>
      </c>
      <c r="D5049">
        <v>4.4699997901916504</v>
      </c>
      <c r="E5049">
        <v>4.4699997901916504</v>
      </c>
      <c r="F5049">
        <v>4.5100002288818297</v>
      </c>
      <c r="G5049">
        <v>4.5700001716613698</v>
      </c>
      <c r="H5049">
        <v>4.5700001716613698</v>
      </c>
      <c r="I5049">
        <v>4.5700001716613698</v>
      </c>
      <c r="J5049">
        <v>4.7399997711181596</v>
      </c>
      <c r="K5049">
        <v>4.6799998283386204</v>
      </c>
      <c r="L5049">
        <v>5.4000000953674299</v>
      </c>
      <c r="M5049">
        <v>5.3559999999999999</v>
      </c>
    </row>
    <row r="5050" spans="1:13" x14ac:dyDescent="0.3">
      <c r="A5050" s="2">
        <v>36186</v>
      </c>
      <c r="B5050">
        <v>4.7413106620000001</v>
      </c>
      <c r="C5050">
        <v>4.5303276941102277</v>
      </c>
      <c r="D5050">
        <v>4.46000003814697</v>
      </c>
      <c r="E5050">
        <v>4.46000003814697</v>
      </c>
      <c r="F5050">
        <v>4.5100002288818297</v>
      </c>
      <c r="G5050">
        <v>4.63000011444091</v>
      </c>
      <c r="H5050">
        <v>4.6100001335143999</v>
      </c>
      <c r="I5050">
        <v>4.5799999237060502</v>
      </c>
      <c r="J5050">
        <v>4.7600002288818297</v>
      </c>
      <c r="K5050">
        <v>4.6900000572204501</v>
      </c>
      <c r="L5050">
        <v>5.4099998474120996</v>
      </c>
      <c r="M5050">
        <v>5.3475999999999999</v>
      </c>
    </row>
    <row r="5051" spans="1:13" x14ac:dyDescent="0.3">
      <c r="A5051" s="2">
        <v>36185</v>
      </c>
      <c r="B5051">
        <v>4.7413106620000001</v>
      </c>
      <c r="C5051">
        <v>4.5153277084153371</v>
      </c>
      <c r="D5051">
        <v>4.4400000572204501</v>
      </c>
      <c r="E5051">
        <v>4.4499998092651296</v>
      </c>
      <c r="F5051">
        <v>4.4800000190734801</v>
      </c>
      <c r="G5051">
        <v>4.5900001525878897</v>
      </c>
      <c r="H5051">
        <v>4.5799999237060502</v>
      </c>
      <c r="I5051">
        <v>4.5500001907348597</v>
      </c>
      <c r="J5051">
        <v>4.7399997711181596</v>
      </c>
      <c r="K5051">
        <v>4.67000007629394</v>
      </c>
      <c r="L5051">
        <v>5.4000000953674299</v>
      </c>
      <c r="M5051">
        <v>5.3506</v>
      </c>
    </row>
    <row r="5052" spans="1:13" x14ac:dyDescent="0.3">
      <c r="A5052" s="2">
        <v>36182</v>
      </c>
      <c r="B5052">
        <v>4.7413106620000001</v>
      </c>
      <c r="C5052">
        <v>4.4553277656358006</v>
      </c>
      <c r="D5052">
        <v>4.3600001335143999</v>
      </c>
      <c r="E5052">
        <v>4.4400000572204501</v>
      </c>
      <c r="F5052">
        <v>4.46000003814697</v>
      </c>
      <c r="G5052">
        <v>4.5900001525878897</v>
      </c>
      <c r="H5052">
        <v>4.5799999237060502</v>
      </c>
      <c r="I5052">
        <v>4.5399999618530202</v>
      </c>
      <c r="J5052">
        <v>4.7300000190734801</v>
      </c>
      <c r="K5052">
        <v>4.6399998664855904</v>
      </c>
      <c r="L5052">
        <v>5.38000011444091</v>
      </c>
      <c r="M5052">
        <v>5.3071000000000002</v>
      </c>
    </row>
    <row r="5053" spans="1:13" x14ac:dyDescent="0.3">
      <c r="A5053" s="2">
        <v>36181</v>
      </c>
      <c r="B5053">
        <v>4.7413106620000001</v>
      </c>
      <c r="C5053">
        <v>4.4253277942460265</v>
      </c>
      <c r="D5053">
        <v>4.3200001716613698</v>
      </c>
      <c r="E5053">
        <v>4.4499998092651296</v>
      </c>
      <c r="F5053">
        <v>4.4800000190734801</v>
      </c>
      <c r="G5053">
        <v>4.63000011444091</v>
      </c>
      <c r="H5053">
        <v>4.6199998855590803</v>
      </c>
      <c r="I5053">
        <v>4.5999999046325604</v>
      </c>
      <c r="J5053">
        <v>4.7899999618530202</v>
      </c>
      <c r="K5053">
        <v>4.6999998092651296</v>
      </c>
      <c r="L5053">
        <v>5.4299998283386204</v>
      </c>
      <c r="M5053">
        <v>5.3426999999999998</v>
      </c>
    </row>
    <row r="5054" spans="1:13" x14ac:dyDescent="0.3">
      <c r="A5054" s="2">
        <v>36180</v>
      </c>
      <c r="B5054">
        <v>4.7413106620000001</v>
      </c>
      <c r="C5054">
        <v>4.4628275796693098</v>
      </c>
      <c r="D5054">
        <v>4.3699998855590803</v>
      </c>
      <c r="E5054">
        <v>4.4899997711181596</v>
      </c>
      <c r="F5054">
        <v>4.5300002098083496</v>
      </c>
      <c r="G5054">
        <v>4.6599998474120996</v>
      </c>
      <c r="H5054">
        <v>4.6599998474120996</v>
      </c>
      <c r="I5054">
        <v>4.6500000953674299</v>
      </c>
      <c r="J5054">
        <v>4.8600001335143999</v>
      </c>
      <c r="K5054">
        <v>4.7600002288818297</v>
      </c>
      <c r="L5054">
        <v>5.4800000190734801</v>
      </c>
      <c r="M5054">
        <v>5.3598999999999997</v>
      </c>
    </row>
    <row r="5055" spans="1:13" x14ac:dyDescent="0.3">
      <c r="A5055" s="2">
        <v>36179</v>
      </c>
      <c r="B5055">
        <v>4.7413106620000001</v>
      </c>
      <c r="C5055">
        <v>4.4928275510590749</v>
      </c>
      <c r="D5055">
        <v>4.4099998474120996</v>
      </c>
      <c r="E5055">
        <v>4.4800000190734801</v>
      </c>
      <c r="F5055">
        <v>4.4899997711181596</v>
      </c>
      <c r="G5055">
        <v>4.6199998855590803</v>
      </c>
      <c r="H5055">
        <v>4.6199998855590803</v>
      </c>
      <c r="I5055">
        <v>4.5999999046325604</v>
      </c>
      <c r="J5055">
        <v>4.8200001716613698</v>
      </c>
      <c r="K5055">
        <v>4.71000003814697</v>
      </c>
      <c r="L5055">
        <v>5.46000003814697</v>
      </c>
      <c r="M5055">
        <v>5.3564999999999996</v>
      </c>
    </row>
    <row r="5056" spans="1:13" x14ac:dyDescent="0.3">
      <c r="A5056" s="2">
        <v>36175</v>
      </c>
      <c r="B5056">
        <v>4.7413106620000001</v>
      </c>
      <c r="C5056">
        <v>4.5153277084153371</v>
      </c>
      <c r="D5056">
        <v>4.4400000572204501</v>
      </c>
      <c r="E5056">
        <v>4.4400000572204501</v>
      </c>
      <c r="F5056">
        <v>4.46000003814697</v>
      </c>
      <c r="G5056">
        <v>4.5599999427795401</v>
      </c>
      <c r="H5056">
        <v>4.5500001907348597</v>
      </c>
      <c r="I5056">
        <v>4.5399999618530202</v>
      </c>
      <c r="J5056">
        <v>4.7600002288818297</v>
      </c>
      <c r="K5056">
        <v>4.6599998474120996</v>
      </c>
      <c r="L5056">
        <v>5.4299998283386204</v>
      </c>
      <c r="M5056">
        <v>5.3490000000000002</v>
      </c>
    </row>
    <row r="5057" spans="1:13" x14ac:dyDescent="0.3">
      <c r="A5057" s="2">
        <v>36174</v>
      </c>
      <c r="B5057">
        <v>4.7413106620000001</v>
      </c>
      <c r="C5057">
        <v>4.5153277084153371</v>
      </c>
      <c r="D5057">
        <v>4.4400000572204501</v>
      </c>
      <c r="E5057">
        <v>4.4099998474120996</v>
      </c>
      <c r="F5057">
        <v>4.4099998474120996</v>
      </c>
      <c r="G5057">
        <v>4.4699997901916504</v>
      </c>
      <c r="H5057">
        <v>4.4800000190734801</v>
      </c>
      <c r="I5057">
        <v>4.4800000190734801</v>
      </c>
      <c r="J5057">
        <v>4.7300000190734801</v>
      </c>
      <c r="K5057">
        <v>4.63000011444091</v>
      </c>
      <c r="L5057">
        <v>5.3899998664855904</v>
      </c>
      <c r="M5057">
        <v>5.3129</v>
      </c>
    </row>
    <row r="5058" spans="1:13" x14ac:dyDescent="0.3">
      <c r="A5058" s="2">
        <v>36173</v>
      </c>
      <c r="B5058">
        <v>4.7413106620000001</v>
      </c>
      <c r="C5058">
        <v>4.5228275224488463</v>
      </c>
      <c r="D5058">
        <v>4.4499998092651296</v>
      </c>
      <c r="E5058">
        <v>4.4800000190734801</v>
      </c>
      <c r="F5058">
        <v>4.4899997711181596</v>
      </c>
      <c r="G5058">
        <v>4.6100001335143999</v>
      </c>
      <c r="H5058">
        <v>4.6100001335143999</v>
      </c>
      <c r="I5058">
        <v>4.5999999046325604</v>
      </c>
      <c r="J5058">
        <v>4.8400001525878897</v>
      </c>
      <c r="K5058">
        <v>4.7399997711181596</v>
      </c>
      <c r="L5058">
        <v>5.4899997711181596</v>
      </c>
      <c r="M5058">
        <v>5.4382999999999999</v>
      </c>
    </row>
    <row r="5059" spans="1:13" x14ac:dyDescent="0.3">
      <c r="A5059" s="2">
        <v>36172</v>
      </c>
      <c r="B5059">
        <v>4.7413106620000001</v>
      </c>
      <c r="C5059">
        <v>4.5453276798051103</v>
      </c>
      <c r="D5059">
        <v>4.4800000190734801</v>
      </c>
      <c r="E5059">
        <v>4.5100002288818297</v>
      </c>
      <c r="F5059">
        <v>4.5500001907348597</v>
      </c>
      <c r="G5059">
        <v>4.6799998283386204</v>
      </c>
      <c r="H5059">
        <v>4.6799998283386204</v>
      </c>
      <c r="I5059">
        <v>4.6799998283386204</v>
      </c>
      <c r="J5059">
        <v>4.8899998664855904</v>
      </c>
      <c r="K5059">
        <v>4.8200001716613698</v>
      </c>
      <c r="L5059">
        <v>5.5500001907348597</v>
      </c>
      <c r="M5059">
        <v>5.4804000000000004</v>
      </c>
    </row>
    <row r="5060" spans="1:13" x14ac:dyDescent="0.3">
      <c r="A5060" s="2">
        <v>36171</v>
      </c>
      <c r="B5060">
        <v>4.7413106620000001</v>
      </c>
      <c r="C5060">
        <v>4.5678278371613725</v>
      </c>
      <c r="D5060">
        <v>4.5100002288818297</v>
      </c>
      <c r="E5060">
        <v>4.5700001716613698</v>
      </c>
      <c r="F5060">
        <v>4.6199998855590803</v>
      </c>
      <c r="G5060">
        <v>4.7399997711181596</v>
      </c>
      <c r="H5060">
        <v>4.75</v>
      </c>
      <c r="I5060">
        <v>4.7600002288818297</v>
      </c>
      <c r="J5060">
        <v>4.9499998092651296</v>
      </c>
      <c r="K5060">
        <v>4.9000000953674299</v>
      </c>
      <c r="L5060">
        <v>5.6100001335143999</v>
      </c>
      <c r="M5060">
        <v>5.5172999999999996</v>
      </c>
    </row>
    <row r="5061" spans="1:13" x14ac:dyDescent="0.3">
      <c r="A5061" s="2">
        <v>36168</v>
      </c>
      <c r="B5061">
        <v>4.7413106620000001</v>
      </c>
      <c r="C5061">
        <v>4.5453276798051103</v>
      </c>
      <c r="D5061">
        <v>4.4800000190734801</v>
      </c>
      <c r="E5061">
        <v>4.5300002098083496</v>
      </c>
      <c r="F5061">
        <v>4.5700001716613698</v>
      </c>
      <c r="G5061">
        <v>4.71000003814697</v>
      </c>
      <c r="H5061">
        <v>4.71000003814697</v>
      </c>
      <c r="I5061">
        <v>4.7199997901916504</v>
      </c>
      <c r="J5061">
        <v>4.92000007629394</v>
      </c>
      <c r="K5061">
        <v>4.8600001335143999</v>
      </c>
      <c r="L5061">
        <v>5.5700001716613698</v>
      </c>
      <c r="M5061">
        <v>5.4729999999999999</v>
      </c>
    </row>
    <row r="5062" spans="1:13" x14ac:dyDescent="0.3">
      <c r="A5062" s="2">
        <v>36167</v>
      </c>
      <c r="B5062">
        <v>4.7413106620000001</v>
      </c>
      <c r="C5062">
        <v>4.5153277084153371</v>
      </c>
      <c r="D5062">
        <v>4.4400000572204501</v>
      </c>
      <c r="E5062">
        <v>4.4899997711181596</v>
      </c>
      <c r="F5062">
        <v>4.5100002288818297</v>
      </c>
      <c r="G5062">
        <v>4.63000011444091</v>
      </c>
      <c r="H5062">
        <v>4.63000011444091</v>
      </c>
      <c r="I5062">
        <v>4.6199998855590803</v>
      </c>
      <c r="J5062">
        <v>4.8200001716613698</v>
      </c>
      <c r="K5062">
        <v>4.7699999809265101</v>
      </c>
      <c r="L5062">
        <v>5.4800000190734801</v>
      </c>
      <c r="M5062">
        <v>5.4378000000000002</v>
      </c>
    </row>
    <row r="5063" spans="1:13" x14ac:dyDescent="0.3">
      <c r="A5063" s="2">
        <v>36166</v>
      </c>
      <c r="B5063">
        <v>4.7413106620000001</v>
      </c>
      <c r="C5063">
        <v>4.5378275081437369</v>
      </c>
      <c r="D5063">
        <v>4.4699997901916504</v>
      </c>
      <c r="E5063">
        <v>4.5500001907348597</v>
      </c>
      <c r="F5063">
        <v>4.5300002098083496</v>
      </c>
      <c r="G5063">
        <v>4.6199998855590803</v>
      </c>
      <c r="H5063">
        <v>4.6199998855590803</v>
      </c>
      <c r="I5063">
        <v>4.6100001335143999</v>
      </c>
      <c r="J5063">
        <v>4.7600002288818297</v>
      </c>
      <c r="K5063">
        <v>4.7300000190734801</v>
      </c>
      <c r="L5063">
        <v>5.42000007629394</v>
      </c>
      <c r="M5063">
        <v>5.4047000000000001</v>
      </c>
    </row>
    <row r="5064" spans="1:13" x14ac:dyDescent="0.3">
      <c r="A5064" s="2">
        <v>36165</v>
      </c>
      <c r="B5064">
        <v>4.7413106620000001</v>
      </c>
      <c r="C5064">
        <v>4.5453276798051103</v>
      </c>
      <c r="D5064">
        <v>4.4800000190734801</v>
      </c>
      <c r="E5064">
        <v>4.5700001716613698</v>
      </c>
      <c r="F5064">
        <v>4.5599999427795401</v>
      </c>
      <c r="G5064">
        <v>4.6399998664855904</v>
      </c>
      <c r="H5064">
        <v>4.6399998664855904</v>
      </c>
      <c r="I5064">
        <v>4.6199998855590803</v>
      </c>
      <c r="J5064">
        <v>4.8000001907348597</v>
      </c>
      <c r="K5064">
        <v>4.7399997711181596</v>
      </c>
      <c r="L5064">
        <v>5.4800000190734801</v>
      </c>
      <c r="M5064">
        <v>5.4686000000000003</v>
      </c>
    </row>
    <row r="5065" spans="1:13" x14ac:dyDescent="0.3">
      <c r="A5065" s="2">
        <v>36164</v>
      </c>
      <c r="B5065">
        <v>4.7413106620000001</v>
      </c>
      <c r="C5065">
        <v>4.5528274938386204</v>
      </c>
      <c r="D5065">
        <v>4.4899997711181596</v>
      </c>
      <c r="E5065">
        <v>4.5700001716613698</v>
      </c>
      <c r="F5065">
        <v>4.5799999237060502</v>
      </c>
      <c r="G5065">
        <v>4.5799999237060502</v>
      </c>
      <c r="H5065">
        <v>4.5700001716613698</v>
      </c>
      <c r="I5065">
        <v>4.5700001716613698</v>
      </c>
      <c r="J5065">
        <v>4.75</v>
      </c>
      <c r="K5065">
        <v>4.6900000572204501</v>
      </c>
      <c r="L5065">
        <v>5.42000007629394</v>
      </c>
      <c r="M5065">
        <v>5.4047000000000001</v>
      </c>
    </row>
    <row r="5066" spans="1:13" x14ac:dyDescent="0.3">
      <c r="A5066" s="2">
        <v>36160</v>
      </c>
      <c r="B5066">
        <v>4.235633054</v>
      </c>
      <c r="C5066">
        <v>4.4189082778051096</v>
      </c>
      <c r="D5066">
        <v>4.4800000190734801</v>
      </c>
      <c r="E5066">
        <v>4.5500001907348597</v>
      </c>
      <c r="F5066">
        <v>4.5300002098083496</v>
      </c>
      <c r="G5066">
        <v>4.5399999618530202</v>
      </c>
      <c r="H5066">
        <v>4.5500001907348597</v>
      </c>
      <c r="I5066">
        <v>4.5599999427795401</v>
      </c>
      <c r="J5066">
        <v>4.7300000190734801</v>
      </c>
      <c r="K5066">
        <v>4.6500000953674299</v>
      </c>
      <c r="L5066">
        <v>5.3899998664855904</v>
      </c>
      <c r="M5066">
        <v>5.4326999999999996</v>
      </c>
    </row>
    <row r="5067" spans="1:13" x14ac:dyDescent="0.3">
      <c r="A5067" s="2">
        <v>36159</v>
      </c>
      <c r="B5067">
        <v>4.235633054</v>
      </c>
      <c r="C5067">
        <v>4.471408406551145</v>
      </c>
      <c r="D5067">
        <v>4.5500001907348597</v>
      </c>
      <c r="E5067">
        <v>4.5900001525878897</v>
      </c>
      <c r="F5067">
        <v>4.5399999618530202</v>
      </c>
      <c r="G5067">
        <v>4.5599999427795401</v>
      </c>
      <c r="H5067">
        <v>4.5500001907348597</v>
      </c>
      <c r="I5067">
        <v>4.5500001907348597</v>
      </c>
      <c r="J5067">
        <v>4.71000003814697</v>
      </c>
      <c r="K5067">
        <v>4.6500000953674299</v>
      </c>
      <c r="L5067">
        <v>5.4000000953674299</v>
      </c>
      <c r="M5067">
        <v>5.4649999999999999</v>
      </c>
    </row>
    <row r="5068" spans="1:13" x14ac:dyDescent="0.3">
      <c r="A5068" s="2">
        <v>36158</v>
      </c>
      <c r="B5068">
        <v>4.235633054</v>
      </c>
      <c r="C5068">
        <v>4.5014083779409173</v>
      </c>
      <c r="D5068">
        <v>4.5900001525878897</v>
      </c>
      <c r="E5068">
        <v>4.6399998664855904</v>
      </c>
      <c r="F5068">
        <v>4.6199998855590803</v>
      </c>
      <c r="G5068">
        <v>4.5999999046325604</v>
      </c>
      <c r="H5068">
        <v>4.5999999046325604</v>
      </c>
      <c r="I5068">
        <v>4.5999999046325604</v>
      </c>
      <c r="J5068">
        <v>4.75</v>
      </c>
      <c r="K5068">
        <v>4.71000003814697</v>
      </c>
      <c r="L5068">
        <v>5.4099998474120996</v>
      </c>
      <c r="M5068">
        <v>5.5060000000000002</v>
      </c>
    </row>
    <row r="5069" spans="1:13" x14ac:dyDescent="0.3">
      <c r="A5069" s="2">
        <v>36157</v>
      </c>
      <c r="B5069">
        <v>4.235633054</v>
      </c>
      <c r="C5069">
        <v>4.4789082205846551</v>
      </c>
      <c r="D5069">
        <v>4.5599999427795401</v>
      </c>
      <c r="E5069">
        <v>4.6799998283386204</v>
      </c>
      <c r="F5069">
        <v>4.6500000953674299</v>
      </c>
      <c r="G5069">
        <v>4.7300000190734801</v>
      </c>
      <c r="H5069">
        <v>4.71000003814697</v>
      </c>
      <c r="I5069">
        <v>4.6599998474120996</v>
      </c>
      <c r="J5069">
        <v>4.8200001716613698</v>
      </c>
      <c r="K5069">
        <v>4.7800002098083496</v>
      </c>
      <c r="L5069">
        <v>5.4699997901916504</v>
      </c>
      <c r="M5069">
        <v>5.5336999999999996</v>
      </c>
    </row>
    <row r="5070" spans="1:13" x14ac:dyDescent="0.3">
      <c r="A5070" s="2">
        <v>36153</v>
      </c>
      <c r="B5070">
        <v>4.235633054</v>
      </c>
      <c r="C5070">
        <v>4.4864083922460276</v>
      </c>
      <c r="D5070">
        <v>4.5700001716613698</v>
      </c>
      <c r="E5070">
        <v>4.6999998092651296</v>
      </c>
      <c r="F5070">
        <v>4.7199997901916504</v>
      </c>
      <c r="G5070">
        <v>4.7800002098083496</v>
      </c>
      <c r="H5070">
        <v>4.7600002288818297</v>
      </c>
      <c r="I5070">
        <v>4.7399997711181596</v>
      </c>
      <c r="J5070">
        <v>4.8899998664855904</v>
      </c>
      <c r="K5070">
        <v>4.8600001335143999</v>
      </c>
      <c r="L5070">
        <v>5.5500001907348597</v>
      </c>
      <c r="M5070">
        <v>5.5747999999999998</v>
      </c>
    </row>
    <row r="5071" spans="1:13" x14ac:dyDescent="0.3">
      <c r="A5071" s="2">
        <v>36152</v>
      </c>
      <c r="B5071">
        <v>4.235633054</v>
      </c>
      <c r="C5071">
        <v>4.4939082062795368</v>
      </c>
      <c r="D5071">
        <v>4.5799999237060502</v>
      </c>
      <c r="E5071">
        <v>4.6799998283386204</v>
      </c>
      <c r="F5071">
        <v>4.6900000572204501</v>
      </c>
      <c r="G5071">
        <v>4.7300000190734801</v>
      </c>
      <c r="H5071">
        <v>4.71000003814697</v>
      </c>
      <c r="I5071">
        <v>4.6500000953674299</v>
      </c>
      <c r="J5071">
        <v>4.8400001525878897</v>
      </c>
      <c r="K5071">
        <v>4.8099999427795401</v>
      </c>
      <c r="L5071">
        <v>5.5100002288818297</v>
      </c>
      <c r="M5071">
        <v>5.5296000000000003</v>
      </c>
    </row>
    <row r="5072" spans="1:13" x14ac:dyDescent="0.3">
      <c r="A5072" s="2">
        <v>36151</v>
      </c>
      <c r="B5072">
        <v>4.235633054</v>
      </c>
      <c r="C5072">
        <v>4.4339082635000002</v>
      </c>
      <c r="D5072">
        <v>4.5</v>
      </c>
      <c r="E5072">
        <v>4.6199998855590803</v>
      </c>
      <c r="F5072">
        <v>4.5599999427795401</v>
      </c>
      <c r="G5072">
        <v>4.5900001525878897</v>
      </c>
      <c r="H5072">
        <v>4.5599999427795401</v>
      </c>
      <c r="I5072">
        <v>4.5</v>
      </c>
      <c r="J5072">
        <v>4.7199997901916504</v>
      </c>
      <c r="K5072">
        <v>4.6999998092651296</v>
      </c>
      <c r="L5072">
        <v>5.4499998092651296</v>
      </c>
      <c r="M5072">
        <v>5.4432</v>
      </c>
    </row>
    <row r="5073" spans="1:13" x14ac:dyDescent="0.3">
      <c r="A5073" s="2">
        <v>36150</v>
      </c>
      <c r="B5073">
        <v>4.235633054</v>
      </c>
      <c r="C5073">
        <v>4.4414084351613718</v>
      </c>
      <c r="D5073">
        <v>4.5100002288818297</v>
      </c>
      <c r="E5073">
        <v>4.6199998855590803</v>
      </c>
      <c r="F5073">
        <v>4.5300002098083496</v>
      </c>
      <c r="G5073">
        <v>4.5599999427795401</v>
      </c>
      <c r="H5073">
        <v>4.5199999809265101</v>
      </c>
      <c r="I5073">
        <v>4.4499998092651296</v>
      </c>
      <c r="J5073">
        <v>4.6599998474120996</v>
      </c>
      <c r="K5073">
        <v>4.6399998664855904</v>
      </c>
      <c r="L5073">
        <v>5.38000011444091</v>
      </c>
      <c r="M5073">
        <v>5.4005999999999998</v>
      </c>
    </row>
    <row r="5074" spans="1:13" x14ac:dyDescent="0.3">
      <c r="A5074" s="2">
        <v>36147</v>
      </c>
      <c r="B5074">
        <v>4.235633054</v>
      </c>
      <c r="C5074">
        <v>4.4264080918386188</v>
      </c>
      <c r="D5074">
        <v>4.4899997711181596</v>
      </c>
      <c r="E5074">
        <v>4.5500001907348597</v>
      </c>
      <c r="F5074">
        <v>4.4800000190734801</v>
      </c>
      <c r="G5074">
        <v>4.4499998092651296</v>
      </c>
      <c r="H5074">
        <v>4.4299998283386204</v>
      </c>
      <c r="I5074">
        <v>4.38000011444091</v>
      </c>
      <c r="J5074">
        <v>4.5799999237060502</v>
      </c>
      <c r="K5074">
        <v>4.5799999237060502</v>
      </c>
      <c r="L5074">
        <v>5.3200001716613698</v>
      </c>
      <c r="M5074">
        <v>5.3601999999999999</v>
      </c>
    </row>
    <row r="5075" spans="1:13" x14ac:dyDescent="0.3">
      <c r="A5075" s="2">
        <v>36146</v>
      </c>
      <c r="B5075">
        <v>4.235633054</v>
      </c>
      <c r="C5075">
        <v>4.4039082921102271</v>
      </c>
      <c r="D5075">
        <v>4.46000003814697</v>
      </c>
      <c r="E5075">
        <v>4.5300002098083496</v>
      </c>
      <c r="F5075">
        <v>4.4499998092651296</v>
      </c>
      <c r="G5075">
        <v>4.42000007629394</v>
      </c>
      <c r="H5075">
        <v>4.3899998664855904</v>
      </c>
      <c r="I5075">
        <v>4.3400001525878897</v>
      </c>
      <c r="J5075">
        <v>4.5700001716613698</v>
      </c>
      <c r="K5075">
        <v>4.5799999237060502</v>
      </c>
      <c r="L5075">
        <v>5.3200001716613698</v>
      </c>
      <c r="M5075">
        <v>5.3731999999999998</v>
      </c>
    </row>
    <row r="5076" spans="1:13" x14ac:dyDescent="0.3">
      <c r="A5076" s="2">
        <v>36145</v>
      </c>
      <c r="B5076">
        <v>4.235633054</v>
      </c>
      <c r="C5076">
        <v>4.4039082921102271</v>
      </c>
      <c r="D5076">
        <v>4.46000003814697</v>
      </c>
      <c r="E5076">
        <v>4.5100002288818297</v>
      </c>
      <c r="F5076">
        <v>4.4400000572204501</v>
      </c>
      <c r="G5076">
        <v>4.4000000953674299</v>
      </c>
      <c r="H5076">
        <v>4.38000011444091</v>
      </c>
      <c r="I5076">
        <v>4.3400001525878897</v>
      </c>
      <c r="J5076">
        <v>4.5399999618530202</v>
      </c>
      <c r="K5076">
        <v>4.5799999237060502</v>
      </c>
      <c r="L5076">
        <v>5.3299999237060502</v>
      </c>
      <c r="M5076">
        <v>5.4009999999999998</v>
      </c>
    </row>
    <row r="5077" spans="1:13" x14ac:dyDescent="0.3">
      <c r="A5077" s="2">
        <v>36144</v>
      </c>
      <c r="B5077">
        <v>4.235633054</v>
      </c>
      <c r="C5077">
        <v>4.4264080918386188</v>
      </c>
      <c r="D5077">
        <v>4.4899997711181596</v>
      </c>
      <c r="E5077">
        <v>4.5599999427795401</v>
      </c>
      <c r="F5077">
        <v>4.4899997711181596</v>
      </c>
      <c r="G5077">
        <v>4.4699997901916504</v>
      </c>
      <c r="H5077">
        <v>4.4400000572204501</v>
      </c>
      <c r="I5077">
        <v>4.3899998664855904</v>
      </c>
      <c r="J5077">
        <v>4.6199998855590803</v>
      </c>
      <c r="K5077">
        <v>4.6199998855590803</v>
      </c>
      <c r="L5077">
        <v>5.3400001525878897</v>
      </c>
      <c r="M5077">
        <v>5.3833000000000002</v>
      </c>
    </row>
    <row r="5078" spans="1:13" x14ac:dyDescent="0.3">
      <c r="A5078" s="2">
        <v>36143</v>
      </c>
      <c r="B5078">
        <v>4.235633054</v>
      </c>
      <c r="C5078">
        <v>4.4264080918386188</v>
      </c>
      <c r="D5078">
        <v>4.4899997711181596</v>
      </c>
      <c r="E5078">
        <v>4.5599999427795401</v>
      </c>
      <c r="F5078">
        <v>4.4699997901916504</v>
      </c>
      <c r="G5078">
        <v>4.42000007629394</v>
      </c>
      <c r="H5078">
        <v>4.3899998664855904</v>
      </c>
      <c r="I5078">
        <v>4.3499999046325604</v>
      </c>
      <c r="J5078">
        <v>4.5599999427795401</v>
      </c>
      <c r="K5078">
        <v>4.5799999237060502</v>
      </c>
      <c r="L5078">
        <v>5.3000001907348597</v>
      </c>
      <c r="M5078">
        <v>5.3392999999999997</v>
      </c>
    </row>
    <row r="5079" spans="1:13" x14ac:dyDescent="0.3">
      <c r="A5079" s="2">
        <v>36140</v>
      </c>
      <c r="B5079">
        <v>4.235633054</v>
      </c>
      <c r="C5079">
        <v>4.4339082635000002</v>
      </c>
      <c r="D5079">
        <v>4.5</v>
      </c>
      <c r="E5079">
        <v>4.5599999427795401</v>
      </c>
      <c r="F5079">
        <v>4.4899997711181596</v>
      </c>
      <c r="G5079">
        <v>4.46000003814697</v>
      </c>
      <c r="H5079">
        <v>4.42000007629394</v>
      </c>
      <c r="I5079">
        <v>4.3899998664855904</v>
      </c>
      <c r="J5079">
        <v>4.5900001525878897</v>
      </c>
      <c r="K5079">
        <v>4.6100001335143999</v>
      </c>
      <c r="L5079">
        <v>5.3099999427795401</v>
      </c>
      <c r="M5079">
        <v>5.3665000000000003</v>
      </c>
    </row>
    <row r="5080" spans="1:13" x14ac:dyDescent="0.3">
      <c r="A5080" s="2">
        <v>36139</v>
      </c>
      <c r="B5080">
        <v>4.235633054</v>
      </c>
      <c r="C5080">
        <v>4.4189082778051096</v>
      </c>
      <c r="D5080">
        <v>4.4800000190734801</v>
      </c>
      <c r="E5080">
        <v>4.5300002098083496</v>
      </c>
      <c r="F5080">
        <v>4.4499998092651296</v>
      </c>
      <c r="G5080">
        <v>4.3899998664855904</v>
      </c>
      <c r="H5080">
        <v>4.3699998855590803</v>
      </c>
      <c r="I5080">
        <v>4.3299999237060502</v>
      </c>
      <c r="J5080">
        <v>4.5100002288818297</v>
      </c>
      <c r="K5080">
        <v>4.5300002098083496</v>
      </c>
      <c r="L5080">
        <v>5.2399997711181596</v>
      </c>
      <c r="M5080">
        <v>5.32</v>
      </c>
    </row>
    <row r="5081" spans="1:13" x14ac:dyDescent="0.3">
      <c r="A5081" s="2">
        <v>36138</v>
      </c>
      <c r="B5081">
        <v>4.235633054</v>
      </c>
      <c r="C5081">
        <v>4.3814081347539648</v>
      </c>
      <c r="D5081">
        <v>4.4299998283386204</v>
      </c>
      <c r="E5081">
        <v>4.5199999809265101</v>
      </c>
      <c r="F5081">
        <v>4.46000003814697</v>
      </c>
      <c r="G5081">
        <v>4.42000007629394</v>
      </c>
      <c r="H5081">
        <v>4.4000000953674299</v>
      </c>
      <c r="I5081">
        <v>4.3699998855590803</v>
      </c>
      <c r="J5081">
        <v>4.5599999427795401</v>
      </c>
      <c r="K5081">
        <v>4.5599999427795401</v>
      </c>
      <c r="L5081">
        <v>5.25</v>
      </c>
      <c r="M5081">
        <v>5.2937000000000003</v>
      </c>
    </row>
    <row r="5082" spans="1:13" x14ac:dyDescent="0.3">
      <c r="A5082" s="2">
        <v>36137</v>
      </c>
      <c r="B5082">
        <v>4.235633054</v>
      </c>
      <c r="C5082">
        <v>4.3814081347539648</v>
      </c>
      <c r="D5082">
        <v>4.4299998283386204</v>
      </c>
      <c r="E5082">
        <v>4.5399999618530202</v>
      </c>
      <c r="F5082">
        <v>4.4899997711181596</v>
      </c>
      <c r="G5082">
        <v>4.46000003814697</v>
      </c>
      <c r="H5082">
        <v>4.4299998283386204</v>
      </c>
      <c r="I5082">
        <v>4.4000000953674299</v>
      </c>
      <c r="J5082">
        <v>4.6100001335143999</v>
      </c>
      <c r="K5082">
        <v>4.5999999046325604</v>
      </c>
      <c r="L5082">
        <v>5.2899999618530202</v>
      </c>
      <c r="M5082">
        <v>5.3391999999999999</v>
      </c>
    </row>
    <row r="5083" spans="1:13" x14ac:dyDescent="0.3">
      <c r="A5083" s="2">
        <v>36136</v>
      </c>
      <c r="B5083">
        <v>4.235633054</v>
      </c>
      <c r="C5083">
        <v>4.4039082921102271</v>
      </c>
      <c r="D5083">
        <v>4.46000003814697</v>
      </c>
      <c r="E5083">
        <v>4.5700001716613698</v>
      </c>
      <c r="F5083">
        <v>4.5799999237060502</v>
      </c>
      <c r="G5083">
        <v>4.5399999618530202</v>
      </c>
      <c r="H5083">
        <v>4.5100002288818297</v>
      </c>
      <c r="I5083">
        <v>4.4699997901916504</v>
      </c>
      <c r="J5083">
        <v>4.6999998092651296</v>
      </c>
      <c r="K5083">
        <v>4.6900000572204501</v>
      </c>
      <c r="L5083">
        <v>5.3600001335143999</v>
      </c>
      <c r="M5083">
        <v>5.3728999999999996</v>
      </c>
    </row>
    <row r="5084" spans="1:13" x14ac:dyDescent="0.3">
      <c r="A5084" s="2">
        <v>36133</v>
      </c>
      <c r="B5084">
        <v>4.235633054</v>
      </c>
      <c r="C5084">
        <v>4.4189082778051096</v>
      </c>
      <c r="D5084">
        <v>4.4800000190734801</v>
      </c>
      <c r="E5084">
        <v>4.5100002288818297</v>
      </c>
      <c r="F5084">
        <v>4.4899997711181596</v>
      </c>
      <c r="G5084">
        <v>4.46000003814697</v>
      </c>
      <c r="H5084">
        <v>4.4299998283386204</v>
      </c>
      <c r="I5084">
        <v>4.38000011444091</v>
      </c>
      <c r="J5084">
        <v>4.6100001335143999</v>
      </c>
      <c r="K5084">
        <v>4.6199998855590803</v>
      </c>
      <c r="L5084">
        <v>5.3400001525878897</v>
      </c>
      <c r="M5084">
        <v>5.3883999999999999</v>
      </c>
    </row>
    <row r="5085" spans="1:13" x14ac:dyDescent="0.3">
      <c r="A5085" s="2">
        <v>36132</v>
      </c>
      <c r="B5085">
        <v>4.235633054</v>
      </c>
      <c r="C5085">
        <v>4.3964081204488474</v>
      </c>
      <c r="D5085">
        <v>4.4499998092651296</v>
      </c>
      <c r="E5085">
        <v>4.4800000190734801</v>
      </c>
      <c r="F5085">
        <v>4.4099998474120996</v>
      </c>
      <c r="G5085">
        <v>4.3600001335143999</v>
      </c>
      <c r="H5085">
        <v>4.3299999237060502</v>
      </c>
      <c r="I5085">
        <v>4.3099999427795401</v>
      </c>
      <c r="J5085">
        <v>4.5399999618530202</v>
      </c>
      <c r="K5085">
        <v>4.5799999237060502</v>
      </c>
      <c r="L5085">
        <v>5.2899999618530202</v>
      </c>
      <c r="M5085">
        <v>5.3076999999999996</v>
      </c>
    </row>
    <row r="5086" spans="1:13" x14ac:dyDescent="0.3">
      <c r="A5086" s="2">
        <v>36131</v>
      </c>
      <c r="B5086">
        <v>4.235633054</v>
      </c>
      <c r="C5086">
        <v>4.4189082778051096</v>
      </c>
      <c r="D5086">
        <v>4.4800000190734801</v>
      </c>
      <c r="E5086">
        <v>4.4899997711181596</v>
      </c>
      <c r="F5086">
        <v>4.4099998474120996</v>
      </c>
      <c r="G5086">
        <v>4.3600001335143999</v>
      </c>
      <c r="H5086">
        <v>4.3400001525878897</v>
      </c>
      <c r="I5086">
        <v>4.3099999427795401</v>
      </c>
      <c r="J5086">
        <v>4.5399999618530202</v>
      </c>
      <c r="K5086">
        <v>4.5900001525878897</v>
      </c>
      <c r="L5086">
        <v>5.2800002098083496</v>
      </c>
      <c r="M5086">
        <v>5.3326000000000002</v>
      </c>
    </row>
    <row r="5087" spans="1:13" x14ac:dyDescent="0.3">
      <c r="A5087" s="2">
        <v>36130</v>
      </c>
      <c r="B5087">
        <v>4.235633054</v>
      </c>
      <c r="C5087">
        <v>4.4264080918386188</v>
      </c>
      <c r="D5087">
        <v>4.4899997711181596</v>
      </c>
      <c r="E5087">
        <v>4.5100002288818297</v>
      </c>
      <c r="F5087">
        <v>4.46000003814697</v>
      </c>
      <c r="G5087">
        <v>4.4400000572204501</v>
      </c>
      <c r="H5087">
        <v>4.4400000572204501</v>
      </c>
      <c r="I5087">
        <v>4.4299998283386204</v>
      </c>
      <c r="J5087">
        <v>4.63000011444091</v>
      </c>
      <c r="K5087">
        <v>4.67000007629394</v>
      </c>
      <c r="L5087">
        <v>5.3200001716613698</v>
      </c>
      <c r="M5087">
        <v>5.3295000000000003</v>
      </c>
    </row>
    <row r="5088" spans="1:13" x14ac:dyDescent="0.3">
      <c r="A5088" s="2">
        <v>36129</v>
      </c>
      <c r="B5088">
        <v>3.7262012979999999</v>
      </c>
      <c r="C5088">
        <v>4.3590504532460272</v>
      </c>
      <c r="D5088">
        <v>4.5700001716613698</v>
      </c>
      <c r="E5088">
        <v>4.5799999237060502</v>
      </c>
      <c r="F5088">
        <v>4.5300002098083496</v>
      </c>
      <c r="G5088">
        <v>4.5399999618530202</v>
      </c>
      <c r="H5088">
        <v>4.5399999618530202</v>
      </c>
      <c r="I5088">
        <v>4.5100002288818297</v>
      </c>
      <c r="J5088">
        <v>4.6999998092651296</v>
      </c>
      <c r="K5088">
        <v>4.7399997711181596</v>
      </c>
      <c r="L5088">
        <v>5.3299999237060502</v>
      </c>
      <c r="M5088">
        <v>5.4009</v>
      </c>
    </row>
    <row r="5089" spans="1:13" x14ac:dyDescent="0.3">
      <c r="A5089" s="2">
        <v>36126</v>
      </c>
      <c r="B5089">
        <v>3.7262012979999999</v>
      </c>
      <c r="C5089">
        <v>4.3440504675511447</v>
      </c>
      <c r="D5089">
        <v>4.5500001907348597</v>
      </c>
      <c r="E5089">
        <v>4.6100001335143999</v>
      </c>
      <c r="F5089">
        <v>4.5900001525878897</v>
      </c>
      <c r="G5089">
        <v>4.6199998855590803</v>
      </c>
      <c r="H5089">
        <v>4.63000011444091</v>
      </c>
      <c r="I5089">
        <v>4.5999999046325604</v>
      </c>
      <c r="J5089">
        <v>4.8000001907348597</v>
      </c>
      <c r="K5089">
        <v>4.8099999427795401</v>
      </c>
      <c r="L5089">
        <v>5.42000007629394</v>
      </c>
      <c r="M5089">
        <v>5.5101000000000004</v>
      </c>
    </row>
    <row r="5090" spans="1:13" x14ac:dyDescent="0.3">
      <c r="A5090" s="2">
        <v>36124</v>
      </c>
      <c r="B5090">
        <v>3.7262012979999999</v>
      </c>
      <c r="C5090">
        <v>4.3590504532460272</v>
      </c>
      <c r="D5090">
        <v>4.5700001716613698</v>
      </c>
      <c r="E5090">
        <v>4.63000011444091</v>
      </c>
      <c r="F5090">
        <v>4.5999999046325604</v>
      </c>
      <c r="G5090">
        <v>4.6599998474120996</v>
      </c>
      <c r="H5090">
        <v>4.6399998664855904</v>
      </c>
      <c r="I5090">
        <v>4.63000011444091</v>
      </c>
      <c r="J5090">
        <v>4.8099999427795401</v>
      </c>
      <c r="K5090">
        <v>4.8299999237060502</v>
      </c>
      <c r="L5090">
        <v>5.4499998092651296</v>
      </c>
      <c r="M5090">
        <v>5.5355999999999996</v>
      </c>
    </row>
    <row r="5091" spans="1:13" x14ac:dyDescent="0.3">
      <c r="A5091" s="2">
        <v>36123</v>
      </c>
      <c r="B5091">
        <v>3.7262012979999999</v>
      </c>
      <c r="C5091">
        <v>4.3965502386693096</v>
      </c>
      <c r="D5091">
        <v>4.6199998855590803</v>
      </c>
      <c r="E5091">
        <v>4.6399998664855904</v>
      </c>
      <c r="F5091">
        <v>4.5999999046325604</v>
      </c>
      <c r="G5091">
        <v>4.6399998664855904</v>
      </c>
      <c r="H5091">
        <v>4.6599998474120996</v>
      </c>
      <c r="I5091">
        <v>4.63000011444091</v>
      </c>
      <c r="J5091">
        <v>4.8099999427795401</v>
      </c>
      <c r="K5091">
        <v>4.8499999046325604</v>
      </c>
      <c r="L5091">
        <v>5.4699997901916504</v>
      </c>
      <c r="M5091">
        <v>5.5641999999999996</v>
      </c>
    </row>
    <row r="5092" spans="1:13" x14ac:dyDescent="0.3">
      <c r="A5092" s="2">
        <v>36122</v>
      </c>
      <c r="B5092">
        <v>3.7262012979999999</v>
      </c>
      <c r="C5092">
        <v>4.3740504389409169</v>
      </c>
      <c r="D5092">
        <v>4.5900001525878897</v>
      </c>
      <c r="E5092">
        <v>4.6199998855590803</v>
      </c>
      <c r="F5092">
        <v>4.5700001716613698</v>
      </c>
      <c r="G5092">
        <v>4.63000011444091</v>
      </c>
      <c r="H5092">
        <v>4.6100001335143999</v>
      </c>
      <c r="I5092">
        <v>4.5999999046325604</v>
      </c>
      <c r="J5092">
        <v>4.7899999618530202</v>
      </c>
      <c r="K5092">
        <v>4.8400001525878897</v>
      </c>
      <c r="L5092">
        <v>5.4899997711181596</v>
      </c>
      <c r="M5092">
        <v>5.5746000000000002</v>
      </c>
    </row>
    <row r="5093" spans="1:13" x14ac:dyDescent="0.3">
      <c r="A5093" s="2">
        <v>36119</v>
      </c>
      <c r="B5093">
        <v>3.7262012979999999</v>
      </c>
      <c r="C5093">
        <v>4.2765503531102276</v>
      </c>
      <c r="D5093">
        <v>4.46000003814697</v>
      </c>
      <c r="E5093">
        <v>4.5700001716613698</v>
      </c>
      <c r="F5093">
        <v>4.5599999427795401</v>
      </c>
      <c r="G5093">
        <v>4.6599998474120996</v>
      </c>
      <c r="H5093">
        <v>4.6199998855590803</v>
      </c>
      <c r="I5093">
        <v>4.5999999046325604</v>
      </c>
      <c r="J5093">
        <v>4.7699999809265101</v>
      </c>
      <c r="K5093">
        <v>4.8200001716613698</v>
      </c>
      <c r="L5093">
        <v>5.4400000572204501</v>
      </c>
      <c r="M5093">
        <v>5.5694999999999997</v>
      </c>
    </row>
    <row r="5094" spans="1:13" x14ac:dyDescent="0.3">
      <c r="A5094" s="2">
        <v>36118</v>
      </c>
      <c r="B5094">
        <v>3.7262012979999999</v>
      </c>
      <c r="C5094">
        <v>4.2765503531102276</v>
      </c>
      <c r="D5094">
        <v>4.46000003814697</v>
      </c>
      <c r="E5094">
        <v>4.5500001907348597</v>
      </c>
      <c r="F5094">
        <v>4.5500001907348597</v>
      </c>
      <c r="G5094">
        <v>4.6599998474120996</v>
      </c>
      <c r="H5094">
        <v>4.6399998664855904</v>
      </c>
      <c r="I5094">
        <v>4.63000011444091</v>
      </c>
      <c r="J5094">
        <v>4.8099999427795401</v>
      </c>
      <c r="K5094">
        <v>4.8499999046325604</v>
      </c>
      <c r="L5094">
        <v>5.4499998092651296</v>
      </c>
      <c r="M5094">
        <v>5.569</v>
      </c>
    </row>
    <row r="5095" spans="1:13" x14ac:dyDescent="0.3">
      <c r="A5095" s="2">
        <v>36117</v>
      </c>
      <c r="B5095">
        <v>3.7262012979999999</v>
      </c>
      <c r="C5095">
        <v>4.261550367415337</v>
      </c>
      <c r="D5095">
        <v>4.4400000572204501</v>
      </c>
      <c r="E5095">
        <v>4.5100002288818297</v>
      </c>
      <c r="F5095">
        <v>4.5300002098083496</v>
      </c>
      <c r="G5095">
        <v>4.63000011444091</v>
      </c>
      <c r="H5095">
        <v>4.6100001335143999</v>
      </c>
      <c r="I5095">
        <v>4.5799999237060502</v>
      </c>
      <c r="J5095">
        <v>4.7800002098083496</v>
      </c>
      <c r="K5095">
        <v>4.8499999046325604</v>
      </c>
      <c r="L5095">
        <v>5.4400000572204501</v>
      </c>
      <c r="M5095">
        <v>5.5233999999999996</v>
      </c>
    </row>
    <row r="5096" spans="1:13" x14ac:dyDescent="0.3">
      <c r="A5096" s="2">
        <v>36116</v>
      </c>
      <c r="B5096">
        <v>3.7262012979999999</v>
      </c>
      <c r="C5096">
        <v>4.2465503817204553</v>
      </c>
      <c r="D5096">
        <v>4.42000007629394</v>
      </c>
      <c r="E5096">
        <v>4.5100002288818297</v>
      </c>
      <c r="F5096">
        <v>4.5199999809265101</v>
      </c>
      <c r="G5096">
        <v>4.5799999237060502</v>
      </c>
      <c r="H5096">
        <v>4.5799999237060502</v>
      </c>
      <c r="I5096">
        <v>4.5700001716613698</v>
      </c>
      <c r="J5096">
        <v>4.8000001907348597</v>
      </c>
      <c r="K5096">
        <v>4.8699998855590803</v>
      </c>
      <c r="L5096">
        <v>5.5100002288818297</v>
      </c>
      <c r="M5096">
        <v>5.5376000000000003</v>
      </c>
    </row>
    <row r="5097" spans="1:13" x14ac:dyDescent="0.3">
      <c r="A5097" s="2">
        <v>36115</v>
      </c>
      <c r="B5097">
        <v>3.7262012979999999</v>
      </c>
      <c r="C5097">
        <v>4.3215503101948824</v>
      </c>
      <c r="D5097">
        <v>4.5199999809265101</v>
      </c>
      <c r="E5097">
        <v>4.5900001525878897</v>
      </c>
      <c r="F5097">
        <v>4.5500001907348597</v>
      </c>
      <c r="G5097">
        <v>4.5599999427795401</v>
      </c>
      <c r="H5097">
        <v>4.5700001716613698</v>
      </c>
      <c r="I5097">
        <v>4.5500001907348597</v>
      </c>
      <c r="J5097">
        <v>4.7899999618530202</v>
      </c>
      <c r="K5097">
        <v>4.8499999046325604</v>
      </c>
      <c r="L5097">
        <v>5.4699997901916504</v>
      </c>
      <c r="M5097">
        <v>5.5144000000000002</v>
      </c>
    </row>
    <row r="5098" spans="1:13" x14ac:dyDescent="0.3">
      <c r="A5098" s="2">
        <v>36112</v>
      </c>
      <c r="B5098">
        <v>3.7262012979999999</v>
      </c>
      <c r="C5098">
        <v>4.2840501671437377</v>
      </c>
      <c r="D5098">
        <v>4.4699997901916504</v>
      </c>
      <c r="E5098">
        <v>4.5399999618530202</v>
      </c>
      <c r="F5098">
        <v>4.5199999809265101</v>
      </c>
      <c r="G5098">
        <v>4.5399999618530202</v>
      </c>
      <c r="H5098">
        <v>4.5599999427795401</v>
      </c>
      <c r="I5098">
        <v>4.5300002098083496</v>
      </c>
      <c r="J5098">
        <v>4.7800002098083496</v>
      </c>
      <c r="K5098">
        <v>4.8200001716613698</v>
      </c>
      <c r="L5098">
        <v>5.46000003814697</v>
      </c>
      <c r="M5098">
        <v>5.5168999999999997</v>
      </c>
    </row>
    <row r="5099" spans="1:13" x14ac:dyDescent="0.3">
      <c r="A5099" s="2">
        <v>36111</v>
      </c>
      <c r="B5099">
        <v>3.7262012979999999</v>
      </c>
      <c r="C5099">
        <v>4.2915503388051102</v>
      </c>
      <c r="D5099">
        <v>4.4800000190734801</v>
      </c>
      <c r="E5099">
        <v>4.5599999427795401</v>
      </c>
      <c r="F5099">
        <v>4.5</v>
      </c>
      <c r="G5099">
        <v>4.4699997901916504</v>
      </c>
      <c r="H5099">
        <v>4.5199999809265101</v>
      </c>
      <c r="I5099">
        <v>4.4699997901916504</v>
      </c>
      <c r="J5099">
        <v>4.7399997711181596</v>
      </c>
      <c r="K5099">
        <v>4.7699999809265101</v>
      </c>
      <c r="L5099">
        <v>5.46000003814697</v>
      </c>
      <c r="M5099">
        <v>5.5248999999999997</v>
      </c>
    </row>
    <row r="5100" spans="1:13" x14ac:dyDescent="0.3">
      <c r="A5100" s="2">
        <v>36109</v>
      </c>
      <c r="B5100">
        <v>3.7262012979999999</v>
      </c>
      <c r="C5100">
        <v>4.336550295889765</v>
      </c>
      <c r="D5100">
        <v>4.5399999618530202</v>
      </c>
      <c r="E5100">
        <v>4.6100001335143999</v>
      </c>
      <c r="F5100">
        <v>4.5300002098083496</v>
      </c>
      <c r="G5100">
        <v>4.5</v>
      </c>
      <c r="H5100">
        <v>4.5700001716613698</v>
      </c>
      <c r="I5100">
        <v>4.5</v>
      </c>
      <c r="J5100">
        <v>4.7800002098083496</v>
      </c>
      <c r="K5100">
        <v>4.8099999427795401</v>
      </c>
      <c r="L5100">
        <v>5.4800000190734801</v>
      </c>
      <c r="M5100">
        <v>5.5317999999999996</v>
      </c>
    </row>
    <row r="5101" spans="1:13" x14ac:dyDescent="0.3">
      <c r="A5101" s="2">
        <v>36108</v>
      </c>
      <c r="B5101">
        <v>3.7262012979999999</v>
      </c>
      <c r="C5101">
        <v>4.3665502672795373</v>
      </c>
      <c r="D5101">
        <v>4.5799999237060502</v>
      </c>
      <c r="E5101">
        <v>4.6599998474120996</v>
      </c>
      <c r="F5101">
        <v>4.5399999618530202</v>
      </c>
      <c r="G5101">
        <v>4.5700001716613698</v>
      </c>
      <c r="H5101">
        <v>4.63000011444091</v>
      </c>
      <c r="I5101">
        <v>4.5500001907348597</v>
      </c>
      <c r="J5101">
        <v>4.8400001525878897</v>
      </c>
      <c r="K5101">
        <v>4.88000011444091</v>
      </c>
      <c r="L5101">
        <v>5.5100002288818297</v>
      </c>
      <c r="M5101">
        <v>5.5030999999999999</v>
      </c>
    </row>
    <row r="5102" spans="1:13" x14ac:dyDescent="0.3">
      <c r="A5102" s="2">
        <v>36105</v>
      </c>
      <c r="B5102">
        <v>3.7262012979999999</v>
      </c>
      <c r="C5102">
        <v>4.4115502243641931</v>
      </c>
      <c r="D5102">
        <v>4.6399998664855904</v>
      </c>
      <c r="E5102">
        <v>4.6999998092651296</v>
      </c>
      <c r="F5102">
        <v>4.6399998664855904</v>
      </c>
      <c r="G5102">
        <v>4.5900001525878897</v>
      </c>
      <c r="H5102">
        <v>4.6500000953674299</v>
      </c>
      <c r="I5102">
        <v>4.5799999237060502</v>
      </c>
      <c r="J5102">
        <v>4.92000007629394</v>
      </c>
      <c r="K5102">
        <v>4.9299998283386204</v>
      </c>
      <c r="L5102">
        <v>5.63000011444091</v>
      </c>
      <c r="M5102">
        <v>5.6288999999999998</v>
      </c>
    </row>
    <row r="5103" spans="1:13" x14ac:dyDescent="0.3">
      <c r="A5103" s="2">
        <v>36104</v>
      </c>
      <c r="B5103">
        <v>3.7262012979999999</v>
      </c>
      <c r="C5103">
        <v>4.3665502672795373</v>
      </c>
      <c r="D5103">
        <v>4.5799999237060502</v>
      </c>
      <c r="E5103">
        <v>4.6399998664855904</v>
      </c>
      <c r="F5103">
        <v>4.5300002098083496</v>
      </c>
      <c r="G5103">
        <v>4.4699997901916504</v>
      </c>
      <c r="H5103">
        <v>4.5500001907348597</v>
      </c>
      <c r="I5103">
        <v>4.4800000190734801</v>
      </c>
      <c r="J5103">
        <v>4.7800002098083496</v>
      </c>
      <c r="K5103">
        <v>4.8200001716613698</v>
      </c>
      <c r="L5103">
        <v>5.5500001907348597</v>
      </c>
      <c r="M5103">
        <v>5.5892999999999997</v>
      </c>
    </row>
    <row r="5104" spans="1:13" x14ac:dyDescent="0.3">
      <c r="A5104" s="2">
        <v>36103</v>
      </c>
      <c r="B5104">
        <v>3.7262012979999999</v>
      </c>
      <c r="C5104">
        <v>4.3515502815846547</v>
      </c>
      <c r="D5104">
        <v>4.5599999427795401</v>
      </c>
      <c r="E5104">
        <v>4.5900001525878897</v>
      </c>
      <c r="F5104">
        <v>4.46000003814697</v>
      </c>
      <c r="G5104">
        <v>4.4299998283386204</v>
      </c>
      <c r="H5104">
        <v>4.5300002098083496</v>
      </c>
      <c r="I5104">
        <v>4.4800000190734801</v>
      </c>
      <c r="J5104">
        <v>4.7800002098083496</v>
      </c>
      <c r="K5104">
        <v>4.8299999237060502</v>
      </c>
      <c r="L5104">
        <v>5.5599999427795401</v>
      </c>
      <c r="M5104">
        <v>5.5879000000000003</v>
      </c>
    </row>
    <row r="5105" spans="1:13" x14ac:dyDescent="0.3">
      <c r="A5105" s="2">
        <v>36102</v>
      </c>
      <c r="B5105">
        <v>3.7262012979999999</v>
      </c>
      <c r="C5105">
        <v>4.3065503244999999</v>
      </c>
      <c r="D5105">
        <v>4.5</v>
      </c>
      <c r="E5105">
        <v>4.5100002288818297</v>
      </c>
      <c r="F5105">
        <v>4.3299999237060502</v>
      </c>
      <c r="G5105">
        <v>4.25</v>
      </c>
      <c r="H5105">
        <v>4.3699998855590803</v>
      </c>
      <c r="I5105">
        <v>4.3299999237060502</v>
      </c>
      <c r="J5105">
        <v>4.63000011444091</v>
      </c>
      <c r="K5105">
        <v>4.7800002098083496</v>
      </c>
      <c r="L5105">
        <v>5.46000003814697</v>
      </c>
      <c r="M5105">
        <v>5.4428999999999998</v>
      </c>
    </row>
    <row r="5106" spans="1:13" x14ac:dyDescent="0.3">
      <c r="A5106" s="2">
        <v>36101</v>
      </c>
      <c r="B5106">
        <v>3.7262012979999999</v>
      </c>
      <c r="C5106">
        <v>4.336550295889765</v>
      </c>
      <c r="D5106">
        <v>4.5399999618530202</v>
      </c>
      <c r="E5106">
        <v>4.5300002098083496</v>
      </c>
      <c r="F5106">
        <v>4.3299999237060502</v>
      </c>
      <c r="G5106">
        <v>4.2600002288818297</v>
      </c>
      <c r="H5106">
        <v>4.3899998664855904</v>
      </c>
      <c r="I5106">
        <v>4.3899998664855904</v>
      </c>
      <c r="J5106">
        <v>4.63000011444091</v>
      </c>
      <c r="K5106">
        <v>4.7699999809265101</v>
      </c>
      <c r="L5106">
        <v>5.4899997711181596</v>
      </c>
      <c r="M5106">
        <v>5.4638999999999998</v>
      </c>
    </row>
    <row r="5107" spans="1:13" x14ac:dyDescent="0.3">
      <c r="A5107" s="2">
        <v>36098</v>
      </c>
      <c r="B5107">
        <v>3.7262012979999999</v>
      </c>
      <c r="C5107">
        <v>4.1790502672795373</v>
      </c>
      <c r="D5107">
        <v>4.3299999237060502</v>
      </c>
      <c r="E5107">
        <v>4.3600001335143999</v>
      </c>
      <c r="F5107">
        <v>4.1799998283386204</v>
      </c>
      <c r="G5107">
        <v>4.1199998855590803</v>
      </c>
      <c r="H5107">
        <v>4.2399997711181596</v>
      </c>
      <c r="I5107">
        <v>4.2399997711181596</v>
      </c>
      <c r="J5107">
        <v>4.4699997901916504</v>
      </c>
      <c r="K5107">
        <v>4.6399998664855904</v>
      </c>
      <c r="L5107">
        <v>5.38000011444091</v>
      </c>
      <c r="M5107">
        <v>5.3842999999999996</v>
      </c>
    </row>
    <row r="5108" spans="1:13" x14ac:dyDescent="0.3">
      <c r="A5108" s="2">
        <v>36097</v>
      </c>
      <c r="B5108">
        <v>3.7262012979999999</v>
      </c>
      <c r="C5108">
        <v>4.1715504532460272</v>
      </c>
      <c r="D5108">
        <v>4.3200001716613698</v>
      </c>
      <c r="E5108">
        <v>4.3000001907348597</v>
      </c>
      <c r="F5108">
        <v>4.0799999237060502</v>
      </c>
      <c r="G5108">
        <v>4</v>
      </c>
      <c r="H5108">
        <v>4.1199998855590803</v>
      </c>
      <c r="I5108">
        <v>4.13000011444091</v>
      </c>
      <c r="J5108">
        <v>4.3899998664855904</v>
      </c>
      <c r="K5108">
        <v>4.5399999618530202</v>
      </c>
      <c r="L5108">
        <v>5.3099999427795401</v>
      </c>
      <c r="M5108">
        <v>5.3212999999999999</v>
      </c>
    </row>
    <row r="5109" spans="1:13" x14ac:dyDescent="0.3">
      <c r="A5109" s="2">
        <v>36096</v>
      </c>
      <c r="B5109">
        <v>3.7262012979999999</v>
      </c>
      <c r="C5109">
        <v>4.1415504818562621</v>
      </c>
      <c r="D5109">
        <v>4.2800002098083496</v>
      </c>
      <c r="E5109">
        <v>4.2600002288818297</v>
      </c>
      <c r="F5109">
        <v>4.0700001716613698</v>
      </c>
      <c r="G5109">
        <v>4.0100002288818297</v>
      </c>
      <c r="H5109">
        <v>4.1500000953674299</v>
      </c>
      <c r="I5109">
        <v>4.1799998283386204</v>
      </c>
      <c r="J5109">
        <v>4.4299998283386204</v>
      </c>
      <c r="K5109">
        <v>4.5999999046325604</v>
      </c>
      <c r="L5109">
        <v>5.3400001525878897</v>
      </c>
      <c r="M5109">
        <v>5.3563000000000001</v>
      </c>
    </row>
    <row r="5110" spans="1:13" x14ac:dyDescent="0.3">
      <c r="A5110" s="2">
        <v>36095</v>
      </c>
      <c r="B5110">
        <v>3.7262012979999999</v>
      </c>
      <c r="C5110">
        <v>3.9765502815846547</v>
      </c>
      <c r="D5110">
        <v>4.0599999427795401</v>
      </c>
      <c r="E5110">
        <v>4.1399998664855904</v>
      </c>
      <c r="F5110">
        <v>4.0399999618530202</v>
      </c>
      <c r="G5110">
        <v>4.1199998855590803</v>
      </c>
      <c r="H5110">
        <v>4.1999998092651296</v>
      </c>
      <c r="I5110">
        <v>4.2300000190734801</v>
      </c>
      <c r="J5110">
        <v>4.4800000190734801</v>
      </c>
      <c r="K5110">
        <v>4.63000011444091</v>
      </c>
      <c r="L5110">
        <v>5.3299999237060502</v>
      </c>
      <c r="M5110">
        <v>5.3403</v>
      </c>
    </row>
    <row r="5111" spans="1:13" x14ac:dyDescent="0.3">
      <c r="A5111" s="2">
        <v>36094</v>
      </c>
      <c r="B5111">
        <v>3.7262012979999999</v>
      </c>
      <c r="C5111">
        <v>3.9765502815846547</v>
      </c>
      <c r="D5111">
        <v>4.0599999427795401</v>
      </c>
      <c r="E5111">
        <v>4.21000003814697</v>
      </c>
      <c r="F5111">
        <v>4.13000011444091</v>
      </c>
      <c r="G5111">
        <v>4.2300000190734801</v>
      </c>
      <c r="H5111">
        <v>4.3000001907348597</v>
      </c>
      <c r="I5111">
        <v>4.3200001716613698</v>
      </c>
      <c r="J5111">
        <v>4.5799999237060502</v>
      </c>
      <c r="K5111">
        <v>4.7300000190734801</v>
      </c>
      <c r="L5111">
        <v>5.38000011444091</v>
      </c>
      <c r="M5111">
        <v>5.3728999999999996</v>
      </c>
    </row>
    <row r="5112" spans="1:13" x14ac:dyDescent="0.3">
      <c r="A5112" s="2">
        <v>36091</v>
      </c>
      <c r="B5112">
        <v>3.7262012979999999</v>
      </c>
      <c r="C5112">
        <v>3.9090503459576653</v>
      </c>
      <c r="D5112">
        <v>3.9700000286102202</v>
      </c>
      <c r="E5112">
        <v>4.1500000953674299</v>
      </c>
      <c r="F5112">
        <v>4.0700001716613698</v>
      </c>
      <c r="G5112">
        <v>4.1999998092651296</v>
      </c>
      <c r="H5112">
        <v>4.2399997711181596</v>
      </c>
      <c r="I5112">
        <v>4.2800002098083496</v>
      </c>
      <c r="J5112">
        <v>4.5999999046325604</v>
      </c>
      <c r="K5112">
        <v>4.6999998092651296</v>
      </c>
      <c r="L5112">
        <v>5.4699997901916504</v>
      </c>
      <c r="M5112">
        <v>5.4566999999999997</v>
      </c>
    </row>
    <row r="5113" spans="1:13" x14ac:dyDescent="0.3">
      <c r="A5113" s="2">
        <v>36090</v>
      </c>
      <c r="B5113">
        <v>3.7262012979999999</v>
      </c>
      <c r="C5113">
        <v>3.9165503388051102</v>
      </c>
      <c r="D5113">
        <v>3.9800000190734801</v>
      </c>
      <c r="E5113">
        <v>4.1199998855590803</v>
      </c>
      <c r="F5113">
        <v>4.0399999618530202</v>
      </c>
      <c r="G5113">
        <v>4.1599998474120996</v>
      </c>
      <c r="H5113">
        <v>4.1799998283386204</v>
      </c>
      <c r="I5113">
        <v>4.1900000572204501</v>
      </c>
      <c r="J5113">
        <v>4.5100002288818297</v>
      </c>
      <c r="K5113">
        <v>4.6199998855590803</v>
      </c>
      <c r="L5113">
        <v>5.46000003814697</v>
      </c>
      <c r="M5113">
        <v>5.5030999999999999</v>
      </c>
    </row>
    <row r="5114" spans="1:13" x14ac:dyDescent="0.3">
      <c r="A5114" s="2">
        <v>36089</v>
      </c>
      <c r="B5114">
        <v>3.7262012979999999</v>
      </c>
      <c r="C5114">
        <v>3.9315503244999999</v>
      </c>
      <c r="D5114">
        <v>4</v>
      </c>
      <c r="E5114">
        <v>4.0799999237060502</v>
      </c>
      <c r="F5114">
        <v>4.0199999809265101</v>
      </c>
      <c r="G5114">
        <v>4.1199998855590803</v>
      </c>
      <c r="H5114">
        <v>4.17000007629394</v>
      </c>
      <c r="I5114">
        <v>4.17000007629394</v>
      </c>
      <c r="J5114">
        <v>4.4899997711181596</v>
      </c>
      <c r="K5114">
        <v>4.5900001525878897</v>
      </c>
      <c r="L5114">
        <v>5.4099998474120996</v>
      </c>
      <c r="M5114">
        <v>5.4002999999999997</v>
      </c>
    </row>
    <row r="5115" spans="1:13" x14ac:dyDescent="0.3">
      <c r="A5115" s="2">
        <v>36088</v>
      </c>
      <c r="B5115">
        <v>3.7262012979999999</v>
      </c>
      <c r="C5115">
        <v>3.8940503602627827</v>
      </c>
      <c r="D5115">
        <v>3.95000004768371</v>
      </c>
      <c r="E5115">
        <v>4.0399999618530202</v>
      </c>
      <c r="F5115">
        <v>3.9800000190734801</v>
      </c>
      <c r="G5115">
        <v>3.9800000190734801</v>
      </c>
      <c r="H5115">
        <v>4.1199998855590803</v>
      </c>
      <c r="I5115">
        <v>4.1399998664855904</v>
      </c>
      <c r="J5115">
        <v>4.46000003814697</v>
      </c>
      <c r="K5115">
        <v>4.5700001716613698</v>
      </c>
      <c r="L5115">
        <v>5.42000007629394</v>
      </c>
      <c r="M5115">
        <v>5.3827999999999996</v>
      </c>
    </row>
    <row r="5116" spans="1:13" x14ac:dyDescent="0.3">
      <c r="A5116" s="2">
        <v>36087</v>
      </c>
      <c r="B5116">
        <v>3.7262012979999999</v>
      </c>
      <c r="C5116">
        <v>3.8865503674153374</v>
      </c>
      <c r="D5116">
        <v>3.9400000572204501</v>
      </c>
      <c r="E5116">
        <v>3.9900000095367401</v>
      </c>
      <c r="F5116">
        <v>3.92000007629394</v>
      </c>
      <c r="G5116">
        <v>3.9000000953674299</v>
      </c>
      <c r="H5116">
        <v>4.0399999618530202</v>
      </c>
      <c r="I5116">
        <v>4.0599999427795401</v>
      </c>
      <c r="J5116">
        <v>4.38000011444091</v>
      </c>
      <c r="K5116">
        <v>4.4699997901916504</v>
      </c>
      <c r="L5116">
        <v>5.3200001716613698</v>
      </c>
      <c r="M5116">
        <v>5.32</v>
      </c>
    </row>
    <row r="5117" spans="1:13" x14ac:dyDescent="0.3">
      <c r="A5117" s="2">
        <v>36084</v>
      </c>
      <c r="B5117">
        <v>3.7262012979999999</v>
      </c>
      <c r="C5117">
        <v>3.6690503960255723</v>
      </c>
      <c r="D5117">
        <v>3.6500000953674299</v>
      </c>
      <c r="E5117">
        <v>3.8499999046325599</v>
      </c>
      <c r="F5117">
        <v>3.8599998950958199</v>
      </c>
      <c r="G5117">
        <v>3.8599998950958199</v>
      </c>
      <c r="H5117">
        <v>4.0399999618530202</v>
      </c>
      <c r="I5117">
        <v>4.0399999618530202</v>
      </c>
      <c r="J5117">
        <v>4.4099998474120996</v>
      </c>
      <c r="K5117">
        <v>4.4400000572204501</v>
      </c>
      <c r="L5117">
        <v>5.3000001907348597</v>
      </c>
      <c r="M5117">
        <v>5.3577000000000004</v>
      </c>
    </row>
    <row r="5118" spans="1:13" x14ac:dyDescent="0.3">
      <c r="A5118" s="2">
        <v>36083</v>
      </c>
      <c r="B5118">
        <v>3.7262012979999999</v>
      </c>
      <c r="C5118">
        <v>4.0440503960255718</v>
      </c>
      <c r="D5118">
        <v>4.1500000953674299</v>
      </c>
      <c r="E5118">
        <v>4.2699999809265101</v>
      </c>
      <c r="F5118">
        <v>4.25</v>
      </c>
      <c r="G5118">
        <v>4.13000011444091</v>
      </c>
      <c r="H5118">
        <v>4.2699999809265101</v>
      </c>
      <c r="I5118">
        <v>4.2300000190734801</v>
      </c>
      <c r="J5118">
        <v>4.5599999427795401</v>
      </c>
      <c r="K5118">
        <v>4.5799999237060502</v>
      </c>
      <c r="L5118">
        <v>5.4000000953674299</v>
      </c>
      <c r="M5118">
        <v>5.4020999999999999</v>
      </c>
    </row>
    <row r="5119" spans="1:13" x14ac:dyDescent="0.3">
      <c r="A5119" s="2">
        <v>36082</v>
      </c>
      <c r="B5119">
        <v>3.7262012979999999</v>
      </c>
      <c r="C5119">
        <v>3.9465503101948824</v>
      </c>
      <c r="D5119">
        <v>4.0199999809265101</v>
      </c>
      <c r="E5119">
        <v>4.1999998092651296</v>
      </c>
      <c r="F5119">
        <v>4.1900000572204501</v>
      </c>
      <c r="G5119">
        <v>4.0799999237060502</v>
      </c>
      <c r="H5119">
        <v>4.25</v>
      </c>
      <c r="I5119">
        <v>4.2300000190734801</v>
      </c>
      <c r="J5119">
        <v>4.5799999237060502</v>
      </c>
      <c r="K5119">
        <v>4.5799999237060502</v>
      </c>
      <c r="L5119">
        <v>5.38000011444091</v>
      </c>
      <c r="M5119">
        <v>5.3578999999999999</v>
      </c>
    </row>
    <row r="5120" spans="1:13" x14ac:dyDescent="0.3">
      <c r="A5120" s="2">
        <v>36081</v>
      </c>
      <c r="B5120">
        <v>3.7262012979999999</v>
      </c>
      <c r="C5120">
        <v>3.9240503316525546</v>
      </c>
      <c r="D5120">
        <v>3.9900000095367401</v>
      </c>
      <c r="E5120">
        <v>4.2199997901916504</v>
      </c>
      <c r="F5120">
        <v>4.25</v>
      </c>
      <c r="G5120">
        <v>4.13000011444091</v>
      </c>
      <c r="H5120">
        <v>4.3299999237060502</v>
      </c>
      <c r="I5120">
        <v>4.3699998855590803</v>
      </c>
      <c r="J5120">
        <v>4.7399997711181596</v>
      </c>
      <c r="K5120">
        <v>4.7300000190734801</v>
      </c>
      <c r="L5120">
        <v>5.4899997711181596</v>
      </c>
      <c r="M5120">
        <v>5.4</v>
      </c>
    </row>
    <row r="5121" spans="1:13" x14ac:dyDescent="0.3">
      <c r="A5121" s="2">
        <v>36077</v>
      </c>
      <c r="B5121">
        <v>3.7262012979999999</v>
      </c>
      <c r="C5121">
        <v>3.8415504103306821</v>
      </c>
      <c r="D5121">
        <v>3.88000011444091</v>
      </c>
      <c r="E5121">
        <v>4.0500001907348597</v>
      </c>
      <c r="F5121">
        <v>4.1599998474120996</v>
      </c>
      <c r="G5121">
        <v>4.1900000572204501</v>
      </c>
      <c r="H5121">
        <v>4.3899998664855904</v>
      </c>
      <c r="I5121">
        <v>4.46000003814697</v>
      </c>
      <c r="J5121">
        <v>4.7800002098083496</v>
      </c>
      <c r="K5121">
        <v>4.7699999809265101</v>
      </c>
      <c r="L5121">
        <v>5.5</v>
      </c>
      <c r="M5121">
        <v>5.3795999999999999</v>
      </c>
    </row>
    <row r="5122" spans="1:13" x14ac:dyDescent="0.3">
      <c r="A5122" s="2">
        <v>36076</v>
      </c>
      <c r="B5122">
        <v>3.7262012979999999</v>
      </c>
      <c r="C5122">
        <v>3.849050403178127</v>
      </c>
      <c r="D5122">
        <v>3.8900001049041699</v>
      </c>
      <c r="E5122">
        <v>4.1199998855590803</v>
      </c>
      <c r="F5122">
        <v>4.1100001335143999</v>
      </c>
      <c r="G5122">
        <v>4.0999999046325604</v>
      </c>
      <c r="H5122">
        <v>4.2399997711181596</v>
      </c>
      <c r="I5122">
        <v>4.2899999618530202</v>
      </c>
      <c r="J5122">
        <v>4.5700001716613698</v>
      </c>
      <c r="K5122">
        <v>4.5599999427795401</v>
      </c>
      <c r="L5122">
        <v>5.2899999618530202</v>
      </c>
      <c r="M5122">
        <v>5.2493999999999996</v>
      </c>
    </row>
    <row r="5123" spans="1:13" x14ac:dyDescent="0.3">
      <c r="A5123" s="2">
        <v>36075</v>
      </c>
      <c r="B5123">
        <v>3.7262012979999999</v>
      </c>
      <c r="C5123">
        <v>4.0440503960255718</v>
      </c>
      <c r="D5123">
        <v>4.1500000953674299</v>
      </c>
      <c r="E5123">
        <v>4.3200001716613698</v>
      </c>
      <c r="F5123">
        <v>4.2300000190734801</v>
      </c>
      <c r="G5123">
        <v>4.1199998855590803</v>
      </c>
      <c r="H5123">
        <v>4.13000011444091</v>
      </c>
      <c r="I5123">
        <v>4.13000011444091</v>
      </c>
      <c r="J5123">
        <v>4.3400001525878897</v>
      </c>
      <c r="K5123">
        <v>4.3400001525878897</v>
      </c>
      <c r="L5123">
        <v>5.0900001525878897</v>
      </c>
      <c r="M5123">
        <v>5.1185</v>
      </c>
    </row>
    <row r="5124" spans="1:13" x14ac:dyDescent="0.3">
      <c r="A5124" s="2">
        <v>36074</v>
      </c>
      <c r="B5124">
        <v>3.7262012979999999</v>
      </c>
      <c r="C5124">
        <v>4.0665501957539654</v>
      </c>
      <c r="D5124">
        <v>4.1799998283386204</v>
      </c>
      <c r="E5124">
        <v>4.3699998855590803</v>
      </c>
      <c r="F5124">
        <v>4.2199997901916504</v>
      </c>
      <c r="G5124">
        <v>4.0999999046325604</v>
      </c>
      <c r="H5124">
        <v>4.0999999046325604</v>
      </c>
      <c r="I5124">
        <v>4.0500001907348597</v>
      </c>
      <c r="J5124">
        <v>4.2199997901916504</v>
      </c>
      <c r="K5124">
        <v>4.2399997711181596</v>
      </c>
      <c r="L5124">
        <v>5</v>
      </c>
      <c r="M5124">
        <v>5.0758000000000001</v>
      </c>
    </row>
    <row r="5125" spans="1:13" x14ac:dyDescent="0.3">
      <c r="A5125" s="2">
        <v>36073</v>
      </c>
      <c r="B5125">
        <v>3.7262012979999999</v>
      </c>
      <c r="C5125">
        <v>4.1040503388051102</v>
      </c>
      <c r="D5125">
        <v>4.2300000190734801</v>
      </c>
      <c r="E5125">
        <v>4.3400001525878897</v>
      </c>
      <c r="F5125">
        <v>4.1799998283386204</v>
      </c>
      <c r="G5125">
        <v>4.0399999618530202</v>
      </c>
      <c r="H5125">
        <v>4.0199999809265101</v>
      </c>
      <c r="I5125">
        <v>3.95000004768371</v>
      </c>
      <c r="J5125">
        <v>4.13000011444091</v>
      </c>
      <c r="K5125">
        <v>4.1599998474120996</v>
      </c>
      <c r="L5125">
        <v>4.9299998283386204</v>
      </c>
      <c r="M5125">
        <v>5.0338000000000003</v>
      </c>
    </row>
    <row r="5126" spans="1:13" x14ac:dyDescent="0.3">
      <c r="A5126" s="2">
        <v>36070</v>
      </c>
      <c r="B5126">
        <v>3.7262012979999999</v>
      </c>
      <c r="C5126">
        <v>4.0965501671437377</v>
      </c>
      <c r="D5126">
        <v>4.2199997901916504</v>
      </c>
      <c r="E5126">
        <v>4.3699998855590803</v>
      </c>
      <c r="F5126">
        <v>4.2899999618530202</v>
      </c>
      <c r="G5126">
        <v>4.17000007629394</v>
      </c>
      <c r="H5126">
        <v>4.13000011444091</v>
      </c>
      <c r="I5126">
        <v>4.0799999237060502</v>
      </c>
      <c r="J5126">
        <v>4.2300000190734801</v>
      </c>
      <c r="K5126">
        <v>4.3099999427795401</v>
      </c>
      <c r="L5126">
        <v>5.0500001907348597</v>
      </c>
      <c r="M5126">
        <v>5.2046000000000001</v>
      </c>
    </row>
    <row r="5127" spans="1:13" x14ac:dyDescent="0.3">
      <c r="A5127" s="2">
        <v>36069</v>
      </c>
      <c r="B5127">
        <v>3.7262012979999999</v>
      </c>
      <c r="C5127">
        <v>4.1040503388051102</v>
      </c>
      <c r="D5127">
        <v>4.2300000190734801</v>
      </c>
      <c r="E5127">
        <v>4.3600001335143999</v>
      </c>
      <c r="F5127">
        <v>4.2800002098083496</v>
      </c>
      <c r="G5127">
        <v>4.17000007629394</v>
      </c>
      <c r="H5127">
        <v>4.0999999046325604</v>
      </c>
      <c r="I5127">
        <v>4.0999999046325604</v>
      </c>
      <c r="J5127">
        <v>4.2600002288818297</v>
      </c>
      <c r="K5127">
        <v>4.3299999237060502</v>
      </c>
      <c r="L5127">
        <v>5.0900001525878897</v>
      </c>
      <c r="M5127">
        <v>5.2403000000000004</v>
      </c>
    </row>
    <row r="5128" spans="1:13" x14ac:dyDescent="0.3">
      <c r="A5128" s="2">
        <v>36068</v>
      </c>
      <c r="B5128">
        <v>5.495904855</v>
      </c>
      <c r="C5128">
        <v>4.6514761279193104</v>
      </c>
      <c r="D5128">
        <v>4.3699998855590803</v>
      </c>
      <c r="E5128">
        <v>4.4899997711181596</v>
      </c>
      <c r="F5128">
        <v>4.4099998474120996</v>
      </c>
      <c r="G5128">
        <v>4.3000001907348597</v>
      </c>
      <c r="H5128">
        <v>4.2600002288818297</v>
      </c>
      <c r="I5128">
        <v>4.2300000190734801</v>
      </c>
      <c r="J5128">
        <v>4.38000011444091</v>
      </c>
      <c r="K5128">
        <v>4.4400000572204501</v>
      </c>
      <c r="L5128">
        <v>5.17000007629394</v>
      </c>
      <c r="M5128">
        <v>5.3380000000000001</v>
      </c>
    </row>
    <row r="5129" spans="1:13" x14ac:dyDescent="0.3">
      <c r="A5129" s="2">
        <v>36067</v>
      </c>
      <c r="B5129">
        <v>5.495904855</v>
      </c>
      <c r="C5129">
        <v>4.778976185139765</v>
      </c>
      <c r="D5129">
        <v>4.5399999618530202</v>
      </c>
      <c r="E5129">
        <v>4.6399998664855904</v>
      </c>
      <c r="F5129">
        <v>4.5300002098083496</v>
      </c>
      <c r="G5129">
        <v>4.4699997901916504</v>
      </c>
      <c r="H5129">
        <v>4.4099998474120996</v>
      </c>
      <c r="I5129">
        <v>4.4000000953674299</v>
      </c>
      <c r="J5129">
        <v>4.5199999809265101</v>
      </c>
      <c r="K5129">
        <v>4.5900001525878897</v>
      </c>
      <c r="L5129">
        <v>5.2899999618530202</v>
      </c>
      <c r="M5129">
        <v>5.4874000000000001</v>
      </c>
    </row>
    <row r="5130" spans="1:13" x14ac:dyDescent="0.3">
      <c r="A5130" s="2">
        <v>36066</v>
      </c>
      <c r="B5130">
        <v>5.495904855</v>
      </c>
      <c r="C5130">
        <v>4.7939761708346547</v>
      </c>
      <c r="D5130">
        <v>4.5599999427795401</v>
      </c>
      <c r="E5130">
        <v>4.6100001335143999</v>
      </c>
      <c r="F5130">
        <v>4.5300002098083496</v>
      </c>
      <c r="G5130">
        <v>4.4499998092651296</v>
      </c>
      <c r="H5130">
        <v>4.42000007629394</v>
      </c>
      <c r="I5130">
        <v>4.4000000953674299</v>
      </c>
      <c r="J5130">
        <v>4.5300002098083496</v>
      </c>
      <c r="K5130">
        <v>4.6100001335143999</v>
      </c>
      <c r="L5130">
        <v>5.3299999237060502</v>
      </c>
      <c r="M5130">
        <v>5.5312000000000001</v>
      </c>
    </row>
    <row r="5131" spans="1:13" x14ac:dyDescent="0.3">
      <c r="A5131" s="2">
        <v>36063</v>
      </c>
      <c r="B5131">
        <v>5.495904855</v>
      </c>
      <c r="C5131">
        <v>4.7639761994448833</v>
      </c>
      <c r="D5131">
        <v>4.5199999809265101</v>
      </c>
      <c r="E5131">
        <v>4.5</v>
      </c>
      <c r="F5131">
        <v>4.4899997711181596</v>
      </c>
      <c r="G5131">
        <v>4.4299998283386204</v>
      </c>
      <c r="H5131">
        <v>4.4099998474120996</v>
      </c>
      <c r="I5131">
        <v>4.4000000953674299</v>
      </c>
      <c r="J5131">
        <v>4.5300002098083496</v>
      </c>
      <c r="K5131">
        <v>4.5999999046325604</v>
      </c>
      <c r="L5131">
        <v>5.3000001907348597</v>
      </c>
      <c r="M5131">
        <v>5.4714</v>
      </c>
    </row>
    <row r="5132" spans="1:13" x14ac:dyDescent="0.3">
      <c r="A5132" s="2">
        <v>36062</v>
      </c>
      <c r="B5132">
        <v>5.495904855</v>
      </c>
      <c r="C5132">
        <v>4.7864763568011455</v>
      </c>
      <c r="D5132">
        <v>4.5500001907348597</v>
      </c>
      <c r="E5132">
        <v>4.5500001907348597</v>
      </c>
      <c r="F5132">
        <v>4.5199999809265101</v>
      </c>
      <c r="G5132">
        <v>4.4299998283386204</v>
      </c>
      <c r="H5132">
        <v>4.4299998283386204</v>
      </c>
      <c r="I5132">
        <v>4.4299998283386204</v>
      </c>
      <c r="J5132">
        <v>4.5599999427795401</v>
      </c>
      <c r="K5132">
        <v>4.6399998664855904</v>
      </c>
      <c r="L5132">
        <v>5.3400001525878897</v>
      </c>
      <c r="M5132">
        <v>5.4767000000000001</v>
      </c>
    </row>
    <row r="5133" spans="1:13" x14ac:dyDescent="0.3">
      <c r="A5133" s="2">
        <v>36061</v>
      </c>
      <c r="B5133">
        <v>5.495904855</v>
      </c>
      <c r="C5133">
        <v>4.8764762709704552</v>
      </c>
      <c r="D5133">
        <v>4.67000007629394</v>
      </c>
      <c r="E5133">
        <v>4.6799998283386204</v>
      </c>
      <c r="F5133">
        <v>4.5999999046325604</v>
      </c>
      <c r="G5133">
        <v>4.5199999809265101</v>
      </c>
      <c r="H5133">
        <v>4.5199999809265101</v>
      </c>
      <c r="I5133">
        <v>4.4800000190734801</v>
      </c>
      <c r="J5133">
        <v>4.6399998664855904</v>
      </c>
      <c r="K5133">
        <v>4.6900000572204501</v>
      </c>
      <c r="L5133">
        <v>5.3400001525878897</v>
      </c>
      <c r="M5133">
        <v>5.4634999999999998</v>
      </c>
    </row>
    <row r="5134" spans="1:13" x14ac:dyDescent="0.3">
      <c r="A5134" s="2">
        <v>36060</v>
      </c>
      <c r="B5134">
        <v>5.495904855</v>
      </c>
      <c r="C5134">
        <v>4.9814761708346547</v>
      </c>
      <c r="D5134">
        <v>4.8099999427795401</v>
      </c>
      <c r="E5134">
        <v>4.8699998855590803</v>
      </c>
      <c r="F5134">
        <v>4.7199997901916504</v>
      </c>
      <c r="G5134">
        <v>4.6599998474120996</v>
      </c>
      <c r="H5134">
        <v>4.6199998855590803</v>
      </c>
      <c r="I5134">
        <v>4.5700001716613698</v>
      </c>
      <c r="J5134">
        <v>4.6900000572204501</v>
      </c>
      <c r="K5134">
        <v>4.7300000190734801</v>
      </c>
      <c r="L5134">
        <v>5.3600001335143999</v>
      </c>
      <c r="M5134">
        <v>5.4786999999999999</v>
      </c>
    </row>
    <row r="5135" spans="1:13" x14ac:dyDescent="0.3">
      <c r="A5135" s="2">
        <v>36059</v>
      </c>
      <c r="B5135">
        <v>5.495904855</v>
      </c>
      <c r="C5135">
        <v>4.9889763424960272</v>
      </c>
      <c r="D5135">
        <v>4.8200001716613698</v>
      </c>
      <c r="E5135">
        <v>4.8600001335143999</v>
      </c>
      <c r="F5135">
        <v>4.71000003814697</v>
      </c>
      <c r="G5135">
        <v>4.63000011444091</v>
      </c>
      <c r="H5135">
        <v>4.5799999237060502</v>
      </c>
      <c r="I5135">
        <v>4.5100002288818297</v>
      </c>
      <c r="J5135">
        <v>4.6399998664855904</v>
      </c>
      <c r="K5135">
        <v>4.6900000572204501</v>
      </c>
      <c r="L5135">
        <v>5.3499999046325604</v>
      </c>
      <c r="M5135">
        <v>5.4802</v>
      </c>
    </row>
    <row r="5136" spans="1:13" x14ac:dyDescent="0.3">
      <c r="A5136" s="2">
        <v>36056</v>
      </c>
      <c r="B5136">
        <v>5.495904855</v>
      </c>
      <c r="C5136">
        <v>4.846476299580682</v>
      </c>
      <c r="D5136">
        <v>4.63000011444091</v>
      </c>
      <c r="E5136">
        <v>4.7899999618530202</v>
      </c>
      <c r="F5136">
        <v>4.6999998092651296</v>
      </c>
      <c r="G5136">
        <v>4.6100001335143999</v>
      </c>
      <c r="H5136">
        <v>4.5599999427795401</v>
      </c>
      <c r="I5136">
        <v>4.5</v>
      </c>
      <c r="J5136">
        <v>4.6399998664855904</v>
      </c>
      <c r="K5136">
        <v>4.6999998092651296</v>
      </c>
      <c r="L5136">
        <v>5.3499999046325604</v>
      </c>
      <c r="M5136">
        <v>5.4226999999999999</v>
      </c>
    </row>
    <row r="5137" spans="1:13" x14ac:dyDescent="0.3">
      <c r="A5137" s="2">
        <v>36055</v>
      </c>
      <c r="B5137">
        <v>5.495904855</v>
      </c>
      <c r="C5137">
        <v>4.898976070698847</v>
      </c>
      <c r="D5137">
        <v>4.6999998092651296</v>
      </c>
      <c r="E5137">
        <v>4.8299999237060502</v>
      </c>
      <c r="F5137">
        <v>4.7600002288818297</v>
      </c>
      <c r="G5137">
        <v>4.6999998092651296</v>
      </c>
      <c r="H5137">
        <v>4.63000011444091</v>
      </c>
      <c r="I5137">
        <v>4.5999999046325604</v>
      </c>
      <c r="J5137">
        <v>4.7399997711181596</v>
      </c>
      <c r="K5137">
        <v>4.8000001907348597</v>
      </c>
      <c r="L5137">
        <v>5.3699998855590803</v>
      </c>
      <c r="M5137">
        <v>5.3949999999999996</v>
      </c>
    </row>
    <row r="5138" spans="1:13" x14ac:dyDescent="0.3">
      <c r="A5138" s="2">
        <v>36054</v>
      </c>
      <c r="B5138">
        <v>5.495904855</v>
      </c>
      <c r="C5138">
        <v>4.9289760420886193</v>
      </c>
      <c r="D5138">
        <v>4.7399997711181596</v>
      </c>
      <c r="E5138">
        <v>4.8899998664855904</v>
      </c>
      <c r="F5138">
        <v>4.7800002098083496</v>
      </c>
      <c r="G5138">
        <v>4.75</v>
      </c>
      <c r="H5138">
        <v>4.71000003814697</v>
      </c>
      <c r="I5138">
        <v>4.6900000572204501</v>
      </c>
      <c r="J5138">
        <v>4.8200001716613698</v>
      </c>
      <c r="K5138">
        <v>4.88000011444091</v>
      </c>
      <c r="L5138">
        <v>5.38000011444091</v>
      </c>
      <c r="M5138">
        <v>5.3696000000000002</v>
      </c>
    </row>
    <row r="5139" spans="1:13" x14ac:dyDescent="0.3">
      <c r="A5139" s="2">
        <v>36053</v>
      </c>
      <c r="B5139">
        <v>5.495904855</v>
      </c>
      <c r="C5139">
        <v>4.966476185139765</v>
      </c>
      <c r="D5139">
        <v>4.7899999618530202</v>
      </c>
      <c r="E5139">
        <v>4.9000000953674299</v>
      </c>
      <c r="F5139">
        <v>4.7699999809265101</v>
      </c>
      <c r="G5139">
        <v>4.7300000190734801</v>
      </c>
      <c r="H5139">
        <v>4.6900000572204501</v>
      </c>
      <c r="I5139">
        <v>4.6799998283386204</v>
      </c>
      <c r="J5139">
        <v>4.8400001525878897</v>
      </c>
      <c r="K5139">
        <v>4.9000000953674299</v>
      </c>
      <c r="L5139">
        <v>5.4099998474120996</v>
      </c>
      <c r="M5139">
        <v>5.3883000000000001</v>
      </c>
    </row>
    <row r="5140" spans="1:13" x14ac:dyDescent="0.3">
      <c r="A5140" s="2">
        <v>36052</v>
      </c>
      <c r="B5140">
        <v>5.495904855</v>
      </c>
      <c r="C5140">
        <v>4.9964761565295372</v>
      </c>
      <c r="D5140">
        <v>4.8299999237060502</v>
      </c>
      <c r="E5140">
        <v>4.9400000572204501</v>
      </c>
      <c r="F5140">
        <v>4.7699999809265101</v>
      </c>
      <c r="G5140">
        <v>4.7199997901916504</v>
      </c>
      <c r="H5140">
        <v>4.6500000953674299</v>
      </c>
      <c r="I5140">
        <v>4.6500000953674299</v>
      </c>
      <c r="J5140">
        <v>4.8200001716613698</v>
      </c>
      <c r="K5140">
        <v>4.8699998855590803</v>
      </c>
      <c r="L5140">
        <v>5.3899998664855904</v>
      </c>
      <c r="M5140">
        <v>5.3795999999999999</v>
      </c>
    </row>
    <row r="5141" spans="1:13" x14ac:dyDescent="0.3">
      <c r="A5141" s="2">
        <v>36049</v>
      </c>
      <c r="B5141">
        <v>5.495904855</v>
      </c>
      <c r="C5141">
        <v>5.0264761279193104</v>
      </c>
      <c r="D5141">
        <v>4.8699998855590803</v>
      </c>
      <c r="E5141">
        <v>4.88000011444091</v>
      </c>
      <c r="F5141">
        <v>4.7300000190734801</v>
      </c>
      <c r="G5141">
        <v>4.6799998283386204</v>
      </c>
      <c r="H5141">
        <v>4.6500000953674299</v>
      </c>
      <c r="I5141">
        <v>4.6500000953674299</v>
      </c>
      <c r="J5141">
        <v>4.8099999427795401</v>
      </c>
      <c r="K5141">
        <v>4.8499999046325604</v>
      </c>
      <c r="L5141">
        <v>5.3699998855590803</v>
      </c>
      <c r="M5141">
        <v>5.4035000000000002</v>
      </c>
    </row>
    <row r="5142" spans="1:13" x14ac:dyDescent="0.3">
      <c r="A5142" s="2">
        <v>36048</v>
      </c>
      <c r="B5142">
        <v>5.495904855</v>
      </c>
      <c r="C5142">
        <v>4.958976371106262</v>
      </c>
      <c r="D5142">
        <v>4.7800002098083496</v>
      </c>
      <c r="E5142">
        <v>4.7600002288818297</v>
      </c>
      <c r="F5142">
        <v>4.5999999046325604</v>
      </c>
      <c r="G5142">
        <v>4.5700001716613698</v>
      </c>
      <c r="H5142">
        <v>4.5100002288818297</v>
      </c>
      <c r="I5142">
        <v>4.5500001907348597</v>
      </c>
      <c r="J5142">
        <v>4.7199997901916504</v>
      </c>
      <c r="K5142">
        <v>4.7600002288818297</v>
      </c>
      <c r="L5142">
        <v>5.3299999237060502</v>
      </c>
      <c r="M5142">
        <v>5.3855000000000004</v>
      </c>
    </row>
    <row r="5143" spans="1:13" x14ac:dyDescent="0.3">
      <c r="A5143" s="2">
        <v>36047</v>
      </c>
      <c r="B5143">
        <v>5.495904855</v>
      </c>
      <c r="C5143">
        <v>5.033976299580682</v>
      </c>
      <c r="D5143">
        <v>4.88000011444091</v>
      </c>
      <c r="E5143">
        <v>4.92000007629394</v>
      </c>
      <c r="F5143">
        <v>4.8099999427795401</v>
      </c>
      <c r="G5143">
        <v>4.7899999618530202</v>
      </c>
      <c r="H5143">
        <v>4.6999998092651296</v>
      </c>
      <c r="I5143">
        <v>4.7899999618530202</v>
      </c>
      <c r="J5143">
        <v>4.92000007629394</v>
      </c>
      <c r="K5143">
        <v>4.9499998092651296</v>
      </c>
      <c r="L5143">
        <v>5.4299998283386204</v>
      </c>
      <c r="M5143">
        <v>5.3998999999999997</v>
      </c>
    </row>
    <row r="5144" spans="1:13" x14ac:dyDescent="0.3">
      <c r="A5144" s="2">
        <v>36046</v>
      </c>
      <c r="B5144">
        <v>5.495904855</v>
      </c>
      <c r="C5144">
        <v>5.0789762566653378</v>
      </c>
      <c r="D5144">
        <v>4.9400000572204501</v>
      </c>
      <c r="E5144">
        <v>4.9899997711181596</v>
      </c>
      <c r="F5144">
        <v>4.9099998474120996</v>
      </c>
      <c r="G5144">
        <v>4.9099998474120996</v>
      </c>
      <c r="H5144">
        <v>4.8099999427795401</v>
      </c>
      <c r="I5144">
        <v>4.8899998664855904</v>
      </c>
      <c r="J5144">
        <v>5.0300002098083496</v>
      </c>
      <c r="K5144">
        <v>5.0399999618530202</v>
      </c>
      <c r="L5144">
        <v>5.5</v>
      </c>
      <c r="M5144">
        <v>5.4500999999999999</v>
      </c>
    </row>
    <row r="5145" spans="1:13" x14ac:dyDescent="0.3">
      <c r="A5145" s="2">
        <v>36042</v>
      </c>
      <c r="B5145">
        <v>5.495904855</v>
      </c>
      <c r="C5145">
        <v>5.0189763138857995</v>
      </c>
      <c r="D5145">
        <v>4.8600001335143999</v>
      </c>
      <c r="E5145">
        <v>4.9899997711181596</v>
      </c>
      <c r="F5145">
        <v>4.9099998474120996</v>
      </c>
      <c r="G5145">
        <v>4.9099998474120996</v>
      </c>
      <c r="H5145">
        <v>4.8400001525878897</v>
      </c>
      <c r="I5145">
        <v>4.9000000953674299</v>
      </c>
      <c r="J5145">
        <v>5.0100002288818297</v>
      </c>
      <c r="K5145">
        <v>5.0199999809265101</v>
      </c>
      <c r="L5145">
        <v>5.4400000572204501</v>
      </c>
      <c r="M5145">
        <v>5.4135</v>
      </c>
    </row>
    <row r="5146" spans="1:13" x14ac:dyDescent="0.3">
      <c r="A5146" s="2">
        <v>36041</v>
      </c>
      <c r="B5146">
        <v>5.495904855</v>
      </c>
      <c r="C5146">
        <v>4.9964761565295372</v>
      </c>
      <c r="D5146">
        <v>4.8299999237060502</v>
      </c>
      <c r="E5146">
        <v>4.9699997901916504</v>
      </c>
      <c r="F5146">
        <v>4.9000000953674299</v>
      </c>
      <c r="G5146">
        <v>4.9099998474120996</v>
      </c>
      <c r="H5146">
        <v>4.8200001716613698</v>
      </c>
      <c r="I5146">
        <v>4.9099998474120996</v>
      </c>
      <c r="J5146">
        <v>5.0199999809265101</v>
      </c>
      <c r="K5146">
        <v>5.0300002098083496</v>
      </c>
      <c r="L5146">
        <v>5.46000003814697</v>
      </c>
      <c r="M5146">
        <v>5.4252000000000002</v>
      </c>
    </row>
    <row r="5147" spans="1:13" x14ac:dyDescent="0.3">
      <c r="A5147" s="2">
        <v>36040</v>
      </c>
      <c r="B5147">
        <v>5.495904855</v>
      </c>
      <c r="C5147">
        <v>5.0564760993090747</v>
      </c>
      <c r="D5147">
        <v>4.9099998474120996</v>
      </c>
      <c r="E5147">
        <v>4.9899997711181596</v>
      </c>
      <c r="F5147">
        <v>4.9099998474120996</v>
      </c>
      <c r="G5147">
        <v>4.96000003814697</v>
      </c>
      <c r="H5147">
        <v>4.88000011444091</v>
      </c>
      <c r="I5147">
        <v>4.96000003814697</v>
      </c>
      <c r="J5147">
        <v>5.0799999237060502</v>
      </c>
      <c r="K5147">
        <v>5.0999999046325604</v>
      </c>
      <c r="L5147">
        <v>5.5</v>
      </c>
      <c r="M5147">
        <v>5.4612999999999996</v>
      </c>
    </row>
    <row r="5148" spans="1:13" x14ac:dyDescent="0.3">
      <c r="A5148" s="2">
        <v>36039</v>
      </c>
      <c r="B5148">
        <v>5.495904855</v>
      </c>
      <c r="C5148">
        <v>5.0639762709704552</v>
      </c>
      <c r="D5148">
        <v>4.92000007629394</v>
      </c>
      <c r="E5148">
        <v>4.9699997901916504</v>
      </c>
      <c r="F5148">
        <v>4.8699998855590803</v>
      </c>
      <c r="G5148">
        <v>4.8600001335143999</v>
      </c>
      <c r="H5148">
        <v>4.8299999237060502</v>
      </c>
      <c r="I5148">
        <v>4.9099998474120996</v>
      </c>
      <c r="J5148">
        <v>5.0599999427795401</v>
      </c>
      <c r="K5148">
        <v>5.0500001907348597</v>
      </c>
      <c r="L5148">
        <v>5.4899997711181596</v>
      </c>
      <c r="M5148">
        <v>5.4356</v>
      </c>
    </row>
    <row r="5149" spans="1:13" x14ac:dyDescent="0.3">
      <c r="A5149" s="2">
        <v>36038</v>
      </c>
      <c r="B5149">
        <v>4.9932392510000003</v>
      </c>
      <c r="C5149">
        <v>4.9683098413602274</v>
      </c>
      <c r="D5149">
        <v>4.96000003814697</v>
      </c>
      <c r="E5149">
        <v>5.0300002098083496</v>
      </c>
      <c r="F5149">
        <v>4.9499998092651296</v>
      </c>
      <c r="G5149">
        <v>4.9099998474120996</v>
      </c>
      <c r="H5149">
        <v>4.8499999046325604</v>
      </c>
      <c r="I5149">
        <v>4.9099998474120996</v>
      </c>
      <c r="J5149">
        <v>5.0300002098083496</v>
      </c>
      <c r="K5149">
        <v>5.0500001907348597</v>
      </c>
      <c r="L5149">
        <v>5.4499998092651296</v>
      </c>
      <c r="M5149">
        <v>5.3956</v>
      </c>
    </row>
    <row r="5150" spans="1:13" x14ac:dyDescent="0.3">
      <c r="A5150" s="2">
        <v>36035</v>
      </c>
      <c r="B5150">
        <v>4.9932392510000003</v>
      </c>
      <c r="C5150">
        <v>4.9308096983090746</v>
      </c>
      <c r="D5150">
        <v>4.9099998474120996</v>
      </c>
      <c r="E5150">
        <v>5.0100002288818297</v>
      </c>
      <c r="F5150">
        <v>4.96000003814697</v>
      </c>
      <c r="G5150">
        <v>4.9299998283386204</v>
      </c>
      <c r="H5150">
        <v>4.8899998664855904</v>
      </c>
      <c r="I5150">
        <v>4.9400000572204501</v>
      </c>
      <c r="J5150">
        <v>5.0900001525878897</v>
      </c>
      <c r="K5150">
        <v>5.0900001525878897</v>
      </c>
      <c r="L5150">
        <v>5.5100002288818297</v>
      </c>
      <c r="M5150">
        <v>5.4551999999999996</v>
      </c>
    </row>
    <row r="5151" spans="1:13" x14ac:dyDescent="0.3">
      <c r="A5151" s="2">
        <v>36034</v>
      </c>
      <c r="B5151">
        <v>4.9932392510000003</v>
      </c>
      <c r="C5151">
        <v>4.99080964108862</v>
      </c>
      <c r="D5151">
        <v>4.9899997711181596</v>
      </c>
      <c r="E5151">
        <v>5.0700001716613698</v>
      </c>
      <c r="F5151">
        <v>5.0199999809265101</v>
      </c>
      <c r="G5151">
        <v>4.9800000190734801</v>
      </c>
      <c r="H5151">
        <v>4.9299998283386204</v>
      </c>
      <c r="I5151">
        <v>4.9699997901916504</v>
      </c>
      <c r="J5151">
        <v>5.1100001335143999</v>
      </c>
      <c r="K5151">
        <v>5.1199998855590803</v>
      </c>
      <c r="L5151">
        <v>5.5300002098083496</v>
      </c>
      <c r="M5151">
        <v>5.4717000000000002</v>
      </c>
    </row>
    <row r="5152" spans="1:13" x14ac:dyDescent="0.3">
      <c r="A5152" s="2">
        <v>36033</v>
      </c>
      <c r="B5152">
        <v>4.9932392510000003</v>
      </c>
      <c r="C5152">
        <v>5.0433097698346554</v>
      </c>
      <c r="D5152">
        <v>5.0599999427795401</v>
      </c>
      <c r="E5152">
        <v>5.13000011444091</v>
      </c>
      <c r="F5152">
        <v>5.1599998474120996</v>
      </c>
      <c r="G5152">
        <v>5.1199998855590803</v>
      </c>
      <c r="H5152">
        <v>5.0900001525878897</v>
      </c>
      <c r="I5152">
        <v>5.1100001335143999</v>
      </c>
      <c r="J5152">
        <v>5.2300000190734801</v>
      </c>
      <c r="K5152">
        <v>5.2600002288818297</v>
      </c>
      <c r="L5152">
        <v>5.5799999237060502</v>
      </c>
      <c r="M5152">
        <v>5.5834999999999999</v>
      </c>
    </row>
    <row r="5153" spans="1:13" x14ac:dyDescent="0.3">
      <c r="A5153" s="2">
        <v>36032</v>
      </c>
      <c r="B5153">
        <v>4.9932392510000003</v>
      </c>
      <c r="C5153">
        <v>5.0658099271909176</v>
      </c>
      <c r="D5153">
        <v>5.0900001525878897</v>
      </c>
      <c r="E5153">
        <v>5.1500000953674299</v>
      </c>
      <c r="F5153">
        <v>5.17000007629394</v>
      </c>
      <c r="G5153">
        <v>5.1799998283386204</v>
      </c>
      <c r="H5153">
        <v>5.1399998664855904</v>
      </c>
      <c r="I5153">
        <v>5.13000011444091</v>
      </c>
      <c r="J5153">
        <v>5.2399997711181596</v>
      </c>
      <c r="K5153">
        <v>5.25</v>
      </c>
      <c r="L5153">
        <v>5.5900001525878897</v>
      </c>
      <c r="M5153">
        <v>5.4866000000000001</v>
      </c>
    </row>
    <row r="5154" spans="1:13" x14ac:dyDescent="0.3">
      <c r="A5154" s="2">
        <v>36031</v>
      </c>
      <c r="B5154">
        <v>4.9932392510000003</v>
      </c>
      <c r="C5154">
        <v>5.058309755529538</v>
      </c>
      <c r="D5154">
        <v>5.0799999237060502</v>
      </c>
      <c r="E5154">
        <v>5.1500000953674299</v>
      </c>
      <c r="F5154">
        <v>5.1799998283386204</v>
      </c>
      <c r="G5154">
        <v>5.2199997901916504</v>
      </c>
      <c r="H5154">
        <v>5.1799998283386204</v>
      </c>
      <c r="I5154">
        <v>5.1900000572204501</v>
      </c>
      <c r="J5154">
        <v>5.3000001907348597</v>
      </c>
      <c r="K5154">
        <v>5.3000001907348597</v>
      </c>
      <c r="L5154">
        <v>5.6199998855590803</v>
      </c>
      <c r="M5154">
        <v>5.5236000000000001</v>
      </c>
    </row>
    <row r="5155" spans="1:13" x14ac:dyDescent="0.3">
      <c r="A5155" s="2">
        <v>36028</v>
      </c>
      <c r="B5155">
        <v>4.9932392510000003</v>
      </c>
      <c r="C5155">
        <v>5.005809984411373</v>
      </c>
      <c r="D5155">
        <v>5.0100002288818297</v>
      </c>
      <c r="E5155">
        <v>5.1199998855590803</v>
      </c>
      <c r="F5155">
        <v>5.1900000572204501</v>
      </c>
      <c r="G5155">
        <v>5.25</v>
      </c>
      <c r="H5155">
        <v>5.2300000190734801</v>
      </c>
      <c r="I5155">
        <v>5.2399997711181596</v>
      </c>
      <c r="J5155">
        <v>5.3299999237060502</v>
      </c>
      <c r="K5155">
        <v>5.3200001716613698</v>
      </c>
      <c r="L5155">
        <v>5.6199998855590803</v>
      </c>
      <c r="M5155">
        <v>5.5016999999999996</v>
      </c>
    </row>
    <row r="5156" spans="1:13" x14ac:dyDescent="0.3">
      <c r="A5156" s="2">
        <v>36027</v>
      </c>
      <c r="B5156">
        <v>4.9932392510000003</v>
      </c>
      <c r="C5156">
        <v>5.0283097841397648</v>
      </c>
      <c r="D5156">
        <v>5.0399999618530202</v>
      </c>
      <c r="E5156">
        <v>5.17000007629394</v>
      </c>
      <c r="F5156">
        <v>5.2399997711181596</v>
      </c>
      <c r="G5156">
        <v>5.3200001716613698</v>
      </c>
      <c r="H5156">
        <v>5.3000001907348597</v>
      </c>
      <c r="I5156">
        <v>5.3200001716613698</v>
      </c>
      <c r="J5156">
        <v>5.3899998664855904</v>
      </c>
      <c r="K5156">
        <v>5.38000011444091</v>
      </c>
      <c r="L5156">
        <v>5.6599998474120996</v>
      </c>
      <c r="M5156">
        <v>5.5590999999999999</v>
      </c>
    </row>
    <row r="5157" spans="1:13" x14ac:dyDescent="0.3">
      <c r="A5157" s="2">
        <v>36026</v>
      </c>
      <c r="B5157">
        <v>4.9932392510000003</v>
      </c>
      <c r="C5157">
        <v>5.050809941496027</v>
      </c>
      <c r="D5157">
        <v>5.0700001716613698</v>
      </c>
      <c r="E5157">
        <v>5.1900000572204501</v>
      </c>
      <c r="F5157">
        <v>5.25</v>
      </c>
      <c r="G5157">
        <v>5.3400001525878897</v>
      </c>
      <c r="H5157">
        <v>5.3299999237060502</v>
      </c>
      <c r="I5157">
        <v>5.3499999046325604</v>
      </c>
      <c r="J5157">
        <v>5.42000007629394</v>
      </c>
      <c r="K5157">
        <v>5.42000007629394</v>
      </c>
      <c r="L5157">
        <v>5.71000003814697</v>
      </c>
      <c r="M5157">
        <v>5.5932000000000004</v>
      </c>
    </row>
    <row r="5158" spans="1:13" x14ac:dyDescent="0.3">
      <c r="A5158" s="2">
        <v>36025</v>
      </c>
      <c r="B5158">
        <v>4.9932392510000003</v>
      </c>
      <c r="C5158">
        <v>5.0433097698346554</v>
      </c>
      <c r="D5158">
        <v>5.0599999427795401</v>
      </c>
      <c r="E5158">
        <v>5.1999998092651296</v>
      </c>
      <c r="F5158">
        <v>5.2600002288818297</v>
      </c>
      <c r="G5158">
        <v>5.3600001335143999</v>
      </c>
      <c r="H5158">
        <v>5.3000001907348597</v>
      </c>
      <c r="I5158">
        <v>5.3499999046325604</v>
      </c>
      <c r="J5158">
        <v>5.42000007629394</v>
      </c>
      <c r="K5158">
        <v>5.4099998474120996</v>
      </c>
      <c r="L5158">
        <v>5.6999998092651296</v>
      </c>
      <c r="M5158">
        <v>5.5831</v>
      </c>
    </row>
    <row r="5159" spans="1:13" x14ac:dyDescent="0.3">
      <c r="A5159" s="2">
        <v>36024</v>
      </c>
      <c r="B5159">
        <v>4.9932392510000003</v>
      </c>
      <c r="C5159">
        <v>5.050809941496027</v>
      </c>
      <c r="D5159">
        <v>5.0700001716613698</v>
      </c>
      <c r="E5159">
        <v>5.1900000572204501</v>
      </c>
      <c r="F5159">
        <v>5.2399997711181596</v>
      </c>
      <c r="G5159">
        <v>5.3400001525878897</v>
      </c>
      <c r="H5159">
        <v>5.2699999809265101</v>
      </c>
      <c r="I5159">
        <v>5.3299999237060502</v>
      </c>
      <c r="J5159">
        <v>5.4099998474120996</v>
      </c>
      <c r="K5159">
        <v>5.4000000953674299</v>
      </c>
      <c r="L5159">
        <v>5.6900000572204501</v>
      </c>
      <c r="M5159">
        <v>5.5758999999999999</v>
      </c>
    </row>
    <row r="5160" spans="1:13" x14ac:dyDescent="0.3">
      <c r="A5160" s="2">
        <v>36021</v>
      </c>
      <c r="B5160">
        <v>4.9932392510000003</v>
      </c>
      <c r="C5160">
        <v>5.0208099701062618</v>
      </c>
      <c r="D5160">
        <v>5.0300002098083496</v>
      </c>
      <c r="E5160">
        <v>5.13000011444091</v>
      </c>
      <c r="F5160">
        <v>5.25</v>
      </c>
      <c r="G5160">
        <v>5.3400001525878897</v>
      </c>
      <c r="H5160">
        <v>5.3000001907348597</v>
      </c>
      <c r="I5160">
        <v>5.3400001525878897</v>
      </c>
      <c r="J5160">
        <v>5.42000007629394</v>
      </c>
      <c r="K5160">
        <v>5.4000000953674299</v>
      </c>
      <c r="L5160">
        <v>5.67000007629394</v>
      </c>
      <c r="M5160">
        <v>5.5759999999999996</v>
      </c>
    </row>
    <row r="5161" spans="1:13" x14ac:dyDescent="0.3">
      <c r="A5161" s="2">
        <v>36020</v>
      </c>
      <c r="B5161">
        <v>4.9932392510000003</v>
      </c>
      <c r="C5161">
        <v>5.0283097841397648</v>
      </c>
      <c r="D5161">
        <v>5.0399999618530202</v>
      </c>
      <c r="E5161">
        <v>5.17000007629394</v>
      </c>
      <c r="F5161">
        <v>5.2600002288818297</v>
      </c>
      <c r="G5161">
        <v>5.3699998855590803</v>
      </c>
      <c r="H5161">
        <v>5.3200001716613698</v>
      </c>
      <c r="I5161">
        <v>5.38000011444091</v>
      </c>
      <c r="J5161">
        <v>5.46000003814697</v>
      </c>
      <c r="K5161">
        <v>5.4400000572204501</v>
      </c>
      <c r="L5161">
        <v>5.7300000190734801</v>
      </c>
      <c r="M5161">
        <v>5.6231999999999998</v>
      </c>
    </row>
    <row r="5162" spans="1:13" x14ac:dyDescent="0.3">
      <c r="A5162" s="2">
        <v>36019</v>
      </c>
      <c r="B5162">
        <v>4.9932392510000003</v>
      </c>
      <c r="C5162">
        <v>5.0133097984448822</v>
      </c>
      <c r="D5162">
        <v>5.0199999809265101</v>
      </c>
      <c r="E5162">
        <v>5.1399998664855904</v>
      </c>
      <c r="F5162">
        <v>5.21000003814697</v>
      </c>
      <c r="G5162">
        <v>5.3200001716613698</v>
      </c>
      <c r="H5162">
        <v>5.2899999618530202</v>
      </c>
      <c r="I5162">
        <v>5.3400001525878897</v>
      </c>
      <c r="J5162">
        <v>5.4299998283386204</v>
      </c>
      <c r="K5162">
        <v>5.4000000953674299</v>
      </c>
      <c r="L5162">
        <v>5.6999998092651296</v>
      </c>
      <c r="M5162">
        <v>5.5940000000000003</v>
      </c>
    </row>
    <row r="5163" spans="1:13" x14ac:dyDescent="0.3">
      <c r="A5163" s="2">
        <v>36018</v>
      </c>
      <c r="B5163">
        <v>4.9932392510000003</v>
      </c>
      <c r="C5163">
        <v>5.0208099701062618</v>
      </c>
      <c r="D5163">
        <v>5.0300002098083496</v>
      </c>
      <c r="E5163">
        <v>5.13000011444091</v>
      </c>
      <c r="F5163">
        <v>5.1999998092651296</v>
      </c>
      <c r="G5163">
        <v>5.3099999427795401</v>
      </c>
      <c r="H5163">
        <v>5.3000001907348597</v>
      </c>
      <c r="I5163">
        <v>5.3299999237060502</v>
      </c>
      <c r="J5163">
        <v>5.4000000953674299</v>
      </c>
      <c r="K5163">
        <v>5.3699998855590803</v>
      </c>
      <c r="L5163">
        <v>5.6799998283386204</v>
      </c>
      <c r="M5163">
        <v>5.5861000000000001</v>
      </c>
    </row>
    <row r="5164" spans="1:13" x14ac:dyDescent="0.3">
      <c r="A5164" s="2">
        <v>36017</v>
      </c>
      <c r="B5164">
        <v>4.9932392510000003</v>
      </c>
      <c r="C5164">
        <v>5.050809941496027</v>
      </c>
      <c r="D5164">
        <v>5.0700001716613698</v>
      </c>
      <c r="E5164">
        <v>5.1500000953674299</v>
      </c>
      <c r="F5164">
        <v>5.2300000190734801</v>
      </c>
      <c r="G5164">
        <v>5.3400001525878897</v>
      </c>
      <c r="H5164">
        <v>5.3499999046325604</v>
      </c>
      <c r="I5164">
        <v>5.3899998664855904</v>
      </c>
      <c r="J5164">
        <v>5.4400000572204501</v>
      </c>
      <c r="K5164">
        <v>5.4099998474120996</v>
      </c>
      <c r="L5164">
        <v>5.71000003814697</v>
      </c>
      <c r="M5164">
        <v>5.6097000000000001</v>
      </c>
    </row>
    <row r="5165" spans="1:13" x14ac:dyDescent="0.3">
      <c r="A5165" s="2">
        <v>36014</v>
      </c>
      <c r="B5165">
        <v>4.9932392510000003</v>
      </c>
      <c r="C5165">
        <v>4.99080964108862</v>
      </c>
      <c r="D5165">
        <v>4.9899997711181596</v>
      </c>
      <c r="E5165">
        <v>5.1599998474120996</v>
      </c>
      <c r="F5165">
        <v>5.2399997711181596</v>
      </c>
      <c r="G5165">
        <v>5.3400001525878897</v>
      </c>
      <c r="H5165">
        <v>5.3299999237060502</v>
      </c>
      <c r="I5165">
        <v>5.3899998664855904</v>
      </c>
      <c r="J5165">
        <v>5.4400000572204501</v>
      </c>
      <c r="K5165">
        <v>5.4000000953674299</v>
      </c>
      <c r="L5165">
        <v>5.7199997901916504</v>
      </c>
      <c r="M5165">
        <v>5.6144999999999996</v>
      </c>
    </row>
    <row r="5166" spans="1:13" x14ac:dyDescent="0.3">
      <c r="A5166" s="2">
        <v>36013</v>
      </c>
      <c r="B5166">
        <v>4.9932392510000003</v>
      </c>
      <c r="C5166">
        <v>5.0208099701062618</v>
      </c>
      <c r="D5166">
        <v>5.0300002098083496</v>
      </c>
      <c r="E5166">
        <v>5.1999998092651296</v>
      </c>
      <c r="F5166">
        <v>5.3000001907348597</v>
      </c>
      <c r="G5166">
        <v>5.3899998664855904</v>
      </c>
      <c r="H5166">
        <v>5.38000011444091</v>
      </c>
      <c r="I5166">
        <v>5.4299998283386204</v>
      </c>
      <c r="J5166">
        <v>5.4899997711181596</v>
      </c>
      <c r="K5166">
        <v>5.4400000572204501</v>
      </c>
      <c r="L5166">
        <v>5.7600002288818297</v>
      </c>
      <c r="M5166">
        <v>5.6452</v>
      </c>
    </row>
    <row r="5167" spans="1:13" x14ac:dyDescent="0.3">
      <c r="A5167" s="2">
        <v>36012</v>
      </c>
      <c r="B5167">
        <v>4.9932392510000003</v>
      </c>
      <c r="C5167">
        <v>5.058309755529538</v>
      </c>
      <c r="D5167">
        <v>5.0799999237060502</v>
      </c>
      <c r="E5167">
        <v>5.21000003814697</v>
      </c>
      <c r="F5167">
        <v>5.3000001907348597</v>
      </c>
      <c r="G5167">
        <v>5.3899998664855904</v>
      </c>
      <c r="H5167">
        <v>5.38000011444091</v>
      </c>
      <c r="I5167">
        <v>5.4299998283386204</v>
      </c>
      <c r="J5167">
        <v>5.4800000190734801</v>
      </c>
      <c r="K5167">
        <v>5.4299998283386204</v>
      </c>
      <c r="L5167">
        <v>5.7399997711181596</v>
      </c>
      <c r="M5167">
        <v>5.6462000000000003</v>
      </c>
    </row>
    <row r="5168" spans="1:13" x14ac:dyDescent="0.3">
      <c r="A5168" s="2">
        <v>36011</v>
      </c>
      <c r="B5168">
        <v>4.9932392510000003</v>
      </c>
      <c r="C5168">
        <v>5.0733097412244206</v>
      </c>
      <c r="D5168">
        <v>5.0999999046325604</v>
      </c>
      <c r="E5168">
        <v>5.2399997711181596</v>
      </c>
      <c r="F5168">
        <v>5.3299999237060502</v>
      </c>
      <c r="G5168">
        <v>5.4299998283386204</v>
      </c>
      <c r="H5168">
        <v>5.42000007629394</v>
      </c>
      <c r="I5168">
        <v>5.4400000572204501</v>
      </c>
      <c r="J5168">
        <v>5.4899997711181596</v>
      </c>
      <c r="K5168">
        <v>5.4299998283386204</v>
      </c>
      <c r="L5168">
        <v>5.7399997711181596</v>
      </c>
      <c r="M5168">
        <v>5.6414999999999997</v>
      </c>
    </row>
    <row r="5169" spans="1:13" x14ac:dyDescent="0.3">
      <c r="A5169" s="2">
        <v>36010</v>
      </c>
      <c r="B5169">
        <v>4.9932392510000003</v>
      </c>
      <c r="C5169">
        <v>5.0958098985806828</v>
      </c>
      <c r="D5169">
        <v>5.13000011444091</v>
      </c>
      <c r="E5169">
        <v>5.25</v>
      </c>
      <c r="F5169">
        <v>5.3699998855590803</v>
      </c>
      <c r="G5169">
        <v>5.46000003814697</v>
      </c>
      <c r="H5169">
        <v>5.4400000572204501</v>
      </c>
      <c r="I5169">
        <v>5.46000003814697</v>
      </c>
      <c r="J5169">
        <v>5.5100002288818297</v>
      </c>
      <c r="K5169">
        <v>5.46000003814697</v>
      </c>
      <c r="L5169">
        <v>5.75</v>
      </c>
      <c r="M5169">
        <v>5.6691000000000003</v>
      </c>
    </row>
    <row r="5170" spans="1:13" x14ac:dyDescent="0.3">
      <c r="A5170" s="2">
        <v>36007</v>
      </c>
      <c r="B5170">
        <v>4.4888288379999999</v>
      </c>
      <c r="C5170">
        <v>4.94720713797442</v>
      </c>
      <c r="D5170">
        <v>5.0999999046325604</v>
      </c>
      <c r="E5170">
        <v>5.21000003814697</v>
      </c>
      <c r="F5170">
        <v>5.38000011444091</v>
      </c>
      <c r="G5170">
        <v>5.4899997711181596</v>
      </c>
      <c r="H5170">
        <v>5.4800000190734801</v>
      </c>
      <c r="I5170">
        <v>5.5199999809265101</v>
      </c>
      <c r="J5170">
        <v>5.5599999427795401</v>
      </c>
      <c r="K5170">
        <v>5.5</v>
      </c>
      <c r="L5170">
        <v>5.8099999427795401</v>
      </c>
      <c r="M5170">
        <v>5.7224000000000004</v>
      </c>
    </row>
    <row r="5171" spans="1:13" x14ac:dyDescent="0.3">
      <c r="A5171" s="2">
        <v>36006</v>
      </c>
      <c r="B5171">
        <v>4.4888288379999999</v>
      </c>
      <c r="C5171">
        <v>4.9247073382460274</v>
      </c>
      <c r="D5171">
        <v>5.0700001716613698</v>
      </c>
      <c r="E5171">
        <v>5.21000003814697</v>
      </c>
      <c r="F5171">
        <v>5.38000011444091</v>
      </c>
      <c r="G5171">
        <v>5.4899997711181596</v>
      </c>
      <c r="H5171">
        <v>5.4899997711181596</v>
      </c>
      <c r="I5171">
        <v>5.5199999809265101</v>
      </c>
      <c r="J5171">
        <v>5.5599999427795401</v>
      </c>
      <c r="K5171">
        <v>5.5</v>
      </c>
      <c r="L5171">
        <v>5.8200001716613698</v>
      </c>
      <c r="M5171">
        <v>5.7344999999999997</v>
      </c>
    </row>
    <row r="5172" spans="1:13" x14ac:dyDescent="0.3">
      <c r="A5172" s="2">
        <v>36005</v>
      </c>
      <c r="B5172">
        <v>4.4888288379999999</v>
      </c>
      <c r="C5172">
        <v>4.9247073382460274</v>
      </c>
      <c r="D5172">
        <v>5.0700001716613698</v>
      </c>
      <c r="E5172">
        <v>5.21000003814697</v>
      </c>
      <c r="F5172">
        <v>5.3699998855590803</v>
      </c>
      <c r="G5172">
        <v>5.4899997711181596</v>
      </c>
      <c r="H5172">
        <v>5.4899997711181596</v>
      </c>
      <c r="I5172">
        <v>5.5199999809265101</v>
      </c>
      <c r="J5172">
        <v>5.5900001525878897</v>
      </c>
      <c r="K5172">
        <v>5.5199999809265101</v>
      </c>
      <c r="L5172">
        <v>5.8699998855590803</v>
      </c>
      <c r="M5172">
        <v>5.7606999999999999</v>
      </c>
    </row>
    <row r="5173" spans="1:13" x14ac:dyDescent="0.3">
      <c r="A5173" s="2">
        <v>36004</v>
      </c>
      <c r="B5173">
        <v>4.4888288379999999</v>
      </c>
      <c r="C5173">
        <v>4.9247073382460274</v>
      </c>
      <c r="D5173">
        <v>5.0700001716613698</v>
      </c>
      <c r="E5173">
        <v>5.1999998092651296</v>
      </c>
      <c r="F5173">
        <v>5.3499999046325604</v>
      </c>
      <c r="G5173">
        <v>5.46000003814697</v>
      </c>
      <c r="H5173">
        <v>5.4699997901916504</v>
      </c>
      <c r="I5173">
        <v>5.4899997711181596</v>
      </c>
      <c r="J5173">
        <v>5.5599999427795401</v>
      </c>
      <c r="K5173">
        <v>5.5</v>
      </c>
      <c r="L5173">
        <v>5.8400001525878897</v>
      </c>
      <c r="M5173">
        <v>5.7384000000000004</v>
      </c>
    </row>
    <row r="5174" spans="1:13" x14ac:dyDescent="0.3">
      <c r="A5174" s="2">
        <v>36003</v>
      </c>
      <c r="B5174">
        <v>4.4888288379999999</v>
      </c>
      <c r="C5174">
        <v>4.9172071665846548</v>
      </c>
      <c r="D5174">
        <v>5.0599999427795401</v>
      </c>
      <c r="E5174">
        <v>5.2199997901916504</v>
      </c>
      <c r="F5174">
        <v>5.3600001335143999</v>
      </c>
      <c r="G5174">
        <v>5.4800000190734801</v>
      </c>
      <c r="H5174">
        <v>5.4699997901916504</v>
      </c>
      <c r="I5174">
        <v>5.4899997711181596</v>
      </c>
      <c r="J5174">
        <v>5.5399999618530202</v>
      </c>
      <c r="K5174">
        <v>5.4699997901916504</v>
      </c>
      <c r="L5174">
        <v>5.8099999427795401</v>
      </c>
      <c r="M5174">
        <v>5.6966000000000001</v>
      </c>
    </row>
    <row r="5175" spans="1:13" x14ac:dyDescent="0.3">
      <c r="A5175" s="2">
        <v>36000</v>
      </c>
      <c r="B5175">
        <v>4.4888288379999999</v>
      </c>
      <c r="C5175">
        <v>4.9322071522795374</v>
      </c>
      <c r="D5175">
        <v>5.0799999237060502</v>
      </c>
      <c r="E5175">
        <v>5.2399997711181596</v>
      </c>
      <c r="F5175">
        <v>5.3600001335143999</v>
      </c>
      <c r="G5175">
        <v>5.4800000190734801</v>
      </c>
      <c r="H5175">
        <v>5.4699997901916504</v>
      </c>
      <c r="I5175">
        <v>5.4800000190734801</v>
      </c>
      <c r="J5175">
        <v>5.5199999809265101</v>
      </c>
      <c r="K5175">
        <v>5.4499998092651296</v>
      </c>
      <c r="L5175">
        <v>5.7899999618530202</v>
      </c>
      <c r="M5175">
        <v>5.6788999999999996</v>
      </c>
    </row>
    <row r="5176" spans="1:13" x14ac:dyDescent="0.3">
      <c r="A5176" s="2">
        <v>35999</v>
      </c>
      <c r="B5176">
        <v>4.4888288379999999</v>
      </c>
      <c r="C5176">
        <v>4.939707323940917</v>
      </c>
      <c r="D5176">
        <v>5.0900001525878897</v>
      </c>
      <c r="E5176">
        <v>5.2399997711181596</v>
      </c>
      <c r="F5176">
        <v>5.3499999046325604</v>
      </c>
      <c r="G5176">
        <v>5.46000003814697</v>
      </c>
      <c r="H5176">
        <v>5.4699997901916504</v>
      </c>
      <c r="I5176">
        <v>5.46000003814697</v>
      </c>
      <c r="J5176">
        <v>5.5199999809265101</v>
      </c>
      <c r="K5176">
        <v>5.4499998092651296</v>
      </c>
      <c r="L5176">
        <v>5.7699999809265101</v>
      </c>
      <c r="M5176">
        <v>5.6806999999999999</v>
      </c>
    </row>
    <row r="5177" spans="1:13" x14ac:dyDescent="0.3">
      <c r="A5177" s="2">
        <v>35998</v>
      </c>
      <c r="B5177">
        <v>4.4888288379999999</v>
      </c>
      <c r="C5177">
        <v>4.9247073382460274</v>
      </c>
      <c r="D5177">
        <v>5.0700001716613698</v>
      </c>
      <c r="E5177">
        <v>5.2399997711181596</v>
      </c>
      <c r="F5177">
        <v>5.3699998855590803</v>
      </c>
      <c r="G5177">
        <v>5.4800000190734801</v>
      </c>
      <c r="H5177">
        <v>5.4800000190734801</v>
      </c>
      <c r="I5177">
        <v>5.4699997901916504</v>
      </c>
      <c r="J5177">
        <v>5.5199999809265101</v>
      </c>
      <c r="K5177">
        <v>5.46000003814697</v>
      </c>
      <c r="L5177">
        <v>5.7899999618530202</v>
      </c>
      <c r="M5177">
        <v>5.6947999999999999</v>
      </c>
    </row>
    <row r="5178" spans="1:13" x14ac:dyDescent="0.3">
      <c r="A5178" s="2">
        <v>35997</v>
      </c>
      <c r="B5178">
        <v>4.4888288379999999</v>
      </c>
      <c r="C5178">
        <v>4.939707323940917</v>
      </c>
      <c r="D5178">
        <v>5.0900001525878897</v>
      </c>
      <c r="E5178">
        <v>5.25</v>
      </c>
      <c r="F5178">
        <v>5.3699998855590803</v>
      </c>
      <c r="G5178">
        <v>5.46000003814697</v>
      </c>
      <c r="H5178">
        <v>5.4699997901916504</v>
      </c>
      <c r="I5178">
        <v>5.46000003814697</v>
      </c>
      <c r="J5178">
        <v>5.5199999809265101</v>
      </c>
      <c r="K5178">
        <v>5.4499998092651296</v>
      </c>
      <c r="L5178">
        <v>5.7800002098083496</v>
      </c>
      <c r="M5178">
        <v>5.665</v>
      </c>
    </row>
    <row r="5179" spans="1:13" x14ac:dyDescent="0.3">
      <c r="A5179" s="2">
        <v>35996</v>
      </c>
      <c r="B5179">
        <v>4.4888288379999999</v>
      </c>
      <c r="C5179">
        <v>4.939707323940917</v>
      </c>
      <c r="D5179">
        <v>5.0900001525878897</v>
      </c>
      <c r="E5179">
        <v>5.2600002288818297</v>
      </c>
      <c r="F5179">
        <v>5.3699998855590803</v>
      </c>
      <c r="G5179">
        <v>5.46000003814697</v>
      </c>
      <c r="H5179">
        <v>5.4699997901916504</v>
      </c>
      <c r="I5179">
        <v>5.4699997901916504</v>
      </c>
      <c r="J5179">
        <v>5.5300002098083496</v>
      </c>
      <c r="K5179">
        <v>5.4800000190734801</v>
      </c>
      <c r="L5179">
        <v>5.8299999237060502</v>
      </c>
      <c r="M5179">
        <v>5.7003000000000004</v>
      </c>
    </row>
    <row r="5180" spans="1:13" x14ac:dyDescent="0.3">
      <c r="A5180" s="2">
        <v>35993</v>
      </c>
      <c r="B5180">
        <v>4.4888288379999999</v>
      </c>
      <c r="C5180">
        <v>4.9772071093641923</v>
      </c>
      <c r="D5180">
        <v>5.1399998664855904</v>
      </c>
      <c r="E5180">
        <v>5.2399997711181596</v>
      </c>
      <c r="F5180">
        <v>5.3699998855590803</v>
      </c>
      <c r="G5180">
        <v>5.46000003814697</v>
      </c>
      <c r="H5180">
        <v>5.4800000190734801</v>
      </c>
      <c r="I5180">
        <v>5.4899997711181596</v>
      </c>
      <c r="J5180">
        <v>5.5700001716613698</v>
      </c>
      <c r="K5180">
        <v>5.5100002288818297</v>
      </c>
      <c r="L5180">
        <v>5.8499999046325604</v>
      </c>
      <c r="M5180">
        <v>5.7290999999999999</v>
      </c>
    </row>
    <row r="5181" spans="1:13" x14ac:dyDescent="0.3">
      <c r="A5181" s="2">
        <v>35992</v>
      </c>
      <c r="B5181">
        <v>4.4888288379999999</v>
      </c>
      <c r="C5181">
        <v>4.9997072667204545</v>
      </c>
      <c r="D5181">
        <v>5.17000007629394</v>
      </c>
      <c r="E5181">
        <v>5.2399997711181596</v>
      </c>
      <c r="F5181">
        <v>5.38000011444091</v>
      </c>
      <c r="G5181">
        <v>5.46000003814697</v>
      </c>
      <c r="H5181">
        <v>5.4899997711181596</v>
      </c>
      <c r="I5181">
        <v>5.4800000190734801</v>
      </c>
      <c r="J5181">
        <v>5.5599999427795401</v>
      </c>
      <c r="K5181">
        <v>5.5</v>
      </c>
      <c r="L5181">
        <v>5.8299999237060502</v>
      </c>
      <c r="M5181">
        <v>5.7150999999999996</v>
      </c>
    </row>
    <row r="5182" spans="1:13" x14ac:dyDescent="0.3">
      <c r="A5182" s="2">
        <v>35991</v>
      </c>
      <c r="B5182">
        <v>4.4888288379999999</v>
      </c>
      <c r="C5182">
        <v>4.9772071093641923</v>
      </c>
      <c r="D5182">
        <v>5.1399998664855904</v>
      </c>
      <c r="E5182">
        <v>5.2199997901916504</v>
      </c>
      <c r="F5182">
        <v>5.3499999046325604</v>
      </c>
      <c r="G5182">
        <v>5.46000003814697</v>
      </c>
      <c r="H5182">
        <v>5.4699997901916504</v>
      </c>
      <c r="I5182">
        <v>5.46000003814697</v>
      </c>
      <c r="J5182">
        <v>5.5300002098083496</v>
      </c>
      <c r="K5182">
        <v>5.4800000190734801</v>
      </c>
      <c r="L5182">
        <v>5.8200001716613698</v>
      </c>
      <c r="M5182">
        <v>5.6993</v>
      </c>
    </row>
    <row r="5183" spans="1:13" x14ac:dyDescent="0.3">
      <c r="A5183" s="2">
        <v>35990</v>
      </c>
      <c r="B5183">
        <v>4.4888288379999999</v>
      </c>
      <c r="C5183">
        <v>4.9922070950590749</v>
      </c>
      <c r="D5183">
        <v>5.1599998474120996</v>
      </c>
      <c r="E5183">
        <v>5.2399997711181596</v>
      </c>
      <c r="F5183">
        <v>5.3600001335143999</v>
      </c>
      <c r="G5183">
        <v>5.46000003814697</v>
      </c>
      <c r="H5183">
        <v>5.4800000190734801</v>
      </c>
      <c r="I5183">
        <v>5.4699997901916504</v>
      </c>
      <c r="J5183">
        <v>5.5399999618530202</v>
      </c>
      <c r="K5183">
        <v>5.4899997711181596</v>
      </c>
      <c r="L5183">
        <v>5.8200001716613698</v>
      </c>
      <c r="M5183">
        <v>5.7077</v>
      </c>
    </row>
    <row r="5184" spans="1:13" x14ac:dyDescent="0.3">
      <c r="A5184" s="2">
        <v>35989</v>
      </c>
      <c r="B5184">
        <v>4.4888288379999999</v>
      </c>
      <c r="C5184">
        <v>4.9697072953306822</v>
      </c>
      <c r="D5184">
        <v>5.13000011444091</v>
      </c>
      <c r="E5184">
        <v>5.2300000190734801</v>
      </c>
      <c r="F5184">
        <v>5.3499999046325604</v>
      </c>
      <c r="G5184">
        <v>5.4400000572204501</v>
      </c>
      <c r="H5184">
        <v>5.46000003814697</v>
      </c>
      <c r="I5184">
        <v>5.4499998092651296</v>
      </c>
      <c r="J5184">
        <v>5.5199999809265101</v>
      </c>
      <c r="K5184">
        <v>5.46000003814697</v>
      </c>
      <c r="L5184">
        <v>5.8000001907348597</v>
      </c>
      <c r="M5184">
        <v>5.6973000000000003</v>
      </c>
    </row>
    <row r="5185" spans="1:13" x14ac:dyDescent="0.3">
      <c r="A5185" s="2">
        <v>35986</v>
      </c>
      <c r="B5185">
        <v>4.4888288379999999</v>
      </c>
      <c r="C5185">
        <v>4.9172071665846548</v>
      </c>
      <c r="D5185">
        <v>5.0599999427795401</v>
      </c>
      <c r="E5185">
        <v>5.2199997901916504</v>
      </c>
      <c r="F5185">
        <v>5.3299999237060502</v>
      </c>
      <c r="G5185">
        <v>5.4099998474120996</v>
      </c>
      <c r="H5185">
        <v>5.42000007629394</v>
      </c>
      <c r="I5185">
        <v>5.4000000953674299</v>
      </c>
      <c r="J5185">
        <v>5.4699997901916504</v>
      </c>
      <c r="K5185">
        <v>5.42000007629394</v>
      </c>
      <c r="L5185">
        <v>5.7300000190734801</v>
      </c>
      <c r="M5185">
        <v>5.6368</v>
      </c>
    </row>
    <row r="5186" spans="1:13" x14ac:dyDescent="0.3">
      <c r="A5186" s="2">
        <v>35985</v>
      </c>
      <c r="B5186">
        <v>4.4888288379999999</v>
      </c>
      <c r="C5186">
        <v>4.9247073382460274</v>
      </c>
      <c r="D5186">
        <v>5.0700001716613698</v>
      </c>
      <c r="E5186">
        <v>5.2300000190734801</v>
      </c>
      <c r="F5186">
        <v>5.3299999237060502</v>
      </c>
      <c r="G5186">
        <v>5.4299998283386204</v>
      </c>
      <c r="H5186">
        <v>5.42000007629394</v>
      </c>
      <c r="I5186">
        <v>5.4000000953674299</v>
      </c>
      <c r="J5186">
        <v>5.46000003814697</v>
      </c>
      <c r="K5186">
        <v>5.4099998474120996</v>
      </c>
      <c r="L5186">
        <v>5.71000003814697</v>
      </c>
      <c r="M5186">
        <v>5.6197999999999997</v>
      </c>
    </row>
    <row r="5187" spans="1:13" x14ac:dyDescent="0.3">
      <c r="A5187" s="2">
        <v>35984</v>
      </c>
      <c r="B5187">
        <v>4.4888288379999999</v>
      </c>
      <c r="C5187">
        <v>4.939707323940917</v>
      </c>
      <c r="D5187">
        <v>5.0900001525878897</v>
      </c>
      <c r="E5187">
        <v>5.25</v>
      </c>
      <c r="F5187">
        <v>5.3400001525878897</v>
      </c>
      <c r="G5187">
        <v>5.4400000572204501</v>
      </c>
      <c r="H5187">
        <v>5.46000003814697</v>
      </c>
      <c r="I5187">
        <v>5.4299998283386204</v>
      </c>
      <c r="J5187">
        <v>5.4899997711181596</v>
      </c>
      <c r="K5187">
        <v>5.4299998283386204</v>
      </c>
      <c r="L5187">
        <v>5.7300000190734801</v>
      </c>
      <c r="M5187">
        <v>5.6356999999999999</v>
      </c>
    </row>
    <row r="5188" spans="1:13" x14ac:dyDescent="0.3">
      <c r="A5188" s="2">
        <v>35983</v>
      </c>
      <c r="B5188">
        <v>4.4888288379999999</v>
      </c>
      <c r="C5188">
        <v>4.9322071522795374</v>
      </c>
      <c r="D5188">
        <v>5.0799999237060502</v>
      </c>
      <c r="E5188">
        <v>5.2399997711181596</v>
      </c>
      <c r="F5188">
        <v>5.3499999046325604</v>
      </c>
      <c r="G5188">
        <v>5.4400000572204501</v>
      </c>
      <c r="H5188">
        <v>5.46000003814697</v>
      </c>
      <c r="I5188">
        <v>5.4299998283386204</v>
      </c>
      <c r="J5188">
        <v>5.4800000190734801</v>
      </c>
      <c r="K5188">
        <v>5.42000007629394</v>
      </c>
      <c r="L5188">
        <v>5.6999998092651296</v>
      </c>
      <c r="M5188">
        <v>5.6334</v>
      </c>
    </row>
    <row r="5189" spans="1:13" x14ac:dyDescent="0.3">
      <c r="A5189" s="2">
        <v>35982</v>
      </c>
      <c r="B5189">
        <v>4.4888288379999999</v>
      </c>
      <c r="C5189">
        <v>4.939707323940917</v>
      </c>
      <c r="D5189">
        <v>5.0900001525878897</v>
      </c>
      <c r="E5189">
        <v>5.2300000190734801</v>
      </c>
      <c r="F5189">
        <v>5.3400001525878897</v>
      </c>
      <c r="G5189">
        <v>5.4299998283386204</v>
      </c>
      <c r="H5189">
        <v>5.4299998283386204</v>
      </c>
      <c r="I5189">
        <v>5.4000000953674299</v>
      </c>
      <c r="J5189">
        <v>5.4499998092651296</v>
      </c>
      <c r="K5189">
        <v>5.3899998664855904</v>
      </c>
      <c r="L5189">
        <v>5.6799998283386204</v>
      </c>
      <c r="M5189">
        <v>5.6294000000000004</v>
      </c>
    </row>
    <row r="5190" spans="1:13" x14ac:dyDescent="0.3">
      <c r="A5190" s="2">
        <v>35978</v>
      </c>
      <c r="B5190">
        <v>4.4888288379999999</v>
      </c>
      <c r="C5190">
        <v>4.9247073382460274</v>
      </c>
      <c r="D5190">
        <v>5.0700001716613698</v>
      </c>
      <c r="E5190">
        <v>5.17000007629394</v>
      </c>
      <c r="F5190">
        <v>5.3499999046325604</v>
      </c>
      <c r="G5190">
        <v>5.4400000572204501</v>
      </c>
      <c r="H5190">
        <v>5.46000003814697</v>
      </c>
      <c r="I5190">
        <v>5.4299998283386204</v>
      </c>
      <c r="J5190">
        <v>5.4699997901916504</v>
      </c>
      <c r="K5190">
        <v>5.42000007629394</v>
      </c>
      <c r="L5190">
        <v>5.6999998092651296</v>
      </c>
      <c r="M5190">
        <v>5.6509</v>
      </c>
    </row>
    <row r="5191" spans="1:13" x14ac:dyDescent="0.3">
      <c r="A5191" s="2">
        <v>35977</v>
      </c>
      <c r="B5191">
        <v>4.4888288379999999</v>
      </c>
      <c r="C5191">
        <v>4.939707323940917</v>
      </c>
      <c r="D5191">
        <v>5.0900001525878897</v>
      </c>
      <c r="E5191">
        <v>5.2199997901916504</v>
      </c>
      <c r="F5191">
        <v>5.3699998855590803</v>
      </c>
      <c r="G5191">
        <v>5.46000003814697</v>
      </c>
      <c r="H5191">
        <v>5.4699997901916504</v>
      </c>
      <c r="I5191">
        <v>5.4299998283386204</v>
      </c>
      <c r="J5191">
        <v>5.5</v>
      </c>
      <c r="K5191">
        <v>5.4400000572204501</v>
      </c>
      <c r="L5191">
        <v>5.7300000190734801</v>
      </c>
      <c r="M5191">
        <v>5.7112999999999996</v>
      </c>
    </row>
    <row r="5192" spans="1:13" x14ac:dyDescent="0.3">
      <c r="A5192" s="2">
        <v>35976</v>
      </c>
      <c r="B5192">
        <v>4.7413106620000001</v>
      </c>
      <c r="C5192">
        <v>5.0103275939744201</v>
      </c>
      <c r="D5192">
        <v>5.0999999046325604</v>
      </c>
      <c r="E5192">
        <v>5.2399997711181596</v>
      </c>
      <c r="F5192">
        <v>5.38000011444091</v>
      </c>
      <c r="G5192">
        <v>5.4899997711181596</v>
      </c>
      <c r="H5192">
        <v>5.4899997711181596</v>
      </c>
      <c r="I5192">
        <v>5.4699997901916504</v>
      </c>
      <c r="J5192">
        <v>5.5199999809265101</v>
      </c>
      <c r="K5192">
        <v>5.4400000572204501</v>
      </c>
      <c r="L5192">
        <v>5.7300000190734801</v>
      </c>
      <c r="M5192">
        <v>5.6978</v>
      </c>
    </row>
    <row r="5193" spans="1:13" x14ac:dyDescent="0.3">
      <c r="A5193" s="2">
        <v>35975</v>
      </c>
      <c r="B5193">
        <v>4.7413106620000001</v>
      </c>
      <c r="C5193">
        <v>5.0553275510590749</v>
      </c>
      <c r="D5193">
        <v>5.1599998474120996</v>
      </c>
      <c r="E5193">
        <v>5.2699999809265101</v>
      </c>
      <c r="F5193">
        <v>5.4000000953674299</v>
      </c>
      <c r="G5193">
        <v>5.5100002288818297</v>
      </c>
      <c r="H5193">
        <v>5.5199999809265101</v>
      </c>
      <c r="I5193">
        <v>5.5</v>
      </c>
      <c r="J5193">
        <v>5.5500001907348597</v>
      </c>
      <c r="K5193">
        <v>5.4699997901916504</v>
      </c>
      <c r="L5193">
        <v>5.75</v>
      </c>
      <c r="M5193">
        <v>5.7686000000000002</v>
      </c>
    </row>
    <row r="5194" spans="1:13" x14ac:dyDescent="0.3">
      <c r="A5194" s="2">
        <v>35972</v>
      </c>
      <c r="B5194">
        <v>4.7413106620000001</v>
      </c>
      <c r="C5194">
        <v>4.9428278371613725</v>
      </c>
      <c r="D5194">
        <v>5.0100002288818297</v>
      </c>
      <c r="E5194">
        <v>5.2899999618530202</v>
      </c>
      <c r="F5194">
        <v>5.4000000953674299</v>
      </c>
      <c r="G5194">
        <v>5.5100002288818297</v>
      </c>
      <c r="H5194">
        <v>5.5300002098083496</v>
      </c>
      <c r="I5194">
        <v>5.4899997711181596</v>
      </c>
      <c r="J5194">
        <v>5.5300002098083496</v>
      </c>
      <c r="K5194">
        <v>5.46000003814697</v>
      </c>
      <c r="L5194">
        <v>5.7399997711181596</v>
      </c>
      <c r="M5194">
        <v>5.7061000000000002</v>
      </c>
    </row>
    <row r="5195" spans="1:13" x14ac:dyDescent="0.3">
      <c r="A5195" s="2">
        <v>35971</v>
      </c>
      <c r="B5195">
        <v>4.7413106620000001</v>
      </c>
      <c r="C5195">
        <v>4.9503276511948826</v>
      </c>
      <c r="D5195">
        <v>5.0199999809265101</v>
      </c>
      <c r="E5195">
        <v>5.3000001907348597</v>
      </c>
      <c r="F5195">
        <v>5.4099998474120996</v>
      </c>
      <c r="G5195">
        <v>5.5300002098083496</v>
      </c>
      <c r="H5195">
        <v>5.5300002098083496</v>
      </c>
      <c r="I5195">
        <v>5.5</v>
      </c>
      <c r="J5195">
        <v>5.5399999618530202</v>
      </c>
      <c r="K5195">
        <v>5.46000003814697</v>
      </c>
      <c r="L5195">
        <v>5.7600002288818297</v>
      </c>
      <c r="M5195">
        <v>5.7515999999999998</v>
      </c>
    </row>
    <row r="5196" spans="1:13" x14ac:dyDescent="0.3">
      <c r="A5196" s="2">
        <v>35970</v>
      </c>
      <c r="B5196">
        <v>4.7413106620000001</v>
      </c>
      <c r="C5196">
        <v>4.9653276368897643</v>
      </c>
      <c r="D5196">
        <v>5.0399999618530202</v>
      </c>
      <c r="E5196">
        <v>5.3099999427795401</v>
      </c>
      <c r="F5196">
        <v>5.4099998474120996</v>
      </c>
      <c r="G5196">
        <v>5.4899997711181596</v>
      </c>
      <c r="H5196">
        <v>5.5100002288818297</v>
      </c>
      <c r="I5196">
        <v>5.4800000190734801</v>
      </c>
      <c r="J5196">
        <v>5.5399999618530202</v>
      </c>
      <c r="K5196">
        <v>5.46000003814697</v>
      </c>
      <c r="L5196">
        <v>5.7600002288818297</v>
      </c>
      <c r="M5196">
        <v>5.7853000000000003</v>
      </c>
    </row>
    <row r="5197" spans="1:13" x14ac:dyDescent="0.3">
      <c r="A5197" s="2">
        <v>35969</v>
      </c>
      <c r="B5197">
        <v>4.7413106620000001</v>
      </c>
      <c r="C5197">
        <v>5.0103275939744201</v>
      </c>
      <c r="D5197">
        <v>5.0999999046325604</v>
      </c>
      <c r="E5197">
        <v>5.3400001525878897</v>
      </c>
      <c r="F5197">
        <v>5.4099998474120996</v>
      </c>
      <c r="G5197">
        <v>5.4899997711181596</v>
      </c>
      <c r="H5197">
        <v>5.5100002288818297</v>
      </c>
      <c r="I5197">
        <v>5.5100002288818297</v>
      </c>
      <c r="J5197">
        <v>5.5300002098083496</v>
      </c>
      <c r="K5197">
        <v>5.4499998092651296</v>
      </c>
      <c r="L5197">
        <v>5.7399997711181596</v>
      </c>
      <c r="M5197">
        <v>5.7378</v>
      </c>
    </row>
    <row r="5198" spans="1:13" x14ac:dyDescent="0.3">
      <c r="A5198" s="2">
        <v>35968</v>
      </c>
      <c r="B5198">
        <v>4.7413106620000001</v>
      </c>
      <c r="C5198">
        <v>5.0178277656358006</v>
      </c>
      <c r="D5198">
        <v>5.1100001335143999</v>
      </c>
      <c r="E5198">
        <v>5.3400001525878897</v>
      </c>
      <c r="F5198">
        <v>5.4099998474120996</v>
      </c>
      <c r="G5198">
        <v>5.5199999809265101</v>
      </c>
      <c r="H5198">
        <v>5.5</v>
      </c>
      <c r="I5198">
        <v>5.5199999809265101</v>
      </c>
      <c r="J5198">
        <v>5.5399999618530202</v>
      </c>
      <c r="K5198">
        <v>5.46000003814697</v>
      </c>
      <c r="L5198">
        <v>5.7699999809265101</v>
      </c>
      <c r="M5198">
        <v>5.8108000000000004</v>
      </c>
    </row>
    <row r="5199" spans="1:13" x14ac:dyDescent="0.3">
      <c r="A5199" s="2">
        <v>35965</v>
      </c>
      <c r="B5199">
        <v>4.7413106620000001</v>
      </c>
      <c r="C5199">
        <v>5.0628277227204546</v>
      </c>
      <c r="D5199">
        <v>5.17000007629394</v>
      </c>
      <c r="E5199">
        <v>5.3200001716613698</v>
      </c>
      <c r="F5199">
        <v>5.4000000953674299</v>
      </c>
      <c r="G5199">
        <v>5.5199999809265101</v>
      </c>
      <c r="H5199">
        <v>5.5</v>
      </c>
      <c r="I5199">
        <v>5.5199999809265101</v>
      </c>
      <c r="J5199">
        <v>5.5399999618530202</v>
      </c>
      <c r="K5199">
        <v>5.4699997901916504</v>
      </c>
      <c r="L5199">
        <v>5.7800002098083496</v>
      </c>
      <c r="M5199">
        <v>5.7994000000000003</v>
      </c>
    </row>
    <row r="5200" spans="1:13" x14ac:dyDescent="0.3">
      <c r="A5200" s="2">
        <v>35964</v>
      </c>
      <c r="B5200">
        <v>4.7413106620000001</v>
      </c>
      <c r="C5200">
        <v>5.0778277084153371</v>
      </c>
      <c r="D5200">
        <v>5.1900000572204501</v>
      </c>
      <c r="E5200">
        <v>5.3400001525878897</v>
      </c>
      <c r="F5200">
        <v>5.42000007629394</v>
      </c>
      <c r="G5200">
        <v>5.5300002098083496</v>
      </c>
      <c r="H5200">
        <v>5.5300002098083496</v>
      </c>
      <c r="I5200">
        <v>5.5500001907348597</v>
      </c>
      <c r="J5200">
        <v>5.5799999237060502</v>
      </c>
      <c r="K5200">
        <v>5.5</v>
      </c>
      <c r="L5200">
        <v>5.8000001907348597</v>
      </c>
      <c r="M5200">
        <v>5.8234000000000004</v>
      </c>
    </row>
    <row r="5201" spans="1:13" x14ac:dyDescent="0.3">
      <c r="A5201" s="2">
        <v>35963</v>
      </c>
      <c r="B5201">
        <v>4.7413106620000001</v>
      </c>
      <c r="C5201">
        <v>5.1078276798051103</v>
      </c>
      <c r="D5201">
        <v>5.2300000190734801</v>
      </c>
      <c r="E5201">
        <v>5.3600001335143999</v>
      </c>
      <c r="F5201">
        <v>5.4400000572204501</v>
      </c>
      <c r="G5201">
        <v>5.5500001907348597</v>
      </c>
      <c r="H5201">
        <v>5.5399999618530202</v>
      </c>
      <c r="I5201">
        <v>5.5700001716613698</v>
      </c>
      <c r="J5201">
        <v>5.6100001335143999</v>
      </c>
      <c r="K5201">
        <v>5.5399999618530202</v>
      </c>
      <c r="L5201">
        <v>5.8400001525878897</v>
      </c>
      <c r="M5201">
        <v>5.8677000000000001</v>
      </c>
    </row>
    <row r="5202" spans="1:13" x14ac:dyDescent="0.3">
      <c r="A5202" s="2">
        <v>35962</v>
      </c>
      <c r="B5202">
        <v>4.7413106620000001</v>
      </c>
      <c r="C5202">
        <v>5.0853275224488463</v>
      </c>
      <c r="D5202">
        <v>5.1999998092651296</v>
      </c>
      <c r="E5202">
        <v>5.3200001716613698</v>
      </c>
      <c r="F5202">
        <v>5.3899998664855904</v>
      </c>
      <c r="G5202">
        <v>5.5</v>
      </c>
      <c r="H5202">
        <v>5.4699997901916504</v>
      </c>
      <c r="I5202">
        <v>5.4899997711181596</v>
      </c>
      <c r="J5202">
        <v>5.5199999809265101</v>
      </c>
      <c r="K5202">
        <v>5.4499998092651296</v>
      </c>
      <c r="L5202">
        <v>5.75</v>
      </c>
      <c r="M5202">
        <v>5.7869999999999999</v>
      </c>
    </row>
    <row r="5203" spans="1:13" x14ac:dyDescent="0.3">
      <c r="A5203" s="2">
        <v>35961</v>
      </c>
      <c r="B5203">
        <v>4.7413106620000001</v>
      </c>
      <c r="C5203">
        <v>5.0553275510590749</v>
      </c>
      <c r="D5203">
        <v>5.1599998474120996</v>
      </c>
      <c r="E5203">
        <v>5.2899999618530202</v>
      </c>
      <c r="F5203">
        <v>5.3299999237060502</v>
      </c>
      <c r="G5203">
        <v>5.4299998283386204</v>
      </c>
      <c r="H5203">
        <v>5.4099998474120996</v>
      </c>
      <c r="I5203">
        <v>5.42000007629394</v>
      </c>
      <c r="J5203">
        <v>5.4499998092651296</v>
      </c>
      <c r="K5203">
        <v>5.38000011444091</v>
      </c>
      <c r="L5203">
        <v>5.6999998092651296</v>
      </c>
      <c r="M5203">
        <v>5.7709999999999999</v>
      </c>
    </row>
    <row r="5204" spans="1:13" x14ac:dyDescent="0.3">
      <c r="A5204" s="2">
        <v>35958</v>
      </c>
      <c r="B5204">
        <v>4.7413106620000001</v>
      </c>
      <c r="C5204">
        <v>5.0328277513306823</v>
      </c>
      <c r="D5204">
        <v>5.13000011444091</v>
      </c>
      <c r="E5204">
        <v>5.3099999427795401</v>
      </c>
      <c r="F5204">
        <v>5.3499999046325604</v>
      </c>
      <c r="G5204">
        <v>5.4299998283386204</v>
      </c>
      <c r="H5204">
        <v>5.4299998283386204</v>
      </c>
      <c r="I5204">
        <v>5.4299998283386204</v>
      </c>
      <c r="J5204">
        <v>5.4800000190734801</v>
      </c>
      <c r="K5204">
        <v>5.4299998283386204</v>
      </c>
      <c r="L5204">
        <v>5.75</v>
      </c>
      <c r="M5204">
        <v>5.8109000000000002</v>
      </c>
    </row>
    <row r="5205" spans="1:13" x14ac:dyDescent="0.3">
      <c r="A5205" s="2">
        <v>35957</v>
      </c>
      <c r="B5205">
        <v>4.7413106620000001</v>
      </c>
      <c r="C5205">
        <v>5.0178277656358006</v>
      </c>
      <c r="D5205">
        <v>5.1100001335143999</v>
      </c>
      <c r="E5205">
        <v>5.3200001716613698</v>
      </c>
      <c r="F5205">
        <v>5.3699998855590803</v>
      </c>
      <c r="G5205">
        <v>5.4499998092651296</v>
      </c>
      <c r="H5205">
        <v>5.4400000572204501</v>
      </c>
      <c r="I5205">
        <v>5.46000003814697</v>
      </c>
      <c r="J5205">
        <v>5.4899997711181596</v>
      </c>
      <c r="K5205">
        <v>5.4400000572204501</v>
      </c>
      <c r="L5205">
        <v>5.7399997711181596</v>
      </c>
      <c r="M5205">
        <v>5.8075000000000001</v>
      </c>
    </row>
    <row r="5206" spans="1:13" x14ac:dyDescent="0.3">
      <c r="A5206" s="2">
        <v>35956</v>
      </c>
      <c r="B5206">
        <v>4.7413106620000001</v>
      </c>
      <c r="C5206">
        <v>5.0403275653641924</v>
      </c>
      <c r="D5206">
        <v>5.1399998664855904</v>
      </c>
      <c r="E5206">
        <v>5.38000011444091</v>
      </c>
      <c r="F5206">
        <v>5.4400000572204501</v>
      </c>
      <c r="G5206">
        <v>5.5500001907348597</v>
      </c>
      <c r="H5206">
        <v>5.5399999618530202</v>
      </c>
      <c r="I5206">
        <v>5.5500001907348597</v>
      </c>
      <c r="J5206">
        <v>5.5799999237060502</v>
      </c>
      <c r="K5206">
        <v>5.5100002288818297</v>
      </c>
      <c r="L5206">
        <v>5.8000001907348597</v>
      </c>
      <c r="M5206">
        <v>5.8524000000000003</v>
      </c>
    </row>
    <row r="5207" spans="1:13" x14ac:dyDescent="0.3">
      <c r="A5207" s="2">
        <v>35955</v>
      </c>
      <c r="B5207">
        <v>4.7413106620000001</v>
      </c>
      <c r="C5207">
        <v>5.0628277227204546</v>
      </c>
      <c r="D5207">
        <v>5.17000007629394</v>
      </c>
      <c r="E5207">
        <v>5.4000000953674299</v>
      </c>
      <c r="F5207">
        <v>5.46000003814697</v>
      </c>
      <c r="G5207">
        <v>5.5999999046325604</v>
      </c>
      <c r="H5207">
        <v>5.5999999046325604</v>
      </c>
      <c r="I5207">
        <v>5.6100001335143999</v>
      </c>
      <c r="J5207">
        <v>5.6399998664855904</v>
      </c>
      <c r="K5207">
        <v>5.5900001525878897</v>
      </c>
      <c r="L5207">
        <v>5.8899998664855904</v>
      </c>
      <c r="M5207">
        <v>5.9443999999999999</v>
      </c>
    </row>
    <row r="5208" spans="1:13" x14ac:dyDescent="0.3">
      <c r="A5208" s="2">
        <v>35954</v>
      </c>
      <c r="B5208">
        <v>4.7413106620000001</v>
      </c>
      <c r="C5208">
        <v>5.0553275510590749</v>
      </c>
      <c r="D5208">
        <v>5.1599998474120996</v>
      </c>
      <c r="E5208">
        <v>5.38000011444091</v>
      </c>
      <c r="F5208">
        <v>5.46000003814697</v>
      </c>
      <c r="G5208">
        <v>5.5799999237060502</v>
      </c>
      <c r="H5208">
        <v>5.5900001525878897</v>
      </c>
      <c r="I5208">
        <v>5.5999999046325604</v>
      </c>
      <c r="J5208">
        <v>5.63000011444091</v>
      </c>
      <c r="K5208">
        <v>5.5799999237060502</v>
      </c>
      <c r="L5208">
        <v>5.8899998664855904</v>
      </c>
      <c r="M5208">
        <v>5.9505999999999997</v>
      </c>
    </row>
    <row r="5209" spans="1:13" x14ac:dyDescent="0.3">
      <c r="A5209" s="2">
        <v>35951</v>
      </c>
      <c r="B5209">
        <v>4.7413106620000001</v>
      </c>
      <c r="C5209">
        <v>5.0253275796693098</v>
      </c>
      <c r="D5209">
        <v>5.1199998855590803</v>
      </c>
      <c r="E5209">
        <v>5.3400001525878897</v>
      </c>
      <c r="F5209">
        <v>5.4499998092651296</v>
      </c>
      <c r="G5209">
        <v>5.5799999237060502</v>
      </c>
      <c r="H5209">
        <v>5.5900001525878897</v>
      </c>
      <c r="I5209">
        <v>5.5999999046325604</v>
      </c>
      <c r="J5209">
        <v>5.63000011444091</v>
      </c>
      <c r="K5209">
        <v>5.5799999237060502</v>
      </c>
      <c r="L5209">
        <v>5.8899998664855904</v>
      </c>
      <c r="M5209">
        <v>5.9438000000000004</v>
      </c>
    </row>
    <row r="5210" spans="1:13" x14ac:dyDescent="0.3">
      <c r="A5210" s="2">
        <v>35950</v>
      </c>
      <c r="B5210">
        <v>4.7413106620000001</v>
      </c>
      <c r="C5210">
        <v>5.0253275796693098</v>
      </c>
      <c r="D5210">
        <v>5.1199998855590803</v>
      </c>
      <c r="E5210">
        <v>5.3299999237060502</v>
      </c>
      <c r="F5210">
        <v>5.4299998283386204</v>
      </c>
      <c r="G5210">
        <v>5.5799999237060502</v>
      </c>
      <c r="H5210">
        <v>5.5799999237060502</v>
      </c>
      <c r="I5210">
        <v>5.5999999046325604</v>
      </c>
      <c r="J5210">
        <v>5.6500000953674299</v>
      </c>
      <c r="K5210">
        <v>5.5900001525878897</v>
      </c>
      <c r="L5210">
        <v>5.9099998474120996</v>
      </c>
      <c r="M5210">
        <v>5.9526000000000003</v>
      </c>
    </row>
    <row r="5211" spans="1:13" x14ac:dyDescent="0.3">
      <c r="A5211" s="2">
        <v>35949</v>
      </c>
      <c r="B5211">
        <v>4.7413106620000001</v>
      </c>
      <c r="C5211">
        <v>5.0328277513306823</v>
      </c>
      <c r="D5211">
        <v>5.13000011444091</v>
      </c>
      <c r="E5211">
        <v>5.3200001716613698</v>
      </c>
      <c r="F5211">
        <v>5.42000007629394</v>
      </c>
      <c r="G5211">
        <v>5.5500001907348597</v>
      </c>
      <c r="H5211">
        <v>5.5599999427795401</v>
      </c>
      <c r="I5211">
        <v>5.5700001716613698</v>
      </c>
      <c r="J5211">
        <v>5.63000011444091</v>
      </c>
      <c r="K5211">
        <v>5.5700001716613698</v>
      </c>
      <c r="L5211">
        <v>5.8899998664855904</v>
      </c>
      <c r="M5211">
        <v>5.9583000000000004</v>
      </c>
    </row>
    <row r="5212" spans="1:13" x14ac:dyDescent="0.3">
      <c r="A5212" s="2">
        <v>35948</v>
      </c>
      <c r="B5212">
        <v>4.7413106620000001</v>
      </c>
      <c r="C5212">
        <v>4.9953276082795384</v>
      </c>
      <c r="D5212">
        <v>5.0799999237060502</v>
      </c>
      <c r="E5212">
        <v>5.3200001716613698</v>
      </c>
      <c r="F5212">
        <v>5.4099998474120996</v>
      </c>
      <c r="G5212">
        <v>5.5300002098083496</v>
      </c>
      <c r="H5212">
        <v>5.5300002098083496</v>
      </c>
      <c r="I5212">
        <v>5.5599999427795401</v>
      </c>
      <c r="J5212">
        <v>5.6199998855590803</v>
      </c>
      <c r="K5212">
        <v>5.5599999427795401</v>
      </c>
      <c r="L5212">
        <v>5.8899998664855904</v>
      </c>
      <c r="M5212">
        <v>5.9478</v>
      </c>
    </row>
    <row r="5213" spans="1:13" x14ac:dyDescent="0.3">
      <c r="A5213" s="2">
        <v>35947</v>
      </c>
      <c r="B5213">
        <v>4.7413106620000001</v>
      </c>
      <c r="C5213">
        <v>4.9953276082795384</v>
      </c>
      <c r="D5213">
        <v>5.0799999237060502</v>
      </c>
      <c r="E5213">
        <v>5.3000001907348597</v>
      </c>
      <c r="F5213">
        <v>5.4000000953674299</v>
      </c>
      <c r="G5213">
        <v>5.5199999809265101</v>
      </c>
      <c r="H5213">
        <v>5.5100002288818297</v>
      </c>
      <c r="I5213">
        <v>5.5300002098083496</v>
      </c>
      <c r="J5213">
        <v>5.5900001525878897</v>
      </c>
      <c r="K5213">
        <v>5.5300002098083496</v>
      </c>
      <c r="L5213">
        <v>5.8699998855590803</v>
      </c>
      <c r="M5213">
        <v>5.9367000000000001</v>
      </c>
    </row>
    <row r="5214" spans="1:13" x14ac:dyDescent="0.3">
      <c r="A5214" s="2">
        <v>35944</v>
      </c>
      <c r="B5214">
        <v>4.9932392510000003</v>
      </c>
      <c r="C5214">
        <v>5.0208099701062618</v>
      </c>
      <c r="D5214">
        <v>5.0300002098083496</v>
      </c>
      <c r="E5214">
        <v>5.3299999237060502</v>
      </c>
      <c r="F5214">
        <v>5.42000007629394</v>
      </c>
      <c r="G5214">
        <v>5.5300002098083496</v>
      </c>
      <c r="H5214">
        <v>5.5399999618530202</v>
      </c>
      <c r="I5214">
        <v>5.5599999427795401</v>
      </c>
      <c r="J5214">
        <v>5.63000011444091</v>
      </c>
      <c r="K5214">
        <v>5.5599999427795401</v>
      </c>
      <c r="L5214">
        <v>5.9000000953674299</v>
      </c>
      <c r="M5214">
        <v>5.9659000000000004</v>
      </c>
    </row>
    <row r="5215" spans="1:13" x14ac:dyDescent="0.3">
      <c r="A5215" s="2">
        <v>35943</v>
      </c>
      <c r="B5215">
        <v>4.9932392510000003</v>
      </c>
      <c r="C5215">
        <v>5.050809941496027</v>
      </c>
      <c r="D5215">
        <v>5.0700001716613698</v>
      </c>
      <c r="E5215">
        <v>5.3499999046325604</v>
      </c>
      <c r="F5215">
        <v>5.4299998283386204</v>
      </c>
      <c r="G5215">
        <v>5.5700001716613698</v>
      </c>
      <c r="H5215">
        <v>5.5700001716613698</v>
      </c>
      <c r="I5215">
        <v>5.5599999427795401</v>
      </c>
      <c r="J5215">
        <v>5.6500000953674299</v>
      </c>
      <c r="K5215">
        <v>5.5799999237060502</v>
      </c>
      <c r="L5215">
        <v>5.9299998283386204</v>
      </c>
      <c r="M5215">
        <v>5.8876999999999997</v>
      </c>
    </row>
    <row r="5216" spans="1:13" x14ac:dyDescent="0.3">
      <c r="A5216" s="2">
        <v>35942</v>
      </c>
      <c r="B5216">
        <v>4.9932392510000003</v>
      </c>
      <c r="C5216">
        <v>5.0658099271909176</v>
      </c>
      <c r="D5216">
        <v>5.0900001525878897</v>
      </c>
      <c r="E5216">
        <v>5.3499999046325604</v>
      </c>
      <c r="F5216">
        <v>5.4099998474120996</v>
      </c>
      <c r="G5216">
        <v>5.5300002098083496</v>
      </c>
      <c r="H5216">
        <v>5.5399999618530202</v>
      </c>
      <c r="I5216">
        <v>5.5700001716613698</v>
      </c>
      <c r="J5216">
        <v>5.6399998664855904</v>
      </c>
      <c r="K5216">
        <v>5.5599999427795401</v>
      </c>
      <c r="L5216">
        <v>5.9299998283386204</v>
      </c>
      <c r="M5216">
        <v>5.8997000000000002</v>
      </c>
    </row>
    <row r="5217" spans="1:13" x14ac:dyDescent="0.3">
      <c r="A5217" s="2">
        <v>35941</v>
      </c>
      <c r="B5217">
        <v>4.9932392510000003</v>
      </c>
      <c r="C5217">
        <v>5.1258098699704551</v>
      </c>
      <c r="D5217">
        <v>5.17000007629394</v>
      </c>
      <c r="E5217">
        <v>5.38000011444091</v>
      </c>
      <c r="F5217">
        <v>5.4499998092651296</v>
      </c>
      <c r="G5217">
        <v>5.6100001335143999</v>
      </c>
      <c r="H5217">
        <v>5.5900001525878897</v>
      </c>
      <c r="I5217">
        <v>5.5999999046325604</v>
      </c>
      <c r="J5217">
        <v>5.67000007629394</v>
      </c>
      <c r="K5217">
        <v>5.5900001525878897</v>
      </c>
      <c r="L5217">
        <v>5.9400000572204501</v>
      </c>
      <c r="M5217">
        <v>5.9010999999999996</v>
      </c>
    </row>
    <row r="5218" spans="1:13" x14ac:dyDescent="0.3">
      <c r="A5218" s="2">
        <v>35937</v>
      </c>
      <c r="B5218">
        <v>4.9932392510000003</v>
      </c>
      <c r="C5218">
        <v>5.1633096553937374</v>
      </c>
      <c r="D5218">
        <v>5.2199997901916504</v>
      </c>
      <c r="E5218">
        <v>5.4000000953674299</v>
      </c>
      <c r="F5218">
        <v>5.4499998092651296</v>
      </c>
      <c r="G5218">
        <v>5.63000011444091</v>
      </c>
      <c r="H5218">
        <v>5.63000011444091</v>
      </c>
      <c r="I5218">
        <v>5.6500000953674299</v>
      </c>
      <c r="J5218">
        <v>5.7199997901916504</v>
      </c>
      <c r="K5218">
        <v>5.6399998664855904</v>
      </c>
      <c r="L5218">
        <v>5.9899997711181596</v>
      </c>
      <c r="M5218">
        <v>5.9227999999999996</v>
      </c>
    </row>
    <row r="5219" spans="1:13" x14ac:dyDescent="0.3">
      <c r="A5219" s="2">
        <v>35936</v>
      </c>
      <c r="B5219">
        <v>4.9932392510000003</v>
      </c>
      <c r="C5219">
        <v>5.17830964108862</v>
      </c>
      <c r="D5219">
        <v>5.2399997711181596</v>
      </c>
      <c r="E5219">
        <v>5.4299998283386204</v>
      </c>
      <c r="F5219">
        <v>5.4699997901916504</v>
      </c>
      <c r="G5219">
        <v>5.63000011444091</v>
      </c>
      <c r="H5219">
        <v>5.63000011444091</v>
      </c>
      <c r="I5219">
        <v>5.6599998474120996</v>
      </c>
      <c r="J5219">
        <v>5.7300000190734801</v>
      </c>
      <c r="K5219">
        <v>5.6500000953674299</v>
      </c>
      <c r="L5219">
        <v>6.0100002288818297</v>
      </c>
      <c r="M5219">
        <v>5.9450000000000003</v>
      </c>
    </row>
    <row r="5220" spans="1:13" x14ac:dyDescent="0.3">
      <c r="A5220" s="2">
        <v>35935</v>
      </c>
      <c r="B5220">
        <v>4.9932392510000003</v>
      </c>
      <c r="C5220">
        <v>5.1558098413602274</v>
      </c>
      <c r="D5220">
        <v>5.21000003814697</v>
      </c>
      <c r="E5220">
        <v>5.3600001335143999</v>
      </c>
      <c r="F5220">
        <v>5.42000007629394</v>
      </c>
      <c r="G5220">
        <v>5.5700001716613698</v>
      </c>
      <c r="H5220">
        <v>5.5700001716613698</v>
      </c>
      <c r="I5220">
        <v>5.5999999046325604</v>
      </c>
      <c r="J5220">
        <v>5.6799998283386204</v>
      </c>
      <c r="K5220">
        <v>5.6100001335143999</v>
      </c>
      <c r="L5220">
        <v>5.9800000190734801</v>
      </c>
      <c r="M5220">
        <v>5.9222000000000001</v>
      </c>
    </row>
    <row r="5221" spans="1:13" x14ac:dyDescent="0.3">
      <c r="A5221" s="2">
        <v>35934</v>
      </c>
      <c r="B5221">
        <v>4.9932392510000003</v>
      </c>
      <c r="C5221">
        <v>5.1708098270551108</v>
      </c>
      <c r="D5221">
        <v>5.2300000190734801</v>
      </c>
      <c r="E5221">
        <v>5.3699998855590803</v>
      </c>
      <c r="F5221">
        <v>5.4499998092651296</v>
      </c>
      <c r="G5221">
        <v>5.5900001525878897</v>
      </c>
      <c r="H5221">
        <v>5.5999999046325604</v>
      </c>
      <c r="I5221">
        <v>5.63000011444091</v>
      </c>
      <c r="J5221">
        <v>5.7300000190734801</v>
      </c>
      <c r="K5221">
        <v>5.6500000953674299</v>
      </c>
      <c r="L5221">
        <v>6.0199999809265101</v>
      </c>
      <c r="M5221">
        <v>5.9829999999999997</v>
      </c>
    </row>
    <row r="5222" spans="1:13" x14ac:dyDescent="0.3">
      <c r="A5222" s="2">
        <v>35933</v>
      </c>
      <c r="B5222">
        <v>4.9932392510000003</v>
      </c>
      <c r="C5222">
        <v>5.1483096696988468</v>
      </c>
      <c r="D5222">
        <v>5.1999998092651296</v>
      </c>
      <c r="E5222">
        <v>5.3699998855590803</v>
      </c>
      <c r="F5222">
        <v>5.4499998092651296</v>
      </c>
      <c r="G5222">
        <v>5.5900001525878897</v>
      </c>
      <c r="H5222">
        <v>5.5900001525878897</v>
      </c>
      <c r="I5222">
        <v>5.63000011444091</v>
      </c>
      <c r="J5222">
        <v>5.7199997901916504</v>
      </c>
      <c r="K5222">
        <v>5.6399998664855904</v>
      </c>
      <c r="L5222">
        <v>5.9899997711181596</v>
      </c>
      <c r="M5222">
        <v>5.9153000000000002</v>
      </c>
    </row>
    <row r="5223" spans="1:13" x14ac:dyDescent="0.3">
      <c r="A5223" s="2">
        <v>35930</v>
      </c>
      <c r="B5223">
        <v>4.9932392510000003</v>
      </c>
      <c r="C5223">
        <v>5.1333096840039651</v>
      </c>
      <c r="D5223">
        <v>5.1799998283386204</v>
      </c>
      <c r="E5223">
        <v>5.38000011444091</v>
      </c>
      <c r="F5223">
        <v>5.46000003814697</v>
      </c>
      <c r="G5223">
        <v>5.63000011444091</v>
      </c>
      <c r="H5223">
        <v>5.6399998664855904</v>
      </c>
      <c r="I5223">
        <v>5.67000007629394</v>
      </c>
      <c r="J5223">
        <v>5.7600002288818297</v>
      </c>
      <c r="K5223">
        <v>5.6799998283386204</v>
      </c>
      <c r="L5223">
        <v>6.0500001907348597</v>
      </c>
      <c r="M5223">
        <v>5.9901999999999997</v>
      </c>
    </row>
    <row r="5224" spans="1:13" x14ac:dyDescent="0.3">
      <c r="A5224" s="2">
        <v>35929</v>
      </c>
      <c r="B5224">
        <v>4.9932392510000003</v>
      </c>
      <c r="C5224">
        <v>5.1333096840039651</v>
      </c>
      <c r="D5224">
        <v>5.1799998283386204</v>
      </c>
      <c r="E5224">
        <v>5.38000011444091</v>
      </c>
      <c r="F5224">
        <v>5.4800000190734801</v>
      </c>
      <c r="G5224">
        <v>5.63000011444091</v>
      </c>
      <c r="H5224">
        <v>5.6399998664855904</v>
      </c>
      <c r="I5224">
        <v>5.6599998474120996</v>
      </c>
      <c r="J5224">
        <v>5.7600002288818297</v>
      </c>
      <c r="K5224">
        <v>5.67000007629394</v>
      </c>
      <c r="L5224">
        <v>6.0500001907348597</v>
      </c>
      <c r="M5224">
        <v>6.0049999999999999</v>
      </c>
    </row>
    <row r="5225" spans="1:13" x14ac:dyDescent="0.3">
      <c r="A5225" s="2">
        <v>35928</v>
      </c>
      <c r="B5225">
        <v>4.9932392510000003</v>
      </c>
      <c r="C5225">
        <v>5.0883097269193094</v>
      </c>
      <c r="D5225">
        <v>5.1199998855590803</v>
      </c>
      <c r="E5225">
        <v>5.38000011444091</v>
      </c>
      <c r="F5225">
        <v>5.4400000572204501</v>
      </c>
      <c r="G5225">
        <v>5.5900001525878897</v>
      </c>
      <c r="H5225">
        <v>5.5999999046325604</v>
      </c>
      <c r="I5225">
        <v>5.63000011444091</v>
      </c>
      <c r="J5225">
        <v>5.7199997901916504</v>
      </c>
      <c r="K5225">
        <v>5.6399998664855904</v>
      </c>
      <c r="L5225">
        <v>6.0199999809265101</v>
      </c>
      <c r="M5225">
        <v>5.9568000000000003</v>
      </c>
    </row>
    <row r="5226" spans="1:13" x14ac:dyDescent="0.3">
      <c r="A5226" s="2">
        <v>35927</v>
      </c>
      <c r="B5226">
        <v>4.9932392510000003</v>
      </c>
      <c r="C5226">
        <v>5.0883097269193094</v>
      </c>
      <c r="D5226">
        <v>5.1199998855590803</v>
      </c>
      <c r="E5226">
        <v>5.3600001335143999</v>
      </c>
      <c r="F5226">
        <v>5.4400000572204501</v>
      </c>
      <c r="G5226">
        <v>5.5900001525878897</v>
      </c>
      <c r="H5226">
        <v>5.5999999046325604</v>
      </c>
      <c r="I5226">
        <v>5.6500000953674299</v>
      </c>
      <c r="J5226">
        <v>5.7399997711181596</v>
      </c>
      <c r="K5226">
        <v>5.6999998092651296</v>
      </c>
      <c r="L5226">
        <v>6.0399999618530202</v>
      </c>
      <c r="M5226">
        <v>5.9846000000000004</v>
      </c>
    </row>
    <row r="5227" spans="1:13" x14ac:dyDescent="0.3">
      <c r="A5227" s="2">
        <v>35926</v>
      </c>
      <c r="B5227">
        <v>4.9932392510000003</v>
      </c>
      <c r="C5227">
        <v>5.1033097126141929</v>
      </c>
      <c r="D5227">
        <v>5.1399998664855904</v>
      </c>
      <c r="E5227">
        <v>5.3899998664855904</v>
      </c>
      <c r="F5227">
        <v>5.4800000190734801</v>
      </c>
      <c r="G5227">
        <v>5.6599998474120996</v>
      </c>
      <c r="H5227">
        <v>5.6999998092651296</v>
      </c>
      <c r="I5227">
        <v>5.7199997901916504</v>
      </c>
      <c r="J5227">
        <v>5.8200001716613698</v>
      </c>
      <c r="K5227">
        <v>5.7899999618530202</v>
      </c>
      <c r="L5227">
        <v>6.1199998855590803</v>
      </c>
      <c r="M5227">
        <v>6.0875000000000004</v>
      </c>
    </row>
    <row r="5228" spans="1:13" x14ac:dyDescent="0.3">
      <c r="A5228" s="2">
        <v>35923</v>
      </c>
      <c r="B5228">
        <v>4.9932392510000003</v>
      </c>
      <c r="C5228">
        <v>5.1033097126141929</v>
      </c>
      <c r="D5228">
        <v>5.1399998664855904</v>
      </c>
      <c r="E5228">
        <v>5.3499999046325604</v>
      </c>
      <c r="F5228">
        <v>5.4400000572204501</v>
      </c>
      <c r="G5228">
        <v>5.6100001335143999</v>
      </c>
      <c r="H5228">
        <v>5.6399998664855904</v>
      </c>
      <c r="I5228">
        <v>5.6500000953674299</v>
      </c>
      <c r="J5228">
        <v>5.75</v>
      </c>
      <c r="K5228">
        <v>5.71000003814697</v>
      </c>
      <c r="L5228">
        <v>6.0500001907348597</v>
      </c>
      <c r="M5228">
        <v>6.0332999999999997</v>
      </c>
    </row>
    <row r="5229" spans="1:13" x14ac:dyDescent="0.3">
      <c r="A5229" s="2">
        <v>35922</v>
      </c>
      <c r="B5229">
        <v>4.9932392510000003</v>
      </c>
      <c r="C5229">
        <v>5.0883097269193094</v>
      </c>
      <c r="D5229">
        <v>5.1199998855590803</v>
      </c>
      <c r="E5229">
        <v>5.3200001716613698</v>
      </c>
      <c r="F5229">
        <v>5.42000007629394</v>
      </c>
      <c r="G5229">
        <v>5.5599999427795401</v>
      </c>
      <c r="H5229">
        <v>5.5999999046325604</v>
      </c>
      <c r="I5229">
        <v>5.5999999046325604</v>
      </c>
      <c r="J5229">
        <v>5.7199997901916504</v>
      </c>
      <c r="K5229">
        <v>5.67000007629394</v>
      </c>
      <c r="L5229">
        <v>6.0199999809265101</v>
      </c>
      <c r="M5229">
        <v>6.0064000000000002</v>
      </c>
    </row>
    <row r="5230" spans="1:13" x14ac:dyDescent="0.3">
      <c r="A5230" s="2">
        <v>35921</v>
      </c>
      <c r="B5230">
        <v>4.9932392510000003</v>
      </c>
      <c r="C5230">
        <v>5.0808099128858002</v>
      </c>
      <c r="D5230">
        <v>5.1100001335143999</v>
      </c>
      <c r="E5230">
        <v>5.3200001716613698</v>
      </c>
      <c r="F5230">
        <v>5.4099998474120996</v>
      </c>
      <c r="G5230">
        <v>5.5599999427795401</v>
      </c>
      <c r="H5230">
        <v>5.5900001525878897</v>
      </c>
      <c r="I5230">
        <v>5.5999999046325604</v>
      </c>
      <c r="J5230">
        <v>5.7199997901916504</v>
      </c>
      <c r="K5230">
        <v>5.67000007629394</v>
      </c>
      <c r="L5230">
        <v>6.0199999809265101</v>
      </c>
      <c r="M5230">
        <v>5.9852999999999996</v>
      </c>
    </row>
    <row r="5231" spans="1:13" x14ac:dyDescent="0.3">
      <c r="A5231" s="2">
        <v>35920</v>
      </c>
      <c r="B5231">
        <v>4.9932392510000003</v>
      </c>
      <c r="C5231">
        <v>5.0808099128858002</v>
      </c>
      <c r="D5231">
        <v>5.1100001335143999</v>
      </c>
      <c r="E5231">
        <v>5.3200001716613698</v>
      </c>
      <c r="F5231">
        <v>5.4499998092651296</v>
      </c>
      <c r="G5231">
        <v>5.6100001335143999</v>
      </c>
      <c r="H5231">
        <v>5.6399998664855904</v>
      </c>
      <c r="I5231">
        <v>5.6599998474120996</v>
      </c>
      <c r="J5231">
        <v>5.7600002288818297</v>
      </c>
      <c r="K5231">
        <v>5.6999998092651296</v>
      </c>
      <c r="L5231">
        <v>6.0500001907348597</v>
      </c>
      <c r="M5231">
        <v>6.0194999999999999</v>
      </c>
    </row>
    <row r="5232" spans="1:13" x14ac:dyDescent="0.3">
      <c r="A5232" s="2">
        <v>35919</v>
      </c>
      <c r="B5232">
        <v>4.9932392510000003</v>
      </c>
      <c r="C5232">
        <v>5.0733097412244206</v>
      </c>
      <c r="D5232">
        <v>5.0999999046325604</v>
      </c>
      <c r="E5232">
        <v>5.3200001716613698</v>
      </c>
      <c r="F5232">
        <v>5.42000007629394</v>
      </c>
      <c r="G5232">
        <v>5.5900001525878897</v>
      </c>
      <c r="H5232">
        <v>5.6199998855590803</v>
      </c>
      <c r="I5232">
        <v>5.63000011444091</v>
      </c>
      <c r="J5232">
        <v>5.7300000190734801</v>
      </c>
      <c r="K5232">
        <v>5.67000007629394</v>
      </c>
      <c r="L5232">
        <v>6.0199999809265101</v>
      </c>
      <c r="M5232">
        <v>5.9904999999999999</v>
      </c>
    </row>
    <row r="5233" spans="1:13" x14ac:dyDescent="0.3">
      <c r="A5233" s="2">
        <v>35916</v>
      </c>
      <c r="B5233">
        <v>4.9932392510000003</v>
      </c>
      <c r="C5233">
        <v>5.0133097984448822</v>
      </c>
      <c r="D5233">
        <v>5.0199999809265101</v>
      </c>
      <c r="E5233">
        <v>5.2699999809265101</v>
      </c>
      <c r="F5233">
        <v>5.4099998474120996</v>
      </c>
      <c r="G5233">
        <v>5.5900001525878897</v>
      </c>
      <c r="H5233">
        <v>5.6199998855590803</v>
      </c>
      <c r="I5233">
        <v>5.63000011444091</v>
      </c>
      <c r="J5233">
        <v>5.7199997901916504</v>
      </c>
      <c r="K5233">
        <v>5.67000007629394</v>
      </c>
      <c r="L5233">
        <v>6.0199999809265101</v>
      </c>
      <c r="M5233">
        <v>5.9869000000000003</v>
      </c>
    </row>
    <row r="5234" spans="1:13" x14ac:dyDescent="0.3">
      <c r="A5234" s="2">
        <v>35915</v>
      </c>
      <c r="B5234">
        <v>4.9932392510000003</v>
      </c>
      <c r="C5234">
        <v>4.9983098127499996</v>
      </c>
      <c r="D5234">
        <v>5</v>
      </c>
      <c r="E5234">
        <v>5.2399997711181596</v>
      </c>
      <c r="F5234">
        <v>5.4000000953674299</v>
      </c>
      <c r="G5234">
        <v>5.5900001525878897</v>
      </c>
      <c r="H5234">
        <v>5.6199998855590803</v>
      </c>
      <c r="I5234">
        <v>5.6500000953674299</v>
      </c>
      <c r="J5234">
        <v>5.7399997711181596</v>
      </c>
      <c r="K5234">
        <v>5.6799998283386204</v>
      </c>
      <c r="L5234">
        <v>6.0399999618530202</v>
      </c>
      <c r="M5234">
        <v>6.0019</v>
      </c>
    </row>
    <row r="5235" spans="1:13" x14ac:dyDescent="0.3">
      <c r="A5235" s="2">
        <v>35914</v>
      </c>
      <c r="B5235">
        <v>4.9932392510000003</v>
      </c>
      <c r="C5235">
        <v>5.050809941496027</v>
      </c>
      <c r="D5235">
        <v>5.0700001716613698</v>
      </c>
      <c r="E5235">
        <v>5.3200001716613698</v>
      </c>
      <c r="F5235">
        <v>5.4899997711181596</v>
      </c>
      <c r="G5235">
        <v>5.71000003814697</v>
      </c>
      <c r="H5235">
        <v>5.75</v>
      </c>
      <c r="I5235">
        <v>5.7800002098083496</v>
      </c>
      <c r="J5235">
        <v>5.8699998855590803</v>
      </c>
      <c r="K5235">
        <v>5.8099999427795401</v>
      </c>
      <c r="L5235">
        <v>6.1500000953674299</v>
      </c>
      <c r="M5235">
        <v>6.1081000000000003</v>
      </c>
    </row>
    <row r="5236" spans="1:13" x14ac:dyDescent="0.3">
      <c r="A5236" s="2">
        <v>35913</v>
      </c>
      <c r="B5236">
        <v>4.9932392510000003</v>
      </c>
      <c r="C5236">
        <v>5.0433097698346554</v>
      </c>
      <c r="D5236">
        <v>5.0599999427795401</v>
      </c>
      <c r="E5236">
        <v>5.3400001525878897</v>
      </c>
      <c r="F5236">
        <v>5.4800000190734801</v>
      </c>
      <c r="G5236">
        <v>5.6900000572204501</v>
      </c>
      <c r="H5236">
        <v>5.7300000190734801</v>
      </c>
      <c r="I5236">
        <v>5.7800002098083496</v>
      </c>
      <c r="J5236">
        <v>5.8600001335143999</v>
      </c>
      <c r="K5236">
        <v>5.8000001907348597</v>
      </c>
      <c r="L5236">
        <v>6.1500000953674299</v>
      </c>
      <c r="M5236">
        <v>6.1112000000000002</v>
      </c>
    </row>
    <row r="5237" spans="1:13" x14ac:dyDescent="0.3">
      <c r="A5237" s="2">
        <v>35912</v>
      </c>
      <c r="B5237">
        <v>4.9932392510000003</v>
      </c>
      <c r="C5237">
        <v>5.058309755529538</v>
      </c>
      <c r="D5237">
        <v>5.0799999237060502</v>
      </c>
      <c r="E5237">
        <v>5.3499999046325604</v>
      </c>
      <c r="F5237">
        <v>5.4800000190734801</v>
      </c>
      <c r="G5237">
        <v>5.71000003814697</v>
      </c>
      <c r="H5237">
        <v>5.7300000190734801</v>
      </c>
      <c r="I5237">
        <v>5.7699999809265101</v>
      </c>
      <c r="J5237">
        <v>5.8600001335143999</v>
      </c>
      <c r="K5237">
        <v>5.8000001907348597</v>
      </c>
      <c r="L5237">
        <v>6.1500000953674299</v>
      </c>
      <c r="M5237">
        <v>6.1181999999999999</v>
      </c>
    </row>
    <row r="5238" spans="1:13" x14ac:dyDescent="0.3">
      <c r="A5238" s="2">
        <v>35909</v>
      </c>
      <c r="B5238">
        <v>4.9932392510000003</v>
      </c>
      <c r="C5238">
        <v>5.058309755529538</v>
      </c>
      <c r="D5238">
        <v>5.0799999237060502</v>
      </c>
      <c r="E5238">
        <v>5.2600002288818297</v>
      </c>
      <c r="F5238">
        <v>5.3899998664855904</v>
      </c>
      <c r="G5238">
        <v>5.6100001335143999</v>
      </c>
      <c r="H5238">
        <v>5.6199998855590803</v>
      </c>
      <c r="I5238">
        <v>5.6500000953674299</v>
      </c>
      <c r="J5238">
        <v>5.7199997901916504</v>
      </c>
      <c r="K5238">
        <v>5.67000007629394</v>
      </c>
      <c r="L5238">
        <v>6.0199999809265101</v>
      </c>
      <c r="M5238">
        <v>5.9919000000000002</v>
      </c>
    </row>
    <row r="5239" spans="1:13" x14ac:dyDescent="0.3">
      <c r="A5239" s="2">
        <v>35908</v>
      </c>
      <c r="B5239">
        <v>4.9932392510000003</v>
      </c>
      <c r="C5239">
        <v>5.0658099271909176</v>
      </c>
      <c r="D5239">
        <v>5.0900001525878897</v>
      </c>
      <c r="E5239">
        <v>5.2699999809265101</v>
      </c>
      <c r="F5239">
        <v>5.4000000953674299</v>
      </c>
      <c r="G5239">
        <v>5.6100001335143999</v>
      </c>
      <c r="H5239">
        <v>5.6199998855590803</v>
      </c>
      <c r="I5239">
        <v>5.6599998474120996</v>
      </c>
      <c r="J5239">
        <v>5.7399997711181596</v>
      </c>
      <c r="K5239">
        <v>5.6900000572204501</v>
      </c>
      <c r="L5239">
        <v>6.0500001907348597</v>
      </c>
      <c r="M5239">
        <v>6.0171000000000001</v>
      </c>
    </row>
    <row r="5240" spans="1:13" x14ac:dyDescent="0.3">
      <c r="A5240" s="2">
        <v>35907</v>
      </c>
      <c r="B5240">
        <v>4.9932392510000003</v>
      </c>
      <c r="C5240">
        <v>5.0658099271909176</v>
      </c>
      <c r="D5240">
        <v>5.0900001525878897</v>
      </c>
      <c r="E5240">
        <v>5.25</v>
      </c>
      <c r="F5240">
        <v>5.4099998474120996</v>
      </c>
      <c r="G5240">
        <v>5.5999999046325604</v>
      </c>
      <c r="H5240">
        <v>5.6199998855590803</v>
      </c>
      <c r="I5240">
        <v>5.6599998474120996</v>
      </c>
      <c r="J5240">
        <v>5.7300000190734801</v>
      </c>
      <c r="K5240">
        <v>5.6799998283386204</v>
      </c>
      <c r="L5240">
        <v>6.0399999618530202</v>
      </c>
      <c r="M5240">
        <v>6.0278999999999998</v>
      </c>
    </row>
    <row r="5241" spans="1:13" x14ac:dyDescent="0.3">
      <c r="A5241" s="2">
        <v>35906</v>
      </c>
      <c r="B5241">
        <v>4.9932392510000003</v>
      </c>
      <c r="C5241">
        <v>5.050809941496027</v>
      </c>
      <c r="D5241">
        <v>5.0700001716613698</v>
      </c>
      <c r="E5241">
        <v>5.25</v>
      </c>
      <c r="F5241">
        <v>5.4099998474120996</v>
      </c>
      <c r="G5241">
        <v>5.5999999046325604</v>
      </c>
      <c r="H5241">
        <v>5.6199998855590803</v>
      </c>
      <c r="I5241">
        <v>5.6599998474120996</v>
      </c>
      <c r="J5241">
        <v>5.7300000190734801</v>
      </c>
      <c r="K5241">
        <v>5.6799998283386204</v>
      </c>
      <c r="L5241">
        <v>6.0300002098083496</v>
      </c>
      <c r="M5241">
        <v>6.0031999999999996</v>
      </c>
    </row>
    <row r="5242" spans="1:13" x14ac:dyDescent="0.3">
      <c r="A5242" s="2">
        <v>35905</v>
      </c>
      <c r="B5242">
        <v>4.9932392510000003</v>
      </c>
      <c r="C5242">
        <v>5.058309755529538</v>
      </c>
      <c r="D5242">
        <v>5.0799999237060502</v>
      </c>
      <c r="E5242">
        <v>5.25</v>
      </c>
      <c r="F5242">
        <v>5.3899998664855904</v>
      </c>
      <c r="G5242">
        <v>5.5700001716613698</v>
      </c>
      <c r="H5242">
        <v>5.5700001716613698</v>
      </c>
      <c r="I5242">
        <v>5.6100001335143999</v>
      </c>
      <c r="J5242">
        <v>5.6999998092651296</v>
      </c>
      <c r="K5242">
        <v>5.6500000953674299</v>
      </c>
      <c r="L5242">
        <v>6</v>
      </c>
      <c r="M5242">
        <v>5.9676</v>
      </c>
    </row>
    <row r="5243" spans="1:13" x14ac:dyDescent="0.3">
      <c r="A5243" s="2">
        <v>35902</v>
      </c>
      <c r="B5243">
        <v>4.9932392510000003</v>
      </c>
      <c r="C5243">
        <v>5.0358099558011444</v>
      </c>
      <c r="D5243">
        <v>5.0500001907348597</v>
      </c>
      <c r="E5243">
        <v>5.2600002288818297</v>
      </c>
      <c r="F5243">
        <v>5.3600001335143999</v>
      </c>
      <c r="G5243">
        <v>5.5399999618530202</v>
      </c>
      <c r="H5243">
        <v>5.5300002098083496</v>
      </c>
      <c r="I5243">
        <v>5.5700001716613698</v>
      </c>
      <c r="J5243">
        <v>5.6399998664855904</v>
      </c>
      <c r="K5243">
        <v>5.5900001525878897</v>
      </c>
      <c r="L5243">
        <v>5.9499998092651296</v>
      </c>
      <c r="M5243">
        <v>5.9173999999999998</v>
      </c>
    </row>
    <row r="5244" spans="1:13" x14ac:dyDescent="0.3">
      <c r="A5244" s="2">
        <v>35901</v>
      </c>
      <c r="B5244">
        <v>4.9932392510000003</v>
      </c>
      <c r="C5244">
        <v>5.0283097841397648</v>
      </c>
      <c r="D5244">
        <v>5.0399999618530202</v>
      </c>
      <c r="E5244">
        <v>5.2800002098083496</v>
      </c>
      <c r="F5244">
        <v>5.3699998855590803</v>
      </c>
      <c r="G5244">
        <v>5.5300002098083496</v>
      </c>
      <c r="H5244">
        <v>5.5300002098083496</v>
      </c>
      <c r="I5244">
        <v>5.5700001716613698</v>
      </c>
      <c r="J5244">
        <v>5.6399998664855904</v>
      </c>
      <c r="K5244">
        <v>5.5900001525878897</v>
      </c>
      <c r="L5244">
        <v>5.9400000572204501</v>
      </c>
      <c r="M5244">
        <v>5.9096000000000002</v>
      </c>
    </row>
    <row r="5245" spans="1:13" x14ac:dyDescent="0.3">
      <c r="A5245" s="2">
        <v>35900</v>
      </c>
      <c r="B5245">
        <v>4.9932392510000003</v>
      </c>
      <c r="C5245">
        <v>5.058309755529538</v>
      </c>
      <c r="D5245">
        <v>5.0799999237060502</v>
      </c>
      <c r="E5245">
        <v>5.3000001907348597</v>
      </c>
      <c r="F5245">
        <v>5.38000011444091</v>
      </c>
      <c r="G5245">
        <v>5.5500001907348597</v>
      </c>
      <c r="H5245">
        <v>5.5599999427795401</v>
      </c>
      <c r="I5245">
        <v>5.5900001525878897</v>
      </c>
      <c r="J5245">
        <v>5.6599998474120996</v>
      </c>
      <c r="K5245">
        <v>5.5999999046325604</v>
      </c>
      <c r="L5245">
        <v>5.96000003814697</v>
      </c>
      <c r="M5245">
        <v>5.9119000000000002</v>
      </c>
    </row>
    <row r="5246" spans="1:13" x14ac:dyDescent="0.3">
      <c r="A5246" s="2">
        <v>35899</v>
      </c>
      <c r="B5246">
        <v>4.9932392510000003</v>
      </c>
      <c r="C5246">
        <v>5.1183096983090746</v>
      </c>
      <c r="D5246">
        <v>5.1599998474120996</v>
      </c>
      <c r="E5246">
        <v>5.3200001716613698</v>
      </c>
      <c r="F5246">
        <v>5.4000000953674299</v>
      </c>
      <c r="G5246">
        <v>5.5700001716613698</v>
      </c>
      <c r="H5246">
        <v>5.5799999237060502</v>
      </c>
      <c r="I5246">
        <v>5.5999999046325604</v>
      </c>
      <c r="J5246">
        <v>5.6900000572204501</v>
      </c>
      <c r="K5246">
        <v>5.63000011444091</v>
      </c>
      <c r="L5246">
        <v>5.9800000190734801</v>
      </c>
      <c r="M5246">
        <v>5.8962000000000003</v>
      </c>
    </row>
    <row r="5247" spans="1:13" x14ac:dyDescent="0.3">
      <c r="A5247" s="2">
        <v>35898</v>
      </c>
      <c r="B5247">
        <v>4.9932392510000003</v>
      </c>
      <c r="C5247">
        <v>5.1408098556653368</v>
      </c>
      <c r="D5247">
        <v>5.1900000572204501</v>
      </c>
      <c r="E5247">
        <v>5.3499999046325604</v>
      </c>
      <c r="F5247">
        <v>5.42000007629394</v>
      </c>
      <c r="G5247">
        <v>5.5900001525878897</v>
      </c>
      <c r="H5247">
        <v>5.6100001335143999</v>
      </c>
      <c r="I5247">
        <v>5.6399998664855904</v>
      </c>
      <c r="J5247">
        <v>5.7199997901916504</v>
      </c>
      <c r="K5247">
        <v>5.6599998474120996</v>
      </c>
      <c r="L5247">
        <v>6.0100002288818297</v>
      </c>
      <c r="M5247">
        <v>5.9272</v>
      </c>
    </row>
    <row r="5248" spans="1:13" x14ac:dyDescent="0.3">
      <c r="A5248" s="2">
        <v>35894</v>
      </c>
      <c r="B5248">
        <v>4.9932392510000003</v>
      </c>
      <c r="C5248">
        <v>5.050809941496027</v>
      </c>
      <c r="D5248">
        <v>5.0700001716613698</v>
      </c>
      <c r="E5248">
        <v>5.2199997901916504</v>
      </c>
      <c r="F5248">
        <v>5.3299999237060502</v>
      </c>
      <c r="G5248">
        <v>5.5</v>
      </c>
      <c r="H5248">
        <v>5.5199999809265101</v>
      </c>
      <c r="I5248">
        <v>5.5599999427795401</v>
      </c>
      <c r="J5248">
        <v>5.6399998664855904</v>
      </c>
      <c r="K5248">
        <v>5.5900001525878897</v>
      </c>
      <c r="L5248">
        <v>5.9499998092651296</v>
      </c>
      <c r="M5248">
        <v>5.8861999999999997</v>
      </c>
    </row>
    <row r="5249" spans="1:13" x14ac:dyDescent="0.3">
      <c r="A5249" s="2">
        <v>35893</v>
      </c>
      <c r="B5249">
        <v>4.9932392510000003</v>
      </c>
      <c r="C5249">
        <v>5.0433097698346554</v>
      </c>
      <c r="D5249">
        <v>5.0599999427795401</v>
      </c>
      <c r="E5249">
        <v>5.21000003814697</v>
      </c>
      <c r="F5249">
        <v>5.3000001907348597</v>
      </c>
      <c r="G5249">
        <v>5.4899997711181596</v>
      </c>
      <c r="H5249">
        <v>5.5100002288818297</v>
      </c>
      <c r="I5249">
        <v>5.5399999618530202</v>
      </c>
      <c r="J5249">
        <v>5.6399998664855904</v>
      </c>
      <c r="K5249">
        <v>5.5799999237060502</v>
      </c>
      <c r="L5249">
        <v>5.96000003814697</v>
      </c>
      <c r="M5249">
        <v>5.9154999999999998</v>
      </c>
    </row>
    <row r="5250" spans="1:13" x14ac:dyDescent="0.3">
      <c r="A5250" s="2">
        <v>35892</v>
      </c>
      <c r="B5250">
        <v>4.9932392510000003</v>
      </c>
      <c r="C5250">
        <v>5.050809941496027</v>
      </c>
      <c r="D5250">
        <v>5.0700001716613698</v>
      </c>
      <c r="E5250">
        <v>5.1999998092651296</v>
      </c>
      <c r="F5250">
        <v>5.2800002098083496</v>
      </c>
      <c r="G5250">
        <v>5.4499998092651296</v>
      </c>
      <c r="H5250">
        <v>5.4800000190734801</v>
      </c>
      <c r="I5250">
        <v>5.5</v>
      </c>
      <c r="J5250">
        <v>5.5900001525878897</v>
      </c>
      <c r="K5250">
        <v>5.5300002098083496</v>
      </c>
      <c r="L5250">
        <v>5.9099998474120996</v>
      </c>
      <c r="M5250">
        <v>5.8682999999999996</v>
      </c>
    </row>
    <row r="5251" spans="1:13" x14ac:dyDescent="0.3">
      <c r="A5251" s="2">
        <v>35891</v>
      </c>
      <c r="B5251">
        <v>4.9932392510000003</v>
      </c>
      <c r="C5251">
        <v>5.0733097412244206</v>
      </c>
      <c r="D5251">
        <v>5.0999999046325604</v>
      </c>
      <c r="E5251">
        <v>5.2199997901916504</v>
      </c>
      <c r="F5251">
        <v>5.3000001907348597</v>
      </c>
      <c r="G5251">
        <v>5.4499998092651296</v>
      </c>
      <c r="H5251">
        <v>5.4699997901916504</v>
      </c>
      <c r="I5251">
        <v>5.4899997711181596</v>
      </c>
      <c r="J5251">
        <v>5.5799999237060502</v>
      </c>
      <c r="K5251">
        <v>5.5100002288818297</v>
      </c>
      <c r="L5251">
        <v>5.8899998664855904</v>
      </c>
      <c r="M5251">
        <v>5.8544</v>
      </c>
    </row>
    <row r="5252" spans="1:13" x14ac:dyDescent="0.3">
      <c r="A5252" s="2">
        <v>35888</v>
      </c>
      <c r="B5252">
        <v>4.9932392510000003</v>
      </c>
      <c r="C5252">
        <v>5.058309755529538</v>
      </c>
      <c r="D5252">
        <v>5.0799999237060502</v>
      </c>
      <c r="E5252">
        <v>5.17000007629394</v>
      </c>
      <c r="F5252">
        <v>5.25</v>
      </c>
      <c r="G5252">
        <v>5.42000007629394</v>
      </c>
      <c r="H5252">
        <v>5.42000007629394</v>
      </c>
      <c r="I5252">
        <v>5.4400000572204501</v>
      </c>
      <c r="J5252">
        <v>5.5399999618530202</v>
      </c>
      <c r="K5252">
        <v>5.4699997901916504</v>
      </c>
      <c r="L5252">
        <v>5.8499999046325604</v>
      </c>
      <c r="M5252">
        <v>5.7973999999999997</v>
      </c>
    </row>
    <row r="5253" spans="1:13" x14ac:dyDescent="0.3">
      <c r="A5253" s="2">
        <v>35887</v>
      </c>
      <c r="B5253">
        <v>4.9932392510000003</v>
      </c>
      <c r="C5253">
        <v>5.0733097412244206</v>
      </c>
      <c r="D5253">
        <v>5.0999999046325604</v>
      </c>
      <c r="E5253">
        <v>5.2199997901916504</v>
      </c>
      <c r="F5253">
        <v>5.3499999046325604</v>
      </c>
      <c r="G5253">
        <v>5.5199999809265101</v>
      </c>
      <c r="H5253">
        <v>5.5300002098083496</v>
      </c>
      <c r="I5253">
        <v>5.5399999618530202</v>
      </c>
      <c r="J5253">
        <v>5.6399998664855904</v>
      </c>
      <c r="K5253">
        <v>5.5599999427795401</v>
      </c>
      <c r="L5253">
        <v>5.92000007629394</v>
      </c>
      <c r="M5253">
        <v>5.8285</v>
      </c>
    </row>
    <row r="5254" spans="1:13" x14ac:dyDescent="0.3">
      <c r="A5254" s="2">
        <v>35886</v>
      </c>
      <c r="B5254">
        <v>4.9932392510000003</v>
      </c>
      <c r="C5254">
        <v>5.0883097269193094</v>
      </c>
      <c r="D5254">
        <v>5.1199998855590803</v>
      </c>
      <c r="E5254">
        <v>5.2399997711181596</v>
      </c>
      <c r="F5254">
        <v>5.3699998855590803</v>
      </c>
      <c r="G5254">
        <v>5.5500001907348597</v>
      </c>
      <c r="H5254">
        <v>5.5799999237060502</v>
      </c>
      <c r="I5254">
        <v>5.5900001525878897</v>
      </c>
      <c r="J5254">
        <v>5.6799998283386204</v>
      </c>
      <c r="K5254">
        <v>5.6199998855590803</v>
      </c>
      <c r="L5254">
        <v>5.9800000190734801</v>
      </c>
      <c r="M5254">
        <v>5.8845999999999998</v>
      </c>
    </row>
    <row r="5255" spans="1:13" x14ac:dyDescent="0.3">
      <c r="A5255" s="2">
        <v>35885</v>
      </c>
      <c r="B5255">
        <v>4.4888288379999999</v>
      </c>
      <c r="C5255">
        <v>4.9922070950590749</v>
      </c>
      <c r="D5255">
        <v>5.1599998474120996</v>
      </c>
      <c r="E5255">
        <v>5.2699999809265101</v>
      </c>
      <c r="F5255">
        <v>5.4099998474120996</v>
      </c>
      <c r="G5255">
        <v>5.5999999046325604</v>
      </c>
      <c r="H5255">
        <v>5.6100001335143999</v>
      </c>
      <c r="I5255">
        <v>5.6399998664855904</v>
      </c>
      <c r="J5255">
        <v>5.7399997711181596</v>
      </c>
      <c r="K5255">
        <v>5.67000007629394</v>
      </c>
      <c r="L5255">
        <v>6.0199999809265101</v>
      </c>
      <c r="M5255">
        <v>5.9151999999999996</v>
      </c>
    </row>
    <row r="5256" spans="1:13" x14ac:dyDescent="0.3">
      <c r="A5256" s="2">
        <v>35884</v>
      </c>
      <c r="B5256">
        <v>4.4888288379999999</v>
      </c>
      <c r="C5256">
        <v>5.0072070807539655</v>
      </c>
      <c r="D5256">
        <v>5.1799998283386204</v>
      </c>
      <c r="E5256">
        <v>5.3000001907348597</v>
      </c>
      <c r="F5256">
        <v>5.4400000572204501</v>
      </c>
      <c r="G5256">
        <v>5.6500000953674299</v>
      </c>
      <c r="H5256">
        <v>5.6900000572204501</v>
      </c>
      <c r="I5256">
        <v>5.6999998092651296</v>
      </c>
      <c r="J5256">
        <v>5.7899999618530202</v>
      </c>
      <c r="K5256">
        <v>5.7199997901916504</v>
      </c>
      <c r="L5256">
        <v>6.0599999427795401</v>
      </c>
      <c r="M5256">
        <v>5.9600999999999997</v>
      </c>
    </row>
    <row r="5257" spans="1:13" x14ac:dyDescent="0.3">
      <c r="A5257" s="2">
        <v>35881</v>
      </c>
      <c r="B5257">
        <v>4.4888288379999999</v>
      </c>
      <c r="C5257">
        <v>5.0297072381102277</v>
      </c>
      <c r="D5257">
        <v>5.21000003814697</v>
      </c>
      <c r="E5257">
        <v>5.1999998092651296</v>
      </c>
      <c r="F5257">
        <v>5.4299998283386204</v>
      </c>
      <c r="G5257">
        <v>5.63000011444091</v>
      </c>
      <c r="H5257">
        <v>5.6599998474120996</v>
      </c>
      <c r="I5257">
        <v>5.67000007629394</v>
      </c>
      <c r="J5257">
        <v>5.75</v>
      </c>
      <c r="K5257">
        <v>5.6799998283386204</v>
      </c>
      <c r="L5257">
        <v>6.0300002098083496</v>
      </c>
      <c r="M5257">
        <v>5.9481000000000002</v>
      </c>
    </row>
    <row r="5258" spans="1:13" x14ac:dyDescent="0.3">
      <c r="A5258" s="2">
        <v>35880</v>
      </c>
      <c r="B5258">
        <v>4.4888288379999999</v>
      </c>
      <c r="C5258">
        <v>5.0372070521437378</v>
      </c>
      <c r="D5258">
        <v>5.2199997901916504</v>
      </c>
      <c r="E5258">
        <v>5.1999998092651296</v>
      </c>
      <c r="F5258">
        <v>5.4099998474120996</v>
      </c>
      <c r="G5258">
        <v>5.6199998855590803</v>
      </c>
      <c r="H5258">
        <v>5.6500000953674299</v>
      </c>
      <c r="I5258">
        <v>5.6599998474120996</v>
      </c>
      <c r="J5258">
        <v>5.7399997711181596</v>
      </c>
      <c r="K5258">
        <v>5.6799998283386204</v>
      </c>
      <c r="L5258">
        <v>6.0199999809265101</v>
      </c>
      <c r="M5258">
        <v>5.9459</v>
      </c>
    </row>
    <row r="5259" spans="1:13" x14ac:dyDescent="0.3">
      <c r="A5259" s="2">
        <v>35879</v>
      </c>
      <c r="B5259">
        <v>4.4888288379999999</v>
      </c>
      <c r="C5259">
        <v>5.0072070807539655</v>
      </c>
      <c r="D5259">
        <v>5.1799998283386204</v>
      </c>
      <c r="E5259">
        <v>5.1900000572204501</v>
      </c>
      <c r="F5259">
        <v>5.4000000953674299</v>
      </c>
      <c r="G5259">
        <v>5.5799999237060502</v>
      </c>
      <c r="H5259">
        <v>5.5900001525878897</v>
      </c>
      <c r="I5259">
        <v>5.6199998855590803</v>
      </c>
      <c r="J5259">
        <v>5.6999998092651296</v>
      </c>
      <c r="K5259">
        <v>5.6399998664855904</v>
      </c>
      <c r="L5259">
        <v>6</v>
      </c>
      <c r="M5259">
        <v>5.9383999999999997</v>
      </c>
    </row>
    <row r="5260" spans="1:13" x14ac:dyDescent="0.3">
      <c r="A5260" s="2">
        <v>35878</v>
      </c>
      <c r="B5260">
        <v>4.4888288379999999</v>
      </c>
      <c r="C5260">
        <v>4.9997072667204545</v>
      </c>
      <c r="D5260">
        <v>5.17000007629394</v>
      </c>
      <c r="E5260">
        <v>5.21000003814697</v>
      </c>
      <c r="F5260">
        <v>5.3699998855590803</v>
      </c>
      <c r="G5260">
        <v>5.5</v>
      </c>
      <c r="H5260">
        <v>5.5199999809265101</v>
      </c>
      <c r="I5260">
        <v>5.5700001716613698</v>
      </c>
      <c r="J5260">
        <v>5.63000011444091</v>
      </c>
      <c r="K5260">
        <v>5.5799999237060502</v>
      </c>
      <c r="L5260">
        <v>5.9499998092651296</v>
      </c>
      <c r="M5260">
        <v>5.8971999999999998</v>
      </c>
    </row>
    <row r="5261" spans="1:13" x14ac:dyDescent="0.3">
      <c r="A5261" s="2">
        <v>35877</v>
      </c>
      <c r="B5261">
        <v>4.4888288379999999</v>
      </c>
      <c r="C5261">
        <v>4.9997072667204545</v>
      </c>
      <c r="D5261">
        <v>5.17000007629394</v>
      </c>
      <c r="E5261">
        <v>5.21000003814697</v>
      </c>
      <c r="F5261">
        <v>5.3600001335143999</v>
      </c>
      <c r="G5261">
        <v>5.5199999809265101</v>
      </c>
      <c r="H5261">
        <v>5.5199999809265101</v>
      </c>
      <c r="I5261">
        <v>5.5599999427795401</v>
      </c>
      <c r="J5261">
        <v>5.63000011444091</v>
      </c>
      <c r="K5261">
        <v>5.5700001716613698</v>
      </c>
      <c r="L5261">
        <v>5.9499998092651296</v>
      </c>
      <c r="M5261">
        <v>5.8845999999999998</v>
      </c>
    </row>
    <row r="5262" spans="1:13" x14ac:dyDescent="0.3">
      <c r="A5262" s="2">
        <v>35874</v>
      </c>
      <c r="B5262">
        <v>4.4888288379999999</v>
      </c>
      <c r="C5262">
        <v>5.014707252415338</v>
      </c>
      <c r="D5262">
        <v>5.1900000572204501</v>
      </c>
      <c r="E5262">
        <v>5.2699999809265101</v>
      </c>
      <c r="F5262">
        <v>5.3600001335143999</v>
      </c>
      <c r="G5262">
        <v>5.5199999809265101</v>
      </c>
      <c r="H5262">
        <v>5.5</v>
      </c>
      <c r="I5262">
        <v>5.5599999427795401</v>
      </c>
      <c r="J5262">
        <v>5.6399998664855904</v>
      </c>
      <c r="K5262">
        <v>5.5700001716613698</v>
      </c>
      <c r="L5262">
        <v>5.9499998092651296</v>
      </c>
      <c r="M5262">
        <v>5.8872</v>
      </c>
    </row>
    <row r="5263" spans="1:13" x14ac:dyDescent="0.3">
      <c r="A5263" s="2">
        <v>35873</v>
      </c>
      <c r="B5263">
        <v>4.4888288379999999</v>
      </c>
      <c r="C5263">
        <v>5.0072070807539655</v>
      </c>
      <c r="D5263">
        <v>5.1799998283386204</v>
      </c>
      <c r="E5263">
        <v>5.2800002098083496</v>
      </c>
      <c r="F5263">
        <v>5.3699998855590803</v>
      </c>
      <c r="G5263">
        <v>5.5199999809265101</v>
      </c>
      <c r="H5263">
        <v>5.5199999809265101</v>
      </c>
      <c r="I5263">
        <v>5.5599999427795401</v>
      </c>
      <c r="J5263">
        <v>5.6500000953674299</v>
      </c>
      <c r="K5263">
        <v>5.5799999237060502</v>
      </c>
      <c r="L5263">
        <v>5.9699997901916504</v>
      </c>
      <c r="M5263">
        <v>5.8971999999999998</v>
      </c>
    </row>
    <row r="5264" spans="1:13" x14ac:dyDescent="0.3">
      <c r="A5264" s="2">
        <v>35872</v>
      </c>
      <c r="B5264">
        <v>4.4888288379999999</v>
      </c>
      <c r="C5264">
        <v>4.9997072667204545</v>
      </c>
      <c r="D5264">
        <v>5.17000007629394</v>
      </c>
      <c r="E5264">
        <v>5.2699999809265101</v>
      </c>
      <c r="F5264">
        <v>5.3600001335143999</v>
      </c>
      <c r="G5264">
        <v>5.5199999809265101</v>
      </c>
      <c r="H5264">
        <v>5.5100002288818297</v>
      </c>
      <c r="I5264">
        <v>5.5500001907348597</v>
      </c>
      <c r="J5264">
        <v>5.6500000953674299</v>
      </c>
      <c r="K5264">
        <v>5.5799999237060502</v>
      </c>
      <c r="L5264">
        <v>5.9699997901916504</v>
      </c>
      <c r="M5264">
        <v>5.9126000000000003</v>
      </c>
    </row>
    <row r="5265" spans="1:13" x14ac:dyDescent="0.3">
      <c r="A5265" s="2">
        <v>35871</v>
      </c>
      <c r="B5265">
        <v>4.4888288379999999</v>
      </c>
      <c r="C5265">
        <v>4.9772071093641923</v>
      </c>
      <c r="D5265">
        <v>5.1399998664855904</v>
      </c>
      <c r="E5265">
        <v>5.25</v>
      </c>
      <c r="F5265">
        <v>5.3600001335143999</v>
      </c>
      <c r="G5265">
        <v>5.5</v>
      </c>
      <c r="H5265">
        <v>5.4800000190734801</v>
      </c>
      <c r="I5265">
        <v>5.5300002098083496</v>
      </c>
      <c r="J5265">
        <v>5.63000011444091</v>
      </c>
      <c r="K5265">
        <v>5.5599999427795401</v>
      </c>
      <c r="L5265">
        <v>5.9499998092651296</v>
      </c>
      <c r="M5265">
        <v>5.8936999999999999</v>
      </c>
    </row>
    <row r="5266" spans="1:13" x14ac:dyDescent="0.3">
      <c r="A5266" s="2">
        <v>35870</v>
      </c>
      <c r="B5266">
        <v>4.4888288379999999</v>
      </c>
      <c r="C5266">
        <v>4.9622071236693106</v>
      </c>
      <c r="D5266">
        <v>5.1199998855590803</v>
      </c>
      <c r="E5266">
        <v>5.2399997711181596</v>
      </c>
      <c r="F5266">
        <v>5.3299999237060502</v>
      </c>
      <c r="G5266">
        <v>5.4699997901916504</v>
      </c>
      <c r="H5266">
        <v>5.4699997901916504</v>
      </c>
      <c r="I5266">
        <v>5.5199999809265101</v>
      </c>
      <c r="J5266">
        <v>5.5999999046325604</v>
      </c>
      <c r="K5266">
        <v>5.5399999618530202</v>
      </c>
      <c r="L5266">
        <v>5.92000007629394</v>
      </c>
      <c r="M5266">
        <v>5.8727</v>
      </c>
    </row>
    <row r="5267" spans="1:13" x14ac:dyDescent="0.3">
      <c r="A5267" s="2">
        <v>35867</v>
      </c>
      <c r="B5267">
        <v>4.4888288379999999</v>
      </c>
      <c r="C5267">
        <v>4.939707323940917</v>
      </c>
      <c r="D5267">
        <v>5.0900001525878897</v>
      </c>
      <c r="E5267">
        <v>5.21000003814697</v>
      </c>
      <c r="F5267">
        <v>5.3499999046325604</v>
      </c>
      <c r="G5267">
        <v>5.5</v>
      </c>
      <c r="H5267">
        <v>5.4899997711181596</v>
      </c>
      <c r="I5267">
        <v>5.5399999618530202</v>
      </c>
      <c r="J5267">
        <v>5.6500000953674299</v>
      </c>
      <c r="K5267">
        <v>5.5799999237060502</v>
      </c>
      <c r="L5267">
        <v>5.9499998092651296</v>
      </c>
      <c r="M5267">
        <v>5.89</v>
      </c>
    </row>
    <row r="5268" spans="1:13" x14ac:dyDescent="0.3">
      <c r="A5268" s="2">
        <v>35866</v>
      </c>
      <c r="B5268">
        <v>4.4888288379999999</v>
      </c>
      <c r="C5268">
        <v>4.9322071522795374</v>
      </c>
      <c r="D5268">
        <v>5.0799999237060502</v>
      </c>
      <c r="E5268">
        <v>5.1900000572204501</v>
      </c>
      <c r="F5268">
        <v>5.3400001525878897</v>
      </c>
      <c r="G5268">
        <v>5.5</v>
      </c>
      <c r="H5268">
        <v>5.4899997711181596</v>
      </c>
      <c r="I5268">
        <v>5.5199999809265101</v>
      </c>
      <c r="J5268">
        <v>5.6199998855590803</v>
      </c>
      <c r="K5268">
        <v>5.5599999427795401</v>
      </c>
      <c r="L5268">
        <v>5.9400000572204501</v>
      </c>
      <c r="M5268">
        <v>5.8756000000000004</v>
      </c>
    </row>
    <row r="5269" spans="1:13" x14ac:dyDescent="0.3">
      <c r="A5269" s="2">
        <v>35865</v>
      </c>
      <c r="B5269">
        <v>4.4888288379999999</v>
      </c>
      <c r="C5269">
        <v>4.939707323940917</v>
      </c>
      <c r="D5269">
        <v>5.0900001525878897</v>
      </c>
      <c r="E5269">
        <v>5.2199997901916504</v>
      </c>
      <c r="F5269">
        <v>5.3699998855590803</v>
      </c>
      <c r="G5269">
        <v>5.5300002098083496</v>
      </c>
      <c r="H5269">
        <v>5.5399999618530202</v>
      </c>
      <c r="I5269">
        <v>5.5700001716613698</v>
      </c>
      <c r="J5269">
        <v>5.6900000572204501</v>
      </c>
      <c r="K5269">
        <v>5.63000011444091</v>
      </c>
      <c r="L5269">
        <v>6</v>
      </c>
      <c r="M5269">
        <v>5.9146000000000001</v>
      </c>
    </row>
    <row r="5270" spans="1:13" x14ac:dyDescent="0.3">
      <c r="A5270" s="2">
        <v>35864</v>
      </c>
      <c r="B5270">
        <v>4.4888288379999999</v>
      </c>
      <c r="C5270">
        <v>4.939707323940917</v>
      </c>
      <c r="D5270">
        <v>5.0900001525878897</v>
      </c>
      <c r="E5270">
        <v>5.2300000190734801</v>
      </c>
      <c r="F5270">
        <v>5.38000011444091</v>
      </c>
      <c r="G5270">
        <v>5.5500001907348597</v>
      </c>
      <c r="H5270">
        <v>5.5599999427795401</v>
      </c>
      <c r="I5270">
        <v>5.6199998855590803</v>
      </c>
      <c r="J5270">
        <v>5.7300000190734801</v>
      </c>
      <c r="K5270">
        <v>5.67000007629394</v>
      </c>
      <c r="L5270">
        <v>6.0300002098083496</v>
      </c>
      <c r="M5270">
        <v>5.9505999999999997</v>
      </c>
    </row>
    <row r="5271" spans="1:13" x14ac:dyDescent="0.3">
      <c r="A5271" s="2">
        <v>35863</v>
      </c>
      <c r="B5271">
        <v>4.4888288379999999</v>
      </c>
      <c r="C5271">
        <v>4.9547073096357996</v>
      </c>
      <c r="D5271">
        <v>5.1100001335143999</v>
      </c>
      <c r="E5271">
        <v>5.2399997711181596</v>
      </c>
      <c r="F5271">
        <v>5.3899998664855904</v>
      </c>
      <c r="G5271">
        <v>5.5700001716613698</v>
      </c>
      <c r="H5271">
        <v>5.5599999427795401</v>
      </c>
      <c r="I5271">
        <v>5.6100001335143999</v>
      </c>
      <c r="J5271">
        <v>5.7399997711181596</v>
      </c>
      <c r="K5271">
        <v>5.67000007629394</v>
      </c>
      <c r="L5271">
        <v>6.0399999618530202</v>
      </c>
      <c r="M5271">
        <v>5.9527999999999999</v>
      </c>
    </row>
    <row r="5272" spans="1:13" x14ac:dyDescent="0.3">
      <c r="A5272" s="2">
        <v>35860</v>
      </c>
      <c r="B5272">
        <v>4.4888288379999999</v>
      </c>
      <c r="C5272">
        <v>4.9847072810255728</v>
      </c>
      <c r="D5272">
        <v>5.1500000953674299</v>
      </c>
      <c r="E5272">
        <v>5.2399997711181596</v>
      </c>
      <c r="F5272">
        <v>5.4000000953674299</v>
      </c>
      <c r="G5272">
        <v>5.5799999237060502</v>
      </c>
      <c r="H5272">
        <v>5.5900001525878897</v>
      </c>
      <c r="I5272">
        <v>5.6500000953674299</v>
      </c>
      <c r="J5272">
        <v>5.7800002098083496</v>
      </c>
      <c r="K5272">
        <v>5.7300000190734801</v>
      </c>
      <c r="L5272">
        <v>6.0900001525878897</v>
      </c>
      <c r="M5272">
        <v>5.9999000000000002</v>
      </c>
    </row>
    <row r="5273" spans="1:13" x14ac:dyDescent="0.3">
      <c r="A5273" s="2">
        <v>35859</v>
      </c>
      <c r="B5273">
        <v>4.4888288379999999</v>
      </c>
      <c r="C5273">
        <v>5.0072070807539655</v>
      </c>
      <c r="D5273">
        <v>5.1799998283386204</v>
      </c>
      <c r="E5273">
        <v>5.2600002288818297</v>
      </c>
      <c r="F5273">
        <v>5.42000007629394</v>
      </c>
      <c r="G5273">
        <v>5.6199998855590803</v>
      </c>
      <c r="H5273">
        <v>5.63000011444091</v>
      </c>
      <c r="I5273">
        <v>5.71000003814697</v>
      </c>
      <c r="J5273">
        <v>5.8400001525878897</v>
      </c>
      <c r="K5273">
        <v>5.7800002098083496</v>
      </c>
      <c r="L5273">
        <v>6.1399998664855904</v>
      </c>
      <c r="M5273">
        <v>6.0678999999999998</v>
      </c>
    </row>
    <row r="5274" spans="1:13" x14ac:dyDescent="0.3">
      <c r="A5274" s="2">
        <v>35858</v>
      </c>
      <c r="B5274">
        <v>4.4888288379999999</v>
      </c>
      <c r="C5274">
        <v>5.014707252415338</v>
      </c>
      <c r="D5274">
        <v>5.1900000572204501</v>
      </c>
      <c r="E5274">
        <v>5.2899999618530202</v>
      </c>
      <c r="F5274">
        <v>5.4299998283386204</v>
      </c>
      <c r="G5274">
        <v>5.63000011444091</v>
      </c>
      <c r="H5274">
        <v>5.6399998664855904</v>
      </c>
      <c r="I5274">
        <v>5.71000003814697</v>
      </c>
      <c r="J5274">
        <v>5.8099999427795401</v>
      </c>
      <c r="K5274">
        <v>5.7600002288818297</v>
      </c>
      <c r="L5274">
        <v>6.1100001335143999</v>
      </c>
      <c r="M5274">
        <v>6.0244</v>
      </c>
    </row>
    <row r="5275" spans="1:13" x14ac:dyDescent="0.3">
      <c r="A5275" s="2">
        <v>35857</v>
      </c>
      <c r="B5275">
        <v>4.4888288379999999</v>
      </c>
      <c r="C5275">
        <v>5.0447072238051103</v>
      </c>
      <c r="D5275">
        <v>5.2300000190734801</v>
      </c>
      <c r="E5275">
        <v>5.3400001525878897</v>
      </c>
      <c r="F5275">
        <v>5.46000003814697</v>
      </c>
      <c r="G5275">
        <v>5.6399998664855904</v>
      </c>
      <c r="H5275">
        <v>5.6399998664855904</v>
      </c>
      <c r="I5275">
        <v>5.7199997901916504</v>
      </c>
      <c r="J5275">
        <v>5.8200001716613698</v>
      </c>
      <c r="K5275">
        <v>5.7699999809265101</v>
      </c>
      <c r="L5275">
        <v>6.1399998664855904</v>
      </c>
      <c r="M5275">
        <v>6.0648999999999997</v>
      </c>
    </row>
    <row r="5276" spans="1:13" x14ac:dyDescent="0.3">
      <c r="A5276" s="2">
        <v>35856</v>
      </c>
      <c r="B5276">
        <v>4.4888288379999999</v>
      </c>
      <c r="C5276">
        <v>5.0672073811613725</v>
      </c>
      <c r="D5276">
        <v>5.2600002288818297</v>
      </c>
      <c r="E5276">
        <v>5.3499999046325604</v>
      </c>
      <c r="F5276">
        <v>5.4299998283386204</v>
      </c>
      <c r="G5276">
        <v>5.5999999046325604</v>
      </c>
      <c r="H5276">
        <v>5.6100001335143999</v>
      </c>
      <c r="I5276">
        <v>5.67000007629394</v>
      </c>
      <c r="J5276">
        <v>5.7699999809265101</v>
      </c>
      <c r="K5276">
        <v>5.7199997901916504</v>
      </c>
      <c r="L5276">
        <v>6.0900001525878897</v>
      </c>
      <c r="M5276">
        <v>6.0251000000000001</v>
      </c>
    </row>
    <row r="5277" spans="1:13" x14ac:dyDescent="0.3">
      <c r="A5277" s="2">
        <v>35853</v>
      </c>
      <c r="B5277">
        <v>5.2447386649999999</v>
      </c>
      <c r="C5277">
        <v>5.3011847949960273</v>
      </c>
      <c r="D5277">
        <v>5.3200001716613698</v>
      </c>
      <c r="E5277">
        <v>5.3299999237060502</v>
      </c>
      <c r="F5277">
        <v>5.4099998474120996</v>
      </c>
      <c r="G5277">
        <v>5.5500001907348597</v>
      </c>
      <c r="H5277">
        <v>5.5500001907348597</v>
      </c>
      <c r="I5277">
        <v>5.5900001525878897</v>
      </c>
      <c r="J5277">
        <v>5.67000007629394</v>
      </c>
      <c r="K5277">
        <v>5.6199998855590803</v>
      </c>
      <c r="L5277">
        <v>5.9899997711181596</v>
      </c>
      <c r="M5277">
        <v>5.9291</v>
      </c>
    </row>
    <row r="5278" spans="1:13" x14ac:dyDescent="0.3">
      <c r="A5278" s="2">
        <v>35852</v>
      </c>
      <c r="B5278">
        <v>5.2447386649999999</v>
      </c>
      <c r="C5278">
        <v>5.316184780690917</v>
      </c>
      <c r="D5278">
        <v>5.3400001525878897</v>
      </c>
      <c r="E5278">
        <v>5.3200001716613698</v>
      </c>
      <c r="F5278">
        <v>5.42000007629394</v>
      </c>
      <c r="G5278">
        <v>5.5799999237060502</v>
      </c>
      <c r="H5278">
        <v>5.5799999237060502</v>
      </c>
      <c r="I5278">
        <v>5.6199998855590803</v>
      </c>
      <c r="J5278">
        <v>5.71000003814697</v>
      </c>
      <c r="K5278">
        <v>5.6500000953674299</v>
      </c>
      <c r="L5278">
        <v>6.0100002288818297</v>
      </c>
      <c r="M5278">
        <v>5.9344999999999999</v>
      </c>
    </row>
    <row r="5279" spans="1:13" x14ac:dyDescent="0.3">
      <c r="A5279" s="2">
        <v>35851</v>
      </c>
      <c r="B5279">
        <v>5.2447386649999999</v>
      </c>
      <c r="C5279">
        <v>5.2936846233346548</v>
      </c>
      <c r="D5279">
        <v>5.3099999427795401</v>
      </c>
      <c r="E5279">
        <v>5.3099999427795401</v>
      </c>
      <c r="F5279">
        <v>5.4299998283386204</v>
      </c>
      <c r="G5279">
        <v>5.5500001907348597</v>
      </c>
      <c r="H5279">
        <v>5.5599999427795401</v>
      </c>
      <c r="I5279">
        <v>5.5999999046325604</v>
      </c>
      <c r="J5279">
        <v>5.6999998092651296</v>
      </c>
      <c r="K5279">
        <v>5.63000011444091</v>
      </c>
      <c r="L5279">
        <v>5.9899997711181596</v>
      </c>
      <c r="M5279">
        <v>5.9092000000000002</v>
      </c>
    </row>
    <row r="5280" spans="1:13" x14ac:dyDescent="0.3">
      <c r="A5280" s="2">
        <v>35850</v>
      </c>
      <c r="B5280">
        <v>5.2447386649999999</v>
      </c>
      <c r="C5280">
        <v>5.2636846519448826</v>
      </c>
      <c r="D5280">
        <v>5.2699999809265101</v>
      </c>
      <c r="E5280">
        <v>5.3200001716613698</v>
      </c>
      <c r="F5280">
        <v>5.4699997901916504</v>
      </c>
      <c r="G5280">
        <v>5.5700001716613698</v>
      </c>
      <c r="H5280">
        <v>5.5999999046325604</v>
      </c>
      <c r="I5280">
        <v>5.6599998474120996</v>
      </c>
      <c r="J5280">
        <v>5.75</v>
      </c>
      <c r="K5280">
        <v>5.6900000572204501</v>
      </c>
      <c r="L5280">
        <v>6.0399999618530202</v>
      </c>
      <c r="M5280">
        <v>5.9531999999999998</v>
      </c>
    </row>
    <row r="5281" spans="1:13" x14ac:dyDescent="0.3">
      <c r="A5281" s="2">
        <v>35849</v>
      </c>
      <c r="B5281">
        <v>5.2447386649999999</v>
      </c>
      <c r="C5281">
        <v>5.2711848236062622</v>
      </c>
      <c r="D5281">
        <v>5.2800002098083496</v>
      </c>
      <c r="E5281">
        <v>5.2600002288818297</v>
      </c>
      <c r="F5281">
        <v>5.3499999046325604</v>
      </c>
      <c r="G5281">
        <v>5.46000003814697</v>
      </c>
      <c r="H5281">
        <v>5.4699997901916504</v>
      </c>
      <c r="I5281">
        <v>5.5300002098083496</v>
      </c>
      <c r="J5281">
        <v>5.6199998855590803</v>
      </c>
      <c r="K5281">
        <v>5.5799999237060502</v>
      </c>
      <c r="L5281">
        <v>5.9699997901916504</v>
      </c>
      <c r="M5281">
        <v>5.9550999999999998</v>
      </c>
    </row>
    <row r="5282" spans="1:13" x14ac:dyDescent="0.3">
      <c r="A5282" s="2">
        <v>35846</v>
      </c>
      <c r="B5282">
        <v>5.2447386649999999</v>
      </c>
      <c r="C5282">
        <v>5.2186846948602277</v>
      </c>
      <c r="D5282">
        <v>5.21000003814697</v>
      </c>
      <c r="E5282">
        <v>5.3000001907348597</v>
      </c>
      <c r="F5282">
        <v>5.3000001907348597</v>
      </c>
      <c r="G5282">
        <v>5.4099998474120996</v>
      </c>
      <c r="H5282">
        <v>5.4099998474120996</v>
      </c>
      <c r="I5282">
        <v>5.4899997711181596</v>
      </c>
      <c r="J5282">
        <v>5.5799999237060502</v>
      </c>
      <c r="K5282">
        <v>5.5399999618530202</v>
      </c>
      <c r="L5282">
        <v>5.9299998283386204</v>
      </c>
      <c r="M5282">
        <v>5.8800999999999997</v>
      </c>
    </row>
    <row r="5283" spans="1:13" x14ac:dyDescent="0.3">
      <c r="A5283" s="2">
        <v>35845</v>
      </c>
      <c r="B5283">
        <v>5.2447386649999999</v>
      </c>
      <c r="C5283">
        <v>5.2186846948602277</v>
      </c>
      <c r="D5283">
        <v>5.21000003814697</v>
      </c>
      <c r="E5283">
        <v>5.3099999427795401</v>
      </c>
      <c r="F5283">
        <v>5.2800002098083496</v>
      </c>
      <c r="G5283">
        <v>5.3899998664855904</v>
      </c>
      <c r="H5283">
        <v>5.4000000953674299</v>
      </c>
      <c r="I5283">
        <v>5.4699997901916504</v>
      </c>
      <c r="J5283">
        <v>5.5700001716613698</v>
      </c>
      <c r="K5283">
        <v>5.5100002288818297</v>
      </c>
      <c r="L5283">
        <v>5.9099998474120996</v>
      </c>
      <c r="M5283">
        <v>5.8707000000000003</v>
      </c>
    </row>
    <row r="5284" spans="1:13" x14ac:dyDescent="0.3">
      <c r="A5284" s="2">
        <v>35844</v>
      </c>
      <c r="B5284">
        <v>5.2447386649999999</v>
      </c>
      <c r="C5284">
        <v>5.2111845231988472</v>
      </c>
      <c r="D5284">
        <v>5.1999998092651296</v>
      </c>
      <c r="E5284">
        <v>5.3000001907348597</v>
      </c>
      <c r="F5284">
        <v>5.2699999809265101</v>
      </c>
      <c r="G5284">
        <v>5.3699998855590803</v>
      </c>
      <c r="H5284">
        <v>5.38000011444091</v>
      </c>
      <c r="I5284">
        <v>5.4400000572204501</v>
      </c>
      <c r="J5284">
        <v>5.5399999618530202</v>
      </c>
      <c r="K5284">
        <v>5.4899997711181596</v>
      </c>
      <c r="L5284">
        <v>5.9000000953674299</v>
      </c>
      <c r="M5284">
        <v>5.8722000000000003</v>
      </c>
    </row>
    <row r="5285" spans="1:13" x14ac:dyDescent="0.3">
      <c r="A5285" s="2">
        <v>35843</v>
      </c>
      <c r="B5285">
        <v>5.2447386649999999</v>
      </c>
      <c r="C5285">
        <v>5.2111845231988472</v>
      </c>
      <c r="D5285">
        <v>5.1999998092651296</v>
      </c>
      <c r="E5285">
        <v>5.2899999618530202</v>
      </c>
      <c r="F5285">
        <v>5.25</v>
      </c>
      <c r="G5285">
        <v>5.3400001525878897</v>
      </c>
      <c r="H5285">
        <v>5.3400001525878897</v>
      </c>
      <c r="I5285">
        <v>5.4099998474120996</v>
      </c>
      <c r="J5285">
        <v>5.5</v>
      </c>
      <c r="K5285">
        <v>5.4400000572204501</v>
      </c>
      <c r="L5285">
        <v>5.8600001335143999</v>
      </c>
      <c r="M5285">
        <v>5.8432000000000004</v>
      </c>
    </row>
    <row r="5286" spans="1:13" x14ac:dyDescent="0.3">
      <c r="A5286" s="2">
        <v>35839</v>
      </c>
      <c r="B5286">
        <v>5.2447386649999999</v>
      </c>
      <c r="C5286">
        <v>5.2261845088937378</v>
      </c>
      <c r="D5286">
        <v>5.2199997901916504</v>
      </c>
      <c r="E5286">
        <v>5.2399997711181596</v>
      </c>
      <c r="F5286">
        <v>5.2600002288818297</v>
      </c>
      <c r="G5286">
        <v>5.3600001335143999</v>
      </c>
      <c r="H5286">
        <v>5.3600001335143999</v>
      </c>
      <c r="I5286">
        <v>5.4400000572204501</v>
      </c>
      <c r="J5286">
        <v>5.5300002098083496</v>
      </c>
      <c r="K5286">
        <v>5.4899997711181596</v>
      </c>
      <c r="L5286">
        <v>5.92000007629394</v>
      </c>
      <c r="M5286">
        <v>5.8978000000000002</v>
      </c>
    </row>
    <row r="5287" spans="1:13" x14ac:dyDescent="0.3">
      <c r="A5287" s="2">
        <v>35838</v>
      </c>
      <c r="B5287">
        <v>5.2447386649999999</v>
      </c>
      <c r="C5287">
        <v>5.2261845088937378</v>
      </c>
      <c r="D5287">
        <v>5.2199997901916504</v>
      </c>
      <c r="E5287">
        <v>5.2300000190734801</v>
      </c>
      <c r="F5287">
        <v>5.2800002098083496</v>
      </c>
      <c r="G5287">
        <v>5.3899998664855904</v>
      </c>
      <c r="H5287">
        <v>5.4000000953674299</v>
      </c>
      <c r="I5287">
        <v>5.46000003814697</v>
      </c>
      <c r="J5287">
        <v>5.5599999427795401</v>
      </c>
      <c r="K5287">
        <v>5.5199999809265101</v>
      </c>
      <c r="L5287">
        <v>5.9400000572204501</v>
      </c>
      <c r="M5287">
        <v>5.9294000000000002</v>
      </c>
    </row>
    <row r="5288" spans="1:13" x14ac:dyDescent="0.3">
      <c r="A5288" s="2">
        <v>35837</v>
      </c>
      <c r="B5288">
        <v>5.2447386649999999</v>
      </c>
      <c r="C5288">
        <v>5.2261845088937378</v>
      </c>
      <c r="D5288">
        <v>5.2199997901916504</v>
      </c>
      <c r="E5288">
        <v>5.2300000190734801</v>
      </c>
      <c r="F5288">
        <v>5.2899999618530202</v>
      </c>
      <c r="G5288">
        <v>5.3899998664855904</v>
      </c>
      <c r="H5288">
        <v>5.4000000953674299</v>
      </c>
      <c r="I5288">
        <v>5.46000003814697</v>
      </c>
      <c r="J5288">
        <v>5.5700001716613698</v>
      </c>
      <c r="K5288">
        <v>5.5300002098083496</v>
      </c>
      <c r="L5288">
        <v>5.92000007629394</v>
      </c>
      <c r="M5288">
        <v>5.8917000000000002</v>
      </c>
    </row>
    <row r="5289" spans="1:13" x14ac:dyDescent="0.3">
      <c r="A5289" s="2">
        <v>35836</v>
      </c>
      <c r="B5289">
        <v>5.2447386649999999</v>
      </c>
      <c r="C5289">
        <v>5.2186846948602277</v>
      </c>
      <c r="D5289">
        <v>5.21000003814697</v>
      </c>
      <c r="E5289">
        <v>5.2399997711181596</v>
      </c>
      <c r="F5289">
        <v>5.2899999618530202</v>
      </c>
      <c r="G5289">
        <v>5.4099998474120996</v>
      </c>
      <c r="H5289">
        <v>5.4299998283386204</v>
      </c>
      <c r="I5289">
        <v>5.4899997711181596</v>
      </c>
      <c r="J5289">
        <v>5.63000011444091</v>
      </c>
      <c r="K5289">
        <v>5.6399998664855904</v>
      </c>
      <c r="L5289">
        <v>6</v>
      </c>
      <c r="M5289">
        <v>5.9617000000000004</v>
      </c>
    </row>
    <row r="5290" spans="1:13" x14ac:dyDescent="0.3">
      <c r="A5290" s="2">
        <v>35835</v>
      </c>
      <c r="B5290">
        <v>5.2447386649999999</v>
      </c>
      <c r="C5290">
        <v>5.2261845088937378</v>
      </c>
      <c r="D5290">
        <v>5.2199997901916504</v>
      </c>
      <c r="E5290">
        <v>5.25</v>
      </c>
      <c r="F5290">
        <v>5.2800002098083496</v>
      </c>
      <c r="G5290">
        <v>5.4099998474120996</v>
      </c>
      <c r="H5290">
        <v>5.46000003814697</v>
      </c>
      <c r="I5290">
        <v>5.5100002288818297</v>
      </c>
      <c r="J5290">
        <v>5.6500000953674299</v>
      </c>
      <c r="K5290">
        <v>5.6500000953674299</v>
      </c>
      <c r="L5290">
        <v>6.0199999809265101</v>
      </c>
      <c r="M5290">
        <v>5.9817</v>
      </c>
    </row>
    <row r="5291" spans="1:13" x14ac:dyDescent="0.3">
      <c r="A5291" s="2">
        <v>35832</v>
      </c>
      <c r="B5291">
        <v>5.2447386649999999</v>
      </c>
      <c r="C5291">
        <v>5.1886847234704545</v>
      </c>
      <c r="D5291">
        <v>5.17000007629394</v>
      </c>
      <c r="E5291">
        <v>5.25</v>
      </c>
      <c r="F5291">
        <v>5.2699999809265101</v>
      </c>
      <c r="G5291">
        <v>5.38000011444091</v>
      </c>
      <c r="H5291">
        <v>5.4299998283386204</v>
      </c>
      <c r="I5291">
        <v>5.4800000190734801</v>
      </c>
      <c r="J5291">
        <v>5.6100001335143999</v>
      </c>
      <c r="K5291">
        <v>5.6199998855590803</v>
      </c>
      <c r="L5291">
        <v>5.9899997711181596</v>
      </c>
      <c r="M5291">
        <v>5.9729000000000001</v>
      </c>
    </row>
    <row r="5292" spans="1:13" x14ac:dyDescent="0.3">
      <c r="A5292" s="2">
        <v>35831</v>
      </c>
      <c r="B5292">
        <v>5.2447386649999999</v>
      </c>
      <c r="C5292">
        <v>5.1661845661141923</v>
      </c>
      <c r="D5292">
        <v>5.1399998664855904</v>
      </c>
      <c r="E5292">
        <v>5.2199997901916504</v>
      </c>
      <c r="F5292">
        <v>5.2600002288818297</v>
      </c>
      <c r="G5292">
        <v>5.3600001335143999</v>
      </c>
      <c r="H5292">
        <v>5.3899998664855904</v>
      </c>
      <c r="I5292">
        <v>5.46000003814697</v>
      </c>
      <c r="J5292">
        <v>5.6100001335143999</v>
      </c>
      <c r="K5292">
        <v>5.6199998855590803</v>
      </c>
      <c r="L5292">
        <v>6</v>
      </c>
      <c r="M5292">
        <v>6.0297999999999998</v>
      </c>
    </row>
    <row r="5293" spans="1:13" x14ac:dyDescent="0.3">
      <c r="A5293" s="2">
        <v>35830</v>
      </c>
      <c r="B5293">
        <v>5.2447386649999999</v>
      </c>
      <c r="C5293">
        <v>5.1436847663857996</v>
      </c>
      <c r="D5293">
        <v>5.1100001335143999</v>
      </c>
      <c r="E5293">
        <v>5.2199997901916504</v>
      </c>
      <c r="F5293">
        <v>5.2399997711181596</v>
      </c>
      <c r="G5293">
        <v>5.3200001716613698</v>
      </c>
      <c r="H5293">
        <v>5.3499999046325604</v>
      </c>
      <c r="I5293">
        <v>5.4099998474120996</v>
      </c>
      <c r="J5293">
        <v>5.5500001907348597</v>
      </c>
      <c r="K5293">
        <v>5.5700001716613698</v>
      </c>
      <c r="L5293">
        <v>5.9400000572204501</v>
      </c>
      <c r="M5293">
        <v>5.9396000000000004</v>
      </c>
    </row>
    <row r="5294" spans="1:13" x14ac:dyDescent="0.3">
      <c r="A5294" s="2">
        <v>35829</v>
      </c>
      <c r="B5294">
        <v>5.2447386649999999</v>
      </c>
      <c r="C5294">
        <v>5.2561848379113716</v>
      </c>
      <c r="D5294">
        <v>5.2600002288818297</v>
      </c>
      <c r="E5294">
        <v>5.2899999618530202</v>
      </c>
      <c r="F5294">
        <v>5.25</v>
      </c>
      <c r="G5294">
        <v>5.3400001525878897</v>
      </c>
      <c r="H5294">
        <v>5.3600001335143999</v>
      </c>
      <c r="I5294">
        <v>5.4099998474120996</v>
      </c>
      <c r="J5294">
        <v>5.5599999427795401</v>
      </c>
      <c r="K5294">
        <v>5.5599999427795401</v>
      </c>
      <c r="L5294">
        <v>5.9299998283386204</v>
      </c>
      <c r="M5294">
        <v>5.9177999999999997</v>
      </c>
    </row>
    <row r="5295" spans="1:13" x14ac:dyDescent="0.3">
      <c r="A5295" s="2">
        <v>35828</v>
      </c>
      <c r="B5295">
        <v>5.2447386649999999</v>
      </c>
      <c r="C5295">
        <v>5.2561848379113716</v>
      </c>
      <c r="D5295">
        <v>5.2600002288818297</v>
      </c>
      <c r="E5295">
        <v>5.3000001907348597</v>
      </c>
      <c r="F5295">
        <v>5.2600002288818297</v>
      </c>
      <c r="G5295">
        <v>5.3600001335143999</v>
      </c>
      <c r="H5295">
        <v>5.38000011444091</v>
      </c>
      <c r="I5295">
        <v>5.4299998283386204</v>
      </c>
      <c r="J5295">
        <v>5.5500001907348597</v>
      </c>
      <c r="K5295">
        <v>5.5700001716613698</v>
      </c>
      <c r="L5295">
        <v>5.9299998283386204</v>
      </c>
      <c r="M5295">
        <v>5.9017999999999997</v>
      </c>
    </row>
    <row r="5296" spans="1:13" x14ac:dyDescent="0.3">
      <c r="A5296" s="2">
        <v>35825</v>
      </c>
      <c r="B5296">
        <v>5.2447386649999999</v>
      </c>
      <c r="C5296">
        <v>5.2036847091653371</v>
      </c>
      <c r="D5296">
        <v>5.1900000572204501</v>
      </c>
      <c r="E5296">
        <v>5.2399997711181596</v>
      </c>
      <c r="F5296">
        <v>5.2399997711181596</v>
      </c>
      <c r="G5296">
        <v>5.3200001716613698</v>
      </c>
      <c r="H5296">
        <v>5.3499999046325604</v>
      </c>
      <c r="I5296">
        <v>5.3899998664855904</v>
      </c>
      <c r="J5296">
        <v>5.5100002288818297</v>
      </c>
      <c r="K5296">
        <v>5.5300002098083496</v>
      </c>
      <c r="L5296">
        <v>5.88000011444091</v>
      </c>
      <c r="M5296">
        <v>5.8521999999999998</v>
      </c>
    </row>
    <row r="5297" spans="1:13" x14ac:dyDescent="0.3">
      <c r="A5297" s="2">
        <v>35824</v>
      </c>
      <c r="B5297">
        <v>5.2447386649999999</v>
      </c>
      <c r="C5297">
        <v>5.2111845231988472</v>
      </c>
      <c r="D5297">
        <v>5.1999998092651296</v>
      </c>
      <c r="E5297">
        <v>5.2300000190734801</v>
      </c>
      <c r="F5297">
        <v>5.2399997711181596</v>
      </c>
      <c r="G5297">
        <v>5.3600001335143999</v>
      </c>
      <c r="H5297">
        <v>5.3899998664855904</v>
      </c>
      <c r="I5297">
        <v>5.4299998283386204</v>
      </c>
      <c r="J5297">
        <v>5.5500001907348597</v>
      </c>
      <c r="K5297">
        <v>5.5799999237060502</v>
      </c>
      <c r="L5297">
        <v>5.92000007629394</v>
      </c>
      <c r="M5297">
        <v>5.8990999999999998</v>
      </c>
    </row>
    <row r="5298" spans="1:13" x14ac:dyDescent="0.3">
      <c r="A5298" s="2">
        <v>35823</v>
      </c>
      <c r="B5298">
        <v>5.2447386649999999</v>
      </c>
      <c r="C5298">
        <v>5.2336846805551094</v>
      </c>
      <c r="D5298">
        <v>5.2300000190734801</v>
      </c>
      <c r="E5298">
        <v>5.3000001907348597</v>
      </c>
      <c r="F5298">
        <v>5.3299999237060502</v>
      </c>
      <c r="G5298">
        <v>5.46000003814697</v>
      </c>
      <c r="H5298">
        <v>5.5</v>
      </c>
      <c r="I5298">
        <v>5.5399999618530202</v>
      </c>
      <c r="J5298">
        <v>5.67000007629394</v>
      </c>
      <c r="K5298">
        <v>5.6900000572204501</v>
      </c>
      <c r="L5298">
        <v>6.0199999809265101</v>
      </c>
      <c r="M5298">
        <v>5.9690000000000003</v>
      </c>
    </row>
    <row r="5299" spans="1:13" x14ac:dyDescent="0.3">
      <c r="A5299" s="2">
        <v>35822</v>
      </c>
      <c r="B5299">
        <v>5.2447386649999999</v>
      </c>
      <c r="C5299">
        <v>5.2411844945886195</v>
      </c>
      <c r="D5299">
        <v>5.2399997711181596</v>
      </c>
      <c r="E5299">
        <v>5.3000001907348597</v>
      </c>
      <c r="F5299">
        <v>5.3200001716613698</v>
      </c>
      <c r="G5299">
        <v>5.46000003814697</v>
      </c>
      <c r="H5299">
        <v>5.5</v>
      </c>
      <c r="I5299">
        <v>5.5700001716613698</v>
      </c>
      <c r="J5299">
        <v>5.6799998283386204</v>
      </c>
      <c r="K5299">
        <v>5.6999998092651296</v>
      </c>
      <c r="L5299">
        <v>6.0199999809265101</v>
      </c>
      <c r="M5299">
        <v>5.9802999999999997</v>
      </c>
    </row>
    <row r="5300" spans="1:13" x14ac:dyDescent="0.3">
      <c r="A5300" s="2">
        <v>35821</v>
      </c>
      <c r="B5300">
        <v>5.2447386649999999</v>
      </c>
      <c r="C5300">
        <v>5.2261845088937378</v>
      </c>
      <c r="D5300">
        <v>5.2199997901916504</v>
      </c>
      <c r="E5300">
        <v>5.2300000190734801</v>
      </c>
      <c r="F5300">
        <v>5.25</v>
      </c>
      <c r="G5300">
        <v>5.3899998664855904</v>
      </c>
      <c r="H5300">
        <v>5.42000007629394</v>
      </c>
      <c r="I5300">
        <v>5.4899997711181596</v>
      </c>
      <c r="J5300">
        <v>5.6100001335143999</v>
      </c>
      <c r="K5300">
        <v>5.63000011444091</v>
      </c>
      <c r="L5300">
        <v>5.96000003814697</v>
      </c>
      <c r="M5300">
        <v>5.9566999999999997</v>
      </c>
    </row>
    <row r="5301" spans="1:13" x14ac:dyDescent="0.3">
      <c r="A5301" s="2">
        <v>35818</v>
      </c>
      <c r="B5301">
        <v>5.2447386649999999</v>
      </c>
      <c r="C5301">
        <v>5.1886847234704545</v>
      </c>
      <c r="D5301">
        <v>5.17000007629394</v>
      </c>
      <c r="E5301">
        <v>5.2600002288818297</v>
      </c>
      <c r="F5301">
        <v>5.25</v>
      </c>
      <c r="G5301">
        <v>5.42000007629394</v>
      </c>
      <c r="H5301">
        <v>5.4400000572204501</v>
      </c>
      <c r="I5301">
        <v>5.5300002098083496</v>
      </c>
      <c r="J5301">
        <v>5.67000007629394</v>
      </c>
      <c r="K5301">
        <v>5.6999998092651296</v>
      </c>
      <c r="L5301">
        <v>6.0399999618530202</v>
      </c>
      <c r="M5301">
        <v>6.0514000000000001</v>
      </c>
    </row>
    <row r="5302" spans="1:13" x14ac:dyDescent="0.3">
      <c r="A5302" s="2">
        <v>35817</v>
      </c>
      <c r="B5302">
        <v>5.2447386649999999</v>
      </c>
      <c r="C5302">
        <v>5.1586847520806822</v>
      </c>
      <c r="D5302">
        <v>5.13000011444091</v>
      </c>
      <c r="E5302">
        <v>5.1999998092651296</v>
      </c>
      <c r="F5302">
        <v>5.1799998283386204</v>
      </c>
      <c r="G5302">
        <v>5.3000001907348597</v>
      </c>
      <c r="H5302">
        <v>5.3099999427795401</v>
      </c>
      <c r="I5302">
        <v>5.3899998664855904</v>
      </c>
      <c r="J5302">
        <v>5.5300002098083496</v>
      </c>
      <c r="K5302">
        <v>5.5599999427795401</v>
      </c>
      <c r="L5302">
        <v>5.9099998474120996</v>
      </c>
      <c r="M5302">
        <v>5.9390000000000001</v>
      </c>
    </row>
    <row r="5303" spans="1:13" x14ac:dyDescent="0.3">
      <c r="A5303" s="2">
        <v>35816</v>
      </c>
      <c r="B5303">
        <v>5.2447386649999999</v>
      </c>
      <c r="C5303">
        <v>5.1586847520806822</v>
      </c>
      <c r="D5303">
        <v>5.13000011444091</v>
      </c>
      <c r="E5303">
        <v>5.21000003814697</v>
      </c>
      <c r="F5303">
        <v>5.2199997901916504</v>
      </c>
      <c r="G5303">
        <v>5.3299999237060502</v>
      </c>
      <c r="H5303">
        <v>5.3400001525878897</v>
      </c>
      <c r="I5303">
        <v>5.4099998474120996</v>
      </c>
      <c r="J5303">
        <v>5.5199999809265101</v>
      </c>
      <c r="K5303">
        <v>5.5399999618530202</v>
      </c>
      <c r="L5303">
        <v>5.8699998855590803</v>
      </c>
      <c r="M5303">
        <v>5.8475999999999999</v>
      </c>
    </row>
    <row r="5304" spans="1:13" x14ac:dyDescent="0.3">
      <c r="A5304" s="2">
        <v>35815</v>
      </c>
      <c r="B5304">
        <v>5.2447386649999999</v>
      </c>
      <c r="C5304">
        <v>5.1661845661141923</v>
      </c>
      <c r="D5304">
        <v>5.1399998664855904</v>
      </c>
      <c r="E5304">
        <v>5.1999998092651296</v>
      </c>
      <c r="F5304">
        <v>5.2399997711181596</v>
      </c>
      <c r="G5304">
        <v>5.3699998855590803</v>
      </c>
      <c r="H5304">
        <v>5.3600001335143999</v>
      </c>
      <c r="I5304">
        <v>5.4499998092651296</v>
      </c>
      <c r="J5304">
        <v>5.5599999427795401</v>
      </c>
      <c r="K5304">
        <v>5.5700001716613698</v>
      </c>
      <c r="L5304">
        <v>5.8899998664855904</v>
      </c>
      <c r="M5304">
        <v>5.8811</v>
      </c>
    </row>
    <row r="5305" spans="1:13" x14ac:dyDescent="0.3">
      <c r="A5305" s="2">
        <v>35811</v>
      </c>
      <c r="B5305">
        <v>5.2447386649999999</v>
      </c>
      <c r="C5305">
        <v>5.1736847377755719</v>
      </c>
      <c r="D5305">
        <v>5.1500000953674299</v>
      </c>
      <c r="E5305">
        <v>5.1999998092651296</v>
      </c>
      <c r="F5305">
        <v>5.2399997711181596</v>
      </c>
      <c r="G5305">
        <v>5.3499999046325604</v>
      </c>
      <c r="H5305">
        <v>5.3499999046325604</v>
      </c>
      <c r="I5305">
        <v>5.42000007629394</v>
      </c>
      <c r="J5305">
        <v>5.5300002098083496</v>
      </c>
      <c r="K5305">
        <v>5.5399999618530202</v>
      </c>
      <c r="L5305">
        <v>5.8699998855590803</v>
      </c>
      <c r="M5305">
        <v>5.8849999999999998</v>
      </c>
    </row>
    <row r="5306" spans="1:13" x14ac:dyDescent="0.3">
      <c r="A5306" s="2">
        <v>35810</v>
      </c>
      <c r="B5306">
        <v>5.2447386649999999</v>
      </c>
      <c r="C5306">
        <v>5.1586847520806822</v>
      </c>
      <c r="D5306">
        <v>5.13000011444091</v>
      </c>
      <c r="E5306">
        <v>5.1500000953674299</v>
      </c>
      <c r="F5306">
        <v>5.1900000572204501</v>
      </c>
      <c r="G5306">
        <v>5.2899999618530202</v>
      </c>
      <c r="H5306">
        <v>5.2899999618530202</v>
      </c>
      <c r="I5306">
        <v>5.3400001525878897</v>
      </c>
      <c r="J5306">
        <v>5.46000003814697</v>
      </c>
      <c r="K5306">
        <v>5.4800000190734801</v>
      </c>
      <c r="L5306">
        <v>5.8099999427795401</v>
      </c>
      <c r="M5306">
        <v>5.8617999999999997</v>
      </c>
    </row>
    <row r="5307" spans="1:13" x14ac:dyDescent="0.3">
      <c r="A5307" s="2">
        <v>35809</v>
      </c>
      <c r="B5307">
        <v>5.2447386649999999</v>
      </c>
      <c r="C5307">
        <v>5.1961845375039655</v>
      </c>
      <c r="D5307">
        <v>5.1799998283386204</v>
      </c>
      <c r="E5307">
        <v>5.17000007629394</v>
      </c>
      <c r="F5307">
        <v>5.1900000572204501</v>
      </c>
      <c r="G5307">
        <v>5.2899999618530202</v>
      </c>
      <c r="H5307">
        <v>5.3000001907348597</v>
      </c>
      <c r="I5307">
        <v>5.3299999237060502</v>
      </c>
      <c r="J5307">
        <v>5.4499998092651296</v>
      </c>
      <c r="K5307">
        <v>5.4499998092651296</v>
      </c>
      <c r="L5307">
        <v>5.7899999618530202</v>
      </c>
      <c r="M5307">
        <v>5.8739999999999997</v>
      </c>
    </row>
    <row r="5308" spans="1:13" x14ac:dyDescent="0.3">
      <c r="A5308" s="2">
        <v>35808</v>
      </c>
      <c r="B5308">
        <v>5.2447386649999999</v>
      </c>
      <c r="C5308">
        <v>5.1886847234704545</v>
      </c>
      <c r="D5308">
        <v>5.17000007629394</v>
      </c>
      <c r="E5308">
        <v>5.1599998474120996</v>
      </c>
      <c r="F5308">
        <v>5.17000007629394</v>
      </c>
      <c r="G5308">
        <v>5.25</v>
      </c>
      <c r="H5308">
        <v>5.25</v>
      </c>
      <c r="I5308">
        <v>5.2800002098083496</v>
      </c>
      <c r="J5308">
        <v>5.42000007629394</v>
      </c>
      <c r="K5308">
        <v>5.4099998474120996</v>
      </c>
      <c r="L5308">
        <v>5.7600002288818297</v>
      </c>
      <c r="M5308">
        <v>5.8672000000000004</v>
      </c>
    </row>
    <row r="5309" spans="1:13" x14ac:dyDescent="0.3">
      <c r="A5309" s="2">
        <v>35807</v>
      </c>
      <c r="B5309">
        <v>5.2447386649999999</v>
      </c>
      <c r="C5309">
        <v>5.1511845804193097</v>
      </c>
      <c r="D5309">
        <v>5.1199998855590803</v>
      </c>
      <c r="E5309">
        <v>5.13000011444091</v>
      </c>
      <c r="F5309">
        <v>5.13000011444091</v>
      </c>
      <c r="G5309">
        <v>5.1999998092651296</v>
      </c>
      <c r="H5309">
        <v>5.21000003814697</v>
      </c>
      <c r="I5309">
        <v>5.2399997711181596</v>
      </c>
      <c r="J5309">
        <v>5.38000011444091</v>
      </c>
      <c r="K5309">
        <v>5.3899998664855904</v>
      </c>
      <c r="L5309">
        <v>5.7600002288818297</v>
      </c>
      <c r="M5309">
        <v>5.8773999999999997</v>
      </c>
    </row>
    <row r="5310" spans="1:13" x14ac:dyDescent="0.3">
      <c r="A5310" s="2">
        <v>35804</v>
      </c>
      <c r="B5310">
        <v>5.2447386649999999</v>
      </c>
      <c r="C5310">
        <v>5.0986848093011448</v>
      </c>
      <c r="D5310">
        <v>5.0500001907348597</v>
      </c>
      <c r="E5310">
        <v>5.1100001335143999</v>
      </c>
      <c r="F5310">
        <v>5.0799999237060502</v>
      </c>
      <c r="G5310">
        <v>5.17000007629394</v>
      </c>
      <c r="H5310">
        <v>5.1999998092651296</v>
      </c>
      <c r="I5310">
        <v>5.2199997901916504</v>
      </c>
      <c r="J5310">
        <v>5.3699998855590803</v>
      </c>
      <c r="K5310">
        <v>5.4000000953674299</v>
      </c>
      <c r="L5310">
        <v>5.7699999809265101</v>
      </c>
      <c r="M5310">
        <v>5.8525</v>
      </c>
    </row>
    <row r="5311" spans="1:13" x14ac:dyDescent="0.3">
      <c r="A5311" s="2">
        <v>35803</v>
      </c>
      <c r="B5311">
        <v>5.2447386649999999</v>
      </c>
      <c r="C5311">
        <v>5.1586847520806822</v>
      </c>
      <c r="D5311">
        <v>5.13000011444091</v>
      </c>
      <c r="E5311">
        <v>5.1999998092651296</v>
      </c>
      <c r="F5311">
        <v>5.1999998092651296</v>
      </c>
      <c r="G5311">
        <v>5.3099999427795401</v>
      </c>
      <c r="H5311">
        <v>5.3299999237060502</v>
      </c>
      <c r="I5311">
        <v>5.3400001525878897</v>
      </c>
      <c r="J5311">
        <v>5.46000003814697</v>
      </c>
      <c r="K5311">
        <v>5.4899997711181596</v>
      </c>
      <c r="L5311">
        <v>5.8200001716613698</v>
      </c>
      <c r="M5311">
        <v>5.8114999999999997</v>
      </c>
    </row>
    <row r="5312" spans="1:13" x14ac:dyDescent="0.3">
      <c r="A5312" s="2">
        <v>35802</v>
      </c>
      <c r="B5312">
        <v>5.2447386649999999</v>
      </c>
      <c r="C5312">
        <v>5.2336846805551094</v>
      </c>
      <c r="D5312">
        <v>5.2300000190734801</v>
      </c>
      <c r="E5312">
        <v>5.3000001907348597</v>
      </c>
      <c r="F5312">
        <v>5.3099999427795401</v>
      </c>
      <c r="G5312">
        <v>5.42000007629394</v>
      </c>
      <c r="H5312">
        <v>5.4499998092651296</v>
      </c>
      <c r="I5312">
        <v>5.4499998092651296</v>
      </c>
      <c r="J5312">
        <v>5.5500001907348597</v>
      </c>
      <c r="K5312">
        <v>5.5500001907348597</v>
      </c>
      <c r="L5312">
        <v>5.88000011444091</v>
      </c>
      <c r="M5312">
        <v>5.8658000000000001</v>
      </c>
    </row>
    <row r="5313" spans="1:13" x14ac:dyDescent="0.3">
      <c r="A5313" s="2">
        <v>35801</v>
      </c>
      <c r="B5313">
        <v>5.2447386649999999</v>
      </c>
      <c r="C5313">
        <v>5.2261845088937378</v>
      </c>
      <c r="D5313">
        <v>5.2199997901916504</v>
      </c>
      <c r="E5313">
        <v>5.3000001907348597</v>
      </c>
      <c r="F5313">
        <v>5.3000001907348597</v>
      </c>
      <c r="G5313">
        <v>5.3899998664855904</v>
      </c>
      <c r="H5313">
        <v>5.42000007629394</v>
      </c>
      <c r="I5313">
        <v>5.4099998474120996</v>
      </c>
      <c r="J5313">
        <v>5.4899997711181596</v>
      </c>
      <c r="K5313">
        <v>5.4899997711181596</v>
      </c>
      <c r="L5313">
        <v>5.8000001907348597</v>
      </c>
      <c r="M5313">
        <v>5.7819000000000003</v>
      </c>
    </row>
    <row r="5314" spans="1:13" x14ac:dyDescent="0.3">
      <c r="A5314" s="2">
        <v>35800</v>
      </c>
      <c r="B5314">
        <v>5.2447386649999999</v>
      </c>
      <c r="C5314">
        <v>5.2336846805551094</v>
      </c>
      <c r="D5314">
        <v>5.2300000190734801</v>
      </c>
      <c r="E5314">
        <v>5.3200001716613698</v>
      </c>
      <c r="F5314">
        <v>5.3499999046325604</v>
      </c>
      <c r="G5314">
        <v>5.4699997901916504</v>
      </c>
      <c r="H5314">
        <v>5.4699997901916504</v>
      </c>
      <c r="I5314">
        <v>5.46000003814697</v>
      </c>
      <c r="J5314">
        <v>5.5199999809265101</v>
      </c>
      <c r="K5314">
        <v>5.5199999809265101</v>
      </c>
      <c r="L5314">
        <v>5.8200001716613698</v>
      </c>
      <c r="M5314">
        <v>5.7603</v>
      </c>
    </row>
    <row r="5315" spans="1:13" x14ac:dyDescent="0.3">
      <c r="A5315" s="2">
        <v>35797</v>
      </c>
      <c r="B5315">
        <v>5.2447386649999999</v>
      </c>
      <c r="C5315">
        <v>5.3011847949960273</v>
      </c>
      <c r="D5315">
        <v>5.3200001716613698</v>
      </c>
      <c r="E5315">
        <v>5.4000000953674299</v>
      </c>
      <c r="F5315">
        <v>5.46000003814697</v>
      </c>
      <c r="G5315">
        <v>5.5900001525878897</v>
      </c>
      <c r="H5315">
        <v>5.6199998855590803</v>
      </c>
      <c r="I5315">
        <v>5.63000011444091</v>
      </c>
      <c r="J5315">
        <v>5.6799998283386204</v>
      </c>
      <c r="K5315">
        <v>5.67000007629394</v>
      </c>
      <c r="L5315">
        <v>5.9400000572204501</v>
      </c>
      <c r="M5315">
        <v>5.8834</v>
      </c>
    </row>
    <row r="5316" spans="1:13" x14ac:dyDescent="0.3">
      <c r="A5316" s="2">
        <v>35795</v>
      </c>
      <c r="B5316">
        <v>5.495904855</v>
      </c>
      <c r="C5316">
        <v>5.3939763138857995</v>
      </c>
      <c r="D5316">
        <v>5.3600001335143999</v>
      </c>
      <c r="E5316">
        <v>5.4499998092651296</v>
      </c>
      <c r="F5316">
        <v>5.5100002288818297</v>
      </c>
      <c r="G5316">
        <v>5.6599998474120996</v>
      </c>
      <c r="H5316">
        <v>5.6799998283386204</v>
      </c>
      <c r="I5316">
        <v>5.71000003814697</v>
      </c>
      <c r="J5316">
        <v>5.7699999809265101</v>
      </c>
      <c r="K5316">
        <v>5.75</v>
      </c>
      <c r="L5316">
        <v>6.0199999809265101</v>
      </c>
      <c r="M5316">
        <v>5.9390000000000001</v>
      </c>
    </row>
    <row r="5317" spans="1:13" x14ac:dyDescent="0.3">
      <c r="A5317" s="2">
        <v>35794</v>
      </c>
      <c r="B5317">
        <v>5.495904855</v>
      </c>
      <c r="C5317">
        <v>5.461476070698847</v>
      </c>
      <c r="D5317">
        <v>5.4499998092651296</v>
      </c>
      <c r="E5317">
        <v>5.4899997711181596</v>
      </c>
      <c r="F5317">
        <v>5.5500001907348597</v>
      </c>
      <c r="G5317">
        <v>5.71000003814697</v>
      </c>
      <c r="H5317">
        <v>5.75</v>
      </c>
      <c r="I5317">
        <v>5.7600002288818297</v>
      </c>
      <c r="J5317">
        <v>5.8200001716613698</v>
      </c>
      <c r="K5317">
        <v>5.8000001907348597</v>
      </c>
      <c r="L5317">
        <v>6.0599999427795401</v>
      </c>
      <c r="M5317">
        <v>5.9832000000000001</v>
      </c>
    </row>
    <row r="5318" spans="1:13" x14ac:dyDescent="0.3">
      <c r="A5318" s="2">
        <v>35793</v>
      </c>
      <c r="B5318">
        <v>5.495904855</v>
      </c>
      <c r="C5318">
        <v>5.461476070698847</v>
      </c>
      <c r="D5318">
        <v>5.4499998092651296</v>
      </c>
      <c r="E5318">
        <v>5.5100002288818297</v>
      </c>
      <c r="F5318">
        <v>5.5500001907348597</v>
      </c>
      <c r="G5318">
        <v>5.6900000572204501</v>
      </c>
      <c r="H5318">
        <v>5.7300000190734801</v>
      </c>
      <c r="I5318">
        <v>5.7300000190734801</v>
      </c>
      <c r="J5318">
        <v>5.7600002288818297</v>
      </c>
      <c r="K5318">
        <v>5.7600002288818297</v>
      </c>
      <c r="L5318">
        <v>6.0100002288818297</v>
      </c>
      <c r="M5318">
        <v>5.9409999999999998</v>
      </c>
    </row>
    <row r="5319" spans="1:13" x14ac:dyDescent="0.3">
      <c r="A5319" s="2">
        <v>35790</v>
      </c>
      <c r="B5319">
        <v>5.495904855</v>
      </c>
      <c r="C5319">
        <v>5.3864761422244198</v>
      </c>
      <c r="D5319">
        <v>5.3499999046325604</v>
      </c>
      <c r="E5319">
        <v>5.4699997901916504</v>
      </c>
      <c r="F5319">
        <v>5.5399999618530202</v>
      </c>
      <c r="G5319">
        <v>5.6900000572204501</v>
      </c>
      <c r="H5319">
        <v>5.7199997901916504</v>
      </c>
      <c r="I5319">
        <v>5.7199997901916504</v>
      </c>
      <c r="J5319">
        <v>5.75</v>
      </c>
      <c r="K5319">
        <v>5.75</v>
      </c>
      <c r="L5319">
        <v>5.9899997711181596</v>
      </c>
      <c r="M5319">
        <v>5.9329999999999998</v>
      </c>
    </row>
    <row r="5320" spans="1:13" x14ac:dyDescent="0.3">
      <c r="A5320" s="2">
        <v>35788</v>
      </c>
      <c r="B5320">
        <v>5.495904855</v>
      </c>
      <c r="C5320">
        <v>5.408976299580682</v>
      </c>
      <c r="D5320">
        <v>5.38000011444091</v>
      </c>
      <c r="E5320">
        <v>5.4899997711181596</v>
      </c>
      <c r="F5320">
        <v>5.5399999618530202</v>
      </c>
      <c r="G5320">
        <v>5.67000007629394</v>
      </c>
      <c r="H5320">
        <v>5.71000003814697</v>
      </c>
      <c r="I5320">
        <v>5.7199997901916504</v>
      </c>
      <c r="J5320">
        <v>5.7600002288818297</v>
      </c>
      <c r="K5320">
        <v>5.7600002288818297</v>
      </c>
      <c r="L5320">
        <v>6</v>
      </c>
      <c r="M5320">
        <v>5.9382000000000001</v>
      </c>
    </row>
    <row r="5321" spans="1:13" x14ac:dyDescent="0.3">
      <c r="A5321" s="2">
        <v>35787</v>
      </c>
      <c r="B5321">
        <v>5.495904855</v>
      </c>
      <c r="C5321">
        <v>5.4689762423602275</v>
      </c>
      <c r="D5321">
        <v>5.46000003814697</v>
      </c>
      <c r="E5321">
        <v>5.5300002098083496</v>
      </c>
      <c r="F5321">
        <v>5.5500001907348597</v>
      </c>
      <c r="G5321">
        <v>5.6900000572204501</v>
      </c>
      <c r="H5321">
        <v>5.6999998092651296</v>
      </c>
      <c r="I5321">
        <v>5.71000003814697</v>
      </c>
      <c r="J5321">
        <v>5.7399997711181596</v>
      </c>
      <c r="K5321">
        <v>5.7300000190734801</v>
      </c>
      <c r="L5321">
        <v>5.9800000190734801</v>
      </c>
      <c r="M5321">
        <v>5.9316000000000004</v>
      </c>
    </row>
    <row r="5322" spans="1:13" x14ac:dyDescent="0.3">
      <c r="A5322" s="2">
        <v>35786</v>
      </c>
      <c r="B5322">
        <v>5.495904855</v>
      </c>
      <c r="C5322">
        <v>5.4689762423602275</v>
      </c>
      <c r="D5322">
        <v>5.46000003814697</v>
      </c>
      <c r="E5322">
        <v>5.5300002098083496</v>
      </c>
      <c r="F5322">
        <v>5.5500001907348597</v>
      </c>
      <c r="G5322">
        <v>5.6900000572204501</v>
      </c>
      <c r="H5322">
        <v>5.6999998092651296</v>
      </c>
      <c r="I5322">
        <v>5.71000003814697</v>
      </c>
      <c r="J5322">
        <v>5.7300000190734801</v>
      </c>
      <c r="K5322">
        <v>5.7199997901916504</v>
      </c>
      <c r="L5322">
        <v>5.9699997901916504</v>
      </c>
      <c r="M5322">
        <v>5.9146999999999998</v>
      </c>
    </row>
    <row r="5323" spans="1:13" x14ac:dyDescent="0.3">
      <c r="A5323" s="2">
        <v>35783</v>
      </c>
      <c r="B5323">
        <v>5.495904855</v>
      </c>
      <c r="C5323">
        <v>5.3714761565295372</v>
      </c>
      <c r="D5323">
        <v>5.3299999237060502</v>
      </c>
      <c r="E5323">
        <v>5.46000003814697</v>
      </c>
      <c r="F5323">
        <v>5.5</v>
      </c>
      <c r="G5323">
        <v>5.6599998474120996</v>
      </c>
      <c r="H5323">
        <v>5.67000007629394</v>
      </c>
      <c r="I5323">
        <v>5.6999998092651296</v>
      </c>
      <c r="J5323">
        <v>5.7399997711181596</v>
      </c>
      <c r="K5323">
        <v>5.7199997901916504</v>
      </c>
      <c r="L5323">
        <v>6</v>
      </c>
      <c r="M5323">
        <v>5.9721000000000002</v>
      </c>
    </row>
    <row r="5324" spans="1:13" x14ac:dyDescent="0.3">
      <c r="A5324" s="2">
        <v>35782</v>
      </c>
      <c r="B5324">
        <v>5.495904855</v>
      </c>
      <c r="C5324">
        <v>5.3039760420886193</v>
      </c>
      <c r="D5324">
        <v>5.2399997711181596</v>
      </c>
      <c r="E5324">
        <v>5.42000007629394</v>
      </c>
      <c r="F5324">
        <v>5.4899997711181596</v>
      </c>
      <c r="G5324">
        <v>5.6799998283386204</v>
      </c>
      <c r="H5324">
        <v>5.6900000572204501</v>
      </c>
      <c r="I5324">
        <v>5.7399997711181596</v>
      </c>
      <c r="J5324">
        <v>5.7800002098083496</v>
      </c>
      <c r="K5324">
        <v>5.7600002288818297</v>
      </c>
      <c r="L5324">
        <v>6.0300002098083496</v>
      </c>
      <c r="M5324">
        <v>5.9888000000000003</v>
      </c>
    </row>
    <row r="5325" spans="1:13" x14ac:dyDescent="0.3">
      <c r="A5325" s="2">
        <v>35781</v>
      </c>
      <c r="B5325">
        <v>5.495904855</v>
      </c>
      <c r="C5325">
        <v>5.3114762137499998</v>
      </c>
      <c r="D5325">
        <v>5.25</v>
      </c>
      <c r="E5325">
        <v>5.42000007629394</v>
      </c>
      <c r="F5325">
        <v>5.5</v>
      </c>
      <c r="G5325">
        <v>5.6999998092651296</v>
      </c>
      <c r="H5325">
        <v>5.7199997901916504</v>
      </c>
      <c r="I5325">
        <v>5.7699999809265101</v>
      </c>
      <c r="J5325">
        <v>5.8200001716613698</v>
      </c>
      <c r="K5325">
        <v>5.8099999427795401</v>
      </c>
      <c r="L5325">
        <v>6.0799999237060502</v>
      </c>
      <c r="M5325">
        <v>6.0225999999999997</v>
      </c>
    </row>
    <row r="5326" spans="1:13" x14ac:dyDescent="0.3">
      <c r="A5326" s="2">
        <v>35780</v>
      </c>
      <c r="B5326">
        <v>5.495904855</v>
      </c>
      <c r="C5326">
        <v>5.2964762280551092</v>
      </c>
      <c r="D5326">
        <v>5.2300000190734801</v>
      </c>
      <c r="E5326">
        <v>5.4000000953674299</v>
      </c>
      <c r="F5326">
        <v>5.4699997901916504</v>
      </c>
      <c r="G5326">
        <v>5.6799998283386204</v>
      </c>
      <c r="H5326">
        <v>5.6900000572204501</v>
      </c>
      <c r="I5326">
        <v>5.7399997711181596</v>
      </c>
      <c r="J5326">
        <v>5.8000001907348597</v>
      </c>
      <c r="K5326">
        <v>5.7699999809265101</v>
      </c>
      <c r="L5326">
        <v>6.0500001907348597</v>
      </c>
      <c r="M5326">
        <v>5.9861000000000004</v>
      </c>
    </row>
    <row r="5327" spans="1:13" x14ac:dyDescent="0.3">
      <c r="A5327" s="2">
        <v>35779</v>
      </c>
      <c r="B5327">
        <v>5.495904855</v>
      </c>
      <c r="C5327">
        <v>5.2964762280551092</v>
      </c>
      <c r="D5327">
        <v>5.2300000190734801</v>
      </c>
      <c r="E5327">
        <v>5.4099998474120996</v>
      </c>
      <c r="F5327">
        <v>5.4699997901916504</v>
      </c>
      <c r="G5327">
        <v>5.6799998283386204</v>
      </c>
      <c r="H5327">
        <v>5.6999998092651296</v>
      </c>
      <c r="I5327">
        <v>5.7399997711181596</v>
      </c>
      <c r="J5327">
        <v>5.8000001907348597</v>
      </c>
      <c r="K5327">
        <v>5.7800002098083496</v>
      </c>
      <c r="L5327">
        <v>6.0599999427795401</v>
      </c>
      <c r="M5327">
        <v>5.9965999999999999</v>
      </c>
    </row>
    <row r="5328" spans="1:13" x14ac:dyDescent="0.3">
      <c r="A5328" s="2">
        <v>35776</v>
      </c>
      <c r="B5328">
        <v>5.495904855</v>
      </c>
      <c r="C5328">
        <v>5.2589760850039653</v>
      </c>
      <c r="D5328">
        <v>5.1799998283386204</v>
      </c>
      <c r="E5328">
        <v>5.3499999046325604</v>
      </c>
      <c r="F5328">
        <v>5.42000007629394</v>
      </c>
      <c r="G5328">
        <v>5.63000011444091</v>
      </c>
      <c r="H5328">
        <v>5.67000007629394</v>
      </c>
      <c r="I5328">
        <v>5.71000003814697</v>
      </c>
      <c r="J5328">
        <v>5.7600002288818297</v>
      </c>
      <c r="K5328">
        <v>5.7399997711181596</v>
      </c>
      <c r="L5328">
        <v>6.0300002098083496</v>
      </c>
      <c r="M5328">
        <v>5.9527999999999999</v>
      </c>
    </row>
    <row r="5329" spans="1:13" x14ac:dyDescent="0.3">
      <c r="A5329" s="2">
        <v>35775</v>
      </c>
      <c r="B5329">
        <v>5.495904855</v>
      </c>
      <c r="C5329">
        <v>5.273976070698847</v>
      </c>
      <c r="D5329">
        <v>5.1999998092651296</v>
      </c>
      <c r="E5329">
        <v>5.3899998664855904</v>
      </c>
      <c r="F5329">
        <v>5.4800000190734801</v>
      </c>
      <c r="G5329">
        <v>5.6799998283386204</v>
      </c>
      <c r="H5329">
        <v>5.7199997901916504</v>
      </c>
      <c r="I5329">
        <v>5.7699999809265101</v>
      </c>
      <c r="J5329">
        <v>5.8400001525878897</v>
      </c>
      <c r="K5329">
        <v>5.8200001716613698</v>
      </c>
      <c r="L5329">
        <v>6.1100001335143999</v>
      </c>
      <c r="M5329">
        <v>6.0155000000000003</v>
      </c>
    </row>
    <row r="5330" spans="1:13" x14ac:dyDescent="0.3">
      <c r="A5330" s="2">
        <v>35774</v>
      </c>
      <c r="B5330">
        <v>5.495904855</v>
      </c>
      <c r="C5330">
        <v>5.2814762423602275</v>
      </c>
      <c r="D5330">
        <v>5.21000003814697</v>
      </c>
      <c r="E5330">
        <v>5.4400000572204501</v>
      </c>
      <c r="F5330">
        <v>5.5100002288818297</v>
      </c>
      <c r="G5330">
        <v>5.75</v>
      </c>
      <c r="H5330">
        <v>5.7899999618530202</v>
      </c>
      <c r="I5330">
        <v>5.8499999046325604</v>
      </c>
      <c r="J5330">
        <v>5.92000007629394</v>
      </c>
      <c r="K5330">
        <v>5.9000000953674299</v>
      </c>
      <c r="L5330">
        <v>6.17000007629394</v>
      </c>
      <c r="M5330">
        <v>6.0803000000000003</v>
      </c>
    </row>
    <row r="5331" spans="1:13" x14ac:dyDescent="0.3">
      <c r="A5331" s="2">
        <v>35773</v>
      </c>
      <c r="B5331">
        <v>5.495904855</v>
      </c>
      <c r="C5331">
        <v>5.3264761994448833</v>
      </c>
      <c r="D5331">
        <v>5.2699999809265101</v>
      </c>
      <c r="E5331">
        <v>5.5</v>
      </c>
      <c r="F5331">
        <v>5.5900001525878897</v>
      </c>
      <c r="G5331">
        <v>5.8099999427795401</v>
      </c>
      <c r="H5331">
        <v>5.8600001335143999</v>
      </c>
      <c r="I5331">
        <v>5.9000000953674299</v>
      </c>
      <c r="J5331">
        <v>5.9699997901916504</v>
      </c>
      <c r="K5331">
        <v>5.9499998092651296</v>
      </c>
      <c r="L5331">
        <v>6.21000003814697</v>
      </c>
      <c r="M5331">
        <v>6.1045999999999996</v>
      </c>
    </row>
    <row r="5332" spans="1:13" x14ac:dyDescent="0.3">
      <c r="A5332" s="2">
        <v>35772</v>
      </c>
      <c r="B5332">
        <v>5.495904855</v>
      </c>
      <c r="C5332">
        <v>5.341476185139765</v>
      </c>
      <c r="D5332">
        <v>5.2899999618530202</v>
      </c>
      <c r="E5332">
        <v>5.5500001907348597</v>
      </c>
      <c r="F5332">
        <v>5.63000011444091</v>
      </c>
      <c r="G5332">
        <v>5.8499999046325604</v>
      </c>
      <c r="H5332">
        <v>5.8699998855590803</v>
      </c>
      <c r="I5332">
        <v>5.92000007629394</v>
      </c>
      <c r="J5332">
        <v>5.9800000190734801</v>
      </c>
      <c r="K5332">
        <v>5.96000003814697</v>
      </c>
      <c r="L5332">
        <v>6.21000003814697</v>
      </c>
      <c r="M5332">
        <v>6.1036999999999999</v>
      </c>
    </row>
    <row r="5333" spans="1:13" x14ac:dyDescent="0.3">
      <c r="A5333" s="2">
        <v>35769</v>
      </c>
      <c r="B5333">
        <v>5.495904855</v>
      </c>
      <c r="C5333">
        <v>5.3489763568011455</v>
      </c>
      <c r="D5333">
        <v>5.3000001907348597</v>
      </c>
      <c r="E5333">
        <v>5.4899997711181596</v>
      </c>
      <c r="F5333">
        <v>5.5599999427795401</v>
      </c>
      <c r="G5333">
        <v>5.8000001907348597</v>
      </c>
      <c r="H5333">
        <v>5.8299999237060502</v>
      </c>
      <c r="I5333">
        <v>5.8699998855590803</v>
      </c>
      <c r="J5333">
        <v>5.9400000572204501</v>
      </c>
      <c r="K5333">
        <v>5.92000007629394</v>
      </c>
      <c r="L5333">
        <v>6.1599998474120996</v>
      </c>
      <c r="M5333">
        <v>6.07</v>
      </c>
    </row>
    <row r="5334" spans="1:13" x14ac:dyDescent="0.3">
      <c r="A5334" s="2">
        <v>35768</v>
      </c>
      <c r="B5334">
        <v>5.495904855</v>
      </c>
      <c r="C5334">
        <v>5.3264761994448833</v>
      </c>
      <c r="D5334">
        <v>5.2699999809265101</v>
      </c>
      <c r="E5334">
        <v>5.4000000953674299</v>
      </c>
      <c r="F5334">
        <v>5.4899997711181596</v>
      </c>
      <c r="G5334">
        <v>5.71000003814697</v>
      </c>
      <c r="H5334">
        <v>5.75</v>
      </c>
      <c r="I5334">
        <v>5.7800002098083496</v>
      </c>
      <c r="J5334">
        <v>5.8600001335143999</v>
      </c>
      <c r="K5334">
        <v>5.8400001525878897</v>
      </c>
      <c r="L5334">
        <v>6.1100001335143999</v>
      </c>
      <c r="M5334">
        <v>6.0106999999999999</v>
      </c>
    </row>
    <row r="5335" spans="1:13" x14ac:dyDescent="0.3">
      <c r="A5335" s="2">
        <v>35767</v>
      </c>
      <c r="B5335">
        <v>5.495904855</v>
      </c>
      <c r="C5335">
        <v>5.3189763854113714</v>
      </c>
      <c r="D5335">
        <v>5.2600002288818297</v>
      </c>
      <c r="E5335">
        <v>5.4000000953674299</v>
      </c>
      <c r="F5335">
        <v>5.5300002098083496</v>
      </c>
      <c r="G5335">
        <v>5.7399997711181596</v>
      </c>
      <c r="H5335">
        <v>5.7699999809265101</v>
      </c>
      <c r="I5335">
        <v>5.8000001907348597</v>
      </c>
      <c r="J5335">
        <v>5.8499999046325604</v>
      </c>
      <c r="K5335">
        <v>5.8299999237060502</v>
      </c>
      <c r="L5335">
        <v>6.0999999046325604</v>
      </c>
      <c r="M5335">
        <v>6.0063000000000004</v>
      </c>
    </row>
    <row r="5336" spans="1:13" x14ac:dyDescent="0.3">
      <c r="A5336" s="2">
        <v>35766</v>
      </c>
      <c r="B5336">
        <v>5.495904855</v>
      </c>
      <c r="C5336">
        <v>5.3189763854113714</v>
      </c>
      <c r="D5336">
        <v>5.2600002288818297</v>
      </c>
      <c r="E5336">
        <v>5.4099998474120996</v>
      </c>
      <c r="F5336">
        <v>5.5599999427795401</v>
      </c>
      <c r="G5336">
        <v>5.7800002098083496</v>
      </c>
      <c r="H5336">
        <v>5.8000001907348597</v>
      </c>
      <c r="I5336">
        <v>5.8299999237060502</v>
      </c>
      <c r="J5336">
        <v>5.88000011444091</v>
      </c>
      <c r="K5336">
        <v>5.8600001335143999</v>
      </c>
      <c r="L5336">
        <v>6.1100001335143999</v>
      </c>
      <c r="M5336">
        <v>6.0336999999999996</v>
      </c>
    </row>
    <row r="5337" spans="1:13" x14ac:dyDescent="0.3">
      <c r="A5337" s="2">
        <v>35765</v>
      </c>
      <c r="B5337">
        <v>5.495904855</v>
      </c>
      <c r="C5337">
        <v>5.3264761994448833</v>
      </c>
      <c r="D5337">
        <v>5.2699999809265101</v>
      </c>
      <c r="E5337">
        <v>5.42000007629394</v>
      </c>
      <c r="F5337">
        <v>5.5599999427795401</v>
      </c>
      <c r="G5337">
        <v>5.7800002098083496</v>
      </c>
      <c r="H5337">
        <v>5.8000001907348597</v>
      </c>
      <c r="I5337">
        <v>5.8299999237060502</v>
      </c>
      <c r="J5337">
        <v>5.88000011444091</v>
      </c>
      <c r="K5337">
        <v>5.8600001335143999</v>
      </c>
      <c r="L5337">
        <v>6.13000011444091</v>
      </c>
      <c r="M5337">
        <v>6.0423999999999998</v>
      </c>
    </row>
    <row r="5338" spans="1:13" x14ac:dyDescent="0.3">
      <c r="A5338" s="2">
        <v>35762</v>
      </c>
      <c r="B5338">
        <v>5.2447386649999999</v>
      </c>
      <c r="C5338">
        <v>5.2261845088937378</v>
      </c>
      <c r="D5338">
        <v>5.2199997901916504</v>
      </c>
      <c r="E5338">
        <v>5.4299998283386204</v>
      </c>
      <c r="F5338">
        <v>5.5199999809265101</v>
      </c>
      <c r="G5338">
        <v>5.7600002288818297</v>
      </c>
      <c r="H5338">
        <v>5.8000001907348597</v>
      </c>
      <c r="I5338">
        <v>5.8299999237060502</v>
      </c>
      <c r="J5338">
        <v>5.8899998664855904</v>
      </c>
      <c r="K5338">
        <v>5.8600001335143999</v>
      </c>
      <c r="L5338">
        <v>6.1199998855590803</v>
      </c>
      <c r="M5338">
        <v>6.0194000000000001</v>
      </c>
    </row>
    <row r="5339" spans="1:13" x14ac:dyDescent="0.3">
      <c r="A5339" s="2">
        <v>35760</v>
      </c>
      <c r="B5339">
        <v>5.2447386649999999</v>
      </c>
      <c r="C5339">
        <v>5.2561848379113716</v>
      </c>
      <c r="D5339">
        <v>5.2600002288818297</v>
      </c>
      <c r="E5339">
        <v>5.42000007629394</v>
      </c>
      <c r="F5339">
        <v>5.5</v>
      </c>
      <c r="G5339">
        <v>5.7399997711181596</v>
      </c>
      <c r="H5339">
        <v>5.7699999809265101</v>
      </c>
      <c r="I5339">
        <v>5.8200001716613698</v>
      </c>
      <c r="J5339">
        <v>5.8899998664855904</v>
      </c>
      <c r="K5339">
        <v>5.8600001335143999</v>
      </c>
      <c r="L5339">
        <v>6.1399998664855904</v>
      </c>
      <c r="M5339">
        <v>6.0334000000000003</v>
      </c>
    </row>
    <row r="5340" spans="1:13" x14ac:dyDescent="0.3">
      <c r="A5340" s="2">
        <v>35759</v>
      </c>
      <c r="B5340">
        <v>5.2447386649999999</v>
      </c>
      <c r="C5340">
        <v>5.2861848093011448</v>
      </c>
      <c r="D5340">
        <v>5.3000001907348597</v>
      </c>
      <c r="E5340">
        <v>5.46000003814697</v>
      </c>
      <c r="F5340">
        <v>5.4899997711181596</v>
      </c>
      <c r="G5340">
        <v>5.71000003814697</v>
      </c>
      <c r="H5340">
        <v>5.75</v>
      </c>
      <c r="I5340">
        <v>5.8000001907348597</v>
      </c>
      <c r="J5340">
        <v>5.8699998855590803</v>
      </c>
      <c r="K5340">
        <v>5.8499999046325604</v>
      </c>
      <c r="L5340">
        <v>6.1500000953674299</v>
      </c>
      <c r="M5340">
        <v>6.0720000000000001</v>
      </c>
    </row>
    <row r="5341" spans="1:13" x14ac:dyDescent="0.3">
      <c r="A5341" s="2">
        <v>35758</v>
      </c>
      <c r="B5341">
        <v>5.2447386649999999</v>
      </c>
      <c r="C5341">
        <v>5.2786846376397651</v>
      </c>
      <c r="D5341">
        <v>5.2899999618530202</v>
      </c>
      <c r="E5341">
        <v>5.4299998283386204</v>
      </c>
      <c r="F5341">
        <v>5.4699997901916504</v>
      </c>
      <c r="G5341">
        <v>5.71000003814697</v>
      </c>
      <c r="H5341">
        <v>5.75</v>
      </c>
      <c r="I5341">
        <v>5.8099999427795401</v>
      </c>
      <c r="J5341">
        <v>5.88000011444091</v>
      </c>
      <c r="K5341">
        <v>5.8600001335143999</v>
      </c>
      <c r="L5341">
        <v>6.17000007629394</v>
      </c>
      <c r="M5341">
        <v>6.1070000000000002</v>
      </c>
    </row>
    <row r="5342" spans="1:13" x14ac:dyDescent="0.3">
      <c r="A5342" s="2">
        <v>35755</v>
      </c>
      <c r="B5342">
        <v>5.2447386649999999</v>
      </c>
      <c r="C5342">
        <v>5.24868466625</v>
      </c>
      <c r="D5342">
        <v>5.25</v>
      </c>
      <c r="E5342">
        <v>5.3499999046325604</v>
      </c>
      <c r="F5342">
        <v>5.4299998283386204</v>
      </c>
      <c r="G5342">
        <v>5.6799998283386204</v>
      </c>
      <c r="H5342">
        <v>5.6999998092651296</v>
      </c>
      <c r="I5342">
        <v>5.7699999809265101</v>
      </c>
      <c r="J5342">
        <v>5.8400001525878897</v>
      </c>
      <c r="K5342">
        <v>5.8200001716613698</v>
      </c>
      <c r="L5342">
        <v>6.13000011444091</v>
      </c>
      <c r="M5342">
        <v>6.0556000000000001</v>
      </c>
    </row>
    <row r="5343" spans="1:13" x14ac:dyDescent="0.3">
      <c r="A5343" s="2">
        <v>35754</v>
      </c>
      <c r="B5343">
        <v>5.2447386649999999</v>
      </c>
      <c r="C5343">
        <v>5.2711848236062622</v>
      </c>
      <c r="D5343">
        <v>5.2800002098083496</v>
      </c>
      <c r="E5343">
        <v>5.3899998664855904</v>
      </c>
      <c r="F5343">
        <v>5.4899997711181596</v>
      </c>
      <c r="G5343">
        <v>5.7300000190734801</v>
      </c>
      <c r="H5343">
        <v>5.7399997711181596</v>
      </c>
      <c r="I5343">
        <v>5.8000001907348597</v>
      </c>
      <c r="J5343">
        <v>5.8699998855590803</v>
      </c>
      <c r="K5343">
        <v>5.8400001525878897</v>
      </c>
      <c r="L5343">
        <v>6.1399998664855904</v>
      </c>
      <c r="M5343">
        <v>6.0650000000000004</v>
      </c>
    </row>
    <row r="5344" spans="1:13" x14ac:dyDescent="0.3">
      <c r="A5344" s="2">
        <v>35753</v>
      </c>
      <c r="B5344">
        <v>5.2447386649999999</v>
      </c>
      <c r="C5344">
        <v>5.2711848236062622</v>
      </c>
      <c r="D5344">
        <v>5.2800002098083496</v>
      </c>
      <c r="E5344">
        <v>5.38000011444091</v>
      </c>
      <c r="F5344">
        <v>5.4699997901916504</v>
      </c>
      <c r="G5344">
        <v>5.6999998092651296</v>
      </c>
      <c r="H5344">
        <v>5.7199997901916504</v>
      </c>
      <c r="I5344">
        <v>5.7699999809265101</v>
      </c>
      <c r="J5344">
        <v>5.8400001525878897</v>
      </c>
      <c r="K5344">
        <v>5.8200001716613698</v>
      </c>
      <c r="L5344">
        <v>6.1199998855590803</v>
      </c>
      <c r="M5344">
        <v>6.0515999999999996</v>
      </c>
    </row>
    <row r="5345" spans="1:13" x14ac:dyDescent="0.3">
      <c r="A5345" s="2">
        <v>35752</v>
      </c>
      <c r="B5345">
        <v>5.2447386649999999</v>
      </c>
      <c r="C5345">
        <v>5.2936846233346548</v>
      </c>
      <c r="D5345">
        <v>5.3099999427795401</v>
      </c>
      <c r="E5345">
        <v>5.3899998664855904</v>
      </c>
      <c r="F5345">
        <v>5.4800000190734801</v>
      </c>
      <c r="G5345">
        <v>5.71000003814697</v>
      </c>
      <c r="H5345">
        <v>5.7399997711181596</v>
      </c>
      <c r="I5345">
        <v>5.8000001907348597</v>
      </c>
      <c r="J5345">
        <v>5.88000011444091</v>
      </c>
      <c r="K5345">
        <v>5.8499999046325604</v>
      </c>
      <c r="L5345">
        <v>6.1799998283386204</v>
      </c>
      <c r="M5345">
        <v>6.0842000000000001</v>
      </c>
    </row>
    <row r="5346" spans="1:13" x14ac:dyDescent="0.3">
      <c r="A5346" s="2">
        <v>35751</v>
      </c>
      <c r="B5346">
        <v>5.2447386649999999</v>
      </c>
      <c r="C5346">
        <v>5.2936846233346548</v>
      </c>
      <c r="D5346">
        <v>5.3099999427795401</v>
      </c>
      <c r="E5346">
        <v>5.38000011444091</v>
      </c>
      <c r="F5346">
        <v>5.4499998092651296</v>
      </c>
      <c r="G5346">
        <v>5.6999998092651296</v>
      </c>
      <c r="H5346">
        <v>5.7399997711181596</v>
      </c>
      <c r="I5346">
        <v>5.7899999618530202</v>
      </c>
      <c r="J5346">
        <v>5.88000011444091</v>
      </c>
      <c r="K5346">
        <v>5.8499999046325604</v>
      </c>
      <c r="L5346">
        <v>6.1799998283386204</v>
      </c>
      <c r="M5346">
        <v>6.0747</v>
      </c>
    </row>
    <row r="5347" spans="1:13" x14ac:dyDescent="0.3">
      <c r="A5347" s="2">
        <v>35748</v>
      </c>
      <c r="B5347">
        <v>5.2447386649999999</v>
      </c>
      <c r="C5347">
        <v>5.2636846519448826</v>
      </c>
      <c r="D5347">
        <v>5.2699999809265101</v>
      </c>
      <c r="E5347">
        <v>5.3600001335143999</v>
      </c>
      <c r="F5347">
        <v>5.4299998283386204</v>
      </c>
      <c r="G5347">
        <v>5.6999998092651296</v>
      </c>
      <c r="H5347">
        <v>5.7399997711181596</v>
      </c>
      <c r="I5347">
        <v>5.8000001907348597</v>
      </c>
      <c r="J5347">
        <v>5.9000000953674299</v>
      </c>
      <c r="K5347">
        <v>5.8600001335143999</v>
      </c>
      <c r="L5347">
        <v>6.1900000572204501</v>
      </c>
      <c r="M5347">
        <v>6.1071</v>
      </c>
    </row>
    <row r="5348" spans="1:13" x14ac:dyDescent="0.3">
      <c r="A5348" s="2">
        <v>35747</v>
      </c>
      <c r="B5348">
        <v>5.2447386649999999</v>
      </c>
      <c r="C5348">
        <v>5.2636846519448826</v>
      </c>
      <c r="D5348">
        <v>5.2699999809265101</v>
      </c>
      <c r="E5348">
        <v>5.3699998855590803</v>
      </c>
      <c r="F5348">
        <v>5.42000007629394</v>
      </c>
      <c r="G5348">
        <v>5.6999998092651296</v>
      </c>
      <c r="H5348">
        <v>5.75</v>
      </c>
      <c r="I5348">
        <v>5.7899999618530202</v>
      </c>
      <c r="J5348">
        <v>5.9000000953674299</v>
      </c>
      <c r="K5348">
        <v>5.8699998855590803</v>
      </c>
      <c r="L5348">
        <v>6.21000003814697</v>
      </c>
      <c r="M5348">
        <v>6.1386000000000003</v>
      </c>
    </row>
    <row r="5349" spans="1:13" x14ac:dyDescent="0.3">
      <c r="A5349" s="2">
        <v>35746</v>
      </c>
      <c r="B5349">
        <v>5.2447386649999999</v>
      </c>
      <c r="C5349">
        <v>5.2861848093011448</v>
      </c>
      <c r="D5349">
        <v>5.3000001907348597</v>
      </c>
      <c r="E5349">
        <v>5.3699998855590803</v>
      </c>
      <c r="F5349">
        <v>5.4299998283386204</v>
      </c>
      <c r="G5349">
        <v>5.6999998092651296</v>
      </c>
      <c r="H5349">
        <v>5.7600002288818297</v>
      </c>
      <c r="I5349">
        <v>5.8099999427795401</v>
      </c>
      <c r="J5349">
        <v>5.92000007629394</v>
      </c>
      <c r="K5349">
        <v>5.8899998664855904</v>
      </c>
      <c r="L5349">
        <v>6.2300000190734801</v>
      </c>
      <c r="M5349">
        <v>6.1656000000000004</v>
      </c>
    </row>
    <row r="5350" spans="1:13" x14ac:dyDescent="0.3">
      <c r="A5350" s="2">
        <v>35744</v>
      </c>
      <c r="B5350">
        <v>5.2447386649999999</v>
      </c>
      <c r="C5350">
        <v>5.3011847949960273</v>
      </c>
      <c r="D5350">
        <v>5.3200001716613698</v>
      </c>
      <c r="E5350">
        <v>5.3899998664855904</v>
      </c>
      <c r="F5350">
        <v>5.46000003814697</v>
      </c>
      <c r="G5350">
        <v>5.7300000190734801</v>
      </c>
      <c r="H5350">
        <v>5.7800002098083496</v>
      </c>
      <c r="I5350">
        <v>5.8200001716613698</v>
      </c>
      <c r="J5350">
        <v>5.9400000572204501</v>
      </c>
      <c r="K5350">
        <v>5.9099998474120996</v>
      </c>
      <c r="L5350">
        <v>6.25</v>
      </c>
      <c r="M5350">
        <v>6.1851000000000003</v>
      </c>
    </row>
    <row r="5351" spans="1:13" x14ac:dyDescent="0.3">
      <c r="A5351" s="2">
        <v>35741</v>
      </c>
      <c r="B5351">
        <v>5.2447386649999999</v>
      </c>
      <c r="C5351">
        <v>5.2936846233346548</v>
      </c>
      <c r="D5351">
        <v>5.3099999427795401</v>
      </c>
      <c r="E5351">
        <v>5.3299999237060502</v>
      </c>
      <c r="F5351">
        <v>5.42000007629394</v>
      </c>
      <c r="G5351">
        <v>5.71000003814697</v>
      </c>
      <c r="H5351">
        <v>5.7699999809265101</v>
      </c>
      <c r="I5351">
        <v>5.8099999427795401</v>
      </c>
      <c r="J5351">
        <v>5.92000007629394</v>
      </c>
      <c r="K5351">
        <v>5.9000000953674299</v>
      </c>
      <c r="L5351">
        <v>6.25</v>
      </c>
      <c r="M5351">
        <v>6.1771000000000003</v>
      </c>
    </row>
    <row r="5352" spans="1:13" x14ac:dyDescent="0.3">
      <c r="A5352" s="2">
        <v>35740</v>
      </c>
      <c r="B5352">
        <v>5.2447386649999999</v>
      </c>
      <c r="C5352">
        <v>5.2936846233346548</v>
      </c>
      <c r="D5352">
        <v>5.3099999427795401</v>
      </c>
      <c r="E5352">
        <v>5.3099999427795401</v>
      </c>
      <c r="F5352">
        <v>5.42000007629394</v>
      </c>
      <c r="G5352">
        <v>5.6999998092651296</v>
      </c>
      <c r="H5352">
        <v>5.7600002288818297</v>
      </c>
      <c r="I5352">
        <v>5.7899999618530202</v>
      </c>
      <c r="J5352">
        <v>5.92000007629394</v>
      </c>
      <c r="K5352">
        <v>5.9000000953674299</v>
      </c>
      <c r="L5352">
        <v>6.25</v>
      </c>
      <c r="M5352">
        <v>6.1802999999999999</v>
      </c>
    </row>
    <row r="5353" spans="1:13" x14ac:dyDescent="0.3">
      <c r="A5353" s="2">
        <v>35739</v>
      </c>
      <c r="B5353">
        <v>5.2447386649999999</v>
      </c>
      <c r="C5353">
        <v>5.2636846519448826</v>
      </c>
      <c r="D5353">
        <v>5.2699999809265101</v>
      </c>
      <c r="E5353">
        <v>5.3200001716613698</v>
      </c>
      <c r="F5353">
        <v>5.4499998092651296</v>
      </c>
      <c r="G5353">
        <v>5.7300000190734801</v>
      </c>
      <c r="H5353">
        <v>5.7800002098083496</v>
      </c>
      <c r="I5353">
        <v>5.8400001525878897</v>
      </c>
      <c r="J5353">
        <v>5.9699997901916504</v>
      </c>
      <c r="K5353">
        <v>5.9499998092651296</v>
      </c>
      <c r="L5353">
        <v>6.3000001907348597</v>
      </c>
      <c r="M5353">
        <v>6.2470999999999997</v>
      </c>
    </row>
    <row r="5354" spans="1:13" x14ac:dyDescent="0.3">
      <c r="A5354" s="2">
        <v>35738</v>
      </c>
      <c r="B5354">
        <v>5.2447386649999999</v>
      </c>
      <c r="C5354">
        <v>5.24868466625</v>
      </c>
      <c r="D5354">
        <v>5.25</v>
      </c>
      <c r="E5354">
        <v>5.3499999046325604</v>
      </c>
      <c r="F5354">
        <v>5.46000003814697</v>
      </c>
      <c r="G5354">
        <v>5.7300000190734801</v>
      </c>
      <c r="H5354">
        <v>5.7699999809265101</v>
      </c>
      <c r="I5354">
        <v>5.8299999237060502</v>
      </c>
      <c r="J5354">
        <v>5.9800000190734801</v>
      </c>
      <c r="K5354">
        <v>5.9499998092651296</v>
      </c>
      <c r="L5354">
        <v>6.3000001907348597</v>
      </c>
      <c r="M5354">
        <v>6.2671999999999999</v>
      </c>
    </row>
    <row r="5355" spans="1:13" x14ac:dyDescent="0.3">
      <c r="A5355" s="2">
        <v>35737</v>
      </c>
      <c r="B5355">
        <v>5.2447386649999999</v>
      </c>
      <c r="C5355">
        <v>5.2561848379113716</v>
      </c>
      <c r="D5355">
        <v>5.2600002288818297</v>
      </c>
      <c r="E5355">
        <v>5.3499999046325604</v>
      </c>
      <c r="F5355">
        <v>5.4400000572204501</v>
      </c>
      <c r="G5355">
        <v>5.6900000572204501</v>
      </c>
      <c r="H5355">
        <v>5.7699999809265101</v>
      </c>
      <c r="I5355">
        <v>5.7899999618530202</v>
      </c>
      <c r="J5355">
        <v>5.9400000572204501</v>
      </c>
      <c r="K5355">
        <v>5.9099998474120996</v>
      </c>
      <c r="L5355">
        <v>6.2699999809265101</v>
      </c>
      <c r="M5355">
        <v>6.2218999999999998</v>
      </c>
    </row>
    <row r="5356" spans="1:13" x14ac:dyDescent="0.3">
      <c r="A5356" s="2">
        <v>35734</v>
      </c>
      <c r="B5356">
        <v>4.4888288379999999</v>
      </c>
      <c r="C5356">
        <v>5.0297072381102277</v>
      </c>
      <c r="D5356">
        <v>5.21000003814697</v>
      </c>
      <c r="E5356">
        <v>5.3200001716613698</v>
      </c>
      <c r="F5356">
        <v>5.3600001335143999</v>
      </c>
      <c r="G5356">
        <v>5.63000011444091</v>
      </c>
      <c r="H5356">
        <v>5.6999998092651296</v>
      </c>
      <c r="I5356">
        <v>5.7199997901916504</v>
      </c>
      <c r="J5356">
        <v>5.8699998855590803</v>
      </c>
      <c r="K5356">
        <v>5.8400001525878897</v>
      </c>
      <c r="L5356">
        <v>6.21000003814697</v>
      </c>
      <c r="M5356">
        <v>6.1696</v>
      </c>
    </row>
    <row r="5357" spans="1:13" x14ac:dyDescent="0.3">
      <c r="A5357" s="2">
        <v>35733</v>
      </c>
      <c r="B5357">
        <v>4.4888288379999999</v>
      </c>
      <c r="C5357">
        <v>4.9997072667204545</v>
      </c>
      <c r="D5357">
        <v>5.17000007629394</v>
      </c>
      <c r="E5357">
        <v>5.25</v>
      </c>
      <c r="F5357">
        <v>5.3299999237060502</v>
      </c>
      <c r="G5357">
        <v>5.6100001335143999</v>
      </c>
      <c r="H5357">
        <v>5.6999998092651296</v>
      </c>
      <c r="I5357">
        <v>5.7300000190734801</v>
      </c>
      <c r="J5357">
        <v>5.88000011444091</v>
      </c>
      <c r="K5357">
        <v>5.8400001525878897</v>
      </c>
      <c r="L5357">
        <v>6.2300000190734801</v>
      </c>
      <c r="M5357">
        <v>6.1775000000000002</v>
      </c>
    </row>
    <row r="5358" spans="1:13" x14ac:dyDescent="0.3">
      <c r="A5358" s="2">
        <v>35732</v>
      </c>
      <c r="B5358">
        <v>4.4888288379999999</v>
      </c>
      <c r="C5358">
        <v>5.014707252415338</v>
      </c>
      <c r="D5358">
        <v>5.1900000572204501</v>
      </c>
      <c r="E5358">
        <v>5.2600002288818297</v>
      </c>
      <c r="F5358">
        <v>5.3499999046325604</v>
      </c>
      <c r="G5358">
        <v>5.67000007629394</v>
      </c>
      <c r="H5358">
        <v>5.7399997711181596</v>
      </c>
      <c r="I5358">
        <v>5.7800002098083496</v>
      </c>
      <c r="J5358">
        <v>5.9499998092651296</v>
      </c>
      <c r="K5358">
        <v>5.9099998474120996</v>
      </c>
      <c r="L5358">
        <v>6.2800002098083496</v>
      </c>
      <c r="M5358">
        <v>6.2339000000000002</v>
      </c>
    </row>
    <row r="5359" spans="1:13" x14ac:dyDescent="0.3">
      <c r="A5359" s="2">
        <v>35731</v>
      </c>
      <c r="B5359">
        <v>4.4888288379999999</v>
      </c>
      <c r="C5359">
        <v>5.0597072095</v>
      </c>
      <c r="D5359">
        <v>5.25</v>
      </c>
      <c r="E5359">
        <v>5.3299999237060502</v>
      </c>
      <c r="F5359">
        <v>5.4099998474120996</v>
      </c>
      <c r="G5359">
        <v>5.7399997711181596</v>
      </c>
      <c r="H5359">
        <v>5.8000001907348597</v>
      </c>
      <c r="I5359">
        <v>5.8899998664855904</v>
      </c>
      <c r="J5359">
        <v>6</v>
      </c>
      <c r="K5359">
        <v>5.9800000190734801</v>
      </c>
      <c r="L5359">
        <v>6.3299999237060502</v>
      </c>
      <c r="M5359">
        <v>6.2706</v>
      </c>
    </row>
    <row r="5360" spans="1:13" x14ac:dyDescent="0.3">
      <c r="A5360" s="2">
        <v>35730</v>
      </c>
      <c r="B5360">
        <v>4.4888288379999999</v>
      </c>
      <c r="C5360">
        <v>4.9322071522795374</v>
      </c>
      <c r="D5360">
        <v>5.0799999237060502</v>
      </c>
      <c r="E5360">
        <v>5.2199997901916504</v>
      </c>
      <c r="F5360">
        <v>5.2899999618530202</v>
      </c>
      <c r="G5360">
        <v>5.6199998855590803</v>
      </c>
      <c r="H5360">
        <v>5.6999998092651296</v>
      </c>
      <c r="I5360">
        <v>5.7899999618530202</v>
      </c>
      <c r="J5360">
        <v>5.9400000572204501</v>
      </c>
      <c r="K5360">
        <v>5.9099998474120996</v>
      </c>
      <c r="L5360">
        <v>6.2899999618530202</v>
      </c>
      <c r="M5360">
        <v>6.2465999999999999</v>
      </c>
    </row>
    <row r="5361" spans="1:13" x14ac:dyDescent="0.3">
      <c r="A5361" s="2">
        <v>35727</v>
      </c>
      <c r="B5361">
        <v>4.4888288379999999</v>
      </c>
      <c r="C5361">
        <v>4.9847072810255728</v>
      </c>
      <c r="D5361">
        <v>5.1500000953674299</v>
      </c>
      <c r="E5361">
        <v>5.3499999046325604</v>
      </c>
      <c r="F5361">
        <v>5.46000003814697</v>
      </c>
      <c r="G5361">
        <v>5.7899999618530202</v>
      </c>
      <c r="H5361">
        <v>5.8600001335143999</v>
      </c>
      <c r="I5361">
        <v>5.9400000572204501</v>
      </c>
      <c r="J5361">
        <v>6.0500001907348597</v>
      </c>
      <c r="K5361">
        <v>6.0100002288818297</v>
      </c>
      <c r="L5361">
        <v>6.3499999046325604</v>
      </c>
      <c r="M5361">
        <v>6.3384</v>
      </c>
    </row>
    <row r="5362" spans="1:13" x14ac:dyDescent="0.3">
      <c r="A5362" s="2">
        <v>35726</v>
      </c>
      <c r="B5362">
        <v>4.4888288379999999</v>
      </c>
      <c r="C5362">
        <v>4.9697072953306822</v>
      </c>
      <c r="D5362">
        <v>5.13000011444091</v>
      </c>
      <c r="E5362">
        <v>5.3499999046325604</v>
      </c>
      <c r="F5362">
        <v>5.4800000190734801</v>
      </c>
      <c r="G5362">
        <v>5.7899999618530202</v>
      </c>
      <c r="H5362">
        <v>5.8600001335143999</v>
      </c>
      <c r="I5362">
        <v>5.9499998092651296</v>
      </c>
      <c r="J5362">
        <v>6.0700001716613698</v>
      </c>
      <c r="K5362">
        <v>6.0399999618530202</v>
      </c>
      <c r="L5362">
        <v>6.3899998664855904</v>
      </c>
      <c r="M5362">
        <v>6.3474000000000004</v>
      </c>
    </row>
    <row r="5363" spans="1:13" x14ac:dyDescent="0.3">
      <c r="A5363" s="2">
        <v>35725</v>
      </c>
      <c r="B5363">
        <v>4.4888288379999999</v>
      </c>
      <c r="C5363">
        <v>4.9922070950590749</v>
      </c>
      <c r="D5363">
        <v>5.1599998474120996</v>
      </c>
      <c r="E5363">
        <v>5.4099998474120996</v>
      </c>
      <c r="F5363">
        <v>5.5799999237060502</v>
      </c>
      <c r="G5363">
        <v>5.9099998474120996</v>
      </c>
      <c r="H5363">
        <v>5.9699997901916504</v>
      </c>
      <c r="I5363">
        <v>6.0599999427795401</v>
      </c>
      <c r="J5363">
        <v>6.17000007629394</v>
      </c>
      <c r="K5363">
        <v>6.1199998855590803</v>
      </c>
      <c r="L5363">
        <v>6.4800000190734801</v>
      </c>
      <c r="M5363">
        <v>6.4347000000000003</v>
      </c>
    </row>
    <row r="5364" spans="1:13" x14ac:dyDescent="0.3">
      <c r="A5364" s="2">
        <v>35724</v>
      </c>
      <c r="B5364">
        <v>4.4888288379999999</v>
      </c>
      <c r="C5364">
        <v>4.9247073382460274</v>
      </c>
      <c r="D5364">
        <v>5.0700001716613698</v>
      </c>
      <c r="E5364">
        <v>5.38000011444091</v>
      </c>
      <c r="F5364">
        <v>5.5700001716613698</v>
      </c>
      <c r="G5364">
        <v>5.92000007629394</v>
      </c>
      <c r="H5364">
        <v>5.9800000190734801</v>
      </c>
      <c r="I5364">
        <v>6.0700001716613698</v>
      </c>
      <c r="J5364">
        <v>6.1799998283386204</v>
      </c>
      <c r="K5364">
        <v>6.1399998664855904</v>
      </c>
      <c r="L5364">
        <v>6.4899997711181596</v>
      </c>
      <c r="M5364">
        <v>6.4288999999999996</v>
      </c>
    </row>
    <row r="5365" spans="1:13" x14ac:dyDescent="0.3">
      <c r="A5365" s="2">
        <v>35723</v>
      </c>
      <c r="B5365">
        <v>4.4888288379999999</v>
      </c>
      <c r="C5365">
        <v>4.939707323940917</v>
      </c>
      <c r="D5365">
        <v>5.0900001525878897</v>
      </c>
      <c r="E5365">
        <v>5.3600001335143999</v>
      </c>
      <c r="F5365">
        <v>5.5599999427795401</v>
      </c>
      <c r="G5365">
        <v>5.9000000953674299</v>
      </c>
      <c r="H5365">
        <v>5.9699997901916504</v>
      </c>
      <c r="I5365">
        <v>6.0700001716613698</v>
      </c>
      <c r="J5365">
        <v>6.1799998283386204</v>
      </c>
      <c r="K5365">
        <v>6.1500000953674299</v>
      </c>
      <c r="L5365">
        <v>6.4899997711181596</v>
      </c>
      <c r="M5365">
        <v>6.4518000000000004</v>
      </c>
    </row>
    <row r="5366" spans="1:13" x14ac:dyDescent="0.3">
      <c r="A5366" s="2">
        <v>35720</v>
      </c>
      <c r="B5366">
        <v>4.4888288379999999</v>
      </c>
      <c r="C5366">
        <v>4.9172071665846548</v>
      </c>
      <c r="D5366">
        <v>5.0599999427795401</v>
      </c>
      <c r="E5366">
        <v>5.3299999237060502</v>
      </c>
      <c r="F5366">
        <v>5.5599999427795401</v>
      </c>
      <c r="G5366">
        <v>5.9099998474120996</v>
      </c>
      <c r="H5366">
        <v>5.9800000190734801</v>
      </c>
      <c r="I5366">
        <v>6.0799999237060502</v>
      </c>
      <c r="J5366">
        <v>6.1900000572204501</v>
      </c>
      <c r="K5366">
        <v>6.17000007629394</v>
      </c>
      <c r="L5366">
        <v>6.5100002288818297</v>
      </c>
      <c r="M5366">
        <v>6.4598000000000004</v>
      </c>
    </row>
    <row r="5367" spans="1:13" x14ac:dyDescent="0.3">
      <c r="A5367" s="2">
        <v>35719</v>
      </c>
      <c r="B5367">
        <v>4.4888288379999999</v>
      </c>
      <c r="C5367">
        <v>4.9247073382460274</v>
      </c>
      <c r="D5367">
        <v>5.0700001716613698</v>
      </c>
      <c r="E5367">
        <v>5.3200001716613698</v>
      </c>
      <c r="F5367">
        <v>5.5100002288818297</v>
      </c>
      <c r="G5367">
        <v>5.8400001525878897</v>
      </c>
      <c r="H5367">
        <v>5.9000000953674299</v>
      </c>
      <c r="I5367">
        <v>6</v>
      </c>
      <c r="J5367">
        <v>6.1199998855590803</v>
      </c>
      <c r="K5367">
        <v>6.0900001525878897</v>
      </c>
      <c r="L5367">
        <v>6.4499998092651296</v>
      </c>
      <c r="M5367">
        <v>6.4414999999999996</v>
      </c>
    </row>
    <row r="5368" spans="1:13" x14ac:dyDescent="0.3">
      <c r="A5368" s="2">
        <v>35718</v>
      </c>
      <c r="B5368">
        <v>4.4888288379999999</v>
      </c>
      <c r="C5368">
        <v>4.9172071665846548</v>
      </c>
      <c r="D5368">
        <v>5.0599999427795401</v>
      </c>
      <c r="E5368">
        <v>5.3400001525878897</v>
      </c>
      <c r="F5368">
        <v>5.5199999809265101</v>
      </c>
      <c r="G5368">
        <v>5.8400001525878897</v>
      </c>
      <c r="H5368">
        <v>5.9000000953674299</v>
      </c>
      <c r="I5368">
        <v>6</v>
      </c>
      <c r="J5368">
        <v>6.13000011444091</v>
      </c>
      <c r="K5368">
        <v>6.0999999046325604</v>
      </c>
      <c r="L5368">
        <v>6.4499998092651296</v>
      </c>
      <c r="M5368">
        <v>6.4474</v>
      </c>
    </row>
    <row r="5369" spans="1:13" x14ac:dyDescent="0.3">
      <c r="A5369" s="2">
        <v>35717</v>
      </c>
      <c r="B5369">
        <v>4.4888288379999999</v>
      </c>
      <c r="C5369">
        <v>4.9322071522795374</v>
      </c>
      <c r="D5369">
        <v>5.0799999237060502</v>
      </c>
      <c r="E5369">
        <v>5.3400001525878897</v>
      </c>
      <c r="F5369">
        <v>5.5</v>
      </c>
      <c r="G5369">
        <v>5.8099999427795401</v>
      </c>
      <c r="H5369">
        <v>5.8699998855590803</v>
      </c>
      <c r="I5369">
        <v>5.9699997901916504</v>
      </c>
      <c r="J5369">
        <v>6.0900001525878897</v>
      </c>
      <c r="K5369">
        <v>6.0700001716613698</v>
      </c>
      <c r="L5369">
        <v>6.42000007629394</v>
      </c>
      <c r="M5369">
        <v>6.4257999999999997</v>
      </c>
    </row>
    <row r="5370" spans="1:13" x14ac:dyDescent="0.3">
      <c r="A5370" s="2">
        <v>35713</v>
      </c>
      <c r="B5370">
        <v>4.4888288379999999</v>
      </c>
      <c r="C5370">
        <v>4.9772071093641923</v>
      </c>
      <c r="D5370">
        <v>5.1399998664855904</v>
      </c>
      <c r="E5370">
        <v>5.3200001716613698</v>
      </c>
      <c r="F5370">
        <v>5.5399999618530202</v>
      </c>
      <c r="G5370">
        <v>5.8600001335143999</v>
      </c>
      <c r="H5370">
        <v>5.92000007629394</v>
      </c>
      <c r="I5370">
        <v>6.0300002098083496</v>
      </c>
      <c r="J5370">
        <v>6.17000007629394</v>
      </c>
      <c r="K5370">
        <v>6.1500000953674299</v>
      </c>
      <c r="L5370">
        <v>6.4899997711181596</v>
      </c>
      <c r="M5370">
        <v>6.4939999999999998</v>
      </c>
    </row>
    <row r="5371" spans="1:13" x14ac:dyDescent="0.3">
      <c r="A5371" s="2">
        <v>35712</v>
      </c>
      <c r="B5371">
        <v>4.4888288379999999</v>
      </c>
      <c r="C5371">
        <v>4.9772071093641923</v>
      </c>
      <c r="D5371">
        <v>5.1399998664855904</v>
      </c>
      <c r="E5371">
        <v>5.3000001907348597</v>
      </c>
      <c r="F5371">
        <v>5.4800000190734801</v>
      </c>
      <c r="G5371">
        <v>5.8000001907348597</v>
      </c>
      <c r="H5371">
        <v>5.8600001335143999</v>
      </c>
      <c r="I5371">
        <v>5.9800000190734801</v>
      </c>
      <c r="J5371">
        <v>6.0999999046325604</v>
      </c>
      <c r="K5371">
        <v>6.0900001525878897</v>
      </c>
      <c r="L5371">
        <v>6.4299998283386204</v>
      </c>
      <c r="M5371">
        <v>6.4508999999999999</v>
      </c>
    </row>
    <row r="5372" spans="1:13" x14ac:dyDescent="0.3">
      <c r="A5372" s="2">
        <v>35711</v>
      </c>
      <c r="B5372">
        <v>4.4888288379999999</v>
      </c>
      <c r="C5372">
        <v>4.939707323940917</v>
      </c>
      <c r="D5372">
        <v>5.0900001525878897</v>
      </c>
      <c r="E5372">
        <v>5.25</v>
      </c>
      <c r="F5372">
        <v>5.46000003814697</v>
      </c>
      <c r="G5372">
        <v>5.7899999618530202</v>
      </c>
      <c r="H5372">
        <v>5.8499999046325604</v>
      </c>
      <c r="I5372">
        <v>5.96000003814697</v>
      </c>
      <c r="J5372">
        <v>6.0900001525878897</v>
      </c>
      <c r="K5372">
        <v>6.0799999237060502</v>
      </c>
      <c r="L5372">
        <v>6.4099998474120996</v>
      </c>
      <c r="M5372">
        <v>6.4469000000000003</v>
      </c>
    </row>
    <row r="5373" spans="1:13" x14ac:dyDescent="0.3">
      <c r="A5373" s="2">
        <v>35710</v>
      </c>
      <c r="B5373">
        <v>4.4888288379999999</v>
      </c>
      <c r="C5373">
        <v>4.9172071665846548</v>
      </c>
      <c r="D5373">
        <v>5.0599999427795401</v>
      </c>
      <c r="E5373">
        <v>5.1900000572204501</v>
      </c>
      <c r="F5373">
        <v>5.38000011444091</v>
      </c>
      <c r="G5373">
        <v>5.67000007629394</v>
      </c>
      <c r="H5373">
        <v>5.7300000190734801</v>
      </c>
      <c r="I5373">
        <v>5.8200001716613698</v>
      </c>
      <c r="J5373">
        <v>5.9499998092651296</v>
      </c>
      <c r="K5373">
        <v>5.9400000572204501</v>
      </c>
      <c r="L5373">
        <v>6.2899999618530202</v>
      </c>
      <c r="M5373">
        <v>6.3409000000000004</v>
      </c>
    </row>
    <row r="5374" spans="1:13" x14ac:dyDescent="0.3">
      <c r="A5374" s="2">
        <v>35709</v>
      </c>
      <c r="B5374">
        <v>4.4888288379999999</v>
      </c>
      <c r="C5374">
        <v>4.9322071522795374</v>
      </c>
      <c r="D5374">
        <v>5.0799999237060502</v>
      </c>
      <c r="E5374">
        <v>5.2199997901916504</v>
      </c>
      <c r="F5374">
        <v>5.4000000953674299</v>
      </c>
      <c r="G5374">
        <v>5.6799998283386204</v>
      </c>
      <c r="H5374">
        <v>5.75</v>
      </c>
      <c r="I5374">
        <v>5.8499999046325604</v>
      </c>
      <c r="J5374">
        <v>5.9699997901916504</v>
      </c>
      <c r="K5374">
        <v>5.96000003814697</v>
      </c>
      <c r="L5374">
        <v>6.3099999427795401</v>
      </c>
      <c r="M5374">
        <v>6.4126000000000003</v>
      </c>
    </row>
    <row r="5375" spans="1:13" x14ac:dyDescent="0.3">
      <c r="A5375" s="2">
        <v>35706</v>
      </c>
      <c r="B5375">
        <v>4.4888288379999999</v>
      </c>
      <c r="C5375">
        <v>4.8947073668562622</v>
      </c>
      <c r="D5375">
        <v>5.0300002098083496</v>
      </c>
      <c r="E5375">
        <v>5.2199997901916504</v>
      </c>
      <c r="F5375">
        <v>5.42000007629394</v>
      </c>
      <c r="G5375">
        <v>5.7199997901916504</v>
      </c>
      <c r="H5375">
        <v>5.7899999618530202</v>
      </c>
      <c r="I5375">
        <v>5.8899998664855904</v>
      </c>
      <c r="J5375">
        <v>6.0199999809265101</v>
      </c>
      <c r="K5375">
        <v>6.0100002288818297</v>
      </c>
      <c r="L5375">
        <v>6.3499999046325604</v>
      </c>
      <c r="M5375">
        <v>6.4696999999999996</v>
      </c>
    </row>
    <row r="5376" spans="1:13" x14ac:dyDescent="0.3">
      <c r="A5376" s="2">
        <v>35705</v>
      </c>
      <c r="B5376">
        <v>4.4888288379999999</v>
      </c>
      <c r="C5376">
        <v>4.9247073382460274</v>
      </c>
      <c r="D5376">
        <v>5.0700001716613698</v>
      </c>
      <c r="E5376">
        <v>5.25</v>
      </c>
      <c r="F5376">
        <v>5.4400000572204501</v>
      </c>
      <c r="G5376">
        <v>5.7300000190734801</v>
      </c>
      <c r="H5376">
        <v>5.8000001907348597</v>
      </c>
      <c r="I5376">
        <v>5.9099998474120996</v>
      </c>
      <c r="J5376">
        <v>6.0199999809265101</v>
      </c>
      <c r="K5376">
        <v>6.0100002288818297</v>
      </c>
      <c r="L5376">
        <v>6.3600001335143999</v>
      </c>
      <c r="M5376">
        <v>6.4798</v>
      </c>
    </row>
    <row r="5377" spans="1:13" x14ac:dyDescent="0.3">
      <c r="A5377" s="2">
        <v>35704</v>
      </c>
      <c r="B5377">
        <v>4.4888288379999999</v>
      </c>
      <c r="C5377">
        <v>4.94720713797442</v>
      </c>
      <c r="D5377">
        <v>5.0999999046325604</v>
      </c>
      <c r="E5377">
        <v>5.2699999809265101</v>
      </c>
      <c r="F5377">
        <v>5.4400000572204501</v>
      </c>
      <c r="G5377">
        <v>5.75</v>
      </c>
      <c r="H5377">
        <v>5.8299999237060502</v>
      </c>
      <c r="I5377">
        <v>5.9299998283386204</v>
      </c>
      <c r="J5377">
        <v>6.0500001907348597</v>
      </c>
      <c r="K5377">
        <v>6.0399999618530202</v>
      </c>
      <c r="L5377">
        <v>6.38000011444091</v>
      </c>
      <c r="M5377">
        <v>6.4897999999999998</v>
      </c>
    </row>
    <row r="5378" spans="1:13" x14ac:dyDescent="0.3">
      <c r="A5378" s="2">
        <v>35703</v>
      </c>
      <c r="B5378">
        <v>5.2447386649999999</v>
      </c>
      <c r="C5378">
        <v>5.1061846233346548</v>
      </c>
      <c r="D5378">
        <v>5.0599999427795401</v>
      </c>
      <c r="E5378">
        <v>5.2800002098083496</v>
      </c>
      <c r="F5378">
        <v>5.4699997901916504</v>
      </c>
      <c r="G5378">
        <v>5.8000001907348597</v>
      </c>
      <c r="H5378">
        <v>5.88000011444091</v>
      </c>
      <c r="I5378">
        <v>6</v>
      </c>
      <c r="J5378">
        <v>6.1100001335143999</v>
      </c>
      <c r="K5378">
        <v>6.1199998855590803</v>
      </c>
      <c r="L5378">
        <v>6.4699997901916504</v>
      </c>
      <c r="M5378">
        <v>6.5952999999999999</v>
      </c>
    </row>
    <row r="5379" spans="1:13" x14ac:dyDescent="0.3">
      <c r="A5379" s="2">
        <v>35702</v>
      </c>
      <c r="B5379">
        <v>5.2447386649999999</v>
      </c>
      <c r="C5379">
        <v>5.1136847949960273</v>
      </c>
      <c r="D5379">
        <v>5.0700001716613698</v>
      </c>
      <c r="E5379">
        <v>5.3000001907348597</v>
      </c>
      <c r="F5379">
        <v>5.4699997901916504</v>
      </c>
      <c r="G5379">
        <v>5.8000001907348597</v>
      </c>
      <c r="H5379">
        <v>5.88000011444091</v>
      </c>
      <c r="I5379">
        <v>5.9899997711181596</v>
      </c>
      <c r="J5379">
        <v>6.0900001525878897</v>
      </c>
      <c r="K5379">
        <v>6.0999999046325604</v>
      </c>
      <c r="L5379">
        <v>6.4400000572204501</v>
      </c>
      <c r="M5379">
        <v>6.5484</v>
      </c>
    </row>
    <row r="5380" spans="1:13" x14ac:dyDescent="0.3">
      <c r="A5380" s="2">
        <v>35699</v>
      </c>
      <c r="B5380">
        <v>5.2447386649999999</v>
      </c>
      <c r="C5380">
        <v>5.0536844945886195</v>
      </c>
      <c r="D5380">
        <v>4.9899997711181596</v>
      </c>
      <c r="E5380">
        <v>5.1799998283386204</v>
      </c>
      <c r="F5380">
        <v>5.4699997901916504</v>
      </c>
      <c r="G5380">
        <v>5.8000001907348597</v>
      </c>
      <c r="H5380">
        <v>5.8899998664855904</v>
      </c>
      <c r="I5380">
        <v>5.9899997711181596</v>
      </c>
      <c r="J5380">
        <v>6.0799999237060502</v>
      </c>
      <c r="K5380">
        <v>6.0799999237060502</v>
      </c>
      <c r="L5380">
        <v>6.4299998283386204</v>
      </c>
      <c r="M5380">
        <v>6.5395000000000003</v>
      </c>
    </row>
    <row r="5381" spans="1:13" x14ac:dyDescent="0.3">
      <c r="A5381" s="2">
        <v>35698</v>
      </c>
      <c r="B5381">
        <v>5.2447386649999999</v>
      </c>
      <c r="C5381">
        <v>5.0086845375039655</v>
      </c>
      <c r="D5381">
        <v>4.9299998283386204</v>
      </c>
      <c r="E5381">
        <v>5.17000007629394</v>
      </c>
      <c r="F5381">
        <v>5.5</v>
      </c>
      <c r="G5381">
        <v>5.8499999046325604</v>
      </c>
      <c r="H5381">
        <v>5.9299998283386204</v>
      </c>
      <c r="I5381">
        <v>6.0399999618530202</v>
      </c>
      <c r="J5381">
        <v>6.13000011444091</v>
      </c>
      <c r="K5381">
        <v>6.13000011444091</v>
      </c>
      <c r="L5381">
        <v>6.4699997901916504</v>
      </c>
      <c r="M5381">
        <v>6.4875999999999996</v>
      </c>
    </row>
    <row r="5382" spans="1:13" x14ac:dyDescent="0.3">
      <c r="A5382" s="2">
        <v>35697</v>
      </c>
      <c r="B5382">
        <v>5.2447386649999999</v>
      </c>
      <c r="C5382">
        <v>5.0161847091653371</v>
      </c>
      <c r="D5382">
        <v>4.9400000572204501</v>
      </c>
      <c r="E5382">
        <v>5.1500000953674299</v>
      </c>
      <c r="F5382">
        <v>5.46000003814697</v>
      </c>
      <c r="G5382">
        <v>5.7800002098083496</v>
      </c>
      <c r="H5382">
        <v>5.8600001335143999</v>
      </c>
      <c r="I5382">
        <v>5.9699997901916504</v>
      </c>
      <c r="J5382">
        <v>6.0399999618530202</v>
      </c>
      <c r="K5382">
        <v>6.0399999618530202</v>
      </c>
      <c r="L5382">
        <v>6.38000011444091</v>
      </c>
      <c r="M5382">
        <v>6.3773</v>
      </c>
    </row>
    <row r="5383" spans="1:13" x14ac:dyDescent="0.3">
      <c r="A5383" s="2">
        <v>35696</v>
      </c>
      <c r="B5383">
        <v>5.2447386649999999</v>
      </c>
      <c r="C5383">
        <v>5.0761846519448826</v>
      </c>
      <c r="D5383">
        <v>5.0199999809265101</v>
      </c>
      <c r="E5383">
        <v>5.21000003814697</v>
      </c>
      <c r="F5383">
        <v>5.4800000190734801</v>
      </c>
      <c r="G5383">
        <v>5.8000001907348597</v>
      </c>
      <c r="H5383">
        <v>5.8899998664855904</v>
      </c>
      <c r="I5383">
        <v>6.0199999809265101</v>
      </c>
      <c r="J5383">
        <v>6.0900001525878897</v>
      </c>
      <c r="K5383">
        <v>6.0999999046325604</v>
      </c>
      <c r="L5383">
        <v>6.4400000572204501</v>
      </c>
      <c r="M5383">
        <v>6.4090999999999996</v>
      </c>
    </row>
    <row r="5384" spans="1:13" x14ac:dyDescent="0.3">
      <c r="A5384" s="2">
        <v>35695</v>
      </c>
      <c r="B5384">
        <v>5.2447386649999999</v>
      </c>
      <c r="C5384">
        <v>5.0761846519448826</v>
      </c>
      <c r="D5384">
        <v>5.0199999809265101</v>
      </c>
      <c r="E5384">
        <v>5.2199997901916504</v>
      </c>
      <c r="F5384">
        <v>5.46000003814697</v>
      </c>
      <c r="G5384">
        <v>5.7899999618530202</v>
      </c>
      <c r="H5384">
        <v>5.8600001335143999</v>
      </c>
      <c r="I5384">
        <v>5.9899997711181596</v>
      </c>
      <c r="J5384">
        <v>6.0500001907348597</v>
      </c>
      <c r="K5384">
        <v>6.0599999427795401</v>
      </c>
      <c r="L5384">
        <v>6.4099998474120996</v>
      </c>
      <c r="M5384">
        <v>6.3802000000000003</v>
      </c>
    </row>
    <row r="5385" spans="1:13" x14ac:dyDescent="0.3">
      <c r="A5385" s="2">
        <v>35692</v>
      </c>
      <c r="B5385">
        <v>5.2447386649999999</v>
      </c>
      <c r="C5385">
        <v>5.1061846233346548</v>
      </c>
      <c r="D5385">
        <v>5.0599999427795401</v>
      </c>
      <c r="E5385">
        <v>5.2699999809265101</v>
      </c>
      <c r="F5385">
        <v>5.4800000190734801</v>
      </c>
      <c r="G5385">
        <v>5.8099999427795401</v>
      </c>
      <c r="H5385">
        <v>5.8899998664855904</v>
      </c>
      <c r="I5385">
        <v>6.0100002288818297</v>
      </c>
      <c r="J5385">
        <v>6.0799999237060502</v>
      </c>
      <c r="K5385">
        <v>6.0900001525878897</v>
      </c>
      <c r="L5385">
        <v>6.4400000572204501</v>
      </c>
      <c r="M5385">
        <v>6.4036</v>
      </c>
    </row>
    <row r="5386" spans="1:13" x14ac:dyDescent="0.3">
      <c r="A5386" s="2">
        <v>35691</v>
      </c>
      <c r="B5386">
        <v>5.2447386649999999</v>
      </c>
      <c r="C5386">
        <v>5.13618459472442</v>
      </c>
      <c r="D5386">
        <v>5.0999999046325604</v>
      </c>
      <c r="E5386">
        <v>5.2699999809265101</v>
      </c>
      <c r="F5386">
        <v>5.4699997901916504</v>
      </c>
      <c r="G5386">
        <v>5.8099999427795401</v>
      </c>
      <c r="H5386">
        <v>5.9000000953674299</v>
      </c>
      <c r="I5386">
        <v>6.0199999809265101</v>
      </c>
      <c r="J5386">
        <v>6.0999999046325604</v>
      </c>
      <c r="K5386">
        <v>6.1100001335143999</v>
      </c>
      <c r="L5386">
        <v>6.46000003814697</v>
      </c>
      <c r="M5386">
        <v>6.4207000000000001</v>
      </c>
    </row>
    <row r="5387" spans="1:13" x14ac:dyDescent="0.3">
      <c r="A5387" s="2">
        <v>35690</v>
      </c>
      <c r="B5387">
        <v>5.2447386649999999</v>
      </c>
      <c r="C5387">
        <v>5.13618459472442</v>
      </c>
      <c r="D5387">
        <v>5.0999999046325604</v>
      </c>
      <c r="E5387">
        <v>5.2899999618530202</v>
      </c>
      <c r="F5387">
        <v>5.46000003814697</v>
      </c>
      <c r="G5387">
        <v>5.7899999618530202</v>
      </c>
      <c r="H5387">
        <v>5.88000011444091</v>
      </c>
      <c r="I5387">
        <v>5.9899997711181596</v>
      </c>
      <c r="J5387">
        <v>6.0799999237060502</v>
      </c>
      <c r="K5387">
        <v>6.0999999046325604</v>
      </c>
      <c r="L5387">
        <v>6.4499998092651296</v>
      </c>
      <c r="M5387">
        <v>6.4234</v>
      </c>
    </row>
    <row r="5388" spans="1:13" x14ac:dyDescent="0.3">
      <c r="A5388" s="2">
        <v>35689</v>
      </c>
      <c r="B5388">
        <v>5.2447386649999999</v>
      </c>
      <c r="C5388">
        <v>5.128684780690917</v>
      </c>
      <c r="D5388">
        <v>5.0900001525878897</v>
      </c>
      <c r="E5388">
        <v>5.2800002098083496</v>
      </c>
      <c r="F5388">
        <v>5.4699997901916504</v>
      </c>
      <c r="G5388">
        <v>5.8099999427795401</v>
      </c>
      <c r="H5388">
        <v>5.88000011444091</v>
      </c>
      <c r="I5388">
        <v>6</v>
      </c>
      <c r="J5388">
        <v>6.0900001525878897</v>
      </c>
      <c r="K5388">
        <v>6.1100001335143999</v>
      </c>
      <c r="L5388">
        <v>6.4699997901916504</v>
      </c>
      <c r="M5388">
        <v>6.4409999999999998</v>
      </c>
    </row>
    <row r="5389" spans="1:13" x14ac:dyDescent="0.3">
      <c r="A5389" s="2">
        <v>35688</v>
      </c>
      <c r="B5389">
        <v>5.2447386649999999</v>
      </c>
      <c r="C5389">
        <v>5.1211846090295374</v>
      </c>
      <c r="D5389">
        <v>5.0799999237060502</v>
      </c>
      <c r="E5389">
        <v>5.3099999427795401</v>
      </c>
      <c r="F5389">
        <v>5.5399999618530202</v>
      </c>
      <c r="G5389">
        <v>5.9299998283386204</v>
      </c>
      <c r="H5389">
        <v>6.0199999809265101</v>
      </c>
      <c r="I5389">
        <v>6.17000007629394</v>
      </c>
      <c r="J5389">
        <v>6.2800002098083496</v>
      </c>
      <c r="K5389">
        <v>6.2800002098083496</v>
      </c>
      <c r="L5389">
        <v>6.6500000953674299</v>
      </c>
      <c r="M5389">
        <v>6.6086</v>
      </c>
    </row>
    <row r="5390" spans="1:13" x14ac:dyDescent="0.3">
      <c r="A5390" s="2">
        <v>35685</v>
      </c>
      <c r="B5390">
        <v>5.2447386649999999</v>
      </c>
      <c r="C5390">
        <v>5.13618459472442</v>
      </c>
      <c r="D5390">
        <v>5.0999999046325604</v>
      </c>
      <c r="E5390">
        <v>5.3200001716613698</v>
      </c>
      <c r="F5390">
        <v>5.5399999618530202</v>
      </c>
      <c r="G5390">
        <v>5.9299998283386204</v>
      </c>
      <c r="H5390">
        <v>6.0300002098083496</v>
      </c>
      <c r="I5390">
        <v>6.17000007629394</v>
      </c>
      <c r="J5390">
        <v>6.2800002098083496</v>
      </c>
      <c r="K5390">
        <v>6.2899999618530202</v>
      </c>
      <c r="L5390">
        <v>6.6599998474120996</v>
      </c>
      <c r="M5390">
        <v>6.6257000000000001</v>
      </c>
    </row>
    <row r="5391" spans="1:13" x14ac:dyDescent="0.3">
      <c r="A5391" s="2">
        <v>35684</v>
      </c>
      <c r="B5391">
        <v>5.2447386649999999</v>
      </c>
      <c r="C5391">
        <v>5.1586847520806822</v>
      </c>
      <c r="D5391">
        <v>5.13000011444091</v>
      </c>
      <c r="E5391">
        <v>5.3600001335143999</v>
      </c>
      <c r="F5391">
        <v>5.5900001525878897</v>
      </c>
      <c r="G5391">
        <v>6</v>
      </c>
      <c r="H5391">
        <v>6.1100001335143999</v>
      </c>
      <c r="I5391">
        <v>6.2699999809265101</v>
      </c>
      <c r="J5391">
        <v>6.38000011444091</v>
      </c>
      <c r="K5391">
        <v>6.3899998664855904</v>
      </c>
      <c r="L5391">
        <v>6.75</v>
      </c>
      <c r="M5391">
        <v>6.7165999999999997</v>
      </c>
    </row>
    <row r="5392" spans="1:13" x14ac:dyDescent="0.3">
      <c r="A5392" s="2">
        <v>35683</v>
      </c>
      <c r="B5392">
        <v>5.2447386649999999</v>
      </c>
      <c r="C5392">
        <v>5.1436847663857996</v>
      </c>
      <c r="D5392">
        <v>5.1100001335143999</v>
      </c>
      <c r="E5392">
        <v>5.3499999046325604</v>
      </c>
      <c r="F5392">
        <v>5.6100001335143999</v>
      </c>
      <c r="G5392">
        <v>6</v>
      </c>
      <c r="H5392">
        <v>6.0999999046325604</v>
      </c>
      <c r="I5392">
        <v>6.2600002288818297</v>
      </c>
      <c r="J5392">
        <v>6.3600001335143999</v>
      </c>
      <c r="K5392">
        <v>6.3699998855590803</v>
      </c>
      <c r="L5392">
        <v>6.71000003814697</v>
      </c>
      <c r="M5392">
        <v>6.702</v>
      </c>
    </row>
    <row r="5393" spans="1:13" x14ac:dyDescent="0.3">
      <c r="A5393" s="2">
        <v>35682</v>
      </c>
      <c r="B5393">
        <v>5.2447386649999999</v>
      </c>
      <c r="C5393">
        <v>5.1811845518090749</v>
      </c>
      <c r="D5393">
        <v>5.1599998474120996</v>
      </c>
      <c r="E5393">
        <v>5.3499999046325604</v>
      </c>
      <c r="F5393">
        <v>5.5999999046325604</v>
      </c>
      <c r="G5393">
        <v>5.9800000190734801</v>
      </c>
      <c r="H5393">
        <v>6.0900001525878897</v>
      </c>
      <c r="I5393">
        <v>6.2399997711181596</v>
      </c>
      <c r="J5393">
        <v>6.3299999237060502</v>
      </c>
      <c r="K5393">
        <v>6.3400001525878897</v>
      </c>
      <c r="L5393">
        <v>6.6999998092651296</v>
      </c>
      <c r="M5393">
        <v>6.6455000000000002</v>
      </c>
    </row>
    <row r="5394" spans="1:13" x14ac:dyDescent="0.3">
      <c r="A5394" s="2">
        <v>35681</v>
      </c>
      <c r="B5394">
        <v>5.2447386649999999</v>
      </c>
      <c r="C5394">
        <v>5.1811845518090749</v>
      </c>
      <c r="D5394">
        <v>5.1599998474120996</v>
      </c>
      <c r="E5394">
        <v>5.3699998855590803</v>
      </c>
      <c r="F5394">
        <v>5.6100001335143999</v>
      </c>
      <c r="G5394">
        <v>5.9800000190734801</v>
      </c>
      <c r="H5394">
        <v>6.0900001525878897</v>
      </c>
      <c r="I5394">
        <v>6.2300000190734801</v>
      </c>
      <c r="J5394">
        <v>6.3299999237060502</v>
      </c>
      <c r="K5394">
        <v>6.3299999237060502</v>
      </c>
      <c r="L5394">
        <v>6.6799998283386204</v>
      </c>
      <c r="M5394">
        <v>6.6257999999999999</v>
      </c>
    </row>
    <row r="5395" spans="1:13" x14ac:dyDescent="0.3">
      <c r="A5395" s="2">
        <v>35678</v>
      </c>
      <c r="B5395">
        <v>5.2447386649999999</v>
      </c>
      <c r="C5395">
        <v>5.1886847234704545</v>
      </c>
      <c r="D5395">
        <v>5.17000007629394</v>
      </c>
      <c r="E5395">
        <v>5.38000011444091</v>
      </c>
      <c r="F5395">
        <v>5.5799999237060502</v>
      </c>
      <c r="G5395">
        <v>5.9800000190734801</v>
      </c>
      <c r="H5395">
        <v>6.0900001525878897</v>
      </c>
      <c r="I5395">
        <v>6.2399997711181596</v>
      </c>
      <c r="J5395">
        <v>6.3600001335143999</v>
      </c>
      <c r="K5395">
        <v>6.3699998855590803</v>
      </c>
      <c r="L5395">
        <v>6.7199997901916504</v>
      </c>
      <c r="M5395">
        <v>6.6676000000000002</v>
      </c>
    </row>
    <row r="5396" spans="1:13" x14ac:dyDescent="0.3">
      <c r="A5396" s="2">
        <v>35677</v>
      </c>
      <c r="B5396">
        <v>5.2447386649999999</v>
      </c>
      <c r="C5396">
        <v>5.1661845661141923</v>
      </c>
      <c r="D5396">
        <v>5.1399998664855904</v>
      </c>
      <c r="E5396">
        <v>5.38000011444091</v>
      </c>
      <c r="F5396">
        <v>5.5999999046325604</v>
      </c>
      <c r="G5396">
        <v>5.9800000190734801</v>
      </c>
      <c r="H5396">
        <v>6.0900001525878897</v>
      </c>
      <c r="I5396">
        <v>6.2199997901916504</v>
      </c>
      <c r="J5396">
        <v>6.3299999237060502</v>
      </c>
      <c r="K5396">
        <v>6.3299999237060502</v>
      </c>
      <c r="L5396">
        <v>6.67000007629394</v>
      </c>
      <c r="M5396">
        <v>6.6142000000000003</v>
      </c>
    </row>
    <row r="5397" spans="1:13" x14ac:dyDescent="0.3">
      <c r="A5397" s="2">
        <v>35676</v>
      </c>
      <c r="B5397">
        <v>5.2447386649999999</v>
      </c>
      <c r="C5397">
        <v>5.1661845661141923</v>
      </c>
      <c r="D5397">
        <v>5.1399998664855904</v>
      </c>
      <c r="E5397">
        <v>5.38000011444091</v>
      </c>
      <c r="F5397">
        <v>5.5700001716613698</v>
      </c>
      <c r="G5397">
        <v>5.96000003814697</v>
      </c>
      <c r="H5397">
        <v>6.0700001716613698</v>
      </c>
      <c r="I5397">
        <v>6.21000003814697</v>
      </c>
      <c r="J5397">
        <v>6.3299999237060502</v>
      </c>
      <c r="K5397">
        <v>6.3299999237060502</v>
      </c>
      <c r="L5397">
        <v>6.67000007629394</v>
      </c>
      <c r="M5397">
        <v>6.5926</v>
      </c>
    </row>
    <row r="5398" spans="1:13" x14ac:dyDescent="0.3">
      <c r="A5398" s="2">
        <v>35675</v>
      </c>
      <c r="B5398">
        <v>5.2447386649999999</v>
      </c>
      <c r="C5398">
        <v>5.2186846948602277</v>
      </c>
      <c r="D5398">
        <v>5.21000003814697</v>
      </c>
      <c r="E5398">
        <v>5.3899998664855904</v>
      </c>
      <c r="F5398">
        <v>5.5700001716613698</v>
      </c>
      <c r="G5398">
        <v>5.9400000572204501</v>
      </c>
      <c r="H5398">
        <v>6.0599999427795401</v>
      </c>
      <c r="I5398">
        <v>6.1999998092651296</v>
      </c>
      <c r="J5398">
        <v>6.3000001907348597</v>
      </c>
      <c r="K5398">
        <v>6.3099999427795401</v>
      </c>
      <c r="L5398">
        <v>6.6500000953674299</v>
      </c>
      <c r="M5398">
        <v>6.5776000000000003</v>
      </c>
    </row>
    <row r="5399" spans="1:13" x14ac:dyDescent="0.3">
      <c r="A5399" s="2">
        <v>35671</v>
      </c>
      <c r="B5399">
        <v>4.9932392510000003</v>
      </c>
      <c r="C5399">
        <v>5.17830964108862</v>
      </c>
      <c r="D5399">
        <v>5.2399997711181596</v>
      </c>
      <c r="E5399">
        <v>5.3899998664855904</v>
      </c>
      <c r="F5399">
        <v>5.5900001525878897</v>
      </c>
      <c r="G5399">
        <v>5.9699997901916504</v>
      </c>
      <c r="H5399">
        <v>6.0999999046325604</v>
      </c>
      <c r="I5399">
        <v>6.2199997901916504</v>
      </c>
      <c r="J5399">
        <v>6.3299999237060502</v>
      </c>
      <c r="K5399">
        <v>6.3400001525878897</v>
      </c>
      <c r="L5399">
        <v>6.6900000572204501</v>
      </c>
      <c r="M5399">
        <v>6.5976999999999997</v>
      </c>
    </row>
    <row r="5400" spans="1:13" x14ac:dyDescent="0.3">
      <c r="A5400" s="2">
        <v>35670</v>
      </c>
      <c r="B5400">
        <v>4.9932392510000003</v>
      </c>
      <c r="C5400">
        <v>5.17830964108862</v>
      </c>
      <c r="D5400">
        <v>5.2399997711181596</v>
      </c>
      <c r="E5400">
        <v>5.38000011444091</v>
      </c>
      <c r="F5400">
        <v>5.5599999427795401</v>
      </c>
      <c r="G5400">
        <v>5.9400000572204501</v>
      </c>
      <c r="H5400">
        <v>6.0599999427795401</v>
      </c>
      <c r="I5400">
        <v>6.1799998283386204</v>
      </c>
      <c r="J5400">
        <v>6.2899999618530202</v>
      </c>
      <c r="K5400">
        <v>6.3000001907348597</v>
      </c>
      <c r="L5400">
        <v>6.6399998664855904</v>
      </c>
      <c r="M5400">
        <v>6.5857000000000001</v>
      </c>
    </row>
    <row r="5401" spans="1:13" x14ac:dyDescent="0.3">
      <c r="A5401" s="2">
        <v>35669</v>
      </c>
      <c r="B5401">
        <v>4.9932392510000003</v>
      </c>
      <c r="C5401">
        <v>5.2083099701062618</v>
      </c>
      <c r="D5401">
        <v>5.2800002098083496</v>
      </c>
      <c r="E5401">
        <v>5.4000000953674299</v>
      </c>
      <c r="F5401">
        <v>5.5999999046325604</v>
      </c>
      <c r="G5401">
        <v>6.0100002288818297</v>
      </c>
      <c r="H5401">
        <v>6.13000011444091</v>
      </c>
      <c r="I5401">
        <v>6.2300000190734801</v>
      </c>
      <c r="J5401">
        <v>6.3699998855590803</v>
      </c>
      <c r="K5401">
        <v>6.38000011444091</v>
      </c>
      <c r="L5401">
        <v>6.7399997711181596</v>
      </c>
      <c r="M5401">
        <v>6.6525999999999996</v>
      </c>
    </row>
    <row r="5402" spans="1:13" x14ac:dyDescent="0.3">
      <c r="A5402" s="2">
        <v>35668</v>
      </c>
      <c r="B5402">
        <v>4.9932392510000003</v>
      </c>
      <c r="C5402">
        <v>5.2083099701062618</v>
      </c>
      <c r="D5402">
        <v>5.2800002098083496</v>
      </c>
      <c r="E5402">
        <v>5.3899998664855904</v>
      </c>
      <c r="F5402">
        <v>5.5999999046325604</v>
      </c>
      <c r="G5402">
        <v>5.9899997711181596</v>
      </c>
      <c r="H5402">
        <v>6.1199998855590803</v>
      </c>
      <c r="I5402">
        <v>6.2399997711181596</v>
      </c>
      <c r="J5402">
        <v>6.3699998855590803</v>
      </c>
      <c r="K5402">
        <v>6.38000011444091</v>
      </c>
      <c r="L5402">
        <v>6.7399997711181596</v>
      </c>
      <c r="M5402">
        <v>6.6555</v>
      </c>
    </row>
    <row r="5403" spans="1:13" x14ac:dyDescent="0.3">
      <c r="A5403" s="2">
        <v>35667</v>
      </c>
      <c r="B5403">
        <v>4.9932392510000003</v>
      </c>
      <c r="C5403">
        <v>5.2083099701062618</v>
      </c>
      <c r="D5403">
        <v>5.2800002098083496</v>
      </c>
      <c r="E5403">
        <v>5.3899998664855904</v>
      </c>
      <c r="F5403">
        <v>5.5999999046325604</v>
      </c>
      <c r="G5403">
        <v>6.0100002288818297</v>
      </c>
      <c r="H5403">
        <v>6.1199998855590803</v>
      </c>
      <c r="I5403">
        <v>6.25</v>
      </c>
      <c r="J5403">
        <v>6.38000011444091</v>
      </c>
      <c r="K5403">
        <v>6.3899998664855904</v>
      </c>
      <c r="L5403">
        <v>6.75</v>
      </c>
      <c r="M5403">
        <v>6.6462000000000003</v>
      </c>
    </row>
    <row r="5404" spans="1:13" x14ac:dyDescent="0.3">
      <c r="A5404" s="2">
        <v>35664</v>
      </c>
      <c r="B5404">
        <v>4.9932392510000003</v>
      </c>
      <c r="C5404">
        <v>5.1858098127499996</v>
      </c>
      <c r="D5404">
        <v>5.25</v>
      </c>
      <c r="E5404">
        <v>5.3400001525878897</v>
      </c>
      <c r="F5404">
        <v>5.5700001716613698</v>
      </c>
      <c r="G5404">
        <v>5.9800000190734801</v>
      </c>
      <c r="H5404">
        <v>6.0900001525878897</v>
      </c>
      <c r="I5404">
        <v>6.21000003814697</v>
      </c>
      <c r="J5404">
        <v>6.3600001335143999</v>
      </c>
      <c r="K5404">
        <v>6.38000011444091</v>
      </c>
      <c r="L5404">
        <v>6.75</v>
      </c>
      <c r="M5404">
        <v>6.6466000000000003</v>
      </c>
    </row>
    <row r="5405" spans="1:13" x14ac:dyDescent="0.3">
      <c r="A5405" s="2">
        <v>35663</v>
      </c>
      <c r="B5405">
        <v>4.9932392510000003</v>
      </c>
      <c r="C5405">
        <v>5.2008097984448822</v>
      </c>
      <c r="D5405">
        <v>5.2699999809265101</v>
      </c>
      <c r="E5405">
        <v>5.3699998855590803</v>
      </c>
      <c r="F5405">
        <v>5.5700001716613698</v>
      </c>
      <c r="G5405">
        <v>5.9499998092651296</v>
      </c>
      <c r="H5405">
        <v>6.0500001907348597</v>
      </c>
      <c r="I5405">
        <v>6.1500000953674299</v>
      </c>
      <c r="J5405">
        <v>6.3000001907348597</v>
      </c>
      <c r="K5405">
        <v>6.3000001907348597</v>
      </c>
      <c r="L5405">
        <v>6.6799998283386204</v>
      </c>
      <c r="M5405">
        <v>6.5624000000000002</v>
      </c>
    </row>
    <row r="5406" spans="1:13" x14ac:dyDescent="0.3">
      <c r="A5406" s="2">
        <v>35662</v>
      </c>
      <c r="B5406">
        <v>4.9932392510000003</v>
      </c>
      <c r="C5406">
        <v>5.17830964108862</v>
      </c>
      <c r="D5406">
        <v>5.2399997711181596</v>
      </c>
      <c r="E5406">
        <v>5.3600001335143999</v>
      </c>
      <c r="F5406">
        <v>5.5300002098083496</v>
      </c>
      <c r="G5406">
        <v>5.88000011444091</v>
      </c>
      <c r="H5406">
        <v>6</v>
      </c>
      <c r="I5406">
        <v>6.0999999046325604</v>
      </c>
      <c r="J5406">
        <v>6.2399997711181596</v>
      </c>
      <c r="K5406">
        <v>6.2399997711181596</v>
      </c>
      <c r="L5406">
        <v>6.6100001335143999</v>
      </c>
      <c r="M5406">
        <v>6.5312999999999999</v>
      </c>
    </row>
    <row r="5407" spans="1:13" x14ac:dyDescent="0.3">
      <c r="A5407" s="2">
        <v>35661</v>
      </c>
      <c r="B5407">
        <v>4.9932392510000003</v>
      </c>
      <c r="C5407">
        <v>5.1858098127499996</v>
      </c>
      <c r="D5407">
        <v>5.25</v>
      </c>
      <c r="E5407">
        <v>5.3499999046325604</v>
      </c>
      <c r="F5407">
        <v>5.5100002288818297</v>
      </c>
      <c r="G5407">
        <v>5.8499999046325604</v>
      </c>
      <c r="H5407">
        <v>5.9699997901916504</v>
      </c>
      <c r="I5407">
        <v>6.0700001716613698</v>
      </c>
      <c r="J5407">
        <v>6.21000003814697</v>
      </c>
      <c r="K5407">
        <v>6.21000003814697</v>
      </c>
      <c r="L5407">
        <v>6.5900001525878897</v>
      </c>
      <c r="M5407">
        <v>6.5213999999999999</v>
      </c>
    </row>
    <row r="5408" spans="1:13" x14ac:dyDescent="0.3">
      <c r="A5408" s="2">
        <v>35660</v>
      </c>
      <c r="B5408">
        <v>4.9932392510000003</v>
      </c>
      <c r="C5408">
        <v>5.1708098270551108</v>
      </c>
      <c r="D5408">
        <v>5.2300000190734801</v>
      </c>
      <c r="E5408">
        <v>5.3499999046325604</v>
      </c>
      <c r="F5408">
        <v>5.5</v>
      </c>
      <c r="G5408">
        <v>5.8200001716613698</v>
      </c>
      <c r="H5408">
        <v>5.9400000572204501</v>
      </c>
      <c r="I5408">
        <v>6.0599999427795401</v>
      </c>
      <c r="J5408">
        <v>6.21000003814697</v>
      </c>
      <c r="K5408">
        <v>6.21000003814697</v>
      </c>
      <c r="L5408">
        <v>6.5999999046325604</v>
      </c>
      <c r="M5408">
        <v>6.5391000000000004</v>
      </c>
    </row>
    <row r="5409" spans="1:13" x14ac:dyDescent="0.3">
      <c r="A5409" s="2">
        <v>35657</v>
      </c>
      <c r="B5409">
        <v>4.9932392510000003</v>
      </c>
      <c r="C5409">
        <v>5.2158097841397648</v>
      </c>
      <c r="D5409">
        <v>5.2899999618530202</v>
      </c>
      <c r="E5409">
        <v>5.38000011444091</v>
      </c>
      <c r="F5409">
        <v>5.5300002098083496</v>
      </c>
      <c r="G5409">
        <v>5.8699998855590803</v>
      </c>
      <c r="H5409">
        <v>6</v>
      </c>
      <c r="I5409">
        <v>6.0999999046325604</v>
      </c>
      <c r="J5409">
        <v>6.2699999809265101</v>
      </c>
      <c r="K5409">
        <v>6.2699999809265101</v>
      </c>
      <c r="L5409">
        <v>6.6500000953674299</v>
      </c>
      <c r="M5409">
        <v>6.5727000000000002</v>
      </c>
    </row>
    <row r="5410" spans="1:13" x14ac:dyDescent="0.3">
      <c r="A5410" s="2">
        <v>35656</v>
      </c>
      <c r="B5410">
        <v>4.9932392510000003</v>
      </c>
      <c r="C5410">
        <v>5.2533099271909176</v>
      </c>
      <c r="D5410">
        <v>5.3400001525878897</v>
      </c>
      <c r="E5410">
        <v>5.42000007629394</v>
      </c>
      <c r="F5410">
        <v>5.5700001716613698</v>
      </c>
      <c r="G5410">
        <v>5.92000007629394</v>
      </c>
      <c r="H5410">
        <v>6.0300002098083496</v>
      </c>
      <c r="I5410">
        <v>6.13000011444091</v>
      </c>
      <c r="J5410">
        <v>6.2699999809265101</v>
      </c>
      <c r="K5410">
        <v>6.2699999809265101</v>
      </c>
      <c r="L5410">
        <v>6.6500000953674299</v>
      </c>
      <c r="M5410">
        <v>6.5697999999999999</v>
      </c>
    </row>
    <row r="5411" spans="1:13" x14ac:dyDescent="0.3">
      <c r="A5411" s="2">
        <v>35655</v>
      </c>
      <c r="B5411">
        <v>4.9932392510000003</v>
      </c>
      <c r="C5411">
        <v>5.238309941496027</v>
      </c>
      <c r="D5411">
        <v>5.3200001716613698</v>
      </c>
      <c r="E5411">
        <v>5.4299998283386204</v>
      </c>
      <c r="F5411">
        <v>5.5999999046325604</v>
      </c>
      <c r="G5411">
        <v>5.9499998092651296</v>
      </c>
      <c r="H5411">
        <v>6.0900001525878897</v>
      </c>
      <c r="I5411">
        <v>6.1900000572204501</v>
      </c>
      <c r="J5411">
        <v>6.3600001335143999</v>
      </c>
      <c r="K5411">
        <v>6.3600001335143999</v>
      </c>
      <c r="L5411">
        <v>6.7199997901916504</v>
      </c>
      <c r="M5411">
        <v>6.6280999999999999</v>
      </c>
    </row>
    <row r="5412" spans="1:13" x14ac:dyDescent="0.3">
      <c r="A5412" s="2">
        <v>35654</v>
      </c>
      <c r="B5412">
        <v>4.9932392510000003</v>
      </c>
      <c r="C5412">
        <v>5.2308097698346554</v>
      </c>
      <c r="D5412">
        <v>5.3099999427795401</v>
      </c>
      <c r="E5412">
        <v>5.46000003814697</v>
      </c>
      <c r="F5412">
        <v>5.63000011444091</v>
      </c>
      <c r="G5412">
        <v>6</v>
      </c>
      <c r="H5412">
        <v>6.1399998664855904</v>
      </c>
      <c r="I5412">
        <v>6.2199997901916504</v>
      </c>
      <c r="J5412">
        <v>6.3899998664855904</v>
      </c>
      <c r="K5412">
        <v>6.3899998664855904</v>
      </c>
      <c r="L5412">
        <v>6.75</v>
      </c>
      <c r="M5412">
        <v>6.6790000000000003</v>
      </c>
    </row>
    <row r="5413" spans="1:13" x14ac:dyDescent="0.3">
      <c r="A5413" s="2">
        <v>35653</v>
      </c>
      <c r="B5413">
        <v>4.9932392510000003</v>
      </c>
      <c r="C5413">
        <v>5.2308097698346554</v>
      </c>
      <c r="D5413">
        <v>5.3099999427795401</v>
      </c>
      <c r="E5413">
        <v>5.4499998092651296</v>
      </c>
      <c r="F5413">
        <v>5.63000011444091</v>
      </c>
      <c r="G5413">
        <v>5.9899997711181596</v>
      </c>
      <c r="H5413">
        <v>6.13000011444091</v>
      </c>
      <c r="I5413">
        <v>6.1999998092651296</v>
      </c>
      <c r="J5413">
        <v>6.3499999046325604</v>
      </c>
      <c r="K5413">
        <v>6.3600001335143999</v>
      </c>
      <c r="L5413">
        <v>6.7199997901916504</v>
      </c>
      <c r="M5413">
        <v>6.6378000000000004</v>
      </c>
    </row>
    <row r="5414" spans="1:13" x14ac:dyDescent="0.3">
      <c r="A5414" s="2">
        <v>35650</v>
      </c>
      <c r="B5414">
        <v>4.9932392510000003</v>
      </c>
      <c r="C5414">
        <v>5.2158097841397648</v>
      </c>
      <c r="D5414">
        <v>5.2899999618530202</v>
      </c>
      <c r="E5414">
        <v>5.4499998092651296</v>
      </c>
      <c r="F5414">
        <v>5.5999999046325604</v>
      </c>
      <c r="G5414">
        <v>6.0199999809265101</v>
      </c>
      <c r="H5414">
        <v>6.1500000953674299</v>
      </c>
      <c r="I5414">
        <v>6.2300000190734801</v>
      </c>
      <c r="J5414">
        <v>6.3699998855590803</v>
      </c>
      <c r="K5414">
        <v>6.38000011444091</v>
      </c>
      <c r="L5414">
        <v>6.7399997711181596</v>
      </c>
      <c r="M5414">
        <v>6.6760000000000002</v>
      </c>
    </row>
    <row r="5415" spans="1:13" x14ac:dyDescent="0.3">
      <c r="A5415" s="2">
        <v>35649</v>
      </c>
      <c r="B5415">
        <v>4.9932392510000003</v>
      </c>
      <c r="C5415">
        <v>5.2233099558011444</v>
      </c>
      <c r="D5415">
        <v>5.3000001907348597</v>
      </c>
      <c r="E5415">
        <v>5.4499998092651296</v>
      </c>
      <c r="F5415">
        <v>5.5399999618530202</v>
      </c>
      <c r="G5415">
        <v>5.9299998283386204</v>
      </c>
      <c r="H5415">
        <v>6.0500001907348597</v>
      </c>
      <c r="I5415">
        <v>6.1399998664855904</v>
      </c>
      <c r="J5415">
        <v>6.2399997711181596</v>
      </c>
      <c r="K5415">
        <v>6.2399997711181596</v>
      </c>
      <c r="L5415">
        <v>6.5799999237060502</v>
      </c>
      <c r="M5415">
        <v>6.4454000000000002</v>
      </c>
    </row>
    <row r="5416" spans="1:13" x14ac:dyDescent="0.3">
      <c r="A5416" s="2">
        <v>35648</v>
      </c>
      <c r="B5416">
        <v>4.9932392510000003</v>
      </c>
      <c r="C5416">
        <v>5.2158097841397648</v>
      </c>
      <c r="D5416">
        <v>5.2899999618530202</v>
      </c>
      <c r="E5416">
        <v>5.4299998283386204</v>
      </c>
      <c r="F5416">
        <v>5.5300002098083496</v>
      </c>
      <c r="G5416">
        <v>5.9099998474120996</v>
      </c>
      <c r="H5416">
        <v>6.0300002098083496</v>
      </c>
      <c r="I5416">
        <v>6.1100001335143999</v>
      </c>
      <c r="J5416">
        <v>6.1999998092651296</v>
      </c>
      <c r="K5416">
        <v>6.21000003814697</v>
      </c>
      <c r="L5416">
        <v>6.5300002098083496</v>
      </c>
      <c r="M5416">
        <v>6.4584000000000001</v>
      </c>
    </row>
    <row r="5417" spans="1:13" x14ac:dyDescent="0.3">
      <c r="A5417" s="2">
        <v>35647</v>
      </c>
      <c r="B5417">
        <v>4.9932392510000003</v>
      </c>
      <c r="C5417">
        <v>5.2158097841397648</v>
      </c>
      <c r="D5417">
        <v>5.2899999618530202</v>
      </c>
      <c r="E5417">
        <v>5.4299998283386204</v>
      </c>
      <c r="F5417">
        <v>5.5500001907348597</v>
      </c>
      <c r="G5417">
        <v>5.9299998283386204</v>
      </c>
      <c r="H5417">
        <v>6.0399999618530202</v>
      </c>
      <c r="I5417">
        <v>6.13000011444091</v>
      </c>
      <c r="J5417">
        <v>6.2199997901916504</v>
      </c>
      <c r="K5417">
        <v>6.2300000190734801</v>
      </c>
      <c r="L5417">
        <v>6.5500001907348597</v>
      </c>
      <c r="M5417">
        <v>6.4569999999999999</v>
      </c>
    </row>
    <row r="5418" spans="1:13" x14ac:dyDescent="0.3">
      <c r="A5418" s="2">
        <v>35646</v>
      </c>
      <c r="B5418">
        <v>4.9932392510000003</v>
      </c>
      <c r="C5418">
        <v>5.2158097841397648</v>
      </c>
      <c r="D5418">
        <v>5.2899999618530202</v>
      </c>
      <c r="E5418">
        <v>5.4099998474120996</v>
      </c>
      <c r="F5418">
        <v>5.5300002098083496</v>
      </c>
      <c r="G5418">
        <v>5.9099998474120996</v>
      </c>
      <c r="H5418">
        <v>6.0199999809265101</v>
      </c>
      <c r="I5418">
        <v>6.1199998855590803</v>
      </c>
      <c r="J5418">
        <v>6.1999998092651296</v>
      </c>
      <c r="K5418">
        <v>6.2300000190734801</v>
      </c>
      <c r="L5418">
        <v>6.5399999618530202</v>
      </c>
      <c r="M5418">
        <v>6.4572000000000003</v>
      </c>
    </row>
    <row r="5419" spans="1:13" x14ac:dyDescent="0.3">
      <c r="A5419" s="2">
        <v>35643</v>
      </c>
      <c r="B5419">
        <v>4.9932392510000003</v>
      </c>
      <c r="C5419">
        <v>5.2083099701062618</v>
      </c>
      <c r="D5419">
        <v>5.2800002098083496</v>
      </c>
      <c r="E5419">
        <v>5.4000000953674299</v>
      </c>
      <c r="F5419">
        <v>5.5199999809265101</v>
      </c>
      <c r="G5419">
        <v>5.8899998664855904</v>
      </c>
      <c r="H5419">
        <v>5.9899997711181596</v>
      </c>
      <c r="I5419">
        <v>6.0799999237060502</v>
      </c>
      <c r="J5419">
        <v>6.17000007629394</v>
      </c>
      <c r="K5419">
        <v>6.1999998092651296</v>
      </c>
      <c r="L5419">
        <v>6.5199999809265101</v>
      </c>
      <c r="M5419">
        <v>6.4120999999999997</v>
      </c>
    </row>
    <row r="5420" spans="1:13" x14ac:dyDescent="0.3">
      <c r="A5420" s="2">
        <v>35642</v>
      </c>
      <c r="B5420">
        <v>4.7413106620000001</v>
      </c>
      <c r="C5420">
        <v>5.1228276654999991</v>
      </c>
      <c r="D5420">
        <v>5.25</v>
      </c>
      <c r="E5420">
        <v>5.3299999237060502</v>
      </c>
      <c r="F5420">
        <v>5.4499998092651296</v>
      </c>
      <c r="G5420">
        <v>5.7399997711181596</v>
      </c>
      <c r="H5420">
        <v>5.8099999427795401</v>
      </c>
      <c r="I5420">
        <v>5.9000000953674299</v>
      </c>
      <c r="J5420">
        <v>5.9899997711181596</v>
      </c>
      <c r="K5420">
        <v>6.0199999809265101</v>
      </c>
      <c r="L5420">
        <v>6.3499999046325604</v>
      </c>
      <c r="M5420">
        <v>6.3074000000000003</v>
      </c>
    </row>
    <row r="5421" spans="1:13" x14ac:dyDescent="0.3">
      <c r="A5421" s="2">
        <v>35641</v>
      </c>
      <c r="B5421">
        <v>4.7413106620000001</v>
      </c>
      <c r="C5421">
        <v>5.1153274938386204</v>
      </c>
      <c r="D5421">
        <v>5.2399997711181596</v>
      </c>
      <c r="E5421">
        <v>5.3400001525878897</v>
      </c>
      <c r="F5421">
        <v>5.46000003814697</v>
      </c>
      <c r="G5421">
        <v>5.7600002288818297</v>
      </c>
      <c r="H5421">
        <v>5.8499999046325604</v>
      </c>
      <c r="I5421">
        <v>5.9499998092651296</v>
      </c>
      <c r="J5421">
        <v>6.0300002098083496</v>
      </c>
      <c r="K5421">
        <v>6.0500001907348597</v>
      </c>
      <c r="L5421">
        <v>6.3899998664855904</v>
      </c>
      <c r="M5421">
        <v>6.3487999999999998</v>
      </c>
    </row>
    <row r="5422" spans="1:13" x14ac:dyDescent="0.3">
      <c r="A5422" s="2">
        <v>35640</v>
      </c>
      <c r="B5422">
        <v>4.7413106620000001</v>
      </c>
      <c r="C5422">
        <v>5.1153274938386204</v>
      </c>
      <c r="D5422">
        <v>5.2399997711181596</v>
      </c>
      <c r="E5422">
        <v>5.3400001525878897</v>
      </c>
      <c r="F5422">
        <v>5.4699997901916504</v>
      </c>
      <c r="G5422">
        <v>5.7899999618530202</v>
      </c>
      <c r="H5422">
        <v>5.88000011444091</v>
      </c>
      <c r="I5422">
        <v>6</v>
      </c>
      <c r="J5422">
        <v>6.0799999237060502</v>
      </c>
      <c r="K5422">
        <v>6.1100001335143999</v>
      </c>
      <c r="L5422">
        <v>6.4299998283386204</v>
      </c>
      <c r="M5422">
        <v>6.3952</v>
      </c>
    </row>
    <row r="5423" spans="1:13" x14ac:dyDescent="0.3">
      <c r="A5423" s="2">
        <v>35639</v>
      </c>
      <c r="B5423">
        <v>4.7413106620000001</v>
      </c>
      <c r="C5423">
        <v>5.1153274938386204</v>
      </c>
      <c r="D5423">
        <v>5.2399997711181596</v>
      </c>
      <c r="E5423">
        <v>5.3699998855590803</v>
      </c>
      <c r="F5423">
        <v>5.5199999809265101</v>
      </c>
      <c r="G5423">
        <v>5.8600001335143999</v>
      </c>
      <c r="H5423">
        <v>5.96000003814697</v>
      </c>
      <c r="I5423">
        <v>6.0599999427795401</v>
      </c>
      <c r="J5423">
        <v>6.1399998664855904</v>
      </c>
      <c r="K5423">
        <v>6.1599998474120996</v>
      </c>
      <c r="L5423">
        <v>6.4899997711181596</v>
      </c>
      <c r="M5423">
        <v>6.4321999999999999</v>
      </c>
    </row>
    <row r="5424" spans="1:13" x14ac:dyDescent="0.3">
      <c r="A5424" s="2">
        <v>35636</v>
      </c>
      <c r="B5424">
        <v>4.7413106620000001</v>
      </c>
      <c r="C5424">
        <v>5.1153274938386204</v>
      </c>
      <c r="D5424">
        <v>5.2399997711181596</v>
      </c>
      <c r="E5424">
        <v>5.3600001335143999</v>
      </c>
      <c r="F5424">
        <v>5.5300002098083496</v>
      </c>
      <c r="G5424">
        <v>5.8699998855590803</v>
      </c>
      <c r="H5424">
        <v>5.9699997901916504</v>
      </c>
      <c r="I5424">
        <v>6.0799999237060502</v>
      </c>
      <c r="J5424">
        <v>6.1599998474120996</v>
      </c>
      <c r="K5424">
        <v>6.1799998283386204</v>
      </c>
      <c r="L5424">
        <v>6.5100002288818297</v>
      </c>
      <c r="M5424">
        <v>6.4459999999999997</v>
      </c>
    </row>
    <row r="5425" spans="1:13" x14ac:dyDescent="0.3">
      <c r="A5425" s="2">
        <v>35635</v>
      </c>
      <c r="B5425">
        <v>4.7413106620000001</v>
      </c>
      <c r="C5425">
        <v>5.1078276798051103</v>
      </c>
      <c r="D5425">
        <v>5.2300000190734801</v>
      </c>
      <c r="E5425">
        <v>5.3499999046325604</v>
      </c>
      <c r="F5425">
        <v>5.5199999809265101</v>
      </c>
      <c r="G5425">
        <v>5.8699998855590803</v>
      </c>
      <c r="H5425">
        <v>5.9499998092651296</v>
      </c>
      <c r="I5425">
        <v>6.0599999427795401</v>
      </c>
      <c r="J5425">
        <v>6.13000011444091</v>
      </c>
      <c r="K5425">
        <v>6.1599998474120996</v>
      </c>
      <c r="L5425">
        <v>6.4899997711181596</v>
      </c>
      <c r="M5425">
        <v>6.4234</v>
      </c>
    </row>
    <row r="5426" spans="1:13" x14ac:dyDescent="0.3">
      <c r="A5426" s="2">
        <v>35634</v>
      </c>
      <c r="B5426">
        <v>4.7413106620000001</v>
      </c>
      <c r="C5426">
        <v>5.0853275224488463</v>
      </c>
      <c r="D5426">
        <v>5.1999998092651296</v>
      </c>
      <c r="E5426">
        <v>5.3400001525878897</v>
      </c>
      <c r="F5426">
        <v>5.5199999809265101</v>
      </c>
      <c r="G5426">
        <v>5.8499999046325604</v>
      </c>
      <c r="H5426">
        <v>5.9499998092651296</v>
      </c>
      <c r="I5426">
        <v>6.0599999427795401</v>
      </c>
      <c r="J5426">
        <v>6.13000011444091</v>
      </c>
      <c r="K5426">
        <v>6.1399998664855904</v>
      </c>
      <c r="L5426">
        <v>6.4800000190734801</v>
      </c>
      <c r="M5426">
        <v>6.4252000000000002</v>
      </c>
    </row>
    <row r="5427" spans="1:13" x14ac:dyDescent="0.3">
      <c r="A5427" s="2">
        <v>35633</v>
      </c>
      <c r="B5427">
        <v>4.7413106620000001</v>
      </c>
      <c r="C5427">
        <v>5.0703275367539655</v>
      </c>
      <c r="D5427">
        <v>5.1799998283386204</v>
      </c>
      <c r="E5427">
        <v>5.3600001335143999</v>
      </c>
      <c r="F5427">
        <v>5.5199999809265101</v>
      </c>
      <c r="G5427">
        <v>5.9000000953674299</v>
      </c>
      <c r="H5427">
        <v>5.9400000572204501</v>
      </c>
      <c r="I5427">
        <v>6.0700001716613698</v>
      </c>
      <c r="J5427">
        <v>6.13000011444091</v>
      </c>
      <c r="K5427">
        <v>6.1500000953674299</v>
      </c>
      <c r="L5427">
        <v>6.5</v>
      </c>
      <c r="M5427">
        <v>6.4377000000000004</v>
      </c>
    </row>
    <row r="5428" spans="1:13" x14ac:dyDescent="0.3">
      <c r="A5428" s="2">
        <v>35632</v>
      </c>
      <c r="B5428">
        <v>4.7413106620000001</v>
      </c>
      <c r="C5428">
        <v>5.1378276511948826</v>
      </c>
      <c r="D5428">
        <v>5.2699999809265101</v>
      </c>
      <c r="E5428">
        <v>5.3899998664855904</v>
      </c>
      <c r="F5428">
        <v>5.6100001335143999</v>
      </c>
      <c r="G5428">
        <v>5.9400000572204501</v>
      </c>
      <c r="H5428">
        <v>6.0500001907348597</v>
      </c>
      <c r="I5428">
        <v>6.1799998283386204</v>
      </c>
      <c r="J5428">
        <v>6.25</v>
      </c>
      <c r="K5428">
        <v>6.2699999809265101</v>
      </c>
      <c r="L5428">
        <v>6.6100001335143999</v>
      </c>
      <c r="M5428">
        <v>6.5292000000000003</v>
      </c>
    </row>
    <row r="5429" spans="1:13" x14ac:dyDescent="0.3">
      <c r="A5429" s="2">
        <v>35629</v>
      </c>
      <c r="B5429">
        <v>4.7413106620000001</v>
      </c>
      <c r="C5429">
        <v>5.1153274938386204</v>
      </c>
      <c r="D5429">
        <v>5.2399997711181596</v>
      </c>
      <c r="E5429">
        <v>5.3600001335143999</v>
      </c>
      <c r="F5429">
        <v>5.5900001525878897</v>
      </c>
      <c r="G5429">
        <v>5.9099998474120996</v>
      </c>
      <c r="H5429">
        <v>6.0199999809265101</v>
      </c>
      <c r="I5429">
        <v>6.1599998474120996</v>
      </c>
      <c r="J5429">
        <v>6.2300000190734801</v>
      </c>
      <c r="K5429">
        <v>6.2399997711181596</v>
      </c>
      <c r="L5429">
        <v>6.5799999237060502</v>
      </c>
      <c r="M5429">
        <v>6.5033000000000003</v>
      </c>
    </row>
    <row r="5430" spans="1:13" x14ac:dyDescent="0.3">
      <c r="A5430" s="2">
        <v>35628</v>
      </c>
      <c r="B5430">
        <v>4.7413106620000001</v>
      </c>
      <c r="C5430">
        <v>5.0703275367539655</v>
      </c>
      <c r="D5430">
        <v>5.1799998283386204</v>
      </c>
      <c r="E5430">
        <v>5.3299999237060502</v>
      </c>
      <c r="F5430">
        <v>5.5700001716613698</v>
      </c>
      <c r="G5430">
        <v>5.8699998855590803</v>
      </c>
      <c r="H5430">
        <v>5.9899997711181596</v>
      </c>
      <c r="I5430">
        <v>6.1100001335143999</v>
      </c>
      <c r="J5430">
        <v>6.1799998283386204</v>
      </c>
      <c r="K5430">
        <v>6.1900000572204501</v>
      </c>
      <c r="L5430">
        <v>6.5399999618530202</v>
      </c>
      <c r="M5430">
        <v>6.4736000000000002</v>
      </c>
    </row>
    <row r="5431" spans="1:13" x14ac:dyDescent="0.3">
      <c r="A5431" s="2">
        <v>35627</v>
      </c>
      <c r="B5431">
        <v>4.7413106620000001</v>
      </c>
      <c r="C5431">
        <v>5.0628277227204546</v>
      </c>
      <c r="D5431">
        <v>5.17000007629394</v>
      </c>
      <c r="E5431">
        <v>5.3200001716613698</v>
      </c>
      <c r="F5431">
        <v>5.5100002288818297</v>
      </c>
      <c r="G5431">
        <v>5.8699998855590803</v>
      </c>
      <c r="H5431">
        <v>5.9899997711181596</v>
      </c>
      <c r="I5431">
        <v>6.1100001335143999</v>
      </c>
      <c r="J5431">
        <v>6.1799998283386204</v>
      </c>
      <c r="K5431">
        <v>6.1999998092651296</v>
      </c>
      <c r="L5431">
        <v>6.5399999618530202</v>
      </c>
      <c r="M5431">
        <v>6.4715999999999996</v>
      </c>
    </row>
    <row r="5432" spans="1:13" x14ac:dyDescent="0.3">
      <c r="A5432" s="2">
        <v>35626</v>
      </c>
      <c r="B5432">
        <v>4.7413106620000001</v>
      </c>
      <c r="C5432">
        <v>5.1003275081437369</v>
      </c>
      <c r="D5432">
        <v>5.2199997901916504</v>
      </c>
      <c r="E5432">
        <v>5.3200001716613698</v>
      </c>
      <c r="F5432">
        <v>5.5599999427795401</v>
      </c>
      <c r="G5432">
        <v>5.92000007629394</v>
      </c>
      <c r="H5432">
        <v>6.0500001907348597</v>
      </c>
      <c r="I5432">
        <v>6.1599998474120996</v>
      </c>
      <c r="J5432">
        <v>6.25</v>
      </c>
      <c r="K5432">
        <v>6.2600002288818297</v>
      </c>
      <c r="L5432">
        <v>6.5999999046325604</v>
      </c>
      <c r="M5432">
        <v>6.5102000000000002</v>
      </c>
    </row>
    <row r="5433" spans="1:13" x14ac:dyDescent="0.3">
      <c r="A5433" s="2">
        <v>35625</v>
      </c>
      <c r="B5433">
        <v>4.7413106620000001</v>
      </c>
      <c r="C5433">
        <v>5.1003275081437369</v>
      </c>
      <c r="D5433">
        <v>5.2199997901916504</v>
      </c>
      <c r="E5433">
        <v>5.3299999237060502</v>
      </c>
      <c r="F5433">
        <v>5.5599999427795401</v>
      </c>
      <c r="G5433">
        <v>5.9400000572204501</v>
      </c>
      <c r="H5433">
        <v>6.0500001907348597</v>
      </c>
      <c r="I5433">
        <v>6.1599998474120996</v>
      </c>
      <c r="J5433">
        <v>6.2399997711181596</v>
      </c>
      <c r="K5433">
        <v>6.2600002288818297</v>
      </c>
      <c r="L5433">
        <v>6.6100001335143999</v>
      </c>
      <c r="M5433">
        <v>6.5113000000000003</v>
      </c>
    </row>
    <row r="5434" spans="1:13" x14ac:dyDescent="0.3">
      <c r="A5434" s="2">
        <v>35622</v>
      </c>
      <c r="B5434">
        <v>4.7413106620000001</v>
      </c>
      <c r="C5434">
        <v>5.0403275653641924</v>
      </c>
      <c r="D5434">
        <v>5.1399998664855904</v>
      </c>
      <c r="E5434">
        <v>5.3099999427795401</v>
      </c>
      <c r="F5434">
        <v>5.5199999809265101</v>
      </c>
      <c r="G5434">
        <v>5.8899998664855904</v>
      </c>
      <c r="H5434">
        <v>6.0100002288818297</v>
      </c>
      <c r="I5434">
        <v>6.13000011444091</v>
      </c>
      <c r="J5434">
        <v>6.2199997901916504</v>
      </c>
      <c r="K5434">
        <v>6.2300000190734801</v>
      </c>
      <c r="L5434">
        <v>6.5799999237060502</v>
      </c>
      <c r="M5434">
        <v>6.5110999999999999</v>
      </c>
    </row>
    <row r="5435" spans="1:13" x14ac:dyDescent="0.3">
      <c r="A5435" s="2">
        <v>35621</v>
      </c>
      <c r="B5435">
        <v>4.7413106620000001</v>
      </c>
      <c r="C5435">
        <v>5.047827737025572</v>
      </c>
      <c r="D5435">
        <v>5.1500000953674299</v>
      </c>
      <c r="E5435">
        <v>5.3200001716613698</v>
      </c>
      <c r="F5435">
        <v>5.5300002098083496</v>
      </c>
      <c r="G5435">
        <v>5.9099998474120996</v>
      </c>
      <c r="H5435">
        <v>6.0199999809265101</v>
      </c>
      <c r="I5435">
        <v>6.1500000953674299</v>
      </c>
      <c r="J5435">
        <v>6.2399997711181596</v>
      </c>
      <c r="K5435">
        <v>6.2600002288818297</v>
      </c>
      <c r="L5435">
        <v>6.6100001335143999</v>
      </c>
      <c r="M5435">
        <v>6.5519999999999996</v>
      </c>
    </row>
    <row r="5436" spans="1:13" x14ac:dyDescent="0.3">
      <c r="A5436" s="2">
        <v>35620</v>
      </c>
      <c r="B5436">
        <v>4.7413106620000001</v>
      </c>
      <c r="C5436">
        <v>5.0178277656358006</v>
      </c>
      <c r="D5436">
        <v>5.1100001335143999</v>
      </c>
      <c r="E5436">
        <v>5.3000001907348597</v>
      </c>
      <c r="F5436">
        <v>5.5300002098083496</v>
      </c>
      <c r="G5436">
        <v>5.9000000953674299</v>
      </c>
      <c r="H5436">
        <v>6.0199999809265101</v>
      </c>
      <c r="I5436">
        <v>6.1500000953674299</v>
      </c>
      <c r="J5436">
        <v>6.2300000190734801</v>
      </c>
      <c r="K5436">
        <v>6.25</v>
      </c>
      <c r="L5436">
        <v>6.5999999046325604</v>
      </c>
      <c r="M5436">
        <v>6.5458999999999996</v>
      </c>
    </row>
    <row r="5437" spans="1:13" x14ac:dyDescent="0.3">
      <c r="A5437" s="2">
        <v>35619</v>
      </c>
      <c r="B5437">
        <v>4.7413106620000001</v>
      </c>
      <c r="C5437">
        <v>5.0253275796693098</v>
      </c>
      <c r="D5437">
        <v>5.1199998855590803</v>
      </c>
      <c r="E5437">
        <v>5.3000001907348597</v>
      </c>
      <c r="F5437">
        <v>5.5500001907348597</v>
      </c>
      <c r="G5437">
        <v>5.92000007629394</v>
      </c>
      <c r="H5437">
        <v>6.0500001907348597</v>
      </c>
      <c r="I5437">
        <v>6.17000007629394</v>
      </c>
      <c r="J5437">
        <v>6.2600002288818297</v>
      </c>
      <c r="K5437">
        <v>6.2699999809265101</v>
      </c>
      <c r="L5437">
        <v>6.63000011444091</v>
      </c>
      <c r="M5437">
        <v>6.5856000000000003</v>
      </c>
    </row>
    <row r="5438" spans="1:13" x14ac:dyDescent="0.3">
      <c r="A5438" s="2">
        <v>35618</v>
      </c>
      <c r="B5438">
        <v>4.7413106620000001</v>
      </c>
      <c r="C5438">
        <v>5.0253275796693098</v>
      </c>
      <c r="D5438">
        <v>5.1199998855590803</v>
      </c>
      <c r="E5438">
        <v>5.2800002098083496</v>
      </c>
      <c r="F5438">
        <v>5.5500001907348597</v>
      </c>
      <c r="G5438">
        <v>5.92000007629394</v>
      </c>
      <c r="H5438">
        <v>6.0399999618530202</v>
      </c>
      <c r="I5438">
        <v>6.17000007629394</v>
      </c>
      <c r="J5438">
        <v>6.2600002288818297</v>
      </c>
      <c r="K5438">
        <v>6.2699999809265101</v>
      </c>
      <c r="L5438">
        <v>6.63000011444091</v>
      </c>
      <c r="M5438">
        <v>6.5750999999999999</v>
      </c>
    </row>
    <row r="5439" spans="1:13" x14ac:dyDescent="0.3">
      <c r="A5439" s="2">
        <v>35614</v>
      </c>
      <c r="B5439">
        <v>4.7413106620000001</v>
      </c>
      <c r="C5439">
        <v>5.0403275653641924</v>
      </c>
      <c r="D5439">
        <v>5.1399998664855904</v>
      </c>
      <c r="E5439">
        <v>5.2600002288818297</v>
      </c>
      <c r="F5439">
        <v>5.5700001716613698</v>
      </c>
      <c r="G5439">
        <v>5.9299998283386204</v>
      </c>
      <c r="H5439">
        <v>6.0700001716613698</v>
      </c>
      <c r="I5439">
        <v>6.1999998092651296</v>
      </c>
      <c r="J5439">
        <v>6.2899999618530202</v>
      </c>
      <c r="K5439">
        <v>6.3099999427795401</v>
      </c>
      <c r="L5439">
        <v>6.67000007629394</v>
      </c>
      <c r="M5439">
        <v>6.6167999999999996</v>
      </c>
    </row>
    <row r="5440" spans="1:13" x14ac:dyDescent="0.3">
      <c r="A5440" s="2">
        <v>35613</v>
      </c>
      <c r="B5440">
        <v>4.7413106620000001</v>
      </c>
      <c r="C5440">
        <v>5.0853275224488463</v>
      </c>
      <c r="D5440">
        <v>5.1999998092651296</v>
      </c>
      <c r="E5440">
        <v>5.3299999237060502</v>
      </c>
      <c r="F5440">
        <v>5.6399998664855904</v>
      </c>
      <c r="G5440">
        <v>6.0199999809265101</v>
      </c>
      <c r="H5440">
        <v>6.17000007629394</v>
      </c>
      <c r="I5440">
        <v>6.3000001907348597</v>
      </c>
      <c r="J5440">
        <v>6.4000000953674299</v>
      </c>
      <c r="K5440">
        <v>6.42000007629394</v>
      </c>
      <c r="L5440">
        <v>6.7800002098083496</v>
      </c>
      <c r="M5440">
        <v>6.6886999999999999</v>
      </c>
    </row>
    <row r="5441" spans="1:13" x14ac:dyDescent="0.3">
      <c r="A5441" s="2">
        <v>35612</v>
      </c>
      <c r="B5441">
        <v>4.7413106620000001</v>
      </c>
      <c r="C5441">
        <v>5.0703275367539655</v>
      </c>
      <c r="D5441">
        <v>5.1799998283386204</v>
      </c>
      <c r="E5441">
        <v>5.3099999427795401</v>
      </c>
      <c r="F5441">
        <v>5.6399998664855904</v>
      </c>
      <c r="G5441">
        <v>6.0199999809265101</v>
      </c>
      <c r="H5441">
        <v>6.1900000572204501</v>
      </c>
      <c r="I5441">
        <v>6.3299999237060502</v>
      </c>
      <c r="J5441">
        <v>6.42000007629394</v>
      </c>
      <c r="K5441">
        <v>6.4499998092651296</v>
      </c>
      <c r="L5441">
        <v>6.8000001907348597</v>
      </c>
      <c r="M5441">
        <v>6.7176</v>
      </c>
    </row>
    <row r="5442" spans="1:13" x14ac:dyDescent="0.3">
      <c r="A5442" s="2">
        <v>35611</v>
      </c>
      <c r="B5442">
        <v>4.4888288379999999</v>
      </c>
      <c r="C5442">
        <v>5.0597072095</v>
      </c>
      <c r="D5442">
        <v>5.25</v>
      </c>
      <c r="E5442">
        <v>5.3400001525878897</v>
      </c>
      <c r="F5442">
        <v>5.67000007629394</v>
      </c>
      <c r="G5442">
        <v>6.0799999237060502</v>
      </c>
      <c r="H5442">
        <v>6.25</v>
      </c>
      <c r="I5442">
        <v>6.4000000953674299</v>
      </c>
      <c r="J5442">
        <v>6.4899997711181596</v>
      </c>
      <c r="K5442">
        <v>6.5100002288818297</v>
      </c>
      <c r="L5442">
        <v>6.8600001335143999</v>
      </c>
      <c r="M5442">
        <v>6.7535999999999996</v>
      </c>
    </row>
    <row r="5443" spans="1:13" x14ac:dyDescent="0.3">
      <c r="A5443" s="2">
        <v>35608</v>
      </c>
      <c r="B5443">
        <v>4.4888288379999999</v>
      </c>
      <c r="C5443">
        <v>4.9847072810255728</v>
      </c>
      <c r="D5443">
        <v>5.1500000953674299</v>
      </c>
      <c r="E5443">
        <v>5.2600002288818297</v>
      </c>
      <c r="F5443">
        <v>5.6199998855590803</v>
      </c>
      <c r="G5443">
        <v>6.0300002098083496</v>
      </c>
      <c r="H5443">
        <v>6.1999998092651296</v>
      </c>
      <c r="I5443">
        <v>6.3499999046325604</v>
      </c>
      <c r="J5443">
        <v>6.4299998283386204</v>
      </c>
      <c r="K5443">
        <v>6.46000003814697</v>
      </c>
      <c r="L5443">
        <v>6.8200001716613698</v>
      </c>
      <c r="M5443">
        <v>6.7413999999999996</v>
      </c>
    </row>
    <row r="5444" spans="1:13" x14ac:dyDescent="0.3">
      <c r="A5444" s="2">
        <v>35607</v>
      </c>
      <c r="B5444">
        <v>4.4888288379999999</v>
      </c>
      <c r="C5444">
        <v>4.9997072667204545</v>
      </c>
      <c r="D5444">
        <v>5.17000007629394</v>
      </c>
      <c r="E5444">
        <v>5.2600002288818297</v>
      </c>
      <c r="F5444">
        <v>5.63000011444091</v>
      </c>
      <c r="G5444">
        <v>6.0500001907348597</v>
      </c>
      <c r="H5444">
        <v>6.2399997711181596</v>
      </c>
      <c r="I5444">
        <v>6.3600001335143999</v>
      </c>
      <c r="J5444">
        <v>6.4699997901916504</v>
      </c>
      <c r="K5444">
        <v>6.5</v>
      </c>
      <c r="L5444">
        <v>6.8600001335143999</v>
      </c>
      <c r="M5444">
        <v>6.7537000000000003</v>
      </c>
    </row>
    <row r="5445" spans="1:13" x14ac:dyDescent="0.3">
      <c r="A5445" s="2">
        <v>35606</v>
      </c>
      <c r="B5445">
        <v>4.4888288379999999</v>
      </c>
      <c r="C5445">
        <v>4.9247073382460274</v>
      </c>
      <c r="D5445">
        <v>5.0700001716613698</v>
      </c>
      <c r="E5445">
        <v>5.2600002288818297</v>
      </c>
      <c r="F5445">
        <v>5.67000007629394</v>
      </c>
      <c r="G5445">
        <v>6.0500001907348597</v>
      </c>
      <c r="H5445">
        <v>6.1900000572204501</v>
      </c>
      <c r="I5445">
        <v>6.3400001525878897</v>
      </c>
      <c r="J5445">
        <v>6.4400000572204501</v>
      </c>
      <c r="K5445">
        <v>6.4499998092651296</v>
      </c>
      <c r="L5445">
        <v>6.8000001907348597</v>
      </c>
      <c r="M5445">
        <v>6.7210999999999999</v>
      </c>
    </row>
    <row r="5446" spans="1:13" x14ac:dyDescent="0.3">
      <c r="A5446" s="2">
        <v>35605</v>
      </c>
      <c r="B5446">
        <v>4.4888288379999999</v>
      </c>
      <c r="C5446">
        <v>4.9247073382460274</v>
      </c>
      <c r="D5446">
        <v>5.0700001716613698</v>
      </c>
      <c r="E5446">
        <v>5.2800002098083496</v>
      </c>
      <c r="F5446">
        <v>5.6599998474120996</v>
      </c>
      <c r="G5446">
        <v>6.0300002098083496</v>
      </c>
      <c r="H5446">
        <v>6.1799998283386204</v>
      </c>
      <c r="I5446">
        <v>6.3099999427795401</v>
      </c>
      <c r="J5446">
        <v>6.38000011444091</v>
      </c>
      <c r="K5446">
        <v>6.42000007629394</v>
      </c>
      <c r="L5446">
        <v>6.7600002288818297</v>
      </c>
      <c r="M5446">
        <v>6.6731999999999996</v>
      </c>
    </row>
    <row r="5447" spans="1:13" x14ac:dyDescent="0.3">
      <c r="A5447" s="2">
        <v>35604</v>
      </c>
      <c r="B5447">
        <v>4.4888288379999999</v>
      </c>
      <c r="C5447">
        <v>4.9172071665846548</v>
      </c>
      <c r="D5447">
        <v>5.0599999427795401</v>
      </c>
      <c r="E5447">
        <v>5.2699999809265101</v>
      </c>
      <c r="F5447">
        <v>5.6599998474120996</v>
      </c>
      <c r="G5447">
        <v>6.0399999618530202</v>
      </c>
      <c r="H5447">
        <v>6.17000007629394</v>
      </c>
      <c r="I5447">
        <v>6.3000001907348597</v>
      </c>
      <c r="J5447">
        <v>6.3699998855590803</v>
      </c>
      <c r="K5447">
        <v>6.4000000953674299</v>
      </c>
      <c r="L5447">
        <v>6.7600002288818297</v>
      </c>
      <c r="M5447">
        <v>6.6703999999999999</v>
      </c>
    </row>
    <row r="5448" spans="1:13" x14ac:dyDescent="0.3">
      <c r="A5448" s="2">
        <v>35601</v>
      </c>
      <c r="B5448">
        <v>4.4888288379999999</v>
      </c>
      <c r="C5448">
        <v>4.9322071522795374</v>
      </c>
      <c r="D5448">
        <v>5.0799999237060502</v>
      </c>
      <c r="E5448">
        <v>5.3099999427795401</v>
      </c>
      <c r="F5448">
        <v>5.63000011444091</v>
      </c>
      <c r="G5448">
        <v>6.0199999809265101</v>
      </c>
      <c r="H5448">
        <v>6.1399998664855904</v>
      </c>
      <c r="I5448">
        <v>6.2699999809265101</v>
      </c>
      <c r="J5448">
        <v>6.3699998855590803</v>
      </c>
      <c r="K5448">
        <v>6.3699998855590803</v>
      </c>
      <c r="L5448">
        <v>6.7199997901916504</v>
      </c>
      <c r="M5448">
        <v>6.6334999999999997</v>
      </c>
    </row>
    <row r="5449" spans="1:13" x14ac:dyDescent="0.3">
      <c r="A5449" s="2">
        <v>35600</v>
      </c>
      <c r="B5449">
        <v>4.4888288379999999</v>
      </c>
      <c r="C5449">
        <v>4.9322071522795374</v>
      </c>
      <c r="D5449">
        <v>5.0799999237060502</v>
      </c>
      <c r="E5449">
        <v>5.3099999427795401</v>
      </c>
      <c r="F5449">
        <v>5.6500000953674299</v>
      </c>
      <c r="G5449">
        <v>6.0399999618530202</v>
      </c>
      <c r="H5449">
        <v>6.17000007629394</v>
      </c>
      <c r="I5449">
        <v>6.2899999618530202</v>
      </c>
      <c r="J5449">
        <v>6.38000011444091</v>
      </c>
      <c r="K5449">
        <v>6.4000000953674299</v>
      </c>
      <c r="L5449">
        <v>6.7600002288818297</v>
      </c>
      <c r="M5449">
        <v>6.6623000000000001</v>
      </c>
    </row>
    <row r="5450" spans="1:13" x14ac:dyDescent="0.3">
      <c r="A5450" s="2">
        <v>35599</v>
      </c>
      <c r="B5450">
        <v>4.4888288379999999</v>
      </c>
      <c r="C5450">
        <v>4.8947073668562622</v>
      </c>
      <c r="D5450">
        <v>5.0300002098083496</v>
      </c>
      <c r="E5450">
        <v>5.3000001907348597</v>
      </c>
      <c r="F5450">
        <v>5.6599998474120996</v>
      </c>
      <c r="G5450">
        <v>6.0199999809265101</v>
      </c>
      <c r="H5450">
        <v>6.17000007629394</v>
      </c>
      <c r="I5450">
        <v>6.2899999618530202</v>
      </c>
      <c r="J5450">
        <v>6.38000011444091</v>
      </c>
      <c r="K5450">
        <v>6.4000000953674299</v>
      </c>
      <c r="L5450">
        <v>6.7699999809265101</v>
      </c>
      <c r="M5450">
        <v>6.6714000000000002</v>
      </c>
    </row>
    <row r="5451" spans="1:13" x14ac:dyDescent="0.3">
      <c r="A5451" s="2">
        <v>35598</v>
      </c>
      <c r="B5451">
        <v>4.4888288379999999</v>
      </c>
      <c r="C5451">
        <v>4.9097073525511448</v>
      </c>
      <c r="D5451">
        <v>5.0500001907348597</v>
      </c>
      <c r="E5451">
        <v>5.3099999427795401</v>
      </c>
      <c r="F5451">
        <v>5.6599998474120996</v>
      </c>
      <c r="G5451">
        <v>6.0500001907348597</v>
      </c>
      <c r="H5451">
        <v>6.1799998283386204</v>
      </c>
      <c r="I5451">
        <v>6.3099999427795401</v>
      </c>
      <c r="J5451">
        <v>6.3899998664855904</v>
      </c>
      <c r="K5451">
        <v>6.4299998283386204</v>
      </c>
      <c r="L5451">
        <v>6.7800002098083496</v>
      </c>
      <c r="M5451">
        <v>6.6898999999999997</v>
      </c>
    </row>
    <row r="5452" spans="1:13" x14ac:dyDescent="0.3">
      <c r="A5452" s="2">
        <v>35597</v>
      </c>
      <c r="B5452">
        <v>4.4888288379999999</v>
      </c>
      <c r="C5452">
        <v>4.8947073668562622</v>
      </c>
      <c r="D5452">
        <v>5.0300002098083496</v>
      </c>
      <c r="E5452">
        <v>5.3000001907348597</v>
      </c>
      <c r="F5452">
        <v>5.6500000953674299</v>
      </c>
      <c r="G5452">
        <v>6.0199999809265101</v>
      </c>
      <c r="H5452">
        <v>6.1500000953674299</v>
      </c>
      <c r="I5452">
        <v>6.2800002098083496</v>
      </c>
      <c r="J5452">
        <v>6.38000011444091</v>
      </c>
      <c r="K5452">
        <v>6.4000000953674299</v>
      </c>
      <c r="L5452">
        <v>6.7600002288818297</v>
      </c>
      <c r="M5452">
        <v>6.6848000000000001</v>
      </c>
    </row>
    <row r="5453" spans="1:13" x14ac:dyDescent="0.3">
      <c r="A5453" s="2">
        <v>35594</v>
      </c>
      <c r="B5453">
        <v>4.4888288379999999</v>
      </c>
      <c r="C5453">
        <v>4.8722072095</v>
      </c>
      <c r="D5453">
        <v>5</v>
      </c>
      <c r="E5453">
        <v>5.3400001525878897</v>
      </c>
      <c r="F5453">
        <v>5.6500000953674299</v>
      </c>
      <c r="G5453">
        <v>6.0300002098083496</v>
      </c>
      <c r="H5453">
        <v>6.1799998283386204</v>
      </c>
      <c r="I5453">
        <v>6.3000001907348597</v>
      </c>
      <c r="J5453">
        <v>6.3899998664855904</v>
      </c>
      <c r="K5453">
        <v>6.4299998283386204</v>
      </c>
      <c r="L5453">
        <v>6.7899999618530202</v>
      </c>
      <c r="M5453">
        <v>6.7243000000000004</v>
      </c>
    </row>
    <row r="5454" spans="1:13" x14ac:dyDescent="0.3">
      <c r="A5454" s="2">
        <v>35593</v>
      </c>
      <c r="B5454">
        <v>4.4888288379999999</v>
      </c>
      <c r="C5454">
        <v>4.8497070521437378</v>
      </c>
      <c r="D5454">
        <v>4.9699997901916504</v>
      </c>
      <c r="E5454">
        <v>5.3499999046325604</v>
      </c>
      <c r="F5454">
        <v>5.6799998283386204</v>
      </c>
      <c r="G5454">
        <v>6.0700001716613698</v>
      </c>
      <c r="H5454">
        <v>6.21000003814697</v>
      </c>
      <c r="I5454">
        <v>6.3499999046325604</v>
      </c>
      <c r="J5454">
        <v>6.4400000572204501</v>
      </c>
      <c r="K5454">
        <v>6.4800000190734801</v>
      </c>
      <c r="L5454">
        <v>6.8400001525878897</v>
      </c>
      <c r="M5454">
        <v>6.7750000000000004</v>
      </c>
    </row>
    <row r="5455" spans="1:13" x14ac:dyDescent="0.3">
      <c r="A5455" s="2">
        <v>35592</v>
      </c>
      <c r="B5455">
        <v>4.4888288379999999</v>
      </c>
      <c r="C5455">
        <v>4.8572072238051103</v>
      </c>
      <c r="D5455">
        <v>4.9800000190734801</v>
      </c>
      <c r="E5455">
        <v>5.4000000953674299</v>
      </c>
      <c r="F5455">
        <v>5.75</v>
      </c>
      <c r="G5455">
        <v>6.1900000572204501</v>
      </c>
      <c r="H5455">
        <v>6.3200001716613698</v>
      </c>
      <c r="I5455">
        <v>6.4499998092651296</v>
      </c>
      <c r="J5455">
        <v>6.5199999809265101</v>
      </c>
      <c r="K5455">
        <v>6.5599999427795401</v>
      </c>
      <c r="L5455">
        <v>6.9000000953674299</v>
      </c>
      <c r="M5455">
        <v>6.8045</v>
      </c>
    </row>
    <row r="5456" spans="1:13" x14ac:dyDescent="0.3">
      <c r="A5456" s="2">
        <v>35591</v>
      </c>
      <c r="B5456">
        <v>4.4888288379999999</v>
      </c>
      <c r="C5456">
        <v>4.9097073525511448</v>
      </c>
      <c r="D5456">
        <v>5.0500001907348597</v>
      </c>
      <c r="E5456">
        <v>5.4099998474120996</v>
      </c>
      <c r="F5456">
        <v>5.75</v>
      </c>
      <c r="G5456">
        <v>6.17000007629394</v>
      </c>
      <c r="H5456">
        <v>6.3200001716613698</v>
      </c>
      <c r="I5456">
        <v>6.46000003814697</v>
      </c>
      <c r="J5456">
        <v>6.5399999618530202</v>
      </c>
      <c r="K5456">
        <v>6.5700001716613698</v>
      </c>
      <c r="L5456">
        <v>6.9099998474120996</v>
      </c>
      <c r="M5456">
        <v>6.8047000000000004</v>
      </c>
    </row>
    <row r="5457" spans="1:13" x14ac:dyDescent="0.3">
      <c r="A5457" s="2">
        <v>35590</v>
      </c>
      <c r="B5457">
        <v>4.4888288379999999</v>
      </c>
      <c r="C5457">
        <v>4.9172071665846548</v>
      </c>
      <c r="D5457">
        <v>5.0599999427795401</v>
      </c>
      <c r="E5457">
        <v>5.4000000953674299</v>
      </c>
      <c r="F5457">
        <v>5.75</v>
      </c>
      <c r="G5457">
        <v>6.1500000953674299</v>
      </c>
      <c r="H5457">
        <v>6.3099999427795401</v>
      </c>
      <c r="I5457">
        <v>6.4400000572204501</v>
      </c>
      <c r="J5457">
        <v>6.5100002288818297</v>
      </c>
      <c r="K5457">
        <v>6.5500001907348597</v>
      </c>
      <c r="L5457">
        <v>6.9000000953674299</v>
      </c>
      <c r="M5457">
        <v>6.8003</v>
      </c>
    </row>
    <row r="5458" spans="1:13" x14ac:dyDescent="0.3">
      <c r="A5458" s="2">
        <v>35587</v>
      </c>
      <c r="B5458">
        <v>4.4888288379999999</v>
      </c>
      <c r="C5458">
        <v>4.9247073382460274</v>
      </c>
      <c r="D5458">
        <v>5.0700001716613698</v>
      </c>
      <c r="E5458">
        <v>5.38000011444091</v>
      </c>
      <c r="F5458">
        <v>5.71000003814697</v>
      </c>
      <c r="G5458">
        <v>6.1199998855590803</v>
      </c>
      <c r="H5458">
        <v>6.25</v>
      </c>
      <c r="I5458">
        <v>6.3899998664855904</v>
      </c>
      <c r="J5458">
        <v>6.46000003814697</v>
      </c>
      <c r="K5458">
        <v>6.5100002288818297</v>
      </c>
      <c r="L5458">
        <v>6.8499999046325604</v>
      </c>
      <c r="M5458">
        <v>6.7843</v>
      </c>
    </row>
    <row r="5459" spans="1:13" x14ac:dyDescent="0.3">
      <c r="A5459" s="2">
        <v>35586</v>
      </c>
      <c r="B5459">
        <v>4.4888288379999999</v>
      </c>
      <c r="C5459">
        <v>4.9547073096357996</v>
      </c>
      <c r="D5459">
        <v>5.1100001335143999</v>
      </c>
      <c r="E5459">
        <v>5.4099998474120996</v>
      </c>
      <c r="F5459">
        <v>5.7600002288818297</v>
      </c>
      <c r="G5459">
        <v>6.1999998092651296</v>
      </c>
      <c r="H5459">
        <v>6.3299999237060502</v>
      </c>
      <c r="I5459">
        <v>6.4899997711181596</v>
      </c>
      <c r="J5459">
        <v>6.5700001716613698</v>
      </c>
      <c r="K5459">
        <v>6.6199998855590803</v>
      </c>
      <c r="L5459">
        <v>6.9499998092651296</v>
      </c>
      <c r="M5459">
        <v>6.8627000000000002</v>
      </c>
    </row>
    <row r="5460" spans="1:13" x14ac:dyDescent="0.3">
      <c r="A5460" s="2">
        <v>35585</v>
      </c>
      <c r="B5460">
        <v>4.4888288379999999</v>
      </c>
      <c r="C5460">
        <v>4.939707323940917</v>
      </c>
      <c r="D5460">
        <v>5.0900001525878897</v>
      </c>
      <c r="E5460">
        <v>5.4000000953674299</v>
      </c>
      <c r="F5460">
        <v>5.7699999809265101</v>
      </c>
      <c r="G5460">
        <v>6.1999998092651296</v>
      </c>
      <c r="H5460">
        <v>6.3299999237060502</v>
      </c>
      <c r="I5460">
        <v>6.4899997711181596</v>
      </c>
      <c r="J5460">
        <v>6.5599999427795401</v>
      </c>
      <c r="K5460">
        <v>6.6199998855590803</v>
      </c>
      <c r="L5460">
        <v>6.9499998092651296</v>
      </c>
      <c r="M5460">
        <v>6.8783000000000003</v>
      </c>
    </row>
    <row r="5461" spans="1:13" x14ac:dyDescent="0.3">
      <c r="A5461" s="2">
        <v>35584</v>
      </c>
      <c r="B5461">
        <v>4.4888288379999999</v>
      </c>
      <c r="C5461">
        <v>4.9097073525511448</v>
      </c>
      <c r="D5461">
        <v>5.0500001907348597</v>
      </c>
      <c r="E5461">
        <v>5.4000000953674299</v>
      </c>
      <c r="F5461">
        <v>5.7699999809265101</v>
      </c>
      <c r="G5461">
        <v>6.1999998092651296</v>
      </c>
      <c r="H5461">
        <v>6.3299999237060502</v>
      </c>
      <c r="I5461">
        <v>6.4899997711181596</v>
      </c>
      <c r="J5461">
        <v>6.5599999427795401</v>
      </c>
      <c r="K5461">
        <v>6.63000011444091</v>
      </c>
      <c r="L5461">
        <v>6.9400000572204501</v>
      </c>
      <c r="M5461">
        <v>6.9031000000000002</v>
      </c>
    </row>
    <row r="5462" spans="1:13" x14ac:dyDescent="0.3">
      <c r="A5462" s="2">
        <v>35583</v>
      </c>
      <c r="B5462">
        <v>4.4888288379999999</v>
      </c>
      <c r="C5462">
        <v>4.9247073382460274</v>
      </c>
      <c r="D5462">
        <v>5.0700001716613698</v>
      </c>
      <c r="E5462">
        <v>5.42000007629394</v>
      </c>
      <c r="F5462">
        <v>5.7800002098083496</v>
      </c>
      <c r="G5462">
        <v>6.2300000190734801</v>
      </c>
      <c r="H5462">
        <v>6.3600001335143999</v>
      </c>
      <c r="I5462">
        <v>6.5199999809265101</v>
      </c>
      <c r="J5462">
        <v>6.5900001525878897</v>
      </c>
      <c r="K5462">
        <v>6.6599998474120996</v>
      </c>
      <c r="L5462">
        <v>6.9800000190734801</v>
      </c>
      <c r="M5462">
        <v>6.9255000000000004</v>
      </c>
    </row>
    <row r="5463" spans="1:13" x14ac:dyDescent="0.3">
      <c r="A5463" s="2">
        <v>35580</v>
      </c>
      <c r="B5463">
        <v>5.7468121429999997</v>
      </c>
      <c r="C5463">
        <v>5.1567030643602276</v>
      </c>
      <c r="D5463">
        <v>4.96000003814697</v>
      </c>
      <c r="E5463">
        <v>5.46000003814697</v>
      </c>
      <c r="F5463">
        <v>5.7800002098083496</v>
      </c>
      <c r="G5463">
        <v>6.2199997901916504</v>
      </c>
      <c r="H5463">
        <v>6.3699998855590803</v>
      </c>
      <c r="I5463">
        <v>6.5100002288818297</v>
      </c>
      <c r="J5463">
        <v>6.6100001335143999</v>
      </c>
      <c r="K5463">
        <v>6.67000007629394</v>
      </c>
      <c r="L5463">
        <v>6.9899997711181596</v>
      </c>
      <c r="M5463">
        <v>6.9409000000000001</v>
      </c>
    </row>
    <row r="5464" spans="1:13" x14ac:dyDescent="0.3">
      <c r="A5464" s="2">
        <v>35579</v>
      </c>
      <c r="B5464">
        <v>5.7468121429999997</v>
      </c>
      <c r="C5464">
        <v>5.2092031931062621</v>
      </c>
      <c r="D5464">
        <v>5.0300002098083496</v>
      </c>
      <c r="E5464">
        <v>5.46000003814697</v>
      </c>
      <c r="F5464">
        <v>5.8400001525878897</v>
      </c>
      <c r="G5464">
        <v>6.3000001907348597</v>
      </c>
      <c r="H5464">
        <v>6.4499998092651296</v>
      </c>
      <c r="I5464">
        <v>6.6100001335143999</v>
      </c>
      <c r="J5464">
        <v>6.6900000572204501</v>
      </c>
      <c r="K5464">
        <v>6.75</v>
      </c>
      <c r="L5464">
        <v>7.0599999427795401</v>
      </c>
      <c r="M5464">
        <v>6.9960000000000004</v>
      </c>
    </row>
    <row r="5465" spans="1:13" x14ac:dyDescent="0.3">
      <c r="A5465" s="2">
        <v>35578</v>
      </c>
      <c r="B5465">
        <v>5.7468121429999997</v>
      </c>
      <c r="C5465">
        <v>5.3217029070039654</v>
      </c>
      <c r="D5465">
        <v>5.1799998283386204</v>
      </c>
      <c r="E5465">
        <v>5.4800000190734801</v>
      </c>
      <c r="F5465">
        <v>5.9099998474120996</v>
      </c>
      <c r="G5465">
        <v>6.3400001525878897</v>
      </c>
      <c r="H5465">
        <v>6.4800000190734801</v>
      </c>
      <c r="I5465">
        <v>6.6500000953674299</v>
      </c>
      <c r="J5465">
        <v>6.7399997711181596</v>
      </c>
      <c r="K5465">
        <v>6.8000001907348597</v>
      </c>
      <c r="L5465">
        <v>7.1100001335143999</v>
      </c>
      <c r="M5465">
        <v>7.0095999999999998</v>
      </c>
    </row>
    <row r="5466" spans="1:13" x14ac:dyDescent="0.3">
      <c r="A5466" s="2">
        <v>35577</v>
      </c>
      <c r="B5466">
        <v>5.7468121429999997</v>
      </c>
      <c r="C5466">
        <v>5.3217029070039654</v>
      </c>
      <c r="D5466">
        <v>5.1799998283386204</v>
      </c>
      <c r="E5466">
        <v>5.5</v>
      </c>
      <c r="F5466">
        <v>5.8899998664855904</v>
      </c>
      <c r="G5466">
        <v>6.3000001907348597</v>
      </c>
      <c r="H5466">
        <v>6.4699997901916504</v>
      </c>
      <c r="I5466">
        <v>6.6399998664855904</v>
      </c>
      <c r="J5466">
        <v>6.7300000190734801</v>
      </c>
      <c r="K5466">
        <v>6.7899999618530202</v>
      </c>
      <c r="L5466">
        <v>7.1199998855590803</v>
      </c>
      <c r="M5466">
        <v>6.9842000000000004</v>
      </c>
    </row>
    <row r="5467" spans="1:13" x14ac:dyDescent="0.3">
      <c r="A5467" s="2">
        <v>35573</v>
      </c>
      <c r="B5467">
        <v>5.7468121429999997</v>
      </c>
      <c r="C5467">
        <v>5.3217029070039654</v>
      </c>
      <c r="D5467">
        <v>5.1799998283386204</v>
      </c>
      <c r="E5467">
        <v>5.46000003814697</v>
      </c>
      <c r="F5467">
        <v>5.8499999046325604</v>
      </c>
      <c r="G5467">
        <v>6.25</v>
      </c>
      <c r="H5467">
        <v>6.4099998474120996</v>
      </c>
      <c r="I5467">
        <v>6.5900001525878897</v>
      </c>
      <c r="J5467">
        <v>6.6799998283386204</v>
      </c>
      <c r="K5467">
        <v>6.7399997711181596</v>
      </c>
      <c r="L5467">
        <v>7.0700001716613698</v>
      </c>
      <c r="M5467">
        <v>6.9408000000000003</v>
      </c>
    </row>
    <row r="5468" spans="1:13" x14ac:dyDescent="0.3">
      <c r="A5468" s="2">
        <v>35572</v>
      </c>
      <c r="B5468">
        <v>5.7468121429999997</v>
      </c>
      <c r="C5468">
        <v>5.3217029070039654</v>
      </c>
      <c r="D5468">
        <v>5.1799998283386204</v>
      </c>
      <c r="E5468">
        <v>5.4699997901916504</v>
      </c>
      <c r="F5468">
        <v>5.8699998855590803</v>
      </c>
      <c r="G5468">
        <v>6.2699999809265101</v>
      </c>
      <c r="H5468">
        <v>6.4400000572204501</v>
      </c>
      <c r="I5468">
        <v>6.6100001335143999</v>
      </c>
      <c r="J5468">
        <v>6.6900000572204501</v>
      </c>
      <c r="K5468">
        <v>6.7600002288818297</v>
      </c>
      <c r="L5468">
        <v>7.0799999237060502</v>
      </c>
      <c r="M5468">
        <v>6.9546999999999999</v>
      </c>
    </row>
    <row r="5469" spans="1:13" x14ac:dyDescent="0.3">
      <c r="A5469" s="2">
        <v>35571</v>
      </c>
      <c r="B5469">
        <v>5.7468121429999997</v>
      </c>
      <c r="C5469">
        <v>5.2767029499193097</v>
      </c>
      <c r="D5469">
        <v>5.1199998855590803</v>
      </c>
      <c r="E5469">
        <v>5.5</v>
      </c>
      <c r="F5469">
        <v>5.8099999427795401</v>
      </c>
      <c r="G5469">
        <v>6.25</v>
      </c>
      <c r="H5469">
        <v>6.4000000953674299</v>
      </c>
      <c r="I5469">
        <v>6.5700001716613698</v>
      </c>
      <c r="J5469">
        <v>6.67000007629394</v>
      </c>
      <c r="K5469">
        <v>6.7399997711181596</v>
      </c>
      <c r="L5469">
        <v>7.0599999427795401</v>
      </c>
      <c r="M5469">
        <v>6.9150999999999998</v>
      </c>
    </row>
    <row r="5470" spans="1:13" x14ac:dyDescent="0.3">
      <c r="A5470" s="2">
        <v>35570</v>
      </c>
      <c r="B5470">
        <v>5.7468121429999997</v>
      </c>
      <c r="C5470">
        <v>5.4792029356141922</v>
      </c>
      <c r="D5470">
        <v>5.3899998664855904</v>
      </c>
      <c r="E5470">
        <v>5.5300002098083496</v>
      </c>
      <c r="F5470">
        <v>5.8299999237060502</v>
      </c>
      <c r="G5470">
        <v>6.25</v>
      </c>
      <c r="H5470">
        <v>6.4000000953674299</v>
      </c>
      <c r="I5470">
        <v>6.5399999618530202</v>
      </c>
      <c r="J5470">
        <v>6.6399998664855904</v>
      </c>
      <c r="K5470">
        <v>6.6999998092651296</v>
      </c>
      <c r="L5470">
        <v>7.0100002288818297</v>
      </c>
      <c r="M5470">
        <v>6.8959000000000001</v>
      </c>
    </row>
    <row r="5471" spans="1:13" x14ac:dyDescent="0.3">
      <c r="A5471" s="2">
        <v>35569</v>
      </c>
      <c r="B5471">
        <v>5.7468121429999997</v>
      </c>
      <c r="C5471">
        <v>5.4717031215806822</v>
      </c>
      <c r="D5471">
        <v>5.38000011444091</v>
      </c>
      <c r="E5471">
        <v>5.6199998855590803</v>
      </c>
      <c r="F5471">
        <v>5.8899998664855904</v>
      </c>
      <c r="G5471">
        <v>6.2800002098083496</v>
      </c>
      <c r="H5471">
        <v>6.42000007629394</v>
      </c>
      <c r="I5471">
        <v>6.5700001716613698</v>
      </c>
      <c r="J5471">
        <v>6.6599998474120996</v>
      </c>
      <c r="K5471">
        <v>6.71000003814697</v>
      </c>
      <c r="L5471">
        <v>7</v>
      </c>
      <c r="M5471">
        <v>6.8868</v>
      </c>
    </row>
    <row r="5472" spans="1:13" x14ac:dyDescent="0.3">
      <c r="A5472" s="2">
        <v>35566</v>
      </c>
      <c r="B5472">
        <v>5.7468121429999997</v>
      </c>
      <c r="C5472">
        <v>5.3367028926988471</v>
      </c>
      <c r="D5472">
        <v>5.1999998092651296</v>
      </c>
      <c r="E5472">
        <v>5.5700001716613698</v>
      </c>
      <c r="F5472">
        <v>5.8699998855590803</v>
      </c>
      <c r="G5472">
        <v>6.2800002098083496</v>
      </c>
      <c r="H5472">
        <v>6.4099998474120996</v>
      </c>
      <c r="I5472">
        <v>6.5500001907348597</v>
      </c>
      <c r="J5472">
        <v>6.6399998664855904</v>
      </c>
      <c r="K5472">
        <v>6.6999998092651296</v>
      </c>
      <c r="L5472">
        <v>7</v>
      </c>
      <c r="M5472">
        <v>6.9048999999999996</v>
      </c>
    </row>
    <row r="5473" spans="1:13" x14ac:dyDescent="0.3">
      <c r="A5473" s="2">
        <v>35565</v>
      </c>
      <c r="B5473">
        <v>5.7468121429999997</v>
      </c>
      <c r="C5473">
        <v>5.2842031215806822</v>
      </c>
      <c r="D5473">
        <v>5.13000011444091</v>
      </c>
      <c r="E5473">
        <v>5.5399999618530202</v>
      </c>
      <c r="F5473">
        <v>5.8400001525878897</v>
      </c>
      <c r="G5473">
        <v>6.25</v>
      </c>
      <c r="H5473">
        <v>6.3899998664855904</v>
      </c>
      <c r="I5473">
        <v>6.5199999809265101</v>
      </c>
      <c r="J5473">
        <v>6.6100001335143999</v>
      </c>
      <c r="K5473">
        <v>6.67000007629394</v>
      </c>
      <c r="L5473">
        <v>6.96000003814697</v>
      </c>
      <c r="M5473">
        <v>6.8920000000000003</v>
      </c>
    </row>
    <row r="5474" spans="1:13" x14ac:dyDescent="0.3">
      <c r="A5474" s="2">
        <v>35564</v>
      </c>
      <c r="B5474">
        <v>5.7468121429999997</v>
      </c>
      <c r="C5474">
        <v>5.329203078665337</v>
      </c>
      <c r="D5474">
        <v>5.1900000572204501</v>
      </c>
      <c r="E5474">
        <v>5.5199999809265101</v>
      </c>
      <c r="F5474">
        <v>5.8600001335143999</v>
      </c>
      <c r="G5474">
        <v>6.2600002288818297</v>
      </c>
      <c r="H5474">
        <v>6.4099998474120996</v>
      </c>
      <c r="I5474">
        <v>6.5399999618530202</v>
      </c>
      <c r="J5474">
        <v>6.6399998664855904</v>
      </c>
      <c r="K5474">
        <v>6.6799998283386204</v>
      </c>
      <c r="L5474">
        <v>6.9800000190734801</v>
      </c>
      <c r="M5474">
        <v>6.9183000000000003</v>
      </c>
    </row>
    <row r="5475" spans="1:13" x14ac:dyDescent="0.3">
      <c r="A5475" s="2">
        <v>35563</v>
      </c>
      <c r="B5475">
        <v>5.7468121429999997</v>
      </c>
      <c r="C5475">
        <v>5.3667028640886194</v>
      </c>
      <c r="D5475">
        <v>5.2399997711181596</v>
      </c>
      <c r="E5475">
        <v>5.5500001907348597</v>
      </c>
      <c r="F5475">
        <v>5.88000011444091</v>
      </c>
      <c r="G5475">
        <v>6.3000001907348597</v>
      </c>
      <c r="H5475">
        <v>6.4400000572204501</v>
      </c>
      <c r="I5475">
        <v>6.5999999046325604</v>
      </c>
      <c r="J5475">
        <v>6.67000007629394</v>
      </c>
      <c r="K5475">
        <v>6.71000003814697</v>
      </c>
      <c r="L5475">
        <v>7.0100002288818297</v>
      </c>
      <c r="M5475">
        <v>6.9379</v>
      </c>
    </row>
    <row r="5476" spans="1:13" x14ac:dyDescent="0.3">
      <c r="A5476" s="2">
        <v>35562</v>
      </c>
      <c r="B5476">
        <v>5.7468121429999997</v>
      </c>
      <c r="C5476">
        <v>5.3667028640886194</v>
      </c>
      <c r="D5476">
        <v>5.2399997711181596</v>
      </c>
      <c r="E5476">
        <v>5.5500001907348597</v>
      </c>
      <c r="F5476">
        <v>5.8499999046325604</v>
      </c>
      <c r="G5476">
        <v>6.2300000190734801</v>
      </c>
      <c r="H5476">
        <v>6.3699998855590803</v>
      </c>
      <c r="I5476">
        <v>6.5</v>
      </c>
      <c r="J5476">
        <v>6.5999999046325604</v>
      </c>
      <c r="K5476">
        <v>6.6500000953674299</v>
      </c>
      <c r="L5476">
        <v>6.96000003814697</v>
      </c>
      <c r="M5476">
        <v>6.8968999999999996</v>
      </c>
    </row>
    <row r="5477" spans="1:13" x14ac:dyDescent="0.3">
      <c r="A5477" s="2">
        <v>35559</v>
      </c>
      <c r="B5477">
        <v>5.7468121429999997</v>
      </c>
      <c r="C5477">
        <v>5.329203078665337</v>
      </c>
      <c r="D5477">
        <v>5.1900000572204501</v>
      </c>
      <c r="E5477">
        <v>5.4800000190734801</v>
      </c>
      <c r="F5477">
        <v>5.8600001335143999</v>
      </c>
      <c r="G5477">
        <v>6.2399997711181596</v>
      </c>
      <c r="H5477">
        <v>6.4000000953674299</v>
      </c>
      <c r="I5477">
        <v>6.5100002288818297</v>
      </c>
      <c r="J5477">
        <v>6.6199998855590803</v>
      </c>
      <c r="K5477">
        <v>6.67000007629394</v>
      </c>
      <c r="L5477">
        <v>6.9699997901916504</v>
      </c>
      <c r="M5477">
        <v>6.9164000000000003</v>
      </c>
    </row>
    <row r="5478" spans="1:13" x14ac:dyDescent="0.3">
      <c r="A5478" s="2">
        <v>35558</v>
      </c>
      <c r="B5478">
        <v>5.7468121429999997</v>
      </c>
      <c r="C5478">
        <v>5.3442030643602276</v>
      </c>
      <c r="D5478">
        <v>5.21000003814697</v>
      </c>
      <c r="E5478">
        <v>5.5500001907348597</v>
      </c>
      <c r="F5478">
        <v>5.9299998283386204</v>
      </c>
      <c r="G5478">
        <v>6.3299999237060502</v>
      </c>
      <c r="H5478">
        <v>6.4699997901916504</v>
      </c>
      <c r="I5478">
        <v>6.5900001525878897</v>
      </c>
      <c r="J5478">
        <v>6.6799998283386204</v>
      </c>
      <c r="K5478">
        <v>6.7199997901916504</v>
      </c>
      <c r="L5478">
        <v>7.0100002288818297</v>
      </c>
      <c r="M5478">
        <v>6.9394</v>
      </c>
    </row>
    <row r="5479" spans="1:13" x14ac:dyDescent="0.3">
      <c r="A5479" s="2">
        <v>35557</v>
      </c>
      <c r="B5479">
        <v>5.7468121429999997</v>
      </c>
      <c r="C5479">
        <v>5.3517028783937377</v>
      </c>
      <c r="D5479">
        <v>5.2199997901916504</v>
      </c>
      <c r="E5479">
        <v>5.5700001716613698</v>
      </c>
      <c r="F5479">
        <v>5.9499998092651296</v>
      </c>
      <c r="G5479">
        <v>6.3600001335143999</v>
      </c>
      <c r="H5479">
        <v>6.5100002288818297</v>
      </c>
      <c r="I5479">
        <v>6.63000011444091</v>
      </c>
      <c r="J5479">
        <v>6.7199997901916504</v>
      </c>
      <c r="K5479">
        <v>6.7600002288818297</v>
      </c>
      <c r="L5479">
        <v>7.0500001907348597</v>
      </c>
      <c r="M5479">
        <v>6.9318</v>
      </c>
    </row>
    <row r="5480" spans="1:13" x14ac:dyDescent="0.3">
      <c r="A5480" s="2">
        <v>35556</v>
      </c>
      <c r="B5480">
        <v>5.7468121429999997</v>
      </c>
      <c r="C5480">
        <v>5.3442030643602276</v>
      </c>
      <c r="D5480">
        <v>5.21000003814697</v>
      </c>
      <c r="E5480">
        <v>5.5900001525878897</v>
      </c>
      <c r="F5480">
        <v>5.9000000953674299</v>
      </c>
      <c r="G5480">
        <v>6.2899999618530202</v>
      </c>
      <c r="H5480">
        <v>6.3899998664855904</v>
      </c>
      <c r="I5480">
        <v>6.5599999427795401</v>
      </c>
      <c r="J5480">
        <v>6.63000011444091</v>
      </c>
      <c r="K5480">
        <v>6.67000007629394</v>
      </c>
      <c r="L5480">
        <v>6.9800000190734801</v>
      </c>
      <c r="M5480">
        <v>6.8788</v>
      </c>
    </row>
    <row r="5481" spans="1:13" x14ac:dyDescent="0.3">
      <c r="A5481" s="2">
        <v>35555</v>
      </c>
      <c r="B5481">
        <v>5.7468121429999997</v>
      </c>
      <c r="C5481">
        <v>5.3517028783937377</v>
      </c>
      <c r="D5481">
        <v>5.2199997901916504</v>
      </c>
      <c r="E5481">
        <v>5.5700001716613698</v>
      </c>
      <c r="F5481">
        <v>5.88000011444091</v>
      </c>
      <c r="G5481">
        <v>6.2800002098083496</v>
      </c>
      <c r="H5481">
        <v>6.4099998474120996</v>
      </c>
      <c r="I5481">
        <v>6.5399999618530202</v>
      </c>
      <c r="J5481">
        <v>6.63000011444091</v>
      </c>
      <c r="K5481">
        <v>6.67000007629394</v>
      </c>
      <c r="L5481">
        <v>6.9899997711181596</v>
      </c>
      <c r="M5481">
        <v>6.8857999999999997</v>
      </c>
    </row>
    <row r="5482" spans="1:13" x14ac:dyDescent="0.3">
      <c r="A5482" s="2">
        <v>35552</v>
      </c>
      <c r="B5482">
        <v>5.7468121429999997</v>
      </c>
      <c r="C5482">
        <v>5.3667028640886194</v>
      </c>
      <c r="D5482">
        <v>5.2399997711181596</v>
      </c>
      <c r="E5482">
        <v>5.5599999427795401</v>
      </c>
      <c r="F5482">
        <v>5.88000011444091</v>
      </c>
      <c r="G5482">
        <v>6.2600002288818297</v>
      </c>
      <c r="H5482">
        <v>6.4000000953674299</v>
      </c>
      <c r="I5482">
        <v>6.5399999618530202</v>
      </c>
      <c r="J5482">
        <v>6.63000011444091</v>
      </c>
      <c r="K5482">
        <v>6.6799998283386204</v>
      </c>
      <c r="L5482">
        <v>6.9899997711181596</v>
      </c>
      <c r="M5482">
        <v>6.9244000000000003</v>
      </c>
    </row>
    <row r="5483" spans="1:13" x14ac:dyDescent="0.3">
      <c r="A5483" s="2">
        <v>35551</v>
      </c>
      <c r="B5483">
        <v>5.7468121429999997</v>
      </c>
      <c r="C5483">
        <v>5.3667028640886194</v>
      </c>
      <c r="D5483">
        <v>5.2399997711181596</v>
      </c>
      <c r="E5483">
        <v>5.5500001907348597</v>
      </c>
      <c r="F5483">
        <v>5.8899998664855904</v>
      </c>
      <c r="G5483">
        <v>6.2699999809265101</v>
      </c>
      <c r="H5483">
        <v>6.4099998474120996</v>
      </c>
      <c r="I5483">
        <v>6.5500001907348597</v>
      </c>
      <c r="J5483">
        <v>6.6500000953674299</v>
      </c>
      <c r="K5483">
        <v>6.6900000572204501</v>
      </c>
      <c r="L5483">
        <v>7.0199999809265101</v>
      </c>
      <c r="M5483">
        <v>6.9564000000000004</v>
      </c>
    </row>
    <row r="5484" spans="1:13" x14ac:dyDescent="0.3">
      <c r="A5484" s="2">
        <v>35550</v>
      </c>
      <c r="B5484">
        <v>4.9932392510000003</v>
      </c>
      <c r="C5484">
        <v>5.2083099701062618</v>
      </c>
      <c r="D5484">
        <v>5.2800002098083496</v>
      </c>
      <c r="E5484">
        <v>5.5300002098083496</v>
      </c>
      <c r="F5484">
        <v>5.9000000953674299</v>
      </c>
      <c r="G5484">
        <v>6.2899999618530202</v>
      </c>
      <c r="H5484">
        <v>6.42000007629394</v>
      </c>
      <c r="I5484">
        <v>6.5700001716613698</v>
      </c>
      <c r="J5484">
        <v>6.6799998283386204</v>
      </c>
      <c r="K5484">
        <v>6.7199997901916504</v>
      </c>
      <c r="L5484">
        <v>7.0500001907348597</v>
      </c>
      <c r="M5484">
        <v>6.9709000000000003</v>
      </c>
    </row>
    <row r="5485" spans="1:13" x14ac:dyDescent="0.3">
      <c r="A5485" s="2">
        <v>35549</v>
      </c>
      <c r="B5485">
        <v>4.9932392510000003</v>
      </c>
      <c r="C5485">
        <v>5.2533099271909176</v>
      </c>
      <c r="D5485">
        <v>5.3400001525878897</v>
      </c>
      <c r="E5485">
        <v>5.5300002098083496</v>
      </c>
      <c r="F5485">
        <v>5.92000007629394</v>
      </c>
      <c r="G5485">
        <v>6.3400001525878897</v>
      </c>
      <c r="H5485">
        <v>6.4899997711181596</v>
      </c>
      <c r="I5485">
        <v>6.6399998664855904</v>
      </c>
      <c r="J5485">
        <v>6.75</v>
      </c>
      <c r="K5485">
        <v>6.7699999809265101</v>
      </c>
      <c r="L5485">
        <v>7.0900001525878897</v>
      </c>
      <c r="M5485">
        <v>7.0106999999999999</v>
      </c>
    </row>
    <row r="5486" spans="1:13" x14ac:dyDescent="0.3">
      <c r="A5486" s="2">
        <v>35548</v>
      </c>
      <c r="B5486">
        <v>4.9932392510000003</v>
      </c>
      <c r="C5486">
        <v>5.2608097412244206</v>
      </c>
      <c r="D5486">
        <v>5.3499999046325604</v>
      </c>
      <c r="E5486">
        <v>5.6799998283386204</v>
      </c>
      <c r="F5486">
        <v>6.0599999427795401</v>
      </c>
      <c r="G5486">
        <v>6.5100002288818297</v>
      </c>
      <c r="H5486">
        <v>6.6599998474120996</v>
      </c>
      <c r="I5486">
        <v>6.8099999427795401</v>
      </c>
      <c r="J5486">
        <v>6.9000000953674299</v>
      </c>
      <c r="K5486">
        <v>6.92000007629394</v>
      </c>
      <c r="L5486">
        <v>7.2300000190734801</v>
      </c>
      <c r="M5486">
        <v>7.0933000000000002</v>
      </c>
    </row>
    <row r="5487" spans="1:13" x14ac:dyDescent="0.3">
      <c r="A5487" s="2">
        <v>35545</v>
      </c>
      <c r="B5487">
        <v>4.9932392510000003</v>
      </c>
      <c r="C5487">
        <v>5.2308097698346554</v>
      </c>
      <c r="D5487">
        <v>5.3099999427795401</v>
      </c>
      <c r="E5487">
        <v>5.6500000953674299</v>
      </c>
      <c r="F5487">
        <v>6.0799999237060502</v>
      </c>
      <c r="G5487">
        <v>6.5399999618530202</v>
      </c>
      <c r="H5487">
        <v>6.6999998092651296</v>
      </c>
      <c r="I5487">
        <v>6.8299999237060502</v>
      </c>
      <c r="J5487">
        <v>6.92000007629394</v>
      </c>
      <c r="K5487">
        <v>6.9400000572204501</v>
      </c>
      <c r="L5487">
        <v>7.25</v>
      </c>
      <c r="M5487">
        <v>7.1003999999999996</v>
      </c>
    </row>
    <row r="5488" spans="1:13" x14ac:dyDescent="0.3">
      <c r="A5488" s="2">
        <v>35544</v>
      </c>
      <c r="B5488">
        <v>4.9932392510000003</v>
      </c>
      <c r="C5488">
        <v>5.238309941496027</v>
      </c>
      <c r="D5488">
        <v>5.3200001716613698</v>
      </c>
      <c r="E5488">
        <v>5.63000011444091</v>
      </c>
      <c r="F5488">
        <v>6.0500001907348597</v>
      </c>
      <c r="G5488">
        <v>6.5199999809265101</v>
      </c>
      <c r="H5488">
        <v>6.6799998283386204</v>
      </c>
      <c r="I5488">
        <v>6.8299999237060502</v>
      </c>
      <c r="J5488">
        <v>6.92000007629394</v>
      </c>
      <c r="K5488">
        <v>6.9299998283386204</v>
      </c>
      <c r="L5488">
        <v>7.2300000190734801</v>
      </c>
      <c r="M5488">
        <v>7.0865</v>
      </c>
    </row>
    <row r="5489" spans="1:13" x14ac:dyDescent="0.3">
      <c r="A5489" s="2">
        <v>35543</v>
      </c>
      <c r="B5489">
        <v>4.9932392510000003</v>
      </c>
      <c r="C5489">
        <v>5.2758097269193094</v>
      </c>
      <c r="D5489">
        <v>5.3699998855590803</v>
      </c>
      <c r="E5489">
        <v>5.6199998855590803</v>
      </c>
      <c r="F5489">
        <v>6</v>
      </c>
      <c r="G5489">
        <v>6.4699997901916504</v>
      </c>
      <c r="H5489">
        <v>6.63000011444091</v>
      </c>
      <c r="I5489">
        <v>6.7800002098083496</v>
      </c>
      <c r="J5489">
        <v>6.8600001335143999</v>
      </c>
      <c r="K5489">
        <v>6.8899998664855904</v>
      </c>
      <c r="L5489">
        <v>7.1999998092651296</v>
      </c>
      <c r="M5489">
        <v>7.0805999999999996</v>
      </c>
    </row>
    <row r="5490" spans="1:13" x14ac:dyDescent="0.3">
      <c r="A5490" s="2">
        <v>35542</v>
      </c>
      <c r="B5490">
        <v>4.9932392510000003</v>
      </c>
      <c r="C5490">
        <v>5.2683099128858002</v>
      </c>
      <c r="D5490">
        <v>5.3600001335143999</v>
      </c>
      <c r="E5490">
        <v>5.5900001525878897</v>
      </c>
      <c r="F5490">
        <v>5.9699997901916504</v>
      </c>
      <c r="G5490">
        <v>6.4299998283386204</v>
      </c>
      <c r="H5490">
        <v>6.5900001525878897</v>
      </c>
      <c r="I5490">
        <v>6.7300000190734801</v>
      </c>
      <c r="J5490">
        <v>6.8099999427795401</v>
      </c>
      <c r="K5490">
        <v>6.8400001525878897</v>
      </c>
      <c r="L5490">
        <v>7.1599998474120996</v>
      </c>
      <c r="M5490">
        <v>7.0509000000000004</v>
      </c>
    </row>
    <row r="5491" spans="1:13" x14ac:dyDescent="0.3">
      <c r="A5491" s="2">
        <v>35541</v>
      </c>
      <c r="B5491">
        <v>4.9932392510000003</v>
      </c>
      <c r="C5491">
        <v>5.2683099128858002</v>
      </c>
      <c r="D5491">
        <v>5.3600001335143999</v>
      </c>
      <c r="E5491">
        <v>5.6100001335143999</v>
      </c>
      <c r="F5491">
        <v>5.9699997901916504</v>
      </c>
      <c r="G5491">
        <v>6.46000003814697</v>
      </c>
      <c r="H5491">
        <v>6.6100001335143999</v>
      </c>
      <c r="I5491">
        <v>6.7600002288818297</v>
      </c>
      <c r="J5491">
        <v>6.8499999046325604</v>
      </c>
      <c r="K5491">
        <v>6.8699998855590803</v>
      </c>
      <c r="L5491">
        <v>7.1999998092651296</v>
      </c>
      <c r="M5491">
        <v>7.0560999999999998</v>
      </c>
    </row>
    <row r="5492" spans="1:13" x14ac:dyDescent="0.3">
      <c r="A5492" s="2">
        <v>35538</v>
      </c>
      <c r="B5492">
        <v>4.9932392510000003</v>
      </c>
      <c r="C5492">
        <v>5.2158097841397648</v>
      </c>
      <c r="D5492">
        <v>5.2899999618530202</v>
      </c>
      <c r="E5492">
        <v>5.63000011444091</v>
      </c>
      <c r="F5492">
        <v>5.9400000572204501</v>
      </c>
      <c r="G5492">
        <v>6.42000007629394</v>
      </c>
      <c r="H5492">
        <v>6.5700001716613698</v>
      </c>
      <c r="I5492">
        <v>6.7300000190734801</v>
      </c>
      <c r="J5492">
        <v>6.8099999427795401</v>
      </c>
      <c r="K5492">
        <v>6.8400001525878897</v>
      </c>
      <c r="L5492">
        <v>7.17000007629394</v>
      </c>
      <c r="M5492">
        <v>7.0274000000000001</v>
      </c>
    </row>
    <row r="5493" spans="1:13" x14ac:dyDescent="0.3">
      <c r="A5493" s="2">
        <v>35537</v>
      </c>
      <c r="B5493">
        <v>4.9932392510000003</v>
      </c>
      <c r="C5493">
        <v>5.2158097841397648</v>
      </c>
      <c r="D5493">
        <v>5.2899999618530202</v>
      </c>
      <c r="E5493">
        <v>5.6399998664855904</v>
      </c>
      <c r="F5493">
        <v>5.96000003814697</v>
      </c>
      <c r="G5493">
        <v>6.4400000572204501</v>
      </c>
      <c r="H5493">
        <v>6.5999999046325604</v>
      </c>
      <c r="I5493">
        <v>6.75</v>
      </c>
      <c r="J5493">
        <v>6.8400001525878897</v>
      </c>
      <c r="K5493">
        <v>6.8600001335143999</v>
      </c>
      <c r="L5493">
        <v>7.1799998283386204</v>
      </c>
      <c r="M5493">
        <v>7.0469999999999997</v>
      </c>
    </row>
    <row r="5494" spans="1:13" x14ac:dyDescent="0.3">
      <c r="A5494" s="2">
        <v>35536</v>
      </c>
      <c r="B5494">
        <v>4.9932392510000003</v>
      </c>
      <c r="C5494">
        <v>5.2158097841397648</v>
      </c>
      <c r="D5494">
        <v>5.2899999618530202</v>
      </c>
      <c r="E5494">
        <v>5.63000011444091</v>
      </c>
      <c r="F5494">
        <v>5.9899997711181596</v>
      </c>
      <c r="G5494">
        <v>6.4899997711181596</v>
      </c>
      <c r="H5494">
        <v>6.6399998664855904</v>
      </c>
      <c r="I5494">
        <v>6.7899999618530202</v>
      </c>
      <c r="J5494">
        <v>6.88000011444091</v>
      </c>
      <c r="K5494">
        <v>6.9000000953674299</v>
      </c>
      <c r="L5494">
        <v>7.2199997901916504</v>
      </c>
      <c r="M5494">
        <v>7.0673000000000004</v>
      </c>
    </row>
    <row r="5495" spans="1:13" x14ac:dyDescent="0.3">
      <c r="A5495" s="2">
        <v>35535</v>
      </c>
      <c r="B5495">
        <v>4.9932392510000003</v>
      </c>
      <c r="C5495">
        <v>5.2308097698346554</v>
      </c>
      <c r="D5495">
        <v>5.3099999427795401</v>
      </c>
      <c r="E5495">
        <v>5.6199998855590803</v>
      </c>
      <c r="F5495">
        <v>5.9899997711181596</v>
      </c>
      <c r="G5495">
        <v>6.4499998092651296</v>
      </c>
      <c r="H5495">
        <v>6.6199998855590803</v>
      </c>
      <c r="I5495">
        <v>6.7600002288818297</v>
      </c>
      <c r="J5495">
        <v>6.8699998855590803</v>
      </c>
      <c r="K5495">
        <v>6.88000011444091</v>
      </c>
      <c r="L5495">
        <v>7.21000003814697</v>
      </c>
      <c r="M5495">
        <v>7.0808</v>
      </c>
    </row>
    <row r="5496" spans="1:13" x14ac:dyDescent="0.3">
      <c r="A5496" s="2">
        <v>35534</v>
      </c>
      <c r="B5496">
        <v>4.9932392510000003</v>
      </c>
      <c r="C5496">
        <v>5.2233099558011444</v>
      </c>
      <c r="D5496">
        <v>5.3000001907348597</v>
      </c>
      <c r="E5496">
        <v>5.6100001335143999</v>
      </c>
      <c r="F5496">
        <v>6.0399999618530202</v>
      </c>
      <c r="G5496">
        <v>6.5399999618530202</v>
      </c>
      <c r="H5496">
        <v>6.6999998092651296</v>
      </c>
      <c r="I5496">
        <v>6.8600001335143999</v>
      </c>
      <c r="J5496">
        <v>6.9499998092651296</v>
      </c>
      <c r="K5496">
        <v>6.9800000190734801</v>
      </c>
      <c r="L5496">
        <v>7.2899999618530202</v>
      </c>
      <c r="M5496">
        <v>7.1306000000000003</v>
      </c>
    </row>
    <row r="5497" spans="1:13" x14ac:dyDescent="0.3">
      <c r="A5497" s="2">
        <v>35531</v>
      </c>
      <c r="B5497">
        <v>4.9932392510000003</v>
      </c>
      <c r="C5497">
        <v>5.2308097698346554</v>
      </c>
      <c r="D5497">
        <v>5.3099999427795401</v>
      </c>
      <c r="E5497">
        <v>5.6599998474120996</v>
      </c>
      <c r="F5497">
        <v>6.0399999618530202</v>
      </c>
      <c r="G5497">
        <v>6.5300002098083496</v>
      </c>
      <c r="H5497">
        <v>6.6900000572204501</v>
      </c>
      <c r="I5497">
        <v>6.8499999046325604</v>
      </c>
      <c r="J5497">
        <v>6.9499998092651296</v>
      </c>
      <c r="K5497">
        <v>6.9800000190734801</v>
      </c>
      <c r="L5497">
        <v>7.2899999618530202</v>
      </c>
      <c r="M5497">
        <v>7.1227999999999998</v>
      </c>
    </row>
    <row r="5498" spans="1:13" x14ac:dyDescent="0.3">
      <c r="A5498" s="2">
        <v>35530</v>
      </c>
      <c r="B5498">
        <v>4.9932392510000003</v>
      </c>
      <c r="C5498">
        <v>5.2158097841397648</v>
      </c>
      <c r="D5498">
        <v>5.2899999618530202</v>
      </c>
      <c r="E5498">
        <v>5.6199998855590803</v>
      </c>
      <c r="F5498">
        <v>5.9899997711181596</v>
      </c>
      <c r="G5498">
        <v>6.46000003814697</v>
      </c>
      <c r="H5498">
        <v>6.6100001335143999</v>
      </c>
      <c r="I5498">
        <v>6.7800002098083496</v>
      </c>
      <c r="J5498">
        <v>6.88000011444091</v>
      </c>
      <c r="K5498">
        <v>6.9099998474120996</v>
      </c>
      <c r="L5498">
        <v>7.2199997901916504</v>
      </c>
      <c r="M5498">
        <v>7.0983999999999998</v>
      </c>
    </row>
    <row r="5499" spans="1:13" x14ac:dyDescent="0.3">
      <c r="A5499" s="2">
        <v>35529</v>
      </c>
      <c r="B5499">
        <v>4.9932392510000003</v>
      </c>
      <c r="C5499">
        <v>5.17830964108862</v>
      </c>
      <c r="D5499">
        <v>5.2399997711181596</v>
      </c>
      <c r="E5499">
        <v>5.5900001525878897</v>
      </c>
      <c r="F5499">
        <v>5.9800000190734801</v>
      </c>
      <c r="G5499">
        <v>6.4400000572204501</v>
      </c>
      <c r="H5499">
        <v>6.5999999046325604</v>
      </c>
      <c r="I5499">
        <v>6.7699999809265101</v>
      </c>
      <c r="J5499">
        <v>6.88000011444091</v>
      </c>
      <c r="K5499">
        <v>6.9099998474120996</v>
      </c>
      <c r="L5499">
        <v>7.2199997901916504</v>
      </c>
      <c r="M5499">
        <v>7.1142000000000003</v>
      </c>
    </row>
    <row r="5500" spans="1:13" x14ac:dyDescent="0.3">
      <c r="A5500" s="2">
        <v>35528</v>
      </c>
      <c r="B5500">
        <v>4.9932392510000003</v>
      </c>
      <c r="C5500">
        <v>5.1858098127499996</v>
      </c>
      <c r="D5500">
        <v>5.25</v>
      </c>
      <c r="E5500">
        <v>5.5599999427795401</v>
      </c>
      <c r="F5500">
        <v>5.9800000190734801</v>
      </c>
      <c r="G5500">
        <v>6.4400000572204501</v>
      </c>
      <c r="H5500">
        <v>6.6100001335143999</v>
      </c>
      <c r="I5500">
        <v>6.7600002288818297</v>
      </c>
      <c r="J5500">
        <v>6.8699998855590803</v>
      </c>
      <c r="K5500">
        <v>6.9099998474120996</v>
      </c>
      <c r="L5500">
        <v>7.2300000190734801</v>
      </c>
      <c r="M5500">
        <v>7.1096000000000004</v>
      </c>
    </row>
    <row r="5501" spans="1:13" x14ac:dyDescent="0.3">
      <c r="A5501" s="2">
        <v>35527</v>
      </c>
      <c r="B5501">
        <v>4.9932392510000003</v>
      </c>
      <c r="C5501">
        <v>5.193309984411373</v>
      </c>
      <c r="D5501">
        <v>5.2600002288818297</v>
      </c>
      <c r="E5501">
        <v>5.5500001907348597</v>
      </c>
      <c r="F5501">
        <v>5.9699997901916504</v>
      </c>
      <c r="G5501">
        <v>6.4099998474120996</v>
      </c>
      <c r="H5501">
        <v>6.5700001716613698</v>
      </c>
      <c r="I5501">
        <v>6.7300000190734801</v>
      </c>
      <c r="J5501">
        <v>6.8400001525878897</v>
      </c>
      <c r="K5501">
        <v>6.8699998855590803</v>
      </c>
      <c r="L5501">
        <v>7.1999998092651296</v>
      </c>
      <c r="M5501">
        <v>7.0974000000000004</v>
      </c>
    </row>
    <row r="5502" spans="1:13" x14ac:dyDescent="0.3">
      <c r="A5502" s="2">
        <v>35524</v>
      </c>
      <c r="B5502">
        <v>4.9932392510000003</v>
      </c>
      <c r="C5502">
        <v>5.2158097841397648</v>
      </c>
      <c r="D5502">
        <v>5.2899999618530202</v>
      </c>
      <c r="E5502">
        <v>5.5599999427795401</v>
      </c>
      <c r="F5502">
        <v>5.9800000190734801</v>
      </c>
      <c r="G5502">
        <v>6.4400000572204501</v>
      </c>
      <c r="H5502">
        <v>6.6100001335143999</v>
      </c>
      <c r="I5502">
        <v>6.7800002098083496</v>
      </c>
      <c r="J5502">
        <v>6.9000000953674299</v>
      </c>
      <c r="K5502">
        <v>6.92000007629394</v>
      </c>
      <c r="L5502">
        <v>7.25</v>
      </c>
      <c r="M5502">
        <v>7.1196999999999999</v>
      </c>
    </row>
    <row r="5503" spans="1:13" x14ac:dyDescent="0.3">
      <c r="A5503" s="2">
        <v>35523</v>
      </c>
      <c r="B5503">
        <v>4.9932392510000003</v>
      </c>
      <c r="C5503">
        <v>5.2008097984448822</v>
      </c>
      <c r="D5503">
        <v>5.2699999809265101</v>
      </c>
      <c r="E5503">
        <v>5.5199999809265101</v>
      </c>
      <c r="F5503">
        <v>5.9499998092651296</v>
      </c>
      <c r="G5503">
        <v>6.4000000953674299</v>
      </c>
      <c r="H5503">
        <v>6.5500001907348597</v>
      </c>
      <c r="I5503">
        <v>6.7199997901916504</v>
      </c>
      <c r="J5503">
        <v>6.8400001525878897</v>
      </c>
      <c r="K5503">
        <v>6.8600001335143999</v>
      </c>
      <c r="L5503">
        <v>7.1900000572204501</v>
      </c>
      <c r="M5503">
        <v>7.1195000000000004</v>
      </c>
    </row>
    <row r="5504" spans="1:13" x14ac:dyDescent="0.3">
      <c r="A5504" s="2">
        <v>35522</v>
      </c>
      <c r="B5504">
        <v>4.9932392510000003</v>
      </c>
      <c r="C5504">
        <v>5.2233099558011444</v>
      </c>
      <c r="D5504">
        <v>5.3000001907348597</v>
      </c>
      <c r="E5504">
        <v>5.5300002098083496</v>
      </c>
      <c r="F5504">
        <v>5.9800000190734801</v>
      </c>
      <c r="G5504">
        <v>6.42000007629394</v>
      </c>
      <c r="H5504">
        <v>6.5799999237060502</v>
      </c>
      <c r="I5504">
        <v>6.7300000190734801</v>
      </c>
      <c r="J5504">
        <v>6.8499999046325604</v>
      </c>
      <c r="K5504">
        <v>6.88000011444091</v>
      </c>
      <c r="L5504">
        <v>7.1999998092651296</v>
      </c>
      <c r="M5504">
        <v>7.1257999999999999</v>
      </c>
    </row>
    <row r="5505" spans="1:13" x14ac:dyDescent="0.3">
      <c r="A5505" s="2">
        <v>35521</v>
      </c>
      <c r="B5505">
        <v>4.9932392510000003</v>
      </c>
      <c r="C5505">
        <v>5.238309941496027</v>
      </c>
      <c r="D5505">
        <v>5.3200001716613698</v>
      </c>
      <c r="E5505">
        <v>5.5300002098083496</v>
      </c>
      <c r="F5505">
        <v>6</v>
      </c>
      <c r="G5505">
        <v>6.42000007629394</v>
      </c>
      <c r="H5505">
        <v>6.5799999237060502</v>
      </c>
      <c r="I5505">
        <v>6.7399997711181596</v>
      </c>
      <c r="J5505">
        <v>6.8699998855590803</v>
      </c>
      <c r="K5505">
        <v>6.9000000953674299</v>
      </c>
      <c r="L5505">
        <v>7.21000003814697</v>
      </c>
      <c r="M5505">
        <v>7.1185999999999998</v>
      </c>
    </row>
    <row r="5506" spans="1:13" x14ac:dyDescent="0.3">
      <c r="A5506" s="2">
        <v>35520</v>
      </c>
      <c r="B5506">
        <v>5.2447386649999999</v>
      </c>
      <c r="C5506">
        <v>5.32368459472442</v>
      </c>
      <c r="D5506">
        <v>5.3499999046325604</v>
      </c>
      <c r="E5506">
        <v>5.5500001907348597</v>
      </c>
      <c r="F5506">
        <v>6.0199999809265101</v>
      </c>
      <c r="G5506">
        <v>6.4499998092651296</v>
      </c>
      <c r="H5506">
        <v>6.5999999046325604</v>
      </c>
      <c r="I5506">
        <v>6.7699999809265101</v>
      </c>
      <c r="J5506">
        <v>6.8899998664855904</v>
      </c>
      <c r="K5506">
        <v>6.92000007629394</v>
      </c>
      <c r="L5506">
        <v>7.2199997901916504</v>
      </c>
      <c r="M5506">
        <v>7.1135000000000002</v>
      </c>
    </row>
    <row r="5507" spans="1:13" x14ac:dyDescent="0.3">
      <c r="A5507" s="2">
        <v>35516</v>
      </c>
      <c r="B5507">
        <v>5.2447386649999999</v>
      </c>
      <c r="C5507">
        <v>5.3386845804193097</v>
      </c>
      <c r="D5507">
        <v>5.3699998855590803</v>
      </c>
      <c r="E5507">
        <v>5.5999999046325604</v>
      </c>
      <c r="F5507">
        <v>6.0199999809265101</v>
      </c>
      <c r="G5507">
        <v>6.4499998092651296</v>
      </c>
      <c r="H5507">
        <v>6.6100001335143999</v>
      </c>
      <c r="I5507">
        <v>6.7600002288818297</v>
      </c>
      <c r="J5507">
        <v>6.88000011444091</v>
      </c>
      <c r="K5507">
        <v>6.9000000953674299</v>
      </c>
      <c r="L5507">
        <v>7.1999998092651296</v>
      </c>
      <c r="M5507">
        <v>7.0723000000000003</v>
      </c>
    </row>
    <row r="5508" spans="1:13" x14ac:dyDescent="0.3">
      <c r="A5508" s="2">
        <v>35515</v>
      </c>
      <c r="B5508">
        <v>5.2447386649999999</v>
      </c>
      <c r="C5508">
        <v>5.32368459472442</v>
      </c>
      <c r="D5508">
        <v>5.3499999046325604</v>
      </c>
      <c r="E5508">
        <v>5.5900001525878897</v>
      </c>
      <c r="F5508">
        <v>5.9699997901916504</v>
      </c>
      <c r="G5508">
        <v>6.38000011444091</v>
      </c>
      <c r="H5508">
        <v>6.5199999809265101</v>
      </c>
      <c r="I5508">
        <v>6.6599998474120996</v>
      </c>
      <c r="J5508">
        <v>6.7600002288818297</v>
      </c>
      <c r="K5508">
        <v>6.8000001907348597</v>
      </c>
      <c r="L5508">
        <v>7.1100001335143999</v>
      </c>
      <c r="M5508">
        <v>6.9907000000000004</v>
      </c>
    </row>
    <row r="5509" spans="1:13" x14ac:dyDescent="0.3">
      <c r="A5509" s="2">
        <v>35514</v>
      </c>
      <c r="B5509">
        <v>5.2447386649999999</v>
      </c>
      <c r="C5509">
        <v>5.3911847091653371</v>
      </c>
      <c r="D5509">
        <v>5.4400000572204501</v>
      </c>
      <c r="E5509">
        <v>5.5999999046325604</v>
      </c>
      <c r="F5509">
        <v>5.9099998474120996</v>
      </c>
      <c r="G5509">
        <v>6.3299999237060502</v>
      </c>
      <c r="H5509">
        <v>6.4800000190734801</v>
      </c>
      <c r="I5509">
        <v>6.63000011444091</v>
      </c>
      <c r="J5509">
        <v>6.7199997901916504</v>
      </c>
      <c r="K5509">
        <v>6.75</v>
      </c>
      <c r="L5509">
        <v>7.0700001716613698</v>
      </c>
      <c r="M5509">
        <v>6.9669999999999996</v>
      </c>
    </row>
    <row r="5510" spans="1:13" x14ac:dyDescent="0.3">
      <c r="A5510" s="2">
        <v>35513</v>
      </c>
      <c r="B5510">
        <v>5.2447386649999999</v>
      </c>
      <c r="C5510">
        <v>5.3611847377755719</v>
      </c>
      <c r="D5510">
        <v>5.4000000953674299</v>
      </c>
      <c r="E5510">
        <v>5.5500001907348597</v>
      </c>
      <c r="F5510">
        <v>5.8699998855590803</v>
      </c>
      <c r="G5510">
        <v>6.2899999618530202</v>
      </c>
      <c r="H5510">
        <v>6.4499998092651296</v>
      </c>
      <c r="I5510">
        <v>6.5799999237060502</v>
      </c>
      <c r="J5510">
        <v>6.6900000572204501</v>
      </c>
      <c r="K5510">
        <v>6.7199997901916504</v>
      </c>
      <c r="L5510">
        <v>7.0599999427795401</v>
      </c>
      <c r="M5510">
        <v>6.9671000000000003</v>
      </c>
    </row>
    <row r="5511" spans="1:13" x14ac:dyDescent="0.3">
      <c r="A5511" s="2">
        <v>35510</v>
      </c>
      <c r="B5511">
        <v>5.2447386649999999</v>
      </c>
      <c r="C5511">
        <v>5.3686845518090749</v>
      </c>
      <c r="D5511">
        <v>5.4099998474120996</v>
      </c>
      <c r="E5511">
        <v>5.5900001525878897</v>
      </c>
      <c r="F5511">
        <v>5.88000011444091</v>
      </c>
      <c r="G5511">
        <v>6.2899999618530202</v>
      </c>
      <c r="H5511">
        <v>6.46000003814697</v>
      </c>
      <c r="I5511">
        <v>6.6100001335143999</v>
      </c>
      <c r="J5511">
        <v>6.6999998092651296</v>
      </c>
      <c r="K5511">
        <v>6.7399997711181596</v>
      </c>
      <c r="L5511">
        <v>7.0799999237060502</v>
      </c>
      <c r="M5511">
        <v>7.0046999999999997</v>
      </c>
    </row>
    <row r="5512" spans="1:13" x14ac:dyDescent="0.3">
      <c r="A5512" s="2">
        <v>35509</v>
      </c>
      <c r="B5512">
        <v>5.2447386649999999</v>
      </c>
      <c r="C5512">
        <v>5.316184780690917</v>
      </c>
      <c r="D5512">
        <v>5.3400001525878897</v>
      </c>
      <c r="E5512">
        <v>5.5500001907348597</v>
      </c>
      <c r="F5512">
        <v>5.8299999237060502</v>
      </c>
      <c r="G5512">
        <v>6.2699999809265101</v>
      </c>
      <c r="H5512">
        <v>6.4499998092651296</v>
      </c>
      <c r="I5512">
        <v>6.6100001335143999</v>
      </c>
      <c r="J5512">
        <v>6.6999998092651296</v>
      </c>
      <c r="K5512">
        <v>6.75</v>
      </c>
      <c r="L5512">
        <v>7.0900001525878897</v>
      </c>
      <c r="M5512">
        <v>7.0397999999999996</v>
      </c>
    </row>
    <row r="5513" spans="1:13" x14ac:dyDescent="0.3">
      <c r="A5513" s="2">
        <v>35508</v>
      </c>
      <c r="B5513">
        <v>5.2447386649999999</v>
      </c>
      <c r="C5513">
        <v>5.2786846376397651</v>
      </c>
      <c r="D5513">
        <v>5.2899999618530202</v>
      </c>
      <c r="E5513">
        <v>5.5</v>
      </c>
      <c r="F5513">
        <v>5.7899999618530202</v>
      </c>
      <c r="G5513">
        <v>6.2399997711181596</v>
      </c>
      <c r="H5513">
        <v>6.4099998474120996</v>
      </c>
      <c r="I5513">
        <v>6.5799999237060502</v>
      </c>
      <c r="J5513">
        <v>6.6999998092651296</v>
      </c>
      <c r="K5513">
        <v>6.7399997711181596</v>
      </c>
      <c r="L5513">
        <v>7.0999999046325604</v>
      </c>
      <c r="M5513">
        <v>7.0591999999999997</v>
      </c>
    </row>
    <row r="5514" spans="1:13" x14ac:dyDescent="0.3">
      <c r="A5514" s="2">
        <v>35507</v>
      </c>
      <c r="B5514">
        <v>5.2447386649999999</v>
      </c>
      <c r="C5514">
        <v>5.24868466625</v>
      </c>
      <c r="D5514">
        <v>5.25</v>
      </c>
      <c r="E5514">
        <v>5.4800000190734801</v>
      </c>
      <c r="F5514">
        <v>5.7699999809265101</v>
      </c>
      <c r="G5514">
        <v>6.2199997901916504</v>
      </c>
      <c r="H5514">
        <v>6.38000011444091</v>
      </c>
      <c r="I5514">
        <v>6.5599999427795401</v>
      </c>
      <c r="J5514">
        <v>6.6799998283386204</v>
      </c>
      <c r="K5514">
        <v>6.7199997901916504</v>
      </c>
      <c r="L5514">
        <v>7.0799999237060502</v>
      </c>
      <c r="M5514">
        <v>7.0346000000000002</v>
      </c>
    </row>
    <row r="5515" spans="1:13" x14ac:dyDescent="0.3">
      <c r="A5515" s="2">
        <v>35506</v>
      </c>
      <c r="B5515">
        <v>5.2447386649999999</v>
      </c>
      <c r="C5515">
        <v>5.24868466625</v>
      </c>
      <c r="D5515">
        <v>5.25</v>
      </c>
      <c r="E5515">
        <v>5.4800000190734801</v>
      </c>
      <c r="F5515">
        <v>5.7699999809265101</v>
      </c>
      <c r="G5515">
        <v>6.2199997901916504</v>
      </c>
      <c r="H5515">
        <v>6.38000011444091</v>
      </c>
      <c r="I5515">
        <v>6.5500001907348597</v>
      </c>
      <c r="J5515">
        <v>6.67000007629394</v>
      </c>
      <c r="K5515">
        <v>6.7199997901916504</v>
      </c>
      <c r="L5515">
        <v>7.0799999237060502</v>
      </c>
      <c r="M5515">
        <v>7.0125999999999999</v>
      </c>
    </row>
    <row r="5516" spans="1:13" x14ac:dyDescent="0.3">
      <c r="A5516" s="2">
        <v>35503</v>
      </c>
      <c r="B5516">
        <v>5.2447386649999999</v>
      </c>
      <c r="C5516">
        <v>5.2411844945886195</v>
      </c>
      <c r="D5516">
        <v>5.2399997711181596</v>
      </c>
      <c r="E5516">
        <v>5.4299998283386204</v>
      </c>
      <c r="F5516">
        <v>5.7399997711181596</v>
      </c>
      <c r="G5516">
        <v>6.1799998283386204</v>
      </c>
      <c r="H5516">
        <v>6.3499999046325604</v>
      </c>
      <c r="I5516">
        <v>6.5300002098083496</v>
      </c>
      <c r="J5516">
        <v>6.6599998474120996</v>
      </c>
      <c r="K5516">
        <v>6.71000003814697</v>
      </c>
      <c r="L5516">
        <v>7.0700001716613698</v>
      </c>
      <c r="M5516">
        <v>7.0185000000000004</v>
      </c>
    </row>
    <row r="5517" spans="1:13" x14ac:dyDescent="0.3">
      <c r="A5517" s="2">
        <v>35502</v>
      </c>
      <c r="B5517">
        <v>5.2447386649999999</v>
      </c>
      <c r="C5517">
        <v>5.2561848379113716</v>
      </c>
      <c r="D5517">
        <v>5.2600002288818297</v>
      </c>
      <c r="E5517">
        <v>5.4499998092651296</v>
      </c>
      <c r="F5517">
        <v>5.7600002288818297</v>
      </c>
      <c r="G5517">
        <v>6.21000003814697</v>
      </c>
      <c r="H5517">
        <v>6.38000011444091</v>
      </c>
      <c r="I5517">
        <v>6.5500001907348597</v>
      </c>
      <c r="J5517">
        <v>6.6799998283386204</v>
      </c>
      <c r="K5517">
        <v>6.7199997901916504</v>
      </c>
      <c r="L5517">
        <v>7.0900001525878897</v>
      </c>
      <c r="M5517">
        <v>7.0216000000000003</v>
      </c>
    </row>
    <row r="5518" spans="1:13" x14ac:dyDescent="0.3">
      <c r="A5518" s="2">
        <v>35501</v>
      </c>
      <c r="B5518">
        <v>5.2447386649999999</v>
      </c>
      <c r="C5518">
        <v>5.2186846948602277</v>
      </c>
      <c r="D5518">
        <v>5.21000003814697</v>
      </c>
      <c r="E5518">
        <v>5.4000000953674299</v>
      </c>
      <c r="F5518">
        <v>5.71000003814697</v>
      </c>
      <c r="G5518">
        <v>6.1199998855590803</v>
      </c>
      <c r="H5518">
        <v>6.2699999809265101</v>
      </c>
      <c r="I5518">
        <v>6.4299998283386204</v>
      </c>
      <c r="J5518">
        <v>6.5599999427795401</v>
      </c>
      <c r="K5518">
        <v>6.5999999046325604</v>
      </c>
      <c r="L5518">
        <v>6.9800000190734801</v>
      </c>
      <c r="M5518">
        <v>6.9343000000000004</v>
      </c>
    </row>
    <row r="5519" spans="1:13" x14ac:dyDescent="0.3">
      <c r="A5519" s="2">
        <v>35500</v>
      </c>
      <c r="B5519">
        <v>5.2447386649999999</v>
      </c>
      <c r="C5519">
        <v>5.1961845375039655</v>
      </c>
      <c r="D5519">
        <v>5.1799998283386204</v>
      </c>
      <c r="E5519">
        <v>5.38000011444091</v>
      </c>
      <c r="F5519">
        <v>5.6799998283386204</v>
      </c>
      <c r="G5519">
        <v>6.0900001525878897</v>
      </c>
      <c r="H5519">
        <v>6.25</v>
      </c>
      <c r="I5519">
        <v>6.4000000953674299</v>
      </c>
      <c r="J5519">
        <v>6.5300002098083496</v>
      </c>
      <c r="K5519">
        <v>6.5700001716613698</v>
      </c>
      <c r="L5519">
        <v>6.96000003814697</v>
      </c>
      <c r="M5519">
        <v>6.9112999999999998</v>
      </c>
    </row>
    <row r="5520" spans="1:13" x14ac:dyDescent="0.3">
      <c r="A5520" s="2">
        <v>35499</v>
      </c>
      <c r="B5520">
        <v>5.2447386649999999</v>
      </c>
      <c r="C5520">
        <v>5.2111845231988472</v>
      </c>
      <c r="D5520">
        <v>5.1999998092651296</v>
      </c>
      <c r="E5520">
        <v>5.4000000953674299</v>
      </c>
      <c r="F5520">
        <v>5.6999998092651296</v>
      </c>
      <c r="G5520">
        <v>6.0999999046325604</v>
      </c>
      <c r="H5520">
        <v>6.25</v>
      </c>
      <c r="I5520">
        <v>6.4000000953674299</v>
      </c>
      <c r="J5520">
        <v>6.5199999809265101</v>
      </c>
      <c r="K5520">
        <v>6.5599999427795401</v>
      </c>
      <c r="L5520">
        <v>6.9400000572204501</v>
      </c>
      <c r="M5520">
        <v>6.8901000000000003</v>
      </c>
    </row>
    <row r="5521" spans="1:13" x14ac:dyDescent="0.3">
      <c r="A5521" s="2">
        <v>35496</v>
      </c>
      <c r="B5521">
        <v>5.2447386649999999</v>
      </c>
      <c r="C5521">
        <v>5.2261845088937378</v>
      </c>
      <c r="D5521">
        <v>5.2199997901916504</v>
      </c>
      <c r="E5521">
        <v>5.4000000953674299</v>
      </c>
      <c r="F5521">
        <v>5.6799998283386204</v>
      </c>
      <c r="G5521">
        <v>6.0999999046325604</v>
      </c>
      <c r="H5521">
        <v>6.25</v>
      </c>
      <c r="I5521">
        <v>6.3899998664855904</v>
      </c>
      <c r="J5521">
        <v>6.5199999809265101</v>
      </c>
      <c r="K5521">
        <v>6.5700001716613698</v>
      </c>
      <c r="L5521">
        <v>6.9299998283386204</v>
      </c>
      <c r="M5521">
        <v>6.9017999999999997</v>
      </c>
    </row>
    <row r="5522" spans="1:13" x14ac:dyDescent="0.3">
      <c r="A5522" s="2">
        <v>35495</v>
      </c>
      <c r="B5522">
        <v>5.2447386649999999</v>
      </c>
      <c r="C5522">
        <v>5.2336846805551094</v>
      </c>
      <c r="D5522">
        <v>5.2300000190734801</v>
      </c>
      <c r="E5522">
        <v>5.4299998283386204</v>
      </c>
      <c r="F5522">
        <v>5.7199997901916504</v>
      </c>
      <c r="G5522">
        <v>6.1500000953674299</v>
      </c>
      <c r="H5522">
        <v>6.2899999618530202</v>
      </c>
      <c r="I5522">
        <v>6.4499998092651296</v>
      </c>
      <c r="J5522">
        <v>6.5799999237060502</v>
      </c>
      <c r="K5522">
        <v>6.6199998855590803</v>
      </c>
      <c r="L5522">
        <v>6.9899997711181596</v>
      </c>
      <c r="M5522">
        <v>6.9210000000000003</v>
      </c>
    </row>
    <row r="5523" spans="1:13" x14ac:dyDescent="0.3">
      <c r="A5523" s="2">
        <v>35494</v>
      </c>
      <c r="B5523">
        <v>5.2447386649999999</v>
      </c>
      <c r="C5523">
        <v>5.2186846948602277</v>
      </c>
      <c r="D5523">
        <v>5.21000003814697</v>
      </c>
      <c r="E5523">
        <v>5.4099998474120996</v>
      </c>
      <c r="F5523">
        <v>5.71000003814697</v>
      </c>
      <c r="G5523">
        <v>6.13000011444091</v>
      </c>
      <c r="H5523">
        <v>6.2699999809265101</v>
      </c>
      <c r="I5523">
        <v>6.4299998283386204</v>
      </c>
      <c r="J5523">
        <v>6.5500001907348597</v>
      </c>
      <c r="K5523">
        <v>6.5999999046325604</v>
      </c>
      <c r="L5523">
        <v>6.96000003814697</v>
      </c>
      <c r="M5523">
        <v>6.9063999999999997</v>
      </c>
    </row>
    <row r="5524" spans="1:13" x14ac:dyDescent="0.3">
      <c r="A5524" s="2">
        <v>35493</v>
      </c>
      <c r="B5524">
        <v>5.2447386649999999</v>
      </c>
      <c r="C5524">
        <v>5.24868466625</v>
      </c>
      <c r="D5524">
        <v>5.25</v>
      </c>
      <c r="E5524">
        <v>5.4000000953674299</v>
      </c>
      <c r="F5524">
        <v>5.6999998092651296</v>
      </c>
      <c r="G5524">
        <v>6.1100001335143999</v>
      </c>
      <c r="H5524">
        <v>6.2699999809265101</v>
      </c>
      <c r="I5524">
        <v>6.4400000572204501</v>
      </c>
      <c r="J5524">
        <v>6.5500001907348597</v>
      </c>
      <c r="K5524">
        <v>6.5999999046325604</v>
      </c>
      <c r="L5524">
        <v>6.9699997901916504</v>
      </c>
      <c r="M5524">
        <v>6.9314</v>
      </c>
    </row>
    <row r="5525" spans="1:13" x14ac:dyDescent="0.3">
      <c r="A5525" s="2">
        <v>35492</v>
      </c>
      <c r="B5525">
        <v>5.2447386649999999</v>
      </c>
      <c r="C5525">
        <v>5.2411844945886195</v>
      </c>
      <c r="D5525">
        <v>5.2399997711181596</v>
      </c>
      <c r="E5525">
        <v>5.3899998664855904</v>
      </c>
      <c r="F5525">
        <v>5.6799998283386204</v>
      </c>
      <c r="G5525">
        <v>6.1100001335143999</v>
      </c>
      <c r="H5525">
        <v>6.25</v>
      </c>
      <c r="I5525">
        <v>6.4099998474120996</v>
      </c>
      <c r="J5525">
        <v>6.5300002098083496</v>
      </c>
      <c r="K5525">
        <v>6.5799999237060502</v>
      </c>
      <c r="L5525">
        <v>6.9400000572204501</v>
      </c>
      <c r="M5525">
        <v>6.9039000000000001</v>
      </c>
    </row>
    <row r="5526" spans="1:13" x14ac:dyDescent="0.3">
      <c r="A5526" s="2">
        <v>35489</v>
      </c>
      <c r="B5526">
        <v>4.9932392510000003</v>
      </c>
      <c r="C5526">
        <v>5.1633096553937374</v>
      </c>
      <c r="D5526">
        <v>5.2199997901916504</v>
      </c>
      <c r="E5526">
        <v>5.3899998664855904</v>
      </c>
      <c r="F5526">
        <v>5.67000007629394</v>
      </c>
      <c r="G5526">
        <v>6.0900001525878897</v>
      </c>
      <c r="H5526">
        <v>6.2300000190734801</v>
      </c>
      <c r="I5526">
        <v>6.3899998664855904</v>
      </c>
      <c r="J5526">
        <v>6.5</v>
      </c>
      <c r="K5526">
        <v>6.5599999427795401</v>
      </c>
      <c r="L5526">
        <v>6.9099998474120996</v>
      </c>
      <c r="M5526">
        <v>6.9085999999999999</v>
      </c>
    </row>
    <row r="5527" spans="1:13" x14ac:dyDescent="0.3">
      <c r="A5527" s="2">
        <v>35488</v>
      </c>
      <c r="B5527">
        <v>4.9932392510000003</v>
      </c>
      <c r="C5527">
        <v>5.1633096553937374</v>
      </c>
      <c r="D5527">
        <v>5.2199997901916504</v>
      </c>
      <c r="E5527">
        <v>5.3499999046325604</v>
      </c>
      <c r="F5527">
        <v>5.6599998474120996</v>
      </c>
      <c r="G5527">
        <v>6.0900001525878897</v>
      </c>
      <c r="H5527">
        <v>6.2300000190734801</v>
      </c>
      <c r="I5527">
        <v>6.4000000953674299</v>
      </c>
      <c r="J5527">
        <v>6.5</v>
      </c>
      <c r="K5527">
        <v>6.5799999237060502</v>
      </c>
      <c r="L5527">
        <v>6.92000007629394</v>
      </c>
      <c r="M5527">
        <v>6.8994</v>
      </c>
    </row>
    <row r="5528" spans="1:13" x14ac:dyDescent="0.3">
      <c r="A5528" s="2">
        <v>35487</v>
      </c>
      <c r="B5528">
        <v>4.9932392510000003</v>
      </c>
      <c r="C5528">
        <v>5.1633096553937374</v>
      </c>
      <c r="D5528">
        <v>5.2199997901916504</v>
      </c>
      <c r="E5528">
        <v>5.3000001907348597</v>
      </c>
      <c r="F5528">
        <v>5.6399998664855904</v>
      </c>
      <c r="G5528">
        <v>6.0599999427795401</v>
      </c>
      <c r="H5528">
        <v>6.21000003814697</v>
      </c>
      <c r="I5528">
        <v>6.3699998855590803</v>
      </c>
      <c r="J5528">
        <v>6.4800000190734801</v>
      </c>
      <c r="K5528">
        <v>6.5599999427795401</v>
      </c>
      <c r="L5528">
        <v>6.9000000953674299</v>
      </c>
      <c r="M5528">
        <v>6.8259999999999996</v>
      </c>
    </row>
    <row r="5529" spans="1:13" x14ac:dyDescent="0.3">
      <c r="A5529" s="2">
        <v>35486</v>
      </c>
      <c r="B5529">
        <v>4.9932392510000003</v>
      </c>
      <c r="C5529">
        <v>5.0958098985806828</v>
      </c>
      <c r="D5529">
        <v>5.13000011444091</v>
      </c>
      <c r="E5529">
        <v>5.2399997711181596</v>
      </c>
      <c r="F5529">
        <v>5.5199999809265101</v>
      </c>
      <c r="G5529">
        <v>5.9000000953674299</v>
      </c>
      <c r="H5529">
        <v>6.0399999618530202</v>
      </c>
      <c r="I5529">
        <v>6.1999998092651296</v>
      </c>
      <c r="J5529">
        <v>6.3099999427795401</v>
      </c>
      <c r="K5529">
        <v>6.4000000953674299</v>
      </c>
      <c r="L5529">
        <v>6.7600002288818297</v>
      </c>
      <c r="M5529">
        <v>6.7493999999999996</v>
      </c>
    </row>
    <row r="5530" spans="1:13" x14ac:dyDescent="0.3">
      <c r="A5530" s="2">
        <v>35485</v>
      </c>
      <c r="B5530">
        <v>4.9932392510000003</v>
      </c>
      <c r="C5530">
        <v>5.1183096983090746</v>
      </c>
      <c r="D5530">
        <v>5.1599998474120996</v>
      </c>
      <c r="E5530">
        <v>5.2300000190734801</v>
      </c>
      <c r="F5530">
        <v>5.5</v>
      </c>
      <c r="G5530">
        <v>5.8899998664855904</v>
      </c>
      <c r="H5530">
        <v>6.0199999809265101</v>
      </c>
      <c r="I5530">
        <v>6.1900000572204501</v>
      </c>
      <c r="J5530">
        <v>6.3000001907348597</v>
      </c>
      <c r="K5530">
        <v>6.3899998664855904</v>
      </c>
      <c r="L5530">
        <v>6.7600002288818297</v>
      </c>
      <c r="M5530">
        <v>6.7609000000000004</v>
      </c>
    </row>
    <row r="5531" spans="1:13" x14ac:dyDescent="0.3">
      <c r="A5531" s="2">
        <v>35482</v>
      </c>
      <c r="B5531">
        <v>4.9932392510000003</v>
      </c>
      <c r="C5531">
        <v>5.0658099271909176</v>
      </c>
      <c r="D5531">
        <v>5.0900001525878897</v>
      </c>
      <c r="E5531">
        <v>5.2300000190734801</v>
      </c>
      <c r="F5531">
        <v>5.4800000190734801</v>
      </c>
      <c r="G5531">
        <v>5.8499999046325604</v>
      </c>
      <c r="H5531">
        <v>5.9800000190734801</v>
      </c>
      <c r="I5531">
        <v>6.1599998474120996</v>
      </c>
      <c r="J5531">
        <v>6.2699999809265101</v>
      </c>
      <c r="K5531">
        <v>6.3600001335143999</v>
      </c>
      <c r="L5531">
        <v>6.7399997711181596</v>
      </c>
      <c r="M5531">
        <v>6.7504</v>
      </c>
    </row>
    <row r="5532" spans="1:13" x14ac:dyDescent="0.3">
      <c r="A5532" s="2">
        <v>35481</v>
      </c>
      <c r="B5532">
        <v>4.9932392510000003</v>
      </c>
      <c r="C5532">
        <v>5.0733097412244206</v>
      </c>
      <c r="D5532">
        <v>5.0999999046325604</v>
      </c>
      <c r="E5532">
        <v>5.2300000190734801</v>
      </c>
      <c r="F5532">
        <v>5.4899997711181596</v>
      </c>
      <c r="G5532">
        <v>5.8499999046325604</v>
      </c>
      <c r="H5532">
        <v>5.9899997711181596</v>
      </c>
      <c r="I5532">
        <v>6.17000007629394</v>
      </c>
      <c r="J5532">
        <v>6.3000001907348597</v>
      </c>
      <c r="K5532">
        <v>6.38000011444091</v>
      </c>
      <c r="L5532">
        <v>6.7399997711181596</v>
      </c>
      <c r="M5532">
        <v>6.7339000000000002</v>
      </c>
    </row>
    <row r="5533" spans="1:13" x14ac:dyDescent="0.3">
      <c r="A5533" s="2">
        <v>35480</v>
      </c>
      <c r="B5533">
        <v>4.9932392510000003</v>
      </c>
      <c r="C5533">
        <v>5.0808099128858002</v>
      </c>
      <c r="D5533">
        <v>5.1100001335143999</v>
      </c>
      <c r="E5533">
        <v>5.2399997711181596</v>
      </c>
      <c r="F5533">
        <v>5.46000003814697</v>
      </c>
      <c r="G5533">
        <v>5.8200001716613698</v>
      </c>
      <c r="H5533">
        <v>5.9299998283386204</v>
      </c>
      <c r="I5533">
        <v>6.0999999046325604</v>
      </c>
      <c r="J5533">
        <v>6.21000003814697</v>
      </c>
      <c r="K5533">
        <v>6.3000001907348597</v>
      </c>
      <c r="L5533">
        <v>6.67000007629394</v>
      </c>
      <c r="M5533">
        <v>6.6910999999999996</v>
      </c>
    </row>
    <row r="5534" spans="1:13" x14ac:dyDescent="0.3">
      <c r="A5534" s="2">
        <v>35479</v>
      </c>
      <c r="B5534">
        <v>4.9932392510000003</v>
      </c>
      <c r="C5534">
        <v>5.0883097269193094</v>
      </c>
      <c r="D5534">
        <v>5.1199998855590803</v>
      </c>
      <c r="E5534">
        <v>5.2399997711181596</v>
      </c>
      <c r="F5534">
        <v>5.46000003814697</v>
      </c>
      <c r="G5534">
        <v>5.8000001907348597</v>
      </c>
      <c r="H5534">
        <v>5.92000007629394</v>
      </c>
      <c r="I5534">
        <v>6.0799999237060502</v>
      </c>
      <c r="J5534">
        <v>6.1900000572204501</v>
      </c>
      <c r="K5534">
        <v>6.2800002098083496</v>
      </c>
      <c r="L5534">
        <v>6.6500000953674299</v>
      </c>
      <c r="M5534">
        <v>6.6729000000000003</v>
      </c>
    </row>
    <row r="5535" spans="1:13" x14ac:dyDescent="0.3">
      <c r="A5535" s="2">
        <v>35475</v>
      </c>
      <c r="B5535">
        <v>4.9932392510000003</v>
      </c>
      <c r="C5535">
        <v>5.0733097412244206</v>
      </c>
      <c r="D5535">
        <v>5.0999999046325604</v>
      </c>
      <c r="E5535">
        <v>5.17000007629394</v>
      </c>
      <c r="F5535">
        <v>5.4499998092651296</v>
      </c>
      <c r="G5535">
        <v>5.7899999618530202</v>
      </c>
      <c r="H5535">
        <v>5.9099998474120996</v>
      </c>
      <c r="I5535">
        <v>6.0700001716613698</v>
      </c>
      <c r="J5535">
        <v>6.1799998283386204</v>
      </c>
      <c r="K5535">
        <v>6.2800002098083496</v>
      </c>
      <c r="L5535">
        <v>6.6399998664855904</v>
      </c>
      <c r="M5535">
        <v>6.6806000000000001</v>
      </c>
    </row>
    <row r="5536" spans="1:13" x14ac:dyDescent="0.3">
      <c r="A5536" s="2">
        <v>35474</v>
      </c>
      <c r="B5536">
        <v>4.9932392510000003</v>
      </c>
      <c r="C5536">
        <v>5.0958098985806828</v>
      </c>
      <c r="D5536">
        <v>5.13000011444091</v>
      </c>
      <c r="E5536">
        <v>5.21000003814697</v>
      </c>
      <c r="F5536">
        <v>5.4800000190734801</v>
      </c>
      <c r="G5536">
        <v>5.8299999237060502</v>
      </c>
      <c r="H5536">
        <v>5.9699997901916504</v>
      </c>
      <c r="I5536">
        <v>6.1199998855590803</v>
      </c>
      <c r="J5536">
        <v>6.2300000190734801</v>
      </c>
      <c r="K5536">
        <v>6.3200001716613698</v>
      </c>
      <c r="L5536">
        <v>6.6900000572204501</v>
      </c>
      <c r="M5536">
        <v>6.7271000000000001</v>
      </c>
    </row>
    <row r="5537" spans="1:13" x14ac:dyDescent="0.3">
      <c r="A5537" s="2">
        <v>35473</v>
      </c>
      <c r="B5537">
        <v>4.9932392510000003</v>
      </c>
      <c r="C5537">
        <v>5.1183096983090746</v>
      </c>
      <c r="D5537">
        <v>5.1599998474120996</v>
      </c>
      <c r="E5537">
        <v>5.2600002288818297</v>
      </c>
      <c r="F5537">
        <v>5.5199999809265101</v>
      </c>
      <c r="G5537">
        <v>5.9000000953674299</v>
      </c>
      <c r="H5537">
        <v>6.0399999618530202</v>
      </c>
      <c r="I5537">
        <v>6.1900000572204501</v>
      </c>
      <c r="J5537">
        <v>6.3099999427795401</v>
      </c>
      <c r="K5537">
        <v>6.3899998664855904</v>
      </c>
      <c r="L5537">
        <v>6.7800002098083496</v>
      </c>
      <c r="M5537">
        <v>6.7199997901916504</v>
      </c>
    </row>
    <row r="5538" spans="1:13" x14ac:dyDescent="0.3">
      <c r="A5538" s="2">
        <v>35472</v>
      </c>
      <c r="B5538">
        <v>4.9932392510000003</v>
      </c>
      <c r="C5538">
        <v>5.1033097126141929</v>
      </c>
      <c r="D5538">
        <v>5.1399998664855904</v>
      </c>
      <c r="E5538">
        <v>5.2800002098083496</v>
      </c>
      <c r="F5538">
        <v>5.5199999809265101</v>
      </c>
      <c r="G5538">
        <v>5.88000011444091</v>
      </c>
      <c r="H5538">
        <v>6.0100002288818297</v>
      </c>
      <c r="I5538">
        <v>6.1799998283386204</v>
      </c>
      <c r="J5538">
        <v>6.3000001907348597</v>
      </c>
      <c r="K5538">
        <v>6.4299998283386204</v>
      </c>
      <c r="L5538">
        <v>6.7699999809265101</v>
      </c>
      <c r="M5538">
        <v>6.7820999999999998</v>
      </c>
    </row>
    <row r="5539" spans="1:13" x14ac:dyDescent="0.3">
      <c r="A5539" s="2">
        <v>35471</v>
      </c>
      <c r="B5539">
        <v>4.9932392510000003</v>
      </c>
      <c r="C5539">
        <v>5.1258098699704551</v>
      </c>
      <c r="D5539">
        <v>5.17000007629394</v>
      </c>
      <c r="E5539">
        <v>5.2899999618530202</v>
      </c>
      <c r="F5539">
        <v>5.5</v>
      </c>
      <c r="G5539">
        <v>5.8699998855590803</v>
      </c>
      <c r="H5539">
        <v>6</v>
      </c>
      <c r="I5539">
        <v>6.1599998474120996</v>
      </c>
      <c r="J5539">
        <v>6.2899999618530202</v>
      </c>
      <c r="K5539">
        <v>6.4299998283386204</v>
      </c>
      <c r="L5539">
        <v>6.7699999809265101</v>
      </c>
      <c r="M5539">
        <v>6.7969999999999997</v>
      </c>
    </row>
    <row r="5540" spans="1:13" x14ac:dyDescent="0.3">
      <c r="A5540" s="2">
        <v>35468</v>
      </c>
      <c r="B5540">
        <v>4.9932392510000003</v>
      </c>
      <c r="C5540">
        <v>5.1033097126141929</v>
      </c>
      <c r="D5540">
        <v>5.1399998664855904</v>
      </c>
      <c r="E5540">
        <v>5.2600002288818297</v>
      </c>
      <c r="F5540">
        <v>5.4899997711181596</v>
      </c>
      <c r="G5540">
        <v>5.8600001335143999</v>
      </c>
      <c r="H5540">
        <v>6</v>
      </c>
      <c r="I5540">
        <v>6.17000007629394</v>
      </c>
      <c r="J5540">
        <v>6.3200001716613698</v>
      </c>
      <c r="K5540">
        <v>6.4299998283386204</v>
      </c>
      <c r="L5540">
        <v>6.7800002098083496</v>
      </c>
      <c r="M5540">
        <v>6.8030999999999997</v>
      </c>
    </row>
    <row r="5541" spans="1:13" x14ac:dyDescent="0.3">
      <c r="A5541" s="2">
        <v>35467</v>
      </c>
      <c r="B5541">
        <v>4.9932392510000003</v>
      </c>
      <c r="C5541">
        <v>5.1033097126141929</v>
      </c>
      <c r="D5541">
        <v>5.1399998664855904</v>
      </c>
      <c r="E5541">
        <v>5.2800002098083496</v>
      </c>
      <c r="F5541">
        <v>5.5300002098083496</v>
      </c>
      <c r="G5541">
        <v>5.9099998474120996</v>
      </c>
      <c r="H5541">
        <v>6.0500001907348597</v>
      </c>
      <c r="I5541">
        <v>6.2199997901916504</v>
      </c>
      <c r="J5541">
        <v>6.3600001335143999</v>
      </c>
      <c r="K5541">
        <v>6.4899997711181596</v>
      </c>
      <c r="L5541">
        <v>6.8299999237060502</v>
      </c>
      <c r="M5541">
        <v>6.8243999999999998</v>
      </c>
    </row>
    <row r="5542" spans="1:13" x14ac:dyDescent="0.3">
      <c r="A5542" s="2">
        <v>35466</v>
      </c>
      <c r="B5542">
        <v>4.9932392510000003</v>
      </c>
      <c r="C5542">
        <v>5.0958098985806828</v>
      </c>
      <c r="D5542">
        <v>5.13000011444091</v>
      </c>
      <c r="E5542">
        <v>5.2800002098083496</v>
      </c>
      <c r="F5542">
        <v>5.5300002098083496</v>
      </c>
      <c r="G5542">
        <v>5.9099998474120996</v>
      </c>
      <c r="H5542">
        <v>6.0399999618530202</v>
      </c>
      <c r="I5542">
        <v>6.21000003814697</v>
      </c>
      <c r="J5542">
        <v>6.3499999046325604</v>
      </c>
      <c r="K5542">
        <v>6.4699997901916504</v>
      </c>
      <c r="L5542">
        <v>6.8099999427795401</v>
      </c>
      <c r="M5542">
        <v>6.8174000000000001</v>
      </c>
    </row>
    <row r="5543" spans="1:13" x14ac:dyDescent="0.3">
      <c r="A5543" s="2">
        <v>35465</v>
      </c>
      <c r="B5543">
        <v>4.9932392510000003</v>
      </c>
      <c r="C5543">
        <v>5.0733097412244206</v>
      </c>
      <c r="D5543">
        <v>5.0999999046325604</v>
      </c>
      <c r="E5543">
        <v>5.2800002098083496</v>
      </c>
      <c r="F5543">
        <v>5.5399999618530202</v>
      </c>
      <c r="G5543">
        <v>5.88000011444091</v>
      </c>
      <c r="H5543">
        <v>6.0199999809265101</v>
      </c>
      <c r="I5543">
        <v>6.1900000572204501</v>
      </c>
      <c r="J5543">
        <v>6.3200001716613698</v>
      </c>
      <c r="K5543">
        <v>6.4499998092651296</v>
      </c>
      <c r="L5543">
        <v>6.7800002098083496</v>
      </c>
      <c r="M5543">
        <v>6.8102999999999998</v>
      </c>
    </row>
    <row r="5544" spans="1:13" x14ac:dyDescent="0.3">
      <c r="A5544" s="2">
        <v>35464</v>
      </c>
      <c r="B5544">
        <v>4.9932392510000003</v>
      </c>
      <c r="C5544">
        <v>5.0883097269193094</v>
      </c>
      <c r="D5544">
        <v>5.1199998855590803</v>
      </c>
      <c r="E5544">
        <v>5.2800002098083496</v>
      </c>
      <c r="F5544">
        <v>5.5399999618530202</v>
      </c>
      <c r="G5544">
        <v>5.8899998664855904</v>
      </c>
      <c r="H5544">
        <v>6.0300002098083496</v>
      </c>
      <c r="I5544">
        <v>6.21000003814697</v>
      </c>
      <c r="J5544">
        <v>6.3400001525878897</v>
      </c>
      <c r="K5544">
        <v>6.4699997901916504</v>
      </c>
      <c r="L5544">
        <v>6.8099999427795401</v>
      </c>
      <c r="M5544">
        <v>6.8467000000000002</v>
      </c>
    </row>
    <row r="5545" spans="1:13" x14ac:dyDescent="0.3">
      <c r="A5545" s="2">
        <v>35461</v>
      </c>
      <c r="B5545">
        <v>4.9932392510000003</v>
      </c>
      <c r="C5545">
        <v>5.1108098842755716</v>
      </c>
      <c r="D5545">
        <v>5.1500000953674299</v>
      </c>
      <c r="E5545">
        <v>5.2800002098083496</v>
      </c>
      <c r="F5545">
        <v>5.5799999237060502</v>
      </c>
      <c r="G5545">
        <v>5.9400000572204501</v>
      </c>
      <c r="H5545">
        <v>6.0799999237060502</v>
      </c>
      <c r="I5545">
        <v>6.2600002288818297</v>
      </c>
      <c r="J5545">
        <v>6.4000000953674299</v>
      </c>
      <c r="K5545">
        <v>6.5300002098083496</v>
      </c>
      <c r="L5545">
        <v>6.8600001335143999</v>
      </c>
      <c r="M5545">
        <v>6.9005000000000001</v>
      </c>
    </row>
    <row r="5546" spans="1:13" x14ac:dyDescent="0.3">
      <c r="A5546" s="2">
        <v>35460</v>
      </c>
      <c r="B5546">
        <v>4.9932392510000003</v>
      </c>
      <c r="C5546">
        <v>5.1333096840039651</v>
      </c>
      <c r="D5546">
        <v>5.1799998283386204</v>
      </c>
      <c r="E5546">
        <v>5.3099999427795401</v>
      </c>
      <c r="F5546">
        <v>5.63000011444091</v>
      </c>
      <c r="G5546">
        <v>6.0100002288818297</v>
      </c>
      <c r="H5546">
        <v>6.1599998474120996</v>
      </c>
      <c r="I5546">
        <v>6.3499999046325604</v>
      </c>
      <c r="J5546">
        <v>6.4899997711181596</v>
      </c>
      <c r="K5546">
        <v>6.6100001335143999</v>
      </c>
      <c r="L5546">
        <v>6.9499998092651296</v>
      </c>
      <c r="M5546">
        <v>6.9854000000000003</v>
      </c>
    </row>
    <row r="5547" spans="1:13" x14ac:dyDescent="0.3">
      <c r="A5547" s="2">
        <v>35459</v>
      </c>
      <c r="B5547">
        <v>4.9932392510000003</v>
      </c>
      <c r="C5547">
        <v>5.1333096840039651</v>
      </c>
      <c r="D5547">
        <v>5.1799998283386204</v>
      </c>
      <c r="E5547">
        <v>5.2899999618530202</v>
      </c>
      <c r="F5547">
        <v>5.6100001335143999</v>
      </c>
      <c r="G5547">
        <v>6.0399999618530202</v>
      </c>
      <c r="H5547">
        <v>6.1900000572204501</v>
      </c>
      <c r="I5547">
        <v>6.38000011444091</v>
      </c>
      <c r="J5547">
        <v>6.5199999809265101</v>
      </c>
      <c r="K5547">
        <v>6.63000011444091</v>
      </c>
      <c r="L5547">
        <v>6.9699997901916504</v>
      </c>
      <c r="M5547">
        <v>6.9814999999999996</v>
      </c>
    </row>
    <row r="5548" spans="1:13" x14ac:dyDescent="0.3">
      <c r="A5548" s="2">
        <v>35458</v>
      </c>
      <c r="B5548">
        <v>4.9932392510000003</v>
      </c>
      <c r="C5548">
        <v>5.1333096840039651</v>
      </c>
      <c r="D5548">
        <v>5.1799998283386204</v>
      </c>
      <c r="E5548">
        <v>5.3000001907348597</v>
      </c>
      <c r="F5548">
        <v>5.6100001335143999</v>
      </c>
      <c r="G5548">
        <v>6.0399999618530202</v>
      </c>
      <c r="H5548">
        <v>6.1900000572204501</v>
      </c>
      <c r="I5548">
        <v>6.38000011444091</v>
      </c>
      <c r="J5548">
        <v>6.5300002098083496</v>
      </c>
      <c r="K5548">
        <v>6.6399998664855904</v>
      </c>
      <c r="L5548">
        <v>6.9800000190734801</v>
      </c>
      <c r="M5548">
        <v>6.9832999999999998</v>
      </c>
    </row>
    <row r="5549" spans="1:13" x14ac:dyDescent="0.3">
      <c r="A5549" s="2">
        <v>35457</v>
      </c>
      <c r="B5549">
        <v>4.9932392510000003</v>
      </c>
      <c r="C5549">
        <v>5.1558098413602274</v>
      </c>
      <c r="D5549">
        <v>5.21000003814697</v>
      </c>
      <c r="E5549">
        <v>5.3400001525878897</v>
      </c>
      <c r="F5549">
        <v>5.6599998474120996</v>
      </c>
      <c r="G5549">
        <v>6.1100001335143999</v>
      </c>
      <c r="H5549">
        <v>6.25</v>
      </c>
      <c r="I5549">
        <v>6.42000007629394</v>
      </c>
      <c r="J5549">
        <v>6.5700001716613698</v>
      </c>
      <c r="K5549">
        <v>6.6900000572204501</v>
      </c>
      <c r="L5549">
        <v>7.0100002288818297</v>
      </c>
      <c r="M5549">
        <v>6.9730999999999996</v>
      </c>
    </row>
    <row r="5550" spans="1:13" x14ac:dyDescent="0.3">
      <c r="A5550" s="2">
        <v>35454</v>
      </c>
      <c r="B5550">
        <v>4.9932392510000003</v>
      </c>
      <c r="C5550">
        <v>5.1183096983090746</v>
      </c>
      <c r="D5550">
        <v>5.1599998474120996</v>
      </c>
      <c r="E5550">
        <v>5.3400001525878897</v>
      </c>
      <c r="F5550">
        <v>5.6199998855590803</v>
      </c>
      <c r="G5550">
        <v>6.0700001716613698</v>
      </c>
      <c r="H5550">
        <v>6.21000003814697</v>
      </c>
      <c r="I5550">
        <v>6.3899998664855904</v>
      </c>
      <c r="J5550">
        <v>6.5300002098083496</v>
      </c>
      <c r="K5550">
        <v>6.6399998664855904</v>
      </c>
      <c r="L5550">
        <v>6.9699997901916504</v>
      </c>
      <c r="M5550">
        <v>6.9268999999999998</v>
      </c>
    </row>
    <row r="5551" spans="1:13" x14ac:dyDescent="0.3">
      <c r="A5551" s="2">
        <v>35453</v>
      </c>
      <c r="B5551">
        <v>4.9932392510000003</v>
      </c>
      <c r="C5551">
        <v>5.1333096840039651</v>
      </c>
      <c r="D5551">
        <v>5.1799998283386204</v>
      </c>
      <c r="E5551">
        <v>5.3400001525878897</v>
      </c>
      <c r="F5551">
        <v>5.6199998855590803</v>
      </c>
      <c r="G5551">
        <v>6.0599999427795401</v>
      </c>
      <c r="H5551">
        <v>6.1900000572204501</v>
      </c>
      <c r="I5551">
        <v>6.3499999046325604</v>
      </c>
      <c r="J5551">
        <v>6.4899997711181596</v>
      </c>
      <c r="K5551">
        <v>6.5999999046325604</v>
      </c>
      <c r="L5551">
        <v>6.9299998283386204</v>
      </c>
      <c r="M5551">
        <v>6.9002999999999997</v>
      </c>
    </row>
    <row r="5552" spans="1:13" x14ac:dyDescent="0.3">
      <c r="A5552" s="2">
        <v>35452</v>
      </c>
      <c r="B5552">
        <v>4.9932392510000003</v>
      </c>
      <c r="C5552">
        <v>5.1333096840039651</v>
      </c>
      <c r="D5552">
        <v>5.1799998283386204</v>
      </c>
      <c r="E5552">
        <v>5.3299999237060502</v>
      </c>
      <c r="F5552">
        <v>5.5999999046325604</v>
      </c>
      <c r="G5552">
        <v>6</v>
      </c>
      <c r="H5552">
        <v>6.1500000953674299</v>
      </c>
      <c r="I5552">
        <v>6.3200001716613698</v>
      </c>
      <c r="J5552">
        <v>6.4499998092651296</v>
      </c>
      <c r="K5552">
        <v>6.5599999427795401</v>
      </c>
      <c r="L5552">
        <v>6.9000000953674299</v>
      </c>
      <c r="M5552">
        <v>6.8939000000000004</v>
      </c>
    </row>
    <row r="5553" spans="1:13" x14ac:dyDescent="0.3">
      <c r="A5553" s="2">
        <v>35451</v>
      </c>
      <c r="B5553">
        <v>4.9932392510000003</v>
      </c>
      <c r="C5553">
        <v>5.1333096840039651</v>
      </c>
      <c r="D5553">
        <v>5.1799998283386204</v>
      </c>
      <c r="E5553">
        <v>5.3099999427795401</v>
      </c>
      <c r="F5553">
        <v>5.5999999046325604</v>
      </c>
      <c r="G5553">
        <v>5.9899997711181596</v>
      </c>
      <c r="H5553">
        <v>6.1199998855590803</v>
      </c>
      <c r="I5553">
        <v>6.2899999618530202</v>
      </c>
      <c r="J5553">
        <v>6.4099998474120996</v>
      </c>
      <c r="K5553">
        <v>6.5199999809265101</v>
      </c>
      <c r="L5553">
        <v>6.8600001335143999</v>
      </c>
      <c r="M5553">
        <v>6.8806000000000003</v>
      </c>
    </row>
    <row r="5554" spans="1:13" x14ac:dyDescent="0.3">
      <c r="A5554" s="2">
        <v>35447</v>
      </c>
      <c r="B5554">
        <v>4.9932392510000003</v>
      </c>
      <c r="C5554">
        <v>5.1033097126141929</v>
      </c>
      <c r="D5554">
        <v>5.1399998664855904</v>
      </c>
      <c r="E5554">
        <v>5.2800002098083496</v>
      </c>
      <c r="F5554">
        <v>5.5999999046325604</v>
      </c>
      <c r="G5554">
        <v>6</v>
      </c>
      <c r="H5554">
        <v>6.1399998664855904</v>
      </c>
      <c r="I5554">
        <v>6.3200001716613698</v>
      </c>
      <c r="J5554">
        <v>6.46000003814697</v>
      </c>
      <c r="K5554">
        <v>6.5599999427795401</v>
      </c>
      <c r="L5554">
        <v>6.9000000953674299</v>
      </c>
      <c r="M5554">
        <v>6.8987999999999996</v>
      </c>
    </row>
    <row r="5555" spans="1:13" x14ac:dyDescent="0.3">
      <c r="A5555" s="2">
        <v>35446</v>
      </c>
      <c r="B5555">
        <v>4.9932392510000003</v>
      </c>
      <c r="C5555">
        <v>5.1183096983090746</v>
      </c>
      <c r="D5555">
        <v>5.1599998474120996</v>
      </c>
      <c r="E5555">
        <v>5.2800002098083496</v>
      </c>
      <c r="F5555">
        <v>5.6100001335143999</v>
      </c>
      <c r="G5555">
        <v>6</v>
      </c>
      <c r="H5555">
        <v>6.1500000953674299</v>
      </c>
      <c r="I5555">
        <v>6.3299999237060502</v>
      </c>
      <c r="J5555">
        <v>6.4699997901916504</v>
      </c>
      <c r="K5555">
        <v>6.5700001716613698</v>
      </c>
      <c r="L5555">
        <v>6.9099998474120996</v>
      </c>
      <c r="M5555">
        <v>6.8722000000000003</v>
      </c>
    </row>
    <row r="5556" spans="1:13" x14ac:dyDescent="0.3">
      <c r="A5556" s="2">
        <v>35445</v>
      </c>
      <c r="B5556">
        <v>4.9932392510000003</v>
      </c>
      <c r="C5556">
        <v>5.1183096983090746</v>
      </c>
      <c r="D5556">
        <v>5.1599998474120996</v>
      </c>
      <c r="E5556">
        <v>5.2800002098083496</v>
      </c>
      <c r="F5556">
        <v>5.5700001716613698</v>
      </c>
      <c r="G5556">
        <v>5.9800000190734801</v>
      </c>
      <c r="H5556">
        <v>6.1199998855590803</v>
      </c>
      <c r="I5556">
        <v>6.3000001907348597</v>
      </c>
      <c r="J5556">
        <v>6.4299998283386204</v>
      </c>
      <c r="K5556">
        <v>6.5300002098083496</v>
      </c>
      <c r="L5556">
        <v>6.8699998855590803</v>
      </c>
      <c r="M5556">
        <v>6.8570000000000002</v>
      </c>
    </row>
    <row r="5557" spans="1:13" x14ac:dyDescent="0.3">
      <c r="A5557" s="2">
        <v>35444</v>
      </c>
      <c r="B5557">
        <v>4.9932392510000003</v>
      </c>
      <c r="C5557">
        <v>5.1408098556653368</v>
      </c>
      <c r="D5557">
        <v>5.1900000572204501</v>
      </c>
      <c r="E5557">
        <v>5.2699999809265101</v>
      </c>
      <c r="F5557">
        <v>5.5999999046325604</v>
      </c>
      <c r="G5557">
        <v>5.9800000190734801</v>
      </c>
      <c r="H5557">
        <v>6.1199998855590803</v>
      </c>
      <c r="I5557">
        <v>6.3000001907348597</v>
      </c>
      <c r="J5557">
        <v>6.4299998283386204</v>
      </c>
      <c r="K5557">
        <v>6.5300002098083496</v>
      </c>
      <c r="L5557">
        <v>6.8600001335143999</v>
      </c>
      <c r="M5557">
        <v>6.8646000000000003</v>
      </c>
    </row>
    <row r="5558" spans="1:13" x14ac:dyDescent="0.3">
      <c r="A5558" s="2">
        <v>35443</v>
      </c>
      <c r="B5558">
        <v>4.9932392510000003</v>
      </c>
      <c r="C5558">
        <v>5.058309755529538</v>
      </c>
      <c r="D5558">
        <v>5.0799999237060502</v>
      </c>
      <c r="E5558">
        <v>5.3099999427795401</v>
      </c>
      <c r="F5558">
        <v>5.6599998474120996</v>
      </c>
      <c r="G5558">
        <v>6.0700001716613698</v>
      </c>
      <c r="H5558">
        <v>6.2199997901916504</v>
      </c>
      <c r="I5558">
        <v>6.4000000953674299</v>
      </c>
      <c r="J5558">
        <v>6.5199999809265101</v>
      </c>
      <c r="K5558">
        <v>6.63000011444091</v>
      </c>
      <c r="L5558">
        <v>6.9499998092651296</v>
      </c>
      <c r="M5558">
        <v>6.8882000000000003</v>
      </c>
    </row>
    <row r="5559" spans="1:13" x14ac:dyDescent="0.3">
      <c r="A5559" s="2">
        <v>35440</v>
      </c>
      <c r="B5559">
        <v>4.9932392510000003</v>
      </c>
      <c r="C5559">
        <v>5.1258098699704551</v>
      </c>
      <c r="D5559">
        <v>5.17000007629394</v>
      </c>
      <c r="E5559">
        <v>5.3299999237060502</v>
      </c>
      <c r="F5559">
        <v>5.6599998474120996</v>
      </c>
      <c r="G5559">
        <v>6.0599999427795401</v>
      </c>
      <c r="H5559">
        <v>6.21000003814697</v>
      </c>
      <c r="I5559">
        <v>6.4000000953674299</v>
      </c>
      <c r="J5559">
        <v>6.5199999809265101</v>
      </c>
      <c r="K5559">
        <v>6.63000011444091</v>
      </c>
      <c r="L5559">
        <v>6.9400000572204501</v>
      </c>
      <c r="M5559">
        <v>6.8756000000000004</v>
      </c>
    </row>
    <row r="5560" spans="1:13" x14ac:dyDescent="0.3">
      <c r="A5560" s="2">
        <v>35439</v>
      </c>
      <c r="B5560">
        <v>4.9932392510000003</v>
      </c>
      <c r="C5560">
        <v>5.0958098985806828</v>
      </c>
      <c r="D5560">
        <v>5.13000011444091</v>
      </c>
      <c r="E5560">
        <v>5.2699999809265101</v>
      </c>
      <c r="F5560">
        <v>5.5700001716613698</v>
      </c>
      <c r="G5560">
        <v>5.9400000572204501</v>
      </c>
      <c r="H5560">
        <v>6.0999999046325604</v>
      </c>
      <c r="I5560">
        <v>6.2699999809265101</v>
      </c>
      <c r="J5560">
        <v>6.4099998474120996</v>
      </c>
      <c r="K5560">
        <v>6.5199999809265101</v>
      </c>
      <c r="L5560">
        <v>6.8499999046325604</v>
      </c>
      <c r="M5560">
        <v>6.8655999999999997</v>
      </c>
    </row>
    <row r="5561" spans="1:13" x14ac:dyDescent="0.3">
      <c r="A5561" s="2">
        <v>35438</v>
      </c>
      <c r="B5561">
        <v>4.9932392510000003</v>
      </c>
      <c r="C5561">
        <v>5.1183096983090746</v>
      </c>
      <c r="D5561">
        <v>5.1599998474120996</v>
      </c>
      <c r="E5561">
        <v>5.3000001907348597</v>
      </c>
      <c r="F5561">
        <v>5.6100001335143999</v>
      </c>
      <c r="G5561">
        <v>6.0100002288818297</v>
      </c>
      <c r="H5561">
        <v>6.17000007629394</v>
      </c>
      <c r="I5561">
        <v>6.3400001525878897</v>
      </c>
      <c r="J5561">
        <v>6.4899997711181596</v>
      </c>
      <c r="K5561">
        <v>6.5999999046325604</v>
      </c>
      <c r="L5561">
        <v>6.92000007629394</v>
      </c>
      <c r="M5561">
        <v>6.8838999999999997</v>
      </c>
    </row>
    <row r="5562" spans="1:13" x14ac:dyDescent="0.3">
      <c r="A5562" s="2">
        <v>35437</v>
      </c>
      <c r="B5562">
        <v>4.9932392510000003</v>
      </c>
      <c r="C5562">
        <v>5.1183096983090746</v>
      </c>
      <c r="D5562">
        <v>5.1599998474120996</v>
      </c>
      <c r="E5562">
        <v>5.3000001907348597</v>
      </c>
      <c r="F5562">
        <v>5.6100001335143999</v>
      </c>
      <c r="G5562">
        <v>5.9800000190734801</v>
      </c>
      <c r="H5562">
        <v>6.1399998664855904</v>
      </c>
      <c r="I5562">
        <v>6.3200001716613698</v>
      </c>
      <c r="J5562">
        <v>6.4699997901916504</v>
      </c>
      <c r="K5562">
        <v>6.5700001716613698</v>
      </c>
      <c r="L5562">
        <v>6.8899998664855904</v>
      </c>
      <c r="M5562">
        <v>6.8497000000000003</v>
      </c>
    </row>
    <row r="5563" spans="1:13" x14ac:dyDescent="0.3">
      <c r="A5563" s="2">
        <v>35436</v>
      </c>
      <c r="B5563">
        <v>4.9932392510000003</v>
      </c>
      <c r="C5563">
        <v>5.1258098699704551</v>
      </c>
      <c r="D5563">
        <v>5.17000007629394</v>
      </c>
      <c r="E5563">
        <v>5.3099999427795401</v>
      </c>
      <c r="F5563">
        <v>5.6100001335143999</v>
      </c>
      <c r="G5563">
        <v>5.9699997901916504</v>
      </c>
      <c r="H5563">
        <v>6.1199998855590803</v>
      </c>
      <c r="I5563">
        <v>6.3000001907348597</v>
      </c>
      <c r="J5563">
        <v>6.4400000572204501</v>
      </c>
      <c r="K5563">
        <v>6.5399999618530202</v>
      </c>
      <c r="L5563">
        <v>6.8600001335143999</v>
      </c>
      <c r="M5563">
        <v>6.8178999999999998</v>
      </c>
    </row>
    <row r="5564" spans="1:13" x14ac:dyDescent="0.3">
      <c r="A5564" s="2">
        <v>35433</v>
      </c>
      <c r="B5564">
        <v>4.9932392510000003</v>
      </c>
      <c r="C5564">
        <v>5.1258098699704551</v>
      </c>
      <c r="D5564">
        <v>5.17000007629394</v>
      </c>
      <c r="E5564">
        <v>5.3400001525878897</v>
      </c>
      <c r="F5564">
        <v>5.5999999046325604</v>
      </c>
      <c r="G5564">
        <v>5.9499998092651296</v>
      </c>
      <c r="H5564">
        <v>6.1100001335143999</v>
      </c>
      <c r="I5564">
        <v>6.2800002098083496</v>
      </c>
      <c r="J5564">
        <v>6.42000007629394</v>
      </c>
      <c r="K5564">
        <v>6.5199999809265101</v>
      </c>
      <c r="L5564">
        <v>6.8400001525878897</v>
      </c>
      <c r="M5564">
        <v>6.8102999999999998</v>
      </c>
    </row>
    <row r="5565" spans="1:13" x14ac:dyDescent="0.3">
      <c r="A5565" s="2">
        <v>35432</v>
      </c>
      <c r="B5565">
        <v>4.9932392510000003</v>
      </c>
      <c r="C5565">
        <v>5.1408098556653368</v>
      </c>
      <c r="D5565">
        <v>5.1900000572204501</v>
      </c>
      <c r="E5565">
        <v>5.3499999046325604</v>
      </c>
      <c r="F5565">
        <v>5.63000011444091</v>
      </c>
      <c r="G5565">
        <v>5.9699997901916504</v>
      </c>
      <c r="H5565">
        <v>6.13000011444091</v>
      </c>
      <c r="I5565">
        <v>6.3000001907348597</v>
      </c>
      <c r="J5565">
        <v>6.4499998092651296</v>
      </c>
      <c r="K5565">
        <v>6.5399999618530202</v>
      </c>
      <c r="L5565">
        <v>6.8499999046325604</v>
      </c>
      <c r="M5565">
        <v>6.7813999999999997</v>
      </c>
    </row>
    <row r="5566" spans="1:13" x14ac:dyDescent="0.3">
      <c r="A5566" s="2">
        <v>35430</v>
      </c>
      <c r="B5566">
        <v>5.495904855</v>
      </c>
      <c r="C5566">
        <v>5.2814762423602275</v>
      </c>
      <c r="D5566">
        <v>5.21000003814697</v>
      </c>
      <c r="E5566">
        <v>5.3299999237060502</v>
      </c>
      <c r="F5566">
        <v>5.5100002288818297</v>
      </c>
      <c r="G5566">
        <v>5.88000011444091</v>
      </c>
      <c r="H5566">
        <v>6.0399999618530202</v>
      </c>
      <c r="I5566">
        <v>6.21000003814697</v>
      </c>
      <c r="J5566">
        <v>6.3400001525878897</v>
      </c>
      <c r="K5566">
        <v>6.4299998283386204</v>
      </c>
      <c r="L5566">
        <v>6.7300000190734801</v>
      </c>
      <c r="M5566">
        <v>6.7156000000000002</v>
      </c>
    </row>
    <row r="5567" spans="1:13" x14ac:dyDescent="0.3">
      <c r="A5567" s="2">
        <v>35429</v>
      </c>
      <c r="B5567">
        <v>5.495904855</v>
      </c>
      <c r="C5567">
        <v>5.2814762423602275</v>
      </c>
      <c r="D5567">
        <v>5.21000003814697</v>
      </c>
      <c r="E5567">
        <v>5.2899999618530202</v>
      </c>
      <c r="F5567">
        <v>5.4699997901916504</v>
      </c>
      <c r="G5567">
        <v>5.8000001907348597</v>
      </c>
      <c r="H5567">
        <v>5.9499998092651296</v>
      </c>
      <c r="I5567">
        <v>6.0999999046325604</v>
      </c>
      <c r="J5567">
        <v>6.21000003814697</v>
      </c>
      <c r="K5567">
        <v>6.3099999427795401</v>
      </c>
      <c r="L5567">
        <v>6.63000011444091</v>
      </c>
      <c r="M5567">
        <v>6.6828000000000003</v>
      </c>
    </row>
    <row r="5568" spans="1:13" x14ac:dyDescent="0.3">
      <c r="A5568" s="2">
        <v>35426</v>
      </c>
      <c r="B5568">
        <v>5.495904855</v>
      </c>
      <c r="C5568">
        <v>5.2064763138857995</v>
      </c>
      <c r="D5568">
        <v>5.1100001335143999</v>
      </c>
      <c r="E5568">
        <v>5.2800002098083496</v>
      </c>
      <c r="F5568">
        <v>5.4699997901916504</v>
      </c>
      <c r="G5568">
        <v>5.8099999427795401</v>
      </c>
      <c r="H5568">
        <v>5.9299998283386204</v>
      </c>
      <c r="I5568">
        <v>6.0900001525878897</v>
      </c>
      <c r="J5568">
        <v>6.21000003814697</v>
      </c>
      <c r="K5568">
        <v>6.3000001907348597</v>
      </c>
      <c r="L5568">
        <v>6.63000011444091</v>
      </c>
      <c r="M5568">
        <v>6.6788999999999996</v>
      </c>
    </row>
    <row r="5569" spans="1:13" x14ac:dyDescent="0.3">
      <c r="A5569" s="2">
        <v>35425</v>
      </c>
      <c r="B5569">
        <v>5.495904855</v>
      </c>
      <c r="C5569">
        <v>5.1989761422244198</v>
      </c>
      <c r="D5569">
        <v>5.0999999046325604</v>
      </c>
      <c r="E5569">
        <v>5.2699999809265101</v>
      </c>
      <c r="F5569">
        <v>5.5</v>
      </c>
      <c r="G5569">
        <v>5.8499999046325604</v>
      </c>
      <c r="H5569">
        <v>5.9800000190734801</v>
      </c>
      <c r="I5569">
        <v>6.13000011444091</v>
      </c>
      <c r="J5569">
        <v>6.25</v>
      </c>
      <c r="K5569">
        <v>6.3499999046325604</v>
      </c>
      <c r="L5569">
        <v>6.6799998283386204</v>
      </c>
      <c r="M5569">
        <v>6.6966000000000001</v>
      </c>
    </row>
    <row r="5570" spans="1:13" x14ac:dyDescent="0.3">
      <c r="A5570" s="2">
        <v>35423</v>
      </c>
      <c r="B5570">
        <v>5.495904855</v>
      </c>
      <c r="C5570">
        <v>5.1914763281909169</v>
      </c>
      <c r="D5570">
        <v>5.0900001525878897</v>
      </c>
      <c r="E5570">
        <v>5.2699999809265101</v>
      </c>
      <c r="F5570">
        <v>5.5100002288818297</v>
      </c>
      <c r="G5570">
        <v>5.8499999046325604</v>
      </c>
      <c r="H5570">
        <v>5.9800000190734801</v>
      </c>
      <c r="I5570">
        <v>6.13000011444091</v>
      </c>
      <c r="J5570">
        <v>6.25</v>
      </c>
      <c r="K5570">
        <v>6.3600001335143999</v>
      </c>
      <c r="L5570">
        <v>6.6799998283386204</v>
      </c>
      <c r="M5570">
        <v>6.6994999999999996</v>
      </c>
    </row>
    <row r="5571" spans="1:13" x14ac:dyDescent="0.3">
      <c r="A5571" s="2">
        <v>35422</v>
      </c>
      <c r="B5571">
        <v>5.495904855</v>
      </c>
      <c r="C5571">
        <v>5.1989761422244198</v>
      </c>
      <c r="D5571">
        <v>5.0999999046325604</v>
      </c>
      <c r="E5571">
        <v>5.2899999618530202</v>
      </c>
      <c r="F5571">
        <v>5.5199999809265101</v>
      </c>
      <c r="G5571">
        <v>5.8499999046325604</v>
      </c>
      <c r="H5571">
        <v>5.9699997901916504</v>
      </c>
      <c r="I5571">
        <v>6.1199998855590803</v>
      </c>
      <c r="J5571">
        <v>6.2399997711181596</v>
      </c>
      <c r="K5571">
        <v>6.3400001525878897</v>
      </c>
      <c r="L5571">
        <v>6.67000007629394</v>
      </c>
      <c r="M5571">
        <v>6.7001999999999997</v>
      </c>
    </row>
    <row r="5572" spans="1:13" x14ac:dyDescent="0.3">
      <c r="A5572" s="2">
        <v>35419</v>
      </c>
      <c r="B5572">
        <v>5.495904855</v>
      </c>
      <c r="C5572">
        <v>5.1389761994448833</v>
      </c>
      <c r="D5572">
        <v>5.0199999809265101</v>
      </c>
      <c r="E5572">
        <v>5.2600002288818297</v>
      </c>
      <c r="F5572">
        <v>5.4899997711181596</v>
      </c>
      <c r="G5572">
        <v>5.8299999237060502</v>
      </c>
      <c r="H5572">
        <v>5.9499998092651296</v>
      </c>
      <c r="I5572">
        <v>6.1199998855590803</v>
      </c>
      <c r="J5572">
        <v>6.25</v>
      </c>
      <c r="K5572">
        <v>6.3499999046325604</v>
      </c>
      <c r="L5572">
        <v>6.6900000572204501</v>
      </c>
      <c r="M5572">
        <v>6.6927000000000003</v>
      </c>
    </row>
    <row r="5573" spans="1:13" x14ac:dyDescent="0.3">
      <c r="A5573" s="2">
        <v>35418</v>
      </c>
      <c r="B5573">
        <v>5.495904855</v>
      </c>
      <c r="C5573">
        <v>5.1314763854113714</v>
      </c>
      <c r="D5573">
        <v>5.0100002288818297</v>
      </c>
      <c r="E5573">
        <v>5.25</v>
      </c>
      <c r="F5573">
        <v>5.5</v>
      </c>
      <c r="G5573">
        <v>5.8299999237060502</v>
      </c>
      <c r="H5573">
        <v>5.9699997901916504</v>
      </c>
      <c r="I5573">
        <v>6.13000011444091</v>
      </c>
      <c r="J5573">
        <v>6.25</v>
      </c>
      <c r="K5573">
        <v>6.3600001335143999</v>
      </c>
      <c r="L5573">
        <v>6.6900000572204501</v>
      </c>
      <c r="M5573">
        <v>6.7220000000000004</v>
      </c>
    </row>
    <row r="5574" spans="1:13" x14ac:dyDescent="0.3">
      <c r="A5574" s="2">
        <v>35417</v>
      </c>
      <c r="B5574">
        <v>5.495904855</v>
      </c>
      <c r="C5574">
        <v>5.146476371106262</v>
      </c>
      <c r="D5574">
        <v>5.0300002098083496</v>
      </c>
      <c r="E5574">
        <v>5.2800002098083496</v>
      </c>
      <c r="F5574">
        <v>5.5500001907348597</v>
      </c>
      <c r="G5574">
        <v>5.8899998664855904</v>
      </c>
      <c r="H5574">
        <v>6.0399999618530202</v>
      </c>
      <c r="I5574">
        <v>6.21000003814697</v>
      </c>
      <c r="J5574">
        <v>6.3600001335143999</v>
      </c>
      <c r="K5574">
        <v>6.46000003814697</v>
      </c>
      <c r="L5574">
        <v>6.8000001907348597</v>
      </c>
      <c r="M5574">
        <v>6.7850999999999999</v>
      </c>
    </row>
    <row r="5575" spans="1:13" x14ac:dyDescent="0.3">
      <c r="A5575" s="2">
        <v>35416</v>
      </c>
      <c r="B5575">
        <v>5.495904855</v>
      </c>
      <c r="C5575">
        <v>5.1239762137499998</v>
      </c>
      <c r="D5575">
        <v>5</v>
      </c>
      <c r="E5575">
        <v>5.2699999809265101</v>
      </c>
      <c r="F5575">
        <v>5.5100002288818297</v>
      </c>
      <c r="G5575">
        <v>5.8699998855590803</v>
      </c>
      <c r="H5575">
        <v>5.9899997711181596</v>
      </c>
      <c r="I5575">
        <v>6.17000007629394</v>
      </c>
      <c r="J5575">
        <v>6.3099999427795401</v>
      </c>
      <c r="K5575">
        <v>6.42000007629394</v>
      </c>
      <c r="L5575">
        <v>6.7600002288818297</v>
      </c>
      <c r="M5575">
        <v>6.7588999999999997</v>
      </c>
    </row>
    <row r="5576" spans="1:13" x14ac:dyDescent="0.3">
      <c r="A5576" s="2">
        <v>35415</v>
      </c>
      <c r="B5576">
        <v>5.495904855</v>
      </c>
      <c r="C5576">
        <v>5.1014760563937376</v>
      </c>
      <c r="D5576">
        <v>4.9699997901916504</v>
      </c>
      <c r="E5576">
        <v>5.2199997901916504</v>
      </c>
      <c r="F5576">
        <v>5.4899997711181596</v>
      </c>
      <c r="G5576">
        <v>5.8200001716613698</v>
      </c>
      <c r="H5576">
        <v>5.9499998092651296</v>
      </c>
      <c r="I5576">
        <v>6.13000011444091</v>
      </c>
      <c r="J5576">
        <v>6.2699999809265101</v>
      </c>
      <c r="K5576">
        <v>6.3899998664855904</v>
      </c>
      <c r="L5576">
        <v>6.7199997901916504</v>
      </c>
      <c r="M5576">
        <v>6.7611999999999997</v>
      </c>
    </row>
    <row r="5577" spans="1:13" x14ac:dyDescent="0.3">
      <c r="A5577" s="2">
        <v>35412</v>
      </c>
      <c r="B5577">
        <v>5.495904855</v>
      </c>
      <c r="C5577">
        <v>5.0639762709704552</v>
      </c>
      <c r="D5577">
        <v>4.92000007629394</v>
      </c>
      <c r="E5577">
        <v>5.1999998092651296</v>
      </c>
      <c r="F5577">
        <v>5.46000003814697</v>
      </c>
      <c r="G5577">
        <v>5.7699999809265101</v>
      </c>
      <c r="H5577">
        <v>5.8899998664855904</v>
      </c>
      <c r="I5577">
        <v>6.0599999427795401</v>
      </c>
      <c r="J5577">
        <v>6.2199997901916504</v>
      </c>
      <c r="K5577">
        <v>6.3299999237060502</v>
      </c>
      <c r="L5577">
        <v>6.6799998283386204</v>
      </c>
      <c r="M5577">
        <v>6.7222</v>
      </c>
    </row>
    <row r="5578" spans="1:13" x14ac:dyDescent="0.3">
      <c r="A5578" s="2">
        <v>35411</v>
      </c>
      <c r="B5578">
        <v>5.495904855</v>
      </c>
      <c r="C5578">
        <v>5.1014760563937376</v>
      </c>
      <c r="D5578">
        <v>4.9699997901916504</v>
      </c>
      <c r="E5578">
        <v>5.1999998092651296</v>
      </c>
      <c r="F5578">
        <v>5.4899997711181596</v>
      </c>
      <c r="G5578">
        <v>5.8400001525878897</v>
      </c>
      <c r="H5578">
        <v>5.9800000190734801</v>
      </c>
      <c r="I5578">
        <v>6.1399998664855904</v>
      </c>
      <c r="J5578">
        <v>6.3000001907348597</v>
      </c>
      <c r="K5578">
        <v>6.4000000953674299</v>
      </c>
      <c r="L5578">
        <v>6.7399997711181596</v>
      </c>
      <c r="M5578">
        <v>6.7337999999999996</v>
      </c>
    </row>
    <row r="5579" spans="1:13" x14ac:dyDescent="0.3">
      <c r="A5579" s="2">
        <v>35410</v>
      </c>
      <c r="B5579">
        <v>5.495904855</v>
      </c>
      <c r="C5579">
        <v>5.0939762423602275</v>
      </c>
      <c r="D5579">
        <v>4.96000003814697</v>
      </c>
      <c r="E5579">
        <v>5.2199997901916504</v>
      </c>
      <c r="F5579">
        <v>5.4899997711181596</v>
      </c>
      <c r="G5579">
        <v>5.8200001716613698</v>
      </c>
      <c r="H5579">
        <v>5.9499998092651296</v>
      </c>
      <c r="I5579">
        <v>6.1399998664855904</v>
      </c>
      <c r="J5579">
        <v>6.2800002098083496</v>
      </c>
      <c r="K5579">
        <v>6.38000011444091</v>
      </c>
      <c r="L5579">
        <v>6.71000003814697</v>
      </c>
      <c r="M5579">
        <v>6.673</v>
      </c>
    </row>
    <row r="5580" spans="1:13" x14ac:dyDescent="0.3">
      <c r="A5580" s="2">
        <v>35409</v>
      </c>
      <c r="B5580">
        <v>5.495904855</v>
      </c>
      <c r="C5580">
        <v>5.0939762423602275</v>
      </c>
      <c r="D5580">
        <v>4.96000003814697</v>
      </c>
      <c r="E5580">
        <v>5.1900000572204501</v>
      </c>
      <c r="F5580">
        <v>5.4299998283386204</v>
      </c>
      <c r="G5580">
        <v>5.71000003814697</v>
      </c>
      <c r="H5580">
        <v>5.8299999237060502</v>
      </c>
      <c r="I5580">
        <v>5.9899997711181596</v>
      </c>
      <c r="J5580">
        <v>6.1199998855590803</v>
      </c>
      <c r="K5580">
        <v>6.2300000190734801</v>
      </c>
      <c r="L5580">
        <v>6.5900001525878897</v>
      </c>
      <c r="M5580">
        <v>6.5986000000000002</v>
      </c>
    </row>
    <row r="5581" spans="1:13" x14ac:dyDescent="0.3">
      <c r="A5581" s="2">
        <v>35408</v>
      </c>
      <c r="B5581">
        <v>5.495904855</v>
      </c>
      <c r="C5581">
        <v>5.0939762423602275</v>
      </c>
      <c r="D5581">
        <v>4.96000003814697</v>
      </c>
      <c r="E5581">
        <v>5.1799998283386204</v>
      </c>
      <c r="F5581">
        <v>5.4299998283386204</v>
      </c>
      <c r="G5581">
        <v>5.6999998092651296</v>
      </c>
      <c r="H5581">
        <v>5.8099999427795401</v>
      </c>
      <c r="I5581">
        <v>5.9699997901916504</v>
      </c>
      <c r="J5581">
        <v>6.1100001335143999</v>
      </c>
      <c r="K5581">
        <v>6.21000003814697</v>
      </c>
      <c r="L5581">
        <v>6.5799999237060502</v>
      </c>
      <c r="M5581">
        <v>6.6387</v>
      </c>
    </row>
    <row r="5582" spans="1:13" x14ac:dyDescent="0.3">
      <c r="A5582" s="2">
        <v>35405</v>
      </c>
      <c r="B5582">
        <v>5.495904855</v>
      </c>
      <c r="C5582">
        <v>5.146476371106262</v>
      </c>
      <c r="D5582">
        <v>5.0300002098083496</v>
      </c>
      <c r="E5582">
        <v>5.2300000190734801</v>
      </c>
      <c r="F5582">
        <v>5.4499998092651296</v>
      </c>
      <c r="G5582">
        <v>5.7300000190734801</v>
      </c>
      <c r="H5582">
        <v>5.8400001525878897</v>
      </c>
      <c r="I5582">
        <v>6.0199999809265101</v>
      </c>
      <c r="J5582">
        <v>6.1599998474120996</v>
      </c>
      <c r="K5582">
        <v>6.2600002288818297</v>
      </c>
      <c r="L5582">
        <v>6.6199998855590803</v>
      </c>
      <c r="M5582">
        <v>6.6340000000000003</v>
      </c>
    </row>
    <row r="5583" spans="1:13" x14ac:dyDescent="0.3">
      <c r="A5583" s="2">
        <v>35404</v>
      </c>
      <c r="B5583">
        <v>5.495904855</v>
      </c>
      <c r="C5583">
        <v>5.153976185139765</v>
      </c>
      <c r="D5583">
        <v>5.0399999618530202</v>
      </c>
      <c r="E5583">
        <v>5.2199997901916504</v>
      </c>
      <c r="F5583">
        <v>5.4400000572204501</v>
      </c>
      <c r="G5583">
        <v>5.71000003814697</v>
      </c>
      <c r="H5583">
        <v>5.8200001716613698</v>
      </c>
      <c r="I5583">
        <v>5.9899997711181596</v>
      </c>
      <c r="J5583">
        <v>6.1199998855590803</v>
      </c>
      <c r="K5583">
        <v>6.2199997901916504</v>
      </c>
      <c r="L5583">
        <v>6.5999999046325604</v>
      </c>
      <c r="M5583">
        <v>6.5898000000000003</v>
      </c>
    </row>
    <row r="5584" spans="1:13" x14ac:dyDescent="0.3">
      <c r="A5584" s="2">
        <v>35403</v>
      </c>
      <c r="B5584">
        <v>5.495904855</v>
      </c>
      <c r="C5584">
        <v>5.146476371106262</v>
      </c>
      <c r="D5584">
        <v>5.0300002098083496</v>
      </c>
      <c r="E5584">
        <v>5.1999998092651296</v>
      </c>
      <c r="F5584">
        <v>5.4099998474120996</v>
      </c>
      <c r="G5584">
        <v>5.6399998664855904</v>
      </c>
      <c r="H5584">
        <v>5.75</v>
      </c>
      <c r="I5584">
        <v>5.8899998664855904</v>
      </c>
      <c r="J5584">
        <v>6.0100002288818297</v>
      </c>
      <c r="K5584">
        <v>6.1100001335143999</v>
      </c>
      <c r="L5584">
        <v>6.4899997711181596</v>
      </c>
      <c r="M5584">
        <v>6.5075000000000003</v>
      </c>
    </row>
    <row r="5585" spans="1:13" x14ac:dyDescent="0.3">
      <c r="A5585" s="2">
        <v>35402</v>
      </c>
      <c r="B5585">
        <v>5.495904855</v>
      </c>
      <c r="C5585">
        <v>5.1614763568011455</v>
      </c>
      <c r="D5585">
        <v>5.0500001907348597</v>
      </c>
      <c r="E5585">
        <v>5.2199997901916504</v>
      </c>
      <c r="F5585">
        <v>5.3899998664855904</v>
      </c>
      <c r="G5585">
        <v>5.6100001335143999</v>
      </c>
      <c r="H5585">
        <v>5.6999998092651296</v>
      </c>
      <c r="I5585">
        <v>5.8400001525878897</v>
      </c>
      <c r="J5585">
        <v>5.9499998092651296</v>
      </c>
      <c r="K5585">
        <v>6.0599999427795401</v>
      </c>
      <c r="L5585">
        <v>6.4400000572204501</v>
      </c>
      <c r="M5585">
        <v>6.484</v>
      </c>
    </row>
    <row r="5586" spans="1:13" x14ac:dyDescent="0.3">
      <c r="A5586" s="2">
        <v>35401</v>
      </c>
      <c r="B5586">
        <v>5.495904855</v>
      </c>
      <c r="C5586">
        <v>5.1839761565295372</v>
      </c>
      <c r="D5586">
        <v>5.0799999237060502</v>
      </c>
      <c r="E5586">
        <v>5.2399997711181596</v>
      </c>
      <c r="F5586">
        <v>5.4000000953674299</v>
      </c>
      <c r="G5586">
        <v>5.6100001335143999</v>
      </c>
      <c r="H5586">
        <v>5.7199997901916504</v>
      </c>
      <c r="I5586">
        <v>5.8499999046325604</v>
      </c>
      <c r="J5586">
        <v>5.9699997901916504</v>
      </c>
      <c r="K5586">
        <v>6.0799999237060502</v>
      </c>
      <c r="L5586">
        <v>6.46000003814697</v>
      </c>
      <c r="M5586">
        <v>6.5053999999999998</v>
      </c>
    </row>
    <row r="5587" spans="1:13" x14ac:dyDescent="0.3">
      <c r="A5587" s="2">
        <v>35398</v>
      </c>
      <c r="B5587">
        <v>4.9932392510000003</v>
      </c>
      <c r="C5587">
        <v>5.0958098985806828</v>
      </c>
      <c r="D5587">
        <v>5.13000011444091</v>
      </c>
      <c r="E5587">
        <v>5.25</v>
      </c>
      <c r="F5587">
        <v>5.38000011444091</v>
      </c>
      <c r="G5587">
        <v>5.5900001525878897</v>
      </c>
      <c r="H5587">
        <v>5.6999998092651296</v>
      </c>
      <c r="I5587">
        <v>5.8400001525878897</v>
      </c>
      <c r="J5587">
        <v>5.9699997901916504</v>
      </c>
      <c r="K5587">
        <v>6.0599999427795401</v>
      </c>
      <c r="L5587">
        <v>6.4499998092651296</v>
      </c>
      <c r="M5587">
        <v>6.5210999999999997</v>
      </c>
    </row>
    <row r="5588" spans="1:13" x14ac:dyDescent="0.3">
      <c r="A5588" s="2">
        <v>35396</v>
      </c>
      <c r="B5588">
        <v>4.9932392510000003</v>
      </c>
      <c r="C5588">
        <v>5.1108098842755716</v>
      </c>
      <c r="D5588">
        <v>5.1500000953674299</v>
      </c>
      <c r="E5588">
        <v>5.2600002288818297</v>
      </c>
      <c r="F5588">
        <v>5.4099998474120996</v>
      </c>
      <c r="G5588">
        <v>5.6599998474120996</v>
      </c>
      <c r="H5588">
        <v>5.7699999809265101</v>
      </c>
      <c r="I5588">
        <v>5.9099998474120996</v>
      </c>
      <c r="J5588">
        <v>6.0500001907348597</v>
      </c>
      <c r="K5588">
        <v>6.1399998664855904</v>
      </c>
      <c r="L5588">
        <v>6.5300002098083496</v>
      </c>
      <c r="M5588">
        <v>6.5727000000000002</v>
      </c>
    </row>
    <row r="5589" spans="1:13" x14ac:dyDescent="0.3">
      <c r="A5589" s="2">
        <v>35395</v>
      </c>
      <c r="B5589">
        <v>4.9932392510000003</v>
      </c>
      <c r="C5589">
        <v>5.1183096983090746</v>
      </c>
      <c r="D5589">
        <v>5.1599998474120996</v>
      </c>
      <c r="E5589">
        <v>5.2699999809265101</v>
      </c>
      <c r="F5589">
        <v>5.4099998474120996</v>
      </c>
      <c r="G5589">
        <v>5.6599998474120996</v>
      </c>
      <c r="H5589">
        <v>5.7699999809265101</v>
      </c>
      <c r="I5589">
        <v>5.9099998474120996</v>
      </c>
      <c r="J5589">
        <v>6.0399999618530202</v>
      </c>
      <c r="K5589">
        <v>6.13000011444091</v>
      </c>
      <c r="L5589">
        <v>6.5199999809265101</v>
      </c>
      <c r="M5589">
        <v>6.5679999999999996</v>
      </c>
    </row>
    <row r="5590" spans="1:13" x14ac:dyDescent="0.3">
      <c r="A5590" s="2">
        <v>35394</v>
      </c>
      <c r="B5590">
        <v>4.9932392510000003</v>
      </c>
      <c r="C5590">
        <v>5.1333096840039651</v>
      </c>
      <c r="D5590">
        <v>5.1799998283386204</v>
      </c>
      <c r="E5590">
        <v>5.2800002098083496</v>
      </c>
      <c r="F5590">
        <v>5.4299998283386204</v>
      </c>
      <c r="G5590">
        <v>5.67000007629394</v>
      </c>
      <c r="H5590">
        <v>5.7699999809265101</v>
      </c>
      <c r="I5590">
        <v>5.92000007629394</v>
      </c>
      <c r="J5590">
        <v>6.0399999618530202</v>
      </c>
      <c r="K5590">
        <v>6.13000011444091</v>
      </c>
      <c r="L5590">
        <v>6.5300002098083496</v>
      </c>
      <c r="M5590">
        <v>6.5555000000000003</v>
      </c>
    </row>
    <row r="5591" spans="1:13" x14ac:dyDescent="0.3">
      <c r="A5591" s="2">
        <v>35391</v>
      </c>
      <c r="B5591">
        <v>4.9932392510000003</v>
      </c>
      <c r="C5591">
        <v>5.1333096840039651</v>
      </c>
      <c r="D5591">
        <v>5.1799998283386204</v>
      </c>
      <c r="E5591">
        <v>5.2699999809265101</v>
      </c>
      <c r="F5591">
        <v>5.4400000572204501</v>
      </c>
      <c r="G5591">
        <v>5.6900000572204501</v>
      </c>
      <c r="H5591">
        <v>5.8000001907348597</v>
      </c>
      <c r="I5591">
        <v>5.9400000572204501</v>
      </c>
      <c r="J5591">
        <v>6.0500001907348597</v>
      </c>
      <c r="K5591">
        <v>6.1500000953674299</v>
      </c>
      <c r="L5591">
        <v>6.5399999618530202</v>
      </c>
      <c r="M5591">
        <v>6.5646000000000004</v>
      </c>
    </row>
    <row r="5592" spans="1:13" x14ac:dyDescent="0.3">
      <c r="A5592" s="2">
        <v>35390</v>
      </c>
      <c r="B5592">
        <v>4.9932392510000003</v>
      </c>
      <c r="C5592">
        <v>5.1333096840039651</v>
      </c>
      <c r="D5592">
        <v>5.1799998283386204</v>
      </c>
      <c r="E5592">
        <v>5.2600002288818297</v>
      </c>
      <c r="F5592">
        <v>5.4299998283386204</v>
      </c>
      <c r="G5592">
        <v>5.67000007629394</v>
      </c>
      <c r="H5592">
        <v>5.7800002098083496</v>
      </c>
      <c r="I5592">
        <v>5.9400000572204501</v>
      </c>
      <c r="J5592">
        <v>6.0500001907348597</v>
      </c>
      <c r="K5592">
        <v>6.1500000953674299</v>
      </c>
      <c r="L5592">
        <v>6.5199999809265101</v>
      </c>
      <c r="M5592">
        <v>6.5589000000000004</v>
      </c>
    </row>
    <row r="5593" spans="1:13" x14ac:dyDescent="0.3">
      <c r="A5593" s="2">
        <v>35389</v>
      </c>
      <c r="B5593">
        <v>4.9932392510000003</v>
      </c>
      <c r="C5593">
        <v>5.1258098699704551</v>
      </c>
      <c r="D5593">
        <v>5.17000007629394</v>
      </c>
      <c r="E5593">
        <v>5.2600002288818297</v>
      </c>
      <c r="F5593">
        <v>5.4000000953674299</v>
      </c>
      <c r="G5593">
        <v>5.6500000953674299</v>
      </c>
      <c r="H5593">
        <v>5.7699999809265101</v>
      </c>
      <c r="I5593">
        <v>5.92000007629394</v>
      </c>
      <c r="J5593">
        <v>6.0399999618530202</v>
      </c>
      <c r="K5593">
        <v>6.1399998664855904</v>
      </c>
      <c r="L5593">
        <v>6.5</v>
      </c>
      <c r="M5593">
        <v>6.5541</v>
      </c>
    </row>
    <row r="5594" spans="1:13" x14ac:dyDescent="0.3">
      <c r="A5594" s="2">
        <v>35388</v>
      </c>
      <c r="B5594">
        <v>4.9932392510000003</v>
      </c>
      <c r="C5594">
        <v>5.1258098699704551</v>
      </c>
      <c r="D5594">
        <v>5.17000007629394</v>
      </c>
      <c r="E5594">
        <v>5.2600002288818297</v>
      </c>
      <c r="F5594">
        <v>5.4000000953674299</v>
      </c>
      <c r="G5594">
        <v>5.6799998283386204</v>
      </c>
      <c r="H5594">
        <v>5.7800002098083496</v>
      </c>
      <c r="I5594">
        <v>5.9400000572204501</v>
      </c>
      <c r="J5594">
        <v>6.0700001716613698</v>
      </c>
      <c r="K5594">
        <v>6.17000007629394</v>
      </c>
      <c r="L5594">
        <v>6.5300002098083496</v>
      </c>
      <c r="M5594">
        <v>6.5926999999999998</v>
      </c>
    </row>
    <row r="5595" spans="1:13" x14ac:dyDescent="0.3">
      <c r="A5595" s="2">
        <v>35387</v>
      </c>
      <c r="B5595">
        <v>4.9932392510000003</v>
      </c>
      <c r="C5595">
        <v>5.1333096840039651</v>
      </c>
      <c r="D5595">
        <v>5.1799998283386204</v>
      </c>
      <c r="E5595">
        <v>5.2699999809265101</v>
      </c>
      <c r="F5595">
        <v>5.4099998474120996</v>
      </c>
      <c r="G5595">
        <v>5.6999998092651296</v>
      </c>
      <c r="H5595">
        <v>5.8099999427795401</v>
      </c>
      <c r="I5595">
        <v>5.9699997901916504</v>
      </c>
      <c r="J5595">
        <v>6.0999999046325604</v>
      </c>
      <c r="K5595">
        <v>6.1999998092651296</v>
      </c>
      <c r="L5595">
        <v>6.5599999427795401</v>
      </c>
      <c r="M5595">
        <v>6.6078000000000001</v>
      </c>
    </row>
    <row r="5596" spans="1:13" x14ac:dyDescent="0.3">
      <c r="A5596" s="2">
        <v>35384</v>
      </c>
      <c r="B5596">
        <v>4.9932392510000003</v>
      </c>
      <c r="C5596">
        <v>5.1183096983090746</v>
      </c>
      <c r="D5596">
        <v>5.1599998474120996</v>
      </c>
      <c r="E5596">
        <v>5.2600002288818297</v>
      </c>
      <c r="F5596">
        <v>5.4000000953674299</v>
      </c>
      <c r="G5596">
        <v>5.6799998283386204</v>
      </c>
      <c r="H5596">
        <v>5.7899999618530202</v>
      </c>
      <c r="I5596">
        <v>5.96000003814697</v>
      </c>
      <c r="J5596">
        <v>6.0900001525878897</v>
      </c>
      <c r="K5596">
        <v>6.1900000572204501</v>
      </c>
      <c r="L5596">
        <v>6.5500001907348597</v>
      </c>
      <c r="M5596">
        <v>6.6082999999999998</v>
      </c>
    </row>
    <row r="5597" spans="1:13" x14ac:dyDescent="0.3">
      <c r="A5597" s="2">
        <v>35383</v>
      </c>
      <c r="B5597">
        <v>4.9932392510000003</v>
      </c>
      <c r="C5597">
        <v>5.1258098699704551</v>
      </c>
      <c r="D5597">
        <v>5.17000007629394</v>
      </c>
      <c r="E5597">
        <v>5.2699999809265101</v>
      </c>
      <c r="F5597">
        <v>5.4000000953674299</v>
      </c>
      <c r="G5597">
        <v>5.6599998474120996</v>
      </c>
      <c r="H5597">
        <v>5.7699999809265101</v>
      </c>
      <c r="I5597">
        <v>5.9299998283386204</v>
      </c>
      <c r="J5597">
        <v>6.0500001907348597</v>
      </c>
      <c r="K5597">
        <v>6.1500000953674299</v>
      </c>
      <c r="L5597">
        <v>6.5300002098083496</v>
      </c>
      <c r="M5597">
        <v>6.7809999999999997</v>
      </c>
    </row>
    <row r="5598" spans="1:13" x14ac:dyDescent="0.3">
      <c r="A5598" s="2">
        <v>35382</v>
      </c>
      <c r="B5598">
        <v>4.9932392510000003</v>
      </c>
      <c r="C5598">
        <v>5.1258098699704551</v>
      </c>
      <c r="D5598">
        <v>5.17000007629394</v>
      </c>
      <c r="E5598">
        <v>5.2800002098083496</v>
      </c>
      <c r="F5598">
        <v>5.42000007629394</v>
      </c>
      <c r="G5598">
        <v>5.71000003814697</v>
      </c>
      <c r="H5598">
        <v>5.8400001525878897</v>
      </c>
      <c r="I5598">
        <v>5.9899997711181596</v>
      </c>
      <c r="J5598">
        <v>6.0999999046325604</v>
      </c>
      <c r="K5598">
        <v>6.1999998092651296</v>
      </c>
      <c r="L5598">
        <v>6.5799999237060502</v>
      </c>
      <c r="M5598">
        <v>6.6375999999999999</v>
      </c>
    </row>
    <row r="5599" spans="1:13" x14ac:dyDescent="0.3">
      <c r="A5599" s="2">
        <v>35381</v>
      </c>
      <c r="B5599">
        <v>4.9932392510000003</v>
      </c>
      <c r="C5599">
        <v>5.1333096840039651</v>
      </c>
      <c r="D5599">
        <v>5.1799998283386204</v>
      </c>
      <c r="E5599">
        <v>5.2899999618530202</v>
      </c>
      <c r="F5599">
        <v>5.4299998283386204</v>
      </c>
      <c r="G5599">
        <v>5.7300000190734801</v>
      </c>
      <c r="H5599">
        <v>5.8400001525878897</v>
      </c>
      <c r="I5599">
        <v>5.9800000190734801</v>
      </c>
      <c r="J5599">
        <v>6.0900001525878897</v>
      </c>
      <c r="K5599">
        <v>6.1900000572204501</v>
      </c>
      <c r="L5599">
        <v>6.5599999427795401</v>
      </c>
      <c r="M5599">
        <v>6.6303999999999998</v>
      </c>
    </row>
    <row r="5600" spans="1:13" x14ac:dyDescent="0.3">
      <c r="A5600" s="2">
        <v>35377</v>
      </c>
      <c r="B5600">
        <v>4.9932392510000003</v>
      </c>
      <c r="C5600">
        <v>5.1333096840039651</v>
      </c>
      <c r="D5600">
        <v>5.1799998283386204</v>
      </c>
      <c r="E5600">
        <v>5.2899999618530202</v>
      </c>
      <c r="F5600">
        <v>5.4499998092651296</v>
      </c>
      <c r="G5600">
        <v>5.7600002288818297</v>
      </c>
      <c r="H5600">
        <v>5.88000011444091</v>
      </c>
      <c r="I5600">
        <v>6.0399999618530202</v>
      </c>
      <c r="J5600">
        <v>6.1599998474120996</v>
      </c>
      <c r="K5600">
        <v>6.2899999618530202</v>
      </c>
      <c r="L5600">
        <v>6.63000011444091</v>
      </c>
      <c r="M5600">
        <v>6.6715999999999998</v>
      </c>
    </row>
    <row r="5601" spans="1:13" x14ac:dyDescent="0.3">
      <c r="A5601" s="2">
        <v>35376</v>
      </c>
      <c r="B5601">
        <v>4.9932392510000003</v>
      </c>
      <c r="C5601">
        <v>5.1183096983090746</v>
      </c>
      <c r="D5601">
        <v>5.1599998474120996</v>
      </c>
      <c r="E5601">
        <v>5.2800002098083496</v>
      </c>
      <c r="F5601">
        <v>5.4400000572204501</v>
      </c>
      <c r="G5601">
        <v>5.75</v>
      </c>
      <c r="H5601">
        <v>5.8699998855590803</v>
      </c>
      <c r="I5601">
        <v>6.0100002288818297</v>
      </c>
      <c r="J5601">
        <v>6.1199998855590803</v>
      </c>
      <c r="K5601">
        <v>6.2600002288818297</v>
      </c>
      <c r="L5601">
        <v>6.6100001335143999</v>
      </c>
      <c r="M5601">
        <v>6.6852</v>
      </c>
    </row>
    <row r="5602" spans="1:13" x14ac:dyDescent="0.3">
      <c r="A5602" s="2">
        <v>35375</v>
      </c>
      <c r="B5602">
        <v>4.9932392510000003</v>
      </c>
      <c r="C5602">
        <v>5.1258098699704551</v>
      </c>
      <c r="D5602">
        <v>5.17000007629394</v>
      </c>
      <c r="E5602">
        <v>5.2800002098083496</v>
      </c>
      <c r="F5602">
        <v>5.4400000572204501</v>
      </c>
      <c r="G5602">
        <v>5.7600002288818297</v>
      </c>
      <c r="H5602">
        <v>5.9000000953674299</v>
      </c>
      <c r="I5602">
        <v>6.0500001907348597</v>
      </c>
      <c r="J5602">
        <v>6.1799998283386204</v>
      </c>
      <c r="K5602">
        <v>6.3000001907348597</v>
      </c>
      <c r="L5602">
        <v>6.67000007629394</v>
      </c>
      <c r="M5602">
        <v>6.7127999999999997</v>
      </c>
    </row>
    <row r="5603" spans="1:13" x14ac:dyDescent="0.3">
      <c r="A5603" s="2">
        <v>35374</v>
      </c>
      <c r="B5603">
        <v>4.9932392510000003</v>
      </c>
      <c r="C5603">
        <v>5.1258098699704551</v>
      </c>
      <c r="D5603">
        <v>5.17000007629394</v>
      </c>
      <c r="E5603">
        <v>5.2699999809265101</v>
      </c>
      <c r="F5603">
        <v>5.4299998283386204</v>
      </c>
      <c r="G5603">
        <v>5.7399997711181596</v>
      </c>
      <c r="H5603">
        <v>5.8600001335143999</v>
      </c>
      <c r="I5603">
        <v>6.0300002098083496</v>
      </c>
      <c r="J5603">
        <v>6.1599998474120996</v>
      </c>
      <c r="K5603">
        <v>6.2800002098083496</v>
      </c>
      <c r="L5603">
        <v>6.6599998474120996</v>
      </c>
      <c r="M5603">
        <v>6.7225000000000001</v>
      </c>
    </row>
    <row r="5604" spans="1:13" x14ac:dyDescent="0.3">
      <c r="A5604" s="2">
        <v>35373</v>
      </c>
      <c r="B5604">
        <v>4.9932392510000003</v>
      </c>
      <c r="C5604">
        <v>5.1408098556653368</v>
      </c>
      <c r="D5604">
        <v>5.1900000572204501</v>
      </c>
      <c r="E5604">
        <v>5.3000001907348597</v>
      </c>
      <c r="F5604">
        <v>5.46000003814697</v>
      </c>
      <c r="G5604">
        <v>5.7800002098083496</v>
      </c>
      <c r="H5604">
        <v>5.92000007629394</v>
      </c>
      <c r="I5604">
        <v>6.0999999046325604</v>
      </c>
      <c r="J5604">
        <v>6.2300000190734801</v>
      </c>
      <c r="K5604">
        <v>6.3600001335143999</v>
      </c>
      <c r="L5604">
        <v>6.7399997711181596</v>
      </c>
      <c r="M5604">
        <v>6.7926000000000002</v>
      </c>
    </row>
    <row r="5605" spans="1:13" x14ac:dyDescent="0.3">
      <c r="A5605" s="2">
        <v>35370</v>
      </c>
      <c r="B5605">
        <v>4.9932392510000003</v>
      </c>
      <c r="C5605">
        <v>5.1258098699704551</v>
      </c>
      <c r="D5605">
        <v>5.17000007629394</v>
      </c>
      <c r="E5605">
        <v>5.3000001907348597</v>
      </c>
      <c r="F5605">
        <v>5.46000003814697</v>
      </c>
      <c r="G5605">
        <v>5.7899999618530202</v>
      </c>
      <c r="H5605">
        <v>5.9299998283386204</v>
      </c>
      <c r="I5605">
        <v>6.1100001335143999</v>
      </c>
      <c r="J5605">
        <v>6.2600002288818297</v>
      </c>
      <c r="K5605">
        <v>6.38000011444091</v>
      </c>
      <c r="L5605">
        <v>6.75</v>
      </c>
      <c r="M5605">
        <v>6.7771999999999997</v>
      </c>
    </row>
    <row r="5606" spans="1:13" x14ac:dyDescent="0.3">
      <c r="A5606" s="2">
        <v>35369</v>
      </c>
      <c r="B5606">
        <v>4.4888288379999999</v>
      </c>
      <c r="C5606">
        <v>4.9997072667204545</v>
      </c>
      <c r="D5606">
        <v>5.17000007629394</v>
      </c>
      <c r="E5606">
        <v>5.3000001907348597</v>
      </c>
      <c r="F5606">
        <v>5.4400000572204501</v>
      </c>
      <c r="G5606">
        <v>5.7699999809265101</v>
      </c>
      <c r="H5606">
        <v>5.92000007629394</v>
      </c>
      <c r="I5606">
        <v>6.0999999046325604</v>
      </c>
      <c r="J5606">
        <v>6.2399997711181596</v>
      </c>
      <c r="K5606">
        <v>6.3699998855590803</v>
      </c>
      <c r="L5606">
        <v>6.7399997711181596</v>
      </c>
      <c r="M5606">
        <v>6.7765000000000004</v>
      </c>
    </row>
    <row r="5607" spans="1:13" x14ac:dyDescent="0.3">
      <c r="A5607" s="2">
        <v>35368</v>
      </c>
      <c r="B5607">
        <v>4.4888288379999999</v>
      </c>
      <c r="C5607">
        <v>4.9772071093641923</v>
      </c>
      <c r="D5607">
        <v>5.1399998664855904</v>
      </c>
      <c r="E5607">
        <v>5.3000001907348597</v>
      </c>
      <c r="F5607">
        <v>5.46000003814697</v>
      </c>
      <c r="G5607">
        <v>5.7899999618530202</v>
      </c>
      <c r="H5607">
        <v>5.9499998092651296</v>
      </c>
      <c r="I5607">
        <v>6.1199998855590803</v>
      </c>
      <c r="J5607">
        <v>6.2699999809265101</v>
      </c>
      <c r="K5607">
        <v>6.4000000953674299</v>
      </c>
      <c r="L5607">
        <v>6.7699999809265101</v>
      </c>
      <c r="M5607">
        <v>6.8038999999999996</v>
      </c>
    </row>
    <row r="5608" spans="1:13" x14ac:dyDescent="0.3">
      <c r="A5608" s="2">
        <v>35367</v>
      </c>
      <c r="B5608">
        <v>4.4888288379999999</v>
      </c>
      <c r="C5608">
        <v>4.9772071093641923</v>
      </c>
      <c r="D5608">
        <v>5.1399998664855904</v>
      </c>
      <c r="E5608">
        <v>5.3000001907348597</v>
      </c>
      <c r="F5608">
        <v>5.46000003814697</v>
      </c>
      <c r="G5608">
        <v>5.7699999809265101</v>
      </c>
      <c r="H5608">
        <v>5.9400000572204501</v>
      </c>
      <c r="I5608">
        <v>6.1199998855590803</v>
      </c>
      <c r="J5608">
        <v>6.2699999809265101</v>
      </c>
      <c r="K5608">
        <v>6.4000000953674299</v>
      </c>
      <c r="L5608">
        <v>6.7699999809265101</v>
      </c>
      <c r="M5608">
        <v>6.8174999999999999</v>
      </c>
    </row>
    <row r="5609" spans="1:13" x14ac:dyDescent="0.3">
      <c r="A5609" s="2">
        <v>35366</v>
      </c>
      <c r="B5609">
        <v>4.4888288379999999</v>
      </c>
      <c r="C5609">
        <v>5.014707252415338</v>
      </c>
      <c r="D5609">
        <v>5.1900000572204501</v>
      </c>
      <c r="E5609">
        <v>5.3400001525878897</v>
      </c>
      <c r="F5609">
        <v>5.5599999427795401</v>
      </c>
      <c r="G5609">
        <v>5.92000007629394</v>
      </c>
      <c r="H5609">
        <v>6.0999999046325604</v>
      </c>
      <c r="I5609">
        <v>6.2899999618530202</v>
      </c>
      <c r="J5609">
        <v>6.4299998283386204</v>
      </c>
      <c r="K5609">
        <v>6.5599999427795401</v>
      </c>
      <c r="L5609">
        <v>6.9099998474120996</v>
      </c>
      <c r="M5609">
        <v>6.9183000000000003</v>
      </c>
    </row>
    <row r="5610" spans="1:13" x14ac:dyDescent="0.3">
      <c r="A5610" s="2">
        <v>35363</v>
      </c>
      <c r="B5610">
        <v>4.4888288379999999</v>
      </c>
      <c r="C5610">
        <v>4.9772071093641923</v>
      </c>
      <c r="D5610">
        <v>5.1399998664855904</v>
      </c>
      <c r="E5610">
        <v>5.3299999237060502</v>
      </c>
      <c r="F5610">
        <v>5.5500001907348597</v>
      </c>
      <c r="G5610">
        <v>5.9000000953674299</v>
      </c>
      <c r="H5610">
        <v>6.0700001716613698</v>
      </c>
      <c r="I5610">
        <v>6.2600002288818297</v>
      </c>
      <c r="J5610">
        <v>6.42000007629394</v>
      </c>
      <c r="K5610">
        <v>6.5399999618530202</v>
      </c>
      <c r="L5610">
        <v>6.9000000953674299</v>
      </c>
      <c r="M5610">
        <v>6.9215999999999998</v>
      </c>
    </row>
    <row r="5611" spans="1:13" x14ac:dyDescent="0.3">
      <c r="A5611" s="2">
        <v>35362</v>
      </c>
      <c r="B5611">
        <v>4.4888288379999999</v>
      </c>
      <c r="C5611">
        <v>4.9772071093641923</v>
      </c>
      <c r="D5611">
        <v>5.1399998664855904</v>
      </c>
      <c r="E5611">
        <v>5.3400001525878897</v>
      </c>
      <c r="F5611">
        <v>5.5599999427795401</v>
      </c>
      <c r="G5611">
        <v>5.9400000572204501</v>
      </c>
      <c r="H5611">
        <v>6.0999999046325604</v>
      </c>
      <c r="I5611">
        <v>6.2899999618530202</v>
      </c>
      <c r="J5611">
        <v>6.4499998092651296</v>
      </c>
      <c r="K5611">
        <v>6.5700001716613698</v>
      </c>
      <c r="L5611">
        <v>6.9400000572204501</v>
      </c>
      <c r="M5611">
        <v>6.9359999999999999</v>
      </c>
    </row>
    <row r="5612" spans="1:13" x14ac:dyDescent="0.3">
      <c r="A5612" s="2">
        <v>35361</v>
      </c>
      <c r="B5612">
        <v>4.4888288379999999</v>
      </c>
      <c r="C5612">
        <v>4.9697072953306822</v>
      </c>
      <c r="D5612">
        <v>5.13000011444091</v>
      </c>
      <c r="E5612">
        <v>5.3400001525878897</v>
      </c>
      <c r="F5612">
        <v>5.5599999427795401</v>
      </c>
      <c r="G5612">
        <v>5.9400000572204501</v>
      </c>
      <c r="H5612">
        <v>6.1100001335143999</v>
      </c>
      <c r="I5612">
        <v>6.3099999427795401</v>
      </c>
      <c r="J5612">
        <v>6.4499998092651296</v>
      </c>
      <c r="K5612">
        <v>6.5599999427795401</v>
      </c>
      <c r="L5612">
        <v>6.92000007629394</v>
      </c>
      <c r="M5612">
        <v>6.9279999999999999</v>
      </c>
    </row>
    <row r="5613" spans="1:13" x14ac:dyDescent="0.3">
      <c r="A5613" s="2">
        <v>35360</v>
      </c>
      <c r="B5613">
        <v>4.4888288379999999</v>
      </c>
      <c r="C5613">
        <v>4.9922070950590749</v>
      </c>
      <c r="D5613">
        <v>5.1599998474120996</v>
      </c>
      <c r="E5613">
        <v>5.3499999046325604</v>
      </c>
      <c r="F5613">
        <v>5.5700001716613698</v>
      </c>
      <c r="G5613">
        <v>5.9499998092651296</v>
      </c>
      <c r="H5613">
        <v>6.1199998855590803</v>
      </c>
      <c r="I5613">
        <v>6.3099999427795401</v>
      </c>
      <c r="J5613">
        <v>6.4499998092651296</v>
      </c>
      <c r="K5613">
        <v>6.5599999427795401</v>
      </c>
      <c r="L5613">
        <v>6.9299998283386204</v>
      </c>
      <c r="M5613">
        <v>6.9077000000000002</v>
      </c>
    </row>
    <row r="5614" spans="1:13" x14ac:dyDescent="0.3">
      <c r="A5614" s="2">
        <v>35359</v>
      </c>
      <c r="B5614">
        <v>4.4888288379999999</v>
      </c>
      <c r="C5614">
        <v>4.9772071093641923</v>
      </c>
      <c r="D5614">
        <v>5.1399998664855904</v>
      </c>
      <c r="E5614">
        <v>5.3400001525878897</v>
      </c>
      <c r="F5614">
        <v>5.5500001907348597</v>
      </c>
      <c r="G5614">
        <v>5.9099998474120996</v>
      </c>
      <c r="H5614">
        <v>6.0700001716613698</v>
      </c>
      <c r="I5614">
        <v>6.2699999809265101</v>
      </c>
      <c r="J5614">
        <v>6.4099998474120996</v>
      </c>
      <c r="K5614">
        <v>6.5199999809265101</v>
      </c>
      <c r="L5614">
        <v>6.8899998664855904</v>
      </c>
      <c r="M5614">
        <v>6.8985000000000003</v>
      </c>
    </row>
    <row r="5615" spans="1:13" x14ac:dyDescent="0.3">
      <c r="A5615" s="2">
        <v>35356</v>
      </c>
      <c r="B5615">
        <v>4.4888288379999999</v>
      </c>
      <c r="C5615">
        <v>4.9622071236693106</v>
      </c>
      <c r="D5615">
        <v>5.1199998855590803</v>
      </c>
      <c r="E5615">
        <v>5.3099999427795401</v>
      </c>
      <c r="F5615">
        <v>5.5199999809265101</v>
      </c>
      <c r="G5615">
        <v>5.8899998664855904</v>
      </c>
      <c r="H5615">
        <v>6.0500001907348597</v>
      </c>
      <c r="I5615">
        <v>6.25</v>
      </c>
      <c r="J5615">
        <v>6.3899998664855904</v>
      </c>
      <c r="K5615">
        <v>6.5</v>
      </c>
      <c r="L5615">
        <v>6.88000011444091</v>
      </c>
      <c r="M5615">
        <v>6.8917999999999999</v>
      </c>
    </row>
    <row r="5616" spans="1:13" x14ac:dyDescent="0.3">
      <c r="A5616" s="2">
        <v>35355</v>
      </c>
      <c r="B5616">
        <v>4.4888288379999999</v>
      </c>
      <c r="C5616">
        <v>4.9622071236693106</v>
      </c>
      <c r="D5616">
        <v>5.1199998855590803</v>
      </c>
      <c r="E5616">
        <v>5.3000001907348597</v>
      </c>
      <c r="F5616">
        <v>5.5199999809265101</v>
      </c>
      <c r="G5616">
        <v>5.8899998664855904</v>
      </c>
      <c r="H5616">
        <v>6.0599999427795401</v>
      </c>
      <c r="I5616">
        <v>6.25</v>
      </c>
      <c r="J5616">
        <v>6.4000000953674299</v>
      </c>
      <c r="K5616">
        <v>6.5100002288818297</v>
      </c>
      <c r="L5616">
        <v>6.8899998664855904</v>
      </c>
      <c r="M5616">
        <v>6.8974000000000002</v>
      </c>
    </row>
    <row r="5617" spans="1:13" x14ac:dyDescent="0.3">
      <c r="A5617" s="2">
        <v>35354</v>
      </c>
      <c r="B5617">
        <v>4.4888288379999999</v>
      </c>
      <c r="C5617">
        <v>4.9772071093641923</v>
      </c>
      <c r="D5617">
        <v>5.1399998664855904</v>
      </c>
      <c r="E5617">
        <v>5.3299999237060502</v>
      </c>
      <c r="F5617">
        <v>5.5799999237060502</v>
      </c>
      <c r="G5617">
        <v>5.9400000572204501</v>
      </c>
      <c r="H5617">
        <v>6.1199998855590803</v>
      </c>
      <c r="I5617">
        <v>6.3099999427795401</v>
      </c>
      <c r="J5617">
        <v>6.46000003814697</v>
      </c>
      <c r="K5617">
        <v>6.5700001716613698</v>
      </c>
      <c r="L5617">
        <v>6.96000003814697</v>
      </c>
      <c r="M5617">
        <v>6.9302000000000001</v>
      </c>
    </row>
    <row r="5618" spans="1:13" x14ac:dyDescent="0.3">
      <c r="A5618" s="2">
        <v>35353</v>
      </c>
      <c r="B5618">
        <v>4.4888288379999999</v>
      </c>
      <c r="C5618">
        <v>4.9997072667204545</v>
      </c>
      <c r="D5618">
        <v>5.17000007629394</v>
      </c>
      <c r="E5618">
        <v>5.3400001525878897</v>
      </c>
      <c r="F5618">
        <v>5.5799999237060502</v>
      </c>
      <c r="G5618">
        <v>5.9299998283386204</v>
      </c>
      <c r="H5618">
        <v>6.0999999046325604</v>
      </c>
      <c r="I5618">
        <v>6.3000001907348597</v>
      </c>
      <c r="J5618">
        <v>6.46000003814697</v>
      </c>
      <c r="K5618">
        <v>6.5599999427795401</v>
      </c>
      <c r="L5618">
        <v>6.9400000572204501</v>
      </c>
      <c r="M5618">
        <v>6.9371999999999998</v>
      </c>
    </row>
    <row r="5619" spans="1:13" x14ac:dyDescent="0.3">
      <c r="A5619" s="2">
        <v>35349</v>
      </c>
      <c r="B5619">
        <v>4.4888288379999999</v>
      </c>
      <c r="C5619">
        <v>4.9697072953306822</v>
      </c>
      <c r="D5619">
        <v>5.13000011444091</v>
      </c>
      <c r="E5619">
        <v>5.3099999427795401</v>
      </c>
      <c r="F5619">
        <v>5.5700001716613698</v>
      </c>
      <c r="G5619">
        <v>5.92000007629394</v>
      </c>
      <c r="H5619">
        <v>6.0900001525878897</v>
      </c>
      <c r="I5619">
        <v>6.2899999618530202</v>
      </c>
      <c r="J5619">
        <v>6.46000003814697</v>
      </c>
      <c r="K5619">
        <v>6.5500001907348597</v>
      </c>
      <c r="L5619">
        <v>6.9299998283386204</v>
      </c>
      <c r="M5619">
        <v>6.9253</v>
      </c>
    </row>
    <row r="5620" spans="1:13" x14ac:dyDescent="0.3">
      <c r="A5620" s="2">
        <v>35348</v>
      </c>
      <c r="B5620">
        <v>4.4888288379999999</v>
      </c>
      <c r="C5620">
        <v>4.9847072810255728</v>
      </c>
      <c r="D5620">
        <v>5.1500000953674299</v>
      </c>
      <c r="E5620">
        <v>5.3499999046325604</v>
      </c>
      <c r="F5620">
        <v>5.6599998474120996</v>
      </c>
      <c r="G5620">
        <v>6.0100002288818297</v>
      </c>
      <c r="H5620">
        <v>6.17000007629394</v>
      </c>
      <c r="I5620">
        <v>6.3699998855590803</v>
      </c>
      <c r="J5620">
        <v>6.5100002288818297</v>
      </c>
      <c r="K5620">
        <v>6.6100001335143999</v>
      </c>
      <c r="L5620">
        <v>6.9800000190734801</v>
      </c>
      <c r="M5620">
        <v>7.1673999999999998</v>
      </c>
    </row>
    <row r="5621" spans="1:13" x14ac:dyDescent="0.3">
      <c r="A5621" s="2">
        <v>35347</v>
      </c>
      <c r="B5621">
        <v>4.4888288379999999</v>
      </c>
      <c r="C5621">
        <v>4.9622071236693106</v>
      </c>
      <c r="D5621">
        <v>5.1199998855590803</v>
      </c>
      <c r="E5621">
        <v>5.3099999427795401</v>
      </c>
      <c r="F5621">
        <v>5.5599999427795401</v>
      </c>
      <c r="G5621">
        <v>5.96000003814697</v>
      </c>
      <c r="H5621">
        <v>6.1100001335143999</v>
      </c>
      <c r="I5621">
        <v>6.3099999427795401</v>
      </c>
      <c r="J5621">
        <v>6.46000003814697</v>
      </c>
      <c r="K5621">
        <v>6.5500001907348597</v>
      </c>
      <c r="L5621">
        <v>6.9299998283386204</v>
      </c>
      <c r="M5621">
        <v>7.1327999999999996</v>
      </c>
    </row>
    <row r="5622" spans="1:13" x14ac:dyDescent="0.3">
      <c r="A5622" s="2">
        <v>35346</v>
      </c>
      <c r="B5622">
        <v>4.4888288379999999</v>
      </c>
      <c r="C5622">
        <v>4.9622071236693106</v>
      </c>
      <c r="D5622">
        <v>5.1199998855590803</v>
      </c>
      <c r="E5622">
        <v>5.2899999618530202</v>
      </c>
      <c r="F5622">
        <v>5.5300002098083496</v>
      </c>
      <c r="G5622">
        <v>5.9000000953674299</v>
      </c>
      <c r="H5622">
        <v>6.0599999427795401</v>
      </c>
      <c r="I5622">
        <v>6.2600002288818297</v>
      </c>
      <c r="J5622">
        <v>6.42000007629394</v>
      </c>
      <c r="K5622">
        <v>6.5300002098083496</v>
      </c>
      <c r="L5622">
        <v>6.8899998664855904</v>
      </c>
      <c r="M5622">
        <v>7.0602999999999998</v>
      </c>
    </row>
    <row r="5623" spans="1:13" x14ac:dyDescent="0.3">
      <c r="A5623" s="2">
        <v>35345</v>
      </c>
      <c r="B5623">
        <v>4.4888288379999999</v>
      </c>
      <c r="C5623">
        <v>4.9547073096357996</v>
      </c>
      <c r="D5623">
        <v>5.1100001335143999</v>
      </c>
      <c r="E5623">
        <v>5.2899999618530202</v>
      </c>
      <c r="F5623">
        <v>5.5300002098083496</v>
      </c>
      <c r="G5623">
        <v>5.8899998664855904</v>
      </c>
      <c r="H5623">
        <v>6.0599999427795401</v>
      </c>
      <c r="I5623">
        <v>6.25</v>
      </c>
      <c r="J5623">
        <v>6.4099998474120996</v>
      </c>
      <c r="K5623">
        <v>6.5300002098083496</v>
      </c>
      <c r="L5623">
        <v>6.88000011444091</v>
      </c>
      <c r="M5623">
        <v>7.0526999999999997</v>
      </c>
    </row>
    <row r="5624" spans="1:13" x14ac:dyDescent="0.3">
      <c r="A5624" s="2">
        <v>35342</v>
      </c>
      <c r="B5624">
        <v>4.4888288379999999</v>
      </c>
      <c r="C5624">
        <v>4.8797073811613725</v>
      </c>
      <c r="D5624">
        <v>5.0100002288818297</v>
      </c>
      <c r="E5624">
        <v>5.2399997711181596</v>
      </c>
      <c r="F5624">
        <v>5.4699997901916504</v>
      </c>
      <c r="G5624">
        <v>5.8499999046325604</v>
      </c>
      <c r="H5624">
        <v>6</v>
      </c>
      <c r="I5624">
        <v>6.1999998092651296</v>
      </c>
      <c r="J5624">
        <v>6.3600001335143999</v>
      </c>
      <c r="K5624">
        <v>6.4800000190734801</v>
      </c>
      <c r="L5624">
        <v>6.8299999237060502</v>
      </c>
      <c r="M5624">
        <v>6.992</v>
      </c>
    </row>
    <row r="5625" spans="1:13" x14ac:dyDescent="0.3">
      <c r="A5625" s="2">
        <v>35341</v>
      </c>
      <c r="B5625">
        <v>4.4888288379999999</v>
      </c>
      <c r="C5625">
        <v>4.9022071808897651</v>
      </c>
      <c r="D5625">
        <v>5.0399999618530202</v>
      </c>
      <c r="E5625">
        <v>5.3099999427795401</v>
      </c>
      <c r="F5625">
        <v>5.6100001335143999</v>
      </c>
      <c r="G5625">
        <v>6</v>
      </c>
      <c r="H5625">
        <v>6.1599998474120996</v>
      </c>
      <c r="I5625">
        <v>6.3499999046325604</v>
      </c>
      <c r="J5625">
        <v>6.4899997711181596</v>
      </c>
      <c r="K5625">
        <v>6.6100001335143999</v>
      </c>
      <c r="L5625">
        <v>6.9499998092651296</v>
      </c>
      <c r="M5625">
        <v>7.0930999999999997</v>
      </c>
    </row>
    <row r="5626" spans="1:13" x14ac:dyDescent="0.3">
      <c r="A5626" s="2">
        <v>35340</v>
      </c>
      <c r="B5626">
        <v>4.4888288379999999</v>
      </c>
      <c r="C5626">
        <v>4.8947073668562622</v>
      </c>
      <c r="D5626">
        <v>5.0300002098083496</v>
      </c>
      <c r="E5626">
        <v>5.2899999618530202</v>
      </c>
      <c r="F5626">
        <v>5.6100001335143999</v>
      </c>
      <c r="G5626">
        <v>5.9800000190734801</v>
      </c>
      <c r="H5626">
        <v>6.1500000953674299</v>
      </c>
      <c r="I5626">
        <v>6.3499999046325604</v>
      </c>
      <c r="J5626">
        <v>6.4899997711181596</v>
      </c>
      <c r="K5626">
        <v>6.6100001335143999</v>
      </c>
      <c r="L5626">
        <v>6.9499998092651296</v>
      </c>
      <c r="M5626">
        <v>7.0972999999999997</v>
      </c>
    </row>
    <row r="5627" spans="1:13" x14ac:dyDescent="0.3">
      <c r="A5627" s="2">
        <v>35339</v>
      </c>
      <c r="B5627">
        <v>4.4888288379999999</v>
      </c>
      <c r="C5627">
        <v>4.94720713797442</v>
      </c>
      <c r="D5627">
        <v>5.0999999046325604</v>
      </c>
      <c r="E5627">
        <v>5.3499999046325604</v>
      </c>
      <c r="F5627">
        <v>5.6500000953674299</v>
      </c>
      <c r="G5627">
        <v>6.0300002098083496</v>
      </c>
      <c r="H5627">
        <v>6.2199997901916504</v>
      </c>
      <c r="I5627">
        <v>6.3899998664855904</v>
      </c>
      <c r="J5627">
        <v>6.5399999618530202</v>
      </c>
      <c r="K5627">
        <v>6.6500000953674299</v>
      </c>
      <c r="L5627">
        <v>6.9899997711181596</v>
      </c>
      <c r="M5627">
        <v>7.1456999999999997</v>
      </c>
    </row>
    <row r="5628" spans="1:13" x14ac:dyDescent="0.3">
      <c r="A5628" s="2">
        <v>35338</v>
      </c>
      <c r="B5628">
        <v>5.495904855</v>
      </c>
      <c r="C5628">
        <v>5.228976113614193</v>
      </c>
      <c r="D5628">
        <v>5.1399998664855904</v>
      </c>
      <c r="E5628">
        <v>5.3699998855590803</v>
      </c>
      <c r="F5628">
        <v>5.71000003814697</v>
      </c>
      <c r="G5628">
        <v>6.0999999046325604</v>
      </c>
      <c r="H5628">
        <v>6.2800002098083496</v>
      </c>
      <c r="I5628">
        <v>6.46000003814697</v>
      </c>
      <c r="J5628">
        <v>6.5999999046325604</v>
      </c>
      <c r="K5628">
        <v>6.7199997901916504</v>
      </c>
      <c r="L5628">
        <v>7.0500001907348597</v>
      </c>
      <c r="M5628">
        <v>7.2180999999999997</v>
      </c>
    </row>
    <row r="5629" spans="1:13" x14ac:dyDescent="0.3">
      <c r="A5629" s="2">
        <v>35335</v>
      </c>
      <c r="B5629">
        <v>5.495904855</v>
      </c>
      <c r="C5629">
        <v>5.153976185139765</v>
      </c>
      <c r="D5629">
        <v>5.0399999618530202</v>
      </c>
      <c r="E5629">
        <v>5.2399997711181596</v>
      </c>
      <c r="F5629">
        <v>5.6799998283386204</v>
      </c>
      <c r="G5629">
        <v>6.0700001716613698</v>
      </c>
      <c r="H5629">
        <v>6.25</v>
      </c>
      <c r="I5629">
        <v>6.4299998283386204</v>
      </c>
      <c r="J5629">
        <v>6.5700001716613698</v>
      </c>
      <c r="K5629">
        <v>6.6799998283386204</v>
      </c>
      <c r="L5629">
        <v>7.0300002098083496</v>
      </c>
      <c r="M5629">
        <v>7.0214999999999996</v>
      </c>
    </row>
    <row r="5630" spans="1:13" x14ac:dyDescent="0.3">
      <c r="A5630" s="2">
        <v>35334</v>
      </c>
      <c r="B5630">
        <v>5.495904855</v>
      </c>
      <c r="C5630">
        <v>5.1239762137499998</v>
      </c>
      <c r="D5630">
        <v>5</v>
      </c>
      <c r="E5630">
        <v>5.25</v>
      </c>
      <c r="F5630">
        <v>5.6500000953674299</v>
      </c>
      <c r="G5630">
        <v>6.0500001907348597</v>
      </c>
      <c r="H5630">
        <v>6.2199997901916504</v>
      </c>
      <c r="I5630">
        <v>6.4099998474120996</v>
      </c>
      <c r="J5630">
        <v>6.5399999618530202</v>
      </c>
      <c r="K5630">
        <v>6.6599998474120996</v>
      </c>
      <c r="L5630">
        <v>7</v>
      </c>
      <c r="M5630">
        <v>7.008</v>
      </c>
    </row>
    <row r="5631" spans="1:13" x14ac:dyDescent="0.3">
      <c r="A5631" s="2">
        <v>35333</v>
      </c>
      <c r="B5631">
        <v>5.495904855</v>
      </c>
      <c r="C5631">
        <v>5.1764763424960272</v>
      </c>
      <c r="D5631">
        <v>5.0700001716613698</v>
      </c>
      <c r="E5631">
        <v>5.2800002098083496</v>
      </c>
      <c r="F5631">
        <v>5.6999998092651296</v>
      </c>
      <c r="G5631">
        <v>6.0799999237060502</v>
      </c>
      <c r="H5631">
        <v>6.25</v>
      </c>
      <c r="I5631">
        <v>6.46000003814697</v>
      </c>
      <c r="J5631">
        <v>6.5900001525878897</v>
      </c>
      <c r="K5631">
        <v>6.71000003814697</v>
      </c>
      <c r="L5631">
        <v>7.0500001907348597</v>
      </c>
      <c r="M5631">
        <v>7.0683999999999996</v>
      </c>
    </row>
    <row r="5632" spans="1:13" x14ac:dyDescent="0.3">
      <c r="A5632" s="2">
        <v>35332</v>
      </c>
      <c r="B5632">
        <v>5.495904855</v>
      </c>
      <c r="C5632">
        <v>5.2514762709704552</v>
      </c>
      <c r="D5632">
        <v>5.17000007629394</v>
      </c>
      <c r="E5632">
        <v>5.3699998855590803</v>
      </c>
      <c r="F5632">
        <v>5.7300000190734801</v>
      </c>
      <c r="G5632">
        <v>6.1599998474120996</v>
      </c>
      <c r="H5632">
        <v>6.3200001716613698</v>
      </c>
      <c r="I5632">
        <v>6.5199999809265101</v>
      </c>
      <c r="J5632">
        <v>6.67000007629394</v>
      </c>
      <c r="K5632">
        <v>6.7699999809265101</v>
      </c>
      <c r="L5632">
        <v>7.1199998855590803</v>
      </c>
      <c r="M5632">
        <v>7.1452</v>
      </c>
    </row>
    <row r="5633" spans="1:13" x14ac:dyDescent="0.3">
      <c r="A5633" s="2">
        <v>35331</v>
      </c>
      <c r="B5633">
        <v>5.495904855</v>
      </c>
      <c r="C5633">
        <v>5.3564761708346547</v>
      </c>
      <c r="D5633">
        <v>5.3099999427795401</v>
      </c>
      <c r="E5633">
        <v>5.5</v>
      </c>
      <c r="F5633">
        <v>5.8499999046325604</v>
      </c>
      <c r="G5633">
        <v>6.2399997711181596</v>
      </c>
      <c r="H5633">
        <v>6.4000000953674299</v>
      </c>
      <c r="I5633">
        <v>6.5999999046325604</v>
      </c>
      <c r="J5633">
        <v>6.7300000190734801</v>
      </c>
      <c r="K5633">
        <v>6.8299999237060502</v>
      </c>
      <c r="L5633">
        <v>7.1599998474120996</v>
      </c>
      <c r="M5633">
        <v>7.3053999999999997</v>
      </c>
    </row>
    <row r="5634" spans="1:13" x14ac:dyDescent="0.3">
      <c r="A5634" s="2">
        <v>35328</v>
      </c>
      <c r="B5634">
        <v>5.495904855</v>
      </c>
      <c r="C5634">
        <v>5.341476185139765</v>
      </c>
      <c r="D5634">
        <v>5.2899999618530202</v>
      </c>
      <c r="E5634">
        <v>5.5</v>
      </c>
      <c r="F5634">
        <v>5.8499999046325604</v>
      </c>
      <c r="G5634">
        <v>6.2600002288818297</v>
      </c>
      <c r="H5634">
        <v>6.4299998283386204</v>
      </c>
      <c r="I5634">
        <v>6.6199998855590803</v>
      </c>
      <c r="J5634">
        <v>6.75</v>
      </c>
      <c r="K5634">
        <v>6.8499999046325604</v>
      </c>
      <c r="L5634">
        <v>7.1799998283386204</v>
      </c>
      <c r="M5634">
        <v>7.3491</v>
      </c>
    </row>
    <row r="5635" spans="1:13" x14ac:dyDescent="0.3">
      <c r="A5635" s="2">
        <v>35327</v>
      </c>
      <c r="B5635">
        <v>5.495904855</v>
      </c>
      <c r="C5635">
        <v>5.3114762137499998</v>
      </c>
      <c r="D5635">
        <v>5.25</v>
      </c>
      <c r="E5635">
        <v>5.4800000190734801</v>
      </c>
      <c r="F5635">
        <v>5.8499999046325604</v>
      </c>
      <c r="G5635">
        <v>6.2899999618530202</v>
      </c>
      <c r="H5635">
        <v>6.46000003814697</v>
      </c>
      <c r="I5635">
        <v>6.6500000953674299</v>
      </c>
      <c r="J5635">
        <v>6.7699999809265101</v>
      </c>
      <c r="K5635">
        <v>6.8699998855590803</v>
      </c>
      <c r="L5635">
        <v>7.1900000572204501</v>
      </c>
      <c r="M5635">
        <v>7.3094000000000001</v>
      </c>
    </row>
    <row r="5636" spans="1:13" x14ac:dyDescent="0.3">
      <c r="A5636" s="2">
        <v>35326</v>
      </c>
      <c r="B5636">
        <v>5.495904855</v>
      </c>
      <c r="C5636">
        <v>5.333976371106262</v>
      </c>
      <c r="D5636">
        <v>5.2800002098083496</v>
      </c>
      <c r="E5636">
        <v>5.4699997901916504</v>
      </c>
      <c r="F5636">
        <v>5.8400001525878897</v>
      </c>
      <c r="G5636">
        <v>6.2600002288818297</v>
      </c>
      <c r="H5636">
        <v>6.4299998283386204</v>
      </c>
      <c r="I5636">
        <v>6.6100001335143999</v>
      </c>
      <c r="J5636">
        <v>6.7300000190734801</v>
      </c>
      <c r="K5636">
        <v>6.8299999237060502</v>
      </c>
      <c r="L5636">
        <v>7.1599998474120996</v>
      </c>
      <c r="M5636">
        <v>7.3090000000000002</v>
      </c>
    </row>
    <row r="5637" spans="1:13" x14ac:dyDescent="0.3">
      <c r="A5637" s="2">
        <v>35325</v>
      </c>
      <c r="B5637">
        <v>5.495904855</v>
      </c>
      <c r="C5637">
        <v>5.3564761708346547</v>
      </c>
      <c r="D5637">
        <v>5.3099999427795401</v>
      </c>
      <c r="E5637">
        <v>5.46000003814697</v>
      </c>
      <c r="F5637">
        <v>5.8299999237060502</v>
      </c>
      <c r="G5637">
        <v>6.2199997901916504</v>
      </c>
      <c r="H5637">
        <v>6.3899998664855904</v>
      </c>
      <c r="I5637">
        <v>6.5700001716613698</v>
      </c>
      <c r="J5637">
        <v>6.71000003814697</v>
      </c>
      <c r="K5637">
        <v>6.8099999427795401</v>
      </c>
      <c r="L5637">
        <v>7.1500000953674299</v>
      </c>
      <c r="M5637">
        <v>7.3074000000000003</v>
      </c>
    </row>
    <row r="5638" spans="1:13" x14ac:dyDescent="0.3">
      <c r="A5638" s="2">
        <v>35324</v>
      </c>
      <c r="B5638">
        <v>5.495904855</v>
      </c>
      <c r="C5638">
        <v>5.273976070698847</v>
      </c>
      <c r="D5638">
        <v>5.1999998092651296</v>
      </c>
      <c r="E5638">
        <v>5.38000011444091</v>
      </c>
      <c r="F5638">
        <v>5.7399997711181596</v>
      </c>
      <c r="G5638">
        <v>6.1399998664855904</v>
      </c>
      <c r="H5638">
        <v>6.3099999427795401</v>
      </c>
      <c r="I5638">
        <v>6.4899997711181596</v>
      </c>
      <c r="J5638">
        <v>6.63000011444091</v>
      </c>
      <c r="K5638">
        <v>6.7300000190734801</v>
      </c>
      <c r="L5638">
        <v>7.0900001525878897</v>
      </c>
      <c r="M5638">
        <v>7.2470999999999997</v>
      </c>
    </row>
    <row r="5639" spans="1:13" x14ac:dyDescent="0.3">
      <c r="A5639" s="2">
        <v>35321</v>
      </c>
      <c r="B5639">
        <v>5.495904855</v>
      </c>
      <c r="C5639">
        <v>5.2814762423602275</v>
      </c>
      <c r="D5639">
        <v>5.21000003814697</v>
      </c>
      <c r="E5639">
        <v>5.38000011444091</v>
      </c>
      <c r="F5639">
        <v>5.7399997711181596</v>
      </c>
      <c r="G5639">
        <v>6.0999999046325604</v>
      </c>
      <c r="H5639">
        <v>6.2899999618530202</v>
      </c>
      <c r="I5639">
        <v>6.4800000190734801</v>
      </c>
      <c r="J5639">
        <v>6.6399998664855904</v>
      </c>
      <c r="K5639">
        <v>6.7399997711181596</v>
      </c>
      <c r="L5639">
        <v>7.0999999046325604</v>
      </c>
      <c r="M5639">
        <v>7.2343999999999999</v>
      </c>
    </row>
    <row r="5640" spans="1:13" x14ac:dyDescent="0.3">
      <c r="A5640" s="2">
        <v>35320</v>
      </c>
      <c r="B5640">
        <v>5.495904855</v>
      </c>
      <c r="C5640">
        <v>5.333976371106262</v>
      </c>
      <c r="D5640">
        <v>5.2800002098083496</v>
      </c>
      <c r="E5640">
        <v>5.5</v>
      </c>
      <c r="F5640">
        <v>5.9000000953674299</v>
      </c>
      <c r="G5640">
        <v>6.2699999809265101</v>
      </c>
      <c r="H5640">
        <v>6.4400000572204501</v>
      </c>
      <c r="I5640">
        <v>6.6399998664855904</v>
      </c>
      <c r="J5640">
        <v>6.7899999618530202</v>
      </c>
      <c r="K5640">
        <v>6.88000011444091</v>
      </c>
      <c r="L5640">
        <v>7.2300000190734801</v>
      </c>
      <c r="M5640">
        <v>7.3648999999999996</v>
      </c>
    </row>
    <row r="5641" spans="1:13" x14ac:dyDescent="0.3">
      <c r="A5641" s="2">
        <v>35319</v>
      </c>
      <c r="B5641">
        <v>5.495904855</v>
      </c>
      <c r="C5641">
        <v>5.3564761708346547</v>
      </c>
      <c r="D5641">
        <v>5.3099999427795401</v>
      </c>
      <c r="E5641">
        <v>5.5199999809265101</v>
      </c>
      <c r="F5641">
        <v>5.9400000572204501</v>
      </c>
      <c r="G5641">
        <v>6.3400001525878897</v>
      </c>
      <c r="H5641">
        <v>6.5100002288818297</v>
      </c>
      <c r="I5641">
        <v>6.6999998092651296</v>
      </c>
      <c r="J5641">
        <v>6.8400001525878897</v>
      </c>
      <c r="K5641">
        <v>6.9400000572204501</v>
      </c>
      <c r="L5641">
        <v>7.2699999809265101</v>
      </c>
      <c r="M5641">
        <v>7.3869999999999996</v>
      </c>
    </row>
    <row r="5642" spans="1:13" x14ac:dyDescent="0.3">
      <c r="A5642" s="2">
        <v>35318</v>
      </c>
      <c r="B5642">
        <v>5.495904855</v>
      </c>
      <c r="C5642">
        <v>5.341476185139765</v>
      </c>
      <c r="D5642">
        <v>5.2899999618530202</v>
      </c>
      <c r="E5642">
        <v>5.5500001907348597</v>
      </c>
      <c r="F5642">
        <v>5.9299998283386204</v>
      </c>
      <c r="G5642">
        <v>6.3400001525878897</v>
      </c>
      <c r="H5642">
        <v>6.5199999809265101</v>
      </c>
      <c r="I5642">
        <v>6.6999998092651296</v>
      </c>
      <c r="J5642">
        <v>6.8400001525878897</v>
      </c>
      <c r="K5642">
        <v>6.9400000572204501</v>
      </c>
      <c r="L5642">
        <v>7.2800002098083496</v>
      </c>
      <c r="M5642">
        <v>7.3882000000000003</v>
      </c>
    </row>
    <row r="5643" spans="1:13" x14ac:dyDescent="0.3">
      <c r="A5643" s="2">
        <v>35317</v>
      </c>
      <c r="B5643">
        <v>5.495904855</v>
      </c>
      <c r="C5643">
        <v>5.341476185139765</v>
      </c>
      <c r="D5643">
        <v>5.2899999618530202</v>
      </c>
      <c r="E5643">
        <v>5.5</v>
      </c>
      <c r="F5643">
        <v>5.9099998474120996</v>
      </c>
      <c r="G5643">
        <v>6.3200001716613698</v>
      </c>
      <c r="H5643">
        <v>6.4699997901916504</v>
      </c>
      <c r="I5643">
        <v>6.67000007629394</v>
      </c>
      <c r="J5643">
        <v>6.8000001907348597</v>
      </c>
      <c r="K5643">
        <v>6.9000000953674299</v>
      </c>
      <c r="L5643">
        <v>7.2300000190734801</v>
      </c>
      <c r="M5643">
        <v>7.3513000000000002</v>
      </c>
    </row>
    <row r="5644" spans="1:13" x14ac:dyDescent="0.3">
      <c r="A5644" s="2">
        <v>35314</v>
      </c>
      <c r="B5644">
        <v>5.495904855</v>
      </c>
      <c r="C5644">
        <v>5.3714761565295372</v>
      </c>
      <c r="D5644">
        <v>5.3299999237060502</v>
      </c>
      <c r="E5644">
        <v>5.5700001716613698</v>
      </c>
      <c r="F5644">
        <v>5.92000007629394</v>
      </c>
      <c r="G5644">
        <v>6.3299999237060502</v>
      </c>
      <c r="H5644">
        <v>6.5199999809265101</v>
      </c>
      <c r="I5644">
        <v>6.7199997901916504</v>
      </c>
      <c r="J5644">
        <v>6.8400001525878897</v>
      </c>
      <c r="K5644">
        <v>6.9400000572204501</v>
      </c>
      <c r="L5644">
        <v>7.2699999809265101</v>
      </c>
      <c r="M5644">
        <v>7.2713000000000001</v>
      </c>
    </row>
    <row r="5645" spans="1:13" x14ac:dyDescent="0.3">
      <c r="A5645" s="2">
        <v>35313</v>
      </c>
      <c r="B5645">
        <v>5.495904855</v>
      </c>
      <c r="C5645">
        <v>5.3789763281909169</v>
      </c>
      <c r="D5645">
        <v>5.3400001525878897</v>
      </c>
      <c r="E5645">
        <v>5.5900001525878897</v>
      </c>
      <c r="F5645">
        <v>5.9800000190734801</v>
      </c>
      <c r="G5645">
        <v>6.38000011444091</v>
      </c>
      <c r="H5645">
        <v>6.5599999427795401</v>
      </c>
      <c r="I5645">
        <v>6.7600002288818297</v>
      </c>
      <c r="J5645">
        <v>6.88000011444091</v>
      </c>
      <c r="K5645">
        <v>6.9800000190734801</v>
      </c>
      <c r="L5645">
        <v>7.3000001907348597</v>
      </c>
      <c r="M5645">
        <v>7.2831999999999999</v>
      </c>
    </row>
    <row r="5646" spans="1:13" x14ac:dyDescent="0.3">
      <c r="A5646" s="2">
        <v>35312</v>
      </c>
      <c r="B5646">
        <v>5.495904855</v>
      </c>
      <c r="C5646">
        <v>5.3639763424960272</v>
      </c>
      <c r="D5646">
        <v>5.3200001716613698</v>
      </c>
      <c r="E5646">
        <v>5.5799999237060502</v>
      </c>
      <c r="F5646">
        <v>5.9699997901916504</v>
      </c>
      <c r="G5646">
        <v>6.38000011444091</v>
      </c>
      <c r="H5646">
        <v>6.5599999427795401</v>
      </c>
      <c r="I5646">
        <v>6.7399997711181596</v>
      </c>
      <c r="J5646">
        <v>6.8499999046325604</v>
      </c>
      <c r="K5646">
        <v>6.9400000572204501</v>
      </c>
      <c r="L5646">
        <v>7.25</v>
      </c>
      <c r="M5646">
        <v>7.2046000000000001</v>
      </c>
    </row>
    <row r="5647" spans="1:13" x14ac:dyDescent="0.3">
      <c r="A5647" s="2">
        <v>35311</v>
      </c>
      <c r="B5647">
        <v>5.495904855</v>
      </c>
      <c r="C5647">
        <v>5.3639763424960272</v>
      </c>
      <c r="D5647">
        <v>5.3200001716613698</v>
      </c>
      <c r="E5647">
        <v>5.5799999237060502</v>
      </c>
      <c r="F5647">
        <v>5.9400000572204501</v>
      </c>
      <c r="G5647">
        <v>6.3499999046325604</v>
      </c>
      <c r="H5647">
        <v>6.5399999618530202</v>
      </c>
      <c r="I5647">
        <v>6.71000003814697</v>
      </c>
      <c r="J5647">
        <v>6.8299999237060502</v>
      </c>
      <c r="K5647">
        <v>6.92000007629394</v>
      </c>
      <c r="L5647">
        <v>7.2199997901916504</v>
      </c>
      <c r="M5647">
        <v>7.1967999999999996</v>
      </c>
    </row>
    <row r="5648" spans="1:13" x14ac:dyDescent="0.3">
      <c r="A5648" s="2">
        <v>35307</v>
      </c>
      <c r="B5648">
        <v>4.7413106620000001</v>
      </c>
      <c r="C5648">
        <v>5.1528276368897643</v>
      </c>
      <c r="D5648">
        <v>5.2899999618530202</v>
      </c>
      <c r="E5648">
        <v>5.4899997711181596</v>
      </c>
      <c r="F5648">
        <v>5.9099998474120996</v>
      </c>
      <c r="G5648">
        <v>6.3400001525878897</v>
      </c>
      <c r="H5648">
        <v>6.5399999618530202</v>
      </c>
      <c r="I5648">
        <v>6.7300000190734801</v>
      </c>
      <c r="J5648">
        <v>6.8600001335143999</v>
      </c>
      <c r="K5648">
        <v>6.96000003814697</v>
      </c>
      <c r="L5648">
        <v>7.2800002098083496</v>
      </c>
      <c r="M5648">
        <v>7.2672999999999996</v>
      </c>
    </row>
    <row r="5649" spans="1:13" x14ac:dyDescent="0.3">
      <c r="A5649" s="2">
        <v>35306</v>
      </c>
      <c r="B5649">
        <v>4.7413106620000001</v>
      </c>
      <c r="C5649">
        <v>5.1153274938386204</v>
      </c>
      <c r="D5649">
        <v>5.2399997711181596</v>
      </c>
      <c r="E5649">
        <v>5.4099998474120996</v>
      </c>
      <c r="F5649">
        <v>5.8200001716613698</v>
      </c>
      <c r="G5649">
        <v>6.2300000190734801</v>
      </c>
      <c r="H5649">
        <v>6.42000007629394</v>
      </c>
      <c r="I5649">
        <v>6.6100001335143999</v>
      </c>
      <c r="J5649">
        <v>6.7399997711181596</v>
      </c>
      <c r="K5649">
        <v>6.8600001335143999</v>
      </c>
      <c r="L5649">
        <v>7.1900000572204501</v>
      </c>
      <c r="M5649">
        <v>7.1723999999999997</v>
      </c>
    </row>
    <row r="5650" spans="1:13" x14ac:dyDescent="0.3">
      <c r="A5650" s="2">
        <v>35305</v>
      </c>
      <c r="B5650">
        <v>4.7413106620000001</v>
      </c>
      <c r="C5650">
        <v>5.0853275224488463</v>
      </c>
      <c r="D5650">
        <v>5.1999998092651296</v>
      </c>
      <c r="E5650">
        <v>5.3600001335143999</v>
      </c>
      <c r="F5650">
        <v>5.7699999809265101</v>
      </c>
      <c r="G5650">
        <v>6.17000007629394</v>
      </c>
      <c r="H5650">
        <v>6.3600001335143999</v>
      </c>
      <c r="I5650">
        <v>6.5599999427795401</v>
      </c>
      <c r="J5650">
        <v>6.6799998283386204</v>
      </c>
      <c r="K5650">
        <v>6.7899999618530202</v>
      </c>
      <c r="L5650">
        <v>7.13000011444091</v>
      </c>
      <c r="M5650">
        <v>7.1066000000000003</v>
      </c>
    </row>
    <row r="5651" spans="1:13" x14ac:dyDescent="0.3">
      <c r="A5651" s="2">
        <v>35304</v>
      </c>
      <c r="B5651">
        <v>4.7413106620000001</v>
      </c>
      <c r="C5651">
        <v>5.0853275224488463</v>
      </c>
      <c r="D5651">
        <v>5.1999998092651296</v>
      </c>
      <c r="E5651">
        <v>5.3600001335143999</v>
      </c>
      <c r="F5651">
        <v>5.7600002288818297</v>
      </c>
      <c r="G5651">
        <v>6.17000007629394</v>
      </c>
      <c r="H5651">
        <v>6.3600001335143999</v>
      </c>
      <c r="I5651">
        <v>6.5500001907348597</v>
      </c>
      <c r="J5651">
        <v>6.67000007629394</v>
      </c>
      <c r="K5651">
        <v>6.7800002098083496</v>
      </c>
      <c r="L5651">
        <v>7.1199998855590803</v>
      </c>
      <c r="M5651">
        <v>7.0669000000000004</v>
      </c>
    </row>
    <row r="5652" spans="1:13" x14ac:dyDescent="0.3">
      <c r="A5652" s="2">
        <v>35303</v>
      </c>
      <c r="B5652">
        <v>4.7413106620000001</v>
      </c>
      <c r="C5652">
        <v>5.0928276941102277</v>
      </c>
      <c r="D5652">
        <v>5.21000003814697</v>
      </c>
      <c r="E5652">
        <v>5.3699998855590803</v>
      </c>
      <c r="F5652">
        <v>5.7699999809265101</v>
      </c>
      <c r="G5652">
        <v>6.1799998283386204</v>
      </c>
      <c r="H5652">
        <v>6.3699998855590803</v>
      </c>
      <c r="I5652">
        <v>6.5700001716613698</v>
      </c>
      <c r="J5652">
        <v>6.6900000572204501</v>
      </c>
      <c r="K5652">
        <v>6.8000001907348597</v>
      </c>
      <c r="L5652">
        <v>7.1399998664855904</v>
      </c>
      <c r="M5652">
        <v>7</v>
      </c>
    </row>
    <row r="5653" spans="1:13" x14ac:dyDescent="0.3">
      <c r="A5653" s="2">
        <v>35300</v>
      </c>
      <c r="B5653">
        <v>4.7413106620000001</v>
      </c>
      <c r="C5653">
        <v>5.047827737025572</v>
      </c>
      <c r="D5653">
        <v>5.1500000953674299</v>
      </c>
      <c r="E5653">
        <v>5.3200001716613698</v>
      </c>
      <c r="F5653">
        <v>5.6900000572204501</v>
      </c>
      <c r="G5653">
        <v>6.0900001525878897</v>
      </c>
      <c r="H5653">
        <v>6.2699999809265101</v>
      </c>
      <c r="I5653">
        <v>6.4800000190734801</v>
      </c>
      <c r="J5653">
        <v>6.6100001335143999</v>
      </c>
      <c r="K5653">
        <v>6.7199997901916504</v>
      </c>
      <c r="L5653">
        <v>7.0599999427795401</v>
      </c>
      <c r="M5653">
        <v>7.0331999999999999</v>
      </c>
    </row>
    <row r="5654" spans="1:13" x14ac:dyDescent="0.3">
      <c r="A5654" s="2">
        <v>35299</v>
      </c>
      <c r="B5654">
        <v>4.7413106620000001</v>
      </c>
      <c r="C5654">
        <v>5.0403275653641924</v>
      </c>
      <c r="D5654">
        <v>5.1399998664855904</v>
      </c>
      <c r="E5654">
        <v>5.2899999618530202</v>
      </c>
      <c r="F5654">
        <v>5.6199998855590803</v>
      </c>
      <c r="G5654">
        <v>6</v>
      </c>
      <c r="H5654">
        <v>6.1799998283386204</v>
      </c>
      <c r="I5654">
        <v>6.38000011444091</v>
      </c>
      <c r="J5654">
        <v>6.5100002288818297</v>
      </c>
      <c r="K5654">
        <v>6.6199998855590803</v>
      </c>
      <c r="L5654">
        <v>6.9699997901916504</v>
      </c>
      <c r="M5654">
        <v>6.9267000000000003</v>
      </c>
    </row>
    <row r="5655" spans="1:13" x14ac:dyDescent="0.3">
      <c r="A5655" s="2">
        <v>35298</v>
      </c>
      <c r="B5655">
        <v>4.7413106620000001</v>
      </c>
      <c r="C5655">
        <v>5.0403275653641924</v>
      </c>
      <c r="D5655">
        <v>5.1399998664855904</v>
      </c>
      <c r="E5655">
        <v>5.3000001907348597</v>
      </c>
      <c r="F5655">
        <v>5.6199998855590803</v>
      </c>
      <c r="G5655">
        <v>5.9899997711181596</v>
      </c>
      <c r="H5655">
        <v>6.1500000953674299</v>
      </c>
      <c r="I5655">
        <v>6.3499999046325604</v>
      </c>
      <c r="J5655">
        <v>6.4899997711181596</v>
      </c>
      <c r="K5655">
        <v>6.6100001335143999</v>
      </c>
      <c r="L5655">
        <v>6.9699997901916504</v>
      </c>
      <c r="M5655">
        <v>6.9225000000000003</v>
      </c>
    </row>
    <row r="5656" spans="1:13" x14ac:dyDescent="0.3">
      <c r="A5656" s="2">
        <v>35297</v>
      </c>
      <c r="B5656">
        <v>4.7413106620000001</v>
      </c>
      <c r="C5656">
        <v>5.0703275367539655</v>
      </c>
      <c r="D5656">
        <v>5.1799998283386204</v>
      </c>
      <c r="E5656">
        <v>5.3200001716613698</v>
      </c>
      <c r="F5656">
        <v>5.6199998855590803</v>
      </c>
      <c r="G5656">
        <v>5.9699997901916504</v>
      </c>
      <c r="H5656">
        <v>6.1399998664855904</v>
      </c>
      <c r="I5656">
        <v>6.3400001525878897</v>
      </c>
      <c r="J5656">
        <v>6.4699997901916504</v>
      </c>
      <c r="K5656">
        <v>6.5900001525878897</v>
      </c>
      <c r="L5656">
        <v>6.9400000572204501</v>
      </c>
      <c r="M5656">
        <v>6.8941999999999997</v>
      </c>
    </row>
    <row r="5657" spans="1:13" x14ac:dyDescent="0.3">
      <c r="A5657" s="2">
        <v>35296</v>
      </c>
      <c r="B5657">
        <v>4.7413106620000001</v>
      </c>
      <c r="C5657">
        <v>5.0853275224488463</v>
      </c>
      <c r="D5657">
        <v>5.1999998092651296</v>
      </c>
      <c r="E5657">
        <v>5.3499999046325604</v>
      </c>
      <c r="F5657">
        <v>5.6399998664855904</v>
      </c>
      <c r="G5657">
        <v>5.9699997901916504</v>
      </c>
      <c r="H5657">
        <v>6.1500000953674299</v>
      </c>
      <c r="I5657">
        <v>6.3400001525878897</v>
      </c>
      <c r="J5657">
        <v>6.4699997901916504</v>
      </c>
      <c r="K5657">
        <v>6.5900001525878897</v>
      </c>
      <c r="L5657">
        <v>6.9400000572204501</v>
      </c>
      <c r="M5657">
        <v>6.8849</v>
      </c>
    </row>
    <row r="5658" spans="1:13" x14ac:dyDescent="0.3">
      <c r="A5658" s="2">
        <v>35293</v>
      </c>
      <c r="B5658">
        <v>4.7413106620000001</v>
      </c>
      <c r="C5658">
        <v>5.0703275367539655</v>
      </c>
      <c r="D5658">
        <v>5.1799998283386204</v>
      </c>
      <c r="E5658">
        <v>5.3200001716613698</v>
      </c>
      <c r="F5658">
        <v>5.6100001335143999</v>
      </c>
      <c r="G5658">
        <v>5.9499998092651296</v>
      </c>
      <c r="H5658">
        <v>6.13000011444091</v>
      </c>
      <c r="I5658">
        <v>6.3099999427795401</v>
      </c>
      <c r="J5658">
        <v>6.4299998283386204</v>
      </c>
      <c r="K5658">
        <v>6.5599999427795401</v>
      </c>
      <c r="L5658">
        <v>6.9000000953674299</v>
      </c>
      <c r="M5658">
        <v>6.8440000000000003</v>
      </c>
    </row>
    <row r="5659" spans="1:13" x14ac:dyDescent="0.3">
      <c r="A5659" s="2">
        <v>35292</v>
      </c>
      <c r="B5659">
        <v>4.7413106620000001</v>
      </c>
      <c r="C5659">
        <v>5.0778277084153371</v>
      </c>
      <c r="D5659">
        <v>5.1900000572204501</v>
      </c>
      <c r="E5659">
        <v>5.3400001525878897</v>
      </c>
      <c r="F5659">
        <v>5.6599998474120996</v>
      </c>
      <c r="G5659">
        <v>6</v>
      </c>
      <c r="H5659">
        <v>6.17000007629394</v>
      </c>
      <c r="I5659">
        <v>6.3699998855590803</v>
      </c>
      <c r="J5659">
        <v>6.4899997711181596</v>
      </c>
      <c r="K5659">
        <v>6.6199998855590803</v>
      </c>
      <c r="L5659">
        <v>6.9499998092651296</v>
      </c>
      <c r="M5659">
        <v>6.8788</v>
      </c>
    </row>
    <row r="5660" spans="1:13" x14ac:dyDescent="0.3">
      <c r="A5660" s="2">
        <v>35291</v>
      </c>
      <c r="B5660">
        <v>4.7413106620000001</v>
      </c>
      <c r="C5660">
        <v>5.0553275510590749</v>
      </c>
      <c r="D5660">
        <v>5.1599998474120996</v>
      </c>
      <c r="E5660">
        <v>5.3099999427795401</v>
      </c>
      <c r="F5660">
        <v>5.6100001335143999</v>
      </c>
      <c r="G5660">
        <v>5.9699997901916504</v>
      </c>
      <c r="H5660">
        <v>6.1399998664855904</v>
      </c>
      <c r="I5660">
        <v>6.3299999237060502</v>
      </c>
      <c r="J5660">
        <v>6.46000003814697</v>
      </c>
      <c r="K5660">
        <v>6.5799999237060502</v>
      </c>
      <c r="L5660">
        <v>6.92000007629394</v>
      </c>
      <c r="M5660">
        <v>6.8276000000000003</v>
      </c>
    </row>
    <row r="5661" spans="1:13" x14ac:dyDescent="0.3">
      <c r="A5661" s="2">
        <v>35290</v>
      </c>
      <c r="B5661">
        <v>4.7413106620000001</v>
      </c>
      <c r="C5661">
        <v>5.0628277227204546</v>
      </c>
      <c r="D5661">
        <v>5.17000007629394</v>
      </c>
      <c r="E5661">
        <v>5.3200001716613698</v>
      </c>
      <c r="F5661">
        <v>5.63000011444091</v>
      </c>
      <c r="G5661">
        <v>5.9699997901916504</v>
      </c>
      <c r="H5661">
        <v>6.1399998664855904</v>
      </c>
      <c r="I5661">
        <v>6.3200001716613698</v>
      </c>
      <c r="J5661">
        <v>6.4400000572204501</v>
      </c>
      <c r="K5661">
        <v>6.5700001716613698</v>
      </c>
      <c r="L5661">
        <v>6.92000007629394</v>
      </c>
      <c r="M5661">
        <v>6.8838999999999997</v>
      </c>
    </row>
    <row r="5662" spans="1:13" x14ac:dyDescent="0.3">
      <c r="A5662" s="2">
        <v>35289</v>
      </c>
      <c r="B5662">
        <v>4.7413106620000001</v>
      </c>
      <c r="C5662">
        <v>5.0703275367539655</v>
      </c>
      <c r="D5662">
        <v>5.1799998283386204</v>
      </c>
      <c r="E5662">
        <v>5.3000001907348597</v>
      </c>
      <c r="F5662">
        <v>5.5799999237060502</v>
      </c>
      <c r="G5662">
        <v>5.92000007629394</v>
      </c>
      <c r="H5662">
        <v>6.0799999237060502</v>
      </c>
      <c r="I5662">
        <v>6.2399997711181596</v>
      </c>
      <c r="J5662">
        <v>6.3699998855590803</v>
      </c>
      <c r="K5662">
        <v>6.4899997711181596</v>
      </c>
      <c r="L5662">
        <v>6.8200001716613698</v>
      </c>
      <c r="M5662">
        <v>6.7944000000000004</v>
      </c>
    </row>
    <row r="5663" spans="1:13" x14ac:dyDescent="0.3">
      <c r="A5663" s="2">
        <v>35286</v>
      </c>
      <c r="B5663">
        <v>4.7413106620000001</v>
      </c>
      <c r="C5663">
        <v>5.047827737025572</v>
      </c>
      <c r="D5663">
        <v>5.1500000953674299</v>
      </c>
      <c r="E5663">
        <v>5.3200001716613698</v>
      </c>
      <c r="F5663">
        <v>5.5700001716613698</v>
      </c>
      <c r="G5663">
        <v>5.9299998283386204</v>
      </c>
      <c r="H5663">
        <v>6.0900001525878897</v>
      </c>
      <c r="I5663">
        <v>6.25</v>
      </c>
      <c r="J5663">
        <v>6.3699998855590803</v>
      </c>
      <c r="K5663">
        <v>6.5</v>
      </c>
      <c r="L5663">
        <v>6.8299999237060502</v>
      </c>
      <c r="M5663">
        <v>6.766</v>
      </c>
    </row>
    <row r="5664" spans="1:13" x14ac:dyDescent="0.3">
      <c r="A5664" s="2">
        <v>35285</v>
      </c>
      <c r="B5664">
        <v>4.7413106620000001</v>
      </c>
      <c r="C5664">
        <v>5.047827737025572</v>
      </c>
      <c r="D5664">
        <v>5.1500000953674299</v>
      </c>
      <c r="E5664">
        <v>5.3299999237060502</v>
      </c>
      <c r="F5664">
        <v>5.6199998855590803</v>
      </c>
      <c r="G5664">
        <v>5.9699997901916504</v>
      </c>
      <c r="H5664">
        <v>6.1399998664855904</v>
      </c>
      <c r="I5664">
        <v>6.2899999618530202</v>
      </c>
      <c r="J5664">
        <v>6.4299998283386204</v>
      </c>
      <c r="K5664">
        <v>6.5599999427795401</v>
      </c>
      <c r="L5664">
        <v>6.8899998664855904</v>
      </c>
      <c r="M5664">
        <v>6.8411</v>
      </c>
    </row>
    <row r="5665" spans="1:13" x14ac:dyDescent="0.3">
      <c r="A5665" s="2">
        <v>35284</v>
      </c>
      <c r="B5665">
        <v>4.7413106620000001</v>
      </c>
      <c r="C5665">
        <v>5.0703275367539655</v>
      </c>
      <c r="D5665">
        <v>5.1799998283386204</v>
      </c>
      <c r="E5665">
        <v>5.3299999237060502</v>
      </c>
      <c r="F5665">
        <v>5.6199998855590803</v>
      </c>
      <c r="G5665">
        <v>5.9699997901916504</v>
      </c>
      <c r="H5665">
        <v>6.1399998664855904</v>
      </c>
      <c r="I5665">
        <v>6.3000001907348597</v>
      </c>
      <c r="J5665">
        <v>6.4299998283386204</v>
      </c>
      <c r="K5665">
        <v>6.5500001907348597</v>
      </c>
      <c r="L5665">
        <v>6.8699998855590803</v>
      </c>
      <c r="M5665">
        <v>6.8371000000000004</v>
      </c>
    </row>
    <row r="5666" spans="1:13" x14ac:dyDescent="0.3">
      <c r="A5666" s="2">
        <v>35283</v>
      </c>
      <c r="B5666">
        <v>4.7413106620000001</v>
      </c>
      <c r="C5666">
        <v>5.0778277084153371</v>
      </c>
      <c r="D5666">
        <v>5.1900000572204501</v>
      </c>
      <c r="E5666">
        <v>5.3200001716613698</v>
      </c>
      <c r="F5666">
        <v>5.6100001335143999</v>
      </c>
      <c r="G5666">
        <v>5.9299998283386204</v>
      </c>
      <c r="H5666">
        <v>6.13000011444091</v>
      </c>
      <c r="I5666">
        <v>6.2899999618530202</v>
      </c>
      <c r="J5666">
        <v>6.42000007629394</v>
      </c>
      <c r="K5666">
        <v>6.5399999618530202</v>
      </c>
      <c r="L5666">
        <v>6.8600001335143999</v>
      </c>
      <c r="M5666">
        <v>6.8494000000000002</v>
      </c>
    </row>
    <row r="5667" spans="1:13" x14ac:dyDescent="0.3">
      <c r="A5667" s="2">
        <v>35282</v>
      </c>
      <c r="B5667">
        <v>4.7413106620000001</v>
      </c>
      <c r="C5667">
        <v>5.0853275224488463</v>
      </c>
      <c r="D5667">
        <v>5.1999998092651296</v>
      </c>
      <c r="E5667">
        <v>5.3200001716613698</v>
      </c>
      <c r="F5667">
        <v>5.5999999046325604</v>
      </c>
      <c r="G5667">
        <v>5.9299998283386204</v>
      </c>
      <c r="H5667">
        <v>6.0999999046325604</v>
      </c>
      <c r="I5667">
        <v>6.2800002098083496</v>
      </c>
      <c r="J5667">
        <v>6.4000000953674299</v>
      </c>
      <c r="K5667">
        <v>6.5300002098083496</v>
      </c>
      <c r="L5667">
        <v>6.8400001525878897</v>
      </c>
      <c r="M5667">
        <v>6.8292999999999999</v>
      </c>
    </row>
    <row r="5668" spans="1:13" x14ac:dyDescent="0.3">
      <c r="A5668" s="2">
        <v>35279</v>
      </c>
      <c r="B5668">
        <v>4.7413106620000001</v>
      </c>
      <c r="C5668">
        <v>5.0928276941102277</v>
      </c>
      <c r="D5668">
        <v>5.21000003814697</v>
      </c>
      <c r="E5668">
        <v>5.3200001716613698</v>
      </c>
      <c r="F5668">
        <v>5.5999999046325604</v>
      </c>
      <c r="G5668">
        <v>5.9099998474120996</v>
      </c>
      <c r="H5668">
        <v>6.0900001525878897</v>
      </c>
      <c r="I5668">
        <v>6.2600002288818297</v>
      </c>
      <c r="J5668">
        <v>6.38000011444091</v>
      </c>
      <c r="K5668">
        <v>6.5100002288818297</v>
      </c>
      <c r="L5668">
        <v>6.8299999237060502</v>
      </c>
      <c r="M5668">
        <v>6.8658000000000001</v>
      </c>
    </row>
    <row r="5669" spans="1:13" x14ac:dyDescent="0.3">
      <c r="A5669" s="2">
        <v>35278</v>
      </c>
      <c r="B5669">
        <v>4.7413106620000001</v>
      </c>
      <c r="C5669">
        <v>5.1228276654999991</v>
      </c>
      <c r="D5669">
        <v>5.25</v>
      </c>
      <c r="E5669">
        <v>5.4099998474120996</v>
      </c>
      <c r="F5669">
        <v>5.7399997711181596</v>
      </c>
      <c r="G5669">
        <v>6.0799999237060502</v>
      </c>
      <c r="H5669">
        <v>6.25</v>
      </c>
      <c r="I5669">
        <v>6.4099998474120996</v>
      </c>
      <c r="J5669">
        <v>6.5199999809265101</v>
      </c>
      <c r="K5669">
        <v>6.6500000953674299</v>
      </c>
      <c r="L5669">
        <v>6.9400000572204501</v>
      </c>
      <c r="M5669">
        <v>6.9386999999999999</v>
      </c>
    </row>
    <row r="5670" spans="1:13" x14ac:dyDescent="0.3">
      <c r="A5670" s="2">
        <v>35277</v>
      </c>
      <c r="B5670">
        <v>4.9932392510000003</v>
      </c>
      <c r="C5670">
        <v>5.238309941496027</v>
      </c>
      <c r="D5670">
        <v>5.3200001716613698</v>
      </c>
      <c r="E5670">
        <v>5.4699997901916504</v>
      </c>
      <c r="F5670">
        <v>5.8499999046325604</v>
      </c>
      <c r="G5670">
        <v>6.2199997901916504</v>
      </c>
      <c r="H5670">
        <v>6.3899998664855904</v>
      </c>
      <c r="I5670">
        <v>6.5700001716613698</v>
      </c>
      <c r="J5670">
        <v>6.6799998283386204</v>
      </c>
      <c r="K5670">
        <v>6.8000001907348597</v>
      </c>
      <c r="L5670">
        <v>7.0700001716613698</v>
      </c>
      <c r="M5670">
        <v>7.0568999999999997</v>
      </c>
    </row>
    <row r="5671" spans="1:13" x14ac:dyDescent="0.3">
      <c r="A5671" s="2">
        <v>35276</v>
      </c>
      <c r="B5671">
        <v>4.9932392510000003</v>
      </c>
      <c r="C5671">
        <v>5.2533099271909176</v>
      </c>
      <c r="D5671">
        <v>5.3400001525878897</v>
      </c>
      <c r="E5671">
        <v>5.5100002288818297</v>
      </c>
      <c r="F5671">
        <v>5.88000011444091</v>
      </c>
      <c r="G5671">
        <v>6.3000001907348597</v>
      </c>
      <c r="H5671">
        <v>6.4699997901916504</v>
      </c>
      <c r="I5671">
        <v>6.6500000953674299</v>
      </c>
      <c r="J5671">
        <v>6.7699999809265101</v>
      </c>
      <c r="K5671">
        <v>6.8899998664855904</v>
      </c>
      <c r="L5671">
        <v>7.1399998664855904</v>
      </c>
      <c r="M5671">
        <v>7.1138000000000003</v>
      </c>
    </row>
    <row r="5672" spans="1:13" x14ac:dyDescent="0.3">
      <c r="A5672" s="2">
        <v>35275</v>
      </c>
      <c r="B5672">
        <v>4.9932392510000003</v>
      </c>
      <c r="C5672">
        <v>5.2758097269193094</v>
      </c>
      <c r="D5672">
        <v>5.3699998855590803</v>
      </c>
      <c r="E5672">
        <v>5.5599999427795401</v>
      </c>
      <c r="F5672">
        <v>5.9299998283386204</v>
      </c>
      <c r="G5672">
        <v>6.3200001716613698</v>
      </c>
      <c r="H5672">
        <v>6.5</v>
      </c>
      <c r="I5672">
        <v>6.6900000572204501</v>
      </c>
      <c r="J5672">
        <v>6.8099999427795401</v>
      </c>
      <c r="K5672">
        <v>6.9299998283386204</v>
      </c>
      <c r="L5672">
        <v>7.1900000572204501</v>
      </c>
      <c r="M5672">
        <v>7.141</v>
      </c>
    </row>
    <row r="5673" spans="1:13" x14ac:dyDescent="0.3">
      <c r="A5673" s="2">
        <v>35272</v>
      </c>
      <c r="B5673">
        <v>4.9932392510000003</v>
      </c>
      <c r="C5673">
        <v>5.2158097841397648</v>
      </c>
      <c r="D5673">
        <v>5.2899999618530202</v>
      </c>
      <c r="E5673">
        <v>5.5199999809265101</v>
      </c>
      <c r="F5673">
        <v>5.8499999046325604</v>
      </c>
      <c r="G5673">
        <v>6.25</v>
      </c>
      <c r="H5673">
        <v>6.4499998092651296</v>
      </c>
      <c r="I5673">
        <v>6.6199998855590803</v>
      </c>
      <c r="J5673">
        <v>6.7399997711181596</v>
      </c>
      <c r="K5673">
        <v>6.8499999046325604</v>
      </c>
      <c r="L5673">
        <v>7.1199998855590803</v>
      </c>
      <c r="M5673">
        <v>7.0778999999999996</v>
      </c>
    </row>
    <row r="5674" spans="1:13" x14ac:dyDescent="0.3">
      <c r="A5674" s="2">
        <v>35271</v>
      </c>
      <c r="B5674">
        <v>4.9932392510000003</v>
      </c>
      <c r="C5674">
        <v>5.2158097841397648</v>
      </c>
      <c r="D5674">
        <v>5.2899999618530202</v>
      </c>
      <c r="E5674">
        <v>5.5300002098083496</v>
      </c>
      <c r="F5674">
        <v>5.8499999046325604</v>
      </c>
      <c r="G5674">
        <v>6.2800002098083496</v>
      </c>
      <c r="H5674">
        <v>6.46000003814697</v>
      </c>
      <c r="I5674">
        <v>6.6500000953674299</v>
      </c>
      <c r="J5674">
        <v>6.7399997711181596</v>
      </c>
      <c r="K5674">
        <v>6.8699998855590803</v>
      </c>
      <c r="L5674">
        <v>7.1399998664855904</v>
      </c>
      <c r="M5674">
        <v>7.0818000000000003</v>
      </c>
    </row>
    <row r="5675" spans="1:13" x14ac:dyDescent="0.3">
      <c r="A5675" s="2">
        <v>35270</v>
      </c>
      <c r="B5675">
        <v>4.9932392510000003</v>
      </c>
      <c r="C5675">
        <v>5.2308097698346554</v>
      </c>
      <c r="D5675">
        <v>5.3099999427795401</v>
      </c>
      <c r="E5675">
        <v>5.5300002098083496</v>
      </c>
      <c r="F5675">
        <v>5.8600001335143999</v>
      </c>
      <c r="G5675">
        <v>6.2600002288818297</v>
      </c>
      <c r="H5675">
        <v>6.46000003814697</v>
      </c>
      <c r="I5675">
        <v>6.63000011444091</v>
      </c>
      <c r="J5675">
        <v>6.7600002288818297</v>
      </c>
      <c r="K5675">
        <v>6.8699998855590803</v>
      </c>
      <c r="L5675">
        <v>7.1500000953674299</v>
      </c>
      <c r="M5675">
        <v>7.1174999999999997</v>
      </c>
    </row>
    <row r="5676" spans="1:13" x14ac:dyDescent="0.3">
      <c r="A5676" s="2">
        <v>35269</v>
      </c>
      <c r="B5676">
        <v>4.9932392510000003</v>
      </c>
      <c r="C5676">
        <v>5.2233099558011444</v>
      </c>
      <c r="D5676">
        <v>5.3000001907348597</v>
      </c>
      <c r="E5676">
        <v>5.5199999809265101</v>
      </c>
      <c r="F5676">
        <v>5.8499999046325604</v>
      </c>
      <c r="G5676">
        <v>6.2300000190734801</v>
      </c>
      <c r="H5676">
        <v>6.42000007629394</v>
      </c>
      <c r="I5676">
        <v>6.5999999046325604</v>
      </c>
      <c r="J5676">
        <v>6.6999998092651296</v>
      </c>
      <c r="K5676">
        <v>6.8000001907348597</v>
      </c>
      <c r="L5676">
        <v>7.0799999237060502</v>
      </c>
      <c r="M5676">
        <v>7.0563000000000002</v>
      </c>
    </row>
    <row r="5677" spans="1:13" x14ac:dyDescent="0.3">
      <c r="A5677" s="2">
        <v>35268</v>
      </c>
      <c r="B5677">
        <v>4.9932392510000003</v>
      </c>
      <c r="C5677">
        <v>5.2233099558011444</v>
      </c>
      <c r="D5677">
        <v>5.3000001907348597</v>
      </c>
      <c r="E5677">
        <v>5.5300002098083496</v>
      </c>
      <c r="F5677">
        <v>5.8600001335143999</v>
      </c>
      <c r="G5677">
        <v>6.2300000190734801</v>
      </c>
      <c r="H5677">
        <v>6.4299998283386204</v>
      </c>
      <c r="I5677">
        <v>6.6199998855590803</v>
      </c>
      <c r="J5677">
        <v>6.7300000190734801</v>
      </c>
      <c r="K5677">
        <v>6.8400001525878897</v>
      </c>
      <c r="L5677">
        <v>7.1199998855590803</v>
      </c>
      <c r="M5677">
        <v>7.0923999999999996</v>
      </c>
    </row>
    <row r="5678" spans="1:13" x14ac:dyDescent="0.3">
      <c r="A5678" s="2">
        <v>35265</v>
      </c>
      <c r="B5678">
        <v>4.9932392510000003</v>
      </c>
      <c r="C5678">
        <v>5.2083099701062618</v>
      </c>
      <c r="D5678">
        <v>5.2800002098083496</v>
      </c>
      <c r="E5678">
        <v>5.5</v>
      </c>
      <c r="F5678">
        <v>5.8099999427795401</v>
      </c>
      <c r="G5678">
        <v>6.1799998283386204</v>
      </c>
      <c r="H5678">
        <v>6.3499999046325604</v>
      </c>
      <c r="I5678">
        <v>6.5500001907348597</v>
      </c>
      <c r="J5678">
        <v>6.67000007629394</v>
      </c>
      <c r="K5678">
        <v>6.7800002098083496</v>
      </c>
      <c r="L5678">
        <v>7.0799999237060502</v>
      </c>
      <c r="M5678">
        <v>7.0636999999999999</v>
      </c>
    </row>
    <row r="5679" spans="1:13" x14ac:dyDescent="0.3">
      <c r="A5679" s="2">
        <v>35264</v>
      </c>
      <c r="B5679">
        <v>4.9932392510000003</v>
      </c>
      <c r="C5679">
        <v>5.1858098127499996</v>
      </c>
      <c r="D5679">
        <v>5.25</v>
      </c>
      <c r="E5679">
        <v>5.46000003814697</v>
      </c>
      <c r="F5679">
        <v>5.7899999618530202</v>
      </c>
      <c r="G5679">
        <v>6.1599998474120996</v>
      </c>
      <c r="H5679">
        <v>6.3200001716613698</v>
      </c>
      <c r="I5679">
        <v>6.5</v>
      </c>
      <c r="J5679">
        <v>6.6100001335143999</v>
      </c>
      <c r="K5679">
        <v>6.7199997901916504</v>
      </c>
      <c r="L5679">
        <v>7.0199999809265101</v>
      </c>
      <c r="M5679">
        <v>6.9720000000000004</v>
      </c>
    </row>
    <row r="5680" spans="1:13" x14ac:dyDescent="0.3">
      <c r="A5680" s="2">
        <v>35263</v>
      </c>
      <c r="B5680">
        <v>4.9932392510000003</v>
      </c>
      <c r="C5680">
        <v>5.193309984411373</v>
      </c>
      <c r="D5680">
        <v>5.2600002288818297</v>
      </c>
      <c r="E5680">
        <v>5.4899997711181596</v>
      </c>
      <c r="F5680">
        <v>5.7899999618530202</v>
      </c>
      <c r="G5680">
        <v>6.2300000190734801</v>
      </c>
      <c r="H5680">
        <v>6.4299998283386204</v>
      </c>
      <c r="I5680">
        <v>6.6100001335143999</v>
      </c>
      <c r="J5680">
        <v>6.75</v>
      </c>
      <c r="K5680">
        <v>6.8299999237060502</v>
      </c>
      <c r="L5680">
        <v>7.1399998664855904</v>
      </c>
      <c r="M5680">
        <v>7.0720999999999998</v>
      </c>
    </row>
    <row r="5681" spans="1:13" x14ac:dyDescent="0.3">
      <c r="A5681" s="2">
        <v>35262</v>
      </c>
      <c r="B5681">
        <v>4.9932392510000003</v>
      </c>
      <c r="C5681">
        <v>5.2008097984448822</v>
      </c>
      <c r="D5681">
        <v>5.2699999809265101</v>
      </c>
      <c r="E5681">
        <v>5.4899997711181596</v>
      </c>
      <c r="F5681">
        <v>5.7699999809265101</v>
      </c>
      <c r="G5681">
        <v>6.2300000190734801</v>
      </c>
      <c r="H5681">
        <v>6.42000007629394</v>
      </c>
      <c r="I5681">
        <v>6.6100001335143999</v>
      </c>
      <c r="J5681">
        <v>6.7399997711181596</v>
      </c>
      <c r="K5681">
        <v>6.8400001525878897</v>
      </c>
      <c r="L5681">
        <v>7.1399998664855904</v>
      </c>
      <c r="M5681">
        <v>7.1016000000000004</v>
      </c>
    </row>
    <row r="5682" spans="1:13" x14ac:dyDescent="0.3">
      <c r="A5682" s="2">
        <v>35261</v>
      </c>
      <c r="B5682">
        <v>4.9932392510000003</v>
      </c>
      <c r="C5682">
        <v>5.238309941496027</v>
      </c>
      <c r="D5682">
        <v>5.3200001716613698</v>
      </c>
      <c r="E5682">
        <v>5.5700001716613698</v>
      </c>
      <c r="F5682">
        <v>5.8600001335143999</v>
      </c>
      <c r="G5682">
        <v>6.3200001716613698</v>
      </c>
      <c r="H5682">
        <v>6.5</v>
      </c>
      <c r="I5682">
        <v>6.67000007629394</v>
      </c>
      <c r="J5682">
        <v>6.7899999618530202</v>
      </c>
      <c r="K5682">
        <v>6.8899998664855904</v>
      </c>
      <c r="L5682">
        <v>7.1799998283386204</v>
      </c>
      <c r="M5682">
        <v>7.1323999999999996</v>
      </c>
    </row>
    <row r="5683" spans="1:13" x14ac:dyDescent="0.3">
      <c r="A5683" s="2">
        <v>35258</v>
      </c>
      <c r="B5683">
        <v>4.9932392510000003</v>
      </c>
      <c r="C5683">
        <v>5.2083099701062618</v>
      </c>
      <c r="D5683">
        <v>5.2800002098083496</v>
      </c>
      <c r="E5683">
        <v>5.5199999809265101</v>
      </c>
      <c r="F5683">
        <v>5.8400001525878897</v>
      </c>
      <c r="G5683">
        <v>6.2600002288818297</v>
      </c>
      <c r="H5683">
        <v>6.4499998092651296</v>
      </c>
      <c r="I5683">
        <v>6.6500000953674299</v>
      </c>
      <c r="J5683">
        <v>6.7600002288818297</v>
      </c>
      <c r="K5683">
        <v>6.8499999046325604</v>
      </c>
      <c r="L5683">
        <v>7.1500000953674299</v>
      </c>
      <c r="M5683">
        <v>7.1106999999999996</v>
      </c>
    </row>
    <row r="5684" spans="1:13" x14ac:dyDescent="0.3">
      <c r="A5684" s="2">
        <v>35257</v>
      </c>
      <c r="B5684">
        <v>4.9932392510000003</v>
      </c>
      <c r="C5684">
        <v>5.193309984411373</v>
      </c>
      <c r="D5684">
        <v>5.2600002288818297</v>
      </c>
      <c r="E5684">
        <v>5.5300002098083496</v>
      </c>
      <c r="F5684">
        <v>5.8499999046325604</v>
      </c>
      <c r="G5684">
        <v>6.2800002098083496</v>
      </c>
      <c r="H5684">
        <v>6.4699997901916504</v>
      </c>
      <c r="I5684">
        <v>6.67000007629394</v>
      </c>
      <c r="J5684">
        <v>6.8099999427795401</v>
      </c>
      <c r="K5684">
        <v>6.9000000953674299</v>
      </c>
      <c r="L5684">
        <v>7.1900000572204501</v>
      </c>
      <c r="M5684">
        <v>7.1837</v>
      </c>
    </row>
    <row r="5685" spans="1:13" x14ac:dyDescent="0.3">
      <c r="A5685" s="2">
        <v>35256</v>
      </c>
      <c r="B5685">
        <v>4.9932392510000003</v>
      </c>
      <c r="C5685">
        <v>5.2158097841397648</v>
      </c>
      <c r="D5685">
        <v>5.2899999618530202</v>
      </c>
      <c r="E5685">
        <v>5.5700001716613698</v>
      </c>
      <c r="F5685">
        <v>5.8899998664855904</v>
      </c>
      <c r="G5685">
        <v>6.3400001525878897</v>
      </c>
      <c r="H5685">
        <v>6.5199999809265101</v>
      </c>
      <c r="I5685">
        <v>6.71000003814697</v>
      </c>
      <c r="J5685">
        <v>6.8499999046325604</v>
      </c>
      <c r="K5685">
        <v>6.9499998092651296</v>
      </c>
      <c r="L5685">
        <v>7.2199997901916504</v>
      </c>
      <c r="M5685">
        <v>7.1642000000000001</v>
      </c>
    </row>
    <row r="5686" spans="1:13" x14ac:dyDescent="0.3">
      <c r="A5686" s="2">
        <v>35255</v>
      </c>
      <c r="B5686">
        <v>4.9932392510000003</v>
      </c>
      <c r="C5686">
        <v>5.2533099271909176</v>
      </c>
      <c r="D5686">
        <v>5.3400001525878897</v>
      </c>
      <c r="E5686">
        <v>5.63000011444091</v>
      </c>
      <c r="F5686">
        <v>5.9499998092651296</v>
      </c>
      <c r="G5686">
        <v>6.4099998474120996</v>
      </c>
      <c r="H5686">
        <v>6.6100001335143999</v>
      </c>
      <c r="I5686">
        <v>6.7800002098083496</v>
      </c>
      <c r="J5686">
        <v>6.92000007629394</v>
      </c>
      <c r="K5686">
        <v>7</v>
      </c>
      <c r="L5686">
        <v>7.2699999809265101</v>
      </c>
      <c r="M5686">
        <v>7.2061000000000002</v>
      </c>
    </row>
    <row r="5687" spans="1:13" x14ac:dyDescent="0.3">
      <c r="A5687" s="2">
        <v>35254</v>
      </c>
      <c r="B5687">
        <v>4.9932392510000003</v>
      </c>
      <c r="C5687">
        <v>5.2608097412244206</v>
      </c>
      <c r="D5687">
        <v>5.3499999046325604</v>
      </c>
      <c r="E5687">
        <v>5.6500000953674299</v>
      </c>
      <c r="F5687">
        <v>5.9800000190734801</v>
      </c>
      <c r="G5687">
        <v>6.4299998283386204</v>
      </c>
      <c r="H5687">
        <v>6.6199998855590803</v>
      </c>
      <c r="I5687">
        <v>6.8099999427795401</v>
      </c>
      <c r="J5687">
        <v>6.9499998092651296</v>
      </c>
      <c r="K5687">
        <v>7.0500001907348597</v>
      </c>
      <c r="L5687">
        <v>7.3200001716613698</v>
      </c>
      <c r="M5687">
        <v>7.2695999999999996</v>
      </c>
    </row>
    <row r="5688" spans="1:13" x14ac:dyDescent="0.3">
      <c r="A5688" s="2">
        <v>35251</v>
      </c>
      <c r="B5688">
        <v>4.9932392510000003</v>
      </c>
      <c r="C5688">
        <v>5.2308097698346554</v>
      </c>
      <c r="D5688">
        <v>5.3099999427795401</v>
      </c>
      <c r="E5688">
        <v>5.5999999046325604</v>
      </c>
      <c r="F5688">
        <v>5.9699997901916504</v>
      </c>
      <c r="G5688">
        <v>6.4400000572204501</v>
      </c>
      <c r="H5688">
        <v>6.6199998855590803</v>
      </c>
      <c r="I5688">
        <v>6.8200001716613698</v>
      </c>
      <c r="J5688">
        <v>6.9499998092651296</v>
      </c>
      <c r="K5688">
        <v>7.0599999427795401</v>
      </c>
      <c r="L5688">
        <v>7.3099999427795401</v>
      </c>
      <c r="M5688">
        <v>7.2671000000000001</v>
      </c>
    </row>
    <row r="5689" spans="1:13" x14ac:dyDescent="0.3">
      <c r="A5689" s="2">
        <v>35249</v>
      </c>
      <c r="B5689">
        <v>4.9932392510000003</v>
      </c>
      <c r="C5689">
        <v>5.17830964108862</v>
      </c>
      <c r="D5689">
        <v>5.2399997711181596</v>
      </c>
      <c r="E5689">
        <v>5.4299998283386204</v>
      </c>
      <c r="F5689">
        <v>5.75</v>
      </c>
      <c r="G5689">
        <v>6.1999998092651296</v>
      </c>
      <c r="H5689">
        <v>6.3600001335143999</v>
      </c>
      <c r="I5689">
        <v>6.5300002098083496</v>
      </c>
      <c r="J5689">
        <v>6.67000007629394</v>
      </c>
      <c r="K5689">
        <v>6.7800002098083496</v>
      </c>
      <c r="L5689">
        <v>7.0599999427795401</v>
      </c>
      <c r="M5689">
        <v>7.0204000000000004</v>
      </c>
    </row>
    <row r="5690" spans="1:13" x14ac:dyDescent="0.3">
      <c r="A5690" s="2">
        <v>35248</v>
      </c>
      <c r="B5690">
        <v>4.9932392510000003</v>
      </c>
      <c r="C5690">
        <v>5.238309941496027</v>
      </c>
      <c r="D5690">
        <v>5.3200001716613698</v>
      </c>
      <c r="E5690">
        <v>5.4899997711181596</v>
      </c>
      <c r="F5690">
        <v>5.8000001907348597</v>
      </c>
      <c r="G5690">
        <v>6.2199997901916504</v>
      </c>
      <c r="H5690">
        <v>6.4000000953674299</v>
      </c>
      <c r="I5690">
        <v>6.5599999427795401</v>
      </c>
      <c r="J5690">
        <v>6.67000007629394</v>
      </c>
      <c r="K5690">
        <v>6.8000001907348597</v>
      </c>
      <c r="L5690">
        <v>7.0599999427795401</v>
      </c>
      <c r="M5690">
        <v>7.0107999999999997</v>
      </c>
    </row>
    <row r="5691" spans="1:13" x14ac:dyDescent="0.3">
      <c r="A5691" s="2">
        <v>35247</v>
      </c>
      <c r="B5691">
        <v>4.9932392510000003</v>
      </c>
      <c r="C5691">
        <v>5.2008097984448822</v>
      </c>
      <c r="D5691">
        <v>5.2699999809265101</v>
      </c>
      <c r="E5691">
        <v>5.4299998283386204</v>
      </c>
      <c r="F5691">
        <v>5.7399997711181596</v>
      </c>
      <c r="G5691">
        <v>6.1500000953674299</v>
      </c>
      <c r="H5691">
        <v>6.3299999237060502</v>
      </c>
      <c r="I5691">
        <v>6.4899997711181596</v>
      </c>
      <c r="J5691">
        <v>6.6100001335143999</v>
      </c>
      <c r="K5691">
        <v>6.7399997711181596</v>
      </c>
      <c r="L5691">
        <v>7.0300002098083496</v>
      </c>
      <c r="M5691">
        <v>7.0121000000000002</v>
      </c>
    </row>
    <row r="5692" spans="1:13" x14ac:dyDescent="0.3">
      <c r="A5692" s="2">
        <v>35244</v>
      </c>
      <c r="B5692">
        <v>4.9932392510000003</v>
      </c>
      <c r="C5692">
        <v>5.1333096840039651</v>
      </c>
      <c r="D5692">
        <v>5.1799998283386204</v>
      </c>
      <c r="E5692">
        <v>5.3699998855590803</v>
      </c>
      <c r="F5692">
        <v>5.6999998092651296</v>
      </c>
      <c r="G5692">
        <v>6.1100001335143999</v>
      </c>
      <c r="H5692">
        <v>6.3000001907348597</v>
      </c>
      <c r="I5692">
        <v>6.4699997901916504</v>
      </c>
      <c r="J5692">
        <v>6.6100001335143999</v>
      </c>
      <c r="K5692">
        <v>6.7300000190734801</v>
      </c>
      <c r="L5692">
        <v>7.0300002098083496</v>
      </c>
      <c r="M5692">
        <v>6.9943</v>
      </c>
    </row>
    <row r="5693" spans="1:13" x14ac:dyDescent="0.3">
      <c r="A5693" s="2">
        <v>35243</v>
      </c>
      <c r="B5693">
        <v>4.9932392510000003</v>
      </c>
      <c r="C5693">
        <v>5.1483096696988468</v>
      </c>
      <c r="D5693">
        <v>5.1999998092651296</v>
      </c>
      <c r="E5693">
        <v>5.42000007629394</v>
      </c>
      <c r="F5693">
        <v>5.7699999809265101</v>
      </c>
      <c r="G5693">
        <v>6.21000003814697</v>
      </c>
      <c r="H5693">
        <v>6.4099998474120996</v>
      </c>
      <c r="I5693">
        <v>6.5900001525878897</v>
      </c>
      <c r="J5693">
        <v>6.7199997901916504</v>
      </c>
      <c r="K5693">
        <v>6.8299999237060502</v>
      </c>
      <c r="L5693">
        <v>7.13000011444091</v>
      </c>
      <c r="M5693">
        <v>7.0856000000000003</v>
      </c>
    </row>
    <row r="5694" spans="1:13" x14ac:dyDescent="0.3">
      <c r="A5694" s="2">
        <v>35242</v>
      </c>
      <c r="B5694">
        <v>4.9932392510000003</v>
      </c>
      <c r="C5694">
        <v>5.17830964108862</v>
      </c>
      <c r="D5694">
        <v>5.2399997711181596</v>
      </c>
      <c r="E5694">
        <v>5.4499998092651296</v>
      </c>
      <c r="F5694">
        <v>5.8299999237060502</v>
      </c>
      <c r="G5694">
        <v>6.3000001907348597</v>
      </c>
      <c r="H5694">
        <v>6.4899997711181596</v>
      </c>
      <c r="I5694">
        <v>6.67000007629394</v>
      </c>
      <c r="J5694">
        <v>6.8000001907348597</v>
      </c>
      <c r="K5694">
        <v>6.9099998474120996</v>
      </c>
      <c r="L5694">
        <v>7.1900000572204501</v>
      </c>
      <c r="M5694">
        <v>7.1352000000000002</v>
      </c>
    </row>
    <row r="5695" spans="1:13" x14ac:dyDescent="0.3">
      <c r="A5695" s="2">
        <v>35241</v>
      </c>
      <c r="B5695">
        <v>4.9932392510000003</v>
      </c>
      <c r="C5695">
        <v>5.17830964108862</v>
      </c>
      <c r="D5695">
        <v>5.2399997711181596</v>
      </c>
      <c r="E5695">
        <v>5.4400000572204501</v>
      </c>
      <c r="F5695">
        <v>5.8200001716613698</v>
      </c>
      <c r="G5695">
        <v>6.3000001907348597</v>
      </c>
      <c r="H5695">
        <v>6.5</v>
      </c>
      <c r="I5695">
        <v>6.6999998092651296</v>
      </c>
      <c r="J5695">
        <v>6.8200001716613698</v>
      </c>
      <c r="K5695">
        <v>6.9099998474120996</v>
      </c>
      <c r="L5695">
        <v>7.1999998092651296</v>
      </c>
      <c r="M5695">
        <v>7.1536999999999997</v>
      </c>
    </row>
    <row r="5696" spans="1:13" x14ac:dyDescent="0.3">
      <c r="A5696" s="2">
        <v>35240</v>
      </c>
      <c r="B5696">
        <v>4.9932392510000003</v>
      </c>
      <c r="C5696">
        <v>5.1708098270551108</v>
      </c>
      <c r="D5696">
        <v>5.2300000190734801</v>
      </c>
      <c r="E5696">
        <v>5.4400000572204501</v>
      </c>
      <c r="F5696">
        <v>5.8299999237060502</v>
      </c>
      <c r="G5696">
        <v>6.3200001716613698</v>
      </c>
      <c r="H5696">
        <v>6.5199999809265101</v>
      </c>
      <c r="I5696">
        <v>6.7199997901916504</v>
      </c>
      <c r="J5696">
        <v>6.8600001335143999</v>
      </c>
      <c r="K5696">
        <v>6.9400000572204501</v>
      </c>
      <c r="L5696">
        <v>7.2399997711181596</v>
      </c>
      <c r="M5696">
        <v>7.2230999999999996</v>
      </c>
    </row>
    <row r="5697" spans="1:13" x14ac:dyDescent="0.3">
      <c r="A5697" s="2">
        <v>35237</v>
      </c>
      <c r="B5697">
        <v>4.9932392510000003</v>
      </c>
      <c r="C5697">
        <v>5.193309984411373</v>
      </c>
      <c r="D5697">
        <v>5.2600002288818297</v>
      </c>
      <c r="E5697">
        <v>5.4800000190734801</v>
      </c>
      <c r="F5697">
        <v>5.8400001525878897</v>
      </c>
      <c r="G5697">
        <v>6.3499999046325604</v>
      </c>
      <c r="H5697">
        <v>6.5199999809265101</v>
      </c>
      <c r="I5697">
        <v>6.7399997711181596</v>
      </c>
      <c r="J5697">
        <v>6.8699998855590803</v>
      </c>
      <c r="K5697">
        <v>6.96000003814697</v>
      </c>
      <c r="L5697">
        <v>7.25</v>
      </c>
      <c r="M5697">
        <v>7.2233000000000001</v>
      </c>
    </row>
    <row r="5698" spans="1:13" x14ac:dyDescent="0.3">
      <c r="A5698" s="2">
        <v>35236</v>
      </c>
      <c r="B5698">
        <v>4.9932392510000003</v>
      </c>
      <c r="C5698">
        <v>5.193309984411373</v>
      </c>
      <c r="D5698">
        <v>5.2600002288818297</v>
      </c>
      <c r="E5698">
        <v>5.4800000190734801</v>
      </c>
      <c r="F5698">
        <v>5.8699998855590803</v>
      </c>
      <c r="G5698">
        <v>6.38000011444091</v>
      </c>
      <c r="H5698">
        <v>6.5500001907348597</v>
      </c>
      <c r="I5698">
        <v>6.7699999809265101</v>
      </c>
      <c r="J5698">
        <v>6.8899998664855904</v>
      </c>
      <c r="K5698">
        <v>6.9800000190734801</v>
      </c>
      <c r="L5698">
        <v>7.2699999809265101</v>
      </c>
      <c r="M5698">
        <v>7.2366999999999999</v>
      </c>
    </row>
    <row r="5699" spans="1:13" x14ac:dyDescent="0.3">
      <c r="A5699" s="2">
        <v>35235</v>
      </c>
      <c r="B5699">
        <v>4.9932392510000003</v>
      </c>
      <c r="C5699">
        <v>5.1708098270551108</v>
      </c>
      <c r="D5699">
        <v>5.2300000190734801</v>
      </c>
      <c r="E5699">
        <v>5.46000003814697</v>
      </c>
      <c r="F5699">
        <v>5.8099999427795401</v>
      </c>
      <c r="G5699">
        <v>6.3099999427795401</v>
      </c>
      <c r="H5699">
        <v>6.5</v>
      </c>
      <c r="I5699">
        <v>6.7399997711181596</v>
      </c>
      <c r="J5699">
        <v>6.8899998664855904</v>
      </c>
      <c r="K5699">
        <v>6.96000003814697</v>
      </c>
      <c r="L5699">
        <v>7.2699999809265101</v>
      </c>
      <c r="M5699">
        <v>7.2279</v>
      </c>
    </row>
    <row r="5700" spans="1:13" x14ac:dyDescent="0.3">
      <c r="A5700" s="2">
        <v>35234</v>
      </c>
      <c r="B5700">
        <v>4.9932392510000003</v>
      </c>
      <c r="C5700">
        <v>5.1558098413602274</v>
      </c>
      <c r="D5700">
        <v>5.21000003814697</v>
      </c>
      <c r="E5700">
        <v>5.46000003814697</v>
      </c>
      <c r="F5700">
        <v>5.7800002098083496</v>
      </c>
      <c r="G5700">
        <v>6.2800002098083496</v>
      </c>
      <c r="H5700">
        <v>6.4800000190734801</v>
      </c>
      <c r="I5700">
        <v>6.71000003814697</v>
      </c>
      <c r="J5700">
        <v>6.8699998855590803</v>
      </c>
      <c r="K5700">
        <v>6.9299998283386204</v>
      </c>
      <c r="L5700">
        <v>7.25</v>
      </c>
      <c r="M5700">
        <v>7.2634999999999996</v>
      </c>
    </row>
    <row r="5701" spans="1:13" x14ac:dyDescent="0.3">
      <c r="A5701" s="2">
        <v>35233</v>
      </c>
      <c r="B5701">
        <v>4.9932392510000003</v>
      </c>
      <c r="C5701">
        <v>5.1408098556653368</v>
      </c>
      <c r="D5701">
        <v>5.1900000572204501</v>
      </c>
      <c r="E5701">
        <v>5.46000003814697</v>
      </c>
      <c r="F5701">
        <v>5.7800002098083496</v>
      </c>
      <c r="G5701">
        <v>6.2699999809265101</v>
      </c>
      <c r="H5701">
        <v>6.4699997901916504</v>
      </c>
      <c r="I5701">
        <v>6.6799998283386204</v>
      </c>
      <c r="J5701">
        <v>6.8200001716613698</v>
      </c>
      <c r="K5701">
        <v>6.9000000953674299</v>
      </c>
      <c r="L5701">
        <v>7.2199997901916504</v>
      </c>
      <c r="M5701">
        <v>7.2270000000000003</v>
      </c>
    </row>
    <row r="5702" spans="1:13" x14ac:dyDescent="0.3">
      <c r="A5702" s="2">
        <v>35230</v>
      </c>
      <c r="B5702">
        <v>4.9932392510000003</v>
      </c>
      <c r="C5702">
        <v>5.1558098413602274</v>
      </c>
      <c r="D5702">
        <v>5.21000003814697</v>
      </c>
      <c r="E5702">
        <v>5.4800000190734801</v>
      </c>
      <c r="F5702">
        <v>5.8000001907348597</v>
      </c>
      <c r="G5702">
        <v>6.2899999618530202</v>
      </c>
      <c r="H5702">
        <v>6.4899997711181596</v>
      </c>
      <c r="I5702">
        <v>6.7199997901916504</v>
      </c>
      <c r="J5702">
        <v>6.8699998855590803</v>
      </c>
      <c r="K5702">
        <v>6.9499998092651296</v>
      </c>
      <c r="L5702">
        <v>7.2600002288818297</v>
      </c>
      <c r="M5702">
        <v>7.2542999999999997</v>
      </c>
    </row>
    <row r="5703" spans="1:13" x14ac:dyDescent="0.3">
      <c r="A5703" s="2">
        <v>35229</v>
      </c>
      <c r="B5703">
        <v>4.9932392510000003</v>
      </c>
      <c r="C5703">
        <v>5.17830964108862</v>
      </c>
      <c r="D5703">
        <v>5.2399997711181596</v>
      </c>
      <c r="E5703">
        <v>5.5100002288818297</v>
      </c>
      <c r="F5703">
        <v>5.8499999046325604</v>
      </c>
      <c r="G5703">
        <v>6.3600001335143999</v>
      </c>
      <c r="H5703">
        <v>6.5599999427795401</v>
      </c>
      <c r="I5703">
        <v>6.8000001907348597</v>
      </c>
      <c r="J5703">
        <v>6.9499998092651296</v>
      </c>
      <c r="K5703">
        <v>7.0100002288818297</v>
      </c>
      <c r="L5703">
        <v>7.3200001716613698</v>
      </c>
      <c r="M5703">
        <v>7.2813999999999997</v>
      </c>
    </row>
    <row r="5704" spans="1:13" x14ac:dyDescent="0.3">
      <c r="A5704" s="2">
        <v>35228</v>
      </c>
      <c r="B5704">
        <v>4.9932392510000003</v>
      </c>
      <c r="C5704">
        <v>5.193309984411373</v>
      </c>
      <c r="D5704">
        <v>5.2600002288818297</v>
      </c>
      <c r="E5704">
        <v>5.5300002098083496</v>
      </c>
      <c r="F5704">
        <v>5.88000011444091</v>
      </c>
      <c r="G5704">
        <v>6.3899998664855904</v>
      </c>
      <c r="H5704">
        <v>6.5900001525878897</v>
      </c>
      <c r="I5704">
        <v>6.8099999427795401</v>
      </c>
      <c r="J5704">
        <v>6.9899997711181596</v>
      </c>
      <c r="K5704">
        <v>7.0300002098083496</v>
      </c>
      <c r="L5704">
        <v>7.3499999046325604</v>
      </c>
      <c r="M5704">
        <v>7.2973999999999997</v>
      </c>
    </row>
    <row r="5705" spans="1:13" x14ac:dyDescent="0.3">
      <c r="A5705" s="2">
        <v>35227</v>
      </c>
      <c r="B5705">
        <v>4.9932392510000003</v>
      </c>
      <c r="C5705">
        <v>5.2008097984448822</v>
      </c>
      <c r="D5705">
        <v>5.2699999809265101</v>
      </c>
      <c r="E5705">
        <v>5.5300002098083496</v>
      </c>
      <c r="F5705">
        <v>5.8699998855590803</v>
      </c>
      <c r="G5705">
        <v>6.3699998855590803</v>
      </c>
      <c r="H5705">
        <v>6.5599999427795401</v>
      </c>
      <c r="I5705">
        <v>6.7699999809265101</v>
      </c>
      <c r="J5705">
        <v>6.9400000572204501</v>
      </c>
      <c r="K5705">
        <v>6.9899997711181596</v>
      </c>
      <c r="L5705">
        <v>7.3099999427795401</v>
      </c>
      <c r="M5705">
        <v>7.2011000000000003</v>
      </c>
    </row>
    <row r="5706" spans="1:13" x14ac:dyDescent="0.3">
      <c r="A5706" s="2">
        <v>35226</v>
      </c>
      <c r="B5706">
        <v>4.9932392510000003</v>
      </c>
      <c r="C5706">
        <v>5.2158097841397648</v>
      </c>
      <c r="D5706">
        <v>5.2899999618530202</v>
      </c>
      <c r="E5706">
        <v>5.5599999427795401</v>
      </c>
      <c r="F5706">
        <v>5.88000011444091</v>
      </c>
      <c r="G5706">
        <v>6.4000000953674299</v>
      </c>
      <c r="H5706">
        <v>6.5799999237060502</v>
      </c>
      <c r="I5706">
        <v>6.7699999809265101</v>
      </c>
      <c r="J5706">
        <v>6.9099998474120996</v>
      </c>
      <c r="K5706">
        <v>6.9699997901916504</v>
      </c>
      <c r="L5706">
        <v>7.2800002098083496</v>
      </c>
      <c r="M5706">
        <v>7.1679000000000004</v>
      </c>
    </row>
    <row r="5707" spans="1:13" x14ac:dyDescent="0.3">
      <c r="A5707" s="2">
        <v>35223</v>
      </c>
      <c r="B5707">
        <v>4.9932392510000003</v>
      </c>
      <c r="C5707">
        <v>5.193309984411373</v>
      </c>
      <c r="D5707">
        <v>5.2600002288818297</v>
      </c>
      <c r="E5707">
        <v>5.5300002098083496</v>
      </c>
      <c r="F5707">
        <v>5.8600001335143999</v>
      </c>
      <c r="G5707">
        <v>6.4000000953674299</v>
      </c>
      <c r="H5707">
        <v>6.5599999427795401</v>
      </c>
      <c r="I5707">
        <v>6.75</v>
      </c>
      <c r="J5707">
        <v>6.8699998855590803</v>
      </c>
      <c r="K5707">
        <v>6.9299998283386204</v>
      </c>
      <c r="L5707">
        <v>7.2199997901916504</v>
      </c>
      <c r="M5707">
        <v>7.1525999999999996</v>
      </c>
    </row>
    <row r="5708" spans="1:13" x14ac:dyDescent="0.3">
      <c r="A5708" s="2">
        <v>35222</v>
      </c>
      <c r="B5708">
        <v>4.9932392510000003</v>
      </c>
      <c r="C5708">
        <v>5.1558098413602274</v>
      </c>
      <c r="D5708">
        <v>5.21000003814697</v>
      </c>
      <c r="E5708">
        <v>5.4000000953674299</v>
      </c>
      <c r="F5708">
        <v>5.71000003814697</v>
      </c>
      <c r="G5708">
        <v>6.1599998474120996</v>
      </c>
      <c r="H5708">
        <v>6.3200001716613698</v>
      </c>
      <c r="I5708">
        <v>6.5199999809265101</v>
      </c>
      <c r="J5708">
        <v>6.67000007629394</v>
      </c>
      <c r="K5708">
        <v>6.7600002288818297</v>
      </c>
      <c r="L5708">
        <v>7.0799999237060502</v>
      </c>
      <c r="M5708">
        <v>6.9884000000000004</v>
      </c>
    </row>
    <row r="5709" spans="1:13" x14ac:dyDescent="0.3">
      <c r="A5709" s="2">
        <v>35221</v>
      </c>
      <c r="B5709">
        <v>4.9932392510000003</v>
      </c>
      <c r="C5709">
        <v>5.1633096553937374</v>
      </c>
      <c r="D5709">
        <v>5.2199997901916504</v>
      </c>
      <c r="E5709">
        <v>5.4099998474120996</v>
      </c>
      <c r="F5709">
        <v>5.7600002288818297</v>
      </c>
      <c r="G5709">
        <v>6.2399997711181596</v>
      </c>
      <c r="H5709">
        <v>6.4299998283386204</v>
      </c>
      <c r="I5709">
        <v>6.5999999046325604</v>
      </c>
      <c r="J5709">
        <v>6.75</v>
      </c>
      <c r="K5709">
        <v>6.8200001716613698</v>
      </c>
      <c r="L5709">
        <v>7.1399998664855904</v>
      </c>
      <c r="M5709">
        <v>7.0468999999999999</v>
      </c>
    </row>
    <row r="5710" spans="1:13" x14ac:dyDescent="0.3">
      <c r="A5710" s="2">
        <v>35220</v>
      </c>
      <c r="B5710">
        <v>4.9932392510000003</v>
      </c>
      <c r="C5710">
        <v>5.1483096696988468</v>
      </c>
      <c r="D5710">
        <v>5.1999998092651296</v>
      </c>
      <c r="E5710">
        <v>5.42000007629394</v>
      </c>
      <c r="F5710">
        <v>5.7800002098083496</v>
      </c>
      <c r="G5710">
        <v>6.2399997711181596</v>
      </c>
      <c r="H5710">
        <v>6.4400000572204501</v>
      </c>
      <c r="I5710">
        <v>6.6199998855590803</v>
      </c>
      <c r="J5710">
        <v>6.7800002098083496</v>
      </c>
      <c r="K5710">
        <v>6.8600001335143999</v>
      </c>
      <c r="L5710">
        <v>7.1799998283386204</v>
      </c>
      <c r="M5710">
        <v>7.0907</v>
      </c>
    </row>
    <row r="5711" spans="1:13" x14ac:dyDescent="0.3">
      <c r="A5711" s="2">
        <v>35219</v>
      </c>
      <c r="B5711">
        <v>4.9932392510000003</v>
      </c>
      <c r="C5711">
        <v>5.1708098270551108</v>
      </c>
      <c r="D5711">
        <v>5.2300000190734801</v>
      </c>
      <c r="E5711">
        <v>5.4099998474120996</v>
      </c>
      <c r="F5711">
        <v>5.7800002098083496</v>
      </c>
      <c r="G5711">
        <v>6.2600002288818297</v>
      </c>
      <c r="H5711">
        <v>6.4299998283386204</v>
      </c>
      <c r="I5711">
        <v>6.6399998664855904</v>
      </c>
      <c r="J5711">
        <v>6.8000001907348597</v>
      </c>
      <c r="K5711">
        <v>6.8699998855590803</v>
      </c>
      <c r="L5711">
        <v>7.1900000572204501</v>
      </c>
      <c r="M5711">
        <v>7.0938999999999997</v>
      </c>
    </row>
    <row r="5712" spans="1:13" x14ac:dyDescent="0.3">
      <c r="A5712" s="2">
        <v>35216</v>
      </c>
      <c r="B5712">
        <v>4.7413106620000001</v>
      </c>
      <c r="C5712">
        <v>5.0703275367539655</v>
      </c>
      <c r="D5712">
        <v>5.1799998283386204</v>
      </c>
      <c r="E5712">
        <v>5.3600001335143999</v>
      </c>
      <c r="F5712">
        <v>5.7699999809265101</v>
      </c>
      <c r="G5712">
        <v>6.2699999809265101</v>
      </c>
      <c r="H5712">
        <v>6.4400000572204501</v>
      </c>
      <c r="I5712">
        <v>6.6399998664855904</v>
      </c>
      <c r="J5712">
        <v>6.7800002098083496</v>
      </c>
      <c r="K5712">
        <v>6.8499999046325604</v>
      </c>
      <c r="L5712">
        <v>7.17000007629394</v>
      </c>
      <c r="M5712">
        <v>7.0740999999999996</v>
      </c>
    </row>
    <row r="5713" spans="1:13" x14ac:dyDescent="0.3">
      <c r="A5713" s="2">
        <v>35215</v>
      </c>
      <c r="B5713">
        <v>4.7413106620000001</v>
      </c>
      <c r="C5713">
        <v>5.0703275367539655</v>
      </c>
      <c r="D5713">
        <v>5.1799998283386204</v>
      </c>
      <c r="E5713">
        <v>5.3499999046325604</v>
      </c>
      <c r="F5713">
        <v>5.71000003814697</v>
      </c>
      <c r="G5713">
        <v>6.1799998283386204</v>
      </c>
      <c r="H5713">
        <v>6.3600001335143999</v>
      </c>
      <c r="I5713">
        <v>6.5500001907348597</v>
      </c>
      <c r="J5713">
        <v>6.6999998092651296</v>
      </c>
      <c r="K5713">
        <v>6.7800002098083496</v>
      </c>
      <c r="L5713">
        <v>7.0799999237060502</v>
      </c>
      <c r="M5713">
        <v>7.0103</v>
      </c>
    </row>
    <row r="5714" spans="1:13" x14ac:dyDescent="0.3">
      <c r="A5714" s="2">
        <v>35214</v>
      </c>
      <c r="B5714">
        <v>4.7413106620000001</v>
      </c>
      <c r="C5714">
        <v>5.0703275367539655</v>
      </c>
      <c r="D5714">
        <v>5.1799998283386204</v>
      </c>
      <c r="E5714">
        <v>5.3600001335143999</v>
      </c>
      <c r="F5714">
        <v>5.6999998092651296</v>
      </c>
      <c r="G5714">
        <v>6.1599998474120996</v>
      </c>
      <c r="H5714">
        <v>6.3299999237060502</v>
      </c>
      <c r="I5714">
        <v>6.5599999427795401</v>
      </c>
      <c r="J5714">
        <v>6.6900000572204501</v>
      </c>
      <c r="K5714">
        <v>6.7699999809265101</v>
      </c>
      <c r="L5714">
        <v>7.0999999046325604</v>
      </c>
      <c r="M5714">
        <v>7.0183999999999997</v>
      </c>
    </row>
    <row r="5715" spans="1:13" x14ac:dyDescent="0.3">
      <c r="A5715" s="2">
        <v>35213</v>
      </c>
      <c r="B5715">
        <v>4.7413106620000001</v>
      </c>
      <c r="C5715">
        <v>5.0628277227204546</v>
      </c>
      <c r="D5715">
        <v>5.17000007629394</v>
      </c>
      <c r="E5715">
        <v>5.3400001525878897</v>
      </c>
      <c r="F5715">
        <v>5.63000011444091</v>
      </c>
      <c r="G5715">
        <v>6.0500001907348597</v>
      </c>
      <c r="H5715">
        <v>6.2300000190734801</v>
      </c>
      <c r="I5715">
        <v>6.4400000572204501</v>
      </c>
      <c r="J5715">
        <v>6.5799999237060502</v>
      </c>
      <c r="K5715">
        <v>6.67000007629394</v>
      </c>
      <c r="L5715">
        <v>7.0199999809265101</v>
      </c>
      <c r="M5715">
        <v>6.9676</v>
      </c>
    </row>
    <row r="5716" spans="1:13" x14ac:dyDescent="0.3">
      <c r="A5716" s="2">
        <v>35209</v>
      </c>
      <c r="B5716">
        <v>4.7413106620000001</v>
      </c>
      <c r="C5716">
        <v>5.0703275367539655</v>
      </c>
      <c r="D5716">
        <v>5.1799998283386204</v>
      </c>
      <c r="E5716">
        <v>5.3299999237060502</v>
      </c>
      <c r="F5716">
        <v>5.6100001335143999</v>
      </c>
      <c r="G5716">
        <v>6.0300002098083496</v>
      </c>
      <c r="H5716">
        <v>6.1999998092651296</v>
      </c>
      <c r="I5716">
        <v>6.42000007629394</v>
      </c>
      <c r="J5716">
        <v>6.5799999237060502</v>
      </c>
      <c r="K5716">
        <v>6.6500000953674299</v>
      </c>
      <c r="L5716">
        <v>7.0100002288818297</v>
      </c>
      <c r="M5716">
        <v>6.9393000000000002</v>
      </c>
    </row>
    <row r="5717" spans="1:13" x14ac:dyDescent="0.3">
      <c r="A5717" s="2">
        <v>35208</v>
      </c>
      <c r="B5717">
        <v>4.7413106620000001</v>
      </c>
      <c r="C5717">
        <v>5.0703275367539655</v>
      </c>
      <c r="D5717">
        <v>5.1799998283386204</v>
      </c>
      <c r="E5717">
        <v>5.3400001525878897</v>
      </c>
      <c r="F5717">
        <v>5.63000011444091</v>
      </c>
      <c r="G5717">
        <v>6.0500001907348597</v>
      </c>
      <c r="H5717">
        <v>6.2300000190734801</v>
      </c>
      <c r="I5717">
        <v>6.4400000572204501</v>
      </c>
      <c r="J5717">
        <v>6.5999999046325604</v>
      </c>
      <c r="K5717">
        <v>6.6799998283386204</v>
      </c>
      <c r="L5717">
        <v>7.0500001907348597</v>
      </c>
      <c r="M5717">
        <v>6.9882</v>
      </c>
    </row>
    <row r="5718" spans="1:13" x14ac:dyDescent="0.3">
      <c r="A5718" s="2">
        <v>35207</v>
      </c>
      <c r="B5718">
        <v>4.7413106620000001</v>
      </c>
      <c r="C5718">
        <v>5.0703275367539655</v>
      </c>
      <c r="D5718">
        <v>5.1799998283386204</v>
      </c>
      <c r="E5718">
        <v>5.3200001716613698</v>
      </c>
      <c r="F5718">
        <v>5.5599999427795401</v>
      </c>
      <c r="G5718">
        <v>6.0300002098083496</v>
      </c>
      <c r="H5718">
        <v>6.1900000572204501</v>
      </c>
      <c r="I5718">
        <v>6.38000011444091</v>
      </c>
      <c r="J5718">
        <v>6.5500001907348597</v>
      </c>
      <c r="K5718">
        <v>6.63000011444091</v>
      </c>
      <c r="L5718">
        <v>6.9899997711181596</v>
      </c>
      <c r="M5718">
        <v>6.9089999999999998</v>
      </c>
    </row>
    <row r="5719" spans="1:13" x14ac:dyDescent="0.3">
      <c r="A5719" s="2">
        <v>35206</v>
      </c>
      <c r="B5719">
        <v>4.7413106620000001</v>
      </c>
      <c r="C5719">
        <v>5.0703275367539655</v>
      </c>
      <c r="D5719">
        <v>5.1799998283386204</v>
      </c>
      <c r="E5719">
        <v>5.3200001716613698</v>
      </c>
      <c r="F5719">
        <v>5.5700001716613698</v>
      </c>
      <c r="G5719">
        <v>6.0300002098083496</v>
      </c>
      <c r="H5719">
        <v>6.1900000572204501</v>
      </c>
      <c r="I5719">
        <v>6.4099998474120996</v>
      </c>
      <c r="J5719">
        <v>6.5799999237060502</v>
      </c>
      <c r="K5719">
        <v>6.6500000953674299</v>
      </c>
      <c r="L5719">
        <v>7.0399999618530202</v>
      </c>
      <c r="M5719">
        <v>6.9412000000000003</v>
      </c>
    </row>
    <row r="5720" spans="1:13" x14ac:dyDescent="0.3">
      <c r="A5720" s="2">
        <v>35205</v>
      </c>
      <c r="B5720">
        <v>4.7413106620000001</v>
      </c>
      <c r="C5720">
        <v>5.0628277227204546</v>
      </c>
      <c r="D5720">
        <v>5.17000007629394</v>
      </c>
      <c r="E5720">
        <v>5.3200001716613698</v>
      </c>
      <c r="F5720">
        <v>5.5599999427795401</v>
      </c>
      <c r="G5720">
        <v>6.0199999809265101</v>
      </c>
      <c r="H5720">
        <v>6.1799998283386204</v>
      </c>
      <c r="I5720">
        <v>6.38000011444091</v>
      </c>
      <c r="J5720">
        <v>6.5399999618530202</v>
      </c>
      <c r="K5720">
        <v>6.6199998855590803</v>
      </c>
      <c r="L5720">
        <v>7.0100002288818297</v>
      </c>
      <c r="M5720">
        <v>6.9378000000000002</v>
      </c>
    </row>
    <row r="5721" spans="1:13" x14ac:dyDescent="0.3">
      <c r="A5721" s="2">
        <v>35202</v>
      </c>
      <c r="B5721">
        <v>4.7413106620000001</v>
      </c>
      <c r="C5721">
        <v>5.047827737025572</v>
      </c>
      <c r="D5721">
        <v>5.1500000953674299</v>
      </c>
      <c r="E5721">
        <v>5.3299999237060502</v>
      </c>
      <c r="F5721">
        <v>5.5799999237060502</v>
      </c>
      <c r="G5721">
        <v>6.0399999618530202</v>
      </c>
      <c r="H5721">
        <v>6.1999998092651296</v>
      </c>
      <c r="I5721">
        <v>6.4099998474120996</v>
      </c>
      <c r="J5721">
        <v>6.5799999237060502</v>
      </c>
      <c r="K5721">
        <v>6.6500000953674299</v>
      </c>
      <c r="L5721">
        <v>7.0300002098083496</v>
      </c>
      <c r="M5721">
        <v>6.9394</v>
      </c>
    </row>
    <row r="5722" spans="1:13" x14ac:dyDescent="0.3">
      <c r="A5722" s="2">
        <v>35201</v>
      </c>
      <c r="B5722">
        <v>4.7413106620000001</v>
      </c>
      <c r="C5722">
        <v>5.047827737025572</v>
      </c>
      <c r="D5722">
        <v>5.1500000953674299</v>
      </c>
      <c r="E5722">
        <v>5.3299999237060502</v>
      </c>
      <c r="F5722">
        <v>5.5999999046325604</v>
      </c>
      <c r="G5722">
        <v>6.0799999237060502</v>
      </c>
      <c r="H5722">
        <v>6.25</v>
      </c>
      <c r="I5722">
        <v>6.4499998092651296</v>
      </c>
      <c r="J5722">
        <v>6.63000011444091</v>
      </c>
      <c r="K5722">
        <v>6.6999998092651296</v>
      </c>
      <c r="L5722">
        <v>7.0799999237060502</v>
      </c>
      <c r="M5722">
        <v>7.0113000000000003</v>
      </c>
    </row>
    <row r="5723" spans="1:13" x14ac:dyDescent="0.3">
      <c r="A5723" s="2">
        <v>35200</v>
      </c>
      <c r="B5723">
        <v>4.7413106620000001</v>
      </c>
      <c r="C5723">
        <v>5.0328277513306823</v>
      </c>
      <c r="D5723">
        <v>5.13000011444091</v>
      </c>
      <c r="E5723">
        <v>5.3099999427795401</v>
      </c>
      <c r="F5723">
        <v>5.5799999237060502</v>
      </c>
      <c r="G5723">
        <v>6.0100002288818297</v>
      </c>
      <c r="H5723">
        <v>6.1799998283386204</v>
      </c>
      <c r="I5723">
        <v>6.3899998664855904</v>
      </c>
      <c r="J5723">
        <v>6.5599999427795401</v>
      </c>
      <c r="K5723">
        <v>6.6500000953674299</v>
      </c>
      <c r="L5723">
        <v>7.0300002098083496</v>
      </c>
      <c r="M5723">
        <v>6.9623999999999997</v>
      </c>
    </row>
    <row r="5724" spans="1:13" x14ac:dyDescent="0.3">
      <c r="A5724" s="2">
        <v>35199</v>
      </c>
      <c r="B5724">
        <v>4.7413106620000001</v>
      </c>
      <c r="C5724">
        <v>5.0403275653641924</v>
      </c>
      <c r="D5724">
        <v>5.1399998664855904</v>
      </c>
      <c r="E5724">
        <v>5.3099999427795401</v>
      </c>
      <c r="F5724">
        <v>5.5799999237060502</v>
      </c>
      <c r="G5724">
        <v>6.0100002288818297</v>
      </c>
      <c r="H5724">
        <v>6.1900000572204501</v>
      </c>
      <c r="I5724">
        <v>6.4000000953674299</v>
      </c>
      <c r="J5724">
        <v>6.5799999237060502</v>
      </c>
      <c r="K5724">
        <v>6.6599998474120996</v>
      </c>
      <c r="L5724">
        <v>7.0399999618530202</v>
      </c>
      <c r="M5724">
        <v>6.9806999999999997</v>
      </c>
    </row>
    <row r="5725" spans="1:13" x14ac:dyDescent="0.3">
      <c r="A5725" s="2">
        <v>35198</v>
      </c>
      <c r="B5725">
        <v>4.7413106620000001</v>
      </c>
      <c r="C5725">
        <v>5.0553275510590749</v>
      </c>
      <c r="D5725">
        <v>5.1599998474120996</v>
      </c>
      <c r="E5725">
        <v>5.3400001525878897</v>
      </c>
      <c r="F5725">
        <v>5.6199998855590803</v>
      </c>
      <c r="G5725">
        <v>6.0599999427795401</v>
      </c>
      <c r="H5725">
        <v>6.25</v>
      </c>
      <c r="I5725">
        <v>6.4499998092651296</v>
      </c>
      <c r="J5725">
        <v>6.6399998664855904</v>
      </c>
      <c r="K5725">
        <v>6.7199997901916504</v>
      </c>
      <c r="L5725">
        <v>7.0900001525878897</v>
      </c>
      <c r="M5725">
        <v>7.0307000000000004</v>
      </c>
    </row>
    <row r="5726" spans="1:13" x14ac:dyDescent="0.3">
      <c r="A5726" s="2">
        <v>35195</v>
      </c>
      <c r="B5726">
        <v>4.7413106620000001</v>
      </c>
      <c r="C5726">
        <v>5.0328277513306823</v>
      </c>
      <c r="D5726">
        <v>5.13000011444091</v>
      </c>
      <c r="E5726">
        <v>5.3099999427795401</v>
      </c>
      <c r="F5726">
        <v>5.6199998855590803</v>
      </c>
      <c r="G5726">
        <v>6.0399999618530202</v>
      </c>
      <c r="H5726">
        <v>6.2300000190734801</v>
      </c>
      <c r="I5726">
        <v>6.4499998092651296</v>
      </c>
      <c r="J5726">
        <v>6.6500000953674299</v>
      </c>
      <c r="K5726">
        <v>6.75</v>
      </c>
      <c r="L5726">
        <v>7.1199998855590803</v>
      </c>
      <c r="M5726">
        <v>7.0869999999999997</v>
      </c>
    </row>
    <row r="5727" spans="1:13" x14ac:dyDescent="0.3">
      <c r="A5727" s="2">
        <v>35194</v>
      </c>
      <c r="B5727">
        <v>4.7413106620000001</v>
      </c>
      <c r="C5727">
        <v>5.0328277513306823</v>
      </c>
      <c r="D5727">
        <v>5.13000011444091</v>
      </c>
      <c r="E5727">
        <v>5.3200001716613698</v>
      </c>
      <c r="F5727">
        <v>5.6799998283386204</v>
      </c>
      <c r="G5727">
        <v>6.1399998664855904</v>
      </c>
      <c r="H5727">
        <v>6.3499999046325604</v>
      </c>
      <c r="I5727">
        <v>6.5700001716613698</v>
      </c>
      <c r="J5727">
        <v>6.7600002288818297</v>
      </c>
      <c r="K5727">
        <v>6.8400001525878897</v>
      </c>
      <c r="L5727">
        <v>7.21000003814697</v>
      </c>
      <c r="M5727">
        <v>7.1478000000000002</v>
      </c>
    </row>
    <row r="5728" spans="1:13" x14ac:dyDescent="0.3">
      <c r="A5728" s="2">
        <v>35193</v>
      </c>
      <c r="B5728">
        <v>4.7413106620000001</v>
      </c>
      <c r="C5728">
        <v>5.0328277513306823</v>
      </c>
      <c r="D5728">
        <v>5.13000011444091</v>
      </c>
      <c r="E5728">
        <v>5.3099999427795401</v>
      </c>
      <c r="F5728">
        <v>5.6599998474120996</v>
      </c>
      <c r="G5728">
        <v>6.1500000953674299</v>
      </c>
      <c r="H5728">
        <v>6.3499999046325604</v>
      </c>
      <c r="I5728">
        <v>6.5599999427795401</v>
      </c>
      <c r="J5728">
        <v>6.7399997711181596</v>
      </c>
      <c r="K5728">
        <v>6.7800002098083496</v>
      </c>
      <c r="L5728">
        <v>7.1900000572204501</v>
      </c>
      <c r="M5728">
        <v>7.1455000000000002</v>
      </c>
    </row>
    <row r="5729" spans="1:13" x14ac:dyDescent="0.3">
      <c r="A5729" s="2">
        <v>35192</v>
      </c>
      <c r="B5729">
        <v>4.7413106620000001</v>
      </c>
      <c r="C5729">
        <v>5.0403275653641924</v>
      </c>
      <c r="D5729">
        <v>5.1399998664855904</v>
      </c>
      <c r="E5729">
        <v>5.3600001335143999</v>
      </c>
      <c r="F5729">
        <v>5.71000003814697</v>
      </c>
      <c r="G5729">
        <v>6.1999998092651296</v>
      </c>
      <c r="H5729">
        <v>6.38000011444091</v>
      </c>
      <c r="I5729">
        <v>6.5999999046325604</v>
      </c>
      <c r="J5729">
        <v>6.8000001907348597</v>
      </c>
      <c r="K5729">
        <v>6.8699998855590803</v>
      </c>
      <c r="L5729">
        <v>7.2699999809265101</v>
      </c>
      <c r="M5729">
        <v>7.2068000000000003</v>
      </c>
    </row>
    <row r="5730" spans="1:13" x14ac:dyDescent="0.3">
      <c r="A5730" s="2">
        <v>35191</v>
      </c>
      <c r="B5730">
        <v>4.7413106620000001</v>
      </c>
      <c r="C5730">
        <v>5.0403275653641924</v>
      </c>
      <c r="D5730">
        <v>5.1399998664855904</v>
      </c>
      <c r="E5730">
        <v>5.3499999046325604</v>
      </c>
      <c r="F5730">
        <v>5.6599998474120996</v>
      </c>
      <c r="G5730">
        <v>6.1500000953674299</v>
      </c>
      <c r="H5730">
        <v>6.3400001525878897</v>
      </c>
      <c r="I5730">
        <v>6.5700001716613698</v>
      </c>
      <c r="J5730">
        <v>6.7699999809265101</v>
      </c>
      <c r="K5730">
        <v>6.8600001335143999</v>
      </c>
      <c r="L5730">
        <v>7.25</v>
      </c>
      <c r="M5730">
        <v>7.1830999999999996</v>
      </c>
    </row>
    <row r="5731" spans="1:13" x14ac:dyDescent="0.3">
      <c r="A5731" s="2">
        <v>35188</v>
      </c>
      <c r="B5731">
        <v>4.7413106620000001</v>
      </c>
      <c r="C5731">
        <v>5.0403275653641924</v>
      </c>
      <c r="D5731">
        <v>5.1399998664855904</v>
      </c>
      <c r="E5731">
        <v>5.3400001525878897</v>
      </c>
      <c r="F5731">
        <v>5.6900000572204501</v>
      </c>
      <c r="G5731">
        <v>6.1999998092651296</v>
      </c>
      <c r="H5731">
        <v>6.3699998855590803</v>
      </c>
      <c r="I5731">
        <v>6.6100001335143999</v>
      </c>
      <c r="J5731">
        <v>6.8099999427795401</v>
      </c>
      <c r="K5731">
        <v>6.9000000953674299</v>
      </c>
      <c r="L5731">
        <v>7.2899999618530202</v>
      </c>
      <c r="M5731">
        <v>7.2427999999999999</v>
      </c>
    </row>
    <row r="5732" spans="1:13" x14ac:dyDescent="0.3">
      <c r="A5732" s="2">
        <v>35187</v>
      </c>
      <c r="B5732">
        <v>4.7413106620000001</v>
      </c>
      <c r="C5732">
        <v>5.0328277513306823</v>
      </c>
      <c r="D5732">
        <v>5.13000011444091</v>
      </c>
      <c r="E5732">
        <v>5.3400001525878897</v>
      </c>
      <c r="F5732">
        <v>5.6900000572204501</v>
      </c>
      <c r="G5732">
        <v>6.1599998474120996</v>
      </c>
      <c r="H5732">
        <v>6.3400001525878897</v>
      </c>
      <c r="I5732">
        <v>6.5599999427795401</v>
      </c>
      <c r="J5732">
        <v>6.75</v>
      </c>
      <c r="K5732">
        <v>6.8499999046325604</v>
      </c>
      <c r="L5732">
        <v>7.21000003814697</v>
      </c>
      <c r="M5732">
        <v>7.1867000000000001</v>
      </c>
    </row>
    <row r="5733" spans="1:13" x14ac:dyDescent="0.3">
      <c r="A5733" s="2">
        <v>35186</v>
      </c>
      <c r="B5733">
        <v>4.7413106620000001</v>
      </c>
      <c r="C5733">
        <v>5.0178277656358006</v>
      </c>
      <c r="D5733">
        <v>5.1100001335143999</v>
      </c>
      <c r="E5733">
        <v>5.2899999618530202</v>
      </c>
      <c r="F5733">
        <v>5.5999999046325604</v>
      </c>
      <c r="G5733">
        <v>6.0300002098083496</v>
      </c>
      <c r="H5733">
        <v>6.1900000572204501</v>
      </c>
      <c r="I5733">
        <v>6.3899998664855904</v>
      </c>
      <c r="J5733">
        <v>6.5799999237060502</v>
      </c>
      <c r="K5733">
        <v>6.6799998283386204</v>
      </c>
      <c r="L5733">
        <v>7.0799999237060502</v>
      </c>
      <c r="M5733">
        <v>7.0495000000000001</v>
      </c>
    </row>
    <row r="5734" spans="1:13" x14ac:dyDescent="0.3">
      <c r="A5734" s="2">
        <v>35185</v>
      </c>
      <c r="B5734">
        <v>5.495904855</v>
      </c>
      <c r="C5734">
        <v>5.228976113614193</v>
      </c>
      <c r="D5734">
        <v>5.1399998664855904</v>
      </c>
      <c r="E5734">
        <v>5.3000001907348597</v>
      </c>
      <c r="F5734">
        <v>5.6199998855590803</v>
      </c>
      <c r="G5734">
        <v>6.0300002098083496</v>
      </c>
      <c r="H5734">
        <v>6.1900000572204501</v>
      </c>
      <c r="I5734">
        <v>6.4000000953674299</v>
      </c>
      <c r="J5734">
        <v>6.5799999237060502</v>
      </c>
      <c r="K5734">
        <v>6.6599998474120996</v>
      </c>
      <c r="L5734">
        <v>7.0599999427795401</v>
      </c>
      <c r="M5734">
        <v>7.0298999999999996</v>
      </c>
    </row>
    <row r="5735" spans="1:13" x14ac:dyDescent="0.3">
      <c r="A5735" s="2">
        <v>35184</v>
      </c>
      <c r="B5735">
        <v>5.495904855</v>
      </c>
      <c r="C5735">
        <v>5.228976113614193</v>
      </c>
      <c r="D5735">
        <v>5.1399998664855904</v>
      </c>
      <c r="E5735">
        <v>5.2800002098083496</v>
      </c>
      <c r="F5735">
        <v>5.5700001716613698</v>
      </c>
      <c r="G5735">
        <v>5.9800000190734801</v>
      </c>
      <c r="H5735">
        <v>6.13000011444091</v>
      </c>
      <c r="I5735">
        <v>6.3299999237060502</v>
      </c>
      <c r="J5735">
        <v>6.5100002288818297</v>
      </c>
      <c r="K5735">
        <v>6.5900001525878897</v>
      </c>
      <c r="L5735">
        <v>7</v>
      </c>
      <c r="M5735">
        <v>6.9905999999999997</v>
      </c>
    </row>
    <row r="5736" spans="1:13" x14ac:dyDescent="0.3">
      <c r="A5736" s="2">
        <v>35181</v>
      </c>
      <c r="B5736">
        <v>5.495904855</v>
      </c>
      <c r="C5736">
        <v>5.2064763138857995</v>
      </c>
      <c r="D5736">
        <v>5.1100001335143999</v>
      </c>
      <c r="E5736">
        <v>5.2300000190734801</v>
      </c>
      <c r="F5736">
        <v>5.5500001907348597</v>
      </c>
      <c r="G5736">
        <v>5.92000007629394</v>
      </c>
      <c r="H5736">
        <v>6.0799999237060502</v>
      </c>
      <c r="I5736">
        <v>6.2899999618530202</v>
      </c>
      <c r="J5736">
        <v>6.4699997901916504</v>
      </c>
      <c r="K5736">
        <v>6.5399999618530202</v>
      </c>
      <c r="L5736">
        <v>6.96000003814697</v>
      </c>
      <c r="M5736">
        <v>6.9421999999999997</v>
      </c>
    </row>
    <row r="5737" spans="1:13" x14ac:dyDescent="0.3">
      <c r="A5737" s="2">
        <v>35180</v>
      </c>
      <c r="B5737">
        <v>5.495904855</v>
      </c>
      <c r="C5737">
        <v>5.1914763281909169</v>
      </c>
      <c r="D5737">
        <v>5.0900001525878897</v>
      </c>
      <c r="E5737">
        <v>5.2399997711181596</v>
      </c>
      <c r="F5737">
        <v>5.5700001716613698</v>
      </c>
      <c r="G5737">
        <v>5.9899997711181596</v>
      </c>
      <c r="H5737">
        <v>6.1500000953674299</v>
      </c>
      <c r="I5737">
        <v>6.3099999427795401</v>
      </c>
      <c r="J5737">
        <v>6.4899997711181596</v>
      </c>
      <c r="K5737">
        <v>6.5599999427795401</v>
      </c>
      <c r="L5737">
        <v>7.0100002288818297</v>
      </c>
      <c r="M5737">
        <v>6.9508999999999999</v>
      </c>
    </row>
    <row r="5738" spans="1:13" x14ac:dyDescent="0.3">
      <c r="A5738" s="2">
        <v>35179</v>
      </c>
      <c r="B5738">
        <v>5.495904855</v>
      </c>
      <c r="C5738">
        <v>5.221476299580682</v>
      </c>
      <c r="D5738">
        <v>5.13000011444091</v>
      </c>
      <c r="E5738">
        <v>5.2399997711181596</v>
      </c>
      <c r="F5738">
        <v>5.5100002288818297</v>
      </c>
      <c r="G5738">
        <v>5.9499998092651296</v>
      </c>
      <c r="H5738">
        <v>6.13000011444091</v>
      </c>
      <c r="I5738">
        <v>6.3400001525878897</v>
      </c>
      <c r="J5738">
        <v>6.5100002288818297</v>
      </c>
      <c r="K5738">
        <v>6.5700001716613698</v>
      </c>
      <c r="L5738">
        <v>7.0100002288818297</v>
      </c>
      <c r="M5738">
        <v>6.9535</v>
      </c>
    </row>
    <row r="5739" spans="1:13" x14ac:dyDescent="0.3">
      <c r="A5739" s="2">
        <v>35178</v>
      </c>
      <c r="B5739">
        <v>5.495904855</v>
      </c>
      <c r="C5739">
        <v>5.1989761422244198</v>
      </c>
      <c r="D5739">
        <v>5.0999999046325604</v>
      </c>
      <c r="E5739">
        <v>5.2300000190734801</v>
      </c>
      <c r="F5739">
        <v>5.4800000190734801</v>
      </c>
      <c r="G5739">
        <v>5.9299998283386204</v>
      </c>
      <c r="H5739">
        <v>6.0999999046325604</v>
      </c>
      <c r="I5739">
        <v>6.3099999427795401</v>
      </c>
      <c r="J5739">
        <v>6.4699997901916504</v>
      </c>
      <c r="K5739">
        <v>6.5199999809265101</v>
      </c>
      <c r="L5739">
        <v>6.9699997901916504</v>
      </c>
      <c r="M5739">
        <v>6.9212999999999996</v>
      </c>
    </row>
    <row r="5740" spans="1:13" x14ac:dyDescent="0.3">
      <c r="A5740" s="2">
        <v>35177</v>
      </c>
      <c r="B5740">
        <v>5.495904855</v>
      </c>
      <c r="C5740">
        <v>5.1914763281909169</v>
      </c>
      <c r="D5740">
        <v>5.0900001525878897</v>
      </c>
      <c r="E5740">
        <v>5.2199997901916504</v>
      </c>
      <c r="F5740">
        <v>5.4800000190734801</v>
      </c>
      <c r="G5740">
        <v>5.92000007629394</v>
      </c>
      <c r="H5740">
        <v>6.0599999427795401</v>
      </c>
      <c r="I5740">
        <v>6.2800002098083496</v>
      </c>
      <c r="J5740">
        <v>6.4400000572204501</v>
      </c>
      <c r="K5740">
        <v>6.4800000190734801</v>
      </c>
      <c r="L5740">
        <v>6.9499998092651296</v>
      </c>
      <c r="M5740">
        <v>6.9343000000000004</v>
      </c>
    </row>
    <row r="5741" spans="1:13" x14ac:dyDescent="0.3">
      <c r="A5741" s="2">
        <v>35174</v>
      </c>
      <c r="B5741">
        <v>5.495904855</v>
      </c>
      <c r="C5741">
        <v>5.1314763854113714</v>
      </c>
      <c r="D5741">
        <v>5.0100002288818297</v>
      </c>
      <c r="E5741">
        <v>5.2399997711181596</v>
      </c>
      <c r="F5741">
        <v>5.5</v>
      </c>
      <c r="G5741">
        <v>5.9499998092651296</v>
      </c>
      <c r="H5741">
        <v>6.0999999046325604</v>
      </c>
      <c r="I5741">
        <v>6.3200001716613698</v>
      </c>
      <c r="J5741">
        <v>6.4800000190734801</v>
      </c>
      <c r="K5741">
        <v>6.5300002098083496</v>
      </c>
      <c r="L5741">
        <v>7</v>
      </c>
      <c r="M5741">
        <v>6.9409999999999998</v>
      </c>
    </row>
    <row r="5742" spans="1:13" x14ac:dyDescent="0.3">
      <c r="A5742" s="2">
        <v>35173</v>
      </c>
      <c r="B5742">
        <v>5.495904855</v>
      </c>
      <c r="C5742">
        <v>5.1089762280551092</v>
      </c>
      <c r="D5742">
        <v>4.9800000190734801</v>
      </c>
      <c r="E5742">
        <v>5.2600002288818297</v>
      </c>
      <c r="F5742">
        <v>5.5599999427795401</v>
      </c>
      <c r="G5742">
        <v>6.0199999809265101</v>
      </c>
      <c r="H5742">
        <v>6.1799998283386204</v>
      </c>
      <c r="I5742">
        <v>6.3899998664855904</v>
      </c>
      <c r="J5742">
        <v>6.5599999427795401</v>
      </c>
      <c r="K5742">
        <v>6.5799999237060502</v>
      </c>
      <c r="L5742">
        <v>7.0199999809265101</v>
      </c>
      <c r="M5742">
        <v>6.9698000000000002</v>
      </c>
    </row>
    <row r="5743" spans="1:13" x14ac:dyDescent="0.3">
      <c r="A5743" s="2">
        <v>35172</v>
      </c>
      <c r="B5743">
        <v>5.495904855</v>
      </c>
      <c r="C5743">
        <v>5.0939762423602275</v>
      </c>
      <c r="D5743">
        <v>4.96000003814697</v>
      </c>
      <c r="E5743">
        <v>5.2399997711181596</v>
      </c>
      <c r="F5743">
        <v>5.5300002098083496</v>
      </c>
      <c r="G5743">
        <v>5.96000003814697</v>
      </c>
      <c r="H5743">
        <v>6.1199998855590803</v>
      </c>
      <c r="I5743">
        <v>6.3299999237060502</v>
      </c>
      <c r="J5743">
        <v>6.4899997711181596</v>
      </c>
      <c r="K5743">
        <v>6.5199999809265101</v>
      </c>
      <c r="L5743">
        <v>6.9899997711181596</v>
      </c>
      <c r="M5743">
        <v>6.9471999999999996</v>
      </c>
    </row>
    <row r="5744" spans="1:13" x14ac:dyDescent="0.3">
      <c r="A5744" s="2">
        <v>35171</v>
      </c>
      <c r="B5744">
        <v>5.495904855</v>
      </c>
      <c r="C5744">
        <v>5.086476070698847</v>
      </c>
      <c r="D5744">
        <v>4.9499998092651296</v>
      </c>
      <c r="E5744">
        <v>5.21000003814697</v>
      </c>
      <c r="F5744">
        <v>5.4800000190734801</v>
      </c>
      <c r="G5744">
        <v>5.9099998474120996</v>
      </c>
      <c r="H5744">
        <v>6.0599999427795401</v>
      </c>
      <c r="I5744">
        <v>6.2800002098083496</v>
      </c>
      <c r="J5744">
        <v>6.46000003814697</v>
      </c>
      <c r="K5744">
        <v>6.4800000190734801</v>
      </c>
      <c r="L5744">
        <v>6.9499998092651296</v>
      </c>
      <c r="M5744">
        <v>6.9443999999999999</v>
      </c>
    </row>
    <row r="5745" spans="1:13" x14ac:dyDescent="0.3">
      <c r="A5745" s="2">
        <v>35170</v>
      </c>
      <c r="B5745">
        <v>5.495904855</v>
      </c>
      <c r="C5745">
        <v>5.1014760563937376</v>
      </c>
      <c r="D5745">
        <v>4.9699997901916504</v>
      </c>
      <c r="E5745">
        <v>5.21000003814697</v>
      </c>
      <c r="F5745">
        <v>5.4699997901916504</v>
      </c>
      <c r="G5745">
        <v>5.9299998283386204</v>
      </c>
      <c r="H5745">
        <v>6.0700001716613698</v>
      </c>
      <c r="I5745">
        <v>6.2699999809265101</v>
      </c>
      <c r="J5745">
        <v>6.46000003814697</v>
      </c>
      <c r="K5745">
        <v>6.4699997901916504</v>
      </c>
      <c r="L5745">
        <v>6.9800000190734801</v>
      </c>
      <c r="M5745">
        <v>6.9386000000000001</v>
      </c>
    </row>
    <row r="5746" spans="1:13" x14ac:dyDescent="0.3">
      <c r="A5746" s="2">
        <v>35167</v>
      </c>
      <c r="B5746">
        <v>5.495904855</v>
      </c>
      <c r="C5746">
        <v>5.1764763424960272</v>
      </c>
      <c r="D5746">
        <v>5.0700001716613698</v>
      </c>
      <c r="E5746">
        <v>5.2800002098083496</v>
      </c>
      <c r="F5746">
        <v>5.5300002098083496</v>
      </c>
      <c r="G5746">
        <v>5.96000003814697</v>
      </c>
      <c r="H5746">
        <v>6.1199998855590803</v>
      </c>
      <c r="I5746">
        <v>6.3099999427795401</v>
      </c>
      <c r="J5746">
        <v>6.4899997711181596</v>
      </c>
      <c r="K5746">
        <v>6.5199999809265101</v>
      </c>
      <c r="L5746">
        <v>7</v>
      </c>
      <c r="M5746">
        <v>7.0677000000000003</v>
      </c>
    </row>
    <row r="5747" spans="1:13" x14ac:dyDescent="0.3">
      <c r="A5747" s="2">
        <v>35166</v>
      </c>
      <c r="B5747">
        <v>5.495904855</v>
      </c>
      <c r="C5747">
        <v>5.1839761565295372</v>
      </c>
      <c r="D5747">
        <v>5.0799999237060502</v>
      </c>
      <c r="E5747">
        <v>5.3200001716613698</v>
      </c>
      <c r="F5747">
        <v>5.6500000953674299</v>
      </c>
      <c r="G5747">
        <v>6.1199998855590803</v>
      </c>
      <c r="H5747">
        <v>6.3299999237060502</v>
      </c>
      <c r="I5747">
        <v>6.5</v>
      </c>
      <c r="J5747">
        <v>6.6799998283386204</v>
      </c>
      <c r="K5747">
        <v>6.6799998283386204</v>
      </c>
      <c r="L5747">
        <v>7.1500000953674299</v>
      </c>
      <c r="M5747">
        <v>7.0540000000000003</v>
      </c>
    </row>
    <row r="5748" spans="1:13" x14ac:dyDescent="0.3">
      <c r="A5748" s="2">
        <v>35165</v>
      </c>
      <c r="B5748">
        <v>5.495904855</v>
      </c>
      <c r="C5748">
        <v>5.1839761565295372</v>
      </c>
      <c r="D5748">
        <v>5.0799999237060502</v>
      </c>
      <c r="E5748">
        <v>5.3099999427795401</v>
      </c>
      <c r="F5748">
        <v>5.6399998664855904</v>
      </c>
      <c r="G5748">
        <v>6.0999999046325604</v>
      </c>
      <c r="H5748">
        <v>6.2399997711181596</v>
      </c>
      <c r="I5748">
        <v>6.4400000572204501</v>
      </c>
      <c r="J5748">
        <v>6.63000011444091</v>
      </c>
      <c r="K5748">
        <v>6.63000011444091</v>
      </c>
      <c r="L5748">
        <v>7.0999999046325604</v>
      </c>
      <c r="M5748">
        <v>7.0266999999999999</v>
      </c>
    </row>
    <row r="5749" spans="1:13" x14ac:dyDescent="0.3">
      <c r="A5749" s="2">
        <v>35164</v>
      </c>
      <c r="B5749">
        <v>5.495904855</v>
      </c>
      <c r="C5749">
        <v>5.1989761422244198</v>
      </c>
      <c r="D5749">
        <v>5.0999999046325604</v>
      </c>
      <c r="E5749">
        <v>5.3200001716613698</v>
      </c>
      <c r="F5749">
        <v>5.5999999046325604</v>
      </c>
      <c r="G5749">
        <v>6.0599999427795401</v>
      </c>
      <c r="H5749">
        <v>6.21000003814697</v>
      </c>
      <c r="I5749">
        <v>6.3699998855590803</v>
      </c>
      <c r="J5749">
        <v>6.5599999427795401</v>
      </c>
      <c r="K5749">
        <v>6.5599999427795401</v>
      </c>
      <c r="L5749">
        <v>7.0399999618530202</v>
      </c>
      <c r="M5749">
        <v>6.9608999999999996</v>
      </c>
    </row>
    <row r="5750" spans="1:13" x14ac:dyDescent="0.3">
      <c r="A5750" s="2">
        <v>35163</v>
      </c>
      <c r="B5750">
        <v>5.495904855</v>
      </c>
      <c r="C5750">
        <v>5.2439760993090747</v>
      </c>
      <c r="D5750">
        <v>5.1599998474120996</v>
      </c>
      <c r="E5750">
        <v>5.3899998664855904</v>
      </c>
      <c r="F5750">
        <v>5.67000007629394</v>
      </c>
      <c r="G5750">
        <v>6.1100001335143999</v>
      </c>
      <c r="H5750">
        <v>6.2699999809265101</v>
      </c>
      <c r="I5750">
        <v>6.46000003814697</v>
      </c>
      <c r="J5750">
        <v>6.6199998855590803</v>
      </c>
      <c r="K5750">
        <v>6.63000011444091</v>
      </c>
      <c r="L5750">
        <v>7.0700001716613698</v>
      </c>
      <c r="M5750">
        <v>6.9427000000000003</v>
      </c>
    </row>
    <row r="5751" spans="1:13" x14ac:dyDescent="0.3">
      <c r="A5751" s="2">
        <v>35160</v>
      </c>
      <c r="B5751">
        <v>5.5</v>
      </c>
      <c r="C5751">
        <v>5.237500071525572</v>
      </c>
      <c r="D5751">
        <v>5.1500000953674299</v>
      </c>
      <c r="E5751">
        <v>5.3600001335143999</v>
      </c>
      <c r="F5751">
        <v>5.63000011444091</v>
      </c>
      <c r="G5751">
        <v>6.0900001525878897</v>
      </c>
      <c r="H5751">
        <v>6.2199997901916504</v>
      </c>
      <c r="I5751">
        <v>6.4000000953674299</v>
      </c>
      <c r="J5751">
        <v>6.5700001716613698</v>
      </c>
      <c r="K5751">
        <v>6.5700001716613698</v>
      </c>
      <c r="L5751">
        <v>7.0100002288818297</v>
      </c>
      <c r="M5751">
        <v>6.9913999999999996</v>
      </c>
    </row>
    <row r="5752" spans="1:13" x14ac:dyDescent="0.3">
      <c r="A5752" s="2">
        <v>35159</v>
      </c>
      <c r="B5752">
        <v>5.495904855</v>
      </c>
      <c r="C5752">
        <v>5.2064763138857995</v>
      </c>
      <c r="D5752">
        <v>5.1100001335143999</v>
      </c>
      <c r="E5752">
        <v>5.25</v>
      </c>
      <c r="F5752">
        <v>5.4800000190734801</v>
      </c>
      <c r="G5752">
        <v>5.8299999237060502</v>
      </c>
      <c r="H5752">
        <v>5.9499998092651296</v>
      </c>
      <c r="I5752">
        <v>6.1199998855590803</v>
      </c>
      <c r="J5752">
        <v>6.3200001716613698</v>
      </c>
      <c r="K5752">
        <v>6.3299999237060502</v>
      </c>
      <c r="L5752">
        <v>6.8299999237060502</v>
      </c>
      <c r="M5752">
        <v>6.8463000000000003</v>
      </c>
    </row>
    <row r="5753" spans="1:13" x14ac:dyDescent="0.3">
      <c r="A5753" s="2">
        <v>35158</v>
      </c>
      <c r="B5753">
        <v>5.495904855</v>
      </c>
      <c r="C5753">
        <v>5.2364762852755726</v>
      </c>
      <c r="D5753">
        <v>5.1500000953674299</v>
      </c>
      <c r="E5753">
        <v>5.25</v>
      </c>
      <c r="F5753">
        <v>5.46000003814697</v>
      </c>
      <c r="G5753">
        <v>5.7699999809265101</v>
      </c>
      <c r="H5753">
        <v>5.8899998664855904</v>
      </c>
      <c r="I5753">
        <v>6.0599999427795401</v>
      </c>
      <c r="J5753">
        <v>6.2600002288818297</v>
      </c>
      <c r="K5753">
        <v>6.2699999809265101</v>
      </c>
      <c r="L5753">
        <v>6.8000001907348597</v>
      </c>
      <c r="M5753">
        <v>6.8400999999999996</v>
      </c>
    </row>
    <row r="5754" spans="1:13" x14ac:dyDescent="0.3">
      <c r="A5754" s="2">
        <v>35157</v>
      </c>
      <c r="B5754">
        <v>5.495904855</v>
      </c>
      <c r="C5754">
        <v>5.2439760993090747</v>
      </c>
      <c r="D5754">
        <v>5.1599998474120996</v>
      </c>
      <c r="E5754">
        <v>5.25</v>
      </c>
      <c r="F5754">
        <v>5.4400000572204501</v>
      </c>
      <c r="G5754">
        <v>5.7399997711181596</v>
      </c>
      <c r="H5754">
        <v>5.8600001335143999</v>
      </c>
      <c r="I5754">
        <v>6.0199999809265101</v>
      </c>
      <c r="J5754">
        <v>6.2300000190734801</v>
      </c>
      <c r="K5754">
        <v>6.25</v>
      </c>
      <c r="L5754">
        <v>6.7699999809265101</v>
      </c>
      <c r="M5754">
        <v>6.8151000000000002</v>
      </c>
    </row>
    <row r="5755" spans="1:13" x14ac:dyDescent="0.3">
      <c r="A5755" s="2">
        <v>35156</v>
      </c>
      <c r="B5755">
        <v>5.495904855</v>
      </c>
      <c r="C5755">
        <v>5.273976070698847</v>
      </c>
      <c r="D5755">
        <v>5.1999998092651296</v>
      </c>
      <c r="E5755">
        <v>5.2600002288818297</v>
      </c>
      <c r="F5755">
        <v>5.4099998474120996</v>
      </c>
      <c r="G5755">
        <v>5.7899999618530202</v>
      </c>
      <c r="H5755">
        <v>5.9099998474120996</v>
      </c>
      <c r="I5755">
        <v>6.0900001525878897</v>
      </c>
      <c r="J5755">
        <v>6.2800002098083496</v>
      </c>
      <c r="K5755">
        <v>6.3099999427795401</v>
      </c>
      <c r="L5755">
        <v>6.8200001716613698</v>
      </c>
      <c r="M5755">
        <v>6.867</v>
      </c>
    </row>
    <row r="5756" spans="1:13" x14ac:dyDescent="0.3">
      <c r="A5756" s="2">
        <v>35153</v>
      </c>
      <c r="B5756">
        <v>4.7413106620000001</v>
      </c>
      <c r="C5756">
        <v>5.0328277513306823</v>
      </c>
      <c r="D5756">
        <v>5.13000011444091</v>
      </c>
      <c r="E5756">
        <v>5.1999998092651296</v>
      </c>
      <c r="F5756">
        <v>5.4099998474120996</v>
      </c>
      <c r="G5756">
        <v>5.7899999618530202</v>
      </c>
      <c r="H5756">
        <v>5.9099998474120996</v>
      </c>
      <c r="I5756">
        <v>6.0999999046325604</v>
      </c>
      <c r="J5756">
        <v>6.3000001907348597</v>
      </c>
      <c r="K5756">
        <v>6.3400001525878897</v>
      </c>
      <c r="L5756">
        <v>6.8299999237060502</v>
      </c>
      <c r="M5756">
        <v>6.8779000000000003</v>
      </c>
    </row>
    <row r="5757" spans="1:13" x14ac:dyDescent="0.3">
      <c r="A5757" s="2">
        <v>35152</v>
      </c>
      <c r="B5757">
        <v>4.7413106620000001</v>
      </c>
      <c r="C5757">
        <v>5.0778277084153371</v>
      </c>
      <c r="D5757">
        <v>5.1900000572204501</v>
      </c>
      <c r="E5757">
        <v>5.2300000190734801</v>
      </c>
      <c r="F5757">
        <v>5.4800000190734801</v>
      </c>
      <c r="G5757">
        <v>5.88000011444091</v>
      </c>
      <c r="H5757">
        <v>5.9899997711181596</v>
      </c>
      <c r="I5757">
        <v>6.1999998092651296</v>
      </c>
      <c r="J5757">
        <v>6.38000011444091</v>
      </c>
      <c r="K5757">
        <v>6.4099998474120996</v>
      </c>
      <c r="L5757">
        <v>6.9000000953674299</v>
      </c>
      <c r="M5757">
        <v>6.9081999999999999</v>
      </c>
    </row>
    <row r="5758" spans="1:13" x14ac:dyDescent="0.3">
      <c r="A5758" s="2">
        <v>35151</v>
      </c>
      <c r="B5758">
        <v>4.7413106620000001</v>
      </c>
      <c r="C5758">
        <v>5.0628277227204546</v>
      </c>
      <c r="D5758">
        <v>5.17000007629394</v>
      </c>
      <c r="E5758">
        <v>5.1900000572204501</v>
      </c>
      <c r="F5758">
        <v>5.4499998092651296</v>
      </c>
      <c r="G5758">
        <v>5.8099999427795401</v>
      </c>
      <c r="H5758">
        <v>5.9299998283386204</v>
      </c>
      <c r="I5758">
        <v>6.1199998855590803</v>
      </c>
      <c r="J5758">
        <v>6.3000001907348597</v>
      </c>
      <c r="K5758">
        <v>6.3400001525878897</v>
      </c>
      <c r="L5758">
        <v>6.8400001525878897</v>
      </c>
      <c r="M5758">
        <v>6.8761000000000001</v>
      </c>
    </row>
    <row r="5759" spans="1:13" x14ac:dyDescent="0.3">
      <c r="A5759" s="2">
        <v>35150</v>
      </c>
      <c r="B5759">
        <v>4.7413106620000001</v>
      </c>
      <c r="C5759">
        <v>5.0328277513306823</v>
      </c>
      <c r="D5759">
        <v>5.13000011444091</v>
      </c>
      <c r="E5759">
        <v>5.1799998283386204</v>
      </c>
      <c r="F5759">
        <v>5.38000011444091</v>
      </c>
      <c r="G5759">
        <v>5.7199997901916504</v>
      </c>
      <c r="H5759">
        <v>5.8200001716613698</v>
      </c>
      <c r="I5759">
        <v>6</v>
      </c>
      <c r="J5759">
        <v>6.1900000572204501</v>
      </c>
      <c r="K5759">
        <v>6.25</v>
      </c>
      <c r="L5759">
        <v>6.7300000190734801</v>
      </c>
      <c r="M5759">
        <v>6.7732999999999999</v>
      </c>
    </row>
    <row r="5760" spans="1:13" x14ac:dyDescent="0.3">
      <c r="A5760" s="2">
        <v>35149</v>
      </c>
      <c r="B5760">
        <v>4.7413106620000001</v>
      </c>
      <c r="C5760">
        <v>5.0328277513306823</v>
      </c>
      <c r="D5760">
        <v>5.13000011444091</v>
      </c>
      <c r="E5760">
        <v>5.1599998474120996</v>
      </c>
      <c r="F5760">
        <v>5.38000011444091</v>
      </c>
      <c r="G5760">
        <v>5.6900000572204501</v>
      </c>
      <c r="H5760">
        <v>5.8099999427795401</v>
      </c>
      <c r="I5760">
        <v>6</v>
      </c>
      <c r="J5760">
        <v>6.1999998092651296</v>
      </c>
      <c r="K5760">
        <v>6.2600002288818297</v>
      </c>
      <c r="L5760">
        <v>6.7399997711181596</v>
      </c>
      <c r="M5760">
        <v>6.7714999999999996</v>
      </c>
    </row>
    <row r="5761" spans="1:13" x14ac:dyDescent="0.3">
      <c r="A5761" s="2">
        <v>35146</v>
      </c>
      <c r="B5761">
        <v>4.7413106620000001</v>
      </c>
      <c r="C5761">
        <v>5.0103275939744201</v>
      </c>
      <c r="D5761">
        <v>5.0999999046325604</v>
      </c>
      <c r="E5761">
        <v>5.2199997901916504</v>
      </c>
      <c r="F5761">
        <v>5.4099998474120996</v>
      </c>
      <c r="G5761">
        <v>5.7399997711181596</v>
      </c>
      <c r="H5761">
        <v>5.8499999046325604</v>
      </c>
      <c r="I5761">
        <v>6.0500001907348597</v>
      </c>
      <c r="J5761">
        <v>6.2600002288818297</v>
      </c>
      <c r="K5761">
        <v>6.3200001716613698</v>
      </c>
      <c r="L5761">
        <v>6.8000001907348597</v>
      </c>
      <c r="M5761">
        <v>6.8464</v>
      </c>
    </row>
    <row r="5762" spans="1:13" x14ac:dyDescent="0.3">
      <c r="A5762" s="2">
        <v>35145</v>
      </c>
      <c r="B5762">
        <v>4.7413106620000001</v>
      </c>
      <c r="C5762">
        <v>4.9878277942460265</v>
      </c>
      <c r="D5762">
        <v>5.0700001716613698</v>
      </c>
      <c r="E5762">
        <v>5.21000003814697</v>
      </c>
      <c r="F5762">
        <v>5.4000000953674299</v>
      </c>
      <c r="G5762">
        <v>5.7199997901916504</v>
      </c>
      <c r="H5762">
        <v>5.8200001716613698</v>
      </c>
      <c r="I5762">
        <v>6.0100002288818297</v>
      </c>
      <c r="J5762">
        <v>6.2300000190734801</v>
      </c>
      <c r="K5762">
        <v>6.2800002098083496</v>
      </c>
      <c r="L5762">
        <v>6.7800002098083496</v>
      </c>
      <c r="M5762">
        <v>6.8163</v>
      </c>
    </row>
    <row r="5763" spans="1:13" x14ac:dyDescent="0.3">
      <c r="A5763" s="2">
        <v>35144</v>
      </c>
      <c r="B5763">
        <v>4.7413106620000001</v>
      </c>
      <c r="C5763">
        <v>5.0553275510590749</v>
      </c>
      <c r="D5763">
        <v>5.1599998474120996</v>
      </c>
      <c r="E5763">
        <v>5.2199997901916504</v>
      </c>
      <c r="F5763">
        <v>5.4099998474120996</v>
      </c>
      <c r="G5763">
        <v>5.7600002288818297</v>
      </c>
      <c r="H5763">
        <v>5.8600001335143999</v>
      </c>
      <c r="I5763">
        <v>6.0500001907348597</v>
      </c>
      <c r="J5763">
        <v>6.2600002288818297</v>
      </c>
      <c r="K5763">
        <v>6.3400001525878897</v>
      </c>
      <c r="L5763">
        <v>6.8099999427795401</v>
      </c>
      <c r="M5763">
        <v>6.843</v>
      </c>
    </row>
    <row r="5764" spans="1:13" x14ac:dyDescent="0.3">
      <c r="A5764" s="2">
        <v>35143</v>
      </c>
      <c r="B5764">
        <v>4.7413106620000001</v>
      </c>
      <c r="C5764">
        <v>5.0778277084153371</v>
      </c>
      <c r="D5764">
        <v>5.1900000572204501</v>
      </c>
      <c r="E5764">
        <v>5.2600002288818297</v>
      </c>
      <c r="F5764">
        <v>5.4699997901916504</v>
      </c>
      <c r="G5764">
        <v>5.8499999046325604</v>
      </c>
      <c r="H5764">
        <v>5.9899997711181596</v>
      </c>
      <c r="I5764">
        <v>6.1500000953674299</v>
      </c>
      <c r="J5764">
        <v>6.3499999046325604</v>
      </c>
      <c r="K5764">
        <v>6.4099998474120996</v>
      </c>
      <c r="L5764">
        <v>6.8600001335143999</v>
      </c>
      <c r="M5764">
        <v>6.8406000000000002</v>
      </c>
    </row>
    <row r="5765" spans="1:13" x14ac:dyDescent="0.3">
      <c r="A5765" s="2">
        <v>35142</v>
      </c>
      <c r="B5765">
        <v>4.7413106620000001</v>
      </c>
      <c r="C5765">
        <v>5.0628277227204546</v>
      </c>
      <c r="D5765">
        <v>5.17000007629394</v>
      </c>
      <c r="E5765">
        <v>5.2699999809265101</v>
      </c>
      <c r="F5765">
        <v>5.5100002288818297</v>
      </c>
      <c r="G5765">
        <v>5.8899998664855904</v>
      </c>
      <c r="H5765">
        <v>6.0199999809265101</v>
      </c>
      <c r="I5765">
        <v>6.1599998474120996</v>
      </c>
      <c r="J5765">
        <v>6.38000011444091</v>
      </c>
      <c r="K5765">
        <v>6.4299998283386204</v>
      </c>
      <c r="L5765">
        <v>6.8600001335143999</v>
      </c>
      <c r="M5765">
        <v>6.8634000000000004</v>
      </c>
    </row>
    <row r="5766" spans="1:13" x14ac:dyDescent="0.3">
      <c r="A5766" s="2">
        <v>35139</v>
      </c>
      <c r="B5766">
        <v>4.7413106620000001</v>
      </c>
      <c r="C5766">
        <v>5.0403275653641924</v>
      </c>
      <c r="D5766">
        <v>5.1399998664855904</v>
      </c>
      <c r="E5766">
        <v>5.2399997711181596</v>
      </c>
      <c r="F5766">
        <v>5.5100002288818297</v>
      </c>
      <c r="G5766">
        <v>5.8699998855590803</v>
      </c>
      <c r="H5766">
        <v>6.0100002288818297</v>
      </c>
      <c r="I5766">
        <v>6.1900000572204501</v>
      </c>
      <c r="J5766">
        <v>6.4000000953674299</v>
      </c>
      <c r="K5766">
        <v>6.46000003814697</v>
      </c>
      <c r="L5766">
        <v>6.9000000953674299</v>
      </c>
      <c r="M5766">
        <v>6.8784999999999998</v>
      </c>
    </row>
    <row r="5767" spans="1:13" x14ac:dyDescent="0.3">
      <c r="A5767" s="2">
        <v>35138</v>
      </c>
      <c r="B5767">
        <v>4.7413106620000001</v>
      </c>
      <c r="C5767">
        <v>5.0178277656358006</v>
      </c>
      <c r="D5767">
        <v>5.1100001335143999</v>
      </c>
      <c r="E5767">
        <v>5.1599998474120996</v>
      </c>
      <c r="F5767">
        <v>5.38000011444091</v>
      </c>
      <c r="G5767">
        <v>5.6999998092651296</v>
      </c>
      <c r="H5767">
        <v>5.8400001525878897</v>
      </c>
      <c r="I5767">
        <v>6.0300002098083496</v>
      </c>
      <c r="J5767">
        <v>6.2800002098083496</v>
      </c>
      <c r="K5767">
        <v>6.3600001335143999</v>
      </c>
      <c r="L5767">
        <v>6.8299999237060502</v>
      </c>
      <c r="M5767">
        <v>6.8292000000000002</v>
      </c>
    </row>
    <row r="5768" spans="1:13" x14ac:dyDescent="0.3">
      <c r="A5768" s="2">
        <v>35137</v>
      </c>
      <c r="B5768">
        <v>4.7413106620000001</v>
      </c>
      <c r="C5768">
        <v>5.0028277799409171</v>
      </c>
      <c r="D5768">
        <v>5.0900001525878897</v>
      </c>
      <c r="E5768">
        <v>5.1799998283386204</v>
      </c>
      <c r="F5768">
        <v>5.3899998664855904</v>
      </c>
      <c r="G5768">
        <v>5.7300000190734801</v>
      </c>
      <c r="H5768">
        <v>5.8600001335143999</v>
      </c>
      <c r="I5768">
        <v>6.0300002098083496</v>
      </c>
      <c r="J5768">
        <v>6.2800002098083496</v>
      </c>
      <c r="K5768">
        <v>6.3499999046325604</v>
      </c>
      <c r="L5768">
        <v>6.8299999237060502</v>
      </c>
      <c r="M5768">
        <v>6.8452000000000002</v>
      </c>
    </row>
    <row r="5769" spans="1:13" x14ac:dyDescent="0.3">
      <c r="A5769" s="2">
        <v>35136</v>
      </c>
      <c r="B5769">
        <v>4.7413106620000001</v>
      </c>
      <c r="C5769">
        <v>5.0028277799409171</v>
      </c>
      <c r="D5769">
        <v>5.0900001525878897</v>
      </c>
      <c r="E5769">
        <v>5.1900000572204501</v>
      </c>
      <c r="F5769">
        <v>5.4099998474120996</v>
      </c>
      <c r="G5769">
        <v>5.7800002098083496</v>
      </c>
      <c r="H5769">
        <v>5.92000007629394</v>
      </c>
      <c r="I5769">
        <v>6.0399999618530202</v>
      </c>
      <c r="J5769">
        <v>6.2800002098083496</v>
      </c>
      <c r="K5769">
        <v>6.3600001335143999</v>
      </c>
      <c r="L5769">
        <v>6.7899999618530202</v>
      </c>
      <c r="M5769">
        <v>6.8125999999999998</v>
      </c>
    </row>
    <row r="5770" spans="1:13" x14ac:dyDescent="0.3">
      <c r="A5770" s="2">
        <v>35135</v>
      </c>
      <c r="B5770">
        <v>4.7413106620000001</v>
      </c>
      <c r="C5770">
        <v>5.0028277799409171</v>
      </c>
      <c r="D5770">
        <v>5.0900001525878897</v>
      </c>
      <c r="E5770">
        <v>5.1799998283386204</v>
      </c>
      <c r="F5770">
        <v>5.38000011444091</v>
      </c>
      <c r="G5770">
        <v>5.71000003814697</v>
      </c>
      <c r="H5770">
        <v>5.8600001335143999</v>
      </c>
      <c r="I5770">
        <v>6</v>
      </c>
      <c r="J5770">
        <v>6.2399997711181596</v>
      </c>
      <c r="K5770">
        <v>6.3299999237060502</v>
      </c>
      <c r="L5770">
        <v>6.7600002288818297</v>
      </c>
      <c r="M5770">
        <v>6.7877999999999998</v>
      </c>
    </row>
    <row r="5771" spans="1:13" x14ac:dyDescent="0.3">
      <c r="A5771" s="2">
        <v>35132</v>
      </c>
      <c r="B5771">
        <v>4.7413106620000001</v>
      </c>
      <c r="C5771">
        <v>4.9428278371613725</v>
      </c>
      <c r="D5771">
        <v>5.0100002288818297</v>
      </c>
      <c r="E5771">
        <v>5.1999998092651296</v>
      </c>
      <c r="F5771">
        <v>5.3899998664855904</v>
      </c>
      <c r="G5771">
        <v>5.7300000190734801</v>
      </c>
      <c r="H5771">
        <v>5.88000011444091</v>
      </c>
      <c r="I5771">
        <v>6.0500001907348597</v>
      </c>
      <c r="J5771">
        <v>6.2800002098083496</v>
      </c>
      <c r="K5771">
        <v>6.4099998474120996</v>
      </c>
      <c r="L5771">
        <v>6.8400001525878897</v>
      </c>
      <c r="M5771">
        <v>6.8304999999999998</v>
      </c>
    </row>
    <row r="5772" spans="1:13" x14ac:dyDescent="0.3">
      <c r="A5772" s="2">
        <v>35131</v>
      </c>
      <c r="B5772">
        <v>4.7413106620000001</v>
      </c>
      <c r="C5772">
        <v>4.9578278228562613</v>
      </c>
      <c r="D5772">
        <v>5.0300002098083496</v>
      </c>
      <c r="E5772">
        <v>5.0599999427795401</v>
      </c>
      <c r="F5772">
        <v>5.1399998664855904</v>
      </c>
      <c r="G5772">
        <v>5.4000000953674299</v>
      </c>
      <c r="H5772">
        <v>5.5300002098083496</v>
      </c>
      <c r="I5772">
        <v>5.71000003814697</v>
      </c>
      <c r="J5772">
        <v>5.96000003814697</v>
      </c>
      <c r="K5772">
        <v>6.0700001716613698</v>
      </c>
      <c r="L5772">
        <v>6.5599999427795401</v>
      </c>
      <c r="M5772">
        <v>6.7100999999999997</v>
      </c>
    </row>
    <row r="5773" spans="1:13" x14ac:dyDescent="0.3">
      <c r="A5773" s="2">
        <v>35130</v>
      </c>
      <c r="B5773">
        <v>4.7413106620000001</v>
      </c>
      <c r="C5773">
        <v>4.9578278228562613</v>
      </c>
      <c r="D5773">
        <v>5.0300002098083496</v>
      </c>
      <c r="E5773">
        <v>5.0500001907348597</v>
      </c>
      <c r="F5773">
        <v>5.13000011444091</v>
      </c>
      <c r="G5773">
        <v>5.3600001335143999</v>
      </c>
      <c r="H5773">
        <v>5.4800000190734801</v>
      </c>
      <c r="I5773">
        <v>5.6799998283386204</v>
      </c>
      <c r="J5773">
        <v>5.9299998283386204</v>
      </c>
      <c r="K5773">
        <v>6.0500001907348597</v>
      </c>
      <c r="L5773">
        <v>6.5399999618530202</v>
      </c>
      <c r="M5773">
        <v>6.6675000000000004</v>
      </c>
    </row>
    <row r="5774" spans="1:13" x14ac:dyDescent="0.3">
      <c r="A5774" s="2">
        <v>35129</v>
      </c>
      <c r="B5774">
        <v>4.7413106620000001</v>
      </c>
      <c r="C5774">
        <v>4.9503276511948826</v>
      </c>
      <c r="D5774">
        <v>5.0199999809265101</v>
      </c>
      <c r="E5774">
        <v>5.0100002288818297</v>
      </c>
      <c r="F5774">
        <v>5.0700001716613698</v>
      </c>
      <c r="G5774">
        <v>5.2800002098083496</v>
      </c>
      <c r="H5774">
        <v>5.4000000953674299</v>
      </c>
      <c r="I5774">
        <v>5.5999999046325604</v>
      </c>
      <c r="J5774">
        <v>5.8400001525878897</v>
      </c>
      <c r="K5774">
        <v>5.96000003814697</v>
      </c>
      <c r="L5774">
        <v>6.4800000190734801</v>
      </c>
      <c r="M5774">
        <v>6.6467999999999998</v>
      </c>
    </row>
    <row r="5775" spans="1:13" x14ac:dyDescent="0.3">
      <c r="A5775" s="2">
        <v>35128</v>
      </c>
      <c r="B5775">
        <v>4.7413106620000001</v>
      </c>
      <c r="C5775">
        <v>4.9503276511948826</v>
      </c>
      <c r="D5775">
        <v>5.0199999809265101</v>
      </c>
      <c r="E5775">
        <v>4.9800000190734801</v>
      </c>
      <c r="F5775">
        <v>5.0199999809265101</v>
      </c>
      <c r="G5775">
        <v>5.21000003814697</v>
      </c>
      <c r="H5775">
        <v>5.3200001716613698</v>
      </c>
      <c r="I5775">
        <v>5.5199999809265101</v>
      </c>
      <c r="J5775">
        <v>5.7800002098083496</v>
      </c>
      <c r="K5775">
        <v>5.92000007629394</v>
      </c>
      <c r="L5775">
        <v>6.4299998283386204</v>
      </c>
      <c r="M5775">
        <v>6.5799000000000003</v>
      </c>
    </row>
    <row r="5776" spans="1:13" x14ac:dyDescent="0.3">
      <c r="A5776" s="2">
        <v>35125</v>
      </c>
      <c r="B5776">
        <v>4.7413106620000001</v>
      </c>
      <c r="C5776">
        <v>4.9203276798051103</v>
      </c>
      <c r="D5776">
        <v>4.9800000190734801</v>
      </c>
      <c r="E5776">
        <v>4.9400000572204501</v>
      </c>
      <c r="F5776">
        <v>5.0700001716613698</v>
      </c>
      <c r="G5776">
        <v>5.2600002288818297</v>
      </c>
      <c r="H5776">
        <v>5.4000000953674299</v>
      </c>
      <c r="I5776">
        <v>5.5999999046325604</v>
      </c>
      <c r="J5776">
        <v>5.8600001335143999</v>
      </c>
      <c r="K5776">
        <v>5.9899997711181596</v>
      </c>
      <c r="L5776">
        <v>6.4800000190734801</v>
      </c>
      <c r="M5776">
        <v>6.6256000000000004</v>
      </c>
    </row>
    <row r="5777" spans="1:13" x14ac:dyDescent="0.3">
      <c r="A5777" s="2">
        <v>35124</v>
      </c>
      <c r="B5777">
        <v>4.9932392510000003</v>
      </c>
      <c r="C5777">
        <v>5.0133097984448822</v>
      </c>
      <c r="D5777">
        <v>5.0199999809265101</v>
      </c>
      <c r="E5777">
        <v>5.0500001907348597</v>
      </c>
      <c r="F5777">
        <v>5.2300000190734801</v>
      </c>
      <c r="G5777">
        <v>5.4400000572204501</v>
      </c>
      <c r="H5777">
        <v>5.5599999427795401</v>
      </c>
      <c r="I5777">
        <v>5.7300000190734801</v>
      </c>
      <c r="J5777">
        <v>5.9899997711181596</v>
      </c>
      <c r="K5777">
        <v>6.13000011444091</v>
      </c>
      <c r="L5777">
        <v>6.5700001716613698</v>
      </c>
      <c r="M5777">
        <v>6.7098000000000004</v>
      </c>
    </row>
    <row r="5778" spans="1:13" x14ac:dyDescent="0.3">
      <c r="A5778" s="2">
        <v>35123</v>
      </c>
      <c r="B5778">
        <v>4.9932392510000003</v>
      </c>
      <c r="C5778">
        <v>5.005809984411373</v>
      </c>
      <c r="D5778">
        <v>5.0100002288818297</v>
      </c>
      <c r="E5778">
        <v>5.0500001907348597</v>
      </c>
      <c r="F5778">
        <v>5.2199997901916504</v>
      </c>
      <c r="G5778">
        <v>5.4299998283386204</v>
      </c>
      <c r="H5778">
        <v>5.5100002288818297</v>
      </c>
      <c r="I5778">
        <v>5.7300000190734801</v>
      </c>
      <c r="J5778">
        <v>5.9699997901916504</v>
      </c>
      <c r="K5778">
        <v>6.1100001335143999</v>
      </c>
      <c r="L5778">
        <v>6.5799999237060502</v>
      </c>
      <c r="M5778">
        <v>6.7328999999999999</v>
      </c>
    </row>
    <row r="5779" spans="1:13" x14ac:dyDescent="0.3">
      <c r="A5779" s="2">
        <v>35122</v>
      </c>
      <c r="B5779">
        <v>4.9932392510000003</v>
      </c>
      <c r="C5779">
        <v>5.005809984411373</v>
      </c>
      <c r="D5779">
        <v>5.0100002288818297</v>
      </c>
      <c r="E5779">
        <v>5.0199999809265101</v>
      </c>
      <c r="F5779">
        <v>5.1199998855590803</v>
      </c>
      <c r="G5779">
        <v>5.2800002098083496</v>
      </c>
      <c r="H5779">
        <v>5.4099998474120996</v>
      </c>
      <c r="I5779">
        <v>5.63000011444091</v>
      </c>
      <c r="J5779">
        <v>5.9000000953674299</v>
      </c>
      <c r="K5779">
        <v>6.0599999427795401</v>
      </c>
      <c r="L5779">
        <v>6.5599999427795401</v>
      </c>
      <c r="M5779">
        <v>6.7396000000000003</v>
      </c>
    </row>
    <row r="5780" spans="1:13" x14ac:dyDescent="0.3">
      <c r="A5780" s="2">
        <v>35121</v>
      </c>
      <c r="B5780">
        <v>4.9932392510000003</v>
      </c>
      <c r="C5780">
        <v>4.9833098270551108</v>
      </c>
      <c r="D5780">
        <v>4.9800000190734801</v>
      </c>
      <c r="E5780">
        <v>4.9800000190734801</v>
      </c>
      <c r="F5780">
        <v>5.0500001907348597</v>
      </c>
      <c r="G5780">
        <v>5.1799998283386204</v>
      </c>
      <c r="H5780">
        <v>5.3299999237060502</v>
      </c>
      <c r="I5780">
        <v>5.5599999427795401</v>
      </c>
      <c r="J5780">
        <v>5.8499999046325604</v>
      </c>
      <c r="K5780">
        <v>6.0100002288818297</v>
      </c>
      <c r="L5780">
        <v>6.5399999618530202</v>
      </c>
      <c r="M5780">
        <v>6.7977999999999996</v>
      </c>
    </row>
    <row r="5781" spans="1:13" x14ac:dyDescent="0.3">
      <c r="A5781" s="2">
        <v>35118</v>
      </c>
      <c r="B5781">
        <v>4.9932392510000003</v>
      </c>
      <c r="C5781">
        <v>4.9758096553937374</v>
      </c>
      <c r="D5781">
        <v>4.9699997901916504</v>
      </c>
      <c r="E5781">
        <v>4.9899997711181596</v>
      </c>
      <c r="F5781">
        <v>5.0199999809265101</v>
      </c>
      <c r="G5781">
        <v>5.13000011444091</v>
      </c>
      <c r="H5781">
        <v>5.2899999618530202</v>
      </c>
      <c r="I5781">
        <v>5.5300002098083496</v>
      </c>
      <c r="J5781">
        <v>5.8200001716613698</v>
      </c>
      <c r="K5781">
        <v>5.9699997901916504</v>
      </c>
      <c r="L5781">
        <v>6.5</v>
      </c>
      <c r="M5781">
        <v>6.7351999999999999</v>
      </c>
    </row>
    <row r="5782" spans="1:13" x14ac:dyDescent="0.3">
      <c r="A5782" s="2">
        <v>35117</v>
      </c>
      <c r="B5782">
        <v>4.9932392510000003</v>
      </c>
      <c r="C5782">
        <v>4.9608096696988468</v>
      </c>
      <c r="D5782">
        <v>4.9499998092651296</v>
      </c>
      <c r="E5782">
        <v>4.9800000190734801</v>
      </c>
      <c r="F5782">
        <v>4.9899997711181596</v>
      </c>
      <c r="G5782">
        <v>5.1100001335143999</v>
      </c>
      <c r="H5782">
        <v>5.2300000190734801</v>
      </c>
      <c r="I5782">
        <v>5.4699997901916504</v>
      </c>
      <c r="J5782">
        <v>5.7600002288818297</v>
      </c>
      <c r="K5782">
        <v>5.92000007629394</v>
      </c>
      <c r="L5782">
        <v>6.4299998283386204</v>
      </c>
      <c r="M5782">
        <v>6.6543000000000001</v>
      </c>
    </row>
    <row r="5783" spans="1:13" x14ac:dyDescent="0.3">
      <c r="A5783" s="2">
        <v>35116</v>
      </c>
      <c r="B5783">
        <v>4.9932392510000003</v>
      </c>
      <c r="C5783">
        <v>4.9683098413602274</v>
      </c>
      <c r="D5783">
        <v>4.96000003814697</v>
      </c>
      <c r="E5783">
        <v>5.0300002098083496</v>
      </c>
      <c r="F5783">
        <v>5.0500001907348597</v>
      </c>
      <c r="G5783">
        <v>5.1599998474120996</v>
      </c>
      <c r="H5783">
        <v>5.3000001907348597</v>
      </c>
      <c r="I5783">
        <v>5.5599999427795401</v>
      </c>
      <c r="J5783">
        <v>5.8099999427795401</v>
      </c>
      <c r="K5783">
        <v>5.9800000190734801</v>
      </c>
      <c r="L5783">
        <v>6.4699997901916504</v>
      </c>
      <c r="M5783">
        <v>6.6548999999999996</v>
      </c>
    </row>
    <row r="5784" spans="1:13" x14ac:dyDescent="0.3">
      <c r="A5784" s="2">
        <v>35115</v>
      </c>
      <c r="B5784">
        <v>4.9932392510000003</v>
      </c>
      <c r="C5784">
        <v>4.99080964108862</v>
      </c>
      <c r="D5784">
        <v>4.9899997711181596</v>
      </c>
      <c r="E5784">
        <v>5.0900001525878897</v>
      </c>
      <c r="F5784">
        <v>5.0900001525878897</v>
      </c>
      <c r="G5784">
        <v>5.1799998283386204</v>
      </c>
      <c r="H5784">
        <v>5.3000001907348597</v>
      </c>
      <c r="I5784">
        <v>5.5300002098083496</v>
      </c>
      <c r="J5784">
        <v>5.8299999237060502</v>
      </c>
      <c r="K5784">
        <v>6.0100002288818297</v>
      </c>
      <c r="L5784">
        <v>6.4499998092651296</v>
      </c>
      <c r="M5784">
        <v>6.6595000000000004</v>
      </c>
    </row>
    <row r="5785" spans="1:13" x14ac:dyDescent="0.3">
      <c r="A5785" s="2">
        <v>35111</v>
      </c>
      <c r="B5785">
        <v>4.9932392510000003</v>
      </c>
      <c r="C5785">
        <v>4.9158097126141929</v>
      </c>
      <c r="D5785">
        <v>4.8899998664855904</v>
      </c>
      <c r="E5785">
        <v>4.9000000953674299</v>
      </c>
      <c r="F5785">
        <v>4.8400001525878897</v>
      </c>
      <c r="G5785">
        <v>4.9000000953674299</v>
      </c>
      <c r="H5785">
        <v>5.0100002288818297</v>
      </c>
      <c r="I5785">
        <v>5.2899999618530202</v>
      </c>
      <c r="J5785">
        <v>5.5799999237060502</v>
      </c>
      <c r="K5785">
        <v>5.7600002288818297</v>
      </c>
      <c r="L5785">
        <v>6.2699999809265101</v>
      </c>
      <c r="M5785">
        <v>6.5858999999999996</v>
      </c>
    </row>
    <row r="5786" spans="1:13" x14ac:dyDescent="0.3">
      <c r="A5786" s="2">
        <v>35110</v>
      </c>
      <c r="B5786">
        <v>4.9932392510000003</v>
      </c>
      <c r="C5786">
        <v>4.9383098699704551</v>
      </c>
      <c r="D5786">
        <v>4.92000007629394</v>
      </c>
      <c r="E5786">
        <v>4.92000007629394</v>
      </c>
      <c r="F5786">
        <v>4.8400001525878897</v>
      </c>
      <c r="G5786">
        <v>4.8699998855590803</v>
      </c>
      <c r="H5786">
        <v>4.9499998092651296</v>
      </c>
      <c r="I5786">
        <v>5.2300000190734801</v>
      </c>
      <c r="J5786">
        <v>5.5</v>
      </c>
      <c r="K5786">
        <v>5.6999998092651296</v>
      </c>
      <c r="L5786">
        <v>6.2199997901916504</v>
      </c>
      <c r="M5786">
        <v>6.5275999999999996</v>
      </c>
    </row>
    <row r="5787" spans="1:13" x14ac:dyDescent="0.3">
      <c r="A5787" s="2">
        <v>35109</v>
      </c>
      <c r="B5787">
        <v>4.9932392510000003</v>
      </c>
      <c r="C5787">
        <v>4.9533098556653368</v>
      </c>
      <c r="D5787">
        <v>4.9400000572204501</v>
      </c>
      <c r="E5787">
        <v>4.9000000953674299</v>
      </c>
      <c r="F5787">
        <v>4.8000001907348597</v>
      </c>
      <c r="G5787">
        <v>4.8200001716613698</v>
      </c>
      <c r="H5787">
        <v>4.9099998474120996</v>
      </c>
      <c r="I5787">
        <v>5.17000007629394</v>
      </c>
      <c r="J5787">
        <v>5.4299998283386204</v>
      </c>
      <c r="K5787">
        <v>5.6199998855590803</v>
      </c>
      <c r="L5787">
        <v>6.13000011444091</v>
      </c>
      <c r="M5787">
        <v>6.4420999999999999</v>
      </c>
    </row>
    <row r="5788" spans="1:13" x14ac:dyDescent="0.3">
      <c r="A5788" s="2">
        <v>35108</v>
      </c>
      <c r="B5788">
        <v>4.9932392510000003</v>
      </c>
      <c r="C5788">
        <v>4.9458096840039651</v>
      </c>
      <c r="D5788">
        <v>4.9299998283386204</v>
      </c>
      <c r="E5788">
        <v>4.8600001335143999</v>
      </c>
      <c r="F5788">
        <v>4.7899999618530202</v>
      </c>
      <c r="G5788">
        <v>4.8000001907348597</v>
      </c>
      <c r="H5788">
        <v>4.8899998664855904</v>
      </c>
      <c r="I5788">
        <v>5.1399998664855904</v>
      </c>
      <c r="J5788">
        <v>5.3899998664855904</v>
      </c>
      <c r="K5788">
        <v>5.5799999237060502</v>
      </c>
      <c r="L5788">
        <v>6.0799999237060502</v>
      </c>
      <c r="M5788">
        <v>6.3822000000000001</v>
      </c>
    </row>
    <row r="5789" spans="1:13" x14ac:dyDescent="0.3">
      <c r="A5789" s="2">
        <v>35107</v>
      </c>
      <c r="B5789">
        <v>4.9932392510000003</v>
      </c>
      <c r="C5789">
        <v>4.9458096840039651</v>
      </c>
      <c r="D5789">
        <v>4.9299998283386204</v>
      </c>
      <c r="E5789">
        <v>4.9000000953674299</v>
      </c>
      <c r="F5789">
        <v>4.8000001907348597</v>
      </c>
      <c r="G5789">
        <v>4.8299999237060502</v>
      </c>
      <c r="H5789">
        <v>4.9400000572204501</v>
      </c>
      <c r="I5789">
        <v>5.17000007629394</v>
      </c>
      <c r="J5789">
        <v>5.42000007629394</v>
      </c>
      <c r="K5789">
        <v>5.6100001335143999</v>
      </c>
      <c r="L5789">
        <v>6.0999999046325604</v>
      </c>
      <c r="M5789">
        <v>6.4093</v>
      </c>
    </row>
    <row r="5790" spans="1:13" x14ac:dyDescent="0.3">
      <c r="A5790" s="2">
        <v>35104</v>
      </c>
      <c r="B5790">
        <v>4.9932392510000003</v>
      </c>
      <c r="C5790">
        <v>4.9458096840039651</v>
      </c>
      <c r="D5790">
        <v>4.9299998283386204</v>
      </c>
      <c r="E5790">
        <v>4.9099998474120996</v>
      </c>
      <c r="F5790">
        <v>4.8200001716613698</v>
      </c>
      <c r="G5790">
        <v>4.8499999046325604</v>
      </c>
      <c r="H5790">
        <v>4.9800000190734801</v>
      </c>
      <c r="I5790">
        <v>5.25</v>
      </c>
      <c r="J5790">
        <v>5.4899997711181596</v>
      </c>
      <c r="K5790">
        <v>5.6599998474120996</v>
      </c>
      <c r="L5790">
        <v>6.17000007629394</v>
      </c>
      <c r="M5790">
        <v>6.4762000000000004</v>
      </c>
    </row>
    <row r="5791" spans="1:13" x14ac:dyDescent="0.3">
      <c r="A5791" s="2">
        <v>35103</v>
      </c>
      <c r="B5791">
        <v>4.9932392510000003</v>
      </c>
      <c r="C5791">
        <v>4.9383098699704551</v>
      </c>
      <c r="D5791">
        <v>4.92000007629394</v>
      </c>
      <c r="E5791">
        <v>4.9299998283386204</v>
      </c>
      <c r="F5791">
        <v>4.8400001525878897</v>
      </c>
      <c r="G5791">
        <v>4.9000000953674299</v>
      </c>
      <c r="H5791">
        <v>5.0100002288818297</v>
      </c>
      <c r="I5791">
        <v>5.2699999809265101</v>
      </c>
      <c r="J5791">
        <v>5.5100002288818297</v>
      </c>
      <c r="K5791">
        <v>5.6599998474120996</v>
      </c>
      <c r="L5791">
        <v>6.17000007629394</v>
      </c>
      <c r="M5791">
        <v>6.4890999999999996</v>
      </c>
    </row>
    <row r="5792" spans="1:13" x14ac:dyDescent="0.3">
      <c r="A5792" s="2">
        <v>35102</v>
      </c>
      <c r="B5792">
        <v>4.9932392510000003</v>
      </c>
      <c r="C5792">
        <v>4.9533098556653368</v>
      </c>
      <c r="D5792">
        <v>4.9400000572204501</v>
      </c>
      <c r="E5792">
        <v>4.9499998092651296</v>
      </c>
      <c r="F5792">
        <v>4.8600001335143999</v>
      </c>
      <c r="G5792">
        <v>4.92000007629394</v>
      </c>
      <c r="H5792">
        <v>5.0300002098083496</v>
      </c>
      <c r="I5792">
        <v>5.2699999809265101</v>
      </c>
      <c r="J5792">
        <v>5.5100002288818297</v>
      </c>
      <c r="K5792">
        <v>5.6599998474120996</v>
      </c>
      <c r="L5792">
        <v>6.17000007629394</v>
      </c>
      <c r="M5792">
        <v>6.4728000000000003</v>
      </c>
    </row>
    <row r="5793" spans="1:13" x14ac:dyDescent="0.3">
      <c r="A5793" s="2">
        <v>35101</v>
      </c>
      <c r="B5793">
        <v>4.9932392510000003</v>
      </c>
      <c r="C5793">
        <v>4.9833098270551108</v>
      </c>
      <c r="D5793">
        <v>4.9800000190734801</v>
      </c>
      <c r="E5793">
        <v>4.9699997901916504</v>
      </c>
      <c r="F5793">
        <v>4.8699998855590803</v>
      </c>
      <c r="G5793">
        <v>4.9299998283386204</v>
      </c>
      <c r="H5793">
        <v>5.0300002098083496</v>
      </c>
      <c r="I5793">
        <v>5.2800002098083496</v>
      </c>
      <c r="J5793">
        <v>5.5</v>
      </c>
      <c r="K5793">
        <v>5.6799998283386204</v>
      </c>
      <c r="L5793">
        <v>6.1500000953674299</v>
      </c>
      <c r="M5793">
        <v>6.4747000000000003</v>
      </c>
    </row>
    <row r="5794" spans="1:13" x14ac:dyDescent="0.3">
      <c r="A5794" s="2">
        <v>35100</v>
      </c>
      <c r="B5794">
        <v>4.9932392510000003</v>
      </c>
      <c r="C5794">
        <v>4.9983098127499996</v>
      </c>
      <c r="D5794">
        <v>5</v>
      </c>
      <c r="E5794">
        <v>4.9800000190734801</v>
      </c>
      <c r="F5794">
        <v>4.88000011444091</v>
      </c>
      <c r="G5794">
        <v>4.9499998092651296</v>
      </c>
      <c r="H5794">
        <v>5.0900001525878897</v>
      </c>
      <c r="I5794">
        <v>5.3000001907348597</v>
      </c>
      <c r="J5794">
        <v>5.5399999618530202</v>
      </c>
      <c r="K5794">
        <v>5.6999998092651296</v>
      </c>
      <c r="L5794">
        <v>6.17000007629394</v>
      </c>
      <c r="M5794">
        <v>6.4776999999999996</v>
      </c>
    </row>
    <row r="5795" spans="1:13" x14ac:dyDescent="0.3">
      <c r="A5795" s="2">
        <v>35097</v>
      </c>
      <c r="B5795">
        <v>4.9932392510000003</v>
      </c>
      <c r="C5795">
        <v>4.99080964108862</v>
      </c>
      <c r="D5795">
        <v>4.9899997711181596</v>
      </c>
      <c r="E5795">
        <v>4.9400000572204501</v>
      </c>
      <c r="F5795">
        <v>4.8499999046325604</v>
      </c>
      <c r="G5795">
        <v>4.9000000953674299</v>
      </c>
      <c r="H5795">
        <v>5.0399999618530202</v>
      </c>
      <c r="I5795">
        <v>5.2399997711181596</v>
      </c>
      <c r="J5795">
        <v>5.4899997711181596</v>
      </c>
      <c r="K5795">
        <v>5.6599998474120996</v>
      </c>
      <c r="L5795">
        <v>6.1599998474120996</v>
      </c>
      <c r="M5795">
        <v>6.4930000000000003</v>
      </c>
    </row>
    <row r="5796" spans="1:13" x14ac:dyDescent="0.3">
      <c r="A5796" s="2">
        <v>35096</v>
      </c>
      <c r="B5796">
        <v>4.9932392510000003</v>
      </c>
      <c r="C5796">
        <v>5.0208099701062618</v>
      </c>
      <c r="D5796">
        <v>5.0300002098083496</v>
      </c>
      <c r="E5796">
        <v>4.9800000190734801</v>
      </c>
      <c r="F5796">
        <v>4.88000011444091</v>
      </c>
      <c r="G5796">
        <v>4.9299998283386204</v>
      </c>
      <c r="H5796">
        <v>5.0500001907348597</v>
      </c>
      <c r="I5796">
        <v>5.2399997711181596</v>
      </c>
      <c r="J5796">
        <v>5.4699997901916504</v>
      </c>
      <c r="K5796">
        <v>5.63000011444091</v>
      </c>
      <c r="L5796">
        <v>6.1100001335143999</v>
      </c>
      <c r="M5796">
        <v>6.4198000000000004</v>
      </c>
    </row>
    <row r="5797" spans="1:13" x14ac:dyDescent="0.3">
      <c r="A5797" s="2">
        <v>35095</v>
      </c>
      <c r="B5797">
        <v>4.7413106620000001</v>
      </c>
      <c r="C5797">
        <v>4.9728278085511448</v>
      </c>
      <c r="D5797">
        <v>5.0500001907348597</v>
      </c>
      <c r="E5797">
        <v>4.9699997901916504</v>
      </c>
      <c r="F5797">
        <v>4.9000000953674299</v>
      </c>
      <c r="G5797">
        <v>4.9299998283386204</v>
      </c>
      <c r="H5797">
        <v>5.0599999427795401</v>
      </c>
      <c r="I5797">
        <v>5.25</v>
      </c>
      <c r="J5797">
        <v>5.46000003814697</v>
      </c>
      <c r="K5797">
        <v>5.5999999046325604</v>
      </c>
      <c r="L5797">
        <v>6.0700001716613698</v>
      </c>
      <c r="M5797">
        <v>6.3390000000000004</v>
      </c>
    </row>
    <row r="5798" spans="1:13" x14ac:dyDescent="0.3">
      <c r="A5798" s="2">
        <v>35094</v>
      </c>
      <c r="B5798">
        <v>4.7413106620000001</v>
      </c>
      <c r="C5798">
        <v>5.0403275653641924</v>
      </c>
      <c r="D5798">
        <v>5.1399998664855904</v>
      </c>
      <c r="E5798">
        <v>5.0500001907348597</v>
      </c>
      <c r="F5798">
        <v>4.9800000190734801</v>
      </c>
      <c r="G5798">
        <v>5.0199999809265101</v>
      </c>
      <c r="H5798">
        <v>5.13000011444091</v>
      </c>
      <c r="I5798">
        <v>5.3000001907348597</v>
      </c>
      <c r="J5798">
        <v>5.5100002288818297</v>
      </c>
      <c r="K5798">
        <v>5.63000011444091</v>
      </c>
      <c r="L5798">
        <v>6.0799999237060502</v>
      </c>
      <c r="M5798">
        <v>6.3471000000000002</v>
      </c>
    </row>
    <row r="5799" spans="1:13" x14ac:dyDescent="0.3">
      <c r="A5799" s="2">
        <v>35093</v>
      </c>
      <c r="B5799">
        <v>4.7413106620000001</v>
      </c>
      <c r="C5799">
        <v>5.0628277227204546</v>
      </c>
      <c r="D5799">
        <v>5.17000007629394</v>
      </c>
      <c r="E5799">
        <v>5.1199998855590803</v>
      </c>
      <c r="F5799">
        <v>5.0500001907348597</v>
      </c>
      <c r="G5799">
        <v>5.0999999046325604</v>
      </c>
      <c r="H5799">
        <v>5.21000003814697</v>
      </c>
      <c r="I5799">
        <v>5.3699998855590803</v>
      </c>
      <c r="J5799">
        <v>5.5599999427795401</v>
      </c>
      <c r="K5799">
        <v>5.6900000572204501</v>
      </c>
      <c r="L5799">
        <v>6.1399998664855904</v>
      </c>
      <c r="M5799">
        <v>6.4119000000000002</v>
      </c>
    </row>
    <row r="5800" spans="1:13" x14ac:dyDescent="0.3">
      <c r="A5800" s="2">
        <v>35090</v>
      </c>
      <c r="B5800">
        <v>4.7413106620000001</v>
      </c>
      <c r="C5800">
        <v>5.0178277656358006</v>
      </c>
      <c r="D5800">
        <v>5.1100001335143999</v>
      </c>
      <c r="E5800">
        <v>5.1100001335143999</v>
      </c>
      <c r="F5800">
        <v>5.0199999809265101</v>
      </c>
      <c r="G5800">
        <v>5.0799999237060502</v>
      </c>
      <c r="H5800">
        <v>5.1799998283386204</v>
      </c>
      <c r="I5800">
        <v>5.3400001525878897</v>
      </c>
      <c r="J5800">
        <v>5.5399999618530202</v>
      </c>
      <c r="K5800">
        <v>5.6500000953674299</v>
      </c>
      <c r="L5800">
        <v>6.0999999046325604</v>
      </c>
      <c r="M5800">
        <v>6.3787000000000003</v>
      </c>
    </row>
    <row r="5801" spans="1:13" x14ac:dyDescent="0.3">
      <c r="A5801" s="2">
        <v>35089</v>
      </c>
      <c r="B5801">
        <v>4.7413106620000001</v>
      </c>
      <c r="C5801">
        <v>5.0253275796693098</v>
      </c>
      <c r="D5801">
        <v>5.1199998855590803</v>
      </c>
      <c r="E5801">
        <v>5.1199998855590803</v>
      </c>
      <c r="F5801">
        <v>5.0599999427795401</v>
      </c>
      <c r="G5801">
        <v>5.1100001335143999</v>
      </c>
      <c r="H5801">
        <v>5.2300000190734801</v>
      </c>
      <c r="I5801">
        <v>5.4099998474120996</v>
      </c>
      <c r="J5801">
        <v>5.5799999237060502</v>
      </c>
      <c r="K5801">
        <v>5.6999998092651296</v>
      </c>
      <c r="L5801">
        <v>6.1599998474120996</v>
      </c>
      <c r="M5801">
        <v>6.4566999999999997</v>
      </c>
    </row>
    <row r="5802" spans="1:13" x14ac:dyDescent="0.3">
      <c r="A5802" s="2">
        <v>35088</v>
      </c>
      <c r="B5802">
        <v>4.7413106620000001</v>
      </c>
      <c r="C5802">
        <v>5.0253275796693098</v>
      </c>
      <c r="D5802">
        <v>5.1199998855590803</v>
      </c>
      <c r="E5802">
        <v>5.0999999046325604</v>
      </c>
      <c r="F5802">
        <v>5.0300002098083496</v>
      </c>
      <c r="G5802">
        <v>5.0700001716613698</v>
      </c>
      <c r="H5802">
        <v>5.1599998474120996</v>
      </c>
      <c r="I5802">
        <v>5.3000001907348597</v>
      </c>
      <c r="J5802">
        <v>5.5</v>
      </c>
      <c r="K5802">
        <v>5.6199998855590803</v>
      </c>
      <c r="L5802">
        <v>6.0799999237060502</v>
      </c>
      <c r="M5802">
        <v>6.3494000000000002</v>
      </c>
    </row>
    <row r="5803" spans="1:13" x14ac:dyDescent="0.3">
      <c r="A5803" s="2">
        <v>35087</v>
      </c>
      <c r="B5803">
        <v>4.7413106620000001</v>
      </c>
      <c r="C5803">
        <v>5.0253275796693098</v>
      </c>
      <c r="D5803">
        <v>5.1199998855590803</v>
      </c>
      <c r="E5803">
        <v>5.1100001335143999</v>
      </c>
      <c r="F5803">
        <v>5.0599999427795401</v>
      </c>
      <c r="G5803">
        <v>5.0900001525878897</v>
      </c>
      <c r="H5803">
        <v>5.1799998283386204</v>
      </c>
      <c r="I5803">
        <v>5.3699998855590803</v>
      </c>
      <c r="J5803">
        <v>5.5500001907348597</v>
      </c>
      <c r="K5803">
        <v>5.6599998474120996</v>
      </c>
      <c r="L5803">
        <v>6.1399998664855904</v>
      </c>
      <c r="M5803">
        <v>6.4173</v>
      </c>
    </row>
    <row r="5804" spans="1:13" x14ac:dyDescent="0.3">
      <c r="A5804" s="2">
        <v>35086</v>
      </c>
      <c r="B5804">
        <v>4.7413106620000001</v>
      </c>
      <c r="C5804">
        <v>5.0403275653641924</v>
      </c>
      <c r="D5804">
        <v>5.1399998664855904</v>
      </c>
      <c r="E5804">
        <v>5.0999999046325604</v>
      </c>
      <c r="F5804">
        <v>5.0599999427795401</v>
      </c>
      <c r="G5804">
        <v>5.0799999237060502</v>
      </c>
      <c r="H5804">
        <v>5.17000007629394</v>
      </c>
      <c r="I5804">
        <v>5.3400001525878897</v>
      </c>
      <c r="J5804">
        <v>5.5</v>
      </c>
      <c r="K5804">
        <v>5.6100001335143999</v>
      </c>
      <c r="L5804">
        <v>6.0900001525878897</v>
      </c>
      <c r="M5804">
        <v>6.3920000000000003</v>
      </c>
    </row>
    <row r="5805" spans="1:13" x14ac:dyDescent="0.3">
      <c r="A5805" s="2">
        <v>35083</v>
      </c>
      <c r="B5805">
        <v>4.7413106620000001</v>
      </c>
      <c r="C5805">
        <v>5.0103275939744201</v>
      </c>
      <c r="D5805">
        <v>5.0999999046325604</v>
      </c>
      <c r="E5805">
        <v>5.0599999427795401</v>
      </c>
      <c r="F5805">
        <v>5.0199999809265101</v>
      </c>
      <c r="G5805">
        <v>5.0300002098083496</v>
      </c>
      <c r="H5805">
        <v>5.0999999046325604</v>
      </c>
      <c r="I5805">
        <v>5.2699999809265101</v>
      </c>
      <c r="J5805">
        <v>5.4299998283386204</v>
      </c>
      <c r="K5805">
        <v>5.5399999618530202</v>
      </c>
      <c r="L5805">
        <v>6.0199999809265101</v>
      </c>
      <c r="M5805">
        <v>6.3323999999999998</v>
      </c>
    </row>
    <row r="5806" spans="1:13" x14ac:dyDescent="0.3">
      <c r="A5806" s="2">
        <v>35082</v>
      </c>
      <c r="B5806">
        <v>4.7413106620000001</v>
      </c>
      <c r="C5806">
        <v>5.0178277656358006</v>
      </c>
      <c r="D5806">
        <v>5.1100001335143999</v>
      </c>
      <c r="E5806">
        <v>5.0199999809265101</v>
      </c>
      <c r="F5806">
        <v>5.0100002288818297</v>
      </c>
      <c r="G5806">
        <v>5.0100002288818297</v>
      </c>
      <c r="H5806">
        <v>5.0900001525878897</v>
      </c>
      <c r="I5806">
        <v>5.25</v>
      </c>
      <c r="J5806">
        <v>5.42000007629394</v>
      </c>
      <c r="K5806">
        <v>5.5300002098083496</v>
      </c>
      <c r="L5806">
        <v>6.0300002098083496</v>
      </c>
      <c r="M5806">
        <v>6.3701999999999996</v>
      </c>
    </row>
    <row r="5807" spans="1:13" x14ac:dyDescent="0.3">
      <c r="A5807" s="2">
        <v>35081</v>
      </c>
      <c r="B5807">
        <v>4.7413106620000001</v>
      </c>
      <c r="C5807">
        <v>5.0403275653641924</v>
      </c>
      <c r="D5807">
        <v>5.1399998664855904</v>
      </c>
      <c r="E5807">
        <v>5.0500001907348597</v>
      </c>
      <c r="F5807">
        <v>5.0399999618530202</v>
      </c>
      <c r="G5807">
        <v>5.0500001907348597</v>
      </c>
      <c r="H5807">
        <v>5.1399998664855904</v>
      </c>
      <c r="I5807">
        <v>5.2899999618530202</v>
      </c>
      <c r="J5807">
        <v>5.46000003814697</v>
      </c>
      <c r="K5807">
        <v>5.5799999237060502</v>
      </c>
      <c r="L5807">
        <v>6.0500001907348597</v>
      </c>
      <c r="M5807">
        <v>6.3630000000000004</v>
      </c>
    </row>
    <row r="5808" spans="1:13" x14ac:dyDescent="0.3">
      <c r="A5808" s="2">
        <v>35080</v>
      </c>
      <c r="B5808">
        <v>4.7413106620000001</v>
      </c>
      <c r="C5808">
        <v>5.0403275653641924</v>
      </c>
      <c r="D5808">
        <v>5.1399998664855904</v>
      </c>
      <c r="E5808">
        <v>5.0799999237060502</v>
      </c>
      <c r="F5808">
        <v>5.0599999427795401</v>
      </c>
      <c r="G5808">
        <v>5.0799999237060502</v>
      </c>
      <c r="H5808">
        <v>5.1900000572204501</v>
      </c>
      <c r="I5808">
        <v>5.3699998855590803</v>
      </c>
      <c r="J5808">
        <v>5.5500001907348597</v>
      </c>
      <c r="K5808">
        <v>5.6599998474120996</v>
      </c>
      <c r="L5808">
        <v>6.1399998664855904</v>
      </c>
      <c r="M5808">
        <v>6.4387999999999996</v>
      </c>
    </row>
    <row r="5809" spans="1:13" x14ac:dyDescent="0.3">
      <c r="A5809" s="2">
        <v>35076</v>
      </c>
      <c r="B5809">
        <v>4.7413106620000001</v>
      </c>
      <c r="C5809">
        <v>5.0703275367539655</v>
      </c>
      <c r="D5809">
        <v>5.1799998283386204</v>
      </c>
      <c r="E5809">
        <v>5.1799998283386204</v>
      </c>
      <c r="F5809">
        <v>5.1399998664855904</v>
      </c>
      <c r="G5809">
        <v>5.17000007629394</v>
      </c>
      <c r="H5809">
        <v>5.2600002288818297</v>
      </c>
      <c r="I5809">
        <v>5.4000000953674299</v>
      </c>
      <c r="J5809">
        <v>5.6399998664855904</v>
      </c>
      <c r="K5809">
        <v>5.75</v>
      </c>
      <c r="L5809">
        <v>6.2199997901916504</v>
      </c>
      <c r="M5809">
        <v>6.4955999999999996</v>
      </c>
    </row>
    <row r="5810" spans="1:13" x14ac:dyDescent="0.3">
      <c r="A5810" s="2">
        <v>35075</v>
      </c>
      <c r="B5810">
        <v>4.7413106620000001</v>
      </c>
      <c r="C5810">
        <v>5.0778277084153371</v>
      </c>
      <c r="D5810">
        <v>5.1900000572204501</v>
      </c>
      <c r="E5810">
        <v>5.1900000572204501</v>
      </c>
      <c r="F5810">
        <v>5.1599998474120996</v>
      </c>
      <c r="G5810">
        <v>5.2199997901916504</v>
      </c>
      <c r="H5810">
        <v>5.3099999427795401</v>
      </c>
      <c r="I5810">
        <v>5.4699997901916504</v>
      </c>
      <c r="J5810">
        <v>5.67000007629394</v>
      </c>
      <c r="K5810">
        <v>5.7800002098083496</v>
      </c>
      <c r="L5810">
        <v>6.2199997901916504</v>
      </c>
      <c r="M5810">
        <v>6.4874000000000001</v>
      </c>
    </row>
    <row r="5811" spans="1:13" x14ac:dyDescent="0.3">
      <c r="A5811" s="2">
        <v>35074</v>
      </c>
      <c r="B5811">
        <v>4.7413106620000001</v>
      </c>
      <c r="C5811">
        <v>5.0778277084153371</v>
      </c>
      <c r="D5811">
        <v>5.1900000572204501</v>
      </c>
      <c r="E5811">
        <v>5.1900000572204501</v>
      </c>
      <c r="F5811">
        <v>5.1900000572204501</v>
      </c>
      <c r="G5811">
        <v>5.2199997901916504</v>
      </c>
      <c r="H5811">
        <v>5.3299999237060502</v>
      </c>
      <c r="I5811">
        <v>5.5</v>
      </c>
      <c r="J5811">
        <v>5.67000007629394</v>
      </c>
      <c r="K5811">
        <v>5.8000001907348597</v>
      </c>
      <c r="L5811">
        <v>6.2300000190734801</v>
      </c>
      <c r="M5811">
        <v>6.4711999999999996</v>
      </c>
    </row>
    <row r="5812" spans="1:13" x14ac:dyDescent="0.3">
      <c r="A5812" s="2">
        <v>35073</v>
      </c>
      <c r="B5812">
        <v>4.7413106620000001</v>
      </c>
      <c r="C5812">
        <v>5.0703275367539655</v>
      </c>
      <c r="D5812">
        <v>5.1799998283386204</v>
      </c>
      <c r="E5812">
        <v>5.1999998092651296</v>
      </c>
      <c r="F5812">
        <v>5.1599998474120996</v>
      </c>
      <c r="G5812">
        <v>5.1799998283386204</v>
      </c>
      <c r="H5812">
        <v>5.2699999809265101</v>
      </c>
      <c r="I5812">
        <v>5.4099998474120996</v>
      </c>
      <c r="J5812">
        <v>5.5799999237060502</v>
      </c>
      <c r="K5812">
        <v>5.6999998092651296</v>
      </c>
      <c r="L5812">
        <v>6.1199998855590803</v>
      </c>
      <c r="M5812">
        <v>6.3838999999999997</v>
      </c>
    </row>
    <row r="5813" spans="1:13" x14ac:dyDescent="0.3">
      <c r="A5813" s="2">
        <v>35072</v>
      </c>
      <c r="B5813">
        <v>4.7413106620000001</v>
      </c>
      <c r="C5813">
        <v>5.0703275367539655</v>
      </c>
      <c r="D5813">
        <v>5.1799998283386204</v>
      </c>
      <c r="E5813">
        <v>5.2199997901916504</v>
      </c>
      <c r="F5813">
        <v>5.1900000572204501</v>
      </c>
      <c r="G5813">
        <v>5.1999998092651296</v>
      </c>
      <c r="H5813">
        <v>5.2699999809265101</v>
      </c>
      <c r="I5813">
        <v>5.4099998474120996</v>
      </c>
      <c r="J5813">
        <v>5.5599999427795401</v>
      </c>
      <c r="K5813">
        <v>5.6799998283386204</v>
      </c>
      <c r="L5813">
        <v>6.0999999046325604</v>
      </c>
      <c r="M5813">
        <v>6.3535000000000004</v>
      </c>
    </row>
    <row r="5814" spans="1:13" x14ac:dyDescent="0.3">
      <c r="A5814" s="2">
        <v>35069</v>
      </c>
      <c r="B5814">
        <v>4.7413106620000001</v>
      </c>
      <c r="C5814">
        <v>5.0778277084153371</v>
      </c>
      <c r="D5814">
        <v>5.1900000572204501</v>
      </c>
      <c r="E5814">
        <v>5.2199997901916504</v>
      </c>
      <c r="F5814">
        <v>5.1900000572204501</v>
      </c>
      <c r="G5814">
        <v>5.1999998092651296</v>
      </c>
      <c r="H5814">
        <v>5.2899999618530202</v>
      </c>
      <c r="I5814">
        <v>5.42000007629394</v>
      </c>
      <c r="J5814">
        <v>5.5900001525878897</v>
      </c>
      <c r="K5814">
        <v>5.6900000572204501</v>
      </c>
      <c r="L5814">
        <v>6.1100001335143999</v>
      </c>
      <c r="M5814">
        <v>6.3304999999999998</v>
      </c>
    </row>
    <row r="5815" spans="1:13" x14ac:dyDescent="0.3">
      <c r="A5815" s="2">
        <v>35068</v>
      </c>
      <c r="B5815">
        <v>4.7413106620000001</v>
      </c>
      <c r="C5815">
        <v>5.0778277084153371</v>
      </c>
      <c r="D5815">
        <v>5.1900000572204501</v>
      </c>
      <c r="E5815">
        <v>5.2300000190734801</v>
      </c>
      <c r="F5815">
        <v>5.1900000572204501</v>
      </c>
      <c r="G5815">
        <v>5.17000007629394</v>
      </c>
      <c r="H5815">
        <v>5.2600002288818297</v>
      </c>
      <c r="I5815">
        <v>5.3899998664855904</v>
      </c>
      <c r="J5815">
        <v>5.5500001907348597</v>
      </c>
      <c r="K5815">
        <v>5.6500000953674299</v>
      </c>
      <c r="L5815">
        <v>6.0799999237060502</v>
      </c>
      <c r="M5815">
        <v>6.3348000000000004</v>
      </c>
    </row>
    <row r="5816" spans="1:13" x14ac:dyDescent="0.3">
      <c r="A5816" s="2">
        <v>35067</v>
      </c>
      <c r="B5816">
        <v>4.7413106620000001</v>
      </c>
      <c r="C5816">
        <v>5.0853275224488463</v>
      </c>
      <c r="D5816">
        <v>5.1999998092651296</v>
      </c>
      <c r="E5816">
        <v>5.2199997901916504</v>
      </c>
      <c r="F5816">
        <v>5.1599998474120996</v>
      </c>
      <c r="G5816">
        <v>5.17000007629394</v>
      </c>
      <c r="H5816">
        <v>5.21000003814697</v>
      </c>
      <c r="I5816">
        <v>5.3600001335143999</v>
      </c>
      <c r="J5816">
        <v>5.4899997711181596</v>
      </c>
      <c r="K5816">
        <v>5.5799999237060502</v>
      </c>
      <c r="L5816">
        <v>6.0100002288818297</v>
      </c>
      <c r="M5816">
        <v>6.1875</v>
      </c>
    </row>
    <row r="5817" spans="1:13" x14ac:dyDescent="0.3">
      <c r="A5817" s="2">
        <v>35066</v>
      </c>
      <c r="B5817">
        <v>4.7413106620000001</v>
      </c>
      <c r="C5817">
        <v>5.0853275224488463</v>
      </c>
      <c r="D5817">
        <v>5.1999998092651296</v>
      </c>
      <c r="E5817">
        <v>5.25</v>
      </c>
      <c r="F5817">
        <v>5.17000007629394</v>
      </c>
      <c r="G5817">
        <v>5.1799998283386204</v>
      </c>
      <c r="H5817">
        <v>5.2600002288818297</v>
      </c>
      <c r="I5817">
        <v>5.3899998664855904</v>
      </c>
      <c r="J5817">
        <v>5.5100002288818297</v>
      </c>
      <c r="K5817">
        <v>5.5999999046325604</v>
      </c>
      <c r="L5817">
        <v>6.0300002098083496</v>
      </c>
      <c r="M5817">
        <v>6.3148999999999997</v>
      </c>
    </row>
    <row r="5818" spans="1:13" x14ac:dyDescent="0.3">
      <c r="A5818" s="2">
        <v>35062</v>
      </c>
      <c r="B5818">
        <v>5.9975181710000003</v>
      </c>
      <c r="C5818">
        <v>5.3243794712244199</v>
      </c>
      <c r="D5818">
        <v>5.0999999046325604</v>
      </c>
      <c r="E5818">
        <v>5.17000007629394</v>
      </c>
      <c r="F5818">
        <v>5.1799998283386204</v>
      </c>
      <c r="G5818">
        <v>5.1799998283386204</v>
      </c>
      <c r="H5818">
        <v>5.25</v>
      </c>
      <c r="I5818">
        <v>5.38000011444091</v>
      </c>
      <c r="J5818">
        <v>5.4899997711181596</v>
      </c>
      <c r="K5818">
        <v>5.5799999237060502</v>
      </c>
      <c r="L5818">
        <v>6.0100002288818297</v>
      </c>
      <c r="M5818">
        <v>6.3280000000000003</v>
      </c>
    </row>
    <row r="5819" spans="1:13" x14ac:dyDescent="0.3">
      <c r="A5819" s="2">
        <v>35061</v>
      </c>
      <c r="B5819">
        <v>5.9975181710000003</v>
      </c>
      <c r="C5819">
        <v>5.2343795570551102</v>
      </c>
      <c r="D5819">
        <v>4.9800000190734801</v>
      </c>
      <c r="E5819">
        <v>5.1100001335143999</v>
      </c>
      <c r="F5819">
        <v>5.1799998283386204</v>
      </c>
      <c r="G5819">
        <v>5.1999998092651296</v>
      </c>
      <c r="H5819">
        <v>5.2699999809265101</v>
      </c>
      <c r="I5819">
        <v>5.4299998283386204</v>
      </c>
      <c r="J5819">
        <v>5.5599999427795401</v>
      </c>
      <c r="K5819">
        <v>5.63000011444091</v>
      </c>
      <c r="L5819">
        <v>6.0399999618530202</v>
      </c>
      <c r="M5819">
        <v>6.3274999999999997</v>
      </c>
    </row>
    <row r="5820" spans="1:13" x14ac:dyDescent="0.3">
      <c r="A5820" s="2">
        <v>35060</v>
      </c>
      <c r="B5820">
        <v>5.9975181710000003</v>
      </c>
      <c r="C5820">
        <v>5.279379514139765</v>
      </c>
      <c r="D5820">
        <v>5.0399999618530202</v>
      </c>
      <c r="E5820">
        <v>5.2300000190734801</v>
      </c>
      <c r="F5820">
        <v>5.2300000190734801</v>
      </c>
      <c r="G5820">
        <v>5.2300000190734801</v>
      </c>
      <c r="H5820">
        <v>5.3099999427795401</v>
      </c>
      <c r="I5820">
        <v>5.46000003814697</v>
      </c>
      <c r="J5820">
        <v>5.5799999237060502</v>
      </c>
      <c r="K5820">
        <v>5.6599998474120996</v>
      </c>
      <c r="L5820">
        <v>6.0700001716613698</v>
      </c>
      <c r="M5820">
        <v>6.3361000000000001</v>
      </c>
    </row>
    <row r="5821" spans="1:13" x14ac:dyDescent="0.3">
      <c r="A5821" s="2">
        <v>35059</v>
      </c>
      <c r="B5821">
        <v>5.9975181710000003</v>
      </c>
      <c r="C5821">
        <v>5.2868796858011446</v>
      </c>
      <c r="D5821">
        <v>5.0500001907348597</v>
      </c>
      <c r="E5821">
        <v>5.2600002288818297</v>
      </c>
      <c r="F5821">
        <v>5.2600002288818297</v>
      </c>
      <c r="G5821">
        <v>5.2699999809265101</v>
      </c>
      <c r="H5821">
        <v>5.3400001525878897</v>
      </c>
      <c r="I5821">
        <v>5.4800000190734801</v>
      </c>
      <c r="J5821">
        <v>5.6199998855590803</v>
      </c>
      <c r="K5821">
        <v>5.6900000572204501</v>
      </c>
      <c r="L5821">
        <v>6.0999999046325604</v>
      </c>
      <c r="M5821">
        <v>6.3845000000000001</v>
      </c>
    </row>
    <row r="5822" spans="1:13" x14ac:dyDescent="0.3">
      <c r="A5822" s="2">
        <v>35055</v>
      </c>
      <c r="B5822">
        <v>5.9975181710000003</v>
      </c>
      <c r="C5822">
        <v>5.279379514139765</v>
      </c>
      <c r="D5822">
        <v>5.0399999618530202</v>
      </c>
      <c r="E5822">
        <v>5.2699999809265101</v>
      </c>
      <c r="F5822">
        <v>5.2600002288818297</v>
      </c>
      <c r="G5822">
        <v>5.2800002098083496</v>
      </c>
      <c r="H5822">
        <v>5.3699998855590803</v>
      </c>
      <c r="I5822">
        <v>5.5</v>
      </c>
      <c r="J5822">
        <v>5.6199998855590803</v>
      </c>
      <c r="K5822">
        <v>5.71000003814697</v>
      </c>
      <c r="L5822">
        <v>6.1199998855590803</v>
      </c>
      <c r="M5822">
        <v>6.4425999999999997</v>
      </c>
    </row>
    <row r="5823" spans="1:13" x14ac:dyDescent="0.3">
      <c r="A5823" s="2">
        <v>35054</v>
      </c>
      <c r="B5823">
        <v>5.9975181710000003</v>
      </c>
      <c r="C5823">
        <v>5.2868796858011446</v>
      </c>
      <c r="D5823">
        <v>5.0500001907348597</v>
      </c>
      <c r="E5823">
        <v>5.3000001907348597</v>
      </c>
      <c r="F5823">
        <v>5.2899999618530202</v>
      </c>
      <c r="G5823">
        <v>5.3299999237060502</v>
      </c>
      <c r="H5823">
        <v>5.4099998474120996</v>
      </c>
      <c r="I5823">
        <v>5.5300002098083496</v>
      </c>
      <c r="J5823">
        <v>5.6799998283386204</v>
      </c>
      <c r="K5823">
        <v>5.7699999809265101</v>
      </c>
      <c r="L5823">
        <v>6.1900000572204501</v>
      </c>
      <c r="M5823">
        <v>6.5053999999999998</v>
      </c>
    </row>
    <row r="5824" spans="1:13" x14ac:dyDescent="0.3">
      <c r="A5824" s="2">
        <v>35053</v>
      </c>
      <c r="B5824">
        <v>5.9975181710000003</v>
      </c>
      <c r="C5824">
        <v>5.3618796142755727</v>
      </c>
      <c r="D5824">
        <v>5.1500000953674299</v>
      </c>
      <c r="E5824">
        <v>5.2899999618530202</v>
      </c>
      <c r="F5824">
        <v>5.2699999809265101</v>
      </c>
      <c r="G5824">
        <v>5.3299999237060502</v>
      </c>
      <c r="H5824">
        <v>5.42000007629394</v>
      </c>
      <c r="I5824">
        <v>5.5500001907348597</v>
      </c>
      <c r="J5824">
        <v>5.67000007629394</v>
      </c>
      <c r="K5824">
        <v>5.7600002288818297</v>
      </c>
      <c r="L5824">
        <v>6.1799998283386204</v>
      </c>
      <c r="M5824">
        <v>6.5000999999999998</v>
      </c>
    </row>
    <row r="5825" spans="1:13" x14ac:dyDescent="0.3">
      <c r="A5825" s="2">
        <v>35052</v>
      </c>
      <c r="B5825">
        <v>5.9975181710000003</v>
      </c>
      <c r="C5825">
        <v>5.4293793710886202</v>
      </c>
      <c r="D5825">
        <v>5.2399997711181596</v>
      </c>
      <c r="E5825">
        <v>5.3099999427795401</v>
      </c>
      <c r="F5825">
        <v>5.2800002098083496</v>
      </c>
      <c r="G5825">
        <v>5.3600001335143999</v>
      </c>
      <c r="H5825">
        <v>5.4499998092651296</v>
      </c>
      <c r="I5825">
        <v>5.5799999237060502</v>
      </c>
      <c r="J5825">
        <v>5.71000003814697</v>
      </c>
      <c r="K5825">
        <v>5.8099999427795401</v>
      </c>
      <c r="L5825">
        <v>6.21000003814697</v>
      </c>
      <c r="M5825">
        <v>6.5010000000000003</v>
      </c>
    </row>
    <row r="5826" spans="1:13" x14ac:dyDescent="0.3">
      <c r="A5826" s="2">
        <v>35051</v>
      </c>
      <c r="B5826">
        <v>5.9975181710000003</v>
      </c>
      <c r="C5826">
        <v>5.4893796714960272</v>
      </c>
      <c r="D5826">
        <v>5.3200001716613698</v>
      </c>
      <c r="E5826">
        <v>5.4000000953674299</v>
      </c>
      <c r="F5826">
        <v>5.38000011444091</v>
      </c>
      <c r="G5826">
        <v>5.4299998283386204</v>
      </c>
      <c r="H5826">
        <v>5.5100002288818297</v>
      </c>
      <c r="I5826">
        <v>5.6599998474120996</v>
      </c>
      <c r="J5826">
        <v>5.7699999809265101</v>
      </c>
      <c r="K5826">
        <v>5.8499999046325604</v>
      </c>
      <c r="L5826">
        <v>6.2600002288818297</v>
      </c>
      <c r="M5826">
        <v>6.5358999999999998</v>
      </c>
    </row>
    <row r="5827" spans="1:13" x14ac:dyDescent="0.3">
      <c r="A5827" s="2">
        <v>35048</v>
      </c>
      <c r="B5827">
        <v>5.9975181710000003</v>
      </c>
      <c r="C5827">
        <v>5.5118794712244199</v>
      </c>
      <c r="D5827">
        <v>5.3499999046325604</v>
      </c>
      <c r="E5827">
        <v>5.3600001335143999</v>
      </c>
      <c r="F5827">
        <v>5.3200001716613698</v>
      </c>
      <c r="G5827">
        <v>5.3600001335143999</v>
      </c>
      <c r="H5827">
        <v>5.4099998474120996</v>
      </c>
      <c r="I5827">
        <v>5.5500001907348597</v>
      </c>
      <c r="J5827">
        <v>5.6599998474120996</v>
      </c>
      <c r="K5827">
        <v>5.75</v>
      </c>
      <c r="L5827">
        <v>6.1500000953674299</v>
      </c>
      <c r="M5827">
        <v>6.4311999999999996</v>
      </c>
    </row>
    <row r="5828" spans="1:13" x14ac:dyDescent="0.3">
      <c r="A5828" s="2">
        <v>35047</v>
      </c>
      <c r="B5828">
        <v>5.9975181710000003</v>
      </c>
      <c r="C5828">
        <v>5.5643795999704553</v>
      </c>
      <c r="D5828">
        <v>5.42000007629394</v>
      </c>
      <c r="E5828">
        <v>5.42000007629394</v>
      </c>
      <c r="F5828">
        <v>5.3499999046325604</v>
      </c>
      <c r="G5828">
        <v>5.38000011444091</v>
      </c>
      <c r="H5828">
        <v>5.42000007629394</v>
      </c>
      <c r="I5828">
        <v>5.5500001907348597</v>
      </c>
      <c r="J5828">
        <v>5.6599998474120996</v>
      </c>
      <c r="K5828">
        <v>5.7399997711181596</v>
      </c>
      <c r="L5828">
        <v>6.1399998664855904</v>
      </c>
      <c r="M5828">
        <v>6.4180999999999999</v>
      </c>
    </row>
    <row r="5829" spans="1:13" x14ac:dyDescent="0.3">
      <c r="A5829" s="2">
        <v>35046</v>
      </c>
      <c r="B5829">
        <v>5.9975181710000003</v>
      </c>
      <c r="C5829">
        <v>5.5643795999704553</v>
      </c>
      <c r="D5829">
        <v>5.42000007629394</v>
      </c>
      <c r="E5829">
        <v>5.4299998283386204</v>
      </c>
      <c r="F5829">
        <v>5.3699998855590803</v>
      </c>
      <c r="G5829">
        <v>5.3899998664855904</v>
      </c>
      <c r="H5829">
        <v>5.4499998092651296</v>
      </c>
      <c r="I5829">
        <v>5.5599999427795401</v>
      </c>
      <c r="J5829">
        <v>5.6599998474120996</v>
      </c>
      <c r="K5829">
        <v>5.7399997711181596</v>
      </c>
      <c r="L5829">
        <v>6.1199998855590803</v>
      </c>
      <c r="M5829">
        <v>6.4223999999999997</v>
      </c>
    </row>
    <row r="5830" spans="1:13" x14ac:dyDescent="0.3">
      <c r="A5830" s="2">
        <v>35045</v>
      </c>
      <c r="B5830">
        <v>5.9975181710000003</v>
      </c>
      <c r="C5830">
        <v>5.5568794283090748</v>
      </c>
      <c r="D5830">
        <v>5.4099998474120996</v>
      </c>
      <c r="E5830">
        <v>5.42000007629394</v>
      </c>
      <c r="F5830">
        <v>5.3600001335143999</v>
      </c>
      <c r="G5830">
        <v>5.3899998664855904</v>
      </c>
      <c r="H5830">
        <v>5.42000007629394</v>
      </c>
      <c r="I5830">
        <v>5.5500001907348597</v>
      </c>
      <c r="J5830">
        <v>5.6500000953674299</v>
      </c>
      <c r="K5830">
        <v>5.7199997901916504</v>
      </c>
      <c r="L5830">
        <v>6.1100001335143999</v>
      </c>
      <c r="M5830">
        <v>6.4002999999999997</v>
      </c>
    </row>
    <row r="5831" spans="1:13" x14ac:dyDescent="0.3">
      <c r="A5831" s="2">
        <v>35044</v>
      </c>
      <c r="B5831">
        <v>5.9975181710000003</v>
      </c>
      <c r="C5831">
        <v>5.5868793996988471</v>
      </c>
      <c r="D5831">
        <v>5.4499998092651296</v>
      </c>
      <c r="E5831">
        <v>5.4299998283386204</v>
      </c>
      <c r="F5831">
        <v>5.3499999046325604</v>
      </c>
      <c r="G5831">
        <v>5.38000011444091</v>
      </c>
      <c r="H5831">
        <v>5.4099998474120996</v>
      </c>
      <c r="I5831">
        <v>5.5300002098083496</v>
      </c>
      <c r="J5831">
        <v>5.6500000953674299</v>
      </c>
      <c r="K5831">
        <v>5.71000003814697</v>
      </c>
      <c r="L5831">
        <v>6.1100001335143999</v>
      </c>
      <c r="M5831">
        <v>6.4054000000000002</v>
      </c>
    </row>
    <row r="5832" spans="1:13" x14ac:dyDescent="0.3">
      <c r="A5832" s="2">
        <v>35041</v>
      </c>
      <c r="B5832">
        <v>5.9975181710000003</v>
      </c>
      <c r="C5832">
        <v>5.6243795427499998</v>
      </c>
      <c r="D5832">
        <v>5.5</v>
      </c>
      <c r="E5832">
        <v>5.4499998092651296</v>
      </c>
      <c r="F5832">
        <v>5.3899998664855904</v>
      </c>
      <c r="G5832">
        <v>5.3899998664855904</v>
      </c>
      <c r="H5832">
        <v>5.4499998092651296</v>
      </c>
      <c r="I5832">
        <v>5.5599999427795401</v>
      </c>
      <c r="J5832">
        <v>5.67000007629394</v>
      </c>
      <c r="K5832">
        <v>5.7300000190734801</v>
      </c>
      <c r="L5832">
        <v>6.1199998855590803</v>
      </c>
      <c r="M5832">
        <v>6.3887</v>
      </c>
    </row>
    <row r="5833" spans="1:13" x14ac:dyDescent="0.3">
      <c r="A5833" s="2">
        <v>35040</v>
      </c>
      <c r="B5833">
        <v>5.9975181710000003</v>
      </c>
      <c r="C5833">
        <v>5.6243795427499998</v>
      </c>
      <c r="D5833">
        <v>5.5</v>
      </c>
      <c r="E5833">
        <v>5.4299998283386204</v>
      </c>
      <c r="F5833">
        <v>5.3499999046325604</v>
      </c>
      <c r="G5833">
        <v>5.3899998664855904</v>
      </c>
      <c r="H5833">
        <v>5.42000007629394</v>
      </c>
      <c r="I5833">
        <v>5.5399999618530202</v>
      </c>
      <c r="J5833">
        <v>5.6500000953674299</v>
      </c>
      <c r="K5833">
        <v>5.7199997901916504</v>
      </c>
      <c r="L5833">
        <v>6.13000011444091</v>
      </c>
      <c r="M5833">
        <v>6.4509999999999996</v>
      </c>
    </row>
    <row r="5834" spans="1:13" x14ac:dyDescent="0.3">
      <c r="A5834" s="2">
        <v>35039</v>
      </c>
      <c r="B5834">
        <v>5.9975181710000003</v>
      </c>
      <c r="C5834">
        <v>5.6093795570551102</v>
      </c>
      <c r="D5834">
        <v>5.4800000190734801</v>
      </c>
      <c r="E5834">
        <v>5.4099998474120996</v>
      </c>
      <c r="F5834">
        <v>5.3400001525878897</v>
      </c>
      <c r="G5834">
        <v>5.3200001716613698</v>
      </c>
      <c r="H5834">
        <v>5.38000011444091</v>
      </c>
      <c r="I5834">
        <v>5.4899997711181596</v>
      </c>
      <c r="J5834">
        <v>5.5900001525878897</v>
      </c>
      <c r="K5834">
        <v>5.67000007629394</v>
      </c>
      <c r="L5834">
        <v>6.0900001525878897</v>
      </c>
      <c r="M5834">
        <v>6.4377000000000004</v>
      </c>
    </row>
    <row r="5835" spans="1:13" x14ac:dyDescent="0.3">
      <c r="A5835" s="2">
        <v>35038</v>
      </c>
      <c r="B5835">
        <v>5.9975181710000003</v>
      </c>
      <c r="C5835">
        <v>5.6018793853937376</v>
      </c>
      <c r="D5835">
        <v>5.4699997901916504</v>
      </c>
      <c r="E5835">
        <v>5.42000007629394</v>
      </c>
      <c r="F5835">
        <v>5.3299999237060502</v>
      </c>
      <c r="G5835">
        <v>5.2899999618530202</v>
      </c>
      <c r="H5835">
        <v>5.3400001525878897</v>
      </c>
      <c r="I5835">
        <v>5.4499998092651296</v>
      </c>
      <c r="J5835">
        <v>5.5700001716613698</v>
      </c>
      <c r="K5835">
        <v>5.6500000953674299</v>
      </c>
      <c r="L5835">
        <v>6.0900001525878897</v>
      </c>
      <c r="M5835">
        <v>6.4591000000000003</v>
      </c>
    </row>
    <row r="5836" spans="1:13" x14ac:dyDescent="0.3">
      <c r="A5836" s="2">
        <v>35037</v>
      </c>
      <c r="B5836">
        <v>5.9975181710000003</v>
      </c>
      <c r="C5836">
        <v>5.5943795713602276</v>
      </c>
      <c r="D5836">
        <v>5.46000003814697</v>
      </c>
      <c r="E5836">
        <v>5.4299998283386204</v>
      </c>
      <c r="F5836">
        <v>5.3200001716613698</v>
      </c>
      <c r="G5836">
        <v>5.2699999809265101</v>
      </c>
      <c r="H5836">
        <v>5.3299999237060502</v>
      </c>
      <c r="I5836">
        <v>5.4299998283386204</v>
      </c>
      <c r="J5836">
        <v>5.5399999618530202</v>
      </c>
      <c r="K5836">
        <v>5.63000011444091</v>
      </c>
      <c r="L5836">
        <v>6.0700001716613698</v>
      </c>
      <c r="M5836">
        <v>6.3827999999999996</v>
      </c>
    </row>
    <row r="5837" spans="1:13" x14ac:dyDescent="0.3">
      <c r="A5837" s="2">
        <v>35034</v>
      </c>
      <c r="B5837">
        <v>5.9975181710000003</v>
      </c>
      <c r="C5837">
        <v>5.5868793996988471</v>
      </c>
      <c r="D5837">
        <v>5.4499998092651296</v>
      </c>
      <c r="E5837">
        <v>5.4400000572204501</v>
      </c>
      <c r="F5837">
        <v>5.3299999237060502</v>
      </c>
      <c r="G5837">
        <v>5.3200001716613698</v>
      </c>
      <c r="H5837">
        <v>5.3699998855590803</v>
      </c>
      <c r="I5837">
        <v>5.4899997711181596</v>
      </c>
      <c r="J5837">
        <v>5.63000011444091</v>
      </c>
      <c r="K5837">
        <v>5.71000003814697</v>
      </c>
      <c r="L5837">
        <v>6.1599998474120996</v>
      </c>
      <c r="M5837">
        <v>6.4744000000000002</v>
      </c>
    </row>
    <row r="5838" spans="1:13" x14ac:dyDescent="0.3">
      <c r="A5838" s="2">
        <v>35033</v>
      </c>
      <c r="B5838">
        <v>4.9932392510000003</v>
      </c>
      <c r="C5838">
        <v>5.3583098270551108</v>
      </c>
      <c r="D5838">
        <v>5.4800000190734801</v>
      </c>
      <c r="E5838">
        <v>5.46000003814697</v>
      </c>
      <c r="F5838">
        <v>5.3600001335143999</v>
      </c>
      <c r="G5838">
        <v>5.3600001335143999</v>
      </c>
      <c r="H5838">
        <v>5.4099998474120996</v>
      </c>
      <c r="I5838">
        <v>5.5300002098083496</v>
      </c>
      <c r="J5838">
        <v>5.6799998283386204</v>
      </c>
      <c r="K5838">
        <v>5.7600002288818297</v>
      </c>
      <c r="L5838">
        <v>6.1999998092651296</v>
      </c>
      <c r="M5838">
        <v>6.5084</v>
      </c>
    </row>
    <row r="5839" spans="1:13" x14ac:dyDescent="0.3">
      <c r="A5839" s="2">
        <v>35032</v>
      </c>
      <c r="B5839">
        <v>4.9932392510000003</v>
      </c>
      <c r="C5839">
        <v>5.3733098127499996</v>
      </c>
      <c r="D5839">
        <v>5.5</v>
      </c>
      <c r="E5839">
        <v>5.4899997711181596</v>
      </c>
      <c r="F5839">
        <v>5.42000007629394</v>
      </c>
      <c r="G5839">
        <v>5.42000007629394</v>
      </c>
      <c r="H5839">
        <v>5.4899997711181596</v>
      </c>
      <c r="I5839">
        <v>5.5999999046325604</v>
      </c>
      <c r="J5839">
        <v>5.8000001907348597</v>
      </c>
      <c r="K5839">
        <v>5.8499999046325604</v>
      </c>
      <c r="L5839">
        <v>6.2899999618530202</v>
      </c>
      <c r="M5839">
        <v>6.6336000000000004</v>
      </c>
    </row>
    <row r="5840" spans="1:13" x14ac:dyDescent="0.3">
      <c r="A5840" s="2">
        <v>35031</v>
      </c>
      <c r="B5840">
        <v>4.9932392510000003</v>
      </c>
      <c r="C5840">
        <v>5.3958099701062618</v>
      </c>
      <c r="D5840">
        <v>5.5300002098083496</v>
      </c>
      <c r="E5840">
        <v>5.5199999809265101</v>
      </c>
      <c r="F5840">
        <v>5.4400000572204501</v>
      </c>
      <c r="G5840">
        <v>5.4499998092651296</v>
      </c>
      <c r="H5840">
        <v>5.5399999618530202</v>
      </c>
      <c r="I5840">
        <v>5.67000007629394</v>
      </c>
      <c r="J5840">
        <v>5.8000001907348597</v>
      </c>
      <c r="K5840">
        <v>5.88000011444091</v>
      </c>
      <c r="L5840">
        <v>6.3099999427795401</v>
      </c>
      <c r="M5840">
        <v>6.6238999999999999</v>
      </c>
    </row>
    <row r="5841" spans="1:13" x14ac:dyDescent="0.3">
      <c r="A5841" s="2">
        <v>35030</v>
      </c>
      <c r="B5841">
        <v>4.9932392510000003</v>
      </c>
      <c r="C5841">
        <v>5.3733098127499996</v>
      </c>
      <c r="D5841">
        <v>5.5</v>
      </c>
      <c r="E5841">
        <v>5.4899997711181596</v>
      </c>
      <c r="F5841">
        <v>5.4099998474120996</v>
      </c>
      <c r="G5841">
        <v>5.46000003814697</v>
      </c>
      <c r="H5841">
        <v>5.5300002098083496</v>
      </c>
      <c r="I5841">
        <v>5.67000007629394</v>
      </c>
      <c r="J5841">
        <v>5.8099999427795401</v>
      </c>
      <c r="K5841">
        <v>5.88000011444091</v>
      </c>
      <c r="L5841">
        <v>6.3099999427795401</v>
      </c>
      <c r="M5841">
        <v>6.5892999999999997</v>
      </c>
    </row>
    <row r="5842" spans="1:13" x14ac:dyDescent="0.3">
      <c r="A5842" s="2">
        <v>35027</v>
      </c>
      <c r="B5842">
        <v>4.9932392510000003</v>
      </c>
      <c r="C5842">
        <v>5.3583098270551108</v>
      </c>
      <c r="D5842">
        <v>5.4800000190734801</v>
      </c>
      <c r="E5842">
        <v>5.4800000190734801</v>
      </c>
      <c r="F5842">
        <v>5.4299998283386204</v>
      </c>
      <c r="G5842">
        <v>5.4899997711181596</v>
      </c>
      <c r="H5842">
        <v>5.5599999427795401</v>
      </c>
      <c r="I5842">
        <v>5.6999998092651296</v>
      </c>
      <c r="J5842">
        <v>5.8400001525878897</v>
      </c>
      <c r="K5842">
        <v>5.9099998474120996</v>
      </c>
      <c r="L5842">
        <v>6.3600001335143999</v>
      </c>
      <c r="M5842">
        <v>6.6272000000000002</v>
      </c>
    </row>
    <row r="5843" spans="1:13" x14ac:dyDescent="0.3">
      <c r="A5843" s="2">
        <v>35025</v>
      </c>
      <c r="B5843">
        <v>4.9932392510000003</v>
      </c>
      <c r="C5843">
        <v>5.3883097984448822</v>
      </c>
      <c r="D5843">
        <v>5.5199999809265101</v>
      </c>
      <c r="E5843">
        <v>5.5100002288818297</v>
      </c>
      <c r="F5843">
        <v>5.46000003814697</v>
      </c>
      <c r="G5843">
        <v>5.5100002288818297</v>
      </c>
      <c r="H5843">
        <v>5.5799999237060502</v>
      </c>
      <c r="I5843">
        <v>5.7199997901916504</v>
      </c>
      <c r="J5843">
        <v>5.8499999046325604</v>
      </c>
      <c r="K5843">
        <v>5.9299998283386204</v>
      </c>
      <c r="L5843">
        <v>6.3699998855590803</v>
      </c>
      <c r="M5843">
        <v>6.6688000000000001</v>
      </c>
    </row>
    <row r="5844" spans="1:13" x14ac:dyDescent="0.3">
      <c r="A5844" s="2">
        <v>35024</v>
      </c>
      <c r="B5844">
        <v>4.9932392510000003</v>
      </c>
      <c r="C5844">
        <v>5.3883097984448822</v>
      </c>
      <c r="D5844">
        <v>5.5199999809265101</v>
      </c>
      <c r="E5844">
        <v>5.5</v>
      </c>
      <c r="F5844">
        <v>5.4499998092651296</v>
      </c>
      <c r="G5844">
        <v>5.4899997711181596</v>
      </c>
      <c r="H5844">
        <v>5.5599999427795401</v>
      </c>
      <c r="I5844">
        <v>5.6999998092651296</v>
      </c>
      <c r="J5844">
        <v>5.8499999046325604</v>
      </c>
      <c r="K5844">
        <v>5.92000007629394</v>
      </c>
      <c r="L5844">
        <v>6.3600001335143999</v>
      </c>
      <c r="M5844">
        <v>6.6615000000000002</v>
      </c>
    </row>
    <row r="5845" spans="1:13" x14ac:dyDescent="0.3">
      <c r="A5845" s="2">
        <v>35023</v>
      </c>
      <c r="B5845">
        <v>4.9932392510000003</v>
      </c>
      <c r="C5845">
        <v>5.3733098127499996</v>
      </c>
      <c r="D5845">
        <v>5.5</v>
      </c>
      <c r="E5845">
        <v>5.4800000190734801</v>
      </c>
      <c r="F5845">
        <v>5.4099998474120996</v>
      </c>
      <c r="G5845">
        <v>5.46000003814697</v>
      </c>
      <c r="H5845">
        <v>5.5300002098083496</v>
      </c>
      <c r="I5845">
        <v>5.6599998474120996</v>
      </c>
      <c r="J5845">
        <v>5.8200001716613698</v>
      </c>
      <c r="K5845">
        <v>5.9299998283386204</v>
      </c>
      <c r="L5845">
        <v>6.3299999237060502</v>
      </c>
      <c r="M5845">
        <v>6.6448</v>
      </c>
    </row>
    <row r="5846" spans="1:13" x14ac:dyDescent="0.3">
      <c r="A5846" s="2">
        <v>35020</v>
      </c>
      <c r="B5846">
        <v>4.9932392510000003</v>
      </c>
      <c r="C5846">
        <v>5.380809984411373</v>
      </c>
      <c r="D5846">
        <v>5.5100002288818297</v>
      </c>
      <c r="E5846">
        <v>5.4899997711181596</v>
      </c>
      <c r="F5846">
        <v>5.4000000953674299</v>
      </c>
      <c r="G5846">
        <v>5.46000003814697</v>
      </c>
      <c r="H5846">
        <v>5.5399999618530202</v>
      </c>
      <c r="I5846">
        <v>5.6599998474120996</v>
      </c>
      <c r="J5846">
        <v>5.8099999427795401</v>
      </c>
      <c r="K5846">
        <v>5.92000007629394</v>
      </c>
      <c r="L5846">
        <v>6.3299999237060502</v>
      </c>
      <c r="M5846">
        <v>6.6387</v>
      </c>
    </row>
    <row r="5847" spans="1:13" x14ac:dyDescent="0.3">
      <c r="A5847" s="2">
        <v>35019</v>
      </c>
      <c r="B5847">
        <v>4.9932392510000003</v>
      </c>
      <c r="C5847">
        <v>5.3883097984448822</v>
      </c>
      <c r="D5847">
        <v>5.5199999809265101</v>
      </c>
      <c r="E5847">
        <v>5.5</v>
      </c>
      <c r="F5847">
        <v>5.42000007629394</v>
      </c>
      <c r="G5847">
        <v>5.46000003814697</v>
      </c>
      <c r="H5847">
        <v>5.5599999427795401</v>
      </c>
      <c r="I5847">
        <v>5.6799998283386204</v>
      </c>
      <c r="J5847">
        <v>5.8299999237060502</v>
      </c>
      <c r="K5847">
        <v>5.9299998283386204</v>
      </c>
      <c r="L5847">
        <v>6.3200001716613698</v>
      </c>
      <c r="M5847">
        <v>6.6182999999999996</v>
      </c>
    </row>
    <row r="5848" spans="1:13" x14ac:dyDescent="0.3">
      <c r="A5848" s="2">
        <v>35018</v>
      </c>
      <c r="B5848">
        <v>4.9932392510000003</v>
      </c>
      <c r="C5848">
        <v>5.4183097698346554</v>
      </c>
      <c r="D5848">
        <v>5.5599999427795401</v>
      </c>
      <c r="E5848">
        <v>5.5500001907348597</v>
      </c>
      <c r="F5848">
        <v>5.4699997901916504</v>
      </c>
      <c r="G5848">
        <v>5.5300002098083496</v>
      </c>
      <c r="H5848">
        <v>5.63000011444091</v>
      </c>
      <c r="I5848">
        <v>5.7699999809265101</v>
      </c>
      <c r="J5848">
        <v>5.9000000953674299</v>
      </c>
      <c r="K5848">
        <v>6</v>
      </c>
      <c r="L5848">
        <v>6.3699998855590803</v>
      </c>
      <c r="M5848">
        <v>6.6174999999999997</v>
      </c>
    </row>
    <row r="5849" spans="1:13" x14ac:dyDescent="0.3">
      <c r="A5849" s="2">
        <v>35017</v>
      </c>
      <c r="B5849">
        <v>4.9932392510000003</v>
      </c>
      <c r="C5849">
        <v>5.4108099558011444</v>
      </c>
      <c r="D5849">
        <v>5.5500001907348597</v>
      </c>
      <c r="E5849">
        <v>5.5199999809265101</v>
      </c>
      <c r="F5849">
        <v>5.4299998283386204</v>
      </c>
      <c r="G5849">
        <v>5.4699997901916504</v>
      </c>
      <c r="H5849">
        <v>5.5799999237060502</v>
      </c>
      <c r="I5849">
        <v>5.71000003814697</v>
      </c>
      <c r="J5849">
        <v>5.8499999046325604</v>
      </c>
      <c r="K5849">
        <v>5.9699997901916504</v>
      </c>
      <c r="L5849">
        <v>6.3600001335143999</v>
      </c>
      <c r="M5849">
        <v>6.6313000000000004</v>
      </c>
    </row>
    <row r="5850" spans="1:13" x14ac:dyDescent="0.3">
      <c r="A5850" s="2">
        <v>35016</v>
      </c>
      <c r="B5850">
        <v>4.9932392510000003</v>
      </c>
      <c r="C5850">
        <v>5.4408099271909176</v>
      </c>
      <c r="D5850">
        <v>5.5900001525878897</v>
      </c>
      <c r="E5850">
        <v>5.5599999427795401</v>
      </c>
      <c r="F5850">
        <v>5.4400000572204501</v>
      </c>
      <c r="G5850">
        <v>5.4899997711181596</v>
      </c>
      <c r="H5850">
        <v>5.6100001335143999</v>
      </c>
      <c r="I5850">
        <v>5.7199997901916504</v>
      </c>
      <c r="J5850">
        <v>5.8499999046325604</v>
      </c>
      <c r="K5850">
        <v>5.9800000190734801</v>
      </c>
      <c r="L5850">
        <v>6.3400001525878897</v>
      </c>
      <c r="M5850">
        <v>6.5784000000000002</v>
      </c>
    </row>
    <row r="5851" spans="1:13" x14ac:dyDescent="0.3">
      <c r="A5851" s="2">
        <v>35013</v>
      </c>
      <c r="B5851">
        <v>4.9932392510000003</v>
      </c>
      <c r="C5851">
        <v>5.433309755529538</v>
      </c>
      <c r="D5851">
        <v>5.5799999237060502</v>
      </c>
      <c r="E5851">
        <v>5.5399999618530202</v>
      </c>
      <c r="F5851">
        <v>5.4699997901916504</v>
      </c>
      <c r="G5851">
        <v>5.5199999809265101</v>
      </c>
      <c r="H5851">
        <v>5.6399998664855904</v>
      </c>
      <c r="I5851">
        <v>5.7600002288818297</v>
      </c>
      <c r="J5851">
        <v>5.8899998664855904</v>
      </c>
      <c r="K5851">
        <v>6</v>
      </c>
      <c r="L5851">
        <v>6.3899998664855904</v>
      </c>
      <c r="M5851">
        <v>6.6460999999999997</v>
      </c>
    </row>
    <row r="5852" spans="1:13" x14ac:dyDescent="0.3">
      <c r="A5852" s="2">
        <v>35012</v>
      </c>
      <c r="B5852">
        <v>4.9932392510000003</v>
      </c>
      <c r="C5852">
        <v>5.4108099558011444</v>
      </c>
      <c r="D5852">
        <v>5.5500001907348597</v>
      </c>
      <c r="E5852">
        <v>5.5300002098083496</v>
      </c>
      <c r="F5852">
        <v>5.4299998283386204</v>
      </c>
      <c r="G5852">
        <v>5.4899997711181596</v>
      </c>
      <c r="H5852">
        <v>5.5900001525878897</v>
      </c>
      <c r="I5852">
        <v>5.7199997901916504</v>
      </c>
      <c r="J5852">
        <v>5.8499999046325604</v>
      </c>
      <c r="K5852">
        <v>5.9699997901916504</v>
      </c>
      <c r="L5852">
        <v>6.3499999046325604</v>
      </c>
      <c r="M5852">
        <v>6.6032999999999999</v>
      </c>
    </row>
    <row r="5853" spans="1:13" x14ac:dyDescent="0.3">
      <c r="A5853" s="2">
        <v>35011</v>
      </c>
      <c r="B5853">
        <v>4.9932392510000003</v>
      </c>
      <c r="C5853">
        <v>5.3883097984448822</v>
      </c>
      <c r="D5853">
        <v>5.5199999809265101</v>
      </c>
      <c r="E5853">
        <v>5.4899997711181596</v>
      </c>
      <c r="F5853">
        <v>5.4099998474120996</v>
      </c>
      <c r="G5853">
        <v>5.4699997901916504</v>
      </c>
      <c r="H5853">
        <v>5.5799999237060502</v>
      </c>
      <c r="I5853">
        <v>5.6900000572204501</v>
      </c>
      <c r="J5853">
        <v>5.8000001907348597</v>
      </c>
      <c r="K5853">
        <v>5.92000007629394</v>
      </c>
      <c r="L5853">
        <v>6.3000001907348597</v>
      </c>
      <c r="M5853">
        <v>6.5872999999999999</v>
      </c>
    </row>
    <row r="5854" spans="1:13" x14ac:dyDescent="0.3">
      <c r="A5854" s="2">
        <v>35010</v>
      </c>
      <c r="B5854">
        <v>4.9932392510000003</v>
      </c>
      <c r="C5854">
        <v>5.3958099701062618</v>
      </c>
      <c r="D5854">
        <v>5.5300002098083496</v>
      </c>
      <c r="E5854">
        <v>5.5399999618530202</v>
      </c>
      <c r="F5854">
        <v>5.4800000190734801</v>
      </c>
      <c r="G5854">
        <v>5.5399999618530202</v>
      </c>
      <c r="H5854">
        <v>5.6500000953674299</v>
      </c>
      <c r="I5854">
        <v>5.7699999809265101</v>
      </c>
      <c r="J5854">
        <v>5.88000011444091</v>
      </c>
      <c r="K5854">
        <v>5.9899997711181596</v>
      </c>
      <c r="L5854">
        <v>6.3699998855590803</v>
      </c>
      <c r="M5854">
        <v>6.6433999999999997</v>
      </c>
    </row>
    <row r="5855" spans="1:13" x14ac:dyDescent="0.3">
      <c r="A5855" s="2">
        <v>35009</v>
      </c>
      <c r="B5855">
        <v>4.9932392510000003</v>
      </c>
      <c r="C5855">
        <v>5.3883097984448822</v>
      </c>
      <c r="D5855">
        <v>5.5199999809265101</v>
      </c>
      <c r="E5855">
        <v>5.5300002098083496</v>
      </c>
      <c r="F5855">
        <v>5.46000003814697</v>
      </c>
      <c r="G5855">
        <v>5.5100002288818297</v>
      </c>
      <c r="H5855">
        <v>5.6199998855590803</v>
      </c>
      <c r="I5855">
        <v>5.7300000190734801</v>
      </c>
      <c r="J5855">
        <v>5.8400001525878897</v>
      </c>
      <c r="K5855">
        <v>5.96000003814697</v>
      </c>
      <c r="L5855">
        <v>6.3400001525878897</v>
      </c>
      <c r="M5855">
        <v>6.6372</v>
      </c>
    </row>
    <row r="5856" spans="1:13" x14ac:dyDescent="0.3">
      <c r="A5856" s="2">
        <v>35006</v>
      </c>
      <c r="B5856">
        <v>4.9932392510000003</v>
      </c>
      <c r="C5856">
        <v>5.3508096553937374</v>
      </c>
      <c r="D5856">
        <v>5.4699997901916504</v>
      </c>
      <c r="E5856">
        <v>5.4899997711181596</v>
      </c>
      <c r="F5856">
        <v>5.4299998283386204</v>
      </c>
      <c r="G5856">
        <v>5.4899997711181596</v>
      </c>
      <c r="H5856">
        <v>5.5799999237060502</v>
      </c>
      <c r="I5856">
        <v>5.6999998092651296</v>
      </c>
      <c r="J5856">
        <v>5.8200001716613698</v>
      </c>
      <c r="K5856">
        <v>5.9400000572204501</v>
      </c>
      <c r="L5856">
        <v>6.3299999237060502</v>
      </c>
      <c r="M5856">
        <v>6.6308999999999996</v>
      </c>
    </row>
    <row r="5857" spans="1:13" x14ac:dyDescent="0.3">
      <c r="A5857" s="2">
        <v>35005</v>
      </c>
      <c r="B5857">
        <v>4.9932392510000003</v>
      </c>
      <c r="C5857">
        <v>5.3508096553937374</v>
      </c>
      <c r="D5857">
        <v>5.4699997901916504</v>
      </c>
      <c r="E5857">
        <v>5.46000003814697</v>
      </c>
      <c r="F5857">
        <v>5.4099998474120996</v>
      </c>
      <c r="G5857">
        <v>5.46000003814697</v>
      </c>
      <c r="H5857">
        <v>5.5599999427795401</v>
      </c>
      <c r="I5857">
        <v>5.6799998283386204</v>
      </c>
      <c r="J5857">
        <v>5.8000001907348597</v>
      </c>
      <c r="K5857">
        <v>5.92000007629394</v>
      </c>
      <c r="L5857">
        <v>6.3099999427795401</v>
      </c>
      <c r="M5857">
        <v>6.6059999999999999</v>
      </c>
    </row>
    <row r="5858" spans="1:13" x14ac:dyDescent="0.3">
      <c r="A5858" s="2">
        <v>35004</v>
      </c>
      <c r="B5858">
        <v>4.9932392510000003</v>
      </c>
      <c r="C5858">
        <v>5.3583098270551108</v>
      </c>
      <c r="D5858">
        <v>5.4800000190734801</v>
      </c>
      <c r="E5858">
        <v>5.4899997711181596</v>
      </c>
      <c r="F5858">
        <v>5.46000003814697</v>
      </c>
      <c r="G5858">
        <v>5.5199999809265101</v>
      </c>
      <c r="H5858">
        <v>5.6199998855590803</v>
      </c>
      <c r="I5858">
        <v>5.7399997711181596</v>
      </c>
      <c r="J5858">
        <v>5.8600001335143999</v>
      </c>
      <c r="K5858">
        <v>5.9800000190734801</v>
      </c>
      <c r="L5858">
        <v>6.3600001335143999</v>
      </c>
      <c r="M5858">
        <v>6.6094999999999997</v>
      </c>
    </row>
    <row r="5859" spans="1:13" x14ac:dyDescent="0.3">
      <c r="A5859" s="2">
        <v>35003</v>
      </c>
      <c r="B5859">
        <v>5.2447386649999999</v>
      </c>
      <c r="C5859">
        <v>5.4211846805551094</v>
      </c>
      <c r="D5859">
        <v>5.4800000190734801</v>
      </c>
      <c r="E5859">
        <v>5.5500001907348597</v>
      </c>
      <c r="F5859">
        <v>5.5500001907348597</v>
      </c>
      <c r="G5859">
        <v>5.6100001335143999</v>
      </c>
      <c r="H5859">
        <v>5.6999998092651296</v>
      </c>
      <c r="I5859">
        <v>5.8099999427795401</v>
      </c>
      <c r="J5859">
        <v>5.92000007629394</v>
      </c>
      <c r="K5859">
        <v>6.0300002098083496</v>
      </c>
      <c r="L5859">
        <v>6.4000000953674299</v>
      </c>
      <c r="M5859">
        <v>6.5275999999999996</v>
      </c>
    </row>
    <row r="5860" spans="1:13" x14ac:dyDescent="0.3">
      <c r="A5860" s="2">
        <v>35002</v>
      </c>
      <c r="B5860">
        <v>5.2447386649999999</v>
      </c>
      <c r="C5860">
        <v>5.4136845088937378</v>
      </c>
      <c r="D5860">
        <v>5.4699997901916504</v>
      </c>
      <c r="E5860">
        <v>5.5500001907348597</v>
      </c>
      <c r="F5860">
        <v>5.5500001907348597</v>
      </c>
      <c r="G5860">
        <v>5.6199998855590803</v>
      </c>
      <c r="H5860">
        <v>5.7199997901916504</v>
      </c>
      <c r="I5860">
        <v>5.8200001716613698</v>
      </c>
      <c r="J5860">
        <v>5.9400000572204501</v>
      </c>
      <c r="K5860">
        <v>6.0399999618530202</v>
      </c>
      <c r="L5860">
        <v>6.4099998474120996</v>
      </c>
      <c r="M5860">
        <v>6.4985999999999997</v>
      </c>
    </row>
    <row r="5861" spans="1:13" x14ac:dyDescent="0.3">
      <c r="A5861" s="2">
        <v>34999</v>
      </c>
      <c r="B5861">
        <v>5.2447386649999999</v>
      </c>
      <c r="C5861">
        <v>5.3686845518090749</v>
      </c>
      <c r="D5861">
        <v>5.4099998474120996</v>
      </c>
      <c r="E5861">
        <v>5.5300002098083496</v>
      </c>
      <c r="F5861">
        <v>5.5599999427795401</v>
      </c>
      <c r="G5861">
        <v>5.6399998664855904</v>
      </c>
      <c r="H5861">
        <v>5.7300000190734801</v>
      </c>
      <c r="I5861">
        <v>5.8299999237060502</v>
      </c>
      <c r="J5861">
        <v>5.9499998092651296</v>
      </c>
      <c r="K5861">
        <v>6.0500001907348597</v>
      </c>
      <c r="L5861">
        <v>6.4000000953674299</v>
      </c>
      <c r="M5861">
        <v>6.5343</v>
      </c>
    </row>
    <row r="5862" spans="1:13" x14ac:dyDescent="0.3">
      <c r="A5862" s="2">
        <v>34998</v>
      </c>
      <c r="B5862">
        <v>5.2447386649999999</v>
      </c>
      <c r="C5862">
        <v>5.3461847520806822</v>
      </c>
      <c r="D5862">
        <v>5.38000011444091</v>
      </c>
      <c r="E5862">
        <v>5.5</v>
      </c>
      <c r="F5862">
        <v>5.5199999809265101</v>
      </c>
      <c r="G5862">
        <v>5.6100001335143999</v>
      </c>
      <c r="H5862">
        <v>5.7199997901916504</v>
      </c>
      <c r="I5862">
        <v>5.8099999427795401</v>
      </c>
      <c r="J5862">
        <v>5.9299998283386204</v>
      </c>
      <c r="K5862">
        <v>6.0599999427795401</v>
      </c>
      <c r="L5862">
        <v>6.4400000572204501</v>
      </c>
      <c r="M5862">
        <v>6.5686999999999998</v>
      </c>
    </row>
    <row r="5863" spans="1:13" x14ac:dyDescent="0.3">
      <c r="A5863" s="2">
        <v>34997</v>
      </c>
      <c r="B5863">
        <v>5.2447386649999999</v>
      </c>
      <c r="C5863">
        <v>5.3536845661141923</v>
      </c>
      <c r="D5863">
        <v>5.3899998664855904</v>
      </c>
      <c r="E5863">
        <v>5.5500001907348597</v>
      </c>
      <c r="F5863">
        <v>5.5599999427795401</v>
      </c>
      <c r="G5863">
        <v>5.6399998664855904</v>
      </c>
      <c r="H5863">
        <v>5.7199997901916504</v>
      </c>
      <c r="I5863">
        <v>5.8000001907348597</v>
      </c>
      <c r="J5863">
        <v>5.9000000953674299</v>
      </c>
      <c r="K5863">
        <v>6</v>
      </c>
      <c r="L5863">
        <v>6.3699998855590803</v>
      </c>
      <c r="M5863">
        <v>6.5129000000000001</v>
      </c>
    </row>
    <row r="5864" spans="1:13" x14ac:dyDescent="0.3">
      <c r="A5864" s="2">
        <v>34996</v>
      </c>
      <c r="B5864">
        <v>5.2447386649999999</v>
      </c>
      <c r="C5864">
        <v>5.3461847520806822</v>
      </c>
      <c r="D5864">
        <v>5.38000011444091</v>
      </c>
      <c r="E5864">
        <v>5.5599999427795401</v>
      </c>
      <c r="F5864">
        <v>5.5999999046325604</v>
      </c>
      <c r="G5864">
        <v>5.6799998283386204</v>
      </c>
      <c r="H5864">
        <v>5.7600002288818297</v>
      </c>
      <c r="I5864">
        <v>5.8499999046325604</v>
      </c>
      <c r="J5864">
        <v>5.9499998092651296</v>
      </c>
      <c r="K5864">
        <v>6.0199999809265101</v>
      </c>
      <c r="L5864">
        <v>6.3699998855590803</v>
      </c>
      <c r="M5864">
        <v>6.5204000000000004</v>
      </c>
    </row>
    <row r="5865" spans="1:13" x14ac:dyDescent="0.3">
      <c r="A5865" s="2">
        <v>34995</v>
      </c>
      <c r="B5865">
        <v>5.2447386649999999</v>
      </c>
      <c r="C5865">
        <v>5.3461847520806822</v>
      </c>
      <c r="D5865">
        <v>5.38000011444091</v>
      </c>
      <c r="E5865">
        <v>5.5700001716613698</v>
      </c>
      <c r="F5865">
        <v>5.6500000953674299</v>
      </c>
      <c r="G5865">
        <v>5.7600002288818297</v>
      </c>
      <c r="H5865">
        <v>5.8200001716613698</v>
      </c>
      <c r="I5865">
        <v>5.92000007629394</v>
      </c>
      <c r="J5865">
        <v>6.0100002288818297</v>
      </c>
      <c r="K5865">
        <v>6.0700001716613698</v>
      </c>
      <c r="L5865">
        <v>6.4400000572204501</v>
      </c>
      <c r="M5865">
        <v>6.5606</v>
      </c>
    </row>
    <row r="5866" spans="1:13" x14ac:dyDescent="0.3">
      <c r="A5866" s="2">
        <v>34992</v>
      </c>
      <c r="B5866">
        <v>5.2447386649999999</v>
      </c>
      <c r="C5866">
        <v>5.3836845375039655</v>
      </c>
      <c r="D5866">
        <v>5.4299998283386204</v>
      </c>
      <c r="E5866">
        <v>5.5700001716613698</v>
      </c>
      <c r="F5866">
        <v>5.6199998855590803</v>
      </c>
      <c r="G5866">
        <v>5.7199997901916504</v>
      </c>
      <c r="H5866">
        <v>5.7899999618530202</v>
      </c>
      <c r="I5866">
        <v>5.9000000953674299</v>
      </c>
      <c r="J5866">
        <v>5.9899997711181596</v>
      </c>
      <c r="K5866">
        <v>6.0399999618530202</v>
      </c>
      <c r="L5866">
        <v>6.42000007629394</v>
      </c>
      <c r="M5866">
        <v>6.5462999999999996</v>
      </c>
    </row>
    <row r="5867" spans="1:13" x14ac:dyDescent="0.3">
      <c r="A5867" s="2">
        <v>34991</v>
      </c>
      <c r="B5867">
        <v>5.2447386649999999</v>
      </c>
      <c r="C5867">
        <v>5.3686845518090749</v>
      </c>
      <c r="D5867">
        <v>5.4099998474120996</v>
      </c>
      <c r="E5867">
        <v>5.5500001907348597</v>
      </c>
      <c r="F5867">
        <v>5.5799999237060502</v>
      </c>
      <c r="G5867">
        <v>5.67000007629394</v>
      </c>
      <c r="H5867">
        <v>5.7300000190734801</v>
      </c>
      <c r="I5867">
        <v>5.8299999237060502</v>
      </c>
      <c r="J5867">
        <v>5.92000007629394</v>
      </c>
      <c r="K5867">
        <v>5.9800000190734801</v>
      </c>
      <c r="L5867">
        <v>6.3699998855590803</v>
      </c>
      <c r="M5867">
        <v>6.5132000000000003</v>
      </c>
    </row>
    <row r="5868" spans="1:13" x14ac:dyDescent="0.3">
      <c r="A5868" s="2">
        <v>34990</v>
      </c>
      <c r="B5868">
        <v>5.2447386649999999</v>
      </c>
      <c r="C5868">
        <v>5.3686845518090749</v>
      </c>
      <c r="D5868">
        <v>5.4099998474120996</v>
      </c>
      <c r="E5868">
        <v>5.5500001907348597</v>
      </c>
      <c r="F5868">
        <v>5.5799999237060502</v>
      </c>
      <c r="G5868">
        <v>5.67000007629394</v>
      </c>
      <c r="H5868">
        <v>5.7399997711181596</v>
      </c>
      <c r="I5868">
        <v>5.8299999237060502</v>
      </c>
      <c r="J5868">
        <v>5.92000007629394</v>
      </c>
      <c r="K5868">
        <v>5.9899997711181596</v>
      </c>
      <c r="L5868">
        <v>6.38000011444091</v>
      </c>
      <c r="M5868">
        <v>6.5392000000000001</v>
      </c>
    </row>
    <row r="5869" spans="1:13" x14ac:dyDescent="0.3">
      <c r="A5869" s="2">
        <v>34989</v>
      </c>
      <c r="B5869">
        <v>5.2447386649999999</v>
      </c>
      <c r="C5869">
        <v>5.3836845375039655</v>
      </c>
      <c r="D5869">
        <v>5.4299998283386204</v>
      </c>
      <c r="E5869">
        <v>5.5500001907348597</v>
      </c>
      <c r="F5869">
        <v>5.5700001716613698</v>
      </c>
      <c r="G5869">
        <v>5.6500000953674299</v>
      </c>
      <c r="H5869">
        <v>5.71000003814697</v>
      </c>
      <c r="I5869">
        <v>5.8000001907348597</v>
      </c>
      <c r="J5869">
        <v>5.8899998664855904</v>
      </c>
      <c r="K5869">
        <v>5.9699997901916504</v>
      </c>
      <c r="L5869">
        <v>6.3600001335143999</v>
      </c>
      <c r="M5869">
        <v>6.5217000000000001</v>
      </c>
    </row>
    <row r="5870" spans="1:13" x14ac:dyDescent="0.3">
      <c r="A5870" s="2">
        <v>34988</v>
      </c>
      <c r="B5870">
        <v>5.2447386649999999</v>
      </c>
      <c r="C5870">
        <v>5.4286844945886195</v>
      </c>
      <c r="D5870">
        <v>5.4899997711181596</v>
      </c>
      <c r="E5870">
        <v>5.5799999237060502</v>
      </c>
      <c r="F5870">
        <v>5.5900001525878897</v>
      </c>
      <c r="G5870">
        <v>5.67000007629394</v>
      </c>
      <c r="H5870">
        <v>5.7300000190734801</v>
      </c>
      <c r="I5870">
        <v>5.8000001907348597</v>
      </c>
      <c r="J5870">
        <v>5.8899998664855904</v>
      </c>
      <c r="K5870">
        <v>5.9699997901916504</v>
      </c>
      <c r="L5870">
        <v>6.38000011444091</v>
      </c>
      <c r="M5870">
        <v>6.5354999999999999</v>
      </c>
    </row>
    <row r="5871" spans="1:13" x14ac:dyDescent="0.3">
      <c r="A5871" s="2">
        <v>34985</v>
      </c>
      <c r="B5871">
        <v>5.2447386649999999</v>
      </c>
      <c r="C5871">
        <v>5.3986845231988472</v>
      </c>
      <c r="D5871">
        <v>5.4499998092651296</v>
      </c>
      <c r="E5871">
        <v>5.5599999427795401</v>
      </c>
      <c r="F5871">
        <v>5.5799999237060502</v>
      </c>
      <c r="G5871">
        <v>5.67000007629394</v>
      </c>
      <c r="H5871">
        <v>5.7199997901916504</v>
      </c>
      <c r="I5871">
        <v>5.8000001907348597</v>
      </c>
      <c r="J5871">
        <v>5.88000011444091</v>
      </c>
      <c r="K5871">
        <v>5.9699997901916504</v>
      </c>
      <c r="L5871">
        <v>6.3699998855590803</v>
      </c>
      <c r="M5871">
        <v>6.5507</v>
      </c>
    </row>
    <row r="5872" spans="1:13" x14ac:dyDescent="0.3">
      <c r="A5872" s="2">
        <v>34984</v>
      </c>
      <c r="B5872">
        <v>5.2447386649999999</v>
      </c>
      <c r="C5872">
        <v>5.4061846948602277</v>
      </c>
      <c r="D5872">
        <v>5.46000003814697</v>
      </c>
      <c r="E5872">
        <v>5.5700001716613698</v>
      </c>
      <c r="F5872">
        <v>5.6100001335143999</v>
      </c>
      <c r="G5872">
        <v>5.7199997901916504</v>
      </c>
      <c r="H5872">
        <v>5.8000001907348597</v>
      </c>
      <c r="I5872">
        <v>5.88000011444091</v>
      </c>
      <c r="J5872">
        <v>5.9899997711181596</v>
      </c>
      <c r="K5872">
        <v>6.0700001716613698</v>
      </c>
      <c r="L5872">
        <v>6.4800000190734801</v>
      </c>
      <c r="M5872">
        <v>6.6397000000000004</v>
      </c>
    </row>
    <row r="5873" spans="1:13" x14ac:dyDescent="0.3">
      <c r="A5873" s="2">
        <v>34983</v>
      </c>
      <c r="B5873">
        <v>5.2447386649999999</v>
      </c>
      <c r="C5873">
        <v>5.4136845088937378</v>
      </c>
      <c r="D5873">
        <v>5.4699997901916504</v>
      </c>
      <c r="E5873">
        <v>5.5700001716613698</v>
      </c>
      <c r="F5873">
        <v>5.6100001335143999</v>
      </c>
      <c r="G5873">
        <v>5.75</v>
      </c>
      <c r="H5873">
        <v>5.8200001716613698</v>
      </c>
      <c r="I5873">
        <v>5.9099998474120996</v>
      </c>
      <c r="J5873">
        <v>6.0199999809265101</v>
      </c>
      <c r="K5873">
        <v>6.0900001525878897</v>
      </c>
      <c r="L5873">
        <v>6.5</v>
      </c>
      <c r="M5873">
        <v>6.6685999999999996</v>
      </c>
    </row>
    <row r="5874" spans="1:13" x14ac:dyDescent="0.3">
      <c r="A5874" s="2">
        <v>34982</v>
      </c>
      <c r="B5874">
        <v>5.2447386649999999</v>
      </c>
      <c r="C5874">
        <v>5.4136845088937378</v>
      </c>
      <c r="D5874">
        <v>5.4699997901916504</v>
      </c>
      <c r="E5874">
        <v>5.5700001716613698</v>
      </c>
      <c r="F5874">
        <v>5.6100001335143999</v>
      </c>
      <c r="G5874">
        <v>5.7399997711181596</v>
      </c>
      <c r="H5874">
        <v>5.8099999427795401</v>
      </c>
      <c r="I5874">
        <v>5.9099998474120996</v>
      </c>
      <c r="J5874">
        <v>6</v>
      </c>
      <c r="K5874">
        <v>6.0700001716613698</v>
      </c>
      <c r="L5874">
        <v>6.5100002288818297</v>
      </c>
      <c r="M5874">
        <v>6.6490999999999998</v>
      </c>
    </row>
    <row r="5875" spans="1:13" x14ac:dyDescent="0.3">
      <c r="A5875" s="2">
        <v>34978</v>
      </c>
      <c r="B5875">
        <v>5.2447386649999999</v>
      </c>
      <c r="C5875">
        <v>5.4136845088937378</v>
      </c>
      <c r="D5875">
        <v>5.4699997901916504</v>
      </c>
      <c r="E5875">
        <v>5.5900001525878897</v>
      </c>
      <c r="F5875">
        <v>5.5900001525878897</v>
      </c>
      <c r="G5875">
        <v>5.7300000190734801</v>
      </c>
      <c r="H5875">
        <v>5.8099999427795401</v>
      </c>
      <c r="I5875">
        <v>5.8899998664855904</v>
      </c>
      <c r="J5875">
        <v>6</v>
      </c>
      <c r="K5875">
        <v>6.0599999427795401</v>
      </c>
      <c r="L5875">
        <v>6.5100002288818297</v>
      </c>
      <c r="M5875">
        <v>6.6467000000000001</v>
      </c>
    </row>
    <row r="5876" spans="1:13" x14ac:dyDescent="0.3">
      <c r="A5876" s="2">
        <v>34977</v>
      </c>
      <c r="B5876">
        <v>5.2447386649999999</v>
      </c>
      <c r="C5876">
        <v>5.3911847091653371</v>
      </c>
      <c r="D5876">
        <v>5.4400000572204501</v>
      </c>
      <c r="E5876">
        <v>5.5700001716613698</v>
      </c>
      <c r="F5876">
        <v>5.5900001525878897</v>
      </c>
      <c r="G5876">
        <v>5.7199997901916504</v>
      </c>
      <c r="H5876">
        <v>5.8000001907348597</v>
      </c>
      <c r="I5876">
        <v>5.88000011444091</v>
      </c>
      <c r="J5876">
        <v>6</v>
      </c>
      <c r="K5876">
        <v>6.0599999427795401</v>
      </c>
      <c r="L5876">
        <v>6.5300002098083496</v>
      </c>
      <c r="M5876">
        <v>6.6543000000000001</v>
      </c>
    </row>
    <row r="5877" spans="1:13" x14ac:dyDescent="0.3">
      <c r="A5877" s="2">
        <v>34976</v>
      </c>
      <c r="B5877">
        <v>5.2447386649999999</v>
      </c>
      <c r="C5877">
        <v>5.4136845088937378</v>
      </c>
      <c r="D5877">
        <v>5.4699997901916504</v>
      </c>
      <c r="E5877">
        <v>5.5700001716613698</v>
      </c>
      <c r="F5877">
        <v>5.5999999046325604</v>
      </c>
      <c r="G5877">
        <v>5.75</v>
      </c>
      <c r="H5877">
        <v>5.8200001716613698</v>
      </c>
      <c r="I5877">
        <v>5.9099998474120996</v>
      </c>
      <c r="J5877">
        <v>6.0399999618530202</v>
      </c>
      <c r="K5877">
        <v>6.1199998855590803</v>
      </c>
      <c r="L5877">
        <v>6.5399999618530202</v>
      </c>
      <c r="M5877">
        <v>6.6632999999999996</v>
      </c>
    </row>
    <row r="5878" spans="1:13" x14ac:dyDescent="0.3">
      <c r="A5878" s="2">
        <v>34975</v>
      </c>
      <c r="B5878">
        <v>5.2447386649999999</v>
      </c>
      <c r="C5878">
        <v>5.4436848379113716</v>
      </c>
      <c r="D5878">
        <v>5.5100002288818297</v>
      </c>
      <c r="E5878">
        <v>5.6100001335143999</v>
      </c>
      <c r="F5878">
        <v>5.63000011444091</v>
      </c>
      <c r="G5878">
        <v>5.8000001907348597</v>
      </c>
      <c r="H5878">
        <v>5.8699998855590803</v>
      </c>
      <c r="I5878">
        <v>5.96000003814697</v>
      </c>
      <c r="J5878">
        <v>6.0700001716613698</v>
      </c>
      <c r="K5878">
        <v>6.13000011444091</v>
      </c>
      <c r="L5878">
        <v>6.5700001716613698</v>
      </c>
      <c r="M5878">
        <v>6.6631</v>
      </c>
    </row>
    <row r="5879" spans="1:13" x14ac:dyDescent="0.3">
      <c r="A5879" s="2">
        <v>34974</v>
      </c>
      <c r="B5879">
        <v>5.2447386649999999</v>
      </c>
      <c r="C5879">
        <v>5.4586848236062622</v>
      </c>
      <c r="D5879">
        <v>5.5300002098083496</v>
      </c>
      <c r="E5879">
        <v>5.6399998664855904</v>
      </c>
      <c r="F5879">
        <v>5.6500000953674299</v>
      </c>
      <c r="G5879">
        <v>5.8200001716613698</v>
      </c>
      <c r="H5879">
        <v>5.8899998664855904</v>
      </c>
      <c r="I5879">
        <v>5.9800000190734801</v>
      </c>
      <c r="J5879">
        <v>6.0999999046325604</v>
      </c>
      <c r="K5879">
        <v>6.1500000953674299</v>
      </c>
      <c r="L5879">
        <v>6.6100001335143999</v>
      </c>
      <c r="M5879">
        <v>6.6890999999999998</v>
      </c>
    </row>
    <row r="5880" spans="1:13" x14ac:dyDescent="0.3">
      <c r="A5880" s="2">
        <v>34971</v>
      </c>
      <c r="B5880">
        <v>5.495904855</v>
      </c>
      <c r="C5880">
        <v>5.4239762852755726</v>
      </c>
      <c r="D5880">
        <v>5.4000000953674299</v>
      </c>
      <c r="E5880">
        <v>5.5700001716613698</v>
      </c>
      <c r="F5880">
        <v>5.6500000953674299</v>
      </c>
      <c r="G5880">
        <v>5.8299999237060502</v>
      </c>
      <c r="H5880">
        <v>5.9099998474120996</v>
      </c>
      <c r="I5880">
        <v>6.0100002288818297</v>
      </c>
      <c r="J5880">
        <v>6.1100001335143999</v>
      </c>
      <c r="K5880">
        <v>6.17000007629394</v>
      </c>
      <c r="L5880">
        <v>6.5999999046325604</v>
      </c>
      <c r="M5880">
        <v>6.7138999999999998</v>
      </c>
    </row>
    <row r="5881" spans="1:13" x14ac:dyDescent="0.3">
      <c r="A5881" s="2">
        <v>34970</v>
      </c>
      <c r="B5881">
        <v>5.495904855</v>
      </c>
      <c r="C5881">
        <v>5.4539762566653378</v>
      </c>
      <c r="D5881">
        <v>5.4400000572204501</v>
      </c>
      <c r="E5881">
        <v>5.6100001335143999</v>
      </c>
      <c r="F5881">
        <v>5.7300000190734801</v>
      </c>
      <c r="G5881">
        <v>5.92000007629394</v>
      </c>
      <c r="H5881">
        <v>6</v>
      </c>
      <c r="I5881">
        <v>6.0999999046325604</v>
      </c>
      <c r="J5881">
        <v>6.2199997901916504</v>
      </c>
      <c r="K5881">
        <v>6.2800002098083496</v>
      </c>
      <c r="L5881">
        <v>6.71000003814697</v>
      </c>
      <c r="M5881">
        <v>6.7891000000000004</v>
      </c>
    </row>
    <row r="5882" spans="1:13" x14ac:dyDescent="0.3">
      <c r="A5882" s="2">
        <v>34969</v>
      </c>
      <c r="B5882">
        <v>5.495904855</v>
      </c>
      <c r="C5882">
        <v>5.4389762709704552</v>
      </c>
      <c r="D5882">
        <v>5.42000007629394</v>
      </c>
      <c r="E5882">
        <v>5.5999999046325604</v>
      </c>
      <c r="F5882">
        <v>5.6999998092651296</v>
      </c>
      <c r="G5882">
        <v>5.92000007629394</v>
      </c>
      <c r="H5882">
        <v>6.0100002288818297</v>
      </c>
      <c r="I5882">
        <v>6.0799999237060502</v>
      </c>
      <c r="J5882">
        <v>6.25</v>
      </c>
      <c r="K5882">
        <v>6.3000001907348597</v>
      </c>
      <c r="L5882">
        <v>6.7600002288818297</v>
      </c>
      <c r="M5882">
        <v>6.7805999999999997</v>
      </c>
    </row>
    <row r="5883" spans="1:13" x14ac:dyDescent="0.3">
      <c r="A5883" s="2">
        <v>34968</v>
      </c>
      <c r="B5883">
        <v>5.495904855</v>
      </c>
      <c r="C5883">
        <v>5.461476070698847</v>
      </c>
      <c r="D5883">
        <v>5.4499998092651296</v>
      </c>
      <c r="E5883">
        <v>5.63000011444091</v>
      </c>
      <c r="F5883">
        <v>5.71000003814697</v>
      </c>
      <c r="G5883">
        <v>5.88000011444091</v>
      </c>
      <c r="H5883">
        <v>5.9800000190734801</v>
      </c>
      <c r="I5883">
        <v>6.1100001335143999</v>
      </c>
      <c r="J5883">
        <v>6.21000003814697</v>
      </c>
      <c r="K5883">
        <v>6.2800002098083496</v>
      </c>
      <c r="L5883">
        <v>6.71000003814697</v>
      </c>
      <c r="M5883">
        <v>6.7819000000000003</v>
      </c>
    </row>
    <row r="5884" spans="1:13" x14ac:dyDescent="0.3">
      <c r="A5884" s="2">
        <v>34967</v>
      </c>
      <c r="B5884">
        <v>5.495904855</v>
      </c>
      <c r="C5884">
        <v>5.3714761565295372</v>
      </c>
      <c r="D5884">
        <v>5.3299999237060502</v>
      </c>
      <c r="E5884">
        <v>5.5100002288818297</v>
      </c>
      <c r="F5884">
        <v>5.6500000953674299</v>
      </c>
      <c r="G5884">
        <v>5.8899998664855904</v>
      </c>
      <c r="H5884">
        <v>5.9499998092651296</v>
      </c>
      <c r="I5884">
        <v>6.0799999237060502</v>
      </c>
      <c r="J5884">
        <v>6.1999998092651296</v>
      </c>
      <c r="K5884">
        <v>6.2600002288818297</v>
      </c>
      <c r="L5884">
        <v>6.6999998092651296</v>
      </c>
      <c r="M5884">
        <v>6.7931999999999997</v>
      </c>
    </row>
    <row r="5885" spans="1:13" x14ac:dyDescent="0.3">
      <c r="A5885" s="2">
        <v>34964</v>
      </c>
      <c r="B5885">
        <v>5.495904855</v>
      </c>
      <c r="C5885">
        <v>5.3864761422244198</v>
      </c>
      <c r="D5885">
        <v>5.3499999046325604</v>
      </c>
      <c r="E5885">
        <v>5.5199999809265101</v>
      </c>
      <c r="F5885">
        <v>5.63000011444091</v>
      </c>
      <c r="G5885">
        <v>5.8499999046325604</v>
      </c>
      <c r="H5885">
        <v>5.9299998283386204</v>
      </c>
      <c r="I5885">
        <v>6.0599999427795401</v>
      </c>
      <c r="J5885">
        <v>6.1900000572204501</v>
      </c>
      <c r="K5885">
        <v>6.25</v>
      </c>
      <c r="L5885">
        <v>6.6999998092651296</v>
      </c>
      <c r="M5885">
        <v>6.8102</v>
      </c>
    </row>
    <row r="5886" spans="1:13" x14ac:dyDescent="0.3">
      <c r="A5886" s="2">
        <v>34963</v>
      </c>
      <c r="B5886">
        <v>5.495904855</v>
      </c>
      <c r="C5886">
        <v>5.4239762852755726</v>
      </c>
      <c r="D5886">
        <v>5.4000000953674299</v>
      </c>
      <c r="E5886">
        <v>5.5300002098083496</v>
      </c>
      <c r="F5886">
        <v>5.6199998855590803</v>
      </c>
      <c r="G5886">
        <v>5.8299999237060502</v>
      </c>
      <c r="H5886">
        <v>5.9099998474120996</v>
      </c>
      <c r="I5886">
        <v>6.0300002098083496</v>
      </c>
      <c r="J5886">
        <v>6.1500000953674299</v>
      </c>
      <c r="K5886">
        <v>6.21000003814697</v>
      </c>
      <c r="L5886">
        <v>6.6599998474120996</v>
      </c>
      <c r="M5886">
        <v>6.8097000000000003</v>
      </c>
    </row>
    <row r="5887" spans="1:13" x14ac:dyDescent="0.3">
      <c r="A5887" s="2">
        <v>34962</v>
      </c>
      <c r="B5887">
        <v>5.495904855</v>
      </c>
      <c r="C5887">
        <v>5.3789763281909169</v>
      </c>
      <c r="D5887">
        <v>5.3400001525878897</v>
      </c>
      <c r="E5887">
        <v>5.4299998283386204</v>
      </c>
      <c r="F5887">
        <v>5.5199999809265101</v>
      </c>
      <c r="G5887">
        <v>5.7300000190734801</v>
      </c>
      <c r="H5887">
        <v>5.8099999427795401</v>
      </c>
      <c r="I5887">
        <v>5.92000007629394</v>
      </c>
      <c r="J5887">
        <v>6.0500001907348597</v>
      </c>
      <c r="K5887">
        <v>6.0999999046325604</v>
      </c>
      <c r="L5887">
        <v>6.5700001716613698</v>
      </c>
      <c r="M5887">
        <v>6.7039999999999997</v>
      </c>
    </row>
    <row r="5888" spans="1:13" x14ac:dyDescent="0.3">
      <c r="A5888" s="2">
        <v>34961</v>
      </c>
      <c r="B5888">
        <v>5.495904855</v>
      </c>
      <c r="C5888">
        <v>5.3939763138857995</v>
      </c>
      <c r="D5888">
        <v>5.3600001335143999</v>
      </c>
      <c r="E5888">
        <v>5.4499998092651296</v>
      </c>
      <c r="F5888">
        <v>5.5399999618530202</v>
      </c>
      <c r="G5888">
        <v>5.75</v>
      </c>
      <c r="H5888">
        <v>5.8299999237060502</v>
      </c>
      <c r="I5888">
        <v>5.9400000572204501</v>
      </c>
      <c r="J5888">
        <v>6.0799999237060502</v>
      </c>
      <c r="K5888">
        <v>6.1399998664855904</v>
      </c>
      <c r="L5888">
        <v>6.6100001335143999</v>
      </c>
      <c r="M5888">
        <v>6.7601000000000004</v>
      </c>
    </row>
    <row r="5889" spans="1:13" x14ac:dyDescent="0.3">
      <c r="A5889" s="2">
        <v>34960</v>
      </c>
      <c r="B5889">
        <v>5.495904855</v>
      </c>
      <c r="C5889">
        <v>5.4314760993090747</v>
      </c>
      <c r="D5889">
        <v>5.4099998474120996</v>
      </c>
      <c r="E5889">
        <v>5.4699997901916504</v>
      </c>
      <c r="F5889">
        <v>5.5599999427795401</v>
      </c>
      <c r="G5889">
        <v>5.7699999809265101</v>
      </c>
      <c r="H5889">
        <v>5.8600001335143999</v>
      </c>
      <c r="I5889">
        <v>5.9699997901916504</v>
      </c>
      <c r="J5889">
        <v>6.1100001335143999</v>
      </c>
      <c r="K5889">
        <v>6.17000007629394</v>
      </c>
      <c r="L5889">
        <v>6.6399998664855904</v>
      </c>
      <c r="M5889">
        <v>6.7782999999999998</v>
      </c>
    </row>
    <row r="5890" spans="1:13" x14ac:dyDescent="0.3">
      <c r="A5890" s="2">
        <v>34957</v>
      </c>
      <c r="B5890">
        <v>5.495904855</v>
      </c>
      <c r="C5890">
        <v>5.4689762423602275</v>
      </c>
      <c r="D5890">
        <v>5.46000003814697</v>
      </c>
      <c r="E5890">
        <v>5.5100002288818297</v>
      </c>
      <c r="F5890">
        <v>5.5500001907348597</v>
      </c>
      <c r="G5890">
        <v>5.71000003814697</v>
      </c>
      <c r="H5890">
        <v>5.8000001907348597</v>
      </c>
      <c r="I5890">
        <v>5.9099998474120996</v>
      </c>
      <c r="J5890">
        <v>6.0500001907348597</v>
      </c>
      <c r="K5890">
        <v>6.1100001335143999</v>
      </c>
      <c r="L5890">
        <v>6.5799999237060502</v>
      </c>
      <c r="M5890">
        <v>6.7462</v>
      </c>
    </row>
    <row r="5891" spans="1:13" x14ac:dyDescent="0.3">
      <c r="A5891" s="2">
        <v>34956</v>
      </c>
      <c r="B5891">
        <v>5.495904855</v>
      </c>
      <c r="C5891">
        <v>5.4539762566653378</v>
      </c>
      <c r="D5891">
        <v>5.4400000572204501</v>
      </c>
      <c r="E5891">
        <v>5.4800000190734801</v>
      </c>
      <c r="F5891">
        <v>5.5100002288818297</v>
      </c>
      <c r="G5891">
        <v>5.6799998283386204</v>
      </c>
      <c r="H5891">
        <v>5.7600002288818297</v>
      </c>
      <c r="I5891">
        <v>5.8699998855590803</v>
      </c>
      <c r="J5891">
        <v>6.0100002288818297</v>
      </c>
      <c r="K5891">
        <v>6.0799999237060502</v>
      </c>
      <c r="L5891">
        <v>6.5599999427795401</v>
      </c>
      <c r="M5891">
        <v>6.7454000000000001</v>
      </c>
    </row>
    <row r="5892" spans="1:13" x14ac:dyDescent="0.3">
      <c r="A5892" s="2">
        <v>34955</v>
      </c>
      <c r="B5892">
        <v>5.495904855</v>
      </c>
      <c r="C5892">
        <v>5.4764760563937376</v>
      </c>
      <c r="D5892">
        <v>5.4699997901916504</v>
      </c>
      <c r="E5892">
        <v>5.5399999618530202</v>
      </c>
      <c r="F5892">
        <v>5.63000011444091</v>
      </c>
      <c r="G5892">
        <v>5.8000001907348597</v>
      </c>
      <c r="H5892">
        <v>5.88000011444091</v>
      </c>
      <c r="I5892">
        <v>5.9899997711181596</v>
      </c>
      <c r="J5892">
        <v>6.1199998855590803</v>
      </c>
      <c r="K5892">
        <v>6.1799998283386204</v>
      </c>
      <c r="L5892">
        <v>6.63000011444091</v>
      </c>
      <c r="M5892">
        <v>6.7672999999999996</v>
      </c>
    </row>
    <row r="5893" spans="1:13" x14ac:dyDescent="0.3">
      <c r="A5893" s="2">
        <v>34954</v>
      </c>
      <c r="B5893">
        <v>5.495904855</v>
      </c>
      <c r="C5893">
        <v>5.4764760563937376</v>
      </c>
      <c r="D5893">
        <v>5.4699997901916504</v>
      </c>
      <c r="E5893">
        <v>5.5399999618530202</v>
      </c>
      <c r="F5893">
        <v>5.6100001335143999</v>
      </c>
      <c r="G5893">
        <v>5.7699999809265101</v>
      </c>
      <c r="H5893">
        <v>5.8400001525878897</v>
      </c>
      <c r="I5893">
        <v>5.96000003814697</v>
      </c>
      <c r="J5893">
        <v>6.0900001525878897</v>
      </c>
      <c r="K5893">
        <v>6.1599998474120996</v>
      </c>
      <c r="L5893">
        <v>6.5999999046325604</v>
      </c>
      <c r="M5893">
        <v>6.7403000000000004</v>
      </c>
    </row>
    <row r="5894" spans="1:13" x14ac:dyDescent="0.3">
      <c r="A5894" s="2">
        <v>34953</v>
      </c>
      <c r="B5894">
        <v>5.495904855</v>
      </c>
      <c r="C5894">
        <v>5.4989762137499998</v>
      </c>
      <c r="D5894">
        <v>5.5</v>
      </c>
      <c r="E5894">
        <v>5.5799999237060502</v>
      </c>
      <c r="F5894">
        <v>5.67000007629394</v>
      </c>
      <c r="G5894">
        <v>5.8299999237060502</v>
      </c>
      <c r="H5894">
        <v>5.9299998283386204</v>
      </c>
      <c r="I5894">
        <v>6.0500001907348597</v>
      </c>
      <c r="J5894">
        <v>6.1500000953674299</v>
      </c>
      <c r="K5894">
        <v>6.2399997711181596</v>
      </c>
      <c r="L5894">
        <v>6.67000007629394</v>
      </c>
      <c r="M5894">
        <v>6.7915000000000001</v>
      </c>
    </row>
    <row r="5895" spans="1:13" x14ac:dyDescent="0.3">
      <c r="A5895" s="2">
        <v>34950</v>
      </c>
      <c r="B5895">
        <v>5.495904855</v>
      </c>
      <c r="C5895">
        <v>5.5139761994448833</v>
      </c>
      <c r="D5895">
        <v>5.5199999809265101</v>
      </c>
      <c r="E5895">
        <v>5.5799999237060502</v>
      </c>
      <c r="F5895">
        <v>5.67000007629394</v>
      </c>
      <c r="G5895">
        <v>5.8499999046325604</v>
      </c>
      <c r="H5895">
        <v>5.9499998092651296</v>
      </c>
      <c r="I5895">
        <v>6.0399999618530202</v>
      </c>
      <c r="J5895">
        <v>6.17000007629394</v>
      </c>
      <c r="K5895">
        <v>6.2399997711181596</v>
      </c>
      <c r="L5895">
        <v>6.6599998474120996</v>
      </c>
      <c r="M5895">
        <v>6.7991000000000001</v>
      </c>
    </row>
    <row r="5896" spans="1:13" x14ac:dyDescent="0.3">
      <c r="A5896" s="2">
        <v>34949</v>
      </c>
      <c r="B5896">
        <v>5.495904855</v>
      </c>
      <c r="C5896">
        <v>5.4989762137499998</v>
      </c>
      <c r="D5896">
        <v>5.5</v>
      </c>
      <c r="E5896">
        <v>5.5700001716613698</v>
      </c>
      <c r="F5896">
        <v>5.6500000953674299</v>
      </c>
      <c r="G5896">
        <v>5.8000001907348597</v>
      </c>
      <c r="H5896">
        <v>5.8899998664855904</v>
      </c>
      <c r="I5896">
        <v>6</v>
      </c>
      <c r="J5896">
        <v>6.1399998664855904</v>
      </c>
      <c r="K5896">
        <v>6.21000003814697</v>
      </c>
      <c r="L5896">
        <v>6.6599998474120996</v>
      </c>
      <c r="M5896">
        <v>6.7956000000000003</v>
      </c>
    </row>
    <row r="5897" spans="1:13" x14ac:dyDescent="0.3">
      <c r="A5897" s="2">
        <v>34948</v>
      </c>
      <c r="B5897">
        <v>5.495904855</v>
      </c>
      <c r="C5897">
        <v>5.4839762280551092</v>
      </c>
      <c r="D5897">
        <v>5.4800000190734801</v>
      </c>
      <c r="E5897">
        <v>5.5500001907348597</v>
      </c>
      <c r="F5897">
        <v>5.5999999046325604</v>
      </c>
      <c r="G5897">
        <v>5.7600002288818297</v>
      </c>
      <c r="H5897">
        <v>5.8400001525878897</v>
      </c>
      <c r="I5897">
        <v>5.9499998092651296</v>
      </c>
      <c r="J5897">
        <v>6.0999999046325604</v>
      </c>
      <c r="K5897">
        <v>6.17000007629394</v>
      </c>
      <c r="L5897">
        <v>6.63000011444091</v>
      </c>
      <c r="M5897">
        <v>6.7717000000000001</v>
      </c>
    </row>
    <row r="5898" spans="1:13" x14ac:dyDescent="0.3">
      <c r="A5898" s="2">
        <v>34947</v>
      </c>
      <c r="B5898">
        <v>5.495904855</v>
      </c>
      <c r="C5898">
        <v>5.4914760420886193</v>
      </c>
      <c r="D5898">
        <v>5.4899997711181596</v>
      </c>
      <c r="E5898">
        <v>5.5500001907348597</v>
      </c>
      <c r="F5898">
        <v>5.5999999046325604</v>
      </c>
      <c r="G5898">
        <v>5.7699999809265101</v>
      </c>
      <c r="H5898">
        <v>5.8499999046325604</v>
      </c>
      <c r="I5898">
        <v>5.96000003814697</v>
      </c>
      <c r="J5898">
        <v>6.0900001525878897</v>
      </c>
      <c r="K5898">
        <v>6.1799998283386204</v>
      </c>
      <c r="L5898">
        <v>6.63000011444091</v>
      </c>
      <c r="M5898">
        <v>6.7850000000000001</v>
      </c>
    </row>
    <row r="5899" spans="1:13" x14ac:dyDescent="0.3">
      <c r="A5899" s="2">
        <v>34943</v>
      </c>
      <c r="B5899">
        <v>5.495904855</v>
      </c>
      <c r="C5899">
        <v>5.461476070698847</v>
      </c>
      <c r="D5899">
        <v>5.4499998092651296</v>
      </c>
      <c r="E5899">
        <v>5.5199999809265101</v>
      </c>
      <c r="F5899">
        <v>5.5999999046325604</v>
      </c>
      <c r="G5899">
        <v>5.7800002098083496</v>
      </c>
      <c r="H5899">
        <v>5.8899998664855904</v>
      </c>
      <c r="I5899">
        <v>6</v>
      </c>
      <c r="J5899">
        <v>6.1399998664855904</v>
      </c>
      <c r="K5899">
        <v>6.2199997901916504</v>
      </c>
      <c r="L5899">
        <v>6.67000007629394</v>
      </c>
      <c r="M5899">
        <v>6.8087999999999997</v>
      </c>
    </row>
    <row r="5900" spans="1:13" x14ac:dyDescent="0.3">
      <c r="A5900" s="2">
        <v>34942</v>
      </c>
      <c r="B5900">
        <v>4.9932392510000003</v>
      </c>
      <c r="C5900">
        <v>5.3358096696988468</v>
      </c>
      <c r="D5900">
        <v>5.4499998092651296</v>
      </c>
      <c r="E5900">
        <v>5.5300002098083496</v>
      </c>
      <c r="F5900">
        <v>5.6500000953674299</v>
      </c>
      <c r="G5900">
        <v>5.8499999046325604</v>
      </c>
      <c r="H5900">
        <v>5.9499998092651296</v>
      </c>
      <c r="I5900">
        <v>6.0700001716613698</v>
      </c>
      <c r="J5900">
        <v>6.21000003814697</v>
      </c>
      <c r="K5900">
        <v>6.2800002098083496</v>
      </c>
      <c r="L5900">
        <v>6.7199997901916504</v>
      </c>
      <c r="M5900">
        <v>6.8357999999999999</v>
      </c>
    </row>
    <row r="5901" spans="1:13" x14ac:dyDescent="0.3">
      <c r="A5901" s="2">
        <v>34941</v>
      </c>
      <c r="B5901">
        <v>4.9932392510000003</v>
      </c>
      <c r="C5901">
        <v>5.3433098413602274</v>
      </c>
      <c r="D5901">
        <v>5.46000003814697</v>
      </c>
      <c r="E5901">
        <v>5.5500001907348597</v>
      </c>
      <c r="F5901">
        <v>5.6599998474120996</v>
      </c>
      <c r="G5901">
        <v>5.88000011444091</v>
      </c>
      <c r="H5901">
        <v>5.9800000190734801</v>
      </c>
      <c r="I5901">
        <v>6.0999999046325604</v>
      </c>
      <c r="J5901">
        <v>6.25</v>
      </c>
      <c r="K5901">
        <v>6.3299999237060502</v>
      </c>
      <c r="L5901">
        <v>6.7699999809265101</v>
      </c>
      <c r="M5901">
        <v>6.8856000000000002</v>
      </c>
    </row>
    <row r="5902" spans="1:13" x14ac:dyDescent="0.3">
      <c r="A5902" s="2">
        <v>34940</v>
      </c>
      <c r="B5902">
        <v>4.9932392510000003</v>
      </c>
      <c r="C5902">
        <v>5.3733098127499996</v>
      </c>
      <c r="D5902">
        <v>5.5</v>
      </c>
      <c r="E5902">
        <v>5.6100001335143999</v>
      </c>
      <c r="F5902">
        <v>5.71000003814697</v>
      </c>
      <c r="G5902">
        <v>5.9299998283386204</v>
      </c>
      <c r="H5902">
        <v>6.0300002098083496</v>
      </c>
      <c r="I5902">
        <v>6.1500000953674299</v>
      </c>
      <c r="J5902">
        <v>6.2899999618530202</v>
      </c>
      <c r="K5902">
        <v>6.3600001335143999</v>
      </c>
      <c r="L5902">
        <v>6.7899999618530202</v>
      </c>
      <c r="M5902">
        <v>6.9154999999999998</v>
      </c>
    </row>
    <row r="5903" spans="1:13" x14ac:dyDescent="0.3">
      <c r="A5903" s="2">
        <v>34939</v>
      </c>
      <c r="B5903">
        <v>4.9932392510000003</v>
      </c>
      <c r="C5903">
        <v>5.3583098270551108</v>
      </c>
      <c r="D5903">
        <v>5.4800000190734801</v>
      </c>
      <c r="E5903">
        <v>5.5599999427795401</v>
      </c>
      <c r="F5903">
        <v>5.6599998474120996</v>
      </c>
      <c r="G5903">
        <v>5.8499999046325604</v>
      </c>
      <c r="H5903">
        <v>5.9699997901916504</v>
      </c>
      <c r="I5903">
        <v>6.0999999046325604</v>
      </c>
      <c r="J5903">
        <v>6.2600002288818297</v>
      </c>
      <c r="K5903">
        <v>6.3400001525878897</v>
      </c>
      <c r="L5903">
        <v>6.7699999809265101</v>
      </c>
      <c r="M5903">
        <v>6.8978000000000002</v>
      </c>
    </row>
    <row r="5904" spans="1:13" x14ac:dyDescent="0.3">
      <c r="A5904" s="2">
        <v>34936</v>
      </c>
      <c r="B5904">
        <v>4.9932392510000003</v>
      </c>
      <c r="C5904">
        <v>5.3733098127499996</v>
      </c>
      <c r="D5904">
        <v>5.5</v>
      </c>
      <c r="E5904">
        <v>5.5999999046325604</v>
      </c>
      <c r="F5904">
        <v>5.6999998092651296</v>
      </c>
      <c r="G5904">
        <v>5.9000000953674299</v>
      </c>
      <c r="H5904">
        <v>6.0100002288818297</v>
      </c>
      <c r="I5904">
        <v>6.13000011444091</v>
      </c>
      <c r="J5904">
        <v>6.3000001907348597</v>
      </c>
      <c r="K5904">
        <v>6.38000011444091</v>
      </c>
      <c r="L5904">
        <v>6.8000001907348597</v>
      </c>
      <c r="M5904">
        <v>6.9065000000000003</v>
      </c>
    </row>
    <row r="5905" spans="1:13" x14ac:dyDescent="0.3">
      <c r="A5905" s="2">
        <v>34935</v>
      </c>
      <c r="B5905">
        <v>4.9932392510000003</v>
      </c>
      <c r="C5905">
        <v>5.3883097984448822</v>
      </c>
      <c r="D5905">
        <v>5.5199999809265101</v>
      </c>
      <c r="E5905">
        <v>5.5999999046325604</v>
      </c>
      <c r="F5905">
        <v>5.7699999809265101</v>
      </c>
      <c r="G5905">
        <v>6</v>
      </c>
      <c r="H5905">
        <v>6.1199998855590803</v>
      </c>
      <c r="I5905">
        <v>6.2600002288818297</v>
      </c>
      <c r="J5905">
        <v>6.42000007629394</v>
      </c>
      <c r="K5905">
        <v>6.5</v>
      </c>
      <c r="L5905">
        <v>6.92000007629394</v>
      </c>
      <c r="M5905">
        <v>6.9881000000000002</v>
      </c>
    </row>
    <row r="5906" spans="1:13" x14ac:dyDescent="0.3">
      <c r="A5906" s="2">
        <v>34934</v>
      </c>
      <c r="B5906">
        <v>4.9932392510000003</v>
      </c>
      <c r="C5906">
        <v>5.4483097412244206</v>
      </c>
      <c r="D5906">
        <v>5.5999999046325604</v>
      </c>
      <c r="E5906">
        <v>5.6900000572204501</v>
      </c>
      <c r="F5906">
        <v>5.8699998855590803</v>
      </c>
      <c r="G5906">
        <v>6.1100001335143999</v>
      </c>
      <c r="H5906">
        <v>6.2399997711181596</v>
      </c>
      <c r="I5906">
        <v>6.3699998855590803</v>
      </c>
      <c r="J5906">
        <v>6.5300002098083496</v>
      </c>
      <c r="K5906">
        <v>6.5999999046325604</v>
      </c>
      <c r="L5906">
        <v>7.0100002288818297</v>
      </c>
      <c r="M5906">
        <v>7.0472999999999999</v>
      </c>
    </row>
    <row r="5907" spans="1:13" x14ac:dyDescent="0.3">
      <c r="A5907" s="2">
        <v>34933</v>
      </c>
      <c r="B5907">
        <v>4.9932392510000003</v>
      </c>
      <c r="C5907">
        <v>5.4708098985806828</v>
      </c>
      <c r="D5907">
        <v>5.63000011444091</v>
      </c>
      <c r="E5907">
        <v>5.6999998092651296</v>
      </c>
      <c r="F5907">
        <v>5.88000011444091</v>
      </c>
      <c r="G5907">
        <v>6.0999999046325604</v>
      </c>
      <c r="H5907">
        <v>6.21000003814697</v>
      </c>
      <c r="I5907">
        <v>6.3499999046325604</v>
      </c>
      <c r="J5907">
        <v>6.5100002288818297</v>
      </c>
      <c r="K5907">
        <v>6.5700001716613698</v>
      </c>
      <c r="L5907">
        <v>6.9800000190734801</v>
      </c>
      <c r="M5907">
        <v>7.0137</v>
      </c>
    </row>
    <row r="5908" spans="1:13" x14ac:dyDescent="0.3">
      <c r="A5908" s="2">
        <v>34932</v>
      </c>
      <c r="B5908">
        <v>4.9932392510000003</v>
      </c>
      <c r="C5908">
        <v>5.4633097269193094</v>
      </c>
      <c r="D5908">
        <v>5.6199998855590803</v>
      </c>
      <c r="E5908">
        <v>5.6999998092651296</v>
      </c>
      <c r="F5908">
        <v>5.8400001525878897</v>
      </c>
      <c r="G5908">
        <v>6.0799999237060502</v>
      </c>
      <c r="H5908">
        <v>6.1799998283386204</v>
      </c>
      <c r="I5908">
        <v>6.3099999427795401</v>
      </c>
      <c r="J5908">
        <v>6.4699997901916504</v>
      </c>
      <c r="K5908">
        <v>6.5399999618530202</v>
      </c>
      <c r="L5908">
        <v>6.9499998092651296</v>
      </c>
      <c r="M5908">
        <v>7.0023999999999997</v>
      </c>
    </row>
    <row r="5909" spans="1:13" x14ac:dyDescent="0.3">
      <c r="A5909" s="2">
        <v>34929</v>
      </c>
      <c r="B5909">
        <v>4.9932392510000003</v>
      </c>
      <c r="C5909">
        <v>5.4558099128858002</v>
      </c>
      <c r="D5909">
        <v>5.6100001335143999</v>
      </c>
      <c r="E5909">
        <v>5.7199997901916504</v>
      </c>
      <c r="F5909">
        <v>5.88000011444091</v>
      </c>
      <c r="G5909">
        <v>6.13000011444091</v>
      </c>
      <c r="H5909">
        <v>6.2399997711181596</v>
      </c>
      <c r="I5909">
        <v>6.3600001335143999</v>
      </c>
      <c r="J5909">
        <v>6.5100002288818297</v>
      </c>
      <c r="K5909">
        <v>6.5700001716613698</v>
      </c>
      <c r="L5909">
        <v>7</v>
      </c>
      <c r="M5909">
        <v>7.0233999999999996</v>
      </c>
    </row>
    <row r="5910" spans="1:13" x14ac:dyDescent="0.3">
      <c r="A5910" s="2">
        <v>34928</v>
      </c>
      <c r="B5910">
        <v>4.9932392510000003</v>
      </c>
      <c r="C5910">
        <v>5.4558099128858002</v>
      </c>
      <c r="D5910">
        <v>5.6100001335143999</v>
      </c>
      <c r="E5910">
        <v>5.7300000190734801</v>
      </c>
      <c r="F5910">
        <v>5.8899998664855904</v>
      </c>
      <c r="G5910">
        <v>6.1199998855590803</v>
      </c>
      <c r="H5910">
        <v>6.2399997711181596</v>
      </c>
      <c r="I5910">
        <v>6.3699998855590803</v>
      </c>
      <c r="J5910">
        <v>6.5199999809265101</v>
      </c>
      <c r="K5910">
        <v>6.5700001716613698</v>
      </c>
      <c r="L5910">
        <v>6.9899997711181596</v>
      </c>
      <c r="M5910">
        <v>7.0058999999999996</v>
      </c>
    </row>
    <row r="5911" spans="1:13" x14ac:dyDescent="0.3">
      <c r="A5911" s="2">
        <v>34927</v>
      </c>
      <c r="B5911">
        <v>4.9932392510000003</v>
      </c>
      <c r="C5911">
        <v>5.4483097412244206</v>
      </c>
      <c r="D5911">
        <v>5.5999999046325604</v>
      </c>
      <c r="E5911">
        <v>5.6999998092651296</v>
      </c>
      <c r="F5911">
        <v>5.8400001525878897</v>
      </c>
      <c r="G5911">
        <v>6.0700001716613698</v>
      </c>
      <c r="H5911">
        <v>6.1799998283386204</v>
      </c>
      <c r="I5911">
        <v>6.3200001716613698</v>
      </c>
      <c r="J5911">
        <v>6.4899997711181596</v>
      </c>
      <c r="K5911">
        <v>6.5399999618530202</v>
      </c>
      <c r="L5911">
        <v>6.9699997901916504</v>
      </c>
      <c r="M5911">
        <v>7.0457000000000001</v>
      </c>
    </row>
    <row r="5912" spans="1:13" x14ac:dyDescent="0.3">
      <c r="A5912" s="2">
        <v>34926</v>
      </c>
      <c r="B5912">
        <v>4.9932392510000003</v>
      </c>
      <c r="C5912">
        <v>5.4633097269193094</v>
      </c>
      <c r="D5912">
        <v>5.6199998855590803</v>
      </c>
      <c r="E5912">
        <v>5.7199997901916504</v>
      </c>
      <c r="F5912">
        <v>5.8600001335143999</v>
      </c>
      <c r="G5912">
        <v>6.1100001335143999</v>
      </c>
      <c r="H5912">
        <v>6.21000003814697</v>
      </c>
      <c r="I5912">
        <v>6.3699998855590803</v>
      </c>
      <c r="J5912">
        <v>6.5199999809265101</v>
      </c>
      <c r="K5912">
        <v>6.5700001716613698</v>
      </c>
      <c r="L5912">
        <v>7</v>
      </c>
      <c r="M5912">
        <v>7.0712999999999999</v>
      </c>
    </row>
    <row r="5913" spans="1:13" x14ac:dyDescent="0.3">
      <c r="A5913" s="2">
        <v>34925</v>
      </c>
      <c r="B5913">
        <v>4.9932392510000003</v>
      </c>
      <c r="C5913">
        <v>5.4483097412244206</v>
      </c>
      <c r="D5913">
        <v>5.5999999046325604</v>
      </c>
      <c r="E5913">
        <v>5.6900000572204501</v>
      </c>
      <c r="F5913">
        <v>5.8099999427795401</v>
      </c>
      <c r="G5913">
        <v>6.0500001907348597</v>
      </c>
      <c r="H5913">
        <v>6.1900000572204501</v>
      </c>
      <c r="I5913">
        <v>6.3600001335143999</v>
      </c>
      <c r="J5913">
        <v>6.5399999618530202</v>
      </c>
      <c r="K5913">
        <v>6.5900001525878897</v>
      </c>
      <c r="L5913">
        <v>7.0599999427795401</v>
      </c>
      <c r="M5913">
        <v>7.1414999999999997</v>
      </c>
    </row>
    <row r="5914" spans="1:13" x14ac:dyDescent="0.3">
      <c r="A5914" s="2">
        <v>34922</v>
      </c>
      <c r="B5914">
        <v>4.9932392510000003</v>
      </c>
      <c r="C5914">
        <v>5.4408099271909176</v>
      </c>
      <c r="D5914">
        <v>5.5900001525878897</v>
      </c>
      <c r="E5914">
        <v>5.71000003814697</v>
      </c>
      <c r="F5914">
        <v>5.8000001907348597</v>
      </c>
      <c r="G5914">
        <v>6.0500001907348597</v>
      </c>
      <c r="H5914">
        <v>6.1900000572204501</v>
      </c>
      <c r="I5914">
        <v>6.3699998855590803</v>
      </c>
      <c r="J5914">
        <v>6.5399999618530202</v>
      </c>
      <c r="K5914">
        <v>6.5900001525878897</v>
      </c>
      <c r="L5914">
        <v>7.0599999427795401</v>
      </c>
      <c r="M5914">
        <v>7.2169999999999996</v>
      </c>
    </row>
    <row r="5915" spans="1:13" x14ac:dyDescent="0.3">
      <c r="A5915" s="2">
        <v>34921</v>
      </c>
      <c r="B5915">
        <v>4.9932392510000003</v>
      </c>
      <c r="C5915">
        <v>5.425809941496027</v>
      </c>
      <c r="D5915">
        <v>5.5700001716613698</v>
      </c>
      <c r="E5915">
        <v>5.6500000953674299</v>
      </c>
      <c r="F5915">
        <v>5.6999998092651296</v>
      </c>
      <c r="G5915">
        <v>5.9499998092651296</v>
      </c>
      <c r="H5915">
        <v>6.0700001716613698</v>
      </c>
      <c r="I5915">
        <v>6.25</v>
      </c>
      <c r="J5915">
        <v>6.4299998283386204</v>
      </c>
      <c r="K5915">
        <v>6.5100002288818297</v>
      </c>
      <c r="L5915">
        <v>6.9699997901916504</v>
      </c>
      <c r="M5915">
        <v>7.1531000000000002</v>
      </c>
    </row>
    <row r="5916" spans="1:13" x14ac:dyDescent="0.3">
      <c r="A5916" s="2">
        <v>34920</v>
      </c>
      <c r="B5916">
        <v>4.9932392510000003</v>
      </c>
      <c r="C5916">
        <v>5.4183097698346554</v>
      </c>
      <c r="D5916">
        <v>5.5599999427795401</v>
      </c>
      <c r="E5916">
        <v>5.63000011444091</v>
      </c>
      <c r="F5916">
        <v>5.6900000572204501</v>
      </c>
      <c r="G5916">
        <v>5.9299998283386204</v>
      </c>
      <c r="H5916">
        <v>6.0500001907348597</v>
      </c>
      <c r="I5916">
        <v>6.21000003814697</v>
      </c>
      <c r="J5916">
        <v>6.4000000953674299</v>
      </c>
      <c r="K5916">
        <v>6.4699997901916504</v>
      </c>
      <c r="L5916">
        <v>6.9299998283386204</v>
      </c>
      <c r="M5916">
        <v>7.1029999999999998</v>
      </c>
    </row>
    <row r="5917" spans="1:13" x14ac:dyDescent="0.3">
      <c r="A5917" s="2">
        <v>34919</v>
      </c>
      <c r="B5917">
        <v>4.9932392510000003</v>
      </c>
      <c r="C5917">
        <v>5.4108099558011444</v>
      </c>
      <c r="D5917">
        <v>5.5500001907348597</v>
      </c>
      <c r="E5917">
        <v>5.63000011444091</v>
      </c>
      <c r="F5917">
        <v>5.6799998283386204</v>
      </c>
      <c r="G5917">
        <v>5.9000000953674299</v>
      </c>
      <c r="H5917">
        <v>6.0100002288818297</v>
      </c>
      <c r="I5917">
        <v>6.17000007629394</v>
      </c>
      <c r="J5917">
        <v>6.3600001335143999</v>
      </c>
      <c r="K5917">
        <v>6.4699997901916504</v>
      </c>
      <c r="L5917">
        <v>6.9000000953674299</v>
      </c>
      <c r="M5917">
        <v>7.0715000000000003</v>
      </c>
    </row>
    <row r="5918" spans="1:13" x14ac:dyDescent="0.3">
      <c r="A5918" s="2">
        <v>34918</v>
      </c>
      <c r="B5918">
        <v>4.9932392510000003</v>
      </c>
      <c r="C5918">
        <v>5.425809941496027</v>
      </c>
      <c r="D5918">
        <v>5.5700001716613698</v>
      </c>
      <c r="E5918">
        <v>5.63000011444091</v>
      </c>
      <c r="F5918">
        <v>5.67000007629394</v>
      </c>
      <c r="G5918">
        <v>5.9000000953674299</v>
      </c>
      <c r="H5918">
        <v>6.0300002098083496</v>
      </c>
      <c r="I5918">
        <v>6.1799998283386204</v>
      </c>
      <c r="J5918">
        <v>6.3699998855590803</v>
      </c>
      <c r="K5918">
        <v>6.4800000190734801</v>
      </c>
      <c r="L5918">
        <v>6.9099998474120996</v>
      </c>
      <c r="M5918">
        <v>7.0627000000000004</v>
      </c>
    </row>
    <row r="5919" spans="1:13" x14ac:dyDescent="0.3">
      <c r="A5919" s="2">
        <v>34915</v>
      </c>
      <c r="B5919">
        <v>4.9932392510000003</v>
      </c>
      <c r="C5919">
        <v>5.433309755529538</v>
      </c>
      <c r="D5919">
        <v>5.5799999237060502</v>
      </c>
      <c r="E5919">
        <v>5.6399998664855904</v>
      </c>
      <c r="F5919">
        <v>5.6799998283386204</v>
      </c>
      <c r="G5919">
        <v>5.9099998474120996</v>
      </c>
      <c r="H5919">
        <v>6.0599999427795401</v>
      </c>
      <c r="I5919">
        <v>6.1999998092651296</v>
      </c>
      <c r="J5919">
        <v>6.3899998664855904</v>
      </c>
      <c r="K5919">
        <v>6.5</v>
      </c>
      <c r="L5919">
        <v>6.92000007629394</v>
      </c>
      <c r="M5919">
        <v>7.0801999999999996</v>
      </c>
    </row>
    <row r="5920" spans="1:13" x14ac:dyDescent="0.3">
      <c r="A5920" s="2">
        <v>34914</v>
      </c>
      <c r="B5920">
        <v>4.9932392510000003</v>
      </c>
      <c r="C5920">
        <v>5.4408099271909176</v>
      </c>
      <c r="D5920">
        <v>5.5900001525878897</v>
      </c>
      <c r="E5920">
        <v>5.67000007629394</v>
      </c>
      <c r="F5920">
        <v>5.6999998092651296</v>
      </c>
      <c r="G5920">
        <v>5.9400000572204501</v>
      </c>
      <c r="H5920">
        <v>6.0900001525878897</v>
      </c>
      <c r="I5920">
        <v>6.2399997711181596</v>
      </c>
      <c r="J5920">
        <v>6.42000007629394</v>
      </c>
      <c r="K5920">
        <v>6.5300002098083496</v>
      </c>
      <c r="L5920">
        <v>6.9499998092651296</v>
      </c>
      <c r="M5920">
        <v>7.1069000000000004</v>
      </c>
    </row>
    <row r="5921" spans="1:13" x14ac:dyDescent="0.3">
      <c r="A5921" s="2">
        <v>34913</v>
      </c>
      <c r="B5921">
        <v>4.9932392510000003</v>
      </c>
      <c r="C5921">
        <v>5.4408099271909176</v>
      </c>
      <c r="D5921">
        <v>5.5900001525878897</v>
      </c>
      <c r="E5921">
        <v>5.63000011444091</v>
      </c>
      <c r="F5921">
        <v>5.6599998474120996</v>
      </c>
      <c r="G5921">
        <v>5.8600001335143999</v>
      </c>
      <c r="H5921">
        <v>6.0300002098083496</v>
      </c>
      <c r="I5921">
        <v>6.1500000953674299</v>
      </c>
      <c r="J5921">
        <v>6.3400001525878897</v>
      </c>
      <c r="K5921">
        <v>6.4400000572204501</v>
      </c>
      <c r="L5921">
        <v>6.88000011444091</v>
      </c>
      <c r="M5921">
        <v>7.0513000000000003</v>
      </c>
    </row>
    <row r="5922" spans="1:13" x14ac:dyDescent="0.3">
      <c r="A5922" s="2">
        <v>34912</v>
      </c>
      <c r="B5922">
        <v>4.9932392510000003</v>
      </c>
      <c r="C5922">
        <v>5.4558099128858002</v>
      </c>
      <c r="D5922">
        <v>5.6100001335143999</v>
      </c>
      <c r="E5922">
        <v>5.67000007629394</v>
      </c>
      <c r="F5922">
        <v>5.71000003814697</v>
      </c>
      <c r="G5922">
        <v>5.9400000572204501</v>
      </c>
      <c r="H5922">
        <v>6.0799999237060502</v>
      </c>
      <c r="I5922">
        <v>6.2199997901916504</v>
      </c>
      <c r="J5922">
        <v>6.4000000953674299</v>
      </c>
      <c r="K5922">
        <v>6.5</v>
      </c>
      <c r="L5922">
        <v>6.9499998092651296</v>
      </c>
      <c r="M5922">
        <v>7.1062000000000003</v>
      </c>
    </row>
    <row r="5923" spans="1:13" x14ac:dyDescent="0.3">
      <c r="A5923" s="2">
        <v>34911</v>
      </c>
      <c r="B5923">
        <v>5.7468121429999997</v>
      </c>
      <c r="C5923">
        <v>5.63670296422442</v>
      </c>
      <c r="D5923">
        <v>5.5999999046325604</v>
      </c>
      <c r="E5923">
        <v>5.63000011444091</v>
      </c>
      <c r="F5923">
        <v>5.67000007629394</v>
      </c>
      <c r="G5923">
        <v>5.88000011444091</v>
      </c>
      <c r="H5923">
        <v>6.0199999809265101</v>
      </c>
      <c r="I5923">
        <v>6.1599998474120996</v>
      </c>
      <c r="J5923">
        <v>6.3499999046325604</v>
      </c>
      <c r="K5923">
        <v>6.4499998092651296</v>
      </c>
      <c r="L5923">
        <v>6.88000011444091</v>
      </c>
      <c r="M5923">
        <v>7.0378999999999996</v>
      </c>
    </row>
    <row r="5924" spans="1:13" x14ac:dyDescent="0.3">
      <c r="A5924" s="2">
        <v>34908</v>
      </c>
      <c r="B5924">
        <v>5.7468121429999997</v>
      </c>
      <c r="C5924">
        <v>5.6217029785295374</v>
      </c>
      <c r="D5924">
        <v>5.5799999237060502</v>
      </c>
      <c r="E5924">
        <v>5.6100001335143999</v>
      </c>
      <c r="F5924">
        <v>5.6900000572204501</v>
      </c>
      <c r="G5924">
        <v>5.92000007629394</v>
      </c>
      <c r="H5924">
        <v>6.0900001525878897</v>
      </c>
      <c r="I5924">
        <v>6.2199997901916504</v>
      </c>
      <c r="J5924">
        <v>6.4000000953674299</v>
      </c>
      <c r="K5924">
        <v>6.4899997711181596</v>
      </c>
      <c r="L5924">
        <v>6.9299998283386204</v>
      </c>
      <c r="M5924">
        <v>7.0987</v>
      </c>
    </row>
    <row r="5925" spans="1:13" x14ac:dyDescent="0.3">
      <c r="A5925" s="2">
        <v>34907</v>
      </c>
      <c r="B5925">
        <v>5.7468121429999997</v>
      </c>
      <c r="C5925">
        <v>5.6217029785295374</v>
      </c>
      <c r="D5925">
        <v>5.5799999237060502</v>
      </c>
      <c r="E5925">
        <v>5.5999999046325604</v>
      </c>
      <c r="F5925">
        <v>5.6599998474120996</v>
      </c>
      <c r="G5925">
        <v>5.9099998474120996</v>
      </c>
      <c r="H5925">
        <v>6.0300002098083496</v>
      </c>
      <c r="I5925">
        <v>6.1799998283386204</v>
      </c>
      <c r="J5925">
        <v>6.3600001335143999</v>
      </c>
      <c r="K5925">
        <v>6.4299998283386204</v>
      </c>
      <c r="L5925">
        <v>6.8600001335143999</v>
      </c>
      <c r="M5925">
        <v>7.0034000000000001</v>
      </c>
    </row>
    <row r="5926" spans="1:13" x14ac:dyDescent="0.3">
      <c r="A5926" s="2">
        <v>34906</v>
      </c>
      <c r="B5926">
        <v>5.7468121429999997</v>
      </c>
      <c r="C5926">
        <v>5.6592031215806822</v>
      </c>
      <c r="D5926">
        <v>5.63000011444091</v>
      </c>
      <c r="E5926">
        <v>5.6799998283386204</v>
      </c>
      <c r="F5926">
        <v>5.75</v>
      </c>
      <c r="G5926">
        <v>5.9699997901916504</v>
      </c>
      <c r="H5926">
        <v>6.0999999046325604</v>
      </c>
      <c r="I5926">
        <v>6.2399997711181596</v>
      </c>
      <c r="J5926">
        <v>6.42000007629394</v>
      </c>
      <c r="K5926">
        <v>6.4800000190734801</v>
      </c>
      <c r="L5926">
        <v>6.92000007629394</v>
      </c>
      <c r="M5926">
        <v>7.0408999999999997</v>
      </c>
    </row>
    <row r="5927" spans="1:13" x14ac:dyDescent="0.3">
      <c r="A5927" s="2">
        <v>34905</v>
      </c>
      <c r="B5927">
        <v>5.7468121429999997</v>
      </c>
      <c r="C5927">
        <v>5.6517029499193097</v>
      </c>
      <c r="D5927">
        <v>5.6199998855590803</v>
      </c>
      <c r="E5927">
        <v>5.6799998283386204</v>
      </c>
      <c r="F5927">
        <v>5.75</v>
      </c>
      <c r="G5927">
        <v>5.9400000572204501</v>
      </c>
      <c r="H5927">
        <v>6.0700001716613698</v>
      </c>
      <c r="I5927">
        <v>6.1900000572204501</v>
      </c>
      <c r="J5927">
        <v>6.3699998855590803</v>
      </c>
      <c r="K5927">
        <v>6.4299998283386204</v>
      </c>
      <c r="L5927">
        <v>6.8600001335143999</v>
      </c>
      <c r="M5927">
        <v>6.9851000000000001</v>
      </c>
    </row>
    <row r="5928" spans="1:13" x14ac:dyDescent="0.3">
      <c r="A5928" s="2">
        <v>34904</v>
      </c>
      <c r="B5928">
        <v>5.7468121429999997</v>
      </c>
      <c r="C5928">
        <v>5.6442031358857996</v>
      </c>
      <c r="D5928">
        <v>5.6100001335143999</v>
      </c>
      <c r="E5928">
        <v>5.6799998283386204</v>
      </c>
      <c r="F5928">
        <v>5.75</v>
      </c>
      <c r="G5928">
        <v>5.9699997901916504</v>
      </c>
      <c r="H5928">
        <v>6.0799999237060502</v>
      </c>
      <c r="I5928">
        <v>6.1999998092651296</v>
      </c>
      <c r="J5928">
        <v>6.4000000953674299</v>
      </c>
      <c r="K5928">
        <v>6.46000003814697</v>
      </c>
      <c r="L5928">
        <v>6.9099998474120996</v>
      </c>
      <c r="M5928">
        <v>7.1258999999999997</v>
      </c>
    </row>
    <row r="5929" spans="1:13" x14ac:dyDescent="0.3">
      <c r="A5929" s="2">
        <v>34901</v>
      </c>
      <c r="B5929">
        <v>5.7468121429999997</v>
      </c>
      <c r="C5929">
        <v>5.6442031358857996</v>
      </c>
      <c r="D5929">
        <v>5.6100001335143999</v>
      </c>
      <c r="E5929">
        <v>5.6999998092651296</v>
      </c>
      <c r="F5929">
        <v>5.75</v>
      </c>
      <c r="G5929">
        <v>5.9499998092651296</v>
      </c>
      <c r="H5929">
        <v>6.1100001335143999</v>
      </c>
      <c r="I5929">
        <v>6.2600002288818297</v>
      </c>
      <c r="J5929">
        <v>6.4000000953674299</v>
      </c>
      <c r="K5929">
        <v>6.5300002098083496</v>
      </c>
      <c r="L5929">
        <v>6.9800000190734801</v>
      </c>
      <c r="M5929">
        <v>7.1740000000000004</v>
      </c>
    </row>
    <row r="5930" spans="1:13" x14ac:dyDescent="0.3">
      <c r="A5930" s="2">
        <v>34900</v>
      </c>
      <c r="B5930">
        <v>5.7468121429999997</v>
      </c>
      <c r="C5930">
        <v>5.63670296422442</v>
      </c>
      <c r="D5930">
        <v>5.5999999046325604</v>
      </c>
      <c r="E5930">
        <v>5.6799998283386204</v>
      </c>
      <c r="F5930">
        <v>5.71000003814697</v>
      </c>
      <c r="G5930">
        <v>5.9099998474120996</v>
      </c>
      <c r="H5930">
        <v>6.0199999809265101</v>
      </c>
      <c r="I5930">
        <v>6.1500000953674299</v>
      </c>
      <c r="J5930">
        <v>6.3699998855590803</v>
      </c>
      <c r="K5930">
        <v>6.4299998283386204</v>
      </c>
      <c r="L5930">
        <v>6.8899998664855904</v>
      </c>
      <c r="M5930">
        <v>7.0551000000000004</v>
      </c>
    </row>
    <row r="5931" spans="1:13" x14ac:dyDescent="0.3">
      <c r="A5931" s="2">
        <v>34899</v>
      </c>
      <c r="B5931">
        <v>5.7468121429999997</v>
      </c>
      <c r="C5931">
        <v>5.6217029785295374</v>
      </c>
      <c r="D5931">
        <v>5.5799999237060502</v>
      </c>
      <c r="E5931">
        <v>5.6500000953674299</v>
      </c>
      <c r="F5931">
        <v>5.5999999046325604</v>
      </c>
      <c r="G5931">
        <v>5.8899998664855904</v>
      </c>
      <c r="H5931">
        <v>5.9899997711181596</v>
      </c>
      <c r="I5931">
        <v>6.1500000953674299</v>
      </c>
      <c r="J5931">
        <v>6.3699998855590803</v>
      </c>
      <c r="K5931">
        <v>6.4299998283386204</v>
      </c>
      <c r="L5931">
        <v>6.9000000953674299</v>
      </c>
      <c r="M5931">
        <v>7.0941000000000001</v>
      </c>
    </row>
    <row r="5932" spans="1:13" x14ac:dyDescent="0.3">
      <c r="A5932" s="2">
        <v>34898</v>
      </c>
      <c r="B5932">
        <v>5.7468121429999997</v>
      </c>
      <c r="C5932">
        <v>5.6442031358857996</v>
      </c>
      <c r="D5932">
        <v>5.6100001335143999</v>
      </c>
      <c r="E5932">
        <v>5.63000011444091</v>
      </c>
      <c r="F5932">
        <v>5.5700001716613698</v>
      </c>
      <c r="G5932">
        <v>5.7699999809265101</v>
      </c>
      <c r="H5932">
        <v>5.88000011444091</v>
      </c>
      <c r="I5932">
        <v>6.0100002288818297</v>
      </c>
      <c r="J5932">
        <v>6.21000003814697</v>
      </c>
      <c r="K5932">
        <v>6.25</v>
      </c>
      <c r="L5932">
        <v>6.7399997711181596</v>
      </c>
      <c r="M5932">
        <v>6.9337999999999997</v>
      </c>
    </row>
    <row r="5933" spans="1:13" x14ac:dyDescent="0.3">
      <c r="A5933" s="2">
        <v>34897</v>
      </c>
      <c r="B5933">
        <v>5.7468121429999997</v>
      </c>
      <c r="C5933">
        <v>5.6592031215806822</v>
      </c>
      <c r="D5933">
        <v>5.63000011444091</v>
      </c>
      <c r="E5933">
        <v>5.63000011444091</v>
      </c>
      <c r="F5933">
        <v>5.5500001907348597</v>
      </c>
      <c r="G5933">
        <v>5.7699999809265101</v>
      </c>
      <c r="H5933">
        <v>5.8600001335143999</v>
      </c>
      <c r="I5933">
        <v>5.9699997901916504</v>
      </c>
      <c r="J5933">
        <v>6.1500000953674299</v>
      </c>
      <c r="K5933">
        <v>6.2199997901916504</v>
      </c>
      <c r="L5933">
        <v>6.6900000572204501</v>
      </c>
      <c r="M5933">
        <v>6.9424999999999999</v>
      </c>
    </row>
    <row r="5934" spans="1:13" x14ac:dyDescent="0.3">
      <c r="A5934" s="2">
        <v>34894</v>
      </c>
      <c r="B5934">
        <v>5.7468121429999997</v>
      </c>
      <c r="C5934">
        <v>5.629203150190917</v>
      </c>
      <c r="D5934">
        <v>5.5900001525878897</v>
      </c>
      <c r="E5934">
        <v>5.6100001335143999</v>
      </c>
      <c r="F5934">
        <v>5.5300002098083496</v>
      </c>
      <c r="G5934">
        <v>5.6999998092651296</v>
      </c>
      <c r="H5934">
        <v>5.7800002098083496</v>
      </c>
      <c r="I5934">
        <v>5.8899998664855904</v>
      </c>
      <c r="J5934">
        <v>6.0700001716613698</v>
      </c>
      <c r="K5934">
        <v>6.1500000953674299</v>
      </c>
      <c r="L5934">
        <v>6.6100001335143999</v>
      </c>
      <c r="M5934">
        <v>6.8514999999999997</v>
      </c>
    </row>
    <row r="5935" spans="1:13" x14ac:dyDescent="0.3">
      <c r="A5935" s="2">
        <v>34893</v>
      </c>
      <c r="B5935">
        <v>5.7468121429999997</v>
      </c>
      <c r="C5935">
        <v>5.5992031788011447</v>
      </c>
      <c r="D5935">
        <v>5.5500001907348597</v>
      </c>
      <c r="E5935">
        <v>5.5500001907348597</v>
      </c>
      <c r="F5935">
        <v>5.46000003814697</v>
      </c>
      <c r="G5935">
        <v>5.6100001335143999</v>
      </c>
      <c r="H5935">
        <v>5.6999998092651296</v>
      </c>
      <c r="I5935">
        <v>5.8000001907348597</v>
      </c>
      <c r="J5935">
        <v>6</v>
      </c>
      <c r="K5935">
        <v>6.0900001525878897</v>
      </c>
      <c r="L5935">
        <v>6.5599999427795401</v>
      </c>
      <c r="M5935">
        <v>6.7657999999999996</v>
      </c>
    </row>
    <row r="5936" spans="1:13" x14ac:dyDescent="0.3">
      <c r="A5936" s="2">
        <v>34892</v>
      </c>
      <c r="B5936">
        <v>5.7468121429999997</v>
      </c>
      <c r="C5936">
        <v>5.5992031788011447</v>
      </c>
      <c r="D5936">
        <v>5.5500001907348597</v>
      </c>
      <c r="E5936">
        <v>5.5500001907348597</v>
      </c>
      <c r="F5936">
        <v>5.4400000572204501</v>
      </c>
      <c r="G5936">
        <v>5.5900001525878897</v>
      </c>
      <c r="H5936">
        <v>5.6999998092651296</v>
      </c>
      <c r="I5936">
        <v>5.8000001907348597</v>
      </c>
      <c r="J5936">
        <v>6</v>
      </c>
      <c r="K5936">
        <v>6.0999999046325604</v>
      </c>
      <c r="L5936">
        <v>6.5500001907348597</v>
      </c>
      <c r="M5936">
        <v>6.7712000000000003</v>
      </c>
    </row>
    <row r="5937" spans="1:13" x14ac:dyDescent="0.3">
      <c r="A5937" s="2">
        <v>34891</v>
      </c>
      <c r="B5937">
        <v>5.7468121429999997</v>
      </c>
      <c r="C5937">
        <v>5.6067029928346548</v>
      </c>
      <c r="D5937">
        <v>5.5599999427795401</v>
      </c>
      <c r="E5937">
        <v>5.5700001716613698</v>
      </c>
      <c r="F5937">
        <v>5.4699997901916504</v>
      </c>
      <c r="G5937">
        <v>5.5900001525878897</v>
      </c>
      <c r="H5937">
        <v>5.6900000572204501</v>
      </c>
      <c r="I5937">
        <v>5.8000001907348597</v>
      </c>
      <c r="J5937">
        <v>5.9899997711181596</v>
      </c>
      <c r="K5937">
        <v>6.0900001525878897</v>
      </c>
      <c r="L5937">
        <v>6.5700001716613698</v>
      </c>
      <c r="M5937">
        <v>6.7999000000000001</v>
      </c>
    </row>
    <row r="5938" spans="1:13" x14ac:dyDescent="0.3">
      <c r="A5938" s="2">
        <v>34890</v>
      </c>
      <c r="B5938">
        <v>5.7468121429999997</v>
      </c>
      <c r="C5938">
        <v>5.5842031931062621</v>
      </c>
      <c r="D5938">
        <v>5.5300002098083496</v>
      </c>
      <c r="E5938">
        <v>5.5300002098083496</v>
      </c>
      <c r="F5938">
        <v>5.4299998283386204</v>
      </c>
      <c r="G5938">
        <v>5.5599999427795401</v>
      </c>
      <c r="H5938">
        <v>5.63000011444091</v>
      </c>
      <c r="I5938">
        <v>5.7399997711181596</v>
      </c>
      <c r="J5938">
        <v>5.9299998283386204</v>
      </c>
      <c r="K5938">
        <v>6.0399999618530202</v>
      </c>
      <c r="L5938">
        <v>6.5100002288818297</v>
      </c>
      <c r="M5938">
        <v>6.7462</v>
      </c>
    </row>
    <row r="5939" spans="1:13" x14ac:dyDescent="0.3">
      <c r="A5939" s="2">
        <v>34887</v>
      </c>
      <c r="B5939">
        <v>5.7468121429999997</v>
      </c>
      <c r="C5939">
        <v>5.5917030071397651</v>
      </c>
      <c r="D5939">
        <v>5.5399999618530202</v>
      </c>
      <c r="E5939">
        <v>5.5</v>
      </c>
      <c r="F5939">
        <v>5.42000007629394</v>
      </c>
      <c r="G5939">
        <v>5.5399999618530202</v>
      </c>
      <c r="H5939">
        <v>5.6100001335143999</v>
      </c>
      <c r="I5939">
        <v>5.7399997711181596</v>
      </c>
      <c r="J5939">
        <v>5.9400000572204501</v>
      </c>
      <c r="K5939">
        <v>6.0399999618530202</v>
      </c>
      <c r="L5939">
        <v>6.5199999809265101</v>
      </c>
      <c r="M5939">
        <v>6.9558</v>
      </c>
    </row>
    <row r="5940" spans="1:13" x14ac:dyDescent="0.3">
      <c r="A5940" s="2">
        <v>34886</v>
      </c>
      <c r="B5940">
        <v>5.7468121429999997</v>
      </c>
      <c r="C5940">
        <v>5.5842031931062621</v>
      </c>
      <c r="D5940">
        <v>5.5300002098083496</v>
      </c>
      <c r="E5940">
        <v>5.5</v>
      </c>
      <c r="F5940">
        <v>5.4299998283386204</v>
      </c>
      <c r="G5940">
        <v>5.5599999427795401</v>
      </c>
      <c r="H5940">
        <v>5.6399998664855904</v>
      </c>
      <c r="I5940">
        <v>5.75</v>
      </c>
      <c r="J5940">
        <v>5.9699997901916504</v>
      </c>
      <c r="K5940">
        <v>6.0500001907348597</v>
      </c>
      <c r="L5940">
        <v>6.5300002098083496</v>
      </c>
      <c r="M5940">
        <v>6.6966999999999999</v>
      </c>
    </row>
    <row r="5941" spans="1:13" x14ac:dyDescent="0.3">
      <c r="A5941" s="2">
        <v>34885</v>
      </c>
      <c r="B5941">
        <v>5.7468121429999997</v>
      </c>
      <c r="C5941">
        <v>5.6967029070039654</v>
      </c>
      <c r="D5941">
        <v>5.6799998283386204</v>
      </c>
      <c r="E5941">
        <v>5.6900000572204501</v>
      </c>
      <c r="F5941">
        <v>5.6199998855590803</v>
      </c>
      <c r="G5941">
        <v>5.7800002098083496</v>
      </c>
      <c r="H5941">
        <v>5.8400001525878897</v>
      </c>
      <c r="I5941">
        <v>5.9499998092651296</v>
      </c>
      <c r="J5941">
        <v>6.1199998855590803</v>
      </c>
      <c r="K5941">
        <v>6.1900000572204501</v>
      </c>
      <c r="L5941">
        <v>6.6399998664855904</v>
      </c>
      <c r="M5941">
        <v>6.7436999999999996</v>
      </c>
    </row>
    <row r="5942" spans="1:13" x14ac:dyDescent="0.3">
      <c r="A5942" s="2">
        <v>34883</v>
      </c>
      <c r="B5942">
        <v>5.7468121429999997</v>
      </c>
      <c r="C5942">
        <v>5.6967029070039654</v>
      </c>
      <c r="D5942">
        <v>5.6799998283386204</v>
      </c>
      <c r="E5942">
        <v>5.6999998092651296</v>
      </c>
      <c r="F5942">
        <v>5.63000011444091</v>
      </c>
      <c r="G5942">
        <v>5.7899999618530202</v>
      </c>
      <c r="H5942">
        <v>5.8699998855590803</v>
      </c>
      <c r="I5942">
        <v>5.9699997901916504</v>
      </c>
      <c r="J5942">
        <v>6.1599998474120996</v>
      </c>
      <c r="K5942">
        <v>6.21000003814697</v>
      </c>
      <c r="L5942">
        <v>6.6799998283386204</v>
      </c>
      <c r="M5942">
        <v>6.7831000000000001</v>
      </c>
    </row>
    <row r="5943" spans="1:13" x14ac:dyDescent="0.3">
      <c r="A5943" s="2">
        <v>34880</v>
      </c>
      <c r="B5943">
        <v>5.2447386649999999</v>
      </c>
      <c r="C5943">
        <v>5.51118459472442</v>
      </c>
      <c r="D5943">
        <v>5.5999999046325604</v>
      </c>
      <c r="E5943">
        <v>5.5900001525878897</v>
      </c>
      <c r="F5943">
        <v>5.6500000953674299</v>
      </c>
      <c r="G5943">
        <v>5.7899999618530202</v>
      </c>
      <c r="H5943">
        <v>5.88000011444091</v>
      </c>
      <c r="I5943">
        <v>5.9800000190734801</v>
      </c>
      <c r="J5943">
        <v>6.1199998855590803</v>
      </c>
      <c r="K5943">
        <v>6.21000003814697</v>
      </c>
      <c r="L5943">
        <v>6.6399998664855904</v>
      </c>
      <c r="M5943">
        <v>6.7537000000000003</v>
      </c>
    </row>
    <row r="5944" spans="1:13" x14ac:dyDescent="0.3">
      <c r="A5944" s="2">
        <v>34879</v>
      </c>
      <c r="B5944">
        <v>5.2447386649999999</v>
      </c>
      <c r="C5944">
        <v>5.5636847234704545</v>
      </c>
      <c r="D5944">
        <v>5.67000007629394</v>
      </c>
      <c r="E5944">
        <v>5.6500000953674299</v>
      </c>
      <c r="F5944">
        <v>5.7600002288818297</v>
      </c>
      <c r="G5944">
        <v>5.8899998664855904</v>
      </c>
      <c r="H5944">
        <v>5.9499998092651296</v>
      </c>
      <c r="I5944">
        <v>6.0700001716613698</v>
      </c>
      <c r="J5944">
        <v>6.1799998283386204</v>
      </c>
      <c r="K5944">
        <v>6.2800002098083496</v>
      </c>
      <c r="L5944">
        <v>6.6900000572204501</v>
      </c>
      <c r="M5944">
        <v>6.7548000000000004</v>
      </c>
    </row>
    <row r="5945" spans="1:13" x14ac:dyDescent="0.3">
      <c r="A5945" s="2">
        <v>34878</v>
      </c>
      <c r="B5945">
        <v>5.2447386649999999</v>
      </c>
      <c r="C5945">
        <v>5.4886847949960273</v>
      </c>
      <c r="D5945">
        <v>5.5700001716613698</v>
      </c>
      <c r="E5945">
        <v>5.5700001716613698</v>
      </c>
      <c r="F5945">
        <v>5.5799999237060502</v>
      </c>
      <c r="G5945">
        <v>5.67000007629394</v>
      </c>
      <c r="H5945">
        <v>5.7600002288818297</v>
      </c>
      <c r="I5945">
        <v>5.88000011444091</v>
      </c>
      <c r="J5945">
        <v>5.9899997711181596</v>
      </c>
      <c r="K5945">
        <v>6.0999999046325604</v>
      </c>
      <c r="L5945">
        <v>6.5300002098083496</v>
      </c>
      <c r="M5945">
        <v>6.7241999999999997</v>
      </c>
    </row>
    <row r="5946" spans="1:13" x14ac:dyDescent="0.3">
      <c r="A5946" s="2">
        <v>34877</v>
      </c>
      <c r="B5946">
        <v>5.2447386649999999</v>
      </c>
      <c r="C5946">
        <v>5.503684780690917</v>
      </c>
      <c r="D5946">
        <v>5.5900001525878897</v>
      </c>
      <c r="E5946">
        <v>5.6100001335143999</v>
      </c>
      <c r="F5946">
        <v>5.6399998664855904</v>
      </c>
      <c r="G5946">
        <v>5.6999998092651296</v>
      </c>
      <c r="H5946">
        <v>5.8000001907348597</v>
      </c>
      <c r="I5946">
        <v>5.9400000572204501</v>
      </c>
      <c r="J5946">
        <v>6.0399999618530202</v>
      </c>
      <c r="K5946">
        <v>6.1500000953674299</v>
      </c>
      <c r="L5946">
        <v>6.5700001716613698</v>
      </c>
      <c r="M5946">
        <v>6.7613000000000003</v>
      </c>
    </row>
    <row r="5947" spans="1:13" x14ac:dyDescent="0.3">
      <c r="A5947" s="2">
        <v>34876</v>
      </c>
      <c r="B5947">
        <v>5.2447386649999999</v>
      </c>
      <c r="C5947">
        <v>5.4511846519448826</v>
      </c>
      <c r="D5947">
        <v>5.5199999809265101</v>
      </c>
      <c r="E5947">
        <v>5.5700001716613698</v>
      </c>
      <c r="F5947">
        <v>5.5999999046325604</v>
      </c>
      <c r="G5947">
        <v>5.71000003814697</v>
      </c>
      <c r="H5947">
        <v>5.7600002288818297</v>
      </c>
      <c r="I5947">
        <v>5.9000000953674299</v>
      </c>
      <c r="J5947">
        <v>6.0100002288818297</v>
      </c>
      <c r="K5947">
        <v>6.1100001335143999</v>
      </c>
      <c r="L5947">
        <v>6.5500001907348597</v>
      </c>
      <c r="M5947">
        <v>6.7603999999999997</v>
      </c>
    </row>
    <row r="5948" spans="1:13" x14ac:dyDescent="0.3">
      <c r="A5948" s="2">
        <v>34873</v>
      </c>
      <c r="B5948">
        <v>5.2447386649999999</v>
      </c>
      <c r="C5948">
        <v>5.4661846376397651</v>
      </c>
      <c r="D5948">
        <v>5.5399999618530202</v>
      </c>
      <c r="E5948">
        <v>5.6100001335143999</v>
      </c>
      <c r="F5948">
        <v>5.5599999427795401</v>
      </c>
      <c r="G5948">
        <v>5.6399998664855904</v>
      </c>
      <c r="H5948">
        <v>5.6900000572204501</v>
      </c>
      <c r="I5948">
        <v>5.8299999237060502</v>
      </c>
      <c r="J5948">
        <v>5.9400000572204501</v>
      </c>
      <c r="K5948">
        <v>6.0599999427795401</v>
      </c>
      <c r="L5948">
        <v>6.5100002288818297</v>
      </c>
      <c r="M5948">
        <v>6.9085000000000001</v>
      </c>
    </row>
    <row r="5949" spans="1:13" x14ac:dyDescent="0.3">
      <c r="A5949" s="2">
        <v>34872</v>
      </c>
      <c r="B5949">
        <v>5.2447386649999999</v>
      </c>
      <c r="C5949">
        <v>5.4661846376397651</v>
      </c>
      <c r="D5949">
        <v>5.5399999618530202</v>
      </c>
      <c r="E5949">
        <v>5.5999999046325604</v>
      </c>
      <c r="F5949">
        <v>5.5300002098083496</v>
      </c>
      <c r="G5949">
        <v>5.6100001335143999</v>
      </c>
      <c r="H5949">
        <v>5.67000007629394</v>
      </c>
      <c r="I5949">
        <v>5.8000001907348597</v>
      </c>
      <c r="J5949">
        <v>5.92000007629394</v>
      </c>
      <c r="K5949">
        <v>6.0399999618530202</v>
      </c>
      <c r="L5949">
        <v>6.4699997901916504</v>
      </c>
      <c r="M5949">
        <v>6.8710000000000004</v>
      </c>
    </row>
    <row r="5950" spans="1:13" x14ac:dyDescent="0.3">
      <c r="A5950" s="2">
        <v>34871</v>
      </c>
      <c r="B5950">
        <v>5.2447386649999999</v>
      </c>
      <c r="C5950">
        <v>5.51118459472442</v>
      </c>
      <c r="D5950">
        <v>5.5999999046325604</v>
      </c>
      <c r="E5950">
        <v>5.6500000953674299</v>
      </c>
      <c r="F5950">
        <v>5.6199998855590803</v>
      </c>
      <c r="G5950">
        <v>5.6799998283386204</v>
      </c>
      <c r="H5950">
        <v>5.7600002288818297</v>
      </c>
      <c r="I5950">
        <v>5.8899998664855904</v>
      </c>
      <c r="J5950">
        <v>6.0199999809265101</v>
      </c>
      <c r="K5950">
        <v>6.13000011444091</v>
      </c>
      <c r="L5950">
        <v>6.5599999427795401</v>
      </c>
      <c r="M5950">
        <v>6.7813999999999997</v>
      </c>
    </row>
    <row r="5951" spans="1:13" x14ac:dyDescent="0.3">
      <c r="A5951" s="2">
        <v>34870</v>
      </c>
      <c r="B5951">
        <v>5.2447386649999999</v>
      </c>
      <c r="C5951">
        <v>5.5486847377755719</v>
      </c>
      <c r="D5951">
        <v>5.6500000953674299</v>
      </c>
      <c r="E5951">
        <v>5.6799998283386204</v>
      </c>
      <c r="F5951">
        <v>5.6399998664855904</v>
      </c>
      <c r="G5951">
        <v>5.7199997901916504</v>
      </c>
      <c r="H5951">
        <v>5.8000001907348597</v>
      </c>
      <c r="I5951">
        <v>5.92000007629394</v>
      </c>
      <c r="J5951">
        <v>6.0500001907348597</v>
      </c>
      <c r="K5951">
        <v>6.1599998474120996</v>
      </c>
      <c r="L5951">
        <v>6.5799999237060502</v>
      </c>
      <c r="M5951">
        <v>6.9734999999999996</v>
      </c>
    </row>
    <row r="5952" spans="1:13" x14ac:dyDescent="0.3">
      <c r="A5952" s="2">
        <v>34869</v>
      </c>
      <c r="B5952">
        <v>5.2447386649999999</v>
      </c>
      <c r="C5952">
        <v>5.5336847520806822</v>
      </c>
      <c r="D5952">
        <v>5.63000011444091</v>
      </c>
      <c r="E5952">
        <v>5.6399998664855904</v>
      </c>
      <c r="F5952">
        <v>5.5900001525878897</v>
      </c>
      <c r="G5952">
        <v>5.6500000953674299</v>
      </c>
      <c r="H5952">
        <v>5.7399997711181596</v>
      </c>
      <c r="I5952">
        <v>5.8699998855590803</v>
      </c>
      <c r="J5952">
        <v>6.0100002288818297</v>
      </c>
      <c r="K5952">
        <v>6.13000011444091</v>
      </c>
      <c r="L5952">
        <v>6.5900001525878897</v>
      </c>
      <c r="M5952">
        <v>7.0098000000000003</v>
      </c>
    </row>
    <row r="5953" spans="1:13" x14ac:dyDescent="0.3">
      <c r="A5953" s="2">
        <v>34866</v>
      </c>
      <c r="B5953">
        <v>5.2447386649999999</v>
      </c>
      <c r="C5953">
        <v>5.5561845518090749</v>
      </c>
      <c r="D5953">
        <v>5.6599998474120996</v>
      </c>
      <c r="E5953">
        <v>5.6999998092651296</v>
      </c>
      <c r="F5953">
        <v>5.6599998474120996</v>
      </c>
      <c r="G5953">
        <v>5.7699999809265101</v>
      </c>
      <c r="H5953">
        <v>5.8299999237060502</v>
      </c>
      <c r="I5953">
        <v>5.96000003814697</v>
      </c>
      <c r="J5953">
        <v>6.0900001525878897</v>
      </c>
      <c r="K5953">
        <v>6.21000003814697</v>
      </c>
      <c r="L5953">
        <v>6.6399998664855904</v>
      </c>
      <c r="M5953">
        <v>7.0305999999999997</v>
      </c>
    </row>
    <row r="5954" spans="1:13" x14ac:dyDescent="0.3">
      <c r="A5954" s="2">
        <v>34865</v>
      </c>
      <c r="B5954">
        <v>5.2447386649999999</v>
      </c>
      <c r="C5954">
        <v>5.5486847377755719</v>
      </c>
      <c r="D5954">
        <v>5.6500000953674299</v>
      </c>
      <c r="E5954">
        <v>5.71000003814697</v>
      </c>
      <c r="F5954">
        <v>5.6500000953674299</v>
      </c>
      <c r="G5954">
        <v>5.7300000190734801</v>
      </c>
      <c r="H5954">
        <v>5.8099999427795401</v>
      </c>
      <c r="I5954">
        <v>5.9299998283386204</v>
      </c>
      <c r="J5954">
        <v>6.0700001716613698</v>
      </c>
      <c r="K5954">
        <v>6.1799998283386204</v>
      </c>
      <c r="L5954">
        <v>6.6399998664855904</v>
      </c>
      <c r="M5954">
        <v>7.0754999999999999</v>
      </c>
    </row>
    <row r="5955" spans="1:13" x14ac:dyDescent="0.3">
      <c r="A5955" s="2">
        <v>34864</v>
      </c>
      <c r="B5955">
        <v>5.2447386649999999</v>
      </c>
      <c r="C5955">
        <v>5.5186847663857996</v>
      </c>
      <c r="D5955">
        <v>5.6100001335143999</v>
      </c>
      <c r="E5955">
        <v>5.6399998664855904</v>
      </c>
      <c r="F5955">
        <v>5.5999999046325604</v>
      </c>
      <c r="G5955">
        <v>5.67000007629394</v>
      </c>
      <c r="H5955">
        <v>5.7399997711181596</v>
      </c>
      <c r="I5955">
        <v>5.88000011444091</v>
      </c>
      <c r="J5955">
        <v>6.0100002288818297</v>
      </c>
      <c r="K5955">
        <v>6.1500000953674299</v>
      </c>
      <c r="L5955">
        <v>6.5900001525878897</v>
      </c>
      <c r="M5955">
        <v>6.9820000000000002</v>
      </c>
    </row>
    <row r="5956" spans="1:13" x14ac:dyDescent="0.3">
      <c r="A5956" s="2">
        <v>34863</v>
      </c>
      <c r="B5956">
        <v>5.2447386649999999</v>
      </c>
      <c r="C5956">
        <v>5.5186847663857996</v>
      </c>
      <c r="D5956">
        <v>5.6100001335143999</v>
      </c>
      <c r="E5956">
        <v>5.63000011444091</v>
      </c>
      <c r="F5956">
        <v>5.5700001716613698</v>
      </c>
      <c r="G5956">
        <v>5.63000011444091</v>
      </c>
      <c r="H5956">
        <v>5.7300000190734801</v>
      </c>
      <c r="I5956">
        <v>5.88000011444091</v>
      </c>
      <c r="J5956">
        <v>6.0100002288818297</v>
      </c>
      <c r="K5956">
        <v>6.1399998664855904</v>
      </c>
      <c r="L5956">
        <v>6.5799999237060502</v>
      </c>
      <c r="M5956">
        <v>6.9393000000000002</v>
      </c>
    </row>
    <row r="5957" spans="1:13" x14ac:dyDescent="0.3">
      <c r="A5957" s="2">
        <v>34862</v>
      </c>
      <c r="B5957">
        <v>5.2447386649999999</v>
      </c>
      <c r="C5957">
        <v>5.6086846805551094</v>
      </c>
      <c r="D5957">
        <v>5.7300000190734801</v>
      </c>
      <c r="E5957">
        <v>5.8099999427795401</v>
      </c>
      <c r="F5957">
        <v>5.8299999237060502</v>
      </c>
      <c r="G5957">
        <v>5.96000003814697</v>
      </c>
      <c r="H5957">
        <v>6.0399999618530202</v>
      </c>
      <c r="I5957">
        <v>6.1599998474120996</v>
      </c>
      <c r="J5957">
        <v>6.2699999809265101</v>
      </c>
      <c r="K5957">
        <v>6.3699998855590803</v>
      </c>
      <c r="L5957">
        <v>6.7600002288818297</v>
      </c>
      <c r="M5957">
        <v>6.8543000000000003</v>
      </c>
    </row>
    <row r="5958" spans="1:13" x14ac:dyDescent="0.3">
      <c r="A5958" s="2">
        <v>34859</v>
      </c>
      <c r="B5958">
        <v>5.2447386649999999</v>
      </c>
      <c r="C5958">
        <v>5.6386846519448826</v>
      </c>
      <c r="D5958">
        <v>5.7699999809265101</v>
      </c>
      <c r="E5958">
        <v>5.8600001335143999</v>
      </c>
      <c r="F5958">
        <v>5.8899998664855904</v>
      </c>
      <c r="G5958">
        <v>6.0100002288818297</v>
      </c>
      <c r="H5958">
        <v>6.0799999237060502</v>
      </c>
      <c r="I5958">
        <v>6.21000003814697</v>
      </c>
      <c r="J5958">
        <v>6.3099999427795401</v>
      </c>
      <c r="K5958">
        <v>6.4000000953674299</v>
      </c>
      <c r="L5958">
        <v>6.7600002288818297</v>
      </c>
      <c r="M5958">
        <v>6.8813000000000004</v>
      </c>
    </row>
    <row r="5959" spans="1:13" x14ac:dyDescent="0.3">
      <c r="A5959" s="2">
        <v>34858</v>
      </c>
      <c r="B5959">
        <v>5.2447386649999999</v>
      </c>
      <c r="C5959">
        <v>5.6311848379113716</v>
      </c>
      <c r="D5959">
        <v>5.7600002288818297</v>
      </c>
      <c r="E5959">
        <v>5.7899999618530202</v>
      </c>
      <c r="F5959">
        <v>5.7800002098083496</v>
      </c>
      <c r="G5959">
        <v>5.8200001716613698</v>
      </c>
      <c r="H5959">
        <v>5.9099998474120996</v>
      </c>
      <c r="I5959">
        <v>6.0199999809265101</v>
      </c>
      <c r="J5959">
        <v>6.1199998855590803</v>
      </c>
      <c r="K5959">
        <v>6.2199997901916504</v>
      </c>
      <c r="L5959">
        <v>6.5900001525878897</v>
      </c>
      <c r="M5959">
        <v>6.9481999999999999</v>
      </c>
    </row>
    <row r="5960" spans="1:13" x14ac:dyDescent="0.3">
      <c r="A5960" s="2">
        <v>34857</v>
      </c>
      <c r="B5960">
        <v>5.2447386649999999</v>
      </c>
      <c r="C5960">
        <v>5.6161844945886195</v>
      </c>
      <c r="D5960">
        <v>5.7399997711181596</v>
      </c>
      <c r="E5960">
        <v>5.75</v>
      </c>
      <c r="F5960">
        <v>5.71000003814697</v>
      </c>
      <c r="G5960">
        <v>5.7399997711181596</v>
      </c>
      <c r="H5960">
        <v>5.8400001525878897</v>
      </c>
      <c r="I5960">
        <v>5.9499998092651296</v>
      </c>
      <c r="J5960">
        <v>6.0599999427795401</v>
      </c>
      <c r="K5960">
        <v>6.1999998092651296</v>
      </c>
      <c r="L5960">
        <v>6.5599999427795401</v>
      </c>
      <c r="M5960">
        <v>6.9021999999999997</v>
      </c>
    </row>
    <row r="5961" spans="1:13" x14ac:dyDescent="0.3">
      <c r="A5961" s="2">
        <v>34856</v>
      </c>
      <c r="B5961">
        <v>5.2447386649999999</v>
      </c>
      <c r="C5961">
        <v>5.5786847091653371</v>
      </c>
      <c r="D5961">
        <v>5.6900000572204501</v>
      </c>
      <c r="E5961">
        <v>5.63000011444091</v>
      </c>
      <c r="F5961">
        <v>5.5599999427795401</v>
      </c>
      <c r="G5961">
        <v>5.5700001716613698</v>
      </c>
      <c r="H5961">
        <v>5.67000007629394</v>
      </c>
      <c r="I5961">
        <v>5.8299999237060502</v>
      </c>
      <c r="J5961">
        <v>5.9400000572204501</v>
      </c>
      <c r="K5961">
        <v>6.0799999237060502</v>
      </c>
      <c r="L5961">
        <v>6.5399999618530202</v>
      </c>
      <c r="M5961">
        <v>6.9173</v>
      </c>
    </row>
    <row r="5962" spans="1:13" x14ac:dyDescent="0.3">
      <c r="A5962" s="2">
        <v>34855</v>
      </c>
      <c r="B5962">
        <v>5.2447386649999999</v>
      </c>
      <c r="C5962">
        <v>5.5711845375039655</v>
      </c>
      <c r="D5962">
        <v>5.6799998283386204</v>
      </c>
      <c r="E5962">
        <v>5.6100001335143999</v>
      </c>
      <c r="F5962">
        <v>5.5199999809265101</v>
      </c>
      <c r="G5962">
        <v>5.5399999618530202</v>
      </c>
      <c r="H5962">
        <v>5.63000011444091</v>
      </c>
      <c r="I5962">
        <v>5.7899999618530202</v>
      </c>
      <c r="J5962">
        <v>5.92000007629394</v>
      </c>
      <c r="K5962">
        <v>6.0799999237060502</v>
      </c>
      <c r="L5962">
        <v>6.5399999618530202</v>
      </c>
      <c r="M5962">
        <v>6.9382999999999999</v>
      </c>
    </row>
    <row r="5963" spans="1:13" x14ac:dyDescent="0.3">
      <c r="A5963" s="2">
        <v>34852</v>
      </c>
      <c r="B5963">
        <v>5.2447386649999999</v>
      </c>
      <c r="C5963">
        <v>5.4961846090295374</v>
      </c>
      <c r="D5963">
        <v>5.5799999237060502</v>
      </c>
      <c r="E5963">
        <v>5.5500001907348597</v>
      </c>
      <c r="F5963">
        <v>5.5100002288818297</v>
      </c>
      <c r="G5963">
        <v>5.5399999618530202</v>
      </c>
      <c r="H5963">
        <v>5.6399998664855904</v>
      </c>
      <c r="I5963">
        <v>5.8000001907348597</v>
      </c>
      <c r="J5963">
        <v>5.92000007629394</v>
      </c>
      <c r="K5963">
        <v>6.0999999046325604</v>
      </c>
      <c r="L5963">
        <v>6.5500001907348597</v>
      </c>
      <c r="M5963">
        <v>6.9595000000000002</v>
      </c>
    </row>
    <row r="5964" spans="1:13" x14ac:dyDescent="0.3">
      <c r="A5964" s="2">
        <v>34851</v>
      </c>
      <c r="B5964">
        <v>5.2447386649999999</v>
      </c>
      <c r="C5964">
        <v>5.5636847234704545</v>
      </c>
      <c r="D5964">
        <v>5.67000007629394</v>
      </c>
      <c r="E5964">
        <v>5.71000003814697</v>
      </c>
      <c r="F5964">
        <v>5.6799998283386204</v>
      </c>
      <c r="G5964">
        <v>5.71000003814697</v>
      </c>
      <c r="H5964">
        <v>5.7800002098083496</v>
      </c>
      <c r="I5964">
        <v>5.9400000572204501</v>
      </c>
      <c r="J5964">
        <v>6.0399999618530202</v>
      </c>
      <c r="K5964">
        <v>6.1999998092651296</v>
      </c>
      <c r="L5964">
        <v>6.6399998664855904</v>
      </c>
      <c r="M5964">
        <v>7.0061</v>
      </c>
    </row>
    <row r="5965" spans="1:13" x14ac:dyDescent="0.3">
      <c r="A5965" s="2">
        <v>34850</v>
      </c>
      <c r="B5965">
        <v>5.9975181710000003</v>
      </c>
      <c r="C5965">
        <v>5.8568794998346547</v>
      </c>
      <c r="D5965">
        <v>5.8099999427795401</v>
      </c>
      <c r="E5965">
        <v>5.8299999237060502</v>
      </c>
      <c r="F5965">
        <v>5.8000001907348597</v>
      </c>
      <c r="G5965">
        <v>5.8899998664855904</v>
      </c>
      <c r="H5965">
        <v>5.9499998092651296</v>
      </c>
      <c r="I5965">
        <v>6.0799999237060502</v>
      </c>
      <c r="J5965">
        <v>6.1799998283386204</v>
      </c>
      <c r="K5965">
        <v>6.3000001907348597</v>
      </c>
      <c r="L5965">
        <v>6.7199997901916504</v>
      </c>
      <c r="M5965">
        <v>6.8353999999999999</v>
      </c>
    </row>
    <row r="5966" spans="1:13" x14ac:dyDescent="0.3">
      <c r="A5966" s="2">
        <v>34849</v>
      </c>
      <c r="B5966">
        <v>5.9975181710000003</v>
      </c>
      <c r="C5966">
        <v>5.8568794998346547</v>
      </c>
      <c r="D5966">
        <v>5.8099999427795401</v>
      </c>
      <c r="E5966">
        <v>5.8499999046325604</v>
      </c>
      <c r="F5966">
        <v>5.8299999237060502</v>
      </c>
      <c r="G5966">
        <v>5.8899998664855904</v>
      </c>
      <c r="H5966">
        <v>5.96000003814697</v>
      </c>
      <c r="I5966">
        <v>6.0799999237060502</v>
      </c>
      <c r="J5966">
        <v>6.1799998283386204</v>
      </c>
      <c r="K5966">
        <v>6.3000001907348597</v>
      </c>
      <c r="L5966">
        <v>6.7199997901916504</v>
      </c>
      <c r="M5966">
        <v>6.8484999999999996</v>
      </c>
    </row>
    <row r="5967" spans="1:13" x14ac:dyDescent="0.3">
      <c r="A5967" s="2">
        <v>34845</v>
      </c>
      <c r="B5967">
        <v>5.9975181710000003</v>
      </c>
      <c r="C5967">
        <v>5.8793796571909169</v>
      </c>
      <c r="D5967">
        <v>5.8400001525878897</v>
      </c>
      <c r="E5967">
        <v>5.8899998664855904</v>
      </c>
      <c r="F5967">
        <v>5.8699998855590803</v>
      </c>
      <c r="G5967">
        <v>5.9699997901916504</v>
      </c>
      <c r="H5967">
        <v>6.0500001907348597</v>
      </c>
      <c r="I5967">
        <v>6.1799998283386204</v>
      </c>
      <c r="J5967">
        <v>6.2800002098083496</v>
      </c>
      <c r="K5967">
        <v>6.4000000953674299</v>
      </c>
      <c r="L5967">
        <v>6.8000001907348597</v>
      </c>
      <c r="M5967">
        <v>6.9162999999999997</v>
      </c>
    </row>
    <row r="5968" spans="1:13" x14ac:dyDescent="0.3">
      <c r="A5968" s="2">
        <v>34844</v>
      </c>
      <c r="B5968">
        <v>5.9975181710000003</v>
      </c>
      <c r="C5968">
        <v>5.8793796571909169</v>
      </c>
      <c r="D5968">
        <v>5.8400001525878897</v>
      </c>
      <c r="E5968">
        <v>5.8899998664855904</v>
      </c>
      <c r="F5968">
        <v>5.8899998664855904</v>
      </c>
      <c r="G5968">
        <v>5.9899997711181596</v>
      </c>
      <c r="H5968">
        <v>6.0599999427795401</v>
      </c>
      <c r="I5968">
        <v>6.1799998283386204</v>
      </c>
      <c r="J5968">
        <v>6.2699999809265101</v>
      </c>
      <c r="K5968">
        <v>6.3899998664855904</v>
      </c>
      <c r="L5968">
        <v>6.7800002098083496</v>
      </c>
      <c r="M5968">
        <v>6.8982999999999999</v>
      </c>
    </row>
    <row r="5969" spans="1:13" x14ac:dyDescent="0.3">
      <c r="A5969" s="2">
        <v>34843</v>
      </c>
      <c r="B5969">
        <v>5.9975181710000003</v>
      </c>
      <c r="C5969">
        <v>5.9018794569193105</v>
      </c>
      <c r="D5969">
        <v>5.8699998855590803</v>
      </c>
      <c r="E5969">
        <v>5.8899998664855904</v>
      </c>
      <c r="F5969">
        <v>5.8600001335143999</v>
      </c>
      <c r="G5969">
        <v>6.0100002288818297</v>
      </c>
      <c r="H5969">
        <v>6.0799999237060502</v>
      </c>
      <c r="I5969">
        <v>6.1999998092651296</v>
      </c>
      <c r="J5969">
        <v>6.3200001716613698</v>
      </c>
      <c r="K5969">
        <v>6.4400000572204501</v>
      </c>
      <c r="L5969">
        <v>6.8099999427795401</v>
      </c>
      <c r="M5969">
        <v>6.9671000000000003</v>
      </c>
    </row>
    <row r="5970" spans="1:13" x14ac:dyDescent="0.3">
      <c r="A5970" s="2">
        <v>34842</v>
      </c>
      <c r="B5970">
        <v>5.9975181710000003</v>
      </c>
      <c r="C5970">
        <v>5.9318794283090748</v>
      </c>
      <c r="D5970">
        <v>5.9099998474120996</v>
      </c>
      <c r="E5970">
        <v>5.96000003814697</v>
      </c>
      <c r="F5970">
        <v>5.9699997901916504</v>
      </c>
      <c r="G5970">
        <v>6.1500000953674299</v>
      </c>
      <c r="H5970">
        <v>6.2199997901916504</v>
      </c>
      <c r="I5970">
        <v>6.3699998855590803</v>
      </c>
      <c r="J5970">
        <v>6.46000003814697</v>
      </c>
      <c r="K5970">
        <v>6.5700001716613698</v>
      </c>
      <c r="L5970">
        <v>6.9299998283386204</v>
      </c>
      <c r="M5970">
        <v>7.0304000000000002</v>
      </c>
    </row>
    <row r="5971" spans="1:13" x14ac:dyDescent="0.3">
      <c r="A5971" s="2">
        <v>34841</v>
      </c>
      <c r="B5971">
        <v>5.9975181710000003</v>
      </c>
      <c r="C5971">
        <v>5.9318794283090748</v>
      </c>
      <c r="D5971">
        <v>5.9099998474120996</v>
      </c>
      <c r="E5971">
        <v>5.9899997711181596</v>
      </c>
      <c r="F5971">
        <v>6.0300002098083496</v>
      </c>
      <c r="G5971">
        <v>6.1900000572204501</v>
      </c>
      <c r="H5971">
        <v>6.3000001907348597</v>
      </c>
      <c r="I5971">
        <v>6.46000003814697</v>
      </c>
      <c r="J5971">
        <v>6.5100002288818297</v>
      </c>
      <c r="K5971">
        <v>6.63000011444091</v>
      </c>
      <c r="L5971">
        <v>6.9800000190734801</v>
      </c>
      <c r="M5971">
        <v>7.0602</v>
      </c>
    </row>
    <row r="5972" spans="1:13" x14ac:dyDescent="0.3">
      <c r="A5972" s="2">
        <v>34838</v>
      </c>
      <c r="B5972">
        <v>5.9975181710000003</v>
      </c>
      <c r="C5972">
        <v>5.9018794569193105</v>
      </c>
      <c r="D5972">
        <v>5.8699998855590803</v>
      </c>
      <c r="E5972">
        <v>5.9499998092651296</v>
      </c>
      <c r="F5972">
        <v>6.0100002288818297</v>
      </c>
      <c r="G5972">
        <v>6.1900000572204501</v>
      </c>
      <c r="H5972">
        <v>6.2800002098083496</v>
      </c>
      <c r="I5972">
        <v>6.4299998283386204</v>
      </c>
      <c r="J5972">
        <v>6.5</v>
      </c>
      <c r="K5972">
        <v>6.6100001335143999</v>
      </c>
      <c r="L5972">
        <v>6.96000003814697</v>
      </c>
      <c r="M5972">
        <v>7.0612000000000004</v>
      </c>
    </row>
    <row r="5973" spans="1:13" x14ac:dyDescent="0.3">
      <c r="A5973" s="2">
        <v>34837</v>
      </c>
      <c r="B5973">
        <v>5.9975181710000003</v>
      </c>
      <c r="C5973">
        <v>5.9018794569193105</v>
      </c>
      <c r="D5973">
        <v>5.8699998855590803</v>
      </c>
      <c r="E5973">
        <v>5.9499998092651296</v>
      </c>
      <c r="F5973">
        <v>6.0100002288818297</v>
      </c>
      <c r="G5973">
        <v>6.1799998283386204</v>
      </c>
      <c r="H5973">
        <v>6.2800002098083496</v>
      </c>
      <c r="I5973">
        <v>6.4400000572204501</v>
      </c>
      <c r="J5973">
        <v>6.5</v>
      </c>
      <c r="K5973">
        <v>6.6100001335143999</v>
      </c>
      <c r="L5973">
        <v>6.96000003814697</v>
      </c>
      <c r="M5973">
        <v>7.0618999999999996</v>
      </c>
    </row>
    <row r="5974" spans="1:13" x14ac:dyDescent="0.3">
      <c r="A5974" s="2">
        <v>34836</v>
      </c>
      <c r="B5974">
        <v>5.9975181710000003</v>
      </c>
      <c r="C5974">
        <v>5.8943796428858004</v>
      </c>
      <c r="D5974">
        <v>5.8600001335143999</v>
      </c>
      <c r="E5974">
        <v>5.9099998474120996</v>
      </c>
      <c r="F5974">
        <v>5.9499998092651296</v>
      </c>
      <c r="G5974">
        <v>6.1100001335143999</v>
      </c>
      <c r="H5974">
        <v>6.21000003814697</v>
      </c>
      <c r="I5974">
        <v>6.3499999046325604</v>
      </c>
      <c r="J5974">
        <v>6.4000000953674299</v>
      </c>
      <c r="K5974">
        <v>6.5300002098083496</v>
      </c>
      <c r="L5974">
        <v>6.9099998474120996</v>
      </c>
      <c r="M5974">
        <v>7.0579999999999998</v>
      </c>
    </row>
    <row r="5975" spans="1:13" x14ac:dyDescent="0.3">
      <c r="A5975" s="2">
        <v>34835</v>
      </c>
      <c r="B5975">
        <v>5.9975181710000003</v>
      </c>
      <c r="C5975">
        <v>5.9018794569193105</v>
      </c>
      <c r="D5975">
        <v>5.8699998855590803</v>
      </c>
      <c r="E5975">
        <v>5.9099998474120996</v>
      </c>
      <c r="F5975">
        <v>5.96000003814697</v>
      </c>
      <c r="G5975">
        <v>6.1100001335143999</v>
      </c>
      <c r="H5975">
        <v>6.2199997901916504</v>
      </c>
      <c r="I5975">
        <v>6.3600001335143999</v>
      </c>
      <c r="J5975">
        <v>6.4299998283386204</v>
      </c>
      <c r="K5975">
        <v>6.5700001716613698</v>
      </c>
      <c r="L5975">
        <v>6.92000007629394</v>
      </c>
      <c r="M5975">
        <v>7.0651000000000002</v>
      </c>
    </row>
    <row r="5976" spans="1:13" x14ac:dyDescent="0.3">
      <c r="A5976" s="2">
        <v>34834</v>
      </c>
      <c r="B5976">
        <v>5.9975181710000003</v>
      </c>
      <c r="C5976">
        <v>5.9093796285806821</v>
      </c>
      <c r="D5976">
        <v>5.88000011444091</v>
      </c>
      <c r="E5976">
        <v>5.9499998092651296</v>
      </c>
      <c r="F5976">
        <v>5.9899997711181596</v>
      </c>
      <c r="G5976">
        <v>6.1599998474120996</v>
      </c>
      <c r="H5976">
        <v>6.2600002288818297</v>
      </c>
      <c r="I5976">
        <v>6.4099998474120996</v>
      </c>
      <c r="J5976">
        <v>6.4899997711181596</v>
      </c>
      <c r="K5976">
        <v>6.6199998855590803</v>
      </c>
      <c r="L5976">
        <v>7</v>
      </c>
      <c r="M5976">
        <v>7.1406999999999998</v>
      </c>
    </row>
    <row r="5977" spans="1:13" x14ac:dyDescent="0.3">
      <c r="A5977" s="2">
        <v>34831</v>
      </c>
      <c r="B5977">
        <v>5.9975181710000003</v>
      </c>
      <c r="C5977">
        <v>5.9018794569193105</v>
      </c>
      <c r="D5977">
        <v>5.8699998855590803</v>
      </c>
      <c r="E5977">
        <v>5.96000003814697</v>
      </c>
      <c r="F5977">
        <v>6.0300002098083496</v>
      </c>
      <c r="G5977">
        <v>6.1999998092651296</v>
      </c>
      <c r="H5977">
        <v>6.3099999427795401</v>
      </c>
      <c r="I5977">
        <v>6.46000003814697</v>
      </c>
      <c r="J5977">
        <v>6.5500001907348597</v>
      </c>
      <c r="K5977">
        <v>6.67000007629394</v>
      </c>
      <c r="L5977">
        <v>7.0500001907348597</v>
      </c>
      <c r="M5977">
        <v>7.1822999999999997</v>
      </c>
    </row>
    <row r="5978" spans="1:13" x14ac:dyDescent="0.3">
      <c r="A5978" s="2">
        <v>34830</v>
      </c>
      <c r="B5978">
        <v>5.9975181710000003</v>
      </c>
      <c r="C5978">
        <v>5.8793796571909169</v>
      </c>
      <c r="D5978">
        <v>5.8400001525878897</v>
      </c>
      <c r="E5978">
        <v>5.9499998092651296</v>
      </c>
      <c r="F5978">
        <v>6.0199999809265101</v>
      </c>
      <c r="G5978">
        <v>6.1999998092651296</v>
      </c>
      <c r="H5978">
        <v>6.3000001907348597</v>
      </c>
      <c r="I5978">
        <v>6.4499998092651296</v>
      </c>
      <c r="J5978">
        <v>6.5399999618530202</v>
      </c>
      <c r="K5978">
        <v>6.6799998283386204</v>
      </c>
      <c r="L5978">
        <v>7.0500001907348597</v>
      </c>
      <c r="M5978">
        <v>7.1874000000000002</v>
      </c>
    </row>
    <row r="5979" spans="1:13" x14ac:dyDescent="0.3">
      <c r="A5979" s="2">
        <v>34829</v>
      </c>
      <c r="B5979">
        <v>5.9975181710000003</v>
      </c>
      <c r="C5979">
        <v>5.8643796714960272</v>
      </c>
      <c r="D5979">
        <v>5.8200001716613698</v>
      </c>
      <c r="E5979">
        <v>5.9000000953674299</v>
      </c>
      <c r="F5979">
        <v>5.96000003814697</v>
      </c>
      <c r="G5979">
        <v>6.1100001335143999</v>
      </c>
      <c r="H5979">
        <v>6.2300000190734801</v>
      </c>
      <c r="I5979">
        <v>6.3899998664855904</v>
      </c>
      <c r="J5979">
        <v>6.5</v>
      </c>
      <c r="K5979">
        <v>6.6599998474120996</v>
      </c>
      <c r="L5979">
        <v>7.0399999618530202</v>
      </c>
      <c r="M5979">
        <v>7.1272000000000002</v>
      </c>
    </row>
    <row r="5980" spans="1:13" x14ac:dyDescent="0.3">
      <c r="A5980" s="2">
        <v>34828</v>
      </c>
      <c r="B5980">
        <v>5.9975181710000003</v>
      </c>
      <c r="C5980">
        <v>5.8568794998346547</v>
      </c>
      <c r="D5980">
        <v>5.8099999427795401</v>
      </c>
      <c r="E5980">
        <v>5.9000000953674299</v>
      </c>
      <c r="F5980">
        <v>5.96000003814697</v>
      </c>
      <c r="G5980">
        <v>6.0799999237060502</v>
      </c>
      <c r="H5980">
        <v>6.1900000572204501</v>
      </c>
      <c r="I5980">
        <v>6.3299999237060502</v>
      </c>
      <c r="J5980">
        <v>6.4400000572204501</v>
      </c>
      <c r="K5980">
        <v>6.6100001335143999</v>
      </c>
      <c r="L5980">
        <v>6.9899997711181596</v>
      </c>
      <c r="M5980">
        <v>7.0792000000000002</v>
      </c>
    </row>
    <row r="5981" spans="1:13" x14ac:dyDescent="0.3">
      <c r="A5981" s="2">
        <v>34827</v>
      </c>
      <c r="B5981">
        <v>5.9975181710000003</v>
      </c>
      <c r="C5981">
        <v>5.8568794998346547</v>
      </c>
      <c r="D5981">
        <v>5.8099999427795401</v>
      </c>
      <c r="E5981">
        <v>5.9099998474120996</v>
      </c>
      <c r="F5981">
        <v>6.0100002288818297</v>
      </c>
      <c r="G5981">
        <v>6.1799998283386204</v>
      </c>
      <c r="H5981">
        <v>6.3000001907348597</v>
      </c>
      <c r="I5981">
        <v>6.4400000572204501</v>
      </c>
      <c r="J5981">
        <v>6.5500001907348597</v>
      </c>
      <c r="K5981">
        <v>6.6999998092651296</v>
      </c>
      <c r="L5981">
        <v>7.0799999237060502</v>
      </c>
      <c r="M5981">
        <v>7.1405000000000003</v>
      </c>
    </row>
    <row r="5982" spans="1:13" x14ac:dyDescent="0.3">
      <c r="A5982" s="2">
        <v>34824</v>
      </c>
      <c r="B5982">
        <v>5.9975181710000003</v>
      </c>
      <c r="C5982">
        <v>5.8043793710886202</v>
      </c>
      <c r="D5982">
        <v>5.7399997711181596</v>
      </c>
      <c r="E5982">
        <v>5.8499999046325604</v>
      </c>
      <c r="F5982">
        <v>5.96000003814697</v>
      </c>
      <c r="G5982">
        <v>6.1599998474120996</v>
      </c>
      <c r="H5982">
        <v>6.2699999809265101</v>
      </c>
      <c r="I5982">
        <v>6.42000007629394</v>
      </c>
      <c r="J5982">
        <v>6.5500001907348597</v>
      </c>
      <c r="K5982">
        <v>6.6900000572204501</v>
      </c>
      <c r="L5982">
        <v>7.0700001716613698</v>
      </c>
      <c r="M5982">
        <v>7.1505000000000001</v>
      </c>
    </row>
    <row r="5983" spans="1:13" x14ac:dyDescent="0.3">
      <c r="A5983" s="2">
        <v>34823</v>
      </c>
      <c r="B5983">
        <v>5.9975181710000003</v>
      </c>
      <c r="C5983">
        <v>5.8343797001062621</v>
      </c>
      <c r="D5983">
        <v>5.7800002098083496</v>
      </c>
      <c r="E5983">
        <v>5.9000000953674299</v>
      </c>
      <c r="F5983">
        <v>6.0999999046325604</v>
      </c>
      <c r="G5983">
        <v>6.3499999046325604</v>
      </c>
      <c r="H5983">
        <v>6.46000003814697</v>
      </c>
      <c r="I5983">
        <v>6.63000011444091</v>
      </c>
      <c r="J5983">
        <v>6.7199997901916504</v>
      </c>
      <c r="K5983">
        <v>6.8499999046325604</v>
      </c>
      <c r="L5983">
        <v>7.2199997901916504</v>
      </c>
      <c r="M5983">
        <v>7.2598000000000003</v>
      </c>
    </row>
    <row r="5984" spans="1:13" x14ac:dyDescent="0.3">
      <c r="A5984" s="2">
        <v>34822</v>
      </c>
      <c r="B5984">
        <v>5.9975181710000003</v>
      </c>
      <c r="C5984">
        <v>5.8793796571909169</v>
      </c>
      <c r="D5984">
        <v>5.8400001525878897</v>
      </c>
      <c r="E5984">
        <v>5.9699997901916504</v>
      </c>
      <c r="F5984">
        <v>6.1599998474120996</v>
      </c>
      <c r="G5984">
        <v>6.4699997901916504</v>
      </c>
      <c r="H5984">
        <v>6.5599999427795401</v>
      </c>
      <c r="I5984">
        <v>6.7300000190734801</v>
      </c>
      <c r="J5984">
        <v>6.8200001716613698</v>
      </c>
      <c r="K5984">
        <v>6.96000003814697</v>
      </c>
      <c r="L5984">
        <v>7.3200001716613698</v>
      </c>
      <c r="M5984">
        <v>7.3461999999999996</v>
      </c>
    </row>
    <row r="5985" spans="1:13" x14ac:dyDescent="0.3">
      <c r="A5985" s="2">
        <v>34821</v>
      </c>
      <c r="B5985">
        <v>5.9975181710000003</v>
      </c>
      <c r="C5985">
        <v>5.9168794426141931</v>
      </c>
      <c r="D5985">
        <v>5.8899998664855904</v>
      </c>
      <c r="E5985">
        <v>6.0500001907348597</v>
      </c>
      <c r="F5985">
        <v>6.2600002288818297</v>
      </c>
      <c r="G5985">
        <v>6.5500001907348597</v>
      </c>
      <c r="H5985">
        <v>6.67000007629394</v>
      </c>
      <c r="I5985">
        <v>6.8299999237060502</v>
      </c>
      <c r="J5985">
        <v>6.92000007629394</v>
      </c>
      <c r="K5985">
        <v>7.0399999618530202</v>
      </c>
      <c r="L5985">
        <v>7.4099998474120996</v>
      </c>
      <c r="M5985">
        <v>7.3620999999999999</v>
      </c>
    </row>
    <row r="5986" spans="1:13" x14ac:dyDescent="0.3">
      <c r="A5986" s="2">
        <v>34820</v>
      </c>
      <c r="B5986">
        <v>5.9975181710000003</v>
      </c>
      <c r="C5986">
        <v>5.9318794283090748</v>
      </c>
      <c r="D5986">
        <v>5.9099998474120996</v>
      </c>
      <c r="E5986">
        <v>6.1100001335143999</v>
      </c>
      <c r="F5986">
        <v>6.3200001716613698</v>
      </c>
      <c r="G5986">
        <v>6.6199998855590803</v>
      </c>
      <c r="H5986">
        <v>6.75</v>
      </c>
      <c r="I5986">
        <v>6.9000000953674299</v>
      </c>
      <c r="J5986">
        <v>6.96000003814697</v>
      </c>
      <c r="K5986">
        <v>7.0900001525878897</v>
      </c>
      <c r="L5986">
        <v>7.4299998283386204</v>
      </c>
      <c r="M5986">
        <v>7.3939000000000004</v>
      </c>
    </row>
    <row r="5987" spans="1:13" x14ac:dyDescent="0.3">
      <c r="A5987" s="2">
        <v>34817</v>
      </c>
      <c r="B5987">
        <v>5.7468121429999997</v>
      </c>
      <c r="C5987">
        <v>5.8392029499193097</v>
      </c>
      <c r="D5987">
        <v>5.8699998855590803</v>
      </c>
      <c r="E5987">
        <v>6.0799999237060502</v>
      </c>
      <c r="F5987">
        <v>6.3200001716613698</v>
      </c>
      <c r="G5987">
        <v>6.5999999046325604</v>
      </c>
      <c r="H5987">
        <v>6.7199997901916504</v>
      </c>
      <c r="I5987">
        <v>6.88000011444091</v>
      </c>
      <c r="J5987">
        <v>6.9499998092651296</v>
      </c>
      <c r="K5987">
        <v>7.0700001716613698</v>
      </c>
      <c r="L5987">
        <v>7.42000007629394</v>
      </c>
      <c r="M5987">
        <v>7.3971</v>
      </c>
    </row>
    <row r="5988" spans="1:13" x14ac:dyDescent="0.3">
      <c r="A5988" s="2">
        <v>34816</v>
      </c>
      <c r="B5988">
        <v>5.7468121429999997</v>
      </c>
      <c r="C5988">
        <v>5.8392029499193097</v>
      </c>
      <c r="D5988">
        <v>5.8699998855590803</v>
      </c>
      <c r="E5988">
        <v>6.0599999427795401</v>
      </c>
      <c r="F5988">
        <v>6.3000001907348597</v>
      </c>
      <c r="G5988">
        <v>6.5500001907348597</v>
      </c>
      <c r="H5988">
        <v>6.67000007629394</v>
      </c>
      <c r="I5988">
        <v>6.8400001525878897</v>
      </c>
      <c r="J5988">
        <v>6.92000007629394</v>
      </c>
      <c r="K5988">
        <v>7.0399999618530202</v>
      </c>
      <c r="L5988">
        <v>7.42000007629394</v>
      </c>
      <c r="M5988">
        <v>7.4180999999999999</v>
      </c>
    </row>
    <row r="5989" spans="1:13" x14ac:dyDescent="0.3">
      <c r="A5989" s="2">
        <v>34815</v>
      </c>
      <c r="B5989">
        <v>5.7468121429999997</v>
      </c>
      <c r="C5989">
        <v>5.82420296422442</v>
      </c>
      <c r="D5989">
        <v>5.8499999046325604</v>
      </c>
      <c r="E5989">
        <v>6.0199999809265101</v>
      </c>
      <c r="F5989">
        <v>6.21000003814697</v>
      </c>
      <c r="G5989">
        <v>6.5</v>
      </c>
      <c r="H5989">
        <v>6.6199998855590803</v>
      </c>
      <c r="I5989">
        <v>6.7899999618530202</v>
      </c>
      <c r="J5989">
        <v>6.88000011444091</v>
      </c>
      <c r="K5989">
        <v>7.0100002288818297</v>
      </c>
      <c r="L5989">
        <v>7.4000000953674299</v>
      </c>
      <c r="M5989">
        <v>7.4103000000000003</v>
      </c>
    </row>
    <row r="5990" spans="1:13" x14ac:dyDescent="0.3">
      <c r="A5990" s="2">
        <v>34814</v>
      </c>
      <c r="B5990">
        <v>5.7468121429999997</v>
      </c>
      <c r="C5990">
        <v>5.82420296422442</v>
      </c>
      <c r="D5990">
        <v>5.8499999046325604</v>
      </c>
      <c r="E5990">
        <v>6.0100002288818297</v>
      </c>
      <c r="F5990">
        <v>6.1900000572204501</v>
      </c>
      <c r="G5990">
        <v>6.4800000190734801</v>
      </c>
      <c r="H5990">
        <v>6.6100001335143999</v>
      </c>
      <c r="I5990">
        <v>6.7899999618530202</v>
      </c>
      <c r="J5990">
        <v>6.8699998855590803</v>
      </c>
      <c r="K5990">
        <v>7.0100002288818297</v>
      </c>
      <c r="L5990">
        <v>7.4099998474120996</v>
      </c>
      <c r="M5990">
        <v>7.4192999999999998</v>
      </c>
    </row>
    <row r="5991" spans="1:13" x14ac:dyDescent="0.3">
      <c r="A5991" s="2">
        <v>34813</v>
      </c>
      <c r="B5991">
        <v>5.7468121429999997</v>
      </c>
      <c r="C5991">
        <v>5.8092029785295374</v>
      </c>
      <c r="D5991">
        <v>5.8299999237060502</v>
      </c>
      <c r="E5991">
        <v>6</v>
      </c>
      <c r="F5991">
        <v>6.17000007629394</v>
      </c>
      <c r="G5991">
        <v>6.46000003814697</v>
      </c>
      <c r="H5991">
        <v>6.5799999237060502</v>
      </c>
      <c r="I5991">
        <v>6.7699999809265101</v>
      </c>
      <c r="J5991">
        <v>6.8600001335143999</v>
      </c>
      <c r="K5991">
        <v>7.0100002288818297</v>
      </c>
      <c r="L5991">
        <v>7.3899998664855904</v>
      </c>
      <c r="M5991">
        <v>7.3956999999999997</v>
      </c>
    </row>
    <row r="5992" spans="1:13" x14ac:dyDescent="0.3">
      <c r="A5992" s="2">
        <v>34810</v>
      </c>
      <c r="B5992">
        <v>5.7468121429999997</v>
      </c>
      <c r="C5992">
        <v>5.7792030071397651</v>
      </c>
      <c r="D5992">
        <v>5.7899999618530202</v>
      </c>
      <c r="E5992">
        <v>5.9800000190734801</v>
      </c>
      <c r="F5992">
        <v>6.1500000953674299</v>
      </c>
      <c r="G5992">
        <v>6.4400000572204501</v>
      </c>
      <c r="H5992">
        <v>6.5500001907348597</v>
      </c>
      <c r="I5992">
        <v>6.7699999809265101</v>
      </c>
      <c r="J5992">
        <v>6.8699998855590803</v>
      </c>
      <c r="K5992">
        <v>7.0100002288818297</v>
      </c>
      <c r="L5992">
        <v>7.42000007629394</v>
      </c>
      <c r="M5992">
        <v>7.4215999999999998</v>
      </c>
    </row>
    <row r="5993" spans="1:13" x14ac:dyDescent="0.3">
      <c r="A5993" s="2">
        <v>34809</v>
      </c>
      <c r="B5993">
        <v>5.7468121429999997</v>
      </c>
      <c r="C5993">
        <v>5.7642030214448825</v>
      </c>
      <c r="D5993">
        <v>5.7699999809265101</v>
      </c>
      <c r="E5993">
        <v>5.9699997901916504</v>
      </c>
      <c r="F5993">
        <v>6.1500000953674299</v>
      </c>
      <c r="G5993">
        <v>6.4299998283386204</v>
      </c>
      <c r="H5993">
        <v>6.5599999427795401</v>
      </c>
      <c r="I5993">
        <v>6.7600002288818297</v>
      </c>
      <c r="J5993">
        <v>6.8699998855590803</v>
      </c>
      <c r="K5993">
        <v>7.0199999809265101</v>
      </c>
      <c r="L5993">
        <v>7.4299998283386204</v>
      </c>
      <c r="M5993">
        <v>7.4287000000000001</v>
      </c>
    </row>
    <row r="5994" spans="1:13" x14ac:dyDescent="0.3">
      <c r="A5994" s="2">
        <v>34808</v>
      </c>
      <c r="B5994">
        <v>5.7468121429999997</v>
      </c>
      <c r="C5994">
        <v>5.7867031788011447</v>
      </c>
      <c r="D5994">
        <v>5.8000001907348597</v>
      </c>
      <c r="E5994">
        <v>5.9800000190734801</v>
      </c>
      <c r="F5994">
        <v>6.1999998092651296</v>
      </c>
      <c r="G5994">
        <v>6.5100002288818297</v>
      </c>
      <c r="H5994">
        <v>6.6199998855590803</v>
      </c>
      <c r="I5994">
        <v>6.8200001716613698</v>
      </c>
      <c r="J5994">
        <v>6.9299998283386204</v>
      </c>
      <c r="K5994">
        <v>7.0599999427795401</v>
      </c>
      <c r="L5994">
        <v>7.46000003814697</v>
      </c>
      <c r="M5994">
        <v>7.4105999999999996</v>
      </c>
    </row>
    <row r="5995" spans="1:13" x14ac:dyDescent="0.3">
      <c r="A5995" s="2">
        <v>34807</v>
      </c>
      <c r="B5995">
        <v>5.7468121429999997</v>
      </c>
      <c r="C5995">
        <v>5.7792030071397651</v>
      </c>
      <c r="D5995">
        <v>5.7899999618530202</v>
      </c>
      <c r="E5995">
        <v>5.9499998092651296</v>
      </c>
      <c r="F5995">
        <v>6.17000007629394</v>
      </c>
      <c r="G5995">
        <v>6.4400000572204501</v>
      </c>
      <c r="H5995">
        <v>6.5599999427795401</v>
      </c>
      <c r="I5995">
        <v>6.7699999809265101</v>
      </c>
      <c r="J5995">
        <v>6.9000000953674299</v>
      </c>
      <c r="K5995">
        <v>7.0399999618530202</v>
      </c>
      <c r="L5995">
        <v>7.4899997711181596</v>
      </c>
      <c r="M5995">
        <v>7.4630999999999998</v>
      </c>
    </row>
    <row r="5996" spans="1:13" x14ac:dyDescent="0.3">
      <c r="A5996" s="2">
        <v>34806</v>
      </c>
      <c r="B5996">
        <v>5.7468121429999997</v>
      </c>
      <c r="C5996">
        <v>5.7867031788011447</v>
      </c>
      <c r="D5996">
        <v>5.8000001907348597</v>
      </c>
      <c r="E5996">
        <v>6</v>
      </c>
      <c r="F5996">
        <v>6.1900000572204501</v>
      </c>
      <c r="G5996">
        <v>6.4800000190734801</v>
      </c>
      <c r="H5996">
        <v>6.5999999046325604</v>
      </c>
      <c r="I5996">
        <v>6.8000001907348597</v>
      </c>
      <c r="J5996">
        <v>6.9099998474120996</v>
      </c>
      <c r="K5996">
        <v>7.0399999618530202</v>
      </c>
      <c r="L5996">
        <v>7.4800000190734801</v>
      </c>
      <c r="M5996">
        <v>7.4965999999999999</v>
      </c>
    </row>
    <row r="5997" spans="1:13" x14ac:dyDescent="0.3">
      <c r="A5997" s="2">
        <v>34802</v>
      </c>
      <c r="B5997">
        <v>5.7468121429999997</v>
      </c>
      <c r="C5997">
        <v>5.7492030357499999</v>
      </c>
      <c r="D5997">
        <v>5.75</v>
      </c>
      <c r="E5997">
        <v>5.9899997711181596</v>
      </c>
      <c r="F5997">
        <v>6.1900000572204501</v>
      </c>
      <c r="G5997">
        <v>6.5100002288818297</v>
      </c>
      <c r="H5997">
        <v>6.6399998664855904</v>
      </c>
      <c r="I5997">
        <v>6.8200001716613698</v>
      </c>
      <c r="J5997">
        <v>6.9099998474120996</v>
      </c>
      <c r="K5997">
        <v>7.0300002098083496</v>
      </c>
      <c r="L5997">
        <v>7.42000007629394</v>
      </c>
      <c r="M5997">
        <v>7.3827999999999996</v>
      </c>
    </row>
    <row r="5998" spans="1:13" x14ac:dyDescent="0.3">
      <c r="A5998" s="2">
        <v>34801</v>
      </c>
      <c r="B5998">
        <v>5.7468121429999997</v>
      </c>
      <c r="C5998">
        <v>5.8017031644960273</v>
      </c>
      <c r="D5998">
        <v>5.8200001716613698</v>
      </c>
      <c r="E5998">
        <v>6.0399999618530202</v>
      </c>
      <c r="F5998">
        <v>6.2800002098083496</v>
      </c>
      <c r="G5998">
        <v>6.6100001335143999</v>
      </c>
      <c r="H5998">
        <v>6.7199997901916504</v>
      </c>
      <c r="I5998">
        <v>6.8899998664855904</v>
      </c>
      <c r="J5998">
        <v>6.9800000190734801</v>
      </c>
      <c r="K5998">
        <v>7.0599999427795401</v>
      </c>
      <c r="L5998">
        <v>7.46000003814697</v>
      </c>
      <c r="M5998">
        <v>7.4073000000000002</v>
      </c>
    </row>
    <row r="5999" spans="1:13" x14ac:dyDescent="0.3">
      <c r="A5999" s="2">
        <v>34800</v>
      </c>
      <c r="B5999">
        <v>5.7468121429999997</v>
      </c>
      <c r="C5999">
        <v>5.816703150190917</v>
      </c>
      <c r="D5999">
        <v>5.8400001525878897</v>
      </c>
      <c r="E5999">
        <v>6.0700001716613698</v>
      </c>
      <c r="F5999">
        <v>6.3099999427795401</v>
      </c>
      <c r="G5999">
        <v>6.6500000953674299</v>
      </c>
      <c r="H5999">
        <v>6.7600002288818297</v>
      </c>
      <c r="I5999">
        <v>6.92000007629394</v>
      </c>
      <c r="J5999">
        <v>7</v>
      </c>
      <c r="K5999">
        <v>7.0900001525878897</v>
      </c>
      <c r="L5999">
        <v>7.4699997901916504</v>
      </c>
      <c r="M5999">
        <v>7.3856000000000002</v>
      </c>
    </row>
    <row r="6000" spans="1:13" x14ac:dyDescent="0.3">
      <c r="A6000" s="2">
        <v>34799</v>
      </c>
      <c r="B6000">
        <v>5.7468121429999997</v>
      </c>
      <c r="C6000">
        <v>5.82420296422442</v>
      </c>
      <c r="D6000">
        <v>5.8499999046325604</v>
      </c>
      <c r="E6000">
        <v>6.0799999237060502</v>
      </c>
      <c r="F6000">
        <v>6.3299999237060502</v>
      </c>
      <c r="G6000">
        <v>6.6599998474120996</v>
      </c>
      <c r="H6000">
        <v>6.7699999809265101</v>
      </c>
      <c r="I6000">
        <v>6.9400000572204501</v>
      </c>
      <c r="J6000">
        <v>7.0300002098083496</v>
      </c>
      <c r="K6000">
        <v>7.1199998855590803</v>
      </c>
      <c r="L6000">
        <v>7.4899997711181596</v>
      </c>
      <c r="M6000">
        <v>7.3905000000000003</v>
      </c>
    </row>
    <row r="6001" spans="1:13" x14ac:dyDescent="0.3">
      <c r="A6001" s="2">
        <v>34796</v>
      </c>
      <c r="B6001">
        <v>5.7468121429999997</v>
      </c>
      <c r="C6001">
        <v>5.8317031358857996</v>
      </c>
      <c r="D6001">
        <v>5.8600001335143999</v>
      </c>
      <c r="E6001">
        <v>6.0999999046325604</v>
      </c>
      <c r="F6001">
        <v>6.3299999237060502</v>
      </c>
      <c r="G6001">
        <v>6.6500000953674299</v>
      </c>
      <c r="H6001">
        <v>6.7600002288818297</v>
      </c>
      <c r="I6001">
        <v>6.9299998283386204</v>
      </c>
      <c r="J6001">
        <v>7.0300002098083496</v>
      </c>
      <c r="K6001">
        <v>7.1100001335143999</v>
      </c>
      <c r="L6001">
        <v>7.5</v>
      </c>
      <c r="M6001">
        <v>7.3817000000000004</v>
      </c>
    </row>
    <row r="6002" spans="1:13" x14ac:dyDescent="0.3">
      <c r="A6002" s="2">
        <v>34795</v>
      </c>
      <c r="B6002">
        <v>5.7468121429999997</v>
      </c>
      <c r="C6002">
        <v>5.82420296422442</v>
      </c>
      <c r="D6002">
        <v>5.8499999046325604</v>
      </c>
      <c r="E6002">
        <v>6.0900001525878897</v>
      </c>
      <c r="F6002">
        <v>6.3299999237060502</v>
      </c>
      <c r="G6002">
        <v>6.6599998474120996</v>
      </c>
      <c r="H6002">
        <v>6.7699999809265101</v>
      </c>
      <c r="I6002">
        <v>6.92000007629394</v>
      </c>
      <c r="J6002">
        <v>7.0100002288818297</v>
      </c>
      <c r="K6002">
        <v>7.0900001525878897</v>
      </c>
      <c r="L6002">
        <v>7.4699997901916504</v>
      </c>
      <c r="M6002">
        <v>7.3544999999999998</v>
      </c>
    </row>
    <row r="6003" spans="1:13" x14ac:dyDescent="0.3">
      <c r="A6003" s="2">
        <v>34794</v>
      </c>
      <c r="B6003">
        <v>5.7468121429999997</v>
      </c>
      <c r="C6003">
        <v>5.8467031215806822</v>
      </c>
      <c r="D6003">
        <v>5.88000011444091</v>
      </c>
      <c r="E6003">
        <v>6.13000011444091</v>
      </c>
      <c r="F6003">
        <v>6.38000011444091</v>
      </c>
      <c r="G6003">
        <v>6.6999998092651296</v>
      </c>
      <c r="H6003">
        <v>6.8099999427795401</v>
      </c>
      <c r="I6003">
        <v>6.9699997901916504</v>
      </c>
      <c r="J6003">
        <v>7.0500001907348597</v>
      </c>
      <c r="K6003">
        <v>7.1199998855590803</v>
      </c>
      <c r="L6003">
        <v>7.4800000190734801</v>
      </c>
      <c r="M6003">
        <v>7.3747999999999996</v>
      </c>
    </row>
    <row r="6004" spans="1:13" x14ac:dyDescent="0.3">
      <c r="A6004" s="2">
        <v>34793</v>
      </c>
      <c r="B6004">
        <v>5.7468121429999997</v>
      </c>
      <c r="C6004">
        <v>5.8692029213090748</v>
      </c>
      <c r="D6004">
        <v>5.9099998474120996</v>
      </c>
      <c r="E6004">
        <v>6.1500000953674299</v>
      </c>
      <c r="F6004">
        <v>6.4000000953674299</v>
      </c>
      <c r="G6004">
        <v>6.71000003814697</v>
      </c>
      <c r="H6004">
        <v>6.8200001716613698</v>
      </c>
      <c r="I6004">
        <v>6.96000003814697</v>
      </c>
      <c r="J6004">
        <v>7.0199999809265101</v>
      </c>
      <c r="K6004">
        <v>7.1199998855590803</v>
      </c>
      <c r="L6004">
        <v>7.4800000190734801</v>
      </c>
      <c r="M6004">
        <v>7.3894000000000002</v>
      </c>
    </row>
    <row r="6005" spans="1:13" x14ac:dyDescent="0.3">
      <c r="A6005" s="2">
        <v>34792</v>
      </c>
      <c r="B6005">
        <v>5.7468121429999997</v>
      </c>
      <c r="C6005">
        <v>5.891703078665337</v>
      </c>
      <c r="D6005">
        <v>5.9400000572204501</v>
      </c>
      <c r="E6005">
        <v>6.1799998283386204</v>
      </c>
      <c r="F6005">
        <v>6.4499998092651296</v>
      </c>
      <c r="G6005">
        <v>6.75</v>
      </c>
      <c r="H6005">
        <v>6.8600001335143999</v>
      </c>
      <c r="I6005">
        <v>7</v>
      </c>
      <c r="J6005">
        <v>7.0799999237060502</v>
      </c>
      <c r="K6005">
        <v>7.1399998664855904</v>
      </c>
      <c r="L6005">
        <v>7.4899997711181596</v>
      </c>
      <c r="M6005">
        <v>7.4139999999999997</v>
      </c>
    </row>
    <row r="6006" spans="1:13" x14ac:dyDescent="0.3">
      <c r="A6006" s="2">
        <v>34789</v>
      </c>
      <c r="B6006">
        <v>4.9932392510000003</v>
      </c>
      <c r="C6006">
        <v>5.6583098985806828</v>
      </c>
      <c r="D6006">
        <v>5.88000011444091</v>
      </c>
      <c r="E6006">
        <v>6.13000011444091</v>
      </c>
      <c r="F6006">
        <v>6.4899997711181596</v>
      </c>
      <c r="G6006">
        <v>6.8000001907348597</v>
      </c>
      <c r="H6006">
        <v>6.92000007629394</v>
      </c>
      <c r="I6006">
        <v>7.0799999237060502</v>
      </c>
      <c r="J6006">
        <v>7.17000007629394</v>
      </c>
      <c r="K6006">
        <v>7.1999998092651296</v>
      </c>
      <c r="L6006">
        <v>7.5399999618530202</v>
      </c>
      <c r="M6006">
        <v>7.6726999999999999</v>
      </c>
    </row>
    <row r="6007" spans="1:13" x14ac:dyDescent="0.3">
      <c r="A6007" s="2">
        <v>34788</v>
      </c>
      <c r="B6007">
        <v>4.9932392510000003</v>
      </c>
      <c r="C6007">
        <v>5.6583098985806828</v>
      </c>
      <c r="D6007">
        <v>5.88000011444091</v>
      </c>
      <c r="E6007">
        <v>6.0999999046325604</v>
      </c>
      <c r="F6007">
        <v>6.4299998283386204</v>
      </c>
      <c r="G6007">
        <v>6.7600002288818297</v>
      </c>
      <c r="H6007">
        <v>6.88000011444091</v>
      </c>
      <c r="I6007">
        <v>7.0500001907348597</v>
      </c>
      <c r="J6007">
        <v>7.1399998664855904</v>
      </c>
      <c r="K6007">
        <v>7.1799998283386204</v>
      </c>
      <c r="L6007">
        <v>7.5399999618530202</v>
      </c>
      <c r="M6007">
        <v>7.7018000000000004</v>
      </c>
    </row>
    <row r="6008" spans="1:13" x14ac:dyDescent="0.3">
      <c r="A6008" s="2">
        <v>34787</v>
      </c>
      <c r="B6008">
        <v>4.9932392510000003</v>
      </c>
      <c r="C6008">
        <v>5.6283099271909176</v>
      </c>
      <c r="D6008">
        <v>5.8400001525878897</v>
      </c>
      <c r="E6008">
        <v>6.0399999618530202</v>
      </c>
      <c r="F6008">
        <v>6.3499999046325604</v>
      </c>
      <c r="G6008">
        <v>6.7300000190734801</v>
      </c>
      <c r="H6008">
        <v>6.8299999237060502</v>
      </c>
      <c r="I6008">
        <v>6.9800000190734801</v>
      </c>
      <c r="J6008">
        <v>7.1199998855590803</v>
      </c>
      <c r="K6008">
        <v>7.1599998474120996</v>
      </c>
      <c r="L6008">
        <v>7.5</v>
      </c>
      <c r="M6008">
        <v>7.6719999999999997</v>
      </c>
    </row>
    <row r="6009" spans="1:13" x14ac:dyDescent="0.3">
      <c r="A6009" s="2">
        <v>34786</v>
      </c>
      <c r="B6009">
        <v>4.9932392510000003</v>
      </c>
      <c r="C6009">
        <v>5.6658097126141929</v>
      </c>
      <c r="D6009">
        <v>5.8899998664855904</v>
      </c>
      <c r="E6009">
        <v>6.1100001335143999</v>
      </c>
      <c r="F6009">
        <v>6.38000011444091</v>
      </c>
      <c r="G6009">
        <v>6.7300000190734801</v>
      </c>
      <c r="H6009">
        <v>6.8499999046325604</v>
      </c>
      <c r="I6009">
        <v>7.0199999809265101</v>
      </c>
      <c r="J6009">
        <v>7.0999999046325604</v>
      </c>
      <c r="K6009">
        <v>7.1599998474120996</v>
      </c>
      <c r="L6009">
        <v>7.5199999809265101</v>
      </c>
      <c r="M6009">
        <v>7.7233999999999998</v>
      </c>
    </row>
    <row r="6010" spans="1:13" x14ac:dyDescent="0.3">
      <c r="A6010" s="2">
        <v>34785</v>
      </c>
      <c r="B6010">
        <v>4.9932392510000003</v>
      </c>
      <c r="C6010">
        <v>5.613309941496027</v>
      </c>
      <c r="D6010">
        <v>5.8200001716613698</v>
      </c>
      <c r="E6010">
        <v>6.0399999618530202</v>
      </c>
      <c r="F6010">
        <v>6.2699999809265101</v>
      </c>
      <c r="G6010">
        <v>6.6199998855590803</v>
      </c>
      <c r="H6010">
        <v>6.7199997901916504</v>
      </c>
      <c r="I6010">
        <v>6.9000000953674299</v>
      </c>
      <c r="J6010">
        <v>7</v>
      </c>
      <c r="K6010">
        <v>7.0500001907348597</v>
      </c>
      <c r="L6010">
        <v>7.4400000572204501</v>
      </c>
      <c r="M6010">
        <v>7.6628999999999996</v>
      </c>
    </row>
    <row r="6011" spans="1:13" x14ac:dyDescent="0.3">
      <c r="A6011" s="2">
        <v>34782</v>
      </c>
      <c r="B6011">
        <v>4.9932392510000003</v>
      </c>
      <c r="C6011">
        <v>5.6358097412244206</v>
      </c>
      <c r="D6011">
        <v>5.8499999046325604</v>
      </c>
      <c r="E6011">
        <v>6.1100001335143999</v>
      </c>
      <c r="F6011">
        <v>6.3099999427795401</v>
      </c>
      <c r="G6011">
        <v>6.6399998664855904</v>
      </c>
      <c r="H6011">
        <v>6.75</v>
      </c>
      <c r="I6011">
        <v>6.9299998283386204</v>
      </c>
      <c r="J6011">
        <v>7.0399999618530202</v>
      </c>
      <c r="K6011">
        <v>7.0900001525878897</v>
      </c>
      <c r="L6011">
        <v>7.5</v>
      </c>
      <c r="M6011">
        <v>7.6952999999999996</v>
      </c>
    </row>
    <row r="6012" spans="1:13" x14ac:dyDescent="0.3">
      <c r="A6012" s="2">
        <v>34781</v>
      </c>
      <c r="B6012">
        <v>4.9932392510000003</v>
      </c>
      <c r="C6012">
        <v>5.6658097126141929</v>
      </c>
      <c r="D6012">
        <v>5.8899998664855904</v>
      </c>
      <c r="E6012">
        <v>6.1399998664855904</v>
      </c>
      <c r="F6012">
        <v>6.38000011444091</v>
      </c>
      <c r="G6012">
        <v>6.75</v>
      </c>
      <c r="H6012">
        <v>6.8699998855590803</v>
      </c>
      <c r="I6012">
        <v>7.0599999427795401</v>
      </c>
      <c r="J6012">
        <v>7.1500000953674299</v>
      </c>
      <c r="K6012">
        <v>7.21000003814697</v>
      </c>
      <c r="L6012">
        <v>7.5999999046325604</v>
      </c>
      <c r="M6012">
        <v>7.7893999999999997</v>
      </c>
    </row>
    <row r="6013" spans="1:13" x14ac:dyDescent="0.3">
      <c r="A6013" s="2">
        <v>34780</v>
      </c>
      <c r="B6013">
        <v>4.9932392510000003</v>
      </c>
      <c r="C6013">
        <v>5.6808096983090746</v>
      </c>
      <c r="D6013">
        <v>5.9099998474120996</v>
      </c>
      <c r="E6013">
        <v>6.1500000953674299</v>
      </c>
      <c r="F6013">
        <v>6.4000000953674299</v>
      </c>
      <c r="G6013">
        <v>6.75</v>
      </c>
      <c r="H6013">
        <v>6.8699998855590803</v>
      </c>
      <c r="I6013">
        <v>7.0500001907348597</v>
      </c>
      <c r="J6013">
        <v>7.1599998474120996</v>
      </c>
      <c r="K6013">
        <v>7.21000003814697</v>
      </c>
      <c r="L6013">
        <v>7.5799999237060502</v>
      </c>
      <c r="M6013">
        <v>7.7545000000000002</v>
      </c>
    </row>
    <row r="6014" spans="1:13" x14ac:dyDescent="0.3">
      <c r="A6014" s="2">
        <v>34779</v>
      </c>
      <c r="B6014">
        <v>4.9932392510000003</v>
      </c>
      <c r="C6014">
        <v>5.6883098699704551</v>
      </c>
      <c r="D6014">
        <v>5.92000007629394</v>
      </c>
      <c r="E6014">
        <v>6.17000007629394</v>
      </c>
      <c r="F6014">
        <v>6.38000011444091</v>
      </c>
      <c r="G6014">
        <v>6.71000003814697</v>
      </c>
      <c r="H6014">
        <v>6.8400001525878897</v>
      </c>
      <c r="I6014">
        <v>7.0100002288818297</v>
      </c>
      <c r="J6014">
        <v>7.0999999046325604</v>
      </c>
      <c r="K6014">
        <v>7.1599998474120996</v>
      </c>
      <c r="L6014">
        <v>7.5700001716613698</v>
      </c>
      <c r="M6014">
        <v>7.7716000000000003</v>
      </c>
    </row>
    <row r="6015" spans="1:13" x14ac:dyDescent="0.3">
      <c r="A6015" s="2">
        <v>34778</v>
      </c>
      <c r="B6015">
        <v>4.9932392510000003</v>
      </c>
      <c r="C6015">
        <v>5.6958096840039651</v>
      </c>
      <c r="D6015">
        <v>5.9299998283386204</v>
      </c>
      <c r="E6015">
        <v>6.1799998283386204</v>
      </c>
      <c r="F6015">
        <v>6.3699998855590803</v>
      </c>
      <c r="G6015">
        <v>6.6900000572204501</v>
      </c>
      <c r="H6015">
        <v>6.8099999427795401</v>
      </c>
      <c r="I6015">
        <v>6.9800000190734801</v>
      </c>
      <c r="J6015">
        <v>7.0700001716613698</v>
      </c>
      <c r="K6015">
        <v>7.1199998855590803</v>
      </c>
      <c r="L6015">
        <v>7.5199999809265101</v>
      </c>
      <c r="M6015">
        <v>7.4000000953674299</v>
      </c>
    </row>
    <row r="6016" spans="1:13" x14ac:dyDescent="0.3">
      <c r="A6016" s="2">
        <v>34775</v>
      </c>
      <c r="B6016">
        <v>4.9932392510000003</v>
      </c>
      <c r="C6016">
        <v>5.6883098699704551</v>
      </c>
      <c r="D6016">
        <v>5.92000007629394</v>
      </c>
      <c r="E6016">
        <v>6.1599998474120996</v>
      </c>
      <c r="F6016">
        <v>6.3699998855590803</v>
      </c>
      <c r="G6016">
        <v>6.6900000572204501</v>
      </c>
      <c r="H6016">
        <v>6.8099999427795401</v>
      </c>
      <c r="I6016">
        <v>6.9699997901916504</v>
      </c>
      <c r="J6016">
        <v>7.0599999427795401</v>
      </c>
      <c r="K6016">
        <v>7.1199998855590803</v>
      </c>
      <c r="L6016">
        <v>7.4800000190734801</v>
      </c>
      <c r="M6016">
        <v>7.6622000000000003</v>
      </c>
    </row>
    <row r="6017" spans="1:13" x14ac:dyDescent="0.3">
      <c r="A6017" s="2">
        <v>34774</v>
      </c>
      <c r="B6017">
        <v>4.9932392510000003</v>
      </c>
      <c r="C6017">
        <v>5.6883098699704551</v>
      </c>
      <c r="D6017">
        <v>5.92000007629394</v>
      </c>
      <c r="E6017">
        <v>6.1599998474120996</v>
      </c>
      <c r="F6017">
        <v>6.3499999046325604</v>
      </c>
      <c r="G6017">
        <v>6.6799998283386204</v>
      </c>
      <c r="H6017">
        <v>6.7600002288818297</v>
      </c>
      <c r="I6017">
        <v>6.8899998664855904</v>
      </c>
      <c r="J6017">
        <v>6.9800000190734801</v>
      </c>
      <c r="K6017">
        <v>7.0500001907348597</v>
      </c>
      <c r="L6017">
        <v>7.4499998092651296</v>
      </c>
      <c r="M6017">
        <v>7.6791999999999998</v>
      </c>
    </row>
    <row r="6018" spans="1:13" x14ac:dyDescent="0.3">
      <c r="A6018" s="2">
        <v>34773</v>
      </c>
      <c r="B6018">
        <v>4.9932392510000003</v>
      </c>
      <c r="C6018">
        <v>5.6883098699704551</v>
      </c>
      <c r="D6018">
        <v>5.92000007629394</v>
      </c>
      <c r="E6018">
        <v>6.1799998283386204</v>
      </c>
      <c r="F6018">
        <v>6.4099998474120996</v>
      </c>
      <c r="G6018">
        <v>6.71000003814697</v>
      </c>
      <c r="H6018">
        <v>6.8000001907348597</v>
      </c>
      <c r="I6018">
        <v>6.9299998283386204</v>
      </c>
      <c r="J6018">
        <v>7.0100002288818297</v>
      </c>
      <c r="K6018">
        <v>7.0900001525878897</v>
      </c>
      <c r="L6018">
        <v>7.4699997901916504</v>
      </c>
      <c r="M6018">
        <v>7.6885000000000003</v>
      </c>
    </row>
    <row r="6019" spans="1:13" x14ac:dyDescent="0.3">
      <c r="A6019" s="2">
        <v>34772</v>
      </c>
      <c r="B6019">
        <v>4.9932392510000003</v>
      </c>
      <c r="C6019">
        <v>5.6958096840039651</v>
      </c>
      <c r="D6019">
        <v>5.9299998283386204</v>
      </c>
      <c r="E6019">
        <v>6.1799998283386204</v>
      </c>
      <c r="F6019">
        <v>6.3899998664855904</v>
      </c>
      <c r="G6019">
        <v>6.6900000572204501</v>
      </c>
      <c r="H6019">
        <v>6.8000001907348597</v>
      </c>
      <c r="I6019">
        <v>6.9299998283386204</v>
      </c>
      <c r="J6019">
        <v>7</v>
      </c>
      <c r="K6019">
        <v>7.0900001525878897</v>
      </c>
      <c r="L6019">
        <v>7.4499998092651296</v>
      </c>
      <c r="M6019">
        <v>7.6879</v>
      </c>
    </row>
    <row r="6020" spans="1:13" x14ac:dyDescent="0.3">
      <c r="A6020" s="2">
        <v>34771</v>
      </c>
      <c r="B6020">
        <v>4.9932392510000003</v>
      </c>
      <c r="C6020">
        <v>5.7033098556653368</v>
      </c>
      <c r="D6020">
        <v>5.9400000572204501</v>
      </c>
      <c r="E6020">
        <v>6.1999998092651296</v>
      </c>
      <c r="F6020">
        <v>6.4400000572204501</v>
      </c>
      <c r="G6020">
        <v>6.7600002288818297</v>
      </c>
      <c r="H6020">
        <v>6.88000011444091</v>
      </c>
      <c r="I6020">
        <v>7.0100002288818297</v>
      </c>
      <c r="J6020">
        <v>7.0999999046325604</v>
      </c>
      <c r="K6020">
        <v>7.1900000572204501</v>
      </c>
      <c r="L6020">
        <v>7.5599999427795401</v>
      </c>
      <c r="M6020">
        <v>7.7782999999999998</v>
      </c>
    </row>
    <row r="6021" spans="1:13" x14ac:dyDescent="0.3">
      <c r="A6021" s="2">
        <v>34768</v>
      </c>
      <c r="B6021">
        <v>4.9932392510000003</v>
      </c>
      <c r="C6021">
        <v>5.7183098413602274</v>
      </c>
      <c r="D6021">
        <v>5.96000003814697</v>
      </c>
      <c r="E6021">
        <v>6.2199997901916504</v>
      </c>
      <c r="F6021">
        <v>6.4899997711181596</v>
      </c>
      <c r="G6021">
        <v>6.8299999237060502</v>
      </c>
      <c r="H6021">
        <v>6.9400000572204501</v>
      </c>
      <c r="I6021">
        <v>7.0700001716613698</v>
      </c>
      <c r="J6021">
        <v>7.1500000953674299</v>
      </c>
      <c r="K6021">
        <v>7.2300000190734801</v>
      </c>
      <c r="L6021">
        <v>7.5700001716613698</v>
      </c>
      <c r="M6021">
        <v>7.7577999999999996</v>
      </c>
    </row>
    <row r="6022" spans="1:13" x14ac:dyDescent="0.3">
      <c r="A6022" s="2">
        <v>34767</v>
      </c>
      <c r="B6022">
        <v>4.9932392510000003</v>
      </c>
      <c r="C6022">
        <v>5.6808096983090746</v>
      </c>
      <c r="D6022">
        <v>5.9099998474120996</v>
      </c>
      <c r="E6022">
        <v>6.21000003814697</v>
      </c>
      <c r="F6022">
        <v>6.4699997901916504</v>
      </c>
      <c r="G6022">
        <v>6.8299999237060502</v>
      </c>
      <c r="H6022">
        <v>6.9699997901916504</v>
      </c>
      <c r="I6022">
        <v>7.1100001335143999</v>
      </c>
      <c r="J6022">
        <v>7.2199997901916504</v>
      </c>
      <c r="K6022">
        <v>7.3000001907348597</v>
      </c>
      <c r="L6022">
        <v>7.6500000953674299</v>
      </c>
      <c r="M6022">
        <v>7.8304999999999998</v>
      </c>
    </row>
    <row r="6023" spans="1:13" x14ac:dyDescent="0.3">
      <c r="A6023" s="2">
        <v>34766</v>
      </c>
      <c r="B6023">
        <v>4.9932392510000003</v>
      </c>
      <c r="C6023">
        <v>5.7108096696988468</v>
      </c>
      <c r="D6023">
        <v>5.9499998092651296</v>
      </c>
      <c r="E6023">
        <v>6.2600002288818297</v>
      </c>
      <c r="F6023">
        <v>6.5599999427795401</v>
      </c>
      <c r="G6023">
        <v>6.9299998283386204</v>
      </c>
      <c r="H6023">
        <v>7.0500001907348597</v>
      </c>
      <c r="I6023">
        <v>7.1999998092651296</v>
      </c>
      <c r="J6023">
        <v>7.2899999618530202</v>
      </c>
      <c r="K6023">
        <v>7.3600001335143999</v>
      </c>
      <c r="L6023">
        <v>7.6900000572204501</v>
      </c>
      <c r="M6023">
        <v>7.8330000000000002</v>
      </c>
    </row>
    <row r="6024" spans="1:13" x14ac:dyDescent="0.3">
      <c r="A6024" s="2">
        <v>34765</v>
      </c>
      <c r="B6024">
        <v>4.9932392510000003</v>
      </c>
      <c r="C6024">
        <v>5.7183098413602274</v>
      </c>
      <c r="D6024">
        <v>5.96000003814697</v>
      </c>
      <c r="E6024">
        <v>6.3000001907348597</v>
      </c>
      <c r="F6024">
        <v>6.5999999046325604</v>
      </c>
      <c r="G6024">
        <v>7</v>
      </c>
      <c r="H6024">
        <v>7.1199998855590803</v>
      </c>
      <c r="I6024">
        <v>7.2800002098083496</v>
      </c>
      <c r="J6024">
        <v>7.3699998855590803</v>
      </c>
      <c r="K6024">
        <v>7.4400000572204501</v>
      </c>
      <c r="L6024">
        <v>7.7800002098083496</v>
      </c>
      <c r="M6024">
        <v>7.9198000000000004</v>
      </c>
    </row>
    <row r="6025" spans="1:13" x14ac:dyDescent="0.3">
      <c r="A6025" s="2">
        <v>34764</v>
      </c>
      <c r="B6025">
        <v>4.9932392510000003</v>
      </c>
      <c r="C6025">
        <v>5.7033098556653368</v>
      </c>
      <c r="D6025">
        <v>5.9400000572204501</v>
      </c>
      <c r="E6025">
        <v>6.2800002098083496</v>
      </c>
      <c r="F6025">
        <v>6.5900001525878897</v>
      </c>
      <c r="G6025">
        <v>6.96000003814697</v>
      </c>
      <c r="H6025">
        <v>7.0999999046325604</v>
      </c>
      <c r="I6025">
        <v>7.2399997711181596</v>
      </c>
      <c r="J6025">
        <v>7.3600001335143999</v>
      </c>
      <c r="K6025">
        <v>7.4099998474120996</v>
      </c>
      <c r="L6025">
        <v>7.7300000190734801</v>
      </c>
      <c r="M6025">
        <v>7.8400999999999996</v>
      </c>
    </row>
    <row r="6026" spans="1:13" x14ac:dyDescent="0.3">
      <c r="A6026" s="2">
        <v>34761</v>
      </c>
      <c r="B6026">
        <v>4.9932392510000003</v>
      </c>
      <c r="C6026">
        <v>5.6808096983090746</v>
      </c>
      <c r="D6026">
        <v>5.9099998474120996</v>
      </c>
      <c r="E6026">
        <v>6.2300000190734801</v>
      </c>
      <c r="F6026">
        <v>6.5300002098083496</v>
      </c>
      <c r="G6026">
        <v>6.8899998664855904</v>
      </c>
      <c r="H6026">
        <v>7.0300002098083496</v>
      </c>
      <c r="I6026">
        <v>7.1900000572204501</v>
      </c>
      <c r="J6026">
        <v>7.2899999618530202</v>
      </c>
      <c r="K6026">
        <v>7.3600001335143999</v>
      </c>
      <c r="L6026">
        <v>7.6799998283386204</v>
      </c>
      <c r="M6026">
        <v>7.8038999999999996</v>
      </c>
    </row>
    <row r="6027" spans="1:13" x14ac:dyDescent="0.3">
      <c r="A6027" s="2">
        <v>34760</v>
      </c>
      <c r="B6027">
        <v>4.9932392510000003</v>
      </c>
      <c r="C6027">
        <v>5.6958096840039651</v>
      </c>
      <c r="D6027">
        <v>5.9299998283386204</v>
      </c>
      <c r="E6027">
        <v>6.21000003814697</v>
      </c>
      <c r="F6027">
        <v>6.5300002098083496</v>
      </c>
      <c r="G6027">
        <v>6.88000011444091</v>
      </c>
      <c r="H6027">
        <v>7</v>
      </c>
      <c r="I6027">
        <v>7.1500000953674299</v>
      </c>
      <c r="J6027">
        <v>7.2300000190734801</v>
      </c>
      <c r="K6027">
        <v>7.3000001907348597</v>
      </c>
      <c r="L6027">
        <v>7.6199998855590803</v>
      </c>
      <c r="M6027">
        <v>7.7603999999999997</v>
      </c>
    </row>
    <row r="6028" spans="1:13" x14ac:dyDescent="0.3">
      <c r="A6028" s="2">
        <v>34759</v>
      </c>
      <c r="B6028">
        <v>4.9932392510000003</v>
      </c>
      <c r="C6028">
        <v>5.7033098556653368</v>
      </c>
      <c r="D6028">
        <v>5.9400000572204501</v>
      </c>
      <c r="E6028">
        <v>6.21000003814697</v>
      </c>
      <c r="F6028">
        <v>6.4400000572204501</v>
      </c>
      <c r="G6028">
        <v>6.8099999427795401</v>
      </c>
      <c r="H6028">
        <v>6.92000007629394</v>
      </c>
      <c r="I6028">
        <v>7.0599999427795401</v>
      </c>
      <c r="J6028">
        <v>7.17000007629394</v>
      </c>
      <c r="K6028">
        <v>7.2300000190734801</v>
      </c>
      <c r="L6028">
        <v>7.5700001716613698</v>
      </c>
      <c r="M6028">
        <v>7.7140000000000004</v>
      </c>
    </row>
    <row r="6029" spans="1:13" x14ac:dyDescent="0.3">
      <c r="A6029" s="2">
        <v>34758</v>
      </c>
      <c r="B6029">
        <v>5.2447386649999999</v>
      </c>
      <c r="C6029">
        <v>5.7661847091653371</v>
      </c>
      <c r="D6029">
        <v>5.9400000572204501</v>
      </c>
      <c r="E6029">
        <v>6.1900000572204501</v>
      </c>
      <c r="F6029">
        <v>6.4400000572204501</v>
      </c>
      <c r="G6029">
        <v>6.7899999618530202</v>
      </c>
      <c r="H6029">
        <v>6.9000000953674299</v>
      </c>
      <c r="I6029">
        <v>7.0599999427795401</v>
      </c>
      <c r="J6029">
        <v>7.1500000953674299</v>
      </c>
      <c r="K6029">
        <v>7.2199997901916504</v>
      </c>
      <c r="L6029">
        <v>7.5799999237060502</v>
      </c>
      <c r="M6029">
        <v>7.7184999999999997</v>
      </c>
    </row>
    <row r="6030" spans="1:13" x14ac:dyDescent="0.3">
      <c r="A6030" s="2">
        <v>34757</v>
      </c>
      <c r="B6030">
        <v>5.2447386649999999</v>
      </c>
      <c r="C6030">
        <v>5.7511847234704545</v>
      </c>
      <c r="D6030">
        <v>5.92000007629394</v>
      </c>
      <c r="E6030">
        <v>6.1599998474120996</v>
      </c>
      <c r="F6030">
        <v>6.4299998283386204</v>
      </c>
      <c r="G6030">
        <v>6.7899999618530202</v>
      </c>
      <c r="H6030">
        <v>6.9000000953674299</v>
      </c>
      <c r="I6030">
        <v>7.0599999427795401</v>
      </c>
      <c r="J6030">
        <v>7.1900000572204501</v>
      </c>
      <c r="K6030">
        <v>7.2399997711181596</v>
      </c>
      <c r="L6030">
        <v>7.6100001335143999</v>
      </c>
      <c r="M6030">
        <v>7.7613000000000003</v>
      </c>
    </row>
    <row r="6031" spans="1:13" x14ac:dyDescent="0.3">
      <c r="A6031" s="2">
        <v>34754</v>
      </c>
      <c r="B6031">
        <v>5.2447386649999999</v>
      </c>
      <c r="C6031">
        <v>5.7211847520806822</v>
      </c>
      <c r="D6031">
        <v>5.88000011444091</v>
      </c>
      <c r="E6031">
        <v>6.1799998283386204</v>
      </c>
      <c r="F6031">
        <v>6.5</v>
      </c>
      <c r="G6031">
        <v>6.8899998664855904</v>
      </c>
      <c r="H6031">
        <v>7</v>
      </c>
      <c r="I6031">
        <v>7.1599998474120996</v>
      </c>
      <c r="J6031">
        <v>7.3000001907348597</v>
      </c>
      <c r="K6031">
        <v>7.3299999237060502</v>
      </c>
      <c r="L6031">
        <v>7.6599998474120996</v>
      </c>
      <c r="M6031">
        <v>7.7742000000000004</v>
      </c>
    </row>
    <row r="6032" spans="1:13" x14ac:dyDescent="0.3">
      <c r="A6032" s="2">
        <v>34753</v>
      </c>
      <c r="B6032">
        <v>5.2447386649999999</v>
      </c>
      <c r="C6032">
        <v>5.7211847520806822</v>
      </c>
      <c r="D6032">
        <v>5.88000011444091</v>
      </c>
      <c r="E6032">
        <v>6.1799998283386204</v>
      </c>
      <c r="F6032">
        <v>6.5199999809265101</v>
      </c>
      <c r="G6032">
        <v>6.92000007629394</v>
      </c>
      <c r="H6032">
        <v>7.0300002098083496</v>
      </c>
      <c r="I6032">
        <v>7.1999998092651296</v>
      </c>
      <c r="J6032">
        <v>7.3000001907348597</v>
      </c>
      <c r="K6032">
        <v>7.3400001525878897</v>
      </c>
      <c r="L6032">
        <v>7.6799998283386204</v>
      </c>
      <c r="M6032">
        <v>7.8040000000000003</v>
      </c>
    </row>
    <row r="6033" spans="1:13" x14ac:dyDescent="0.3">
      <c r="A6033" s="2">
        <v>34752</v>
      </c>
      <c r="B6033">
        <v>5.2447386649999999</v>
      </c>
      <c r="C6033">
        <v>5.69868459472442</v>
      </c>
      <c r="D6033">
        <v>5.8499999046325604</v>
      </c>
      <c r="E6033">
        <v>6.17000007629394</v>
      </c>
      <c r="F6033">
        <v>6.4899997711181596</v>
      </c>
      <c r="G6033">
        <v>6.92000007629394</v>
      </c>
      <c r="H6033">
        <v>7.0399999618530202</v>
      </c>
      <c r="I6033">
        <v>7.1999998092651296</v>
      </c>
      <c r="J6033">
        <v>7.2899999618530202</v>
      </c>
      <c r="K6033">
        <v>7.3400001525878897</v>
      </c>
      <c r="L6033">
        <v>7.67000007629394</v>
      </c>
      <c r="M6033">
        <v>7.7518000000000002</v>
      </c>
    </row>
    <row r="6034" spans="1:13" x14ac:dyDescent="0.3">
      <c r="A6034" s="2">
        <v>34751</v>
      </c>
      <c r="B6034">
        <v>5.2447386649999999</v>
      </c>
      <c r="C6034">
        <v>5.7511847234704545</v>
      </c>
      <c r="D6034">
        <v>5.92000007629394</v>
      </c>
      <c r="E6034">
        <v>6.2899999618530202</v>
      </c>
      <c r="F6034">
        <v>6.6599998474120996</v>
      </c>
      <c r="G6034">
        <v>7.0900001525878897</v>
      </c>
      <c r="H6034">
        <v>7.2199997901916504</v>
      </c>
      <c r="I6034">
        <v>7.3499999046325604</v>
      </c>
      <c r="J6034">
        <v>7.42000007629394</v>
      </c>
      <c r="K6034">
        <v>7.4400000572204501</v>
      </c>
      <c r="L6034">
        <v>7.7399997711181596</v>
      </c>
      <c r="M6034">
        <v>7.8258999999999999</v>
      </c>
    </row>
    <row r="6035" spans="1:13" x14ac:dyDescent="0.3">
      <c r="A6035" s="2">
        <v>34747</v>
      </c>
      <c r="B6035">
        <v>5.2447386649999999</v>
      </c>
      <c r="C6035">
        <v>5.7061847663857996</v>
      </c>
      <c r="D6035">
        <v>5.8600001335143999</v>
      </c>
      <c r="E6035">
        <v>6.2600002288818297</v>
      </c>
      <c r="F6035">
        <v>6.6199998855590803</v>
      </c>
      <c r="G6035">
        <v>7.0700001716613698</v>
      </c>
      <c r="H6035">
        <v>7.1999998092651296</v>
      </c>
      <c r="I6035">
        <v>7.3299999237060502</v>
      </c>
      <c r="J6035">
        <v>7.4099998474120996</v>
      </c>
      <c r="K6035">
        <v>7.4299998283386204</v>
      </c>
      <c r="L6035">
        <v>7.71000003814697</v>
      </c>
      <c r="M6035">
        <v>7.7849000000000004</v>
      </c>
    </row>
    <row r="6036" spans="1:13" x14ac:dyDescent="0.3">
      <c r="A6036" s="2">
        <v>34746</v>
      </c>
      <c r="B6036">
        <v>5.2447386649999999</v>
      </c>
      <c r="C6036">
        <v>5.69868459472442</v>
      </c>
      <c r="D6036">
        <v>5.8499999046325604</v>
      </c>
      <c r="E6036">
        <v>6.25</v>
      </c>
      <c r="F6036">
        <v>6.5799999237060502</v>
      </c>
      <c r="G6036">
        <v>7.0199999809265101</v>
      </c>
      <c r="H6036">
        <v>7.1599998474120996</v>
      </c>
      <c r="I6036">
        <v>7.2899999618530202</v>
      </c>
      <c r="J6036">
        <v>7.3899998664855904</v>
      </c>
      <c r="K6036">
        <v>7.4000000953674299</v>
      </c>
      <c r="L6036">
        <v>7.6999998092651296</v>
      </c>
      <c r="M6036">
        <v>7.7687999999999997</v>
      </c>
    </row>
    <row r="6037" spans="1:13" x14ac:dyDescent="0.3">
      <c r="A6037" s="2">
        <v>34745</v>
      </c>
      <c r="B6037">
        <v>5.2447386649999999</v>
      </c>
      <c r="C6037">
        <v>5.7661847091653371</v>
      </c>
      <c r="D6037">
        <v>5.9400000572204501</v>
      </c>
      <c r="E6037">
        <v>6.3099999427795401</v>
      </c>
      <c r="F6037">
        <v>6.6799998283386204</v>
      </c>
      <c r="G6037">
        <v>7.1199998855590803</v>
      </c>
      <c r="H6037">
        <v>7.2399997711181596</v>
      </c>
      <c r="I6037">
        <v>7.3699998855590803</v>
      </c>
      <c r="J6037">
        <v>7.4299998283386204</v>
      </c>
      <c r="K6037">
        <v>7.4499998092651296</v>
      </c>
      <c r="L6037">
        <v>7.6999998092651296</v>
      </c>
      <c r="M6037">
        <v>7.5799999237060502</v>
      </c>
    </row>
    <row r="6038" spans="1:13" x14ac:dyDescent="0.3">
      <c r="A6038" s="2">
        <v>34744</v>
      </c>
      <c r="B6038">
        <v>5.2447386649999999</v>
      </c>
      <c r="C6038">
        <v>5.7811846948602277</v>
      </c>
      <c r="D6038">
        <v>5.96000003814697</v>
      </c>
      <c r="E6038">
        <v>6.3600001335143999</v>
      </c>
      <c r="F6038">
        <v>6.7699999809265101</v>
      </c>
      <c r="G6038">
        <v>7.21000003814697</v>
      </c>
      <c r="H6038">
        <v>7.3400001525878897</v>
      </c>
      <c r="I6038">
        <v>7.4499998092651296</v>
      </c>
      <c r="J6038">
        <v>7.5</v>
      </c>
      <c r="K6038">
        <v>7.5100002288818297</v>
      </c>
      <c r="L6038">
        <v>7.75</v>
      </c>
      <c r="M6038">
        <v>7.7487000000000004</v>
      </c>
    </row>
    <row r="6039" spans="1:13" x14ac:dyDescent="0.3">
      <c r="A6039" s="2">
        <v>34743</v>
      </c>
      <c r="B6039">
        <v>5.2447386649999999</v>
      </c>
      <c r="C6039">
        <v>5.7961846805551094</v>
      </c>
      <c r="D6039">
        <v>5.9800000190734801</v>
      </c>
      <c r="E6039">
        <v>6.4000000953674299</v>
      </c>
      <c r="F6039">
        <v>6.8499999046325604</v>
      </c>
      <c r="G6039">
        <v>7.3200001716613698</v>
      </c>
      <c r="H6039">
        <v>7.4499998092651296</v>
      </c>
      <c r="I6039">
        <v>7.5399999618530202</v>
      </c>
      <c r="J6039">
        <v>7.5999999046325604</v>
      </c>
      <c r="K6039">
        <v>7.6100001335143999</v>
      </c>
      <c r="L6039">
        <v>7.8000001907348597</v>
      </c>
      <c r="M6039">
        <v>7.8000999999999996</v>
      </c>
    </row>
    <row r="6040" spans="1:13" x14ac:dyDescent="0.3">
      <c r="A6040" s="2">
        <v>34740</v>
      </c>
      <c r="B6040">
        <v>5.2447386649999999</v>
      </c>
      <c r="C6040">
        <v>5.7886845088937378</v>
      </c>
      <c r="D6040">
        <v>5.9699997901916504</v>
      </c>
      <c r="E6040">
        <v>6.4000000953674299</v>
      </c>
      <c r="F6040">
        <v>6.8499999046325604</v>
      </c>
      <c r="G6040">
        <v>7.3299999237060502</v>
      </c>
      <c r="H6040">
        <v>7.4699997901916504</v>
      </c>
      <c r="I6040">
        <v>7.5500001907348597</v>
      </c>
      <c r="J6040">
        <v>7.6100001335143999</v>
      </c>
      <c r="K6040">
        <v>7.6199998855590803</v>
      </c>
      <c r="L6040">
        <v>7.8099999427795401</v>
      </c>
      <c r="M6040">
        <v>7.7923</v>
      </c>
    </row>
    <row r="6041" spans="1:13" x14ac:dyDescent="0.3">
      <c r="A6041" s="2">
        <v>34739</v>
      </c>
      <c r="B6041">
        <v>5.2447386649999999</v>
      </c>
      <c r="C6041">
        <v>5.7736845231988472</v>
      </c>
      <c r="D6041">
        <v>5.9499998092651296</v>
      </c>
      <c r="E6041">
        <v>6.3600001335143999</v>
      </c>
      <c r="F6041">
        <v>6.7899999618530202</v>
      </c>
      <c r="G6041">
        <v>7.2300000190734801</v>
      </c>
      <c r="H6041">
        <v>7.4299998283386204</v>
      </c>
      <c r="I6041">
        <v>7.5</v>
      </c>
      <c r="J6041">
        <v>7.5399999618530202</v>
      </c>
      <c r="K6041">
        <v>7.5799999237060502</v>
      </c>
      <c r="L6041">
        <v>7.7800002098083496</v>
      </c>
      <c r="M6041">
        <v>7.8005000000000004</v>
      </c>
    </row>
    <row r="6042" spans="1:13" x14ac:dyDescent="0.3">
      <c r="A6042" s="2">
        <v>34738</v>
      </c>
      <c r="B6042">
        <v>5.2447386649999999</v>
      </c>
      <c r="C6042">
        <v>5.7661847091653371</v>
      </c>
      <c r="D6042">
        <v>5.9400000572204501</v>
      </c>
      <c r="E6042">
        <v>6.3299999237060502</v>
      </c>
      <c r="F6042">
        <v>6.7399997711181596</v>
      </c>
      <c r="G6042">
        <v>7.1799998283386204</v>
      </c>
      <c r="H6042">
        <v>7.3400001525878897</v>
      </c>
      <c r="I6042">
        <v>7.4299998283386204</v>
      </c>
      <c r="J6042">
        <v>7.5</v>
      </c>
      <c r="K6042">
        <v>7.5300002098083496</v>
      </c>
      <c r="L6042">
        <v>7.7399997711181596</v>
      </c>
      <c r="M6042">
        <v>7.7634999999999996</v>
      </c>
    </row>
    <row r="6043" spans="1:13" x14ac:dyDescent="0.3">
      <c r="A6043" s="2">
        <v>34737</v>
      </c>
      <c r="B6043">
        <v>5.2447386649999999</v>
      </c>
      <c r="C6043">
        <v>5.7961846805551094</v>
      </c>
      <c r="D6043">
        <v>5.9800000190734801</v>
      </c>
      <c r="E6043">
        <v>6.3600001335143999</v>
      </c>
      <c r="F6043">
        <v>6.7800002098083496</v>
      </c>
      <c r="G6043">
        <v>7.1900000572204501</v>
      </c>
      <c r="H6043">
        <v>7.3600001335143999</v>
      </c>
      <c r="I6043">
        <v>7.4400000572204501</v>
      </c>
      <c r="J6043">
        <v>7.4899997711181596</v>
      </c>
      <c r="K6043">
        <v>7.5199999809265101</v>
      </c>
      <c r="L6043">
        <v>7.7300000190734801</v>
      </c>
      <c r="M6043">
        <v>7.7565999999999997</v>
      </c>
    </row>
    <row r="6044" spans="1:13" x14ac:dyDescent="0.3">
      <c r="A6044" s="2">
        <v>34736</v>
      </c>
      <c r="B6044">
        <v>5.2447386649999999</v>
      </c>
      <c r="C6044">
        <v>5.7961846805551094</v>
      </c>
      <c r="D6044">
        <v>5.9800000190734801</v>
      </c>
      <c r="E6044">
        <v>6.3600001335143999</v>
      </c>
      <c r="F6044">
        <v>6.7899999618530202</v>
      </c>
      <c r="G6044">
        <v>7.1799998283386204</v>
      </c>
      <c r="H6044">
        <v>7.3499999046325604</v>
      </c>
      <c r="I6044">
        <v>7.4299998283386204</v>
      </c>
      <c r="J6044">
        <v>7.4899997711181596</v>
      </c>
      <c r="K6044">
        <v>7.5300002098083496</v>
      </c>
      <c r="L6044">
        <v>7.7199997901916504</v>
      </c>
      <c r="M6044">
        <v>7.7778</v>
      </c>
    </row>
    <row r="6045" spans="1:13" x14ac:dyDescent="0.3">
      <c r="A6045" s="2">
        <v>34733</v>
      </c>
      <c r="B6045">
        <v>5.2447386649999999</v>
      </c>
      <c r="C6045">
        <v>5.7811846948602277</v>
      </c>
      <c r="D6045">
        <v>5.96000003814697</v>
      </c>
      <c r="E6045">
        <v>6.3400001525878897</v>
      </c>
      <c r="F6045">
        <v>6.7699999809265101</v>
      </c>
      <c r="G6045">
        <v>7.1399998664855904</v>
      </c>
      <c r="H6045">
        <v>7.3000001907348597</v>
      </c>
      <c r="I6045">
        <v>7.4000000953674299</v>
      </c>
      <c r="J6045">
        <v>7.4400000572204501</v>
      </c>
      <c r="K6045">
        <v>7.4899997711181596</v>
      </c>
      <c r="L6045">
        <v>7.6999998092651296</v>
      </c>
      <c r="M6045">
        <v>7.7404000000000002</v>
      </c>
    </row>
    <row r="6046" spans="1:13" x14ac:dyDescent="0.3">
      <c r="A6046" s="2">
        <v>34732</v>
      </c>
      <c r="B6046">
        <v>5.2447386649999999</v>
      </c>
      <c r="C6046">
        <v>5.8261846519448826</v>
      </c>
      <c r="D6046">
        <v>6.0199999809265101</v>
      </c>
      <c r="E6046">
        <v>6.4699997901916504</v>
      </c>
      <c r="F6046">
        <v>7.0100002288818297</v>
      </c>
      <c r="G6046">
        <v>7.4000000953674299</v>
      </c>
      <c r="H6046">
        <v>7.5300002098083496</v>
      </c>
      <c r="I6046">
        <v>7.63000011444091</v>
      </c>
      <c r="J6046">
        <v>7.67000007629394</v>
      </c>
      <c r="K6046">
        <v>7.6799998283386204</v>
      </c>
      <c r="L6046">
        <v>7.8499999046325604</v>
      </c>
      <c r="M6046">
        <v>7.8292999999999999</v>
      </c>
    </row>
    <row r="6047" spans="1:13" x14ac:dyDescent="0.3">
      <c r="A6047" s="2">
        <v>34731</v>
      </c>
      <c r="B6047">
        <v>5.2447386649999999</v>
      </c>
      <c r="C6047">
        <v>5.8636847949960273</v>
      </c>
      <c r="D6047">
        <v>6.0700001716613698</v>
      </c>
      <c r="E6047">
        <v>6.4899997711181596</v>
      </c>
      <c r="F6047">
        <v>6.9699997901916504</v>
      </c>
      <c r="G6047">
        <v>7.3299999237060502</v>
      </c>
      <c r="H6047">
        <v>7.4400000572204501</v>
      </c>
      <c r="I6047">
        <v>7.5599999427795401</v>
      </c>
      <c r="J6047">
        <v>7.6500000953674299</v>
      </c>
      <c r="K6047">
        <v>7.6599998474120996</v>
      </c>
      <c r="L6047">
        <v>7.8499999046325604</v>
      </c>
      <c r="M6047">
        <v>7.8292000000000002</v>
      </c>
    </row>
    <row r="6048" spans="1:13" x14ac:dyDescent="0.3">
      <c r="A6048" s="2">
        <v>34730</v>
      </c>
      <c r="B6048">
        <v>4.9932392510000003</v>
      </c>
      <c r="C6048">
        <v>5.7483098127499996</v>
      </c>
      <c r="D6048">
        <v>6</v>
      </c>
      <c r="E6048">
        <v>6.4000000953674299</v>
      </c>
      <c r="F6048">
        <v>6.8400001525878897</v>
      </c>
      <c r="G6048">
        <v>7.2600002288818297</v>
      </c>
      <c r="H6048">
        <v>7.3899998664855904</v>
      </c>
      <c r="I6048">
        <v>7.5399999618530202</v>
      </c>
      <c r="J6048">
        <v>7.5799999237060502</v>
      </c>
      <c r="K6048">
        <v>7.5999999046325604</v>
      </c>
      <c r="L6048">
        <v>7.8099999427795401</v>
      </c>
      <c r="M6048">
        <v>7.8166000000000002</v>
      </c>
    </row>
    <row r="6049" spans="1:13" x14ac:dyDescent="0.3">
      <c r="A6049" s="2">
        <v>34729</v>
      </c>
      <c r="B6049">
        <v>4.9932392510000003</v>
      </c>
      <c r="C6049">
        <v>5.7183098413602274</v>
      </c>
      <c r="D6049">
        <v>5.96000003814697</v>
      </c>
      <c r="E6049">
        <v>6.3899998664855904</v>
      </c>
      <c r="F6049">
        <v>6.8000001907348597</v>
      </c>
      <c r="G6049">
        <v>7.2300000190734801</v>
      </c>
      <c r="H6049">
        <v>7.4000000953674299</v>
      </c>
      <c r="I6049">
        <v>7.5500001907348597</v>
      </c>
      <c r="J6049">
        <v>7.6199998855590803</v>
      </c>
      <c r="K6049">
        <v>7.6500000953674299</v>
      </c>
      <c r="L6049">
        <v>7.8600001335143999</v>
      </c>
      <c r="M6049">
        <v>7.8741000000000003</v>
      </c>
    </row>
    <row r="6050" spans="1:13" x14ac:dyDescent="0.3">
      <c r="A6050" s="2">
        <v>34726</v>
      </c>
      <c r="B6050">
        <v>4.9932392510000003</v>
      </c>
      <c r="C6050">
        <v>5.6883098699704551</v>
      </c>
      <c r="D6050">
        <v>5.92000007629394</v>
      </c>
      <c r="E6050">
        <v>6.4099998474120996</v>
      </c>
      <c r="F6050">
        <v>6.8200001716613698</v>
      </c>
      <c r="G6050">
        <v>7.2899999618530202</v>
      </c>
      <c r="H6050">
        <v>7.46000003814697</v>
      </c>
      <c r="I6050">
        <v>7.5999999046325604</v>
      </c>
      <c r="J6050">
        <v>7.63000011444091</v>
      </c>
      <c r="K6050">
        <v>7.6599998474120996</v>
      </c>
      <c r="L6050">
        <v>7.8299999237060502</v>
      </c>
      <c r="M6050">
        <v>7.8113999999999999</v>
      </c>
    </row>
    <row r="6051" spans="1:13" x14ac:dyDescent="0.3">
      <c r="A6051" s="2">
        <v>34725</v>
      </c>
      <c r="B6051">
        <v>4.9932392510000003</v>
      </c>
      <c r="C6051">
        <v>5.7033098556653368</v>
      </c>
      <c r="D6051">
        <v>5.9400000572204501</v>
      </c>
      <c r="E6051">
        <v>6.4400000572204501</v>
      </c>
      <c r="F6051">
        <v>6.9000000953674299</v>
      </c>
      <c r="G6051">
        <v>7.3899998664855904</v>
      </c>
      <c r="H6051">
        <v>7.5399999618530202</v>
      </c>
      <c r="I6051">
        <v>7.6999998092651296</v>
      </c>
      <c r="J6051">
        <v>7.75</v>
      </c>
      <c r="K6051">
        <v>7.7600002288818297</v>
      </c>
      <c r="L6051">
        <v>7.9499998092651296</v>
      </c>
      <c r="M6051">
        <v>7.9244000000000003</v>
      </c>
    </row>
    <row r="6052" spans="1:13" x14ac:dyDescent="0.3">
      <c r="A6052" s="2">
        <v>34724</v>
      </c>
      <c r="B6052">
        <v>4.9932392510000003</v>
      </c>
      <c r="C6052">
        <v>5.7033098556653368</v>
      </c>
      <c r="D6052">
        <v>5.9400000572204501</v>
      </c>
      <c r="E6052">
        <v>6.46000003814697</v>
      </c>
      <c r="F6052">
        <v>6.96000003814697</v>
      </c>
      <c r="G6052">
        <v>7.5</v>
      </c>
      <c r="H6052">
        <v>7.6100001335143999</v>
      </c>
      <c r="I6052">
        <v>7.7600002288818297</v>
      </c>
      <c r="J6052">
        <v>7.8099999427795401</v>
      </c>
      <c r="K6052">
        <v>7.8000001907348597</v>
      </c>
      <c r="L6052">
        <v>7.9899997711181596</v>
      </c>
      <c r="M6052">
        <v>7.9501999999999997</v>
      </c>
    </row>
    <row r="6053" spans="1:13" x14ac:dyDescent="0.3">
      <c r="A6053" s="2">
        <v>34723</v>
      </c>
      <c r="B6053">
        <v>4.9932392510000003</v>
      </c>
      <c r="C6053">
        <v>5.7333098270551108</v>
      </c>
      <c r="D6053">
        <v>5.9800000190734801</v>
      </c>
      <c r="E6053">
        <v>6.5300002098083496</v>
      </c>
      <c r="F6053">
        <v>7.0399999618530202</v>
      </c>
      <c r="G6053">
        <v>7.5700001716613698</v>
      </c>
      <c r="H6053">
        <v>7.71000003814697</v>
      </c>
      <c r="I6053">
        <v>7.8200001716613698</v>
      </c>
      <c r="J6053">
        <v>7.8699998855590803</v>
      </c>
      <c r="K6053">
        <v>7.8600001335143999</v>
      </c>
      <c r="L6053">
        <v>8.0500001907348597</v>
      </c>
      <c r="M6053">
        <v>7.9166999999999996</v>
      </c>
    </row>
    <row r="6054" spans="1:13" x14ac:dyDescent="0.3">
      <c r="A6054" s="2">
        <v>34722</v>
      </c>
      <c r="B6054">
        <v>4.9932392510000003</v>
      </c>
      <c r="C6054">
        <v>5.7258096553937374</v>
      </c>
      <c r="D6054">
        <v>5.9699997901916504</v>
      </c>
      <c r="E6054">
        <v>6.5100002288818297</v>
      </c>
      <c r="F6054">
        <v>7.0199999809265101</v>
      </c>
      <c r="G6054">
        <v>7.5</v>
      </c>
      <c r="H6054">
        <v>7.6900000572204501</v>
      </c>
      <c r="I6054">
        <v>7.8000001907348597</v>
      </c>
      <c r="J6054">
        <v>7.8600001335143999</v>
      </c>
      <c r="K6054">
        <v>7.8299999237060502</v>
      </c>
      <c r="L6054">
        <v>8.0200004577636701</v>
      </c>
      <c r="M6054">
        <v>7.9001999999999999</v>
      </c>
    </row>
    <row r="6055" spans="1:13" x14ac:dyDescent="0.3">
      <c r="A6055" s="2">
        <v>34719</v>
      </c>
      <c r="B6055">
        <v>4.9932392510000003</v>
      </c>
      <c r="C6055">
        <v>5.6808096983090746</v>
      </c>
      <c r="D6055">
        <v>5.9099998474120996</v>
      </c>
      <c r="E6055">
        <v>6.5</v>
      </c>
      <c r="F6055">
        <v>7.0399999618530202</v>
      </c>
      <c r="G6055">
        <v>7.5</v>
      </c>
      <c r="H6055">
        <v>7.6999998092651296</v>
      </c>
      <c r="I6055">
        <v>7.8000001907348597</v>
      </c>
      <c r="J6055">
        <v>7.8400001525878897</v>
      </c>
      <c r="K6055">
        <v>7.8200001716613698</v>
      </c>
      <c r="L6055">
        <v>8.0200004577636701</v>
      </c>
      <c r="M6055">
        <v>8.0076000000000001</v>
      </c>
    </row>
    <row r="6056" spans="1:13" x14ac:dyDescent="0.3">
      <c r="A6056" s="2">
        <v>34718</v>
      </c>
      <c r="B6056">
        <v>4.9932392510000003</v>
      </c>
      <c r="C6056">
        <v>5.6508097269193094</v>
      </c>
      <c r="D6056">
        <v>5.8699998855590803</v>
      </c>
      <c r="E6056">
        <v>6.4699997901916504</v>
      </c>
      <c r="F6056">
        <v>7.0300002098083496</v>
      </c>
      <c r="G6056">
        <v>7.4899997711181596</v>
      </c>
      <c r="H6056">
        <v>7.6500000953674299</v>
      </c>
      <c r="I6056">
        <v>7.7399997711181596</v>
      </c>
      <c r="J6056">
        <v>7.7600002288818297</v>
      </c>
      <c r="K6056">
        <v>7.7399997711181596</v>
      </c>
      <c r="L6056">
        <v>7.9499998092651296</v>
      </c>
      <c r="M6056">
        <v>7.8075999999999999</v>
      </c>
    </row>
    <row r="6057" spans="1:13" x14ac:dyDescent="0.3">
      <c r="A6057" s="2">
        <v>34717</v>
      </c>
      <c r="B6057">
        <v>4.9932392510000003</v>
      </c>
      <c r="C6057">
        <v>5.6508097269193094</v>
      </c>
      <c r="D6057">
        <v>5.8699998855590803</v>
      </c>
      <c r="E6057">
        <v>6.46000003814697</v>
      </c>
      <c r="F6057">
        <v>7.0300002098083496</v>
      </c>
      <c r="G6057">
        <v>7.4800000190734801</v>
      </c>
      <c r="H6057">
        <v>7.6399998664855904</v>
      </c>
      <c r="I6057">
        <v>7.71000003814697</v>
      </c>
      <c r="J6057">
        <v>7.7199997901916504</v>
      </c>
      <c r="K6057">
        <v>7.71000003814697</v>
      </c>
      <c r="L6057">
        <v>7.9099998474120996</v>
      </c>
      <c r="M6057">
        <v>7.7728999999999999</v>
      </c>
    </row>
    <row r="6058" spans="1:13" x14ac:dyDescent="0.3">
      <c r="A6058" s="2">
        <v>34716</v>
      </c>
      <c r="B6058">
        <v>4.9932392510000003</v>
      </c>
      <c r="C6058">
        <v>5.6658097126141929</v>
      </c>
      <c r="D6058">
        <v>5.8899998664855904</v>
      </c>
      <c r="E6058">
        <v>6.4400000572204501</v>
      </c>
      <c r="F6058">
        <v>6.9899997711181596</v>
      </c>
      <c r="G6058">
        <v>7.4400000572204501</v>
      </c>
      <c r="H6058">
        <v>7.5999999046325604</v>
      </c>
      <c r="I6058">
        <v>7.6799998283386204</v>
      </c>
      <c r="J6058">
        <v>7.7199997901916504</v>
      </c>
      <c r="K6058">
        <v>7.6999998092651296</v>
      </c>
      <c r="L6058">
        <v>7.92000007629394</v>
      </c>
      <c r="M6058">
        <v>7.7706</v>
      </c>
    </row>
    <row r="6059" spans="1:13" x14ac:dyDescent="0.3">
      <c r="A6059" s="2">
        <v>34712</v>
      </c>
      <c r="B6059">
        <v>4.9932392510000003</v>
      </c>
      <c r="C6059">
        <v>5.5383096553937374</v>
      </c>
      <c r="D6059">
        <v>5.7199997901916504</v>
      </c>
      <c r="E6059">
        <v>6.38000011444091</v>
      </c>
      <c r="F6059">
        <v>6.8899998664855904</v>
      </c>
      <c r="G6059">
        <v>7.3899998664855904</v>
      </c>
      <c r="H6059">
        <v>7.5500001907348597</v>
      </c>
      <c r="I6059">
        <v>7.6399998664855904</v>
      </c>
      <c r="J6059">
        <v>7.71000003814697</v>
      </c>
      <c r="K6059">
        <v>7.6900000572204501</v>
      </c>
      <c r="L6059">
        <v>7.9299998283386204</v>
      </c>
      <c r="M6059">
        <v>7.9425999999999997</v>
      </c>
    </row>
    <row r="6060" spans="1:13" x14ac:dyDescent="0.3">
      <c r="A6060" s="2">
        <v>34711</v>
      </c>
      <c r="B6060">
        <v>4.9932392510000003</v>
      </c>
      <c r="C6060">
        <v>5.5833099701062618</v>
      </c>
      <c r="D6060">
        <v>5.7800002098083496</v>
      </c>
      <c r="E6060">
        <v>6.4800000190734801</v>
      </c>
      <c r="F6060">
        <v>7.0799999237060502</v>
      </c>
      <c r="G6060">
        <v>7.5599999427795401</v>
      </c>
      <c r="H6060">
        <v>7.7300000190734801</v>
      </c>
      <c r="I6060">
        <v>7.8000001907348597</v>
      </c>
      <c r="J6060">
        <v>7.8400001525878897</v>
      </c>
      <c r="K6060">
        <v>7.8000001907348597</v>
      </c>
      <c r="L6060">
        <v>8.0200004577636701</v>
      </c>
      <c r="M6060">
        <v>7.8826999999999998</v>
      </c>
    </row>
    <row r="6061" spans="1:13" x14ac:dyDescent="0.3">
      <c r="A6061" s="2">
        <v>34710</v>
      </c>
      <c r="B6061">
        <v>4.9932392510000003</v>
      </c>
      <c r="C6061">
        <v>5.5908097841397648</v>
      </c>
      <c r="D6061">
        <v>5.7899999618530202</v>
      </c>
      <c r="E6061">
        <v>6.5100002288818297</v>
      </c>
      <c r="F6061">
        <v>7.13000011444091</v>
      </c>
      <c r="G6061">
        <v>7.5799999237060502</v>
      </c>
      <c r="H6061">
        <v>7.7300000190734801</v>
      </c>
      <c r="I6061">
        <v>7.8000001907348597</v>
      </c>
      <c r="J6061">
        <v>7.8200001716613698</v>
      </c>
      <c r="K6061">
        <v>7.7899999618530202</v>
      </c>
      <c r="L6061">
        <v>7.9800000190734801</v>
      </c>
      <c r="M6061">
        <v>7.8566000000000003</v>
      </c>
    </row>
    <row r="6062" spans="1:13" x14ac:dyDescent="0.3">
      <c r="A6062" s="2">
        <v>34709</v>
      </c>
      <c r="B6062">
        <v>4.9932392510000003</v>
      </c>
      <c r="C6062">
        <v>5.6808096983090746</v>
      </c>
      <c r="D6062">
        <v>5.9099998474120996</v>
      </c>
      <c r="E6062">
        <v>6.6199998855590803</v>
      </c>
      <c r="F6062">
        <v>7.21000003814697</v>
      </c>
      <c r="G6062">
        <v>7.63000011444091</v>
      </c>
      <c r="H6062">
        <v>7.7800002098083496</v>
      </c>
      <c r="I6062">
        <v>7.8499999046325604</v>
      </c>
      <c r="J6062">
        <v>7.8699998855590803</v>
      </c>
      <c r="K6062">
        <v>7.8400001525878897</v>
      </c>
      <c r="L6062">
        <v>8</v>
      </c>
      <c r="M6062">
        <v>7.8810000000000002</v>
      </c>
    </row>
    <row r="6063" spans="1:13" x14ac:dyDescent="0.3">
      <c r="A6063" s="2">
        <v>34708</v>
      </c>
      <c r="B6063">
        <v>4.9932392510000003</v>
      </c>
      <c r="C6063">
        <v>5.7483098127499996</v>
      </c>
      <c r="D6063">
        <v>6</v>
      </c>
      <c r="E6063">
        <v>6.67000007629394</v>
      </c>
      <c r="F6063">
        <v>7.2699999809265101</v>
      </c>
      <c r="G6063">
        <v>7.6799998283386204</v>
      </c>
      <c r="H6063">
        <v>7.8400001525878897</v>
      </c>
      <c r="I6063">
        <v>7.9000000953674299</v>
      </c>
      <c r="J6063">
        <v>7.92000007629394</v>
      </c>
      <c r="K6063">
        <v>7.8899998664855904</v>
      </c>
      <c r="L6063">
        <v>8.0299997329711896</v>
      </c>
      <c r="M6063">
        <v>7.9246999999999996</v>
      </c>
    </row>
    <row r="6064" spans="1:13" x14ac:dyDescent="0.3">
      <c r="A6064" s="2">
        <v>34705</v>
      </c>
      <c r="B6064">
        <v>4.9932392510000003</v>
      </c>
      <c r="C6064">
        <v>5.6733098842755716</v>
      </c>
      <c r="D6064">
        <v>5.9000000953674299</v>
      </c>
      <c r="E6064">
        <v>6.6100001335143999</v>
      </c>
      <c r="F6064">
        <v>7.2600002288818297</v>
      </c>
      <c r="G6064">
        <v>7.6399998664855904</v>
      </c>
      <c r="H6064">
        <v>7.8099999427795401</v>
      </c>
      <c r="I6064">
        <v>7.8699998855590803</v>
      </c>
      <c r="J6064">
        <v>7.8899998664855904</v>
      </c>
      <c r="K6064">
        <v>7.8699998855590803</v>
      </c>
      <c r="L6064">
        <v>8</v>
      </c>
      <c r="M6064">
        <v>7.8912000000000004</v>
      </c>
    </row>
    <row r="6065" spans="1:13" x14ac:dyDescent="0.3">
      <c r="A6065" s="2">
        <v>34704</v>
      </c>
      <c r="B6065">
        <v>4.9932392510000003</v>
      </c>
      <c r="C6065">
        <v>5.6583098985806828</v>
      </c>
      <c r="D6065">
        <v>5.88000011444091</v>
      </c>
      <c r="E6065">
        <v>6.6100001335143999</v>
      </c>
      <c r="F6065">
        <v>7.3200001716613698</v>
      </c>
      <c r="G6065">
        <v>7.6599998474120996</v>
      </c>
      <c r="H6065">
        <v>7.8299999237060502</v>
      </c>
      <c r="I6065">
        <v>7.8699998855590803</v>
      </c>
      <c r="J6065">
        <v>7.8899998664855904</v>
      </c>
      <c r="K6065">
        <v>7.88000011444091</v>
      </c>
      <c r="L6065">
        <v>8.0299997329711896</v>
      </c>
      <c r="M6065">
        <v>7.9066000000000001</v>
      </c>
    </row>
    <row r="6066" spans="1:13" x14ac:dyDescent="0.3">
      <c r="A6066" s="2">
        <v>34703</v>
      </c>
      <c r="B6066">
        <v>4.9932392510000003</v>
      </c>
      <c r="C6066">
        <v>5.6358097412244206</v>
      </c>
      <c r="D6066">
        <v>5.8499999046325604</v>
      </c>
      <c r="E6066">
        <v>6.5700001716613698</v>
      </c>
      <c r="F6066">
        <v>7.1500000953674299</v>
      </c>
      <c r="G6066">
        <v>7.6199998855590803</v>
      </c>
      <c r="H6066">
        <v>7.75</v>
      </c>
      <c r="I6066">
        <v>7.8099999427795401</v>
      </c>
      <c r="J6066">
        <v>7.8200001716613698</v>
      </c>
      <c r="K6066">
        <v>7.8200001716613698</v>
      </c>
      <c r="L6066">
        <v>7.9800000190734801</v>
      </c>
      <c r="M6066">
        <v>7.8419999999999996</v>
      </c>
    </row>
    <row r="6067" spans="1:13" x14ac:dyDescent="0.3">
      <c r="A6067" s="2">
        <v>34702</v>
      </c>
      <c r="B6067">
        <v>4.9932392510000003</v>
      </c>
      <c r="C6067">
        <v>5.7108096696988468</v>
      </c>
      <c r="D6067">
        <v>5.9499998092651296</v>
      </c>
      <c r="E6067">
        <v>6.6599998474120996</v>
      </c>
      <c r="F6067">
        <v>7.2300000190734801</v>
      </c>
      <c r="G6067">
        <v>7.7300000190734801</v>
      </c>
      <c r="H6067">
        <v>7.8400001525878897</v>
      </c>
      <c r="I6067">
        <v>7.88000011444091</v>
      </c>
      <c r="J6067">
        <v>7.9099998474120996</v>
      </c>
      <c r="K6067">
        <v>7.88000011444091</v>
      </c>
      <c r="L6067">
        <v>8.0699996948242099</v>
      </c>
      <c r="M6067">
        <v>7.9149000000000003</v>
      </c>
    </row>
    <row r="6068" spans="1:13" x14ac:dyDescent="0.3">
      <c r="A6068" s="2">
        <v>34698</v>
      </c>
      <c r="B6068">
        <v>5.2447386649999999</v>
      </c>
      <c r="C6068">
        <v>5.5711845375039655</v>
      </c>
      <c r="D6068">
        <v>5.6799998283386204</v>
      </c>
      <c r="E6068">
        <v>6.5100002288818297</v>
      </c>
      <c r="F6068">
        <v>7.1999998092651296</v>
      </c>
      <c r="G6068">
        <v>7.6900000572204501</v>
      </c>
      <c r="H6068">
        <v>7.8000001907348597</v>
      </c>
      <c r="I6068">
        <v>7.8299999237060502</v>
      </c>
      <c r="J6068">
        <v>7.8400001525878897</v>
      </c>
      <c r="K6068">
        <v>7.8400001525878897</v>
      </c>
      <c r="L6068">
        <v>8.0200004577636701</v>
      </c>
      <c r="M6068">
        <v>7.8822000000000001</v>
      </c>
    </row>
    <row r="6069" spans="1:13" x14ac:dyDescent="0.3">
      <c r="A6069" s="2">
        <v>34697</v>
      </c>
      <c r="B6069">
        <v>5.2447386649999999</v>
      </c>
      <c r="C6069">
        <v>5.5561845518090749</v>
      </c>
      <c r="D6069">
        <v>5.6599998474120996</v>
      </c>
      <c r="E6069">
        <v>6.5100002288818297</v>
      </c>
      <c r="F6069">
        <v>7.1999998092651296</v>
      </c>
      <c r="G6069">
        <v>7.6900000572204501</v>
      </c>
      <c r="H6069">
        <v>7.8000001907348597</v>
      </c>
      <c r="I6069">
        <v>7.8299999237060502</v>
      </c>
      <c r="J6069">
        <v>7.8200001716613698</v>
      </c>
      <c r="K6069">
        <v>7.8200001716613698</v>
      </c>
      <c r="L6069">
        <v>7.9899997711181596</v>
      </c>
      <c r="M6069">
        <v>7.8733000000000004</v>
      </c>
    </row>
    <row r="6070" spans="1:13" x14ac:dyDescent="0.3">
      <c r="A6070" s="2">
        <v>34696</v>
      </c>
      <c r="B6070">
        <v>5.2447386649999999</v>
      </c>
      <c r="C6070">
        <v>5.5711845375039655</v>
      </c>
      <c r="D6070">
        <v>5.6799998283386204</v>
      </c>
      <c r="E6070">
        <v>6.5599999427795401</v>
      </c>
      <c r="F6070">
        <v>7.25</v>
      </c>
      <c r="G6070">
        <v>7.71000003814697</v>
      </c>
      <c r="H6070">
        <v>7.7800002098083496</v>
      </c>
      <c r="I6070">
        <v>7.8099999427795401</v>
      </c>
      <c r="J6070">
        <v>7.7899999618530202</v>
      </c>
      <c r="K6070">
        <v>7.8000001907348597</v>
      </c>
      <c r="L6070">
        <v>7.96000003814697</v>
      </c>
      <c r="M6070">
        <v>7.8916000000000004</v>
      </c>
    </row>
    <row r="6071" spans="1:13" x14ac:dyDescent="0.3">
      <c r="A6071" s="2">
        <v>34695</v>
      </c>
      <c r="B6071">
        <v>5.2447386649999999</v>
      </c>
      <c r="C6071">
        <v>5.6161844945886195</v>
      </c>
      <c r="D6071">
        <v>5.7399997711181596</v>
      </c>
      <c r="E6071">
        <v>6.5399999618530202</v>
      </c>
      <c r="F6071">
        <v>7.1799998283386204</v>
      </c>
      <c r="G6071">
        <v>7.67000007629394</v>
      </c>
      <c r="H6071">
        <v>7.7600002288818297</v>
      </c>
      <c r="I6071">
        <v>7.7800002098083496</v>
      </c>
      <c r="J6071">
        <v>7.7699999809265101</v>
      </c>
      <c r="K6071">
        <v>7.7600002288818297</v>
      </c>
      <c r="L6071">
        <v>7.8699998855590803</v>
      </c>
      <c r="M6071">
        <v>7.8718000000000004</v>
      </c>
    </row>
    <row r="6072" spans="1:13" x14ac:dyDescent="0.3">
      <c r="A6072" s="2">
        <v>34691</v>
      </c>
      <c r="B6072">
        <v>5.2447386649999999</v>
      </c>
      <c r="C6072">
        <v>5.5711845375039655</v>
      </c>
      <c r="D6072">
        <v>5.6799998283386204</v>
      </c>
      <c r="E6072">
        <v>6.5</v>
      </c>
      <c r="F6072">
        <v>7.1999998092651296</v>
      </c>
      <c r="G6072">
        <v>7.7399997711181596</v>
      </c>
      <c r="H6072">
        <v>7.8200001716613698</v>
      </c>
      <c r="I6072">
        <v>7.8600001335143999</v>
      </c>
      <c r="J6072">
        <v>7.8600001335143999</v>
      </c>
      <c r="K6072">
        <v>7.8499999046325604</v>
      </c>
      <c r="L6072">
        <v>7.96000003814697</v>
      </c>
      <c r="M6072">
        <v>7.9519000000000002</v>
      </c>
    </row>
    <row r="6073" spans="1:13" x14ac:dyDescent="0.3">
      <c r="A6073" s="2">
        <v>34690</v>
      </c>
      <c r="B6073">
        <v>5.2447386649999999</v>
      </c>
      <c r="C6073">
        <v>5.5186847663857996</v>
      </c>
      <c r="D6073">
        <v>5.6100001335143999</v>
      </c>
      <c r="E6073">
        <v>6.5</v>
      </c>
      <c r="F6073">
        <v>7.17000007629394</v>
      </c>
      <c r="G6073">
        <v>7.6999998092651296</v>
      </c>
      <c r="H6073">
        <v>7.8099999427795401</v>
      </c>
      <c r="I6073">
        <v>7.8299999237060502</v>
      </c>
      <c r="J6073">
        <v>7.8299999237060502</v>
      </c>
      <c r="K6073">
        <v>7.8400001525878897</v>
      </c>
      <c r="L6073">
        <v>7.9899997711181596</v>
      </c>
      <c r="M6073">
        <v>7.9885999999999999</v>
      </c>
    </row>
    <row r="6074" spans="1:13" x14ac:dyDescent="0.3">
      <c r="A6074" s="2">
        <v>34689</v>
      </c>
      <c r="B6074">
        <v>5.2447386649999999</v>
      </c>
      <c r="C6074">
        <v>5.4811846233346548</v>
      </c>
      <c r="D6074">
        <v>5.5599999427795401</v>
      </c>
      <c r="E6074">
        <v>6.4299998283386204</v>
      </c>
      <c r="F6074">
        <v>7.0399999618530202</v>
      </c>
      <c r="G6074">
        <v>7.5799999237060502</v>
      </c>
      <c r="H6074">
        <v>7.6799998283386204</v>
      </c>
      <c r="I6074">
        <v>7.75</v>
      </c>
      <c r="J6074">
        <v>7.8000001907348597</v>
      </c>
      <c r="K6074">
        <v>7.8000001907348597</v>
      </c>
      <c r="L6074">
        <v>7.96000003814697</v>
      </c>
      <c r="M6074">
        <v>7.8813000000000004</v>
      </c>
    </row>
    <row r="6075" spans="1:13" x14ac:dyDescent="0.3">
      <c r="A6075" s="2">
        <v>34688</v>
      </c>
      <c r="B6075">
        <v>5.2447386649999999</v>
      </c>
      <c r="C6075">
        <v>5.5336847520806822</v>
      </c>
      <c r="D6075">
        <v>5.63000011444091</v>
      </c>
      <c r="E6075">
        <v>6.4699997901916504</v>
      </c>
      <c r="F6075">
        <v>7.0599999427795401</v>
      </c>
      <c r="G6075">
        <v>7.5599999427795401</v>
      </c>
      <c r="H6075">
        <v>7.6799998283386204</v>
      </c>
      <c r="I6075">
        <v>7.7600002288818297</v>
      </c>
      <c r="J6075">
        <v>7.8000001907348597</v>
      </c>
      <c r="K6075">
        <v>7.8099999427795401</v>
      </c>
      <c r="L6075">
        <v>7.9800000190734801</v>
      </c>
      <c r="M6075">
        <v>7.9112999999999998</v>
      </c>
    </row>
    <row r="6076" spans="1:13" x14ac:dyDescent="0.3">
      <c r="A6076" s="2">
        <v>34687</v>
      </c>
      <c r="B6076">
        <v>5.2447386649999999</v>
      </c>
      <c r="C6076">
        <v>5.62368466625</v>
      </c>
      <c r="D6076">
        <v>5.75</v>
      </c>
      <c r="E6076">
        <v>6.5700001716613698</v>
      </c>
      <c r="F6076">
        <v>7.13000011444091</v>
      </c>
      <c r="G6076">
        <v>7.5900001525878897</v>
      </c>
      <c r="H6076">
        <v>7.7199997901916504</v>
      </c>
      <c r="I6076">
        <v>7.7699999809265101</v>
      </c>
      <c r="J6076">
        <v>7.8000001907348597</v>
      </c>
      <c r="K6076">
        <v>7.8099999427795401</v>
      </c>
      <c r="L6076">
        <v>7.96000003814697</v>
      </c>
      <c r="M6076">
        <v>7.86</v>
      </c>
    </row>
    <row r="6077" spans="1:13" x14ac:dyDescent="0.3">
      <c r="A6077" s="2">
        <v>34684</v>
      </c>
      <c r="B6077">
        <v>5.2447386649999999</v>
      </c>
      <c r="C6077">
        <v>5.5936846948602277</v>
      </c>
      <c r="D6077">
        <v>5.71000003814697</v>
      </c>
      <c r="E6077">
        <v>6.5199999809265101</v>
      </c>
      <c r="F6077">
        <v>7.1399998664855904</v>
      </c>
      <c r="G6077">
        <v>7.5900001525878897</v>
      </c>
      <c r="H6077">
        <v>7.71000003814697</v>
      </c>
      <c r="I6077">
        <v>7.7600002288818297</v>
      </c>
      <c r="J6077">
        <v>7.8000001907348597</v>
      </c>
      <c r="K6077">
        <v>7.8099999427795401</v>
      </c>
      <c r="L6077">
        <v>7.9800000190734801</v>
      </c>
      <c r="M6077">
        <v>7.9116999999999997</v>
      </c>
    </row>
    <row r="6078" spans="1:13" x14ac:dyDescent="0.3">
      <c r="A6078" s="2">
        <v>34683</v>
      </c>
      <c r="B6078">
        <v>5.2447386649999999</v>
      </c>
      <c r="C6078">
        <v>5.5861845231988472</v>
      </c>
      <c r="D6078">
        <v>5.6999998092651296</v>
      </c>
      <c r="E6078">
        <v>6.4800000190734801</v>
      </c>
      <c r="F6078">
        <v>7.0900001525878897</v>
      </c>
      <c r="G6078">
        <v>7.5399999618530202</v>
      </c>
      <c r="H6078">
        <v>7.6599998474120996</v>
      </c>
      <c r="I6078">
        <v>7.7300000190734801</v>
      </c>
      <c r="J6078">
        <v>7.7899999618530202</v>
      </c>
      <c r="K6078">
        <v>7.7899999618530202</v>
      </c>
      <c r="L6078">
        <v>7.9899997711181596</v>
      </c>
      <c r="M6078">
        <v>7.9287000000000001</v>
      </c>
    </row>
    <row r="6079" spans="1:13" x14ac:dyDescent="0.3">
      <c r="A6079" s="2">
        <v>34682</v>
      </c>
      <c r="B6079">
        <v>5.2447386649999999</v>
      </c>
      <c r="C6079">
        <v>5.691184780690917</v>
      </c>
      <c r="D6079">
        <v>5.8400001525878897</v>
      </c>
      <c r="E6079">
        <v>6.5700001716613698</v>
      </c>
      <c r="F6079">
        <v>7.1999998092651296</v>
      </c>
      <c r="G6079">
        <v>7.5900001525878897</v>
      </c>
      <c r="H6079">
        <v>7.6900000572204501</v>
      </c>
      <c r="I6079">
        <v>7.7399997711181596</v>
      </c>
      <c r="J6079">
        <v>7.7899999618530202</v>
      </c>
      <c r="K6079">
        <v>7.8000001907348597</v>
      </c>
      <c r="L6079">
        <v>8</v>
      </c>
      <c r="M6079">
        <v>7.9694000000000003</v>
      </c>
    </row>
    <row r="6080" spans="1:13" x14ac:dyDescent="0.3">
      <c r="A6080" s="2">
        <v>34681</v>
      </c>
      <c r="B6080">
        <v>5.2447386649999999</v>
      </c>
      <c r="C6080">
        <v>5.7736845231988472</v>
      </c>
      <c r="D6080">
        <v>5.9499998092651296</v>
      </c>
      <c r="E6080">
        <v>6.67000007629394</v>
      </c>
      <c r="F6080">
        <v>7.3200001716613698</v>
      </c>
      <c r="G6080">
        <v>7.71000003814697</v>
      </c>
      <c r="H6080">
        <v>7.8000001907348597</v>
      </c>
      <c r="I6080">
        <v>7.8400001525878897</v>
      </c>
      <c r="J6080">
        <v>7.8400001525878897</v>
      </c>
      <c r="K6080">
        <v>7.8299999237060502</v>
      </c>
      <c r="L6080">
        <v>7.9699997901916504</v>
      </c>
      <c r="M6080">
        <v>7.9021999999999997</v>
      </c>
    </row>
    <row r="6081" spans="1:13" x14ac:dyDescent="0.3">
      <c r="A6081" s="2">
        <v>34680</v>
      </c>
      <c r="B6081">
        <v>5.2447386649999999</v>
      </c>
      <c r="C6081">
        <v>5.7586845375039655</v>
      </c>
      <c r="D6081">
        <v>5.9299998283386204</v>
      </c>
      <c r="E6081">
        <v>6.6199998855590803</v>
      </c>
      <c r="F6081">
        <v>7.2399997711181596</v>
      </c>
      <c r="G6081">
        <v>7.6199998855590803</v>
      </c>
      <c r="H6081">
        <v>7.7699999809265101</v>
      </c>
      <c r="I6081">
        <v>7.8200001716613698</v>
      </c>
      <c r="J6081">
        <v>7.8400001525878897</v>
      </c>
      <c r="K6081">
        <v>7.8499999046325604</v>
      </c>
      <c r="L6081">
        <v>8.0399999618530202</v>
      </c>
      <c r="M6081">
        <v>8.0015999999999998</v>
      </c>
    </row>
    <row r="6082" spans="1:13" x14ac:dyDescent="0.3">
      <c r="A6082" s="2">
        <v>34677</v>
      </c>
      <c r="B6082">
        <v>5.2447386649999999</v>
      </c>
      <c r="C6082">
        <v>5.6761847949960273</v>
      </c>
      <c r="D6082">
        <v>5.8200001716613698</v>
      </c>
      <c r="E6082">
        <v>6.46000003814697</v>
      </c>
      <c r="F6082">
        <v>7.1500000953674299</v>
      </c>
      <c r="G6082">
        <v>7.5300002098083496</v>
      </c>
      <c r="H6082">
        <v>7.67000007629394</v>
      </c>
      <c r="I6082">
        <v>7.7399997711181596</v>
      </c>
      <c r="J6082">
        <v>7.7699999809265101</v>
      </c>
      <c r="K6082">
        <v>7.7899999618530202</v>
      </c>
      <c r="L6082">
        <v>7.9699997901916504</v>
      </c>
      <c r="M6082">
        <v>7.9535</v>
      </c>
    </row>
    <row r="6083" spans="1:13" x14ac:dyDescent="0.3">
      <c r="A6083" s="2">
        <v>34676</v>
      </c>
      <c r="B6083">
        <v>5.2447386649999999</v>
      </c>
      <c r="C6083">
        <v>5.6836846090295374</v>
      </c>
      <c r="D6083">
        <v>5.8299999237060502</v>
      </c>
      <c r="E6083">
        <v>6.4699997901916504</v>
      </c>
      <c r="F6083">
        <v>7.17000007629394</v>
      </c>
      <c r="G6083">
        <v>7.5100002288818297</v>
      </c>
      <c r="H6083">
        <v>7.67000007629394</v>
      </c>
      <c r="I6083">
        <v>7.7699999809265101</v>
      </c>
      <c r="J6083">
        <v>7.7699999809265101</v>
      </c>
      <c r="K6083">
        <v>7.7899999618530202</v>
      </c>
      <c r="L6083">
        <v>7.9899997711181596</v>
      </c>
      <c r="M6083">
        <v>7.9653</v>
      </c>
    </row>
    <row r="6084" spans="1:13" x14ac:dyDescent="0.3">
      <c r="A6084" s="2">
        <v>34675</v>
      </c>
      <c r="B6084">
        <v>5.2447386649999999</v>
      </c>
      <c r="C6084">
        <v>5.6761847949960273</v>
      </c>
      <c r="D6084">
        <v>5.8200001716613698</v>
      </c>
      <c r="E6084">
        <v>6.4400000572204501</v>
      </c>
      <c r="F6084">
        <v>7.0100002288818297</v>
      </c>
      <c r="G6084">
        <v>7.4800000190734801</v>
      </c>
      <c r="H6084">
        <v>7.6199998855590803</v>
      </c>
      <c r="I6084">
        <v>7.7399997711181596</v>
      </c>
      <c r="J6084">
        <v>7.7800002098083496</v>
      </c>
      <c r="K6084">
        <v>7.8099999427795401</v>
      </c>
      <c r="L6084">
        <v>8.0100002288818306</v>
      </c>
      <c r="M6084">
        <v>8.0326000000000004</v>
      </c>
    </row>
    <row r="6085" spans="1:13" x14ac:dyDescent="0.3">
      <c r="A6085" s="2">
        <v>34674</v>
      </c>
      <c r="B6085">
        <v>5.2447386649999999</v>
      </c>
      <c r="C6085">
        <v>5.7661847091653371</v>
      </c>
      <c r="D6085">
        <v>5.9400000572204501</v>
      </c>
      <c r="E6085">
        <v>6.5</v>
      </c>
      <c r="F6085">
        <v>7.0100002288818297</v>
      </c>
      <c r="G6085">
        <v>7.4400000572204501</v>
      </c>
      <c r="H6085">
        <v>7.5700001716613698</v>
      </c>
      <c r="I6085">
        <v>7.6500000953674299</v>
      </c>
      <c r="J6085">
        <v>7.6999998092651296</v>
      </c>
      <c r="K6085">
        <v>7.7300000190734801</v>
      </c>
      <c r="L6085">
        <v>7.9299998283386204</v>
      </c>
      <c r="M6085">
        <v>7.976</v>
      </c>
    </row>
    <row r="6086" spans="1:13" x14ac:dyDescent="0.3">
      <c r="A6086" s="2">
        <v>34673</v>
      </c>
      <c r="B6086">
        <v>5.2447386649999999</v>
      </c>
      <c r="C6086">
        <v>5.8336848236062622</v>
      </c>
      <c r="D6086">
        <v>6.0300002098083496</v>
      </c>
      <c r="E6086">
        <v>6.63000011444091</v>
      </c>
      <c r="F6086">
        <v>7.1500000953674299</v>
      </c>
      <c r="G6086">
        <v>7.5799999237060502</v>
      </c>
      <c r="H6086">
        <v>7.67000007629394</v>
      </c>
      <c r="I6086">
        <v>7.7800002098083496</v>
      </c>
      <c r="J6086">
        <v>7.8000001907348597</v>
      </c>
      <c r="K6086">
        <v>7.8299999237060502</v>
      </c>
      <c r="L6086">
        <v>8.0399999618530202</v>
      </c>
      <c r="M6086">
        <v>8.0665999999999993</v>
      </c>
    </row>
    <row r="6087" spans="1:13" x14ac:dyDescent="0.3">
      <c r="A6087" s="2">
        <v>34670</v>
      </c>
      <c r="B6087">
        <v>5.2447386649999999</v>
      </c>
      <c r="C6087">
        <v>5.6536846376397651</v>
      </c>
      <c r="D6087">
        <v>5.7899999618530202</v>
      </c>
      <c r="E6087">
        <v>6.3899998664855904</v>
      </c>
      <c r="F6087">
        <v>7.0100002288818297</v>
      </c>
      <c r="G6087">
        <v>7.4400000572204501</v>
      </c>
      <c r="H6087">
        <v>7.5900001525878897</v>
      </c>
      <c r="I6087">
        <v>7.71000003814697</v>
      </c>
      <c r="J6087">
        <v>7.7699999809265101</v>
      </c>
      <c r="K6087">
        <v>7.8099999427795401</v>
      </c>
      <c r="L6087">
        <v>8.0100002288818306</v>
      </c>
      <c r="M6087">
        <v>8.0823</v>
      </c>
    </row>
    <row r="6088" spans="1:13" x14ac:dyDescent="0.3">
      <c r="A6088" s="2">
        <v>34669</v>
      </c>
      <c r="B6088">
        <v>5.2447386649999999</v>
      </c>
      <c r="C6088">
        <v>5.5936846948602277</v>
      </c>
      <c r="D6088">
        <v>5.71000003814697</v>
      </c>
      <c r="E6088">
        <v>6.2600002288818297</v>
      </c>
      <c r="F6088">
        <v>6.9400000572204501</v>
      </c>
      <c r="G6088">
        <v>7.42000007629394</v>
      </c>
      <c r="H6088">
        <v>7.63000011444091</v>
      </c>
      <c r="I6088">
        <v>7.8000001907348597</v>
      </c>
      <c r="J6088">
        <v>7.8699998855590803</v>
      </c>
      <c r="K6088">
        <v>7.92000007629394</v>
      </c>
      <c r="L6088">
        <v>8.1199998855590803</v>
      </c>
      <c r="M6088">
        <v>8.1479999999999997</v>
      </c>
    </row>
    <row r="6089" spans="1:13" x14ac:dyDescent="0.3">
      <c r="A6089" s="2">
        <v>34668</v>
      </c>
      <c r="B6089">
        <v>4.4888288379999999</v>
      </c>
      <c r="C6089">
        <v>5.4122070521437378</v>
      </c>
      <c r="D6089">
        <v>5.7199997901916504</v>
      </c>
      <c r="E6089">
        <v>6.2199997901916504</v>
      </c>
      <c r="F6089">
        <v>6.9099998474120996</v>
      </c>
      <c r="G6089">
        <v>7.4000000953674299</v>
      </c>
      <c r="H6089">
        <v>7.6199998855590803</v>
      </c>
      <c r="I6089">
        <v>7.7899999618530202</v>
      </c>
      <c r="J6089">
        <v>7.8400001525878897</v>
      </c>
      <c r="K6089">
        <v>7.9099998474120996</v>
      </c>
      <c r="L6089">
        <v>8.1000003814697195</v>
      </c>
      <c r="M6089">
        <v>8.1517999999999997</v>
      </c>
    </row>
    <row r="6090" spans="1:13" x14ac:dyDescent="0.3">
      <c r="A6090" s="2">
        <v>34667</v>
      </c>
      <c r="B6090">
        <v>4.4888288379999999</v>
      </c>
      <c r="C6090">
        <v>5.389707252415338</v>
      </c>
      <c r="D6090">
        <v>5.6900000572204501</v>
      </c>
      <c r="E6090">
        <v>6.1799998283386204</v>
      </c>
      <c r="F6090">
        <v>6.8499999046325604</v>
      </c>
      <c r="G6090">
        <v>7.4400000572204501</v>
      </c>
      <c r="H6090">
        <v>7.6799998283386204</v>
      </c>
      <c r="I6090">
        <v>7.8600001335143999</v>
      </c>
      <c r="J6090">
        <v>7.88000011444091</v>
      </c>
      <c r="K6090">
        <v>7.9499998092651296</v>
      </c>
      <c r="L6090">
        <v>8.1499996185302699</v>
      </c>
      <c r="M6090">
        <v>8.1287000000000003</v>
      </c>
    </row>
    <row r="6091" spans="1:13" x14ac:dyDescent="0.3">
      <c r="A6091" s="2">
        <v>34666</v>
      </c>
      <c r="B6091">
        <v>4.4888288379999999</v>
      </c>
      <c r="C6091">
        <v>5.32220713797442</v>
      </c>
      <c r="D6091">
        <v>5.5999999046325604</v>
      </c>
      <c r="E6091">
        <v>6.1199998855590803</v>
      </c>
      <c r="F6091">
        <v>6.7399997711181596</v>
      </c>
      <c r="G6091">
        <v>7.3499999046325604</v>
      </c>
      <c r="H6091">
        <v>7.5900001525878897</v>
      </c>
      <c r="I6091">
        <v>7.7699999809265101</v>
      </c>
      <c r="J6091">
        <v>7.8000001907348597</v>
      </c>
      <c r="K6091">
        <v>7.88000011444091</v>
      </c>
      <c r="L6091">
        <v>8.1000003814697195</v>
      </c>
      <c r="M6091">
        <v>8.0439000000000007</v>
      </c>
    </row>
    <row r="6092" spans="1:13" x14ac:dyDescent="0.3">
      <c r="A6092" s="2">
        <v>34663</v>
      </c>
      <c r="B6092">
        <v>4.4888288379999999</v>
      </c>
      <c r="C6092">
        <v>5.2097070664488472</v>
      </c>
      <c r="D6092">
        <v>5.4499998092651296</v>
      </c>
      <c r="E6092">
        <v>5.9899997711181596</v>
      </c>
      <c r="F6092">
        <v>6.5799999237060502</v>
      </c>
      <c r="G6092">
        <v>7.1900000572204501</v>
      </c>
      <c r="H6092">
        <v>7.4400000572204501</v>
      </c>
      <c r="I6092">
        <v>7.6500000953674299</v>
      </c>
      <c r="J6092">
        <v>7.71000003814697</v>
      </c>
      <c r="K6092">
        <v>7.8000001907348597</v>
      </c>
      <c r="L6092">
        <v>8.0399999618530202</v>
      </c>
      <c r="M6092">
        <v>8.1692</v>
      </c>
    </row>
    <row r="6093" spans="1:13" x14ac:dyDescent="0.3">
      <c r="A6093" s="2">
        <v>34661</v>
      </c>
      <c r="B6093">
        <v>4.4888288379999999</v>
      </c>
      <c r="C6093">
        <v>5.202207252415338</v>
      </c>
      <c r="D6093">
        <v>5.4400000572204501</v>
      </c>
      <c r="E6093">
        <v>5.9800000190734801</v>
      </c>
      <c r="F6093">
        <v>6.5700001716613698</v>
      </c>
      <c r="G6093">
        <v>7.1799998283386204</v>
      </c>
      <c r="H6093">
        <v>7.4299998283386204</v>
      </c>
      <c r="I6093">
        <v>7.6399998664855904</v>
      </c>
      <c r="J6093">
        <v>7.71000003814697</v>
      </c>
      <c r="K6093">
        <v>7.8099999427795401</v>
      </c>
      <c r="L6093">
        <v>8.0600004196166992</v>
      </c>
      <c r="M6093">
        <v>8.2143999999999995</v>
      </c>
    </row>
    <row r="6094" spans="1:13" x14ac:dyDescent="0.3">
      <c r="A6094" s="2">
        <v>34660</v>
      </c>
      <c r="B6094">
        <v>4.4888288379999999</v>
      </c>
      <c r="C6094">
        <v>5.2397070378386195</v>
      </c>
      <c r="D6094">
        <v>5.4899997711181596</v>
      </c>
      <c r="E6094">
        <v>6.0799999237060502</v>
      </c>
      <c r="F6094">
        <v>6.67000007629394</v>
      </c>
      <c r="G6094">
        <v>7.2899999618530202</v>
      </c>
      <c r="H6094">
        <v>7.5599999427795401</v>
      </c>
      <c r="I6094">
        <v>7.8200001716613698</v>
      </c>
      <c r="J6094">
        <v>7.9000000953674299</v>
      </c>
      <c r="K6094">
        <v>8</v>
      </c>
      <c r="L6094">
        <v>8.2299995422363192</v>
      </c>
      <c r="M6094">
        <v>8.3047000000000004</v>
      </c>
    </row>
    <row r="6095" spans="1:13" x14ac:dyDescent="0.3">
      <c r="A6095" s="2">
        <v>34659</v>
      </c>
      <c r="B6095">
        <v>4.4888288379999999</v>
      </c>
      <c r="C6095">
        <v>5.2697073668562622</v>
      </c>
      <c r="D6095">
        <v>5.5300002098083496</v>
      </c>
      <c r="E6095">
        <v>6.0900001525878897</v>
      </c>
      <c r="F6095">
        <v>6.6799998283386204</v>
      </c>
      <c r="G6095">
        <v>7.3000001907348597</v>
      </c>
      <c r="H6095">
        <v>7.5700001716613698</v>
      </c>
      <c r="I6095">
        <v>7.8299999237060502</v>
      </c>
      <c r="J6095">
        <v>7.92000007629394</v>
      </c>
      <c r="K6095">
        <v>8.0299997329711896</v>
      </c>
      <c r="L6095">
        <v>8.2600002288818306</v>
      </c>
      <c r="M6095">
        <v>8.3485999999999994</v>
      </c>
    </row>
    <row r="6096" spans="1:13" x14ac:dyDescent="0.3">
      <c r="A6096" s="2">
        <v>34656</v>
      </c>
      <c r="B6096">
        <v>4.4888288379999999</v>
      </c>
      <c r="C6096">
        <v>5.2472072095</v>
      </c>
      <c r="D6096">
        <v>5.5</v>
      </c>
      <c r="E6096">
        <v>6.0399999618530202</v>
      </c>
      <c r="F6096">
        <v>6.6399998664855904</v>
      </c>
      <c r="G6096">
        <v>7.2300000190734801</v>
      </c>
      <c r="H6096">
        <v>7.5199999809265101</v>
      </c>
      <c r="I6096">
        <v>7.7899999618530202</v>
      </c>
      <c r="J6096">
        <v>7.9099998474120996</v>
      </c>
      <c r="K6096">
        <v>8.0100002288818306</v>
      </c>
      <c r="L6096">
        <v>8.2600002288818306</v>
      </c>
      <c r="M6096">
        <v>8.3592999999999993</v>
      </c>
    </row>
    <row r="6097" spans="1:13" x14ac:dyDescent="0.3">
      <c r="A6097" s="2">
        <v>34655</v>
      </c>
      <c r="B6097">
        <v>4.4888288379999999</v>
      </c>
      <c r="C6097">
        <v>5.2547073811613725</v>
      </c>
      <c r="D6097">
        <v>5.5100002288818297</v>
      </c>
      <c r="E6097">
        <v>6.0500001907348597</v>
      </c>
      <c r="F6097">
        <v>6.6199998855590803</v>
      </c>
      <c r="G6097">
        <v>7.21000003814697</v>
      </c>
      <c r="H6097">
        <v>7.5199999809265101</v>
      </c>
      <c r="I6097">
        <v>7.7899999618530202</v>
      </c>
      <c r="J6097">
        <v>7.9000000953674299</v>
      </c>
      <c r="K6097">
        <v>8.0299997329711896</v>
      </c>
      <c r="L6097">
        <v>8.2700004577636701</v>
      </c>
      <c r="M6097">
        <v>8.2992000000000008</v>
      </c>
    </row>
    <row r="6098" spans="1:13" x14ac:dyDescent="0.3">
      <c r="A6098" s="2">
        <v>34654</v>
      </c>
      <c r="B6098">
        <v>4.4888288379999999</v>
      </c>
      <c r="C6098">
        <v>5.2622071951948826</v>
      </c>
      <c r="D6098">
        <v>5.5199999809265101</v>
      </c>
      <c r="E6098">
        <v>6.0399999618530202</v>
      </c>
      <c r="F6098">
        <v>6.5900001525878897</v>
      </c>
      <c r="G6098">
        <v>7.1500000953674299</v>
      </c>
      <c r="H6098">
        <v>7.4499998092651296</v>
      </c>
      <c r="I6098">
        <v>7.7300000190734801</v>
      </c>
      <c r="J6098">
        <v>7.8600001335143999</v>
      </c>
      <c r="K6098">
        <v>7.9699997901916504</v>
      </c>
      <c r="L6098">
        <v>8.2200002670287997</v>
      </c>
      <c r="M6098">
        <v>8.2314000000000007</v>
      </c>
    </row>
    <row r="6099" spans="1:13" x14ac:dyDescent="0.3">
      <c r="A6099" s="2">
        <v>34653</v>
      </c>
      <c r="B6099">
        <v>4.4888288379999999</v>
      </c>
      <c r="C6099">
        <v>5.2697073668562622</v>
      </c>
      <c r="D6099">
        <v>5.5300002098083496</v>
      </c>
      <c r="E6099">
        <v>6.0300002098083496</v>
      </c>
      <c r="F6099">
        <v>6.5500001907348597</v>
      </c>
      <c r="G6099">
        <v>7.0999999046325604</v>
      </c>
      <c r="H6099">
        <v>7.4099998474120996</v>
      </c>
      <c r="I6099">
        <v>7.6900000572204501</v>
      </c>
      <c r="J6099">
        <v>7.7800002098083496</v>
      </c>
      <c r="K6099">
        <v>7.92000007629394</v>
      </c>
      <c r="L6099">
        <v>8.1499996185302699</v>
      </c>
      <c r="M6099">
        <v>8.2408000000000001</v>
      </c>
    </row>
    <row r="6100" spans="1:13" x14ac:dyDescent="0.3">
      <c r="A6100" s="2">
        <v>34652</v>
      </c>
      <c r="B6100">
        <v>4.4888288379999999</v>
      </c>
      <c r="C6100">
        <v>5.2172072381102277</v>
      </c>
      <c r="D6100">
        <v>5.46000003814697</v>
      </c>
      <c r="E6100">
        <v>5.9699997901916504</v>
      </c>
      <c r="F6100">
        <v>6.4899997711181596</v>
      </c>
      <c r="G6100">
        <v>7.0599999427795401</v>
      </c>
      <c r="H6100">
        <v>7.3699998855590803</v>
      </c>
      <c r="I6100">
        <v>7.6599998474120996</v>
      </c>
      <c r="J6100">
        <v>7.8000001907348597</v>
      </c>
      <c r="K6100">
        <v>7.9400000572204501</v>
      </c>
      <c r="L6100">
        <v>8.1999998092651296</v>
      </c>
      <c r="M6100">
        <v>8.2463999999999995</v>
      </c>
    </row>
    <row r="6101" spans="1:13" x14ac:dyDescent="0.3">
      <c r="A6101" s="2">
        <v>34648</v>
      </c>
      <c r="B6101">
        <v>4.4888288379999999</v>
      </c>
      <c r="C6101">
        <v>5.1572072953306822</v>
      </c>
      <c r="D6101">
        <v>5.38000011444091</v>
      </c>
      <c r="E6101">
        <v>5.88000011444091</v>
      </c>
      <c r="F6101">
        <v>6.5</v>
      </c>
      <c r="G6101">
        <v>7.0599999427795401</v>
      </c>
      <c r="H6101">
        <v>7.4000000953674299</v>
      </c>
      <c r="I6101">
        <v>7.6900000572204501</v>
      </c>
      <c r="J6101">
        <v>7.8400001525878897</v>
      </c>
      <c r="K6101">
        <v>7.9800000190734801</v>
      </c>
      <c r="L6101">
        <v>8.2700004577636701</v>
      </c>
      <c r="M6101">
        <v>8.4149999999999991</v>
      </c>
    </row>
    <row r="6102" spans="1:13" x14ac:dyDescent="0.3">
      <c r="A6102" s="2">
        <v>34647</v>
      </c>
      <c r="B6102">
        <v>4.4888288379999999</v>
      </c>
      <c r="C6102">
        <v>5.127207323940917</v>
      </c>
      <c r="D6102">
        <v>5.3400001525878897</v>
      </c>
      <c r="E6102">
        <v>5.8600001335143999</v>
      </c>
      <c r="F6102">
        <v>6.3699998855590803</v>
      </c>
      <c r="G6102">
        <v>7.0100002288818297</v>
      </c>
      <c r="H6102">
        <v>7.3499999046325604</v>
      </c>
      <c r="I6102">
        <v>7.6399998664855904</v>
      </c>
      <c r="J6102">
        <v>7.7899999618530202</v>
      </c>
      <c r="K6102">
        <v>7.9400000572204501</v>
      </c>
      <c r="L6102">
        <v>8.2100000381469709</v>
      </c>
      <c r="M6102">
        <v>8.2791999999999994</v>
      </c>
    </row>
    <row r="6103" spans="1:13" x14ac:dyDescent="0.3">
      <c r="A6103" s="2">
        <v>34646</v>
      </c>
      <c r="B6103">
        <v>4.4888288379999999</v>
      </c>
      <c r="C6103">
        <v>5.1497071236693106</v>
      </c>
      <c r="D6103">
        <v>5.3699998855590803</v>
      </c>
      <c r="E6103">
        <v>5.8899998664855904</v>
      </c>
      <c r="F6103">
        <v>6.3899998664855904</v>
      </c>
      <c r="G6103">
        <v>7.0199999809265101</v>
      </c>
      <c r="H6103">
        <v>7.3899998664855904</v>
      </c>
      <c r="I6103">
        <v>7.6900000572204501</v>
      </c>
      <c r="J6103">
        <v>7.8499999046325604</v>
      </c>
      <c r="K6103">
        <v>8.0100002288818306</v>
      </c>
      <c r="L6103">
        <v>8.2399997711181605</v>
      </c>
      <c r="M6103">
        <v>8.2592999999999996</v>
      </c>
    </row>
    <row r="6104" spans="1:13" x14ac:dyDescent="0.3">
      <c r="A6104" s="2">
        <v>34645</v>
      </c>
      <c r="B6104">
        <v>4.4888288379999999</v>
      </c>
      <c r="C6104">
        <v>5.1872072667204545</v>
      </c>
      <c r="D6104">
        <v>5.42000007629394</v>
      </c>
      <c r="E6104">
        <v>5.9299998283386204</v>
      </c>
      <c r="F6104">
        <v>6.42000007629394</v>
      </c>
      <c r="G6104">
        <v>7.0599999427795401</v>
      </c>
      <c r="H6104">
        <v>7.3899998664855904</v>
      </c>
      <c r="I6104">
        <v>7.7300000190734801</v>
      </c>
      <c r="J6104">
        <v>7.8899998664855904</v>
      </c>
      <c r="K6104">
        <v>8.0500001907348597</v>
      </c>
      <c r="L6104">
        <v>8.3000001907348597</v>
      </c>
      <c r="M6104">
        <v>8.3534000000000006</v>
      </c>
    </row>
    <row r="6105" spans="1:13" x14ac:dyDescent="0.3">
      <c r="A6105" s="2">
        <v>34642</v>
      </c>
      <c r="B6105">
        <v>4.4888288379999999</v>
      </c>
      <c r="C6105">
        <v>5.1197071522795374</v>
      </c>
      <c r="D6105">
        <v>5.3299999237060502</v>
      </c>
      <c r="E6105">
        <v>5.8699998855590803</v>
      </c>
      <c r="F6105">
        <v>6.3899998664855904</v>
      </c>
      <c r="G6105">
        <v>7.0500001907348597</v>
      </c>
      <c r="H6105">
        <v>7.3699998855590803</v>
      </c>
      <c r="I6105">
        <v>7.7199997901916504</v>
      </c>
      <c r="J6105">
        <v>7.88000011444091</v>
      </c>
      <c r="K6105">
        <v>8.0399999618530202</v>
      </c>
      <c r="L6105">
        <v>8.3000001907348597</v>
      </c>
      <c r="M6105">
        <v>8.3694000000000006</v>
      </c>
    </row>
    <row r="6106" spans="1:13" x14ac:dyDescent="0.3">
      <c r="A6106" s="2">
        <v>34641</v>
      </c>
      <c r="B6106">
        <v>4.4888288379999999</v>
      </c>
      <c r="C6106">
        <v>5.0597072095</v>
      </c>
      <c r="D6106">
        <v>5.25</v>
      </c>
      <c r="E6106">
        <v>5.7699999809265101</v>
      </c>
      <c r="F6106">
        <v>6.3099999427795401</v>
      </c>
      <c r="G6106">
        <v>6.9800000190734801</v>
      </c>
      <c r="H6106">
        <v>7.2800002098083496</v>
      </c>
      <c r="I6106">
        <v>7.6500000953674299</v>
      </c>
      <c r="J6106">
        <v>7.8000001907348597</v>
      </c>
      <c r="K6106">
        <v>7.96000003814697</v>
      </c>
      <c r="L6106">
        <v>8.2399997711181605</v>
      </c>
      <c r="M6106">
        <v>8.3346</v>
      </c>
    </row>
    <row r="6107" spans="1:13" x14ac:dyDescent="0.3">
      <c r="A6107" s="2">
        <v>34640</v>
      </c>
      <c r="B6107">
        <v>4.4888288379999999</v>
      </c>
      <c r="C6107">
        <v>5.0447072238051103</v>
      </c>
      <c r="D6107">
        <v>5.2300000190734801</v>
      </c>
      <c r="E6107">
        <v>5.7600002288818297</v>
      </c>
      <c r="F6107">
        <v>6.2800002098083496</v>
      </c>
      <c r="G6107">
        <v>6.96000003814697</v>
      </c>
      <c r="H6107">
        <v>7.25</v>
      </c>
      <c r="I6107">
        <v>7.63000011444091</v>
      </c>
      <c r="J6107">
        <v>7.7899999618530202</v>
      </c>
      <c r="K6107">
        <v>7.96000003814697</v>
      </c>
      <c r="L6107">
        <v>8.2200002670287997</v>
      </c>
      <c r="M6107">
        <v>8.2807999999999993</v>
      </c>
    </row>
    <row r="6108" spans="1:13" x14ac:dyDescent="0.3">
      <c r="A6108" s="2">
        <v>34639</v>
      </c>
      <c r="B6108">
        <v>4.4888288379999999</v>
      </c>
      <c r="C6108">
        <v>5.0372070521437378</v>
      </c>
      <c r="D6108">
        <v>5.2199997901916504</v>
      </c>
      <c r="E6108">
        <v>5.75</v>
      </c>
      <c r="F6108">
        <v>6.25</v>
      </c>
      <c r="G6108">
        <v>6.9299998283386204</v>
      </c>
      <c r="H6108">
        <v>7.21000003814697</v>
      </c>
      <c r="I6108">
        <v>7.5799999237060502</v>
      </c>
      <c r="J6108">
        <v>7.75</v>
      </c>
      <c r="K6108">
        <v>7.9099998474120996</v>
      </c>
      <c r="L6108">
        <v>8.1999998092651296</v>
      </c>
      <c r="M6108">
        <v>8.2750000000000004</v>
      </c>
    </row>
    <row r="6109" spans="1:13" x14ac:dyDescent="0.3">
      <c r="A6109" s="2">
        <v>34638</v>
      </c>
      <c r="B6109">
        <v>4.4888288379999999</v>
      </c>
      <c r="C6109">
        <v>5.0222070664488472</v>
      </c>
      <c r="D6109">
        <v>5.1999998092651296</v>
      </c>
      <c r="E6109">
        <v>5.7199997901916504</v>
      </c>
      <c r="F6109">
        <v>6.1799998283386204</v>
      </c>
      <c r="G6109">
        <v>6.8400001525878897</v>
      </c>
      <c r="H6109">
        <v>7.0999999046325604</v>
      </c>
      <c r="I6109">
        <v>7.4800000190734801</v>
      </c>
      <c r="J6109">
        <v>7.6500000953674299</v>
      </c>
      <c r="K6109">
        <v>7.8099999427795401</v>
      </c>
      <c r="L6109">
        <v>8.0900001525878906</v>
      </c>
      <c r="M6109">
        <v>8.1669</v>
      </c>
    </row>
    <row r="6110" spans="1:13" x14ac:dyDescent="0.3">
      <c r="A6110" s="2">
        <v>34635</v>
      </c>
      <c r="B6110">
        <v>4.4888288379999999</v>
      </c>
      <c r="C6110">
        <v>4.9922070950590749</v>
      </c>
      <c r="D6110">
        <v>5.1599998474120996</v>
      </c>
      <c r="E6110">
        <v>5.67000007629394</v>
      </c>
      <c r="F6110">
        <v>6.17000007629394</v>
      </c>
      <c r="G6110">
        <v>6.8200001716613698</v>
      </c>
      <c r="H6110">
        <v>7.0999999046325604</v>
      </c>
      <c r="I6110">
        <v>7.4800000190734801</v>
      </c>
      <c r="J6110">
        <v>7.6500000953674299</v>
      </c>
      <c r="K6110">
        <v>7.8200001716613698</v>
      </c>
      <c r="L6110">
        <v>8.0900001525878906</v>
      </c>
      <c r="M6110">
        <v>8.1079000000000008</v>
      </c>
    </row>
    <row r="6111" spans="1:13" x14ac:dyDescent="0.3">
      <c r="A6111" s="2">
        <v>34634</v>
      </c>
      <c r="B6111">
        <v>4.4888288379999999</v>
      </c>
      <c r="C6111">
        <v>4.9622071236693106</v>
      </c>
      <c r="D6111">
        <v>5.1199998855590803</v>
      </c>
      <c r="E6111">
        <v>5.6999998092651296</v>
      </c>
      <c r="F6111">
        <v>6.2300000190734801</v>
      </c>
      <c r="G6111">
        <v>6.8899998664855904</v>
      </c>
      <c r="H6111">
        <v>7.1599998474120996</v>
      </c>
      <c r="I6111">
        <v>7.5500001907348597</v>
      </c>
      <c r="J6111">
        <v>7.7199997901916504</v>
      </c>
      <c r="K6111">
        <v>7.88000011444091</v>
      </c>
      <c r="L6111">
        <v>8.17000007629394</v>
      </c>
      <c r="M6111">
        <v>8.2383000000000006</v>
      </c>
    </row>
    <row r="6112" spans="1:13" x14ac:dyDescent="0.3">
      <c r="A6112" s="2">
        <v>34633</v>
      </c>
      <c r="B6112">
        <v>4.4888288379999999</v>
      </c>
      <c r="C6112">
        <v>4.9697072953306822</v>
      </c>
      <c r="D6112">
        <v>5.13000011444091</v>
      </c>
      <c r="E6112">
        <v>5.71000003814697</v>
      </c>
      <c r="F6112">
        <v>6.2300000190734801</v>
      </c>
      <c r="G6112">
        <v>6.9000000953674299</v>
      </c>
      <c r="H6112">
        <v>7.17000007629394</v>
      </c>
      <c r="I6112">
        <v>7.5500001907348597</v>
      </c>
      <c r="J6112">
        <v>7.7199997901916504</v>
      </c>
      <c r="K6112">
        <v>7.88000011444091</v>
      </c>
      <c r="L6112">
        <v>8.1899995803833008</v>
      </c>
      <c r="M6112">
        <v>8.2577999999999996</v>
      </c>
    </row>
    <row r="6113" spans="1:13" x14ac:dyDescent="0.3">
      <c r="A6113" s="2">
        <v>34632</v>
      </c>
      <c r="B6113">
        <v>4.4888288379999999</v>
      </c>
      <c r="C6113">
        <v>5.0222070664488472</v>
      </c>
      <c r="D6113">
        <v>5.1999998092651296</v>
      </c>
      <c r="E6113">
        <v>5.75</v>
      </c>
      <c r="F6113">
        <v>6.25</v>
      </c>
      <c r="G6113">
        <v>6.8699998855590803</v>
      </c>
      <c r="H6113">
        <v>7.1799998283386204</v>
      </c>
      <c r="I6113">
        <v>7.5399999618530202</v>
      </c>
      <c r="J6113">
        <v>7.7199997901916504</v>
      </c>
      <c r="K6113">
        <v>7.88000011444091</v>
      </c>
      <c r="L6113">
        <v>8.1800003051757795</v>
      </c>
      <c r="M6113">
        <v>8.3024000000000004</v>
      </c>
    </row>
    <row r="6114" spans="1:13" x14ac:dyDescent="0.3">
      <c r="A6114" s="2">
        <v>34631</v>
      </c>
      <c r="B6114">
        <v>4.4888288379999999</v>
      </c>
      <c r="C6114">
        <v>5.0372070521437378</v>
      </c>
      <c r="D6114">
        <v>5.2199997901916504</v>
      </c>
      <c r="E6114">
        <v>5.7399997711181596</v>
      </c>
      <c r="F6114">
        <v>6.2399997711181596</v>
      </c>
      <c r="G6114">
        <v>6.8400001525878897</v>
      </c>
      <c r="H6114">
        <v>7.17000007629394</v>
      </c>
      <c r="I6114">
        <v>7.5199999809265101</v>
      </c>
      <c r="J6114">
        <v>7.6799998283386204</v>
      </c>
      <c r="K6114">
        <v>7.8600001335143999</v>
      </c>
      <c r="L6114">
        <v>8.17000007629394</v>
      </c>
      <c r="M6114">
        <v>8.3111999999999995</v>
      </c>
    </row>
    <row r="6115" spans="1:13" x14ac:dyDescent="0.3">
      <c r="A6115" s="2">
        <v>34628</v>
      </c>
      <c r="B6115">
        <v>4.4888288379999999</v>
      </c>
      <c r="C6115">
        <v>4.9847072810255728</v>
      </c>
      <c r="D6115">
        <v>5.1500000953674299</v>
      </c>
      <c r="E6115">
        <v>5.6799998283386204</v>
      </c>
      <c r="F6115">
        <v>6.1900000572204501</v>
      </c>
      <c r="G6115">
        <v>6.8000001907348597</v>
      </c>
      <c r="H6115">
        <v>7.1100001335143999</v>
      </c>
      <c r="I6115">
        <v>7.46000003814697</v>
      </c>
      <c r="J6115">
        <v>7.63000011444091</v>
      </c>
      <c r="K6115">
        <v>7.8099999427795401</v>
      </c>
      <c r="L6115">
        <v>8.1199998855590803</v>
      </c>
      <c r="M6115">
        <v>8.2277000000000005</v>
      </c>
    </row>
    <row r="6116" spans="1:13" x14ac:dyDescent="0.3">
      <c r="A6116" s="2">
        <v>34627</v>
      </c>
      <c r="B6116">
        <v>4.4888288379999999</v>
      </c>
      <c r="C6116">
        <v>4.9772071093641923</v>
      </c>
      <c r="D6116">
        <v>5.1399998664855904</v>
      </c>
      <c r="E6116">
        <v>5.67000007629394</v>
      </c>
      <c r="F6116">
        <v>6.1799998283386204</v>
      </c>
      <c r="G6116">
        <v>6.7699999809265101</v>
      </c>
      <c r="H6116">
        <v>7.0999999046325604</v>
      </c>
      <c r="I6116">
        <v>7.46000003814697</v>
      </c>
      <c r="J6116">
        <v>7.63000011444091</v>
      </c>
      <c r="K6116">
        <v>7.8000001907348597</v>
      </c>
      <c r="L6116">
        <v>8.1400003433227504</v>
      </c>
      <c r="M6116">
        <v>8.2629999999999999</v>
      </c>
    </row>
    <row r="6117" spans="1:13" x14ac:dyDescent="0.3">
      <c r="A6117" s="2">
        <v>34626</v>
      </c>
      <c r="B6117">
        <v>4.4888288379999999</v>
      </c>
      <c r="C6117">
        <v>4.9097073525511448</v>
      </c>
      <c r="D6117">
        <v>5.0500001907348597</v>
      </c>
      <c r="E6117">
        <v>5.5799999237060502</v>
      </c>
      <c r="F6117">
        <v>6.0700001716613698</v>
      </c>
      <c r="G6117">
        <v>6.6599998474120996</v>
      </c>
      <c r="H6117">
        <v>6.9899997711181596</v>
      </c>
      <c r="I6117">
        <v>7.3400001525878897</v>
      </c>
      <c r="J6117">
        <v>7.5199999809265101</v>
      </c>
      <c r="K6117">
        <v>7.6799998283386204</v>
      </c>
      <c r="L6117">
        <v>8.0399999618530202</v>
      </c>
      <c r="M6117">
        <v>7.9805000000000001</v>
      </c>
    </row>
    <row r="6118" spans="1:13" x14ac:dyDescent="0.3">
      <c r="A6118" s="2">
        <v>34625</v>
      </c>
      <c r="B6118">
        <v>4.4888288379999999</v>
      </c>
      <c r="C6118">
        <v>4.9022071808897651</v>
      </c>
      <c r="D6118">
        <v>5.0399999618530202</v>
      </c>
      <c r="E6118">
        <v>5.5500001907348597</v>
      </c>
      <c r="F6118">
        <v>6.0399999618530202</v>
      </c>
      <c r="G6118">
        <v>6.6100001335143999</v>
      </c>
      <c r="H6118">
        <v>6.92000007629394</v>
      </c>
      <c r="I6118">
        <v>7.2899999618530202</v>
      </c>
      <c r="J6118">
        <v>7.4699997901916504</v>
      </c>
      <c r="K6118">
        <v>7.6399998664855904</v>
      </c>
      <c r="L6118">
        <v>8.0100002288818306</v>
      </c>
      <c r="M6118">
        <v>7.9513999999999996</v>
      </c>
    </row>
    <row r="6119" spans="1:13" x14ac:dyDescent="0.3">
      <c r="A6119" s="2">
        <v>34624</v>
      </c>
      <c r="B6119">
        <v>4.4888288379999999</v>
      </c>
      <c r="C6119">
        <v>4.9022071808897651</v>
      </c>
      <c r="D6119">
        <v>5.0399999618530202</v>
      </c>
      <c r="E6119">
        <v>5.5500001907348597</v>
      </c>
      <c r="F6119">
        <v>6.0399999618530202</v>
      </c>
      <c r="G6119">
        <v>6.6100001335143999</v>
      </c>
      <c r="H6119">
        <v>6.92000007629394</v>
      </c>
      <c r="I6119">
        <v>7.2800002098083496</v>
      </c>
      <c r="J6119">
        <v>7.4699997901916504</v>
      </c>
      <c r="K6119">
        <v>7.6199998855590803</v>
      </c>
      <c r="L6119">
        <v>7.9699997901916504</v>
      </c>
      <c r="M6119">
        <v>7.9009999999999998</v>
      </c>
    </row>
    <row r="6120" spans="1:13" x14ac:dyDescent="0.3">
      <c r="A6120" s="2">
        <v>34621</v>
      </c>
      <c r="B6120">
        <v>4.4888288379999999</v>
      </c>
      <c r="C6120">
        <v>4.8722072095</v>
      </c>
      <c r="D6120">
        <v>5</v>
      </c>
      <c r="E6120">
        <v>5.4800000190734801</v>
      </c>
      <c r="F6120">
        <v>6.0100002288818297</v>
      </c>
      <c r="G6120">
        <v>6.5700001716613698</v>
      </c>
      <c r="H6120">
        <v>6.9099998474120996</v>
      </c>
      <c r="I6120">
        <v>7.2600002288818297</v>
      </c>
      <c r="J6120">
        <v>7.4499998092651296</v>
      </c>
      <c r="K6120">
        <v>7.6100001335143999</v>
      </c>
      <c r="L6120">
        <v>7.9800000190734801</v>
      </c>
      <c r="M6120">
        <v>7.8597999999999999</v>
      </c>
    </row>
    <row r="6121" spans="1:13" x14ac:dyDescent="0.3">
      <c r="A6121" s="2">
        <v>34620</v>
      </c>
      <c r="B6121">
        <v>4.4888288379999999</v>
      </c>
      <c r="C6121">
        <v>4.9097073525511448</v>
      </c>
      <c r="D6121">
        <v>5.0500001907348597</v>
      </c>
      <c r="E6121">
        <v>5.5</v>
      </c>
      <c r="F6121">
        <v>6.0700001716613698</v>
      </c>
      <c r="G6121">
        <v>6.63000011444091</v>
      </c>
      <c r="H6121">
        <v>6.96000003814697</v>
      </c>
      <c r="I6121">
        <v>7.3000001907348597</v>
      </c>
      <c r="J6121">
        <v>7.4800000190734801</v>
      </c>
      <c r="K6121">
        <v>7.6399998664855904</v>
      </c>
      <c r="L6121">
        <v>7.9899997711181596</v>
      </c>
      <c r="M6121">
        <v>7.8578999999999999</v>
      </c>
    </row>
    <row r="6122" spans="1:13" x14ac:dyDescent="0.3">
      <c r="A6122" s="2">
        <v>34619</v>
      </c>
      <c r="B6122">
        <v>4.4888288379999999</v>
      </c>
      <c r="C6122">
        <v>4.9622071236693106</v>
      </c>
      <c r="D6122">
        <v>5.1199998855590803</v>
      </c>
      <c r="E6122">
        <v>5.5700001716613698</v>
      </c>
      <c r="F6122">
        <v>6.0500001907348597</v>
      </c>
      <c r="G6122">
        <v>6.67000007629394</v>
      </c>
      <c r="H6122">
        <v>6.9899997711181596</v>
      </c>
      <c r="I6122">
        <v>7.3400001525878897</v>
      </c>
      <c r="J6122">
        <v>7.5199999809265101</v>
      </c>
      <c r="K6122">
        <v>7.6900000572204501</v>
      </c>
      <c r="L6122">
        <v>8.0399999618530202</v>
      </c>
      <c r="M6122">
        <v>7.9287000000000001</v>
      </c>
    </row>
    <row r="6123" spans="1:13" x14ac:dyDescent="0.3">
      <c r="A6123" s="2">
        <v>34618</v>
      </c>
      <c r="B6123">
        <v>4.4888288379999999</v>
      </c>
      <c r="C6123">
        <v>4.9172071665846548</v>
      </c>
      <c r="D6123">
        <v>5.0599999427795401</v>
      </c>
      <c r="E6123">
        <v>5.5599999427795401</v>
      </c>
      <c r="F6123">
        <v>6.0100002288818297</v>
      </c>
      <c r="G6123">
        <v>6.63000011444091</v>
      </c>
      <c r="H6123">
        <v>6.9499998092651296</v>
      </c>
      <c r="I6123">
        <v>7.3000001907348597</v>
      </c>
      <c r="J6123">
        <v>7.4800000190734801</v>
      </c>
      <c r="K6123">
        <v>7.6500000953674299</v>
      </c>
      <c r="L6123">
        <v>8.0200004577636701</v>
      </c>
      <c r="M6123">
        <v>7.9447000000000001</v>
      </c>
    </row>
    <row r="6124" spans="1:13" x14ac:dyDescent="0.3">
      <c r="A6124" s="2">
        <v>34614</v>
      </c>
      <c r="B6124">
        <v>4.4888288379999999</v>
      </c>
      <c r="C6124">
        <v>4.8872071951948826</v>
      </c>
      <c r="D6124">
        <v>5.0199999809265101</v>
      </c>
      <c r="E6124">
        <v>5.5500001907348597</v>
      </c>
      <c r="F6124">
        <v>6.0100002288818297</v>
      </c>
      <c r="G6124">
        <v>6.6500000953674299</v>
      </c>
      <c r="H6124">
        <v>6.9699997901916504</v>
      </c>
      <c r="I6124">
        <v>7.3400001525878897</v>
      </c>
      <c r="J6124">
        <v>7.5399999618530202</v>
      </c>
      <c r="K6124">
        <v>7.6999998092651296</v>
      </c>
      <c r="L6124">
        <v>8.0699996948242099</v>
      </c>
      <c r="M6124">
        <v>7.9099998474120996</v>
      </c>
    </row>
    <row r="6125" spans="1:13" x14ac:dyDescent="0.3">
      <c r="A6125" s="2">
        <v>34613</v>
      </c>
      <c r="B6125">
        <v>4.4888288379999999</v>
      </c>
      <c r="C6125">
        <v>4.9547073096357996</v>
      </c>
      <c r="D6125">
        <v>5.1100001335143999</v>
      </c>
      <c r="E6125">
        <v>5.6199998855590803</v>
      </c>
      <c r="F6125">
        <v>6.0999999046325604</v>
      </c>
      <c r="G6125">
        <v>6.71000003814697</v>
      </c>
      <c r="H6125">
        <v>7.0599999427795401</v>
      </c>
      <c r="I6125">
        <v>7.4299998283386204</v>
      </c>
      <c r="J6125">
        <v>7.6199998855590803</v>
      </c>
      <c r="K6125">
        <v>7.7800002098083496</v>
      </c>
      <c r="L6125">
        <v>8.1199998855590803</v>
      </c>
      <c r="M6125">
        <v>8.0091000000000001</v>
      </c>
    </row>
    <row r="6126" spans="1:13" x14ac:dyDescent="0.3">
      <c r="A6126" s="2">
        <v>34612</v>
      </c>
      <c r="B6126">
        <v>4.4888288379999999</v>
      </c>
      <c r="C6126">
        <v>4.939707323940917</v>
      </c>
      <c r="D6126">
        <v>5.0900001525878897</v>
      </c>
      <c r="E6126">
        <v>5.6100001335143999</v>
      </c>
      <c r="F6126">
        <v>6.0999999046325604</v>
      </c>
      <c r="G6126">
        <v>6.7300000190734801</v>
      </c>
      <c r="H6126">
        <v>7.0500001907348597</v>
      </c>
      <c r="I6126">
        <v>7.42000007629394</v>
      </c>
      <c r="J6126">
        <v>7.6100001335143999</v>
      </c>
      <c r="K6126">
        <v>7.7699999809265101</v>
      </c>
      <c r="L6126">
        <v>8.1199998855590803</v>
      </c>
      <c r="M6126">
        <v>7.9884000000000004</v>
      </c>
    </row>
    <row r="6127" spans="1:13" x14ac:dyDescent="0.3">
      <c r="A6127" s="2">
        <v>34611</v>
      </c>
      <c r="B6127">
        <v>4.4888288379999999</v>
      </c>
      <c r="C6127">
        <v>4.939707323940917</v>
      </c>
      <c r="D6127">
        <v>5.0900001525878897</v>
      </c>
      <c r="E6127">
        <v>5.5999999046325604</v>
      </c>
      <c r="F6127">
        <v>6.0599999427795401</v>
      </c>
      <c r="G6127">
        <v>6.6799998283386204</v>
      </c>
      <c r="H6127">
        <v>7.0100002288818297</v>
      </c>
      <c r="I6127">
        <v>7.3699998855590803</v>
      </c>
      <c r="J6127">
        <v>7.5500001907348597</v>
      </c>
      <c r="K6127">
        <v>7.6999998092651296</v>
      </c>
      <c r="L6127">
        <v>8.0600004196166992</v>
      </c>
      <c r="M6127">
        <v>7.9524999999999997</v>
      </c>
    </row>
    <row r="6128" spans="1:13" x14ac:dyDescent="0.3">
      <c r="A6128" s="2">
        <v>34610</v>
      </c>
      <c r="B6128">
        <v>4.4888288379999999</v>
      </c>
      <c r="C6128">
        <v>4.9097073525511448</v>
      </c>
      <c r="D6128">
        <v>5.0500001907348597</v>
      </c>
      <c r="E6128">
        <v>5.6100001335143999</v>
      </c>
      <c r="F6128">
        <v>6.0599999427795401</v>
      </c>
      <c r="G6128">
        <v>6.6900000572204501</v>
      </c>
      <c r="H6128">
        <v>7.0100002288818297</v>
      </c>
      <c r="I6128">
        <v>7.3499999046325604</v>
      </c>
      <c r="J6128">
        <v>7.5199999809265101</v>
      </c>
      <c r="K6128">
        <v>7.6599998474120996</v>
      </c>
      <c r="L6128">
        <v>8.0200004577636701</v>
      </c>
      <c r="M6128">
        <v>7.9866000000000001</v>
      </c>
    </row>
    <row r="6129" spans="1:13" x14ac:dyDescent="0.3">
      <c r="A6129" s="2">
        <v>34607</v>
      </c>
      <c r="B6129">
        <v>4.235633054</v>
      </c>
      <c r="C6129">
        <v>4.658908406551145</v>
      </c>
      <c r="D6129">
        <v>4.8000001907348597</v>
      </c>
      <c r="E6129">
        <v>5.4299998283386204</v>
      </c>
      <c r="F6129">
        <v>5.96000003814697</v>
      </c>
      <c r="G6129">
        <v>6.6199998855590803</v>
      </c>
      <c r="H6129">
        <v>6.92000007629394</v>
      </c>
      <c r="I6129">
        <v>7.2800002098083496</v>
      </c>
      <c r="J6129">
        <v>7.46000003814697</v>
      </c>
      <c r="K6129">
        <v>7.6199998855590803</v>
      </c>
      <c r="L6129">
        <v>7.9800000190734801</v>
      </c>
      <c r="M6129">
        <v>7.8979999999999997</v>
      </c>
    </row>
    <row r="6130" spans="1:13" x14ac:dyDescent="0.3">
      <c r="A6130" s="2">
        <v>34606</v>
      </c>
      <c r="B6130">
        <v>4.235633054</v>
      </c>
      <c r="C6130">
        <v>4.5839081204488474</v>
      </c>
      <c r="D6130">
        <v>4.6999998092651296</v>
      </c>
      <c r="E6130">
        <v>5.4400000572204501</v>
      </c>
      <c r="F6130">
        <v>5.9499998092651296</v>
      </c>
      <c r="G6130">
        <v>6.5999999046325604</v>
      </c>
      <c r="H6130">
        <v>6.92000007629394</v>
      </c>
      <c r="I6130">
        <v>7.2899999618530202</v>
      </c>
      <c r="J6130">
        <v>7.4800000190734801</v>
      </c>
      <c r="K6130">
        <v>7.6399998664855904</v>
      </c>
      <c r="L6130">
        <v>8.0200004577636701</v>
      </c>
      <c r="M6130">
        <v>7.9234999999999998</v>
      </c>
    </row>
    <row r="6131" spans="1:13" x14ac:dyDescent="0.3">
      <c r="A6131" s="2">
        <v>34605</v>
      </c>
      <c r="B6131">
        <v>4.235633054</v>
      </c>
      <c r="C6131">
        <v>4.5539081490590743</v>
      </c>
      <c r="D6131">
        <v>4.6599998474120996</v>
      </c>
      <c r="E6131">
        <v>5.3699998855590803</v>
      </c>
      <c r="F6131">
        <v>5.88000011444091</v>
      </c>
      <c r="G6131">
        <v>6.5100002288818297</v>
      </c>
      <c r="H6131">
        <v>6.8299999237060502</v>
      </c>
      <c r="I6131">
        <v>7.21000003814697</v>
      </c>
      <c r="J6131">
        <v>7.42000007629394</v>
      </c>
      <c r="K6131">
        <v>7.5700001716613698</v>
      </c>
      <c r="L6131">
        <v>7.9699997901916504</v>
      </c>
      <c r="M6131">
        <v>7.8760000000000003</v>
      </c>
    </row>
    <row r="6132" spans="1:13" x14ac:dyDescent="0.3">
      <c r="A6132" s="2">
        <v>34604</v>
      </c>
      <c r="B6132">
        <v>4.235633054</v>
      </c>
      <c r="C6132">
        <v>4.6814082062795368</v>
      </c>
      <c r="D6132">
        <v>4.8299999237060502</v>
      </c>
      <c r="E6132">
        <v>5.4000000953674299</v>
      </c>
      <c r="F6132">
        <v>5.8899998664855904</v>
      </c>
      <c r="G6132">
        <v>6.5199999809265101</v>
      </c>
      <c r="H6132">
        <v>6.8299999237060502</v>
      </c>
      <c r="I6132">
        <v>7.2399997711181596</v>
      </c>
      <c r="J6132">
        <v>7.4400000572204501</v>
      </c>
      <c r="K6132">
        <v>7.6100001335143999</v>
      </c>
      <c r="L6132">
        <v>8.0100002288818306</v>
      </c>
      <c r="M6132">
        <v>7.9481000000000002</v>
      </c>
    </row>
    <row r="6133" spans="1:13" x14ac:dyDescent="0.3">
      <c r="A6133" s="2">
        <v>34603</v>
      </c>
      <c r="B6133">
        <v>4.235633054</v>
      </c>
      <c r="C6133">
        <v>4.7489083207204548</v>
      </c>
      <c r="D6133">
        <v>4.92000007629394</v>
      </c>
      <c r="E6133">
        <v>5.4400000572204501</v>
      </c>
      <c r="F6133">
        <v>5.9099998474120996</v>
      </c>
      <c r="G6133">
        <v>6.5399999618530202</v>
      </c>
      <c r="H6133">
        <v>6.8299999237060502</v>
      </c>
      <c r="I6133">
        <v>7.21000003814697</v>
      </c>
      <c r="J6133">
        <v>7.4099998474120996</v>
      </c>
      <c r="K6133">
        <v>7.5700001716613698</v>
      </c>
      <c r="L6133">
        <v>7.9499998092651296</v>
      </c>
      <c r="M6133">
        <v>7.9160000000000004</v>
      </c>
    </row>
    <row r="6134" spans="1:13" x14ac:dyDescent="0.3">
      <c r="A6134" s="2">
        <v>34600</v>
      </c>
      <c r="B6134">
        <v>4.235633054</v>
      </c>
      <c r="C6134">
        <v>4.7414081490590743</v>
      </c>
      <c r="D6134">
        <v>4.9099998474120996</v>
      </c>
      <c r="E6134">
        <v>5.42000007629394</v>
      </c>
      <c r="F6134">
        <v>5.8899998664855904</v>
      </c>
      <c r="G6134">
        <v>6.5199999809265101</v>
      </c>
      <c r="H6134">
        <v>6.8299999237060502</v>
      </c>
      <c r="I6134">
        <v>7.1999998092651296</v>
      </c>
      <c r="J6134">
        <v>7.4000000953674299</v>
      </c>
      <c r="K6134">
        <v>7.5700001716613698</v>
      </c>
      <c r="L6134">
        <v>7.9499998092651296</v>
      </c>
      <c r="M6134">
        <v>7.9146999999999998</v>
      </c>
    </row>
    <row r="6135" spans="1:13" x14ac:dyDescent="0.3">
      <c r="A6135" s="2">
        <v>34599</v>
      </c>
      <c r="B6135">
        <v>4.235633054</v>
      </c>
      <c r="C6135">
        <v>4.7489083207204548</v>
      </c>
      <c r="D6135">
        <v>4.92000007629394</v>
      </c>
      <c r="E6135">
        <v>5.4000000953674299</v>
      </c>
      <c r="F6135">
        <v>5.88000011444091</v>
      </c>
      <c r="G6135">
        <v>6.5</v>
      </c>
      <c r="H6135">
        <v>6.8000001907348597</v>
      </c>
      <c r="I6135">
        <v>7.1999998092651296</v>
      </c>
      <c r="J6135">
        <v>7.3899998664855904</v>
      </c>
      <c r="K6135">
        <v>7.5599999427795401</v>
      </c>
      <c r="L6135">
        <v>7.9400000572204501</v>
      </c>
      <c r="M6135">
        <v>7.8884999999999996</v>
      </c>
    </row>
    <row r="6136" spans="1:13" x14ac:dyDescent="0.3">
      <c r="A6136" s="2">
        <v>34598</v>
      </c>
      <c r="B6136">
        <v>4.235633054</v>
      </c>
      <c r="C6136">
        <v>4.7489083207204548</v>
      </c>
      <c r="D6136">
        <v>4.92000007629394</v>
      </c>
      <c r="E6136">
        <v>5.4000000953674299</v>
      </c>
      <c r="F6136">
        <v>5.9000000953674299</v>
      </c>
      <c r="G6136">
        <v>6.5199999809265101</v>
      </c>
      <c r="H6136">
        <v>6.8099999427795401</v>
      </c>
      <c r="I6136">
        <v>7.1999998092651296</v>
      </c>
      <c r="J6136">
        <v>7.4000000953674299</v>
      </c>
      <c r="K6136">
        <v>7.5599999427795401</v>
      </c>
      <c r="L6136">
        <v>7.9499998092651296</v>
      </c>
      <c r="M6136">
        <v>7.9275000000000002</v>
      </c>
    </row>
    <row r="6137" spans="1:13" x14ac:dyDescent="0.3">
      <c r="A6137" s="2">
        <v>34597</v>
      </c>
      <c r="B6137">
        <v>4.235633054</v>
      </c>
      <c r="C6137">
        <v>4.6139080918386188</v>
      </c>
      <c r="D6137">
        <v>4.7399997711181596</v>
      </c>
      <c r="E6137">
        <v>5.2899999618530202</v>
      </c>
      <c r="F6137">
        <v>5.8200001716613698</v>
      </c>
      <c r="G6137">
        <v>6.4400000572204501</v>
      </c>
      <c r="H6137">
        <v>6.75</v>
      </c>
      <c r="I6137">
        <v>7.1500000953674299</v>
      </c>
      <c r="J6137">
        <v>7.3699998855590803</v>
      </c>
      <c r="K6137">
        <v>7.5300002098083496</v>
      </c>
      <c r="L6137">
        <v>7.9299998283386204</v>
      </c>
      <c r="M6137">
        <v>8.0791000000000004</v>
      </c>
    </row>
    <row r="6138" spans="1:13" x14ac:dyDescent="0.3">
      <c r="A6138" s="2">
        <v>34596</v>
      </c>
      <c r="B6138">
        <v>4.235633054</v>
      </c>
      <c r="C6138">
        <v>4.598908106143738</v>
      </c>
      <c r="D6138">
        <v>4.7199997901916504</v>
      </c>
      <c r="E6138">
        <v>5.2300000190734801</v>
      </c>
      <c r="F6138">
        <v>5.7800002098083496</v>
      </c>
      <c r="G6138">
        <v>6.3899998664855904</v>
      </c>
      <c r="H6138">
        <v>6.71000003814697</v>
      </c>
      <c r="I6138">
        <v>7.1100001335143999</v>
      </c>
      <c r="J6138">
        <v>7.3200001716613698</v>
      </c>
      <c r="K6138">
        <v>7.4899997711181596</v>
      </c>
      <c r="L6138">
        <v>7.9000000953674299</v>
      </c>
      <c r="M6138">
        <v>8.0728000000000009</v>
      </c>
    </row>
    <row r="6139" spans="1:13" x14ac:dyDescent="0.3">
      <c r="A6139" s="2">
        <v>34593</v>
      </c>
      <c r="B6139">
        <v>4.235633054</v>
      </c>
      <c r="C6139">
        <v>4.6064082778051096</v>
      </c>
      <c r="D6139">
        <v>4.7300000190734801</v>
      </c>
      <c r="E6139">
        <v>5.2300000190734801</v>
      </c>
      <c r="F6139">
        <v>5.7899999618530202</v>
      </c>
      <c r="G6139">
        <v>6.42000007629394</v>
      </c>
      <c r="H6139">
        <v>6.7199997901916504</v>
      </c>
      <c r="I6139">
        <v>7.13000011444091</v>
      </c>
      <c r="J6139">
        <v>7.3400001525878897</v>
      </c>
      <c r="K6139">
        <v>7.5199999809265101</v>
      </c>
      <c r="L6139">
        <v>7.9499998092651296</v>
      </c>
      <c r="M6139">
        <v>8.1194000000000006</v>
      </c>
    </row>
    <row r="6140" spans="1:13" x14ac:dyDescent="0.3">
      <c r="A6140" s="2">
        <v>34592</v>
      </c>
      <c r="B6140">
        <v>4.235633054</v>
      </c>
      <c r="C6140">
        <v>4.5839081204488474</v>
      </c>
      <c r="D6140">
        <v>4.6999998092651296</v>
      </c>
      <c r="E6140">
        <v>5.1399998664855904</v>
      </c>
      <c r="F6140">
        <v>5.6900000572204501</v>
      </c>
      <c r="G6140">
        <v>6.2800002098083496</v>
      </c>
      <c r="H6140">
        <v>6.5799999237060502</v>
      </c>
      <c r="I6140">
        <v>6.9699997901916504</v>
      </c>
      <c r="J6140">
        <v>7.1900000572204501</v>
      </c>
      <c r="K6140">
        <v>7.3499999046325604</v>
      </c>
      <c r="L6140">
        <v>7.8000001907348597</v>
      </c>
      <c r="M6140">
        <v>8.0298999999999996</v>
      </c>
    </row>
    <row r="6141" spans="1:13" x14ac:dyDescent="0.3">
      <c r="A6141" s="2">
        <v>34591</v>
      </c>
      <c r="B6141">
        <v>4.235633054</v>
      </c>
      <c r="C6141">
        <v>4.5839081204488474</v>
      </c>
      <c r="D6141">
        <v>4.6999998092651296</v>
      </c>
      <c r="E6141">
        <v>5.1500000953674299</v>
      </c>
      <c r="F6141">
        <v>5.6799998283386204</v>
      </c>
      <c r="G6141">
        <v>6.3299999237060502</v>
      </c>
      <c r="H6141">
        <v>6.63000011444091</v>
      </c>
      <c r="I6141">
        <v>7.0199999809265101</v>
      </c>
      <c r="J6141">
        <v>7.2300000190734801</v>
      </c>
      <c r="K6141">
        <v>7.4099998474120996</v>
      </c>
      <c r="L6141">
        <v>7.8299999237060502</v>
      </c>
      <c r="M6141">
        <v>8.0563000000000002</v>
      </c>
    </row>
    <row r="6142" spans="1:13" x14ac:dyDescent="0.3">
      <c r="A6142" s="2">
        <v>34590</v>
      </c>
      <c r="B6142">
        <v>4.235633054</v>
      </c>
      <c r="C6142">
        <v>4.598908106143738</v>
      </c>
      <c r="D6142">
        <v>4.7199997901916504</v>
      </c>
      <c r="E6142">
        <v>5.17000007629394</v>
      </c>
      <c r="F6142">
        <v>5.6999998092651296</v>
      </c>
      <c r="G6142">
        <v>6.3499999046325604</v>
      </c>
      <c r="H6142">
        <v>6.6500000953674299</v>
      </c>
      <c r="I6142">
        <v>7.0500001907348597</v>
      </c>
      <c r="J6142">
        <v>7.2600002288818297</v>
      </c>
      <c r="K6142">
        <v>7.4400000572204501</v>
      </c>
      <c r="L6142">
        <v>7.8699998855590803</v>
      </c>
      <c r="M6142">
        <v>8.0874000000000006</v>
      </c>
    </row>
    <row r="6143" spans="1:13" x14ac:dyDescent="0.3">
      <c r="A6143" s="2">
        <v>34589</v>
      </c>
      <c r="B6143">
        <v>4.235633054</v>
      </c>
      <c r="C6143">
        <v>4.6214082635000002</v>
      </c>
      <c r="D6143">
        <v>4.75</v>
      </c>
      <c r="E6143">
        <v>5.1900000572204501</v>
      </c>
      <c r="F6143">
        <v>5.7199997901916504</v>
      </c>
      <c r="G6143">
        <v>6.3699998855590803</v>
      </c>
      <c r="H6143">
        <v>6.67000007629394</v>
      </c>
      <c r="I6143">
        <v>7.0799999237060502</v>
      </c>
      <c r="J6143">
        <v>7.2699999809265101</v>
      </c>
      <c r="K6143">
        <v>7.46000003814697</v>
      </c>
      <c r="L6143">
        <v>7.8899998664855904</v>
      </c>
      <c r="M6143">
        <v>8.1072000000000006</v>
      </c>
    </row>
    <row r="6144" spans="1:13" x14ac:dyDescent="0.3">
      <c r="A6144" s="2">
        <v>34586</v>
      </c>
      <c r="B6144">
        <v>4.235633054</v>
      </c>
      <c r="C6144">
        <v>4.5839081204488474</v>
      </c>
      <c r="D6144">
        <v>4.6999998092651296</v>
      </c>
      <c r="E6144">
        <v>5.1399998664855904</v>
      </c>
      <c r="F6144">
        <v>5.6999998092651296</v>
      </c>
      <c r="G6144">
        <v>6.3499999046325604</v>
      </c>
      <c r="H6144">
        <v>6.6599998474120996</v>
      </c>
      <c r="I6144">
        <v>7.0599999427795401</v>
      </c>
      <c r="J6144">
        <v>7.2600002288818297</v>
      </c>
      <c r="K6144">
        <v>7.4400000572204501</v>
      </c>
      <c r="L6144">
        <v>7.88000011444091</v>
      </c>
      <c r="M6144">
        <v>8.0801999999999996</v>
      </c>
    </row>
    <row r="6145" spans="1:13" x14ac:dyDescent="0.3">
      <c r="A6145" s="2">
        <v>34585</v>
      </c>
      <c r="B6145">
        <v>4.235633054</v>
      </c>
      <c r="C6145">
        <v>4.5614083207204548</v>
      </c>
      <c r="D6145">
        <v>4.67000007629394</v>
      </c>
      <c r="E6145">
        <v>5.0599999427795401</v>
      </c>
      <c r="F6145">
        <v>5.5900001525878897</v>
      </c>
      <c r="G6145">
        <v>6.2199997901916504</v>
      </c>
      <c r="H6145">
        <v>6.5100002288818297</v>
      </c>
      <c r="I6145">
        <v>6.92000007629394</v>
      </c>
      <c r="J6145">
        <v>7.0999999046325604</v>
      </c>
      <c r="K6145">
        <v>7.3000001907348597</v>
      </c>
      <c r="L6145">
        <v>7.7300000190734801</v>
      </c>
      <c r="M6145">
        <v>7.9836999999999998</v>
      </c>
    </row>
    <row r="6146" spans="1:13" x14ac:dyDescent="0.3">
      <c r="A6146" s="2">
        <v>34584</v>
      </c>
      <c r="B6146">
        <v>4.235633054</v>
      </c>
      <c r="C6146">
        <v>4.5539081490590743</v>
      </c>
      <c r="D6146">
        <v>4.6599998474120996</v>
      </c>
      <c r="E6146">
        <v>5.0500001907348597</v>
      </c>
      <c r="F6146">
        <v>5.5999999046325604</v>
      </c>
      <c r="G6146">
        <v>6.2199997901916504</v>
      </c>
      <c r="H6146">
        <v>6.5100002288818297</v>
      </c>
      <c r="I6146">
        <v>6.92000007629394</v>
      </c>
      <c r="J6146">
        <v>7.1100001335143999</v>
      </c>
      <c r="K6146">
        <v>7.2899999618530202</v>
      </c>
      <c r="L6146">
        <v>7.7300000190734801</v>
      </c>
      <c r="M6146">
        <v>7.9842000000000004</v>
      </c>
    </row>
    <row r="6147" spans="1:13" x14ac:dyDescent="0.3">
      <c r="A6147" s="2">
        <v>34583</v>
      </c>
      <c r="B6147">
        <v>4.235633054</v>
      </c>
      <c r="C6147">
        <v>4.5764083064153382</v>
      </c>
      <c r="D6147">
        <v>4.6900000572204501</v>
      </c>
      <c r="E6147">
        <v>5.0599999427795401</v>
      </c>
      <c r="F6147">
        <v>5.5799999237060502</v>
      </c>
      <c r="G6147">
        <v>6.2199997901916504</v>
      </c>
      <c r="H6147">
        <v>6.5</v>
      </c>
      <c r="I6147">
        <v>6.88000011444091</v>
      </c>
      <c r="J6147">
        <v>7.0799999237060502</v>
      </c>
      <c r="K6147">
        <v>7.2699999809265101</v>
      </c>
      <c r="L6147">
        <v>7.71000003814697</v>
      </c>
      <c r="M6147">
        <v>7.9623999999999997</v>
      </c>
    </row>
    <row r="6148" spans="1:13" x14ac:dyDescent="0.3">
      <c r="A6148" s="2">
        <v>34579</v>
      </c>
      <c r="B6148">
        <v>4.235633054</v>
      </c>
      <c r="C6148">
        <v>4.5614083207204548</v>
      </c>
      <c r="D6148">
        <v>4.67000007629394</v>
      </c>
      <c r="E6148">
        <v>5.0399999618530202</v>
      </c>
      <c r="F6148">
        <v>5.5500001907348597</v>
      </c>
      <c r="G6148">
        <v>6.17000007629394</v>
      </c>
      <c r="H6148">
        <v>6.4499998092651296</v>
      </c>
      <c r="I6148">
        <v>6.8200001716613698</v>
      </c>
      <c r="J6148">
        <v>7.0100002288818297</v>
      </c>
      <c r="K6148">
        <v>7.21000003814697</v>
      </c>
      <c r="L6148">
        <v>7.6399998664855904</v>
      </c>
      <c r="M6148">
        <v>7.9058999999999999</v>
      </c>
    </row>
    <row r="6149" spans="1:13" x14ac:dyDescent="0.3">
      <c r="A6149" s="2">
        <v>34578</v>
      </c>
      <c r="B6149">
        <v>4.235633054</v>
      </c>
      <c r="C6149">
        <v>4.5614083207204548</v>
      </c>
      <c r="D6149">
        <v>4.67000007629394</v>
      </c>
      <c r="E6149">
        <v>4.9899997711181596</v>
      </c>
      <c r="F6149">
        <v>5.5599999427795401</v>
      </c>
      <c r="G6149">
        <v>6.1500000953674299</v>
      </c>
      <c r="H6149">
        <v>6.4400000572204501</v>
      </c>
      <c r="I6149">
        <v>6.8099999427795401</v>
      </c>
      <c r="J6149">
        <v>7.0100002288818297</v>
      </c>
      <c r="K6149">
        <v>7.1900000572204501</v>
      </c>
      <c r="L6149">
        <v>7.5999999046325604</v>
      </c>
      <c r="M6149">
        <v>7.8472999999999997</v>
      </c>
    </row>
    <row r="6150" spans="1:13" x14ac:dyDescent="0.3">
      <c r="A6150" s="2">
        <v>34577</v>
      </c>
      <c r="B6150">
        <v>3.9815145529999998</v>
      </c>
      <c r="C6150">
        <v>4.5053785095039656</v>
      </c>
      <c r="D6150">
        <v>4.6799998283386204</v>
      </c>
      <c r="E6150">
        <v>5.0300002098083496</v>
      </c>
      <c r="F6150">
        <v>5.5599999427795401</v>
      </c>
      <c r="G6150">
        <v>6.17000007629394</v>
      </c>
      <c r="H6150">
        <v>6.4400000572204501</v>
      </c>
      <c r="I6150">
        <v>6.8099999427795401</v>
      </c>
      <c r="J6150">
        <v>7</v>
      </c>
      <c r="K6150">
        <v>7.1900000572204501</v>
      </c>
      <c r="L6150">
        <v>7.5999999046325604</v>
      </c>
      <c r="M6150">
        <v>7.8209</v>
      </c>
    </row>
    <row r="6151" spans="1:13" x14ac:dyDescent="0.3">
      <c r="A6151" s="2">
        <v>34576</v>
      </c>
      <c r="B6151">
        <v>3.9815145529999998</v>
      </c>
      <c r="C6151">
        <v>4.5278786668602278</v>
      </c>
      <c r="D6151">
        <v>4.71000003814697</v>
      </c>
      <c r="E6151">
        <v>5.0900001525878897</v>
      </c>
      <c r="F6151">
        <v>5.5599999427795401</v>
      </c>
      <c r="G6151">
        <v>6.1799998283386204</v>
      </c>
      <c r="H6151">
        <v>6.46000003814697</v>
      </c>
      <c r="I6151">
        <v>6.8299999237060502</v>
      </c>
      <c r="J6151">
        <v>7.0300002098083496</v>
      </c>
      <c r="K6151">
        <v>7.1999998092651296</v>
      </c>
      <c r="L6151">
        <v>7.6199998855590803</v>
      </c>
      <c r="M6151">
        <v>7.8476999999999997</v>
      </c>
    </row>
    <row r="6152" spans="1:13" x14ac:dyDescent="0.3">
      <c r="A6152" s="2">
        <v>34575</v>
      </c>
      <c r="B6152">
        <v>3.9815145529999998</v>
      </c>
      <c r="C6152">
        <v>4.5428786525551104</v>
      </c>
      <c r="D6152">
        <v>4.7300000190734801</v>
      </c>
      <c r="E6152">
        <v>5.1199998855590803</v>
      </c>
      <c r="F6152">
        <v>5.5799999237060502</v>
      </c>
      <c r="G6152">
        <v>6.1999998092651296</v>
      </c>
      <c r="H6152">
        <v>6.4800000190734801</v>
      </c>
      <c r="I6152">
        <v>6.8699998855590803</v>
      </c>
      <c r="J6152">
        <v>7.0500001907348597</v>
      </c>
      <c r="K6152">
        <v>7.2399997711181596</v>
      </c>
      <c r="L6152">
        <v>7.6599998474120996</v>
      </c>
      <c r="M6152">
        <v>7.8779000000000003</v>
      </c>
    </row>
    <row r="6153" spans="1:13" x14ac:dyDescent="0.3">
      <c r="A6153" s="2">
        <v>34572</v>
      </c>
      <c r="B6153">
        <v>3.9815145529999998</v>
      </c>
      <c r="C6153">
        <v>4.5053785095039656</v>
      </c>
      <c r="D6153">
        <v>4.6799998283386204</v>
      </c>
      <c r="E6153">
        <v>5.0700001716613698</v>
      </c>
      <c r="F6153">
        <v>5.5799999237060502</v>
      </c>
      <c r="G6153">
        <v>6.21000003814697</v>
      </c>
      <c r="H6153">
        <v>6.4800000190734801</v>
      </c>
      <c r="I6153">
        <v>6.8699998855590803</v>
      </c>
      <c r="J6153">
        <v>7.0700001716613698</v>
      </c>
      <c r="K6153">
        <v>7.2399997711181596</v>
      </c>
      <c r="L6153">
        <v>7.6500000953674299</v>
      </c>
      <c r="M6153">
        <v>7.8536000000000001</v>
      </c>
    </row>
    <row r="6154" spans="1:13" x14ac:dyDescent="0.3">
      <c r="A6154" s="2">
        <v>34571</v>
      </c>
      <c r="B6154">
        <v>3.9815145529999998</v>
      </c>
      <c r="C6154">
        <v>4.5053785095039656</v>
      </c>
      <c r="D6154">
        <v>4.6799998283386204</v>
      </c>
      <c r="E6154">
        <v>5.0900001525878897</v>
      </c>
      <c r="F6154">
        <v>5.5900001525878897</v>
      </c>
      <c r="G6154">
        <v>6.2399997711181596</v>
      </c>
      <c r="H6154">
        <v>6.5300002098083496</v>
      </c>
      <c r="I6154">
        <v>6.9299998283386204</v>
      </c>
      <c r="J6154">
        <v>7.1199998855590803</v>
      </c>
      <c r="K6154">
        <v>7.2899999618530202</v>
      </c>
      <c r="L6154">
        <v>7.71000003814697</v>
      </c>
      <c r="M6154">
        <v>7.8906999999999998</v>
      </c>
    </row>
    <row r="6155" spans="1:13" x14ac:dyDescent="0.3">
      <c r="A6155" s="2">
        <v>34570</v>
      </c>
      <c r="B6155">
        <v>3.9815145529999998</v>
      </c>
      <c r="C6155">
        <v>4.490378523809075</v>
      </c>
      <c r="D6155">
        <v>4.6599998474120996</v>
      </c>
      <c r="E6155">
        <v>5.0900001525878897</v>
      </c>
      <c r="F6155">
        <v>5.5700001716613698</v>
      </c>
      <c r="G6155">
        <v>6.1799998283386204</v>
      </c>
      <c r="H6155">
        <v>6.4699997901916504</v>
      </c>
      <c r="I6155">
        <v>6.8699998855590803</v>
      </c>
      <c r="J6155">
        <v>7.0399999618530202</v>
      </c>
      <c r="K6155">
        <v>7.2199997901916504</v>
      </c>
      <c r="L6155">
        <v>7.63000011444091</v>
      </c>
      <c r="M6155">
        <v>7.8361000000000001</v>
      </c>
    </row>
    <row r="6156" spans="1:13" x14ac:dyDescent="0.3">
      <c r="A6156" s="2">
        <v>34569</v>
      </c>
      <c r="B6156">
        <v>3.9815145529999998</v>
      </c>
      <c r="C6156">
        <v>4.5128786811653381</v>
      </c>
      <c r="D6156">
        <v>4.6900000572204501</v>
      </c>
      <c r="E6156">
        <v>5.13000011444091</v>
      </c>
      <c r="F6156">
        <v>5.63000011444091</v>
      </c>
      <c r="G6156">
        <v>6.2600002288818297</v>
      </c>
      <c r="H6156">
        <v>6.5500001907348597</v>
      </c>
      <c r="I6156">
        <v>6.9400000572204501</v>
      </c>
      <c r="J6156">
        <v>7.1199998855590803</v>
      </c>
      <c r="K6156">
        <v>7.2800002098083496</v>
      </c>
      <c r="L6156">
        <v>7.71000003814697</v>
      </c>
      <c r="M6156">
        <v>7.9318999999999997</v>
      </c>
    </row>
    <row r="6157" spans="1:13" x14ac:dyDescent="0.3">
      <c r="A6157" s="2">
        <v>34568</v>
      </c>
      <c r="B6157">
        <v>3.9815145529999998</v>
      </c>
      <c r="C6157">
        <v>4.5428786525551104</v>
      </c>
      <c r="D6157">
        <v>4.7300000190734801</v>
      </c>
      <c r="E6157">
        <v>5.17000007629394</v>
      </c>
      <c r="F6157">
        <v>5.6599998474120996</v>
      </c>
      <c r="G6157">
        <v>6.2699999809265101</v>
      </c>
      <c r="H6157">
        <v>6.5900001525878897</v>
      </c>
      <c r="I6157">
        <v>6.9699997901916504</v>
      </c>
      <c r="J6157">
        <v>7.1399998664855904</v>
      </c>
      <c r="K6157">
        <v>7.3099999427795401</v>
      </c>
      <c r="L6157">
        <v>7.7300000190734801</v>
      </c>
      <c r="M6157">
        <v>7.9405999999999999</v>
      </c>
    </row>
    <row r="6158" spans="1:13" x14ac:dyDescent="0.3">
      <c r="A6158" s="2">
        <v>34565</v>
      </c>
      <c r="B6158">
        <v>3.9815145529999998</v>
      </c>
      <c r="C6158">
        <v>4.5128786811653381</v>
      </c>
      <c r="D6158">
        <v>4.6900000572204501</v>
      </c>
      <c r="E6158">
        <v>5.13000011444091</v>
      </c>
      <c r="F6158">
        <v>5.6399998664855904</v>
      </c>
      <c r="G6158">
        <v>6.2300000190734801</v>
      </c>
      <c r="H6158">
        <v>6.5500001907348597</v>
      </c>
      <c r="I6158">
        <v>6.92000007629394</v>
      </c>
      <c r="J6158">
        <v>7.0999999046325604</v>
      </c>
      <c r="K6158">
        <v>7.2699999809265101</v>
      </c>
      <c r="L6158">
        <v>7.67000007629394</v>
      </c>
      <c r="M6158">
        <v>7.8573000000000004</v>
      </c>
    </row>
    <row r="6159" spans="1:13" x14ac:dyDescent="0.3">
      <c r="A6159" s="2">
        <v>34564</v>
      </c>
      <c r="B6159">
        <v>3.9815145529999998</v>
      </c>
      <c r="C6159">
        <v>4.5278786668602278</v>
      </c>
      <c r="D6159">
        <v>4.71000003814697</v>
      </c>
      <c r="E6159">
        <v>5.1500000953674299</v>
      </c>
      <c r="F6159">
        <v>5.6799998283386204</v>
      </c>
      <c r="G6159">
        <v>6.2300000190734801</v>
      </c>
      <c r="H6159">
        <v>6.5599999427795401</v>
      </c>
      <c r="I6159">
        <v>6.9299998283386204</v>
      </c>
      <c r="J6159">
        <v>7.1199998855590803</v>
      </c>
      <c r="K6159">
        <v>7.2800002098083496</v>
      </c>
      <c r="L6159">
        <v>7.67000007629394</v>
      </c>
      <c r="M6159">
        <v>7.8404999999999996</v>
      </c>
    </row>
    <row r="6160" spans="1:13" x14ac:dyDescent="0.3">
      <c r="A6160" s="2">
        <v>34563</v>
      </c>
      <c r="B6160">
        <v>3.9815145529999998</v>
      </c>
      <c r="C6160">
        <v>4.5128786811653381</v>
      </c>
      <c r="D6160">
        <v>4.6900000572204501</v>
      </c>
      <c r="E6160">
        <v>5.1100001335143999</v>
      </c>
      <c r="F6160">
        <v>5.5599999427795401</v>
      </c>
      <c r="G6160">
        <v>6.1399998664855904</v>
      </c>
      <c r="H6160">
        <v>6.4499998092651296</v>
      </c>
      <c r="I6160">
        <v>6.8099999427795401</v>
      </c>
      <c r="J6160">
        <v>6.9899997711181596</v>
      </c>
      <c r="K6160">
        <v>7.1500000953674299</v>
      </c>
      <c r="L6160">
        <v>7.5500001907348597</v>
      </c>
      <c r="M6160">
        <v>7.7361000000000004</v>
      </c>
    </row>
    <row r="6161" spans="1:13" x14ac:dyDescent="0.3">
      <c r="A6161" s="2">
        <v>34562</v>
      </c>
      <c r="B6161">
        <v>3.9815145529999998</v>
      </c>
      <c r="C6161">
        <v>4.5503784665886196</v>
      </c>
      <c r="D6161">
        <v>4.7399997711181596</v>
      </c>
      <c r="E6161">
        <v>5.17000007629394</v>
      </c>
      <c r="F6161">
        <v>5.6199998855590803</v>
      </c>
      <c r="G6161">
        <v>6.21000003814697</v>
      </c>
      <c r="H6161">
        <v>6.5199999809265101</v>
      </c>
      <c r="I6161">
        <v>6.8600001335143999</v>
      </c>
      <c r="J6161">
        <v>7.0199999809265101</v>
      </c>
      <c r="K6161">
        <v>7.1900000572204501</v>
      </c>
      <c r="L6161">
        <v>7.5599999427795401</v>
      </c>
      <c r="M6161">
        <v>7.71</v>
      </c>
    </row>
    <row r="6162" spans="1:13" x14ac:dyDescent="0.3">
      <c r="A6162" s="2">
        <v>34561</v>
      </c>
      <c r="B6162">
        <v>3.9815145529999998</v>
      </c>
      <c r="C6162">
        <v>4.5353784808937379</v>
      </c>
      <c r="D6162">
        <v>4.7199997901916504</v>
      </c>
      <c r="E6162">
        <v>5.1900000572204501</v>
      </c>
      <c r="F6162">
        <v>5.6399998664855904</v>
      </c>
      <c r="G6162">
        <v>6.2600002288818297</v>
      </c>
      <c r="H6162">
        <v>6.5799999237060502</v>
      </c>
      <c r="I6162">
        <v>6.96000003814697</v>
      </c>
      <c r="J6162">
        <v>7.1399998664855904</v>
      </c>
      <c r="K6162">
        <v>7.3000001907348597</v>
      </c>
      <c r="L6162">
        <v>7.6799998283386204</v>
      </c>
      <c r="M6162">
        <v>7.8246000000000002</v>
      </c>
    </row>
    <row r="6163" spans="1:13" x14ac:dyDescent="0.3">
      <c r="A6163" s="2">
        <v>34558</v>
      </c>
      <c r="B6163">
        <v>3.9815145529999998</v>
      </c>
      <c r="C6163">
        <v>4.3778788099113726</v>
      </c>
      <c r="D6163">
        <v>4.5100002288818297</v>
      </c>
      <c r="E6163">
        <v>5.0999999046325604</v>
      </c>
      <c r="F6163">
        <v>5.5999999046325604</v>
      </c>
      <c r="G6163">
        <v>6.2199997901916504</v>
      </c>
      <c r="H6163">
        <v>6.5700001716613698</v>
      </c>
      <c r="I6163">
        <v>6.9400000572204501</v>
      </c>
      <c r="J6163">
        <v>7.1199998855590803</v>
      </c>
      <c r="K6163">
        <v>7.2699999809265101</v>
      </c>
      <c r="L6163">
        <v>7.6599998474120996</v>
      </c>
      <c r="M6163">
        <v>7.7565999999999997</v>
      </c>
    </row>
    <row r="6164" spans="1:13" x14ac:dyDescent="0.3">
      <c r="A6164" s="2">
        <v>34557</v>
      </c>
      <c r="B6164">
        <v>3.9815145529999998</v>
      </c>
      <c r="C6164">
        <v>4.3403786668602278</v>
      </c>
      <c r="D6164">
        <v>4.46000003814697</v>
      </c>
      <c r="E6164">
        <v>5.1199998855590803</v>
      </c>
      <c r="F6164">
        <v>5.6199998855590803</v>
      </c>
      <c r="G6164">
        <v>6.2600002288818297</v>
      </c>
      <c r="H6164">
        <v>6.6100001335143999</v>
      </c>
      <c r="I6164">
        <v>7</v>
      </c>
      <c r="J6164">
        <v>7.1799998283386204</v>
      </c>
      <c r="K6164">
        <v>7.3600001335143999</v>
      </c>
      <c r="L6164">
        <v>7.7199997901916504</v>
      </c>
      <c r="M6164">
        <v>7.8175999999999997</v>
      </c>
    </row>
    <row r="6165" spans="1:13" x14ac:dyDescent="0.3">
      <c r="A6165" s="2">
        <v>34556</v>
      </c>
      <c r="B6165">
        <v>3.9815145529999998</v>
      </c>
      <c r="C6165">
        <v>4.3628784665886196</v>
      </c>
      <c r="D6165">
        <v>4.4899997711181596</v>
      </c>
      <c r="E6165">
        <v>5.0999999046325604</v>
      </c>
      <c r="F6165">
        <v>5.5799999237060502</v>
      </c>
      <c r="G6165">
        <v>6.21000003814697</v>
      </c>
      <c r="H6165">
        <v>6.5700001716613698</v>
      </c>
      <c r="I6165">
        <v>6.9499998092651296</v>
      </c>
      <c r="J6165">
        <v>7.1399998664855904</v>
      </c>
      <c r="K6165">
        <v>7.3000001907348597</v>
      </c>
      <c r="L6165">
        <v>7.6599998474120996</v>
      </c>
      <c r="M6165">
        <v>7.7270000000000003</v>
      </c>
    </row>
    <row r="6166" spans="1:13" x14ac:dyDescent="0.3">
      <c r="A6166" s="2">
        <v>34555</v>
      </c>
      <c r="B6166">
        <v>3.9815145529999998</v>
      </c>
      <c r="C6166">
        <v>4.4153785953346549</v>
      </c>
      <c r="D6166">
        <v>4.5599999427795401</v>
      </c>
      <c r="E6166">
        <v>5.1399998664855904</v>
      </c>
      <c r="F6166">
        <v>5.6199998855590803</v>
      </c>
      <c r="G6166">
        <v>6.2600002288818297</v>
      </c>
      <c r="H6166">
        <v>6.6100001335143999</v>
      </c>
      <c r="I6166">
        <v>6.9699997901916504</v>
      </c>
      <c r="J6166">
        <v>7.1399998664855904</v>
      </c>
      <c r="K6166">
        <v>7.3299999237060502</v>
      </c>
      <c r="L6166">
        <v>7.6500000953674299</v>
      </c>
      <c r="M6166">
        <v>7.6985000000000001</v>
      </c>
    </row>
    <row r="6167" spans="1:13" x14ac:dyDescent="0.3">
      <c r="A6167" s="2">
        <v>34554</v>
      </c>
      <c r="B6167">
        <v>3.9815145529999998</v>
      </c>
      <c r="C6167">
        <v>4.4378787526909171</v>
      </c>
      <c r="D6167">
        <v>4.5900001525878897</v>
      </c>
      <c r="E6167">
        <v>5.13000011444091</v>
      </c>
      <c r="F6167">
        <v>5.5999999046325604</v>
      </c>
      <c r="G6167">
        <v>6.2199997901916504</v>
      </c>
      <c r="H6167">
        <v>6.5599999427795401</v>
      </c>
      <c r="I6167">
        <v>6.9299998283386204</v>
      </c>
      <c r="J6167">
        <v>7.1100001335143999</v>
      </c>
      <c r="K6167">
        <v>7.2800002098083496</v>
      </c>
      <c r="L6167">
        <v>7.6100001335143999</v>
      </c>
      <c r="M6167">
        <v>7.6890999999999998</v>
      </c>
    </row>
    <row r="6168" spans="1:13" x14ac:dyDescent="0.3">
      <c r="A6168" s="2">
        <v>34551</v>
      </c>
      <c r="B6168">
        <v>3.9815145529999998</v>
      </c>
      <c r="C6168">
        <v>4.4378787526909171</v>
      </c>
      <c r="D6168">
        <v>4.5900001525878897</v>
      </c>
      <c r="E6168">
        <v>5.0999999046325604</v>
      </c>
      <c r="F6168">
        <v>5.5900001525878897</v>
      </c>
      <c r="G6168">
        <v>6.1799998283386204</v>
      </c>
      <c r="H6168">
        <v>6.5500001907348597</v>
      </c>
      <c r="I6168">
        <v>6.9299998283386204</v>
      </c>
      <c r="J6168">
        <v>7.1100001335143999</v>
      </c>
      <c r="K6168">
        <v>7.2800002098083496</v>
      </c>
      <c r="L6168">
        <v>7.6199998855590803</v>
      </c>
      <c r="M6168">
        <v>7.7439</v>
      </c>
    </row>
    <row r="6169" spans="1:13" x14ac:dyDescent="0.3">
      <c r="A6169" s="2">
        <v>34550</v>
      </c>
      <c r="B6169">
        <v>3.9815145529999998</v>
      </c>
      <c r="C6169">
        <v>4.3178785095039656</v>
      </c>
      <c r="D6169">
        <v>4.4299998283386204</v>
      </c>
      <c r="E6169">
        <v>4.9000000953674299</v>
      </c>
      <c r="F6169">
        <v>5.3600001335143999</v>
      </c>
      <c r="G6169">
        <v>5.9800000190734801</v>
      </c>
      <c r="H6169">
        <v>6.3099999427795401</v>
      </c>
      <c r="I6169">
        <v>6.7199997901916504</v>
      </c>
      <c r="J6169">
        <v>6.9299998283386204</v>
      </c>
      <c r="K6169">
        <v>7.1199998855590803</v>
      </c>
      <c r="L6169">
        <v>7.4699997901916504</v>
      </c>
      <c r="M6169">
        <v>7.55</v>
      </c>
    </row>
    <row r="6170" spans="1:13" x14ac:dyDescent="0.3">
      <c r="A6170" s="2">
        <v>34549</v>
      </c>
      <c r="B6170">
        <v>3.9815145529999998</v>
      </c>
      <c r="C6170">
        <v>4.3253786811653381</v>
      </c>
      <c r="D6170">
        <v>4.4400000572204501</v>
      </c>
      <c r="E6170">
        <v>4.9000000953674299</v>
      </c>
      <c r="F6170">
        <v>5.3400001525878897</v>
      </c>
      <c r="G6170">
        <v>5.96000003814697</v>
      </c>
      <c r="H6170">
        <v>6.2899999618530202</v>
      </c>
      <c r="I6170">
        <v>6.6999998092651296</v>
      </c>
      <c r="J6170">
        <v>6.9099998474120996</v>
      </c>
      <c r="K6170">
        <v>7.0900001525878897</v>
      </c>
      <c r="L6170">
        <v>7.4400000572204501</v>
      </c>
      <c r="M6170">
        <v>7.5339</v>
      </c>
    </row>
    <row r="6171" spans="1:13" x14ac:dyDescent="0.3">
      <c r="A6171" s="2">
        <v>34548</v>
      </c>
      <c r="B6171">
        <v>3.9815145529999998</v>
      </c>
      <c r="C6171">
        <v>4.3253786811653381</v>
      </c>
      <c r="D6171">
        <v>4.4400000572204501</v>
      </c>
      <c r="E6171">
        <v>4.92000007629394</v>
      </c>
      <c r="F6171">
        <v>5.3499999046325604</v>
      </c>
      <c r="G6171">
        <v>5.9800000190734801</v>
      </c>
      <c r="H6171">
        <v>6.3200001716613698</v>
      </c>
      <c r="I6171">
        <v>6.7300000190734801</v>
      </c>
      <c r="J6171">
        <v>6.9099998474120996</v>
      </c>
      <c r="K6171">
        <v>7.1100001335143999</v>
      </c>
      <c r="L6171">
        <v>7.46000003814697</v>
      </c>
      <c r="M6171">
        <v>7.5848000000000004</v>
      </c>
    </row>
    <row r="6172" spans="1:13" x14ac:dyDescent="0.3">
      <c r="A6172" s="2">
        <v>34547</v>
      </c>
      <c r="B6172">
        <v>3.9815145529999998</v>
      </c>
      <c r="C6172">
        <v>4.3328784951988473</v>
      </c>
      <c r="D6172">
        <v>4.4499998092651296</v>
      </c>
      <c r="E6172">
        <v>4.9299998283386204</v>
      </c>
      <c r="F6172">
        <v>5.4000000953674299</v>
      </c>
      <c r="G6172">
        <v>6.0300002098083496</v>
      </c>
      <c r="H6172">
        <v>6.3499999046325604</v>
      </c>
      <c r="I6172">
        <v>6.75</v>
      </c>
      <c r="J6172">
        <v>6.9400000572204501</v>
      </c>
      <c r="K6172">
        <v>7.13000011444091</v>
      </c>
      <c r="L6172">
        <v>7.4699997901916504</v>
      </c>
      <c r="M6172">
        <v>7.5407999999999999</v>
      </c>
    </row>
    <row r="6173" spans="1:13" x14ac:dyDescent="0.3">
      <c r="A6173" s="2">
        <v>34544</v>
      </c>
      <c r="B6173">
        <v>3.4693372839999999</v>
      </c>
      <c r="C6173">
        <v>4.1598342208641927</v>
      </c>
      <c r="D6173">
        <v>4.3899998664855904</v>
      </c>
      <c r="E6173">
        <v>4.8699998855590803</v>
      </c>
      <c r="F6173">
        <v>5.3699998855590803</v>
      </c>
      <c r="G6173">
        <v>5.9899997711181596</v>
      </c>
      <c r="H6173">
        <v>6.3299999237060502</v>
      </c>
      <c r="I6173">
        <v>6.7300000190734801</v>
      </c>
      <c r="J6173">
        <v>6.92000007629394</v>
      </c>
      <c r="K6173">
        <v>7.1199998855590803</v>
      </c>
      <c r="L6173">
        <v>7.46000003814697</v>
      </c>
      <c r="M6173">
        <v>7.4892000000000003</v>
      </c>
    </row>
    <row r="6174" spans="1:13" x14ac:dyDescent="0.3">
      <c r="A6174" s="2">
        <v>34543</v>
      </c>
      <c r="B6174">
        <v>3.4693372839999999</v>
      </c>
      <c r="C6174">
        <v>4.2723342923897647</v>
      </c>
      <c r="D6174">
        <v>4.5399999618530202</v>
      </c>
      <c r="E6174">
        <v>5.0399999618530202</v>
      </c>
      <c r="F6174">
        <v>5.5599999427795401</v>
      </c>
      <c r="G6174">
        <v>6.21000003814697</v>
      </c>
      <c r="H6174">
        <v>6.5300002098083496</v>
      </c>
      <c r="I6174">
        <v>6.9400000572204501</v>
      </c>
      <c r="J6174">
        <v>7.13000011444091</v>
      </c>
      <c r="K6174">
        <v>7.2899999618530202</v>
      </c>
      <c r="L6174">
        <v>7.6199998855590803</v>
      </c>
      <c r="M6174">
        <v>7.7514000000000003</v>
      </c>
    </row>
    <row r="6175" spans="1:13" x14ac:dyDescent="0.3">
      <c r="A6175" s="2">
        <v>34542</v>
      </c>
      <c r="B6175">
        <v>3.4693372839999999</v>
      </c>
      <c r="C6175">
        <v>4.2948344497460269</v>
      </c>
      <c r="D6175">
        <v>4.5700001716613698</v>
      </c>
      <c r="E6175">
        <v>5.0700001716613698</v>
      </c>
      <c r="F6175">
        <v>5.5700001716613698</v>
      </c>
      <c r="G6175">
        <v>6.2199997901916504</v>
      </c>
      <c r="H6175">
        <v>6.5500001907348597</v>
      </c>
      <c r="I6175">
        <v>6.9899997711181596</v>
      </c>
      <c r="J6175">
        <v>7.1799998283386204</v>
      </c>
      <c r="K6175">
        <v>7.3400001525878897</v>
      </c>
      <c r="L6175">
        <v>7.6900000572204501</v>
      </c>
      <c r="M6175">
        <v>7.7573999999999996</v>
      </c>
    </row>
    <row r="6176" spans="1:13" x14ac:dyDescent="0.3">
      <c r="A6176" s="2">
        <v>34541</v>
      </c>
      <c r="B6176">
        <v>3.4693372839999999</v>
      </c>
      <c r="C6176">
        <v>4.2573343066948821</v>
      </c>
      <c r="D6176">
        <v>4.5199999809265101</v>
      </c>
      <c r="E6176">
        <v>5.0100002288818297</v>
      </c>
      <c r="F6176">
        <v>5.5300002098083496</v>
      </c>
      <c r="G6176">
        <v>6.1599998474120996</v>
      </c>
      <c r="H6176">
        <v>6.4899997711181596</v>
      </c>
      <c r="I6176">
        <v>6.9000000953674299</v>
      </c>
      <c r="J6176">
        <v>7.0900001525878897</v>
      </c>
      <c r="K6176">
        <v>7.2800002098083496</v>
      </c>
      <c r="L6176">
        <v>7.63000011444091</v>
      </c>
      <c r="M6176">
        <v>7.6950000000000003</v>
      </c>
    </row>
    <row r="6177" spans="1:13" x14ac:dyDescent="0.3">
      <c r="A6177" s="2">
        <v>34540</v>
      </c>
      <c r="B6177">
        <v>3.4693372839999999</v>
      </c>
      <c r="C6177">
        <v>4.2648344783562617</v>
      </c>
      <c r="D6177">
        <v>4.5300002098083496</v>
      </c>
      <c r="E6177">
        <v>5.0100002288818297</v>
      </c>
      <c r="F6177">
        <v>5.5300002098083496</v>
      </c>
      <c r="G6177">
        <v>6.13000011444091</v>
      </c>
      <c r="H6177">
        <v>6.4899997711181596</v>
      </c>
      <c r="I6177">
        <v>6.9000000953674299</v>
      </c>
      <c r="J6177">
        <v>7.0999999046325604</v>
      </c>
      <c r="K6177">
        <v>7.2699999809265101</v>
      </c>
      <c r="L6177">
        <v>7.6100001335143999</v>
      </c>
      <c r="M6177">
        <v>7.7077</v>
      </c>
    </row>
    <row r="6178" spans="1:13" x14ac:dyDescent="0.3">
      <c r="A6178" s="2">
        <v>34537</v>
      </c>
      <c r="B6178">
        <v>3.4693372839999999</v>
      </c>
      <c r="C6178">
        <v>4.2423343209999995</v>
      </c>
      <c r="D6178">
        <v>4.5</v>
      </c>
      <c r="E6178">
        <v>4.96000003814697</v>
      </c>
      <c r="F6178">
        <v>5.5300002098083496</v>
      </c>
      <c r="G6178">
        <v>6.1500000953674299</v>
      </c>
      <c r="H6178">
        <v>6.4899997711181596</v>
      </c>
      <c r="I6178">
        <v>6.92000007629394</v>
      </c>
      <c r="J6178">
        <v>7.0999999046325604</v>
      </c>
      <c r="K6178">
        <v>7.2899999618530202</v>
      </c>
      <c r="L6178">
        <v>7.6500000953674299</v>
      </c>
      <c r="M6178">
        <v>7.7183999999999999</v>
      </c>
    </row>
    <row r="6179" spans="1:13" x14ac:dyDescent="0.3">
      <c r="A6179" s="2">
        <v>34536</v>
      </c>
      <c r="B6179">
        <v>3.4693372839999999</v>
      </c>
      <c r="C6179">
        <v>4.1973343639153375</v>
      </c>
      <c r="D6179">
        <v>4.4400000572204501</v>
      </c>
      <c r="E6179">
        <v>4.92000007629394</v>
      </c>
      <c r="F6179">
        <v>5.5</v>
      </c>
      <c r="G6179">
        <v>6.1100001335143999</v>
      </c>
      <c r="H6179">
        <v>6.4499998092651296</v>
      </c>
      <c r="I6179">
        <v>6.8899998664855904</v>
      </c>
      <c r="J6179">
        <v>7.0900001525878897</v>
      </c>
      <c r="K6179">
        <v>7.2699999809265101</v>
      </c>
      <c r="L6179">
        <v>7.6399998664855904</v>
      </c>
      <c r="M6179">
        <v>7.7279999999999998</v>
      </c>
    </row>
    <row r="6180" spans="1:13" x14ac:dyDescent="0.3">
      <c r="A6180" s="2">
        <v>34535</v>
      </c>
      <c r="B6180">
        <v>3.4693372839999999</v>
      </c>
      <c r="C6180">
        <v>4.1748342065590744</v>
      </c>
      <c r="D6180">
        <v>4.4099998474120996</v>
      </c>
      <c r="E6180">
        <v>4.9000000953674299</v>
      </c>
      <c r="F6180">
        <v>5.4000000953674299</v>
      </c>
      <c r="G6180">
        <v>6.0599999427795401</v>
      </c>
      <c r="H6180">
        <v>6.3899998664855904</v>
      </c>
      <c r="I6180">
        <v>6.8400001525878897</v>
      </c>
      <c r="J6180">
        <v>7.0599999427795401</v>
      </c>
      <c r="K6180">
        <v>7.25</v>
      </c>
      <c r="L6180">
        <v>7.6399998664855904</v>
      </c>
      <c r="M6180">
        <v>7.7515999999999998</v>
      </c>
    </row>
    <row r="6181" spans="1:13" x14ac:dyDescent="0.3">
      <c r="A6181" s="2">
        <v>34534</v>
      </c>
      <c r="B6181">
        <v>3.4693372839999999</v>
      </c>
      <c r="C6181">
        <v>4.1448342351693102</v>
      </c>
      <c r="D6181">
        <v>4.3699998855590803</v>
      </c>
      <c r="E6181">
        <v>4.8200001716613698</v>
      </c>
      <c r="F6181">
        <v>5.3000001907348597</v>
      </c>
      <c r="G6181">
        <v>5.9400000572204501</v>
      </c>
      <c r="H6181">
        <v>6.2800002098083496</v>
      </c>
      <c r="I6181">
        <v>6.7300000190734801</v>
      </c>
      <c r="J6181">
        <v>6.9499998092651296</v>
      </c>
      <c r="K6181">
        <v>7.1500000953674299</v>
      </c>
      <c r="L6181">
        <v>7.5599999427795401</v>
      </c>
      <c r="M6181">
        <v>7.6590999999999996</v>
      </c>
    </row>
    <row r="6182" spans="1:13" x14ac:dyDescent="0.3">
      <c r="A6182" s="2">
        <v>34533</v>
      </c>
      <c r="B6182">
        <v>3.4693372839999999</v>
      </c>
      <c r="C6182">
        <v>4.1673343925255724</v>
      </c>
      <c r="D6182">
        <v>4.4000000953674299</v>
      </c>
      <c r="E6182">
        <v>4.8699998855590803</v>
      </c>
      <c r="F6182">
        <v>5.3400001525878897</v>
      </c>
      <c r="G6182">
        <v>5.9899997711181596</v>
      </c>
      <c r="H6182">
        <v>6.3499999046325604</v>
      </c>
      <c r="I6182">
        <v>6.7899999618530202</v>
      </c>
      <c r="J6182">
        <v>7.0100002288818297</v>
      </c>
      <c r="K6182">
        <v>7.1999998092651296</v>
      </c>
      <c r="L6182">
        <v>7.5999999046325604</v>
      </c>
      <c r="M6182">
        <v>7.7324000000000002</v>
      </c>
    </row>
    <row r="6183" spans="1:13" x14ac:dyDescent="0.3">
      <c r="A6183" s="2">
        <v>34530</v>
      </c>
      <c r="B6183">
        <v>3.4693372839999999</v>
      </c>
      <c r="C6183">
        <v>4.1523344068306827</v>
      </c>
      <c r="D6183">
        <v>4.38000011444091</v>
      </c>
      <c r="E6183">
        <v>4.8699998855590803</v>
      </c>
      <c r="F6183">
        <v>5.3699998855590803</v>
      </c>
      <c r="G6183">
        <v>6.0399999618530202</v>
      </c>
      <c r="H6183">
        <v>6.4099998474120996</v>
      </c>
      <c r="I6183">
        <v>6.8400001525878897</v>
      </c>
      <c r="J6183">
        <v>7.0599999427795401</v>
      </c>
      <c r="K6183">
        <v>7.25</v>
      </c>
      <c r="L6183">
        <v>7.6399998664855904</v>
      </c>
      <c r="M6183">
        <v>7.7363999999999997</v>
      </c>
    </row>
    <row r="6184" spans="1:13" x14ac:dyDescent="0.3">
      <c r="A6184" s="2">
        <v>34529</v>
      </c>
      <c r="B6184">
        <v>3.4693372839999999</v>
      </c>
      <c r="C6184">
        <v>4.1748342065590744</v>
      </c>
      <c r="D6184">
        <v>4.4099998474120996</v>
      </c>
      <c r="E6184">
        <v>4.88000011444091</v>
      </c>
      <c r="F6184">
        <v>5.38000011444091</v>
      </c>
      <c r="G6184">
        <v>6.0500001907348597</v>
      </c>
      <c r="H6184">
        <v>6.42000007629394</v>
      </c>
      <c r="I6184">
        <v>6.8499999046325604</v>
      </c>
      <c r="J6184">
        <v>7.0599999427795401</v>
      </c>
      <c r="K6184">
        <v>7.25</v>
      </c>
      <c r="L6184">
        <v>7.63000011444091</v>
      </c>
      <c r="M6184">
        <v>7.7686999999999999</v>
      </c>
    </row>
    <row r="6185" spans="1:13" x14ac:dyDescent="0.3">
      <c r="A6185" s="2">
        <v>34528</v>
      </c>
      <c r="B6185">
        <v>3.4693372839999999</v>
      </c>
      <c r="C6185">
        <v>4.2573343066948821</v>
      </c>
      <c r="D6185">
        <v>4.5199999809265101</v>
      </c>
      <c r="E6185">
        <v>5.0199999809265101</v>
      </c>
      <c r="F6185">
        <v>5.5199999809265101</v>
      </c>
      <c r="G6185">
        <v>6.2199997901916504</v>
      </c>
      <c r="H6185">
        <v>6.5799999237060502</v>
      </c>
      <c r="I6185">
        <v>7.0199999809265101</v>
      </c>
      <c r="J6185">
        <v>7.2300000190734801</v>
      </c>
      <c r="K6185">
        <v>7.4099998474120996</v>
      </c>
      <c r="L6185">
        <v>7.7899999618530202</v>
      </c>
      <c r="M6185">
        <v>7.8560999999999996</v>
      </c>
    </row>
    <row r="6186" spans="1:13" x14ac:dyDescent="0.3">
      <c r="A6186" s="2">
        <v>34527</v>
      </c>
      <c r="B6186">
        <v>3.4693372839999999</v>
      </c>
      <c r="C6186">
        <v>4.2873342780846553</v>
      </c>
      <c r="D6186">
        <v>4.5599999427795401</v>
      </c>
      <c r="E6186">
        <v>5.0799999237060502</v>
      </c>
      <c r="F6186">
        <v>5.5500001907348597</v>
      </c>
      <c r="G6186">
        <v>6.2399997711181596</v>
      </c>
      <c r="H6186">
        <v>6.5999999046325604</v>
      </c>
      <c r="I6186">
        <v>7.0300002098083496</v>
      </c>
      <c r="J6186">
        <v>7.2600002288818297</v>
      </c>
      <c r="K6186">
        <v>7.4299998283386204</v>
      </c>
      <c r="L6186">
        <v>7.8000001907348597</v>
      </c>
      <c r="M6186">
        <v>7.8586999999999998</v>
      </c>
    </row>
    <row r="6187" spans="1:13" x14ac:dyDescent="0.3">
      <c r="A6187" s="2">
        <v>34526</v>
      </c>
      <c r="B6187">
        <v>3.4693372839999999</v>
      </c>
      <c r="C6187">
        <v>4.3248344211357992</v>
      </c>
      <c r="D6187">
        <v>4.6100001335143999</v>
      </c>
      <c r="E6187">
        <v>5.13000011444091</v>
      </c>
      <c r="F6187">
        <v>5.6100001335143999</v>
      </c>
      <c r="G6187">
        <v>6.2899999618530202</v>
      </c>
      <c r="H6187">
        <v>6.6500000953674299</v>
      </c>
      <c r="I6187">
        <v>7.0900001525878897</v>
      </c>
      <c r="J6187">
        <v>7.3299999237060502</v>
      </c>
      <c r="K6187">
        <v>7.4699997901916504</v>
      </c>
      <c r="L6187">
        <v>7.8400001525878897</v>
      </c>
      <c r="M6187">
        <v>7.8525999999999998</v>
      </c>
    </row>
    <row r="6188" spans="1:13" x14ac:dyDescent="0.3">
      <c r="A6188" s="2">
        <v>34523</v>
      </c>
      <c r="B6188">
        <v>3.4693372839999999</v>
      </c>
      <c r="C6188">
        <v>4.234834149338619</v>
      </c>
      <c r="D6188">
        <v>4.4899997711181596</v>
      </c>
      <c r="E6188">
        <v>5.0399999618530202</v>
      </c>
      <c r="F6188">
        <v>5.5799999237060502</v>
      </c>
      <c r="G6188">
        <v>6.25</v>
      </c>
      <c r="H6188">
        <v>6.5900001525878897</v>
      </c>
      <c r="I6188">
        <v>7.0399999618530202</v>
      </c>
      <c r="J6188">
        <v>7.2699999809265101</v>
      </c>
      <c r="K6188">
        <v>7.42000007629394</v>
      </c>
      <c r="L6188">
        <v>7.8099999427795401</v>
      </c>
      <c r="M6188">
        <v>7.6999998092651296</v>
      </c>
    </row>
    <row r="6189" spans="1:13" x14ac:dyDescent="0.3">
      <c r="A6189" s="2">
        <v>34522</v>
      </c>
      <c r="B6189">
        <v>3.4693372839999999</v>
      </c>
      <c r="C6189">
        <v>4.1373344211357992</v>
      </c>
      <c r="D6189">
        <v>4.3600001335143999</v>
      </c>
      <c r="E6189">
        <v>4.9000000953674299</v>
      </c>
      <c r="F6189">
        <v>5.4499998092651296</v>
      </c>
      <c r="G6189">
        <v>6.1100001335143999</v>
      </c>
      <c r="H6189">
        <v>6.4400000572204501</v>
      </c>
      <c r="I6189">
        <v>6.8899998664855904</v>
      </c>
      <c r="J6189">
        <v>7.13000011444091</v>
      </c>
      <c r="K6189">
        <v>7.3000001907348597</v>
      </c>
      <c r="L6189">
        <v>7.71000003814697</v>
      </c>
      <c r="M6189">
        <v>7.7614999999999998</v>
      </c>
    </row>
    <row r="6190" spans="1:13" x14ac:dyDescent="0.3">
      <c r="A6190" s="2">
        <v>34521</v>
      </c>
      <c r="B6190">
        <v>3.4693372839999999</v>
      </c>
      <c r="C6190">
        <v>4.1598342208641927</v>
      </c>
      <c r="D6190">
        <v>4.3899998664855904</v>
      </c>
      <c r="E6190">
        <v>4.92000007629394</v>
      </c>
      <c r="F6190">
        <v>5.46000003814697</v>
      </c>
      <c r="G6190">
        <v>6.1100001335143999</v>
      </c>
      <c r="H6190">
        <v>6.4699997901916504</v>
      </c>
      <c r="I6190">
        <v>6.92000007629394</v>
      </c>
      <c r="J6190">
        <v>7.1599998474120996</v>
      </c>
      <c r="K6190">
        <v>7.3200001716613698</v>
      </c>
      <c r="L6190">
        <v>7.7199997901916504</v>
      </c>
      <c r="M6190">
        <v>7.7580999999999998</v>
      </c>
    </row>
    <row r="6191" spans="1:13" x14ac:dyDescent="0.3">
      <c r="A6191" s="2">
        <v>34520</v>
      </c>
      <c r="B6191">
        <v>3.4693372839999999</v>
      </c>
      <c r="C6191">
        <v>4.182334378220455</v>
      </c>
      <c r="D6191">
        <v>4.42000007629394</v>
      </c>
      <c r="E6191">
        <v>4.92000007629394</v>
      </c>
      <c r="F6191">
        <v>5.4800000190734801</v>
      </c>
      <c r="G6191">
        <v>6.1399998664855904</v>
      </c>
      <c r="H6191">
        <v>6.4800000190734801</v>
      </c>
      <c r="I6191">
        <v>6.9299998283386204</v>
      </c>
      <c r="J6191">
        <v>7.17000007629394</v>
      </c>
      <c r="K6191">
        <v>7.3099999427795401</v>
      </c>
      <c r="L6191">
        <v>7.71000003814697</v>
      </c>
      <c r="M6191">
        <v>7.7755999999999998</v>
      </c>
    </row>
    <row r="6192" spans="1:13" x14ac:dyDescent="0.3">
      <c r="A6192" s="2">
        <v>34516</v>
      </c>
      <c r="B6192">
        <v>3.4693372839999999</v>
      </c>
      <c r="C6192">
        <v>4.1073344497460269</v>
      </c>
      <c r="D6192">
        <v>4.3200001716613698</v>
      </c>
      <c r="E6192">
        <v>4.8400001525878897</v>
      </c>
      <c r="F6192">
        <v>5.5</v>
      </c>
      <c r="G6192">
        <v>6.1900000572204501</v>
      </c>
      <c r="H6192">
        <v>6.5300002098083496</v>
      </c>
      <c r="I6192">
        <v>6.9499998092651296</v>
      </c>
      <c r="J6192">
        <v>7.1900000572204501</v>
      </c>
      <c r="K6192">
        <v>7.3400001525878897</v>
      </c>
      <c r="L6192">
        <v>7.7399997711181596</v>
      </c>
      <c r="M6192">
        <v>7.7634999999999996</v>
      </c>
    </row>
    <row r="6193" spans="1:13" x14ac:dyDescent="0.3">
      <c r="A6193" s="2">
        <v>34515</v>
      </c>
      <c r="B6193">
        <v>3.4693372839999999</v>
      </c>
      <c r="C6193">
        <v>4.062334492661372</v>
      </c>
      <c r="D6193">
        <v>4.2600002288818297</v>
      </c>
      <c r="E6193">
        <v>4.8299999237060502</v>
      </c>
      <c r="F6193">
        <v>5.5100002288818297</v>
      </c>
      <c r="G6193">
        <v>6.1900000572204501</v>
      </c>
      <c r="H6193">
        <v>6.5199999809265101</v>
      </c>
      <c r="I6193">
        <v>6.9699997901916504</v>
      </c>
      <c r="J6193">
        <v>7.1799998283386204</v>
      </c>
      <c r="K6193">
        <v>7.3400001525878897</v>
      </c>
      <c r="L6193">
        <v>7.75</v>
      </c>
      <c r="M6193">
        <v>7.7309000000000001</v>
      </c>
    </row>
    <row r="6194" spans="1:13" x14ac:dyDescent="0.3">
      <c r="A6194" s="2">
        <v>34514</v>
      </c>
      <c r="B6194">
        <v>3.4693372839999999</v>
      </c>
      <c r="C6194">
        <v>4.0548343209999995</v>
      </c>
      <c r="D6194">
        <v>4.25</v>
      </c>
      <c r="E6194">
        <v>4.7399997711181596</v>
      </c>
      <c r="F6194">
        <v>5.4699997901916504</v>
      </c>
      <c r="G6194">
        <v>6.1199998855590803</v>
      </c>
      <c r="H6194">
        <v>6.4499998092651296</v>
      </c>
      <c r="I6194">
        <v>6.8699998855590803</v>
      </c>
      <c r="J6194">
        <v>7.0799999237060502</v>
      </c>
      <c r="K6194">
        <v>7.2399997711181596</v>
      </c>
      <c r="L6194">
        <v>7.63000011444091</v>
      </c>
      <c r="M6194">
        <v>7.6538000000000004</v>
      </c>
    </row>
    <row r="6195" spans="1:13" x14ac:dyDescent="0.3">
      <c r="A6195" s="2">
        <v>34513</v>
      </c>
      <c r="B6195">
        <v>3.4693372839999999</v>
      </c>
      <c r="C6195">
        <v>4.0773344783562617</v>
      </c>
      <c r="D6195">
        <v>4.2800002098083496</v>
      </c>
      <c r="E6195">
        <v>4.75</v>
      </c>
      <c r="F6195">
        <v>5.4800000190734801</v>
      </c>
      <c r="G6195">
        <v>6.13000011444091</v>
      </c>
      <c r="H6195">
        <v>6.46000003814697</v>
      </c>
      <c r="I6195">
        <v>6.88000011444091</v>
      </c>
      <c r="J6195">
        <v>7.0900001525878897</v>
      </c>
      <c r="K6195">
        <v>7.2600002288818297</v>
      </c>
      <c r="L6195">
        <v>7.6500000953674299</v>
      </c>
      <c r="M6195">
        <v>7.5528000000000004</v>
      </c>
    </row>
    <row r="6196" spans="1:13" x14ac:dyDescent="0.3">
      <c r="A6196" s="2">
        <v>34512</v>
      </c>
      <c r="B6196">
        <v>3.4693372839999999</v>
      </c>
      <c r="C6196">
        <v>4.0773344783562617</v>
      </c>
      <c r="D6196">
        <v>4.2800002098083496</v>
      </c>
      <c r="E6196">
        <v>4.7300000190734801</v>
      </c>
      <c r="F6196">
        <v>5.3699998855590803</v>
      </c>
      <c r="G6196">
        <v>6.0500001907348597</v>
      </c>
      <c r="H6196">
        <v>6.3600001335143999</v>
      </c>
      <c r="I6196">
        <v>6.7899999618530202</v>
      </c>
      <c r="J6196">
        <v>7</v>
      </c>
      <c r="K6196">
        <v>7.1799998283386204</v>
      </c>
      <c r="L6196">
        <v>7.5700001716613698</v>
      </c>
      <c r="M6196">
        <v>7.5099</v>
      </c>
    </row>
    <row r="6197" spans="1:13" x14ac:dyDescent="0.3">
      <c r="A6197" s="2">
        <v>34509</v>
      </c>
      <c r="B6197">
        <v>3.4693372839999999</v>
      </c>
      <c r="C6197">
        <v>4.0773344783562617</v>
      </c>
      <c r="D6197">
        <v>4.2800002098083496</v>
      </c>
      <c r="E6197">
        <v>4.7800002098083496</v>
      </c>
      <c r="F6197">
        <v>5.3699998855590803</v>
      </c>
      <c r="G6197">
        <v>6.0599999427795401</v>
      </c>
      <c r="H6197">
        <v>6.38000011444091</v>
      </c>
      <c r="I6197">
        <v>6.8099999427795401</v>
      </c>
      <c r="J6197">
        <v>7.0500001907348597</v>
      </c>
      <c r="K6197">
        <v>7.2199997901916504</v>
      </c>
      <c r="L6197">
        <v>7.63000011444091</v>
      </c>
      <c r="M6197">
        <v>7.5880000000000001</v>
      </c>
    </row>
    <row r="6198" spans="1:13" x14ac:dyDescent="0.3">
      <c r="A6198" s="2">
        <v>34508</v>
      </c>
      <c r="B6198">
        <v>3.4693372839999999</v>
      </c>
      <c r="C6198">
        <v>4.062334492661372</v>
      </c>
      <c r="D6198">
        <v>4.2600002288818297</v>
      </c>
      <c r="E6198">
        <v>4.7399997711181596</v>
      </c>
      <c r="F6198">
        <v>5.2899999618530202</v>
      </c>
      <c r="G6198">
        <v>5.9400000572204501</v>
      </c>
      <c r="H6198">
        <v>6.2600002288818297</v>
      </c>
      <c r="I6198">
        <v>6.6999998092651296</v>
      </c>
      <c r="J6198">
        <v>6.9000000953674299</v>
      </c>
      <c r="K6198">
        <v>7.0999999046325604</v>
      </c>
      <c r="L6198">
        <v>7.5100002288818297</v>
      </c>
      <c r="M6198">
        <v>7.4644000000000004</v>
      </c>
    </row>
    <row r="6199" spans="1:13" x14ac:dyDescent="0.3">
      <c r="A6199" s="2">
        <v>34507</v>
      </c>
      <c r="B6199">
        <v>3.4693372839999999</v>
      </c>
      <c r="C6199">
        <v>4.0773344783562617</v>
      </c>
      <c r="D6199">
        <v>4.2800002098083496</v>
      </c>
      <c r="E6199">
        <v>4.75</v>
      </c>
      <c r="F6199">
        <v>5.2800002098083496</v>
      </c>
      <c r="G6199">
        <v>5.9699997901916504</v>
      </c>
      <c r="H6199">
        <v>6.3099999427795401</v>
      </c>
      <c r="I6199">
        <v>6.75</v>
      </c>
      <c r="J6199">
        <v>6.9400000572204501</v>
      </c>
      <c r="K6199">
        <v>7.13000011444091</v>
      </c>
      <c r="L6199">
        <v>7.5199999809265101</v>
      </c>
      <c r="M6199">
        <v>7.4402999999999997</v>
      </c>
    </row>
    <row r="6200" spans="1:13" x14ac:dyDescent="0.3">
      <c r="A6200" s="2">
        <v>34506</v>
      </c>
      <c r="B6200">
        <v>3.4693372839999999</v>
      </c>
      <c r="C6200">
        <v>4.0923344640511443</v>
      </c>
      <c r="D6200">
        <v>4.3000001907348597</v>
      </c>
      <c r="E6200">
        <v>4.7699999809265101</v>
      </c>
      <c r="F6200">
        <v>5.3099999427795401</v>
      </c>
      <c r="G6200">
        <v>6.0399999618530202</v>
      </c>
      <c r="H6200">
        <v>6.3699998855590803</v>
      </c>
      <c r="I6200">
        <v>6.8200001716613698</v>
      </c>
      <c r="J6200">
        <v>7.0199999809265101</v>
      </c>
      <c r="K6200">
        <v>7.2199997901916504</v>
      </c>
      <c r="L6200">
        <v>7.63000011444091</v>
      </c>
      <c r="M6200">
        <v>7.5060000000000002</v>
      </c>
    </row>
    <row r="6201" spans="1:13" x14ac:dyDescent="0.3">
      <c r="A6201" s="2">
        <v>34505</v>
      </c>
      <c r="B6201">
        <v>3.4693372839999999</v>
      </c>
      <c r="C6201">
        <v>4.0773344783562617</v>
      </c>
      <c r="D6201">
        <v>4.2800002098083496</v>
      </c>
      <c r="E6201">
        <v>4.7300000190734801</v>
      </c>
      <c r="F6201">
        <v>5.2399997711181596</v>
      </c>
      <c r="G6201">
        <v>5.92000007629394</v>
      </c>
      <c r="H6201">
        <v>6.2800002098083496</v>
      </c>
      <c r="I6201">
        <v>6.7399997711181596</v>
      </c>
      <c r="J6201">
        <v>6.96000003814697</v>
      </c>
      <c r="K6201">
        <v>7.1599998474120996</v>
      </c>
      <c r="L6201">
        <v>7.5799999237060502</v>
      </c>
      <c r="M6201">
        <v>7.5170000000000003</v>
      </c>
    </row>
    <row r="6202" spans="1:13" x14ac:dyDescent="0.3">
      <c r="A6202" s="2">
        <v>34502</v>
      </c>
      <c r="B6202">
        <v>3.4693372839999999</v>
      </c>
      <c r="C6202">
        <v>4.0398343353051098</v>
      </c>
      <c r="D6202">
        <v>4.2300000190734801</v>
      </c>
      <c r="E6202">
        <v>4.6599998474120996</v>
      </c>
      <c r="F6202">
        <v>5.1999998092651296</v>
      </c>
      <c r="G6202">
        <v>5.88000011444091</v>
      </c>
      <c r="H6202">
        <v>6.2399997711181596</v>
      </c>
      <c r="I6202">
        <v>6.71000003814697</v>
      </c>
      <c r="J6202">
        <v>6.9299998283386204</v>
      </c>
      <c r="K6202">
        <v>7.1399998664855904</v>
      </c>
      <c r="L6202">
        <v>7.5799999237060502</v>
      </c>
      <c r="M6202">
        <v>7.4969999999999999</v>
      </c>
    </row>
    <row r="6203" spans="1:13" x14ac:dyDescent="0.3">
      <c r="A6203" s="2">
        <v>34501</v>
      </c>
      <c r="B6203">
        <v>3.4693372839999999</v>
      </c>
      <c r="C6203">
        <v>4.0323341636437373</v>
      </c>
      <c r="D6203">
        <v>4.2199997901916504</v>
      </c>
      <c r="E6203">
        <v>4.6399998664855904</v>
      </c>
      <c r="F6203">
        <v>5.1500000953674299</v>
      </c>
      <c r="G6203">
        <v>5.8299999237060502</v>
      </c>
      <c r="H6203">
        <v>6.1900000572204501</v>
      </c>
      <c r="I6203">
        <v>6.6500000953674299</v>
      </c>
      <c r="J6203">
        <v>6.8600001335143999</v>
      </c>
      <c r="K6203">
        <v>7.0700001716613698</v>
      </c>
      <c r="L6203">
        <v>7.4899997711181596</v>
      </c>
      <c r="M6203">
        <v>7.4569000000000001</v>
      </c>
    </row>
    <row r="6204" spans="1:13" x14ac:dyDescent="0.3">
      <c r="A6204" s="2">
        <v>34500</v>
      </c>
      <c r="B6204">
        <v>3.4693372839999999</v>
      </c>
      <c r="C6204">
        <v>4.0398343353051098</v>
      </c>
      <c r="D6204">
        <v>4.2300000190734801</v>
      </c>
      <c r="E6204">
        <v>4.6599998474120996</v>
      </c>
      <c r="F6204">
        <v>5.1900000572204501</v>
      </c>
      <c r="G6204">
        <v>5.88000011444091</v>
      </c>
      <c r="H6204">
        <v>6.2300000190734801</v>
      </c>
      <c r="I6204">
        <v>6.67000007629394</v>
      </c>
      <c r="J6204">
        <v>6.88000011444091</v>
      </c>
      <c r="K6204">
        <v>7.0999999046325604</v>
      </c>
      <c r="L6204">
        <v>7.5300002098083496</v>
      </c>
      <c r="M6204">
        <v>7.4432999999999998</v>
      </c>
    </row>
    <row r="6205" spans="1:13" x14ac:dyDescent="0.3">
      <c r="A6205" s="2">
        <v>34499</v>
      </c>
      <c r="B6205">
        <v>3.4693372839999999</v>
      </c>
      <c r="C6205">
        <v>4.0248343496102272</v>
      </c>
      <c r="D6205">
        <v>4.21000003814697</v>
      </c>
      <c r="E6205">
        <v>4.6399998664855904</v>
      </c>
      <c r="F6205">
        <v>5.1399998664855904</v>
      </c>
      <c r="G6205">
        <v>5.8099999427795401</v>
      </c>
      <c r="H6205">
        <v>6.1500000953674299</v>
      </c>
      <c r="I6205">
        <v>6.5799999237060502</v>
      </c>
      <c r="J6205">
        <v>6.7899999618530202</v>
      </c>
      <c r="K6205">
        <v>7</v>
      </c>
      <c r="L6205">
        <v>7.4099998474120996</v>
      </c>
      <c r="M6205">
        <v>7.3933999999999997</v>
      </c>
    </row>
    <row r="6206" spans="1:13" x14ac:dyDescent="0.3">
      <c r="A6206" s="2">
        <v>34498</v>
      </c>
      <c r="B6206">
        <v>3.4693372839999999</v>
      </c>
      <c r="C6206">
        <v>4.047334149338619</v>
      </c>
      <c r="D6206">
        <v>4.2399997711181596</v>
      </c>
      <c r="E6206">
        <v>4.6999998092651296</v>
      </c>
      <c r="F6206">
        <v>5.2199997901916504</v>
      </c>
      <c r="G6206">
        <v>5.9099998474120996</v>
      </c>
      <c r="H6206">
        <v>6.25</v>
      </c>
      <c r="I6206">
        <v>6.6599998474120996</v>
      </c>
      <c r="J6206">
        <v>6.8699998855590803</v>
      </c>
      <c r="K6206">
        <v>7.0700001716613698</v>
      </c>
      <c r="L6206">
        <v>7.4699997901916504</v>
      </c>
      <c r="M6206">
        <v>7.4467999999999996</v>
      </c>
    </row>
    <row r="6207" spans="1:13" x14ac:dyDescent="0.3">
      <c r="A6207" s="2">
        <v>34495</v>
      </c>
      <c r="B6207">
        <v>3.4693372839999999</v>
      </c>
      <c r="C6207">
        <v>4.0323341636437373</v>
      </c>
      <c r="D6207">
        <v>4.2199997901916504</v>
      </c>
      <c r="E6207">
        <v>4.6999998092651296</v>
      </c>
      <c r="F6207">
        <v>5.1999998092651296</v>
      </c>
      <c r="G6207">
        <v>5.8499999046325604</v>
      </c>
      <c r="H6207">
        <v>6.17000007629394</v>
      </c>
      <c r="I6207">
        <v>6.5999999046325604</v>
      </c>
      <c r="J6207">
        <v>6.8200001716613698</v>
      </c>
      <c r="K6207">
        <v>7.0300002098083496</v>
      </c>
      <c r="L6207">
        <v>7.4400000572204501</v>
      </c>
      <c r="M6207">
        <v>7.3533999999999997</v>
      </c>
    </row>
    <row r="6208" spans="1:13" x14ac:dyDescent="0.3">
      <c r="A6208" s="2">
        <v>34494</v>
      </c>
      <c r="B6208">
        <v>3.4693372839999999</v>
      </c>
      <c r="C6208">
        <v>4.0398343353051098</v>
      </c>
      <c r="D6208">
        <v>4.2300000190734801</v>
      </c>
      <c r="E6208">
        <v>4.67000007629394</v>
      </c>
      <c r="F6208">
        <v>5.1500000953674299</v>
      </c>
      <c r="G6208">
        <v>5.8000001907348597</v>
      </c>
      <c r="H6208">
        <v>6.13000011444091</v>
      </c>
      <c r="I6208">
        <v>6.5399999618530202</v>
      </c>
      <c r="J6208">
        <v>6.7600002288818297</v>
      </c>
      <c r="K6208">
        <v>6.9800000190734801</v>
      </c>
      <c r="L6208">
        <v>7.3899998664855904</v>
      </c>
      <c r="M6208">
        <v>7.3262999999999998</v>
      </c>
    </row>
    <row r="6209" spans="1:13" x14ac:dyDescent="0.3">
      <c r="A6209" s="2">
        <v>34493</v>
      </c>
      <c r="B6209">
        <v>3.4693372839999999</v>
      </c>
      <c r="C6209">
        <v>4.0248343496102272</v>
      </c>
      <c r="D6209">
        <v>4.21000003814697</v>
      </c>
      <c r="E6209">
        <v>4.6599998474120996</v>
      </c>
      <c r="F6209">
        <v>5.13000011444091</v>
      </c>
      <c r="G6209">
        <v>5.7800002098083496</v>
      </c>
      <c r="H6209">
        <v>6.1100001335143999</v>
      </c>
      <c r="I6209">
        <v>6.5300002098083496</v>
      </c>
      <c r="J6209">
        <v>6.75</v>
      </c>
      <c r="K6209">
        <v>6.96000003814697</v>
      </c>
      <c r="L6209">
        <v>7.3899998664855904</v>
      </c>
      <c r="M6209">
        <v>7.3661000000000003</v>
      </c>
    </row>
    <row r="6210" spans="1:13" x14ac:dyDescent="0.3">
      <c r="A6210" s="2">
        <v>34492</v>
      </c>
      <c r="B6210">
        <v>3.4693372839999999</v>
      </c>
      <c r="C6210">
        <v>4.0323341636437373</v>
      </c>
      <c r="D6210">
        <v>4.2199997901916504</v>
      </c>
      <c r="E6210">
        <v>4.6799998283386204</v>
      </c>
      <c r="F6210">
        <v>5.1599998474120996</v>
      </c>
      <c r="G6210">
        <v>5.8000001907348597</v>
      </c>
      <c r="H6210">
        <v>6.1399998664855904</v>
      </c>
      <c r="I6210">
        <v>6.5300002098083496</v>
      </c>
      <c r="J6210">
        <v>6.75</v>
      </c>
      <c r="K6210">
        <v>6.9499998092651296</v>
      </c>
      <c r="L6210">
        <v>7.3699998855590803</v>
      </c>
      <c r="M6210">
        <v>7.3380000000000001</v>
      </c>
    </row>
    <row r="6211" spans="1:13" x14ac:dyDescent="0.3">
      <c r="A6211" s="2">
        <v>34491</v>
      </c>
      <c r="B6211">
        <v>3.4693372839999999</v>
      </c>
      <c r="C6211">
        <v>4.0548343209999995</v>
      </c>
      <c r="D6211">
        <v>4.25</v>
      </c>
      <c r="E6211">
        <v>4.6900000572204501</v>
      </c>
      <c r="F6211">
        <v>5.1500000953674299</v>
      </c>
      <c r="G6211">
        <v>5.7800002098083496</v>
      </c>
      <c r="H6211">
        <v>6.0999999046325604</v>
      </c>
      <c r="I6211">
        <v>6.4899997711181596</v>
      </c>
      <c r="J6211">
        <v>6.6999998092651296</v>
      </c>
      <c r="K6211">
        <v>6.9099998474120996</v>
      </c>
      <c r="L6211">
        <v>7.3400001525878897</v>
      </c>
      <c r="M6211">
        <v>7.3110999999999997</v>
      </c>
    </row>
    <row r="6212" spans="1:13" x14ac:dyDescent="0.3">
      <c r="A6212" s="2">
        <v>34488</v>
      </c>
      <c r="B6212">
        <v>3.4693372839999999</v>
      </c>
      <c r="C6212">
        <v>4.0398343353051098</v>
      </c>
      <c r="D6212">
        <v>4.2300000190734801</v>
      </c>
      <c r="E6212">
        <v>4.7199997901916504</v>
      </c>
      <c r="F6212">
        <v>5.2199997901916504</v>
      </c>
      <c r="G6212">
        <v>5.8400001525878897</v>
      </c>
      <c r="H6212">
        <v>6.1900000572204501</v>
      </c>
      <c r="I6212">
        <v>6.5900001525878897</v>
      </c>
      <c r="J6212">
        <v>6.7800002098083496</v>
      </c>
      <c r="K6212">
        <v>6.9800000190734801</v>
      </c>
      <c r="L6212">
        <v>7.3899998664855904</v>
      </c>
      <c r="M6212">
        <v>7.42</v>
      </c>
    </row>
    <row r="6213" spans="1:13" x14ac:dyDescent="0.3">
      <c r="A6213" s="2">
        <v>34487</v>
      </c>
      <c r="B6213">
        <v>3.4693372839999999</v>
      </c>
      <c r="C6213">
        <v>4.047334149338619</v>
      </c>
      <c r="D6213">
        <v>4.2399997711181596</v>
      </c>
      <c r="E6213">
        <v>4.7600002288818297</v>
      </c>
      <c r="F6213">
        <v>5.2899999618530202</v>
      </c>
      <c r="G6213">
        <v>5.9299998283386204</v>
      </c>
      <c r="H6213">
        <v>6.2800002098083496</v>
      </c>
      <c r="I6213">
        <v>6.6799998283386204</v>
      </c>
      <c r="J6213">
        <v>6.8899998664855904</v>
      </c>
      <c r="K6213">
        <v>7.0700001716613698</v>
      </c>
      <c r="L6213">
        <v>7.4899997711181596</v>
      </c>
      <c r="M6213">
        <v>7.4766000000000004</v>
      </c>
    </row>
    <row r="6214" spans="1:13" x14ac:dyDescent="0.3">
      <c r="A6214" s="2">
        <v>34486</v>
      </c>
      <c r="B6214">
        <v>3.4693372839999999</v>
      </c>
      <c r="C6214">
        <v>4.0773344783562617</v>
      </c>
      <c r="D6214">
        <v>4.2800002098083496</v>
      </c>
      <c r="E6214">
        <v>4.8299999237060502</v>
      </c>
      <c r="F6214">
        <v>5.3600001335143999</v>
      </c>
      <c r="G6214">
        <v>5.9800000190734801</v>
      </c>
      <c r="H6214">
        <v>6.3299999237060502</v>
      </c>
      <c r="I6214">
        <v>6.7399997711181596</v>
      </c>
      <c r="J6214">
        <v>6.9499998092651296</v>
      </c>
      <c r="K6214">
        <v>7.1199998855590803</v>
      </c>
      <c r="L6214">
        <v>7.5199999809265101</v>
      </c>
      <c r="M6214">
        <v>7.4622000000000002</v>
      </c>
    </row>
    <row r="6215" spans="1:13" x14ac:dyDescent="0.3">
      <c r="A6215" s="2">
        <v>34485</v>
      </c>
      <c r="B6215">
        <v>3.7262012979999999</v>
      </c>
      <c r="C6215">
        <v>4.1640502815846547</v>
      </c>
      <c r="D6215">
        <v>4.3099999427795401</v>
      </c>
      <c r="E6215">
        <v>4.8699998855590803</v>
      </c>
      <c r="F6215">
        <v>5.38000011444091</v>
      </c>
      <c r="G6215">
        <v>6.0100002288818297</v>
      </c>
      <c r="H6215">
        <v>6.3600001335143999</v>
      </c>
      <c r="I6215">
        <v>6.7699999809265101</v>
      </c>
      <c r="J6215">
        <v>6.9899997711181596</v>
      </c>
      <c r="K6215">
        <v>7.17000007629394</v>
      </c>
      <c r="L6215">
        <v>7.5799999237060502</v>
      </c>
      <c r="M6215">
        <v>7.5133999999999999</v>
      </c>
    </row>
    <row r="6216" spans="1:13" x14ac:dyDescent="0.3">
      <c r="A6216" s="2">
        <v>34481</v>
      </c>
      <c r="B6216">
        <v>3.7262012979999999</v>
      </c>
      <c r="C6216">
        <v>4.1565504675511447</v>
      </c>
      <c r="D6216">
        <v>4.3000001907348597</v>
      </c>
      <c r="E6216">
        <v>4.8200001716613698</v>
      </c>
      <c r="F6216">
        <v>5.3499999046325604</v>
      </c>
      <c r="G6216">
        <v>5.9699997901916504</v>
      </c>
      <c r="H6216">
        <v>6.3200001716613698</v>
      </c>
      <c r="I6216">
        <v>6.7300000190734801</v>
      </c>
      <c r="J6216">
        <v>6.92000007629394</v>
      </c>
      <c r="K6216">
        <v>7.1199998855590803</v>
      </c>
      <c r="L6216">
        <v>7.5500001907348597</v>
      </c>
      <c r="M6216">
        <v>7.4999000000000002</v>
      </c>
    </row>
    <row r="6217" spans="1:13" x14ac:dyDescent="0.3">
      <c r="A6217" s="2">
        <v>34480</v>
      </c>
      <c r="B6217">
        <v>3.7262012979999999</v>
      </c>
      <c r="C6217">
        <v>4.1340503101948824</v>
      </c>
      <c r="D6217">
        <v>4.2699999809265101</v>
      </c>
      <c r="E6217">
        <v>4.7600002288818297</v>
      </c>
      <c r="F6217">
        <v>5.2800002098083496</v>
      </c>
      <c r="G6217">
        <v>5.92000007629394</v>
      </c>
      <c r="H6217">
        <v>6.2699999809265101</v>
      </c>
      <c r="I6217">
        <v>6.6900000572204501</v>
      </c>
      <c r="J6217">
        <v>6.9000000953674299</v>
      </c>
      <c r="K6217">
        <v>7.0900001525878897</v>
      </c>
      <c r="L6217">
        <v>7.5100002288818297</v>
      </c>
      <c r="M6217">
        <v>7.4729000000000001</v>
      </c>
    </row>
    <row r="6218" spans="1:13" x14ac:dyDescent="0.3">
      <c r="A6218" s="2">
        <v>34479</v>
      </c>
      <c r="B6218">
        <v>3.7262012979999999</v>
      </c>
      <c r="C6218">
        <v>4.1415504818562621</v>
      </c>
      <c r="D6218">
        <v>4.2800002098083496</v>
      </c>
      <c r="E6218">
        <v>4.7600002288818297</v>
      </c>
      <c r="F6218">
        <v>5.2800002098083496</v>
      </c>
      <c r="G6218">
        <v>5.9499998092651296</v>
      </c>
      <c r="H6218">
        <v>6.3099999427795401</v>
      </c>
      <c r="I6218">
        <v>6.7399997711181596</v>
      </c>
      <c r="J6218">
        <v>6.9299998283386204</v>
      </c>
      <c r="K6218">
        <v>7.1399998664855904</v>
      </c>
      <c r="L6218">
        <v>7.5100002288818297</v>
      </c>
      <c r="M6218">
        <v>7.4862000000000002</v>
      </c>
    </row>
    <row r="6219" spans="1:13" x14ac:dyDescent="0.3">
      <c r="A6219" s="2">
        <v>34478</v>
      </c>
      <c r="B6219">
        <v>3.7262012979999999</v>
      </c>
      <c r="C6219">
        <v>4.1715504532460272</v>
      </c>
      <c r="D6219">
        <v>4.3200001716613698</v>
      </c>
      <c r="E6219">
        <v>4.7899999618530202</v>
      </c>
      <c r="F6219">
        <v>5.2800002098083496</v>
      </c>
      <c r="G6219">
        <v>5.9400000572204501</v>
      </c>
      <c r="H6219">
        <v>6.2800002098083496</v>
      </c>
      <c r="I6219">
        <v>6.75</v>
      </c>
      <c r="J6219">
        <v>6.96000003814697</v>
      </c>
      <c r="K6219">
        <v>7.17000007629394</v>
      </c>
      <c r="L6219">
        <v>7.5399999618530202</v>
      </c>
      <c r="M6219">
        <v>7.6821000000000002</v>
      </c>
    </row>
    <row r="6220" spans="1:13" x14ac:dyDescent="0.3">
      <c r="A6220" s="2">
        <v>34477</v>
      </c>
      <c r="B6220">
        <v>3.7262012979999999</v>
      </c>
      <c r="C6220">
        <v>4.1940502529744199</v>
      </c>
      <c r="D6220">
        <v>4.3499999046325604</v>
      </c>
      <c r="E6220">
        <v>4.8200001716613698</v>
      </c>
      <c r="F6220">
        <v>5.2800002098083496</v>
      </c>
      <c r="G6220">
        <v>5.9400000572204501</v>
      </c>
      <c r="H6220">
        <v>6.3000001907348597</v>
      </c>
      <c r="I6220">
        <v>6.7600002288818297</v>
      </c>
      <c r="J6220">
        <v>6.9899997711181596</v>
      </c>
      <c r="K6220">
        <v>7.1900000572204501</v>
      </c>
      <c r="L6220">
        <v>7.5799999237060502</v>
      </c>
      <c r="M6220">
        <v>7.7215999999999996</v>
      </c>
    </row>
    <row r="6221" spans="1:13" x14ac:dyDescent="0.3">
      <c r="A6221" s="2">
        <v>34474</v>
      </c>
      <c r="B6221">
        <v>3.7262012979999999</v>
      </c>
      <c r="C6221">
        <v>4.1265504961613724</v>
      </c>
      <c r="D6221">
        <v>4.2600002288818297</v>
      </c>
      <c r="E6221">
        <v>4.71000003814697</v>
      </c>
      <c r="F6221">
        <v>5.1399998664855904</v>
      </c>
      <c r="G6221">
        <v>5.8000001907348597</v>
      </c>
      <c r="H6221">
        <v>6.1399998664855904</v>
      </c>
      <c r="I6221">
        <v>6.5900001525878897</v>
      </c>
      <c r="J6221">
        <v>6.8200001716613698</v>
      </c>
      <c r="K6221">
        <v>7.0199999809265101</v>
      </c>
      <c r="L6221">
        <v>7.4400000572204501</v>
      </c>
      <c r="M6221">
        <v>7.6345999999999998</v>
      </c>
    </row>
    <row r="6222" spans="1:13" x14ac:dyDescent="0.3">
      <c r="A6222" s="2">
        <v>34473</v>
      </c>
      <c r="B6222">
        <v>3.7262012979999999</v>
      </c>
      <c r="C6222">
        <v>4.1115501528386194</v>
      </c>
      <c r="D6222">
        <v>4.2399997711181596</v>
      </c>
      <c r="E6222">
        <v>4.6500000953674299</v>
      </c>
      <c r="F6222">
        <v>5.1199998855590803</v>
      </c>
      <c r="G6222">
        <v>5.7300000190734801</v>
      </c>
      <c r="H6222">
        <v>6.0700001716613698</v>
      </c>
      <c r="I6222">
        <v>6.5199999809265101</v>
      </c>
      <c r="J6222">
        <v>6.7600002288818297</v>
      </c>
      <c r="K6222">
        <v>6.96000003814697</v>
      </c>
      <c r="L6222">
        <v>7.3699998855590803</v>
      </c>
      <c r="M6222">
        <v>7.5151000000000003</v>
      </c>
    </row>
    <row r="6223" spans="1:13" x14ac:dyDescent="0.3">
      <c r="A6223" s="2">
        <v>34472</v>
      </c>
      <c r="B6223">
        <v>3.7262012979999999</v>
      </c>
      <c r="C6223">
        <v>4.149050295889765</v>
      </c>
      <c r="D6223">
        <v>4.2899999618530202</v>
      </c>
      <c r="E6223">
        <v>4.7300000190734801</v>
      </c>
      <c r="F6223">
        <v>5.21000003814697</v>
      </c>
      <c r="G6223">
        <v>5.8299999237060502</v>
      </c>
      <c r="H6223">
        <v>6.1799998283386204</v>
      </c>
      <c r="I6223">
        <v>6.6100001335143999</v>
      </c>
      <c r="J6223">
        <v>6.8499999046325604</v>
      </c>
      <c r="K6223">
        <v>7.0300002098083496</v>
      </c>
      <c r="L6223">
        <v>7.4099998474120996</v>
      </c>
      <c r="M6223">
        <v>7.48</v>
      </c>
    </row>
    <row r="6224" spans="1:13" x14ac:dyDescent="0.3">
      <c r="A6224" s="2">
        <v>34471</v>
      </c>
      <c r="B6224">
        <v>3.7262012979999999</v>
      </c>
      <c r="C6224">
        <v>4.1565504675511447</v>
      </c>
      <c r="D6224">
        <v>4.3000001907348597</v>
      </c>
      <c r="E6224">
        <v>4.7699999809265101</v>
      </c>
      <c r="F6224">
        <v>5.2899999618530202</v>
      </c>
      <c r="G6224">
        <v>5.88000011444091</v>
      </c>
      <c r="H6224">
        <v>6.2300000190734801</v>
      </c>
      <c r="I6224">
        <v>6.6599998474120996</v>
      </c>
      <c r="J6224">
        <v>6.8499999046325604</v>
      </c>
      <c r="K6224">
        <v>7.0300002098083496</v>
      </c>
      <c r="L6224">
        <v>7.3899998664855904</v>
      </c>
      <c r="M6224">
        <v>7.3620999999999999</v>
      </c>
    </row>
    <row r="6225" spans="1:13" x14ac:dyDescent="0.3">
      <c r="A6225" s="2">
        <v>34470</v>
      </c>
      <c r="B6225">
        <v>3.7262012979999999</v>
      </c>
      <c r="C6225">
        <v>4.1640502815846547</v>
      </c>
      <c r="D6225">
        <v>4.3099999427795401</v>
      </c>
      <c r="E6225">
        <v>4.8699998855590803</v>
      </c>
      <c r="F6225">
        <v>5.4099998474120996</v>
      </c>
      <c r="G6225">
        <v>6.0300002098083496</v>
      </c>
      <c r="H6225">
        <v>6.4000000953674299</v>
      </c>
      <c r="I6225">
        <v>6.8499999046325604</v>
      </c>
      <c r="J6225">
        <v>7.0799999237060502</v>
      </c>
      <c r="K6225">
        <v>7.2399997711181596</v>
      </c>
      <c r="L6225">
        <v>7.5799999237060502</v>
      </c>
      <c r="M6225">
        <v>7.4889000000000001</v>
      </c>
    </row>
    <row r="6226" spans="1:13" x14ac:dyDescent="0.3">
      <c r="A6226" s="2">
        <v>34467</v>
      </c>
      <c r="B6226">
        <v>3.7262012979999999</v>
      </c>
      <c r="C6226">
        <v>4.1115501528386194</v>
      </c>
      <c r="D6226">
        <v>4.2399997711181596</v>
      </c>
      <c r="E6226">
        <v>4.8600001335143999</v>
      </c>
      <c r="F6226">
        <v>5.4099998474120996</v>
      </c>
      <c r="G6226">
        <v>6.0500001907348597</v>
      </c>
      <c r="H6226">
        <v>6.4299998283386204</v>
      </c>
      <c r="I6226">
        <v>6.8899998664855904</v>
      </c>
      <c r="J6226">
        <v>7.1399998664855904</v>
      </c>
      <c r="K6226">
        <v>7.2899999618530202</v>
      </c>
      <c r="L6226">
        <v>7.63000011444091</v>
      </c>
      <c r="M6226">
        <v>7.5194000000000001</v>
      </c>
    </row>
    <row r="6227" spans="1:13" x14ac:dyDescent="0.3">
      <c r="A6227" s="2">
        <v>34466</v>
      </c>
      <c r="B6227">
        <v>3.7262012979999999</v>
      </c>
      <c r="C6227">
        <v>4.1115501528386194</v>
      </c>
      <c r="D6227">
        <v>4.2399997711181596</v>
      </c>
      <c r="E6227">
        <v>4.9000000953674299</v>
      </c>
      <c r="F6227">
        <v>5.4800000190734801</v>
      </c>
      <c r="G6227">
        <v>6.13000011444091</v>
      </c>
      <c r="H6227">
        <v>6.5300002098083496</v>
      </c>
      <c r="I6227">
        <v>6.9699997901916504</v>
      </c>
      <c r="J6227">
        <v>7.2199997901916504</v>
      </c>
      <c r="K6227">
        <v>7.3600001335143999</v>
      </c>
      <c r="L6227">
        <v>7.6900000572204501</v>
      </c>
      <c r="M6227">
        <v>7.6742999999999997</v>
      </c>
    </row>
    <row r="6228" spans="1:13" x14ac:dyDescent="0.3">
      <c r="A6228" s="2">
        <v>34465</v>
      </c>
      <c r="B6228">
        <v>3.7262012979999999</v>
      </c>
      <c r="C6228">
        <v>4.1715504532460272</v>
      </c>
      <c r="D6228">
        <v>4.3200001716613698</v>
      </c>
      <c r="E6228">
        <v>4.96000003814697</v>
      </c>
      <c r="F6228">
        <v>5.5199999809265101</v>
      </c>
      <c r="G6228">
        <v>6.1999998092651296</v>
      </c>
      <c r="H6228">
        <v>6.5900001525878897</v>
      </c>
      <c r="I6228">
        <v>7.0199999809265101</v>
      </c>
      <c r="J6228">
        <v>7.2600002288818297</v>
      </c>
      <c r="K6228">
        <v>7.4000000953674299</v>
      </c>
      <c r="L6228">
        <v>7.7300000190734801</v>
      </c>
      <c r="M6228">
        <v>7.7332999999999998</v>
      </c>
    </row>
    <row r="6229" spans="1:13" x14ac:dyDescent="0.3">
      <c r="A6229" s="2">
        <v>34464</v>
      </c>
      <c r="B6229">
        <v>3.7262012979999999</v>
      </c>
      <c r="C6229">
        <v>4.1940502529744199</v>
      </c>
      <c r="D6229">
        <v>4.3499999046325604</v>
      </c>
      <c r="E6229">
        <v>4.9499998092651296</v>
      </c>
      <c r="F6229">
        <v>5.4800000190734801</v>
      </c>
      <c r="G6229">
        <v>6.13000011444091</v>
      </c>
      <c r="H6229">
        <v>6.5199999809265101</v>
      </c>
      <c r="I6229">
        <v>6.9299998283386204</v>
      </c>
      <c r="J6229">
        <v>7.1399998664855904</v>
      </c>
      <c r="K6229">
        <v>7.3299999237060502</v>
      </c>
      <c r="L6229">
        <v>7.6199998855590803</v>
      </c>
      <c r="M6229">
        <v>7.6894999999999998</v>
      </c>
    </row>
    <row r="6230" spans="1:13" x14ac:dyDescent="0.3">
      <c r="A6230" s="2">
        <v>34463</v>
      </c>
      <c r="B6230">
        <v>3.7262012979999999</v>
      </c>
      <c r="C6230">
        <v>4.261550367415337</v>
      </c>
      <c r="D6230">
        <v>4.4400000572204501</v>
      </c>
      <c r="E6230">
        <v>5.0199999809265101</v>
      </c>
      <c r="F6230">
        <v>5.5500001907348597</v>
      </c>
      <c r="G6230">
        <v>6.2600002288818297</v>
      </c>
      <c r="H6230">
        <v>6.6399998664855904</v>
      </c>
      <c r="I6230">
        <v>7.0900001525878897</v>
      </c>
      <c r="J6230">
        <v>7.3299999237060502</v>
      </c>
      <c r="K6230">
        <v>7.4899997711181596</v>
      </c>
      <c r="L6230">
        <v>7.7600002288818297</v>
      </c>
      <c r="M6230">
        <v>7.7308000000000003</v>
      </c>
    </row>
    <row r="6231" spans="1:13" x14ac:dyDescent="0.3">
      <c r="A6231" s="2">
        <v>34460</v>
      </c>
      <c r="B6231">
        <v>3.7262012979999999</v>
      </c>
      <c r="C6231">
        <v>4.1565504675511447</v>
      </c>
      <c r="D6231">
        <v>4.3000001907348597</v>
      </c>
      <c r="E6231">
        <v>4.8200001716613698</v>
      </c>
      <c r="F6231">
        <v>5.4000000953674299</v>
      </c>
      <c r="G6231">
        <v>6.1199998855590803</v>
      </c>
      <c r="H6231">
        <v>6.5</v>
      </c>
      <c r="I6231">
        <v>6.9499998092651296</v>
      </c>
      <c r="J6231">
        <v>7.1900000572204501</v>
      </c>
      <c r="K6231">
        <v>7.3499999046325604</v>
      </c>
      <c r="L6231">
        <v>7.67000007629394</v>
      </c>
      <c r="M6231">
        <v>7.6014999999999997</v>
      </c>
    </row>
    <row r="6232" spans="1:13" x14ac:dyDescent="0.3">
      <c r="A6232" s="2">
        <v>34459</v>
      </c>
      <c r="B6232">
        <v>3.7262012979999999</v>
      </c>
      <c r="C6232">
        <v>4.0290504103306821</v>
      </c>
      <c r="D6232">
        <v>4.13000011444091</v>
      </c>
      <c r="E6232">
        <v>4.6199998855590803</v>
      </c>
      <c r="F6232">
        <v>5.21000003814697</v>
      </c>
      <c r="G6232">
        <v>5.88000011444091</v>
      </c>
      <c r="H6232">
        <v>6.25</v>
      </c>
      <c r="I6232">
        <v>6.6999998092651296</v>
      </c>
      <c r="J6232">
        <v>6.9400000572204501</v>
      </c>
      <c r="K6232">
        <v>7.1100001335143999</v>
      </c>
      <c r="L6232">
        <v>7.46000003814697</v>
      </c>
      <c r="M6232">
        <v>7.5533000000000001</v>
      </c>
    </row>
    <row r="6233" spans="1:13" x14ac:dyDescent="0.3">
      <c r="A6233" s="2">
        <v>34458</v>
      </c>
      <c r="B6233">
        <v>3.7262012979999999</v>
      </c>
      <c r="C6233">
        <v>4.0440503960255718</v>
      </c>
      <c r="D6233">
        <v>4.1500000953674299</v>
      </c>
      <c r="E6233">
        <v>4.63000011444091</v>
      </c>
      <c r="F6233">
        <v>5.2199997901916504</v>
      </c>
      <c r="G6233">
        <v>5.8899998664855904</v>
      </c>
      <c r="H6233">
        <v>6.2800002098083496</v>
      </c>
      <c r="I6233">
        <v>6.7399997711181596</v>
      </c>
      <c r="J6233">
        <v>6.9699997901916504</v>
      </c>
      <c r="K6233">
        <v>7.1399998664855904</v>
      </c>
      <c r="L6233">
        <v>7.4899997711181596</v>
      </c>
      <c r="M6233">
        <v>7.5948000000000002</v>
      </c>
    </row>
    <row r="6234" spans="1:13" x14ac:dyDescent="0.3">
      <c r="A6234" s="2">
        <v>34457</v>
      </c>
      <c r="B6234">
        <v>3.7262012979999999</v>
      </c>
      <c r="C6234">
        <v>4.0215502386693096</v>
      </c>
      <c r="D6234">
        <v>4.1199998855590803</v>
      </c>
      <c r="E6234">
        <v>4.6199998855590803</v>
      </c>
      <c r="F6234">
        <v>5.1900000572204501</v>
      </c>
      <c r="G6234">
        <v>5.8600001335143999</v>
      </c>
      <c r="H6234">
        <v>6.2600002288818297</v>
      </c>
      <c r="I6234">
        <v>6.7300000190734801</v>
      </c>
      <c r="J6234">
        <v>6.96000003814697</v>
      </c>
      <c r="K6234">
        <v>7.13000011444091</v>
      </c>
      <c r="L6234">
        <v>7.4800000190734801</v>
      </c>
      <c r="M6234">
        <v>7.59</v>
      </c>
    </row>
    <row r="6235" spans="1:13" x14ac:dyDescent="0.3">
      <c r="A6235" s="2">
        <v>34456</v>
      </c>
      <c r="B6235">
        <v>3.7262012979999999</v>
      </c>
      <c r="C6235">
        <v>4.0065502529744199</v>
      </c>
      <c r="D6235">
        <v>4.0999999046325604</v>
      </c>
      <c r="E6235">
        <v>4.5700001716613698</v>
      </c>
      <c r="F6235">
        <v>5.1199998855590803</v>
      </c>
      <c r="G6235">
        <v>5.8099999427795401</v>
      </c>
      <c r="H6235">
        <v>6.1999998092651296</v>
      </c>
      <c r="I6235">
        <v>6.6900000572204501</v>
      </c>
      <c r="J6235">
        <v>6.9299998283386204</v>
      </c>
      <c r="K6235">
        <v>7.0900001525878897</v>
      </c>
      <c r="L6235">
        <v>7.4499998092651296</v>
      </c>
      <c r="M6235">
        <v>7.5281000000000002</v>
      </c>
    </row>
    <row r="6236" spans="1:13" x14ac:dyDescent="0.3">
      <c r="A6236" s="2">
        <v>34453</v>
      </c>
      <c r="B6236">
        <v>3.4693372839999999</v>
      </c>
      <c r="C6236">
        <v>3.8448343424576654</v>
      </c>
      <c r="D6236">
        <v>3.9700000286102202</v>
      </c>
      <c r="E6236">
        <v>4.4499998092651296</v>
      </c>
      <c r="F6236">
        <v>5.0700001716613698</v>
      </c>
      <c r="G6236">
        <v>5.7300000190734801</v>
      </c>
      <c r="H6236">
        <v>6.1599998474120996</v>
      </c>
      <c r="I6236">
        <v>6.6399998664855904</v>
      </c>
      <c r="J6236">
        <v>6.88000011444091</v>
      </c>
      <c r="K6236">
        <v>7.0599999427795401</v>
      </c>
      <c r="L6236">
        <v>7.4400000572204501</v>
      </c>
      <c r="M6236">
        <v>7.5297999999999998</v>
      </c>
    </row>
    <row r="6237" spans="1:13" x14ac:dyDescent="0.3">
      <c r="A6237" s="2">
        <v>34452</v>
      </c>
      <c r="B6237">
        <v>3.4693372839999999</v>
      </c>
      <c r="C6237">
        <v>3.8523343353051098</v>
      </c>
      <c r="D6237">
        <v>3.9800000190734801</v>
      </c>
      <c r="E6237">
        <v>4.4499998092651296</v>
      </c>
      <c r="F6237">
        <v>5.0500001907348597</v>
      </c>
      <c r="G6237">
        <v>5.75</v>
      </c>
      <c r="H6237">
        <v>6.1399998664855904</v>
      </c>
      <c r="I6237">
        <v>6.6500000953674299</v>
      </c>
      <c r="J6237">
        <v>6.8600001335143999</v>
      </c>
      <c r="K6237">
        <v>7.0399999618530202</v>
      </c>
      <c r="L6237">
        <v>7.4099998474120996</v>
      </c>
      <c r="M6237">
        <v>7.5816999999999997</v>
      </c>
    </row>
    <row r="6238" spans="1:13" x14ac:dyDescent="0.3">
      <c r="A6238" s="2">
        <v>34450</v>
      </c>
      <c r="B6238">
        <v>3.4693372839999999</v>
      </c>
      <c r="C6238">
        <v>3.8448343424576654</v>
      </c>
      <c r="D6238">
        <v>3.9700000286102202</v>
      </c>
      <c r="E6238">
        <v>4.4099998474120996</v>
      </c>
      <c r="F6238">
        <v>4.9299998283386204</v>
      </c>
      <c r="G6238">
        <v>5.5900001525878897</v>
      </c>
      <c r="H6238">
        <v>5.9899997711181596</v>
      </c>
      <c r="I6238">
        <v>6.46000003814697</v>
      </c>
      <c r="J6238">
        <v>6.6599998474120996</v>
      </c>
      <c r="K6238">
        <v>6.8600001335143999</v>
      </c>
      <c r="L6238">
        <v>7.2399997711181596</v>
      </c>
      <c r="M6238">
        <v>7.3810000000000002</v>
      </c>
    </row>
    <row r="6239" spans="1:13" x14ac:dyDescent="0.3">
      <c r="A6239" s="2">
        <v>34449</v>
      </c>
      <c r="B6239">
        <v>3.4693372839999999</v>
      </c>
      <c r="C6239">
        <v>3.8223343639153375</v>
      </c>
      <c r="D6239">
        <v>3.9400000572204501</v>
      </c>
      <c r="E6239">
        <v>4.4000000953674299</v>
      </c>
      <c r="F6239">
        <v>4.9099998474120996</v>
      </c>
      <c r="G6239">
        <v>5.6100001335143999</v>
      </c>
      <c r="H6239">
        <v>6.0100002288818297</v>
      </c>
      <c r="I6239">
        <v>6.4800000190734801</v>
      </c>
      <c r="J6239">
        <v>6.6799998283386204</v>
      </c>
      <c r="K6239">
        <v>6.8600001335143999</v>
      </c>
      <c r="L6239">
        <v>7.2600002288818297</v>
      </c>
      <c r="M6239">
        <v>7.4672999999999998</v>
      </c>
    </row>
    <row r="6240" spans="1:13" x14ac:dyDescent="0.3">
      <c r="A6240" s="2">
        <v>34446</v>
      </c>
      <c r="B6240">
        <v>3.4693372839999999</v>
      </c>
      <c r="C6240">
        <v>3.7473342566269827</v>
      </c>
      <c r="D6240">
        <v>3.8399999141693102</v>
      </c>
      <c r="E6240">
        <v>4.3600001335143999</v>
      </c>
      <c r="F6240">
        <v>4.9000000953674299</v>
      </c>
      <c r="G6240">
        <v>5.6199998855590803</v>
      </c>
      <c r="H6240">
        <v>6.0399999618530202</v>
      </c>
      <c r="I6240">
        <v>6.5300002098083496</v>
      </c>
      <c r="J6240">
        <v>6.7300000190734801</v>
      </c>
      <c r="K6240">
        <v>6.9299998283386204</v>
      </c>
      <c r="L6240">
        <v>7.3400001525878897</v>
      </c>
      <c r="M6240">
        <v>7.4980000000000002</v>
      </c>
    </row>
    <row r="6241" spans="1:13" x14ac:dyDescent="0.3">
      <c r="A6241" s="2">
        <v>34445</v>
      </c>
      <c r="B6241">
        <v>3.4693372839999999</v>
      </c>
      <c r="C6241">
        <v>3.7398342637795374</v>
      </c>
      <c r="D6241">
        <v>3.8299999237060498</v>
      </c>
      <c r="E6241">
        <v>4.3299999237060502</v>
      </c>
      <c r="F6241">
        <v>4.8699998855590803</v>
      </c>
      <c r="G6241">
        <v>5.5900001525878897</v>
      </c>
      <c r="H6241">
        <v>6</v>
      </c>
      <c r="I6241">
        <v>6.4899997711181596</v>
      </c>
      <c r="J6241">
        <v>6.71000003814697</v>
      </c>
      <c r="K6241">
        <v>6.9099998474120996</v>
      </c>
      <c r="L6241">
        <v>7.3299999237060502</v>
      </c>
      <c r="M6241">
        <v>7.5236000000000001</v>
      </c>
    </row>
    <row r="6242" spans="1:13" x14ac:dyDescent="0.3">
      <c r="A6242" s="2">
        <v>34444</v>
      </c>
      <c r="B6242">
        <v>3.4693372839999999</v>
      </c>
      <c r="C6242">
        <v>3.7398342637795374</v>
      </c>
      <c r="D6242">
        <v>3.8299999237060498</v>
      </c>
      <c r="E6242">
        <v>4.3400001525878897</v>
      </c>
      <c r="F6242">
        <v>4.9099998474120996</v>
      </c>
      <c r="G6242">
        <v>5.67000007629394</v>
      </c>
      <c r="H6242">
        <v>6.0999999046325604</v>
      </c>
      <c r="I6242">
        <v>6.6199998855590803</v>
      </c>
      <c r="J6242">
        <v>6.88000011444091</v>
      </c>
      <c r="K6242">
        <v>7.0500001907348597</v>
      </c>
      <c r="L6242">
        <v>7.46000003814697</v>
      </c>
      <c r="M6242">
        <v>7.5648</v>
      </c>
    </row>
    <row r="6243" spans="1:13" x14ac:dyDescent="0.3">
      <c r="A6243" s="2">
        <v>34443</v>
      </c>
      <c r="B6243">
        <v>3.4693372839999999</v>
      </c>
      <c r="C6243">
        <v>3.7398342637795374</v>
      </c>
      <c r="D6243">
        <v>3.8299999237060498</v>
      </c>
      <c r="E6243">
        <v>4.3600001335143999</v>
      </c>
      <c r="F6243">
        <v>4.92000007629394</v>
      </c>
      <c r="G6243">
        <v>5.6999998092651296</v>
      </c>
      <c r="H6243">
        <v>6.1399998664855904</v>
      </c>
      <c r="I6243">
        <v>6.6799998283386204</v>
      </c>
      <c r="J6243">
        <v>6.92000007629394</v>
      </c>
      <c r="K6243">
        <v>7.0999999046325604</v>
      </c>
      <c r="L6243">
        <v>7.5</v>
      </c>
      <c r="M6243">
        <v>7.6257000000000001</v>
      </c>
    </row>
    <row r="6244" spans="1:13" x14ac:dyDescent="0.3">
      <c r="A6244" s="2">
        <v>34442</v>
      </c>
      <c r="B6244">
        <v>3.4693372839999999</v>
      </c>
      <c r="C6244">
        <v>3.7473342566269827</v>
      </c>
      <c r="D6244">
        <v>3.8399999141693102</v>
      </c>
      <c r="E6244">
        <v>4.3400001525878897</v>
      </c>
      <c r="F6244">
        <v>4.9099998474120996</v>
      </c>
      <c r="G6244">
        <v>5.6999998092651296</v>
      </c>
      <c r="H6244">
        <v>6.1500000953674299</v>
      </c>
      <c r="I6244">
        <v>6.6999998092651296</v>
      </c>
      <c r="J6244">
        <v>6.9899997711181596</v>
      </c>
      <c r="K6244">
        <v>7.1399998664855904</v>
      </c>
      <c r="L6244">
        <v>7.5500001907348597</v>
      </c>
      <c r="M6244">
        <v>7.6376999999999997</v>
      </c>
    </row>
    <row r="6245" spans="1:13" x14ac:dyDescent="0.3">
      <c r="A6245" s="2">
        <v>34439</v>
      </c>
      <c r="B6245">
        <v>3.4693372839999999</v>
      </c>
      <c r="C6245">
        <v>3.6273343710679002</v>
      </c>
      <c r="D6245">
        <v>3.6800000667571999</v>
      </c>
      <c r="E6245">
        <v>4.1500000953674299</v>
      </c>
      <c r="F6245">
        <v>4.7300000190734801</v>
      </c>
      <c r="G6245">
        <v>5.5100002288818297</v>
      </c>
      <c r="H6245">
        <v>5.9499998092651296</v>
      </c>
      <c r="I6245">
        <v>6.5</v>
      </c>
      <c r="J6245">
        <v>6.7899999618530202</v>
      </c>
      <c r="K6245">
        <v>6.9699997901916504</v>
      </c>
      <c r="L6245">
        <v>7.42000007629394</v>
      </c>
      <c r="M6245">
        <v>7.5629999999999997</v>
      </c>
    </row>
    <row r="6246" spans="1:13" x14ac:dyDescent="0.3">
      <c r="A6246" s="2">
        <v>34438</v>
      </c>
      <c r="B6246">
        <v>3.4693372839999999</v>
      </c>
      <c r="C6246">
        <v>3.6123343853730101</v>
      </c>
      <c r="D6246">
        <v>3.66000008583068</v>
      </c>
      <c r="E6246">
        <v>4.1399998664855904</v>
      </c>
      <c r="F6246">
        <v>4.7199997901916504</v>
      </c>
      <c r="G6246">
        <v>5.4899997711181596</v>
      </c>
      <c r="H6246">
        <v>5.9400000572204501</v>
      </c>
      <c r="I6246">
        <v>6.5100002288818297</v>
      </c>
      <c r="J6246">
        <v>6.8200001716613698</v>
      </c>
      <c r="K6246">
        <v>6.9699997901916504</v>
      </c>
      <c r="L6246">
        <v>7.4299998283386204</v>
      </c>
      <c r="M6246">
        <v>7.4945000000000004</v>
      </c>
    </row>
    <row r="6247" spans="1:13" x14ac:dyDescent="0.3">
      <c r="A6247" s="2">
        <v>34437</v>
      </c>
      <c r="B6247">
        <v>3.4693372839999999</v>
      </c>
      <c r="C6247">
        <v>3.5973343996781275</v>
      </c>
      <c r="D6247">
        <v>3.6400001049041699</v>
      </c>
      <c r="E6247">
        <v>4.13000011444091</v>
      </c>
      <c r="F6247">
        <v>4.6900000572204501</v>
      </c>
      <c r="G6247">
        <v>5.4299998283386204</v>
      </c>
      <c r="H6247">
        <v>5.9099998474120996</v>
      </c>
      <c r="I6247">
        <v>6.4699997901916504</v>
      </c>
      <c r="J6247">
        <v>6.7899999618530202</v>
      </c>
      <c r="K6247">
        <v>6.9299998283386204</v>
      </c>
      <c r="L6247">
        <v>7.3899998664855904</v>
      </c>
      <c r="M6247">
        <v>7.4824000000000002</v>
      </c>
    </row>
    <row r="6248" spans="1:13" x14ac:dyDescent="0.3">
      <c r="A6248" s="2">
        <v>34436</v>
      </c>
      <c r="B6248">
        <v>3.4693372839999999</v>
      </c>
      <c r="C6248">
        <v>3.5973343996781275</v>
      </c>
      <c r="D6248">
        <v>3.6400001049041699</v>
      </c>
      <c r="E6248">
        <v>4.1100001335143999</v>
      </c>
      <c r="F6248">
        <v>4.6599998474120996</v>
      </c>
      <c r="G6248">
        <v>5.4000000953674299</v>
      </c>
      <c r="H6248">
        <v>5.8400001525878897</v>
      </c>
      <c r="I6248">
        <v>6.4000000953674299</v>
      </c>
      <c r="J6248">
        <v>6.7199997901916504</v>
      </c>
      <c r="K6248">
        <v>6.8699998855590803</v>
      </c>
      <c r="L6248">
        <v>7.3200001716613698</v>
      </c>
      <c r="M6248">
        <v>7.4504000000000001</v>
      </c>
    </row>
    <row r="6249" spans="1:13" x14ac:dyDescent="0.3">
      <c r="A6249" s="2">
        <v>34435</v>
      </c>
      <c r="B6249">
        <v>3.4693372839999999</v>
      </c>
      <c r="C6249">
        <v>3.6273343710679002</v>
      </c>
      <c r="D6249">
        <v>3.6800000667571999</v>
      </c>
      <c r="E6249">
        <v>4.1399998664855904</v>
      </c>
      <c r="F6249">
        <v>4.6900000572204501</v>
      </c>
      <c r="G6249">
        <v>5.4299998283386204</v>
      </c>
      <c r="H6249">
        <v>5.9000000953674299</v>
      </c>
      <c r="I6249">
        <v>6.46000003814697</v>
      </c>
      <c r="J6249">
        <v>6.7800002098083496</v>
      </c>
      <c r="K6249">
        <v>6.92000007629394</v>
      </c>
      <c r="L6249">
        <v>7.3699998855590803</v>
      </c>
      <c r="M6249">
        <v>7.5228000000000002</v>
      </c>
    </row>
    <row r="6250" spans="1:13" x14ac:dyDescent="0.3">
      <c r="A6250" s="2">
        <v>34432</v>
      </c>
      <c r="B6250">
        <v>3.4693372839999999</v>
      </c>
      <c r="C6250">
        <v>3.6048343925255724</v>
      </c>
      <c r="D6250">
        <v>3.6500000953674299</v>
      </c>
      <c r="E6250">
        <v>4.0999999046325604</v>
      </c>
      <c r="F6250">
        <v>4.6799998283386204</v>
      </c>
      <c r="G6250">
        <v>5.4299998283386204</v>
      </c>
      <c r="H6250">
        <v>5.9099998474120996</v>
      </c>
      <c r="I6250">
        <v>6.46000003814697</v>
      </c>
      <c r="J6250">
        <v>6.7899999618530202</v>
      </c>
      <c r="K6250">
        <v>6.9400000572204501</v>
      </c>
      <c r="L6250">
        <v>7.4000000953674299</v>
      </c>
      <c r="M6250">
        <v>7.5526</v>
      </c>
    </row>
    <row r="6251" spans="1:13" x14ac:dyDescent="0.3">
      <c r="A6251" s="2">
        <v>34431</v>
      </c>
      <c r="B6251">
        <v>3.4693372839999999</v>
      </c>
      <c r="C6251">
        <v>3.5748342423218649</v>
      </c>
      <c r="D6251">
        <v>3.6099998950958199</v>
      </c>
      <c r="E6251">
        <v>4.0700001716613698</v>
      </c>
      <c r="F6251">
        <v>4.6399998664855904</v>
      </c>
      <c r="G6251">
        <v>5.3699998855590803</v>
      </c>
      <c r="H6251">
        <v>5.8400001525878897</v>
      </c>
      <c r="I6251">
        <v>6.38000011444091</v>
      </c>
      <c r="J6251">
        <v>6.7199997901916504</v>
      </c>
      <c r="K6251">
        <v>6.8600001335143999</v>
      </c>
      <c r="L6251">
        <v>7.3299999237060502</v>
      </c>
      <c r="M6251">
        <v>7.4757999999999996</v>
      </c>
    </row>
    <row r="6252" spans="1:13" x14ac:dyDescent="0.3">
      <c r="A6252" s="2">
        <v>34430</v>
      </c>
      <c r="B6252">
        <v>3.4693372839999999</v>
      </c>
      <c r="C6252">
        <v>3.619834378220455</v>
      </c>
      <c r="D6252">
        <v>3.67000007629394</v>
      </c>
      <c r="E6252">
        <v>4.0900001525878897</v>
      </c>
      <c r="F6252">
        <v>4.67000007629394</v>
      </c>
      <c r="G6252">
        <v>5.4000000953674299</v>
      </c>
      <c r="H6252">
        <v>5.88000011444091</v>
      </c>
      <c r="I6252">
        <v>6.42000007629394</v>
      </c>
      <c r="J6252">
        <v>6.7600002288818297</v>
      </c>
      <c r="K6252">
        <v>6.9299998283386204</v>
      </c>
      <c r="L6252">
        <v>7.38000011444091</v>
      </c>
      <c r="M6252">
        <v>7.5346000000000002</v>
      </c>
    </row>
    <row r="6253" spans="1:13" x14ac:dyDescent="0.3">
      <c r="A6253" s="2">
        <v>34429</v>
      </c>
      <c r="B6253">
        <v>3.4693372839999999</v>
      </c>
      <c r="C6253">
        <v>3.6798343209999995</v>
      </c>
      <c r="D6253">
        <v>3.75</v>
      </c>
      <c r="E6253">
        <v>4.1399998664855904</v>
      </c>
      <c r="F6253">
        <v>4.7199997901916504</v>
      </c>
      <c r="G6253">
        <v>5.4499998092651296</v>
      </c>
      <c r="H6253">
        <v>5.9299998283386204</v>
      </c>
      <c r="I6253">
        <v>6.4699997901916504</v>
      </c>
      <c r="J6253">
        <v>6.7899999618530202</v>
      </c>
      <c r="K6253">
        <v>6.9699997901916504</v>
      </c>
      <c r="L6253">
        <v>7.4099998474120996</v>
      </c>
      <c r="M6253">
        <v>7.5465999999999998</v>
      </c>
    </row>
    <row r="6254" spans="1:13" x14ac:dyDescent="0.3">
      <c r="A6254" s="2">
        <v>34428</v>
      </c>
      <c r="B6254">
        <v>3.4693372839999999</v>
      </c>
      <c r="C6254">
        <v>3.7323342709320921</v>
      </c>
      <c r="D6254">
        <v>3.8199999332427899</v>
      </c>
      <c r="E6254">
        <v>4.1900000572204501</v>
      </c>
      <c r="F6254">
        <v>4.8299999237060502</v>
      </c>
      <c r="G6254">
        <v>5.5700001716613698</v>
      </c>
      <c r="H6254">
        <v>6.0599999427795401</v>
      </c>
      <c r="I6254">
        <v>6.6399998664855904</v>
      </c>
      <c r="J6254">
        <v>7.0100002288818297</v>
      </c>
      <c r="K6254">
        <v>7.1599998474120996</v>
      </c>
      <c r="L6254">
        <v>7.5500001907348597</v>
      </c>
      <c r="M6254">
        <v>7.5796000000000001</v>
      </c>
    </row>
    <row r="6255" spans="1:13" x14ac:dyDescent="0.3">
      <c r="A6255" s="2">
        <v>34424</v>
      </c>
      <c r="B6255">
        <v>2.9489308190000001</v>
      </c>
      <c r="C6255">
        <v>3.4072326618346551</v>
      </c>
      <c r="D6255">
        <v>3.5599999427795401</v>
      </c>
      <c r="E6255">
        <v>3.92000007629394</v>
      </c>
      <c r="F6255">
        <v>4.5</v>
      </c>
      <c r="G6255">
        <v>5.21000003814697</v>
      </c>
      <c r="H6255">
        <v>5.6599998474120996</v>
      </c>
      <c r="I6255">
        <v>6.2300000190734801</v>
      </c>
      <c r="J6255">
        <v>6.5900001525878897</v>
      </c>
      <c r="K6255">
        <v>6.7699999809265101</v>
      </c>
      <c r="L6255">
        <v>7.2300000190734801</v>
      </c>
      <c r="M6255">
        <v>7.5244999999999997</v>
      </c>
    </row>
    <row r="6256" spans="1:13" x14ac:dyDescent="0.3">
      <c r="A6256" s="2">
        <v>34423</v>
      </c>
      <c r="B6256">
        <v>2.9489308190000001</v>
      </c>
      <c r="C6256">
        <v>3.4147326546820924</v>
      </c>
      <c r="D6256">
        <v>3.5699999332427899</v>
      </c>
      <c r="E6256">
        <v>3.9300000667571999</v>
      </c>
      <c r="F6256">
        <v>4.4499998092651296</v>
      </c>
      <c r="G6256">
        <v>5.1900000572204501</v>
      </c>
      <c r="H6256">
        <v>5.6500000953674299</v>
      </c>
      <c r="I6256">
        <v>6.2399997711181596</v>
      </c>
      <c r="J6256">
        <v>6.5900001525878897</v>
      </c>
      <c r="K6256">
        <v>6.7800002098083496</v>
      </c>
      <c r="L6256">
        <v>7.2300000190734801</v>
      </c>
      <c r="M6256">
        <v>7.5210999999999997</v>
      </c>
    </row>
    <row r="6257" spans="1:13" x14ac:dyDescent="0.3">
      <c r="A6257" s="2">
        <v>34422</v>
      </c>
      <c r="B6257">
        <v>2.9489308190000001</v>
      </c>
      <c r="C6257">
        <v>3.4297326403769826</v>
      </c>
      <c r="D6257">
        <v>3.5899999141693102</v>
      </c>
      <c r="E6257">
        <v>3.9800000190734801</v>
      </c>
      <c r="F6257">
        <v>4.46000003814697</v>
      </c>
      <c r="G6257">
        <v>5.1900000572204501</v>
      </c>
      <c r="H6257">
        <v>5.6199998855590803</v>
      </c>
      <c r="I6257">
        <v>6.1900000572204501</v>
      </c>
      <c r="J6257">
        <v>6.5199999809265101</v>
      </c>
      <c r="K6257">
        <v>6.71000003814697</v>
      </c>
      <c r="L6257">
        <v>7.17000007629394</v>
      </c>
      <c r="M6257">
        <v>7.4856999999999996</v>
      </c>
    </row>
    <row r="6258" spans="1:13" x14ac:dyDescent="0.3">
      <c r="A6258" s="2">
        <v>34421</v>
      </c>
      <c r="B6258">
        <v>2.9489308190000001</v>
      </c>
      <c r="C6258">
        <v>3.4147326546820924</v>
      </c>
      <c r="D6258">
        <v>3.5699999332427899</v>
      </c>
      <c r="E6258">
        <v>3.9700000286102202</v>
      </c>
      <c r="F6258">
        <v>4.4099998474120996</v>
      </c>
      <c r="G6258">
        <v>5.1199998855590803</v>
      </c>
      <c r="H6258">
        <v>5.5500001907348597</v>
      </c>
      <c r="I6258">
        <v>6.0999999046325604</v>
      </c>
      <c r="J6258">
        <v>6.4299998283386204</v>
      </c>
      <c r="K6258">
        <v>6.63000011444091</v>
      </c>
      <c r="L6258">
        <v>7.0900001525878897</v>
      </c>
      <c r="M6258">
        <v>7.4067999999999996</v>
      </c>
    </row>
    <row r="6259" spans="1:13" x14ac:dyDescent="0.3">
      <c r="A6259" s="2">
        <v>34418</v>
      </c>
      <c r="B6259">
        <v>2.9489308190000001</v>
      </c>
      <c r="C6259">
        <v>3.4147326546820924</v>
      </c>
      <c r="D6259">
        <v>3.5699999332427899</v>
      </c>
      <c r="E6259">
        <v>3.92000007629394</v>
      </c>
      <c r="F6259">
        <v>4.38000011444091</v>
      </c>
      <c r="G6259">
        <v>5.0999999046325604</v>
      </c>
      <c r="H6259">
        <v>5.5199999809265101</v>
      </c>
      <c r="I6259">
        <v>6.0799999237060502</v>
      </c>
      <c r="J6259">
        <v>6.42000007629394</v>
      </c>
      <c r="K6259">
        <v>6.6100001335143999</v>
      </c>
      <c r="L6259">
        <v>7.0999999046325604</v>
      </c>
      <c r="M6259">
        <v>7.4413</v>
      </c>
    </row>
    <row r="6260" spans="1:13" x14ac:dyDescent="0.3">
      <c r="A6260" s="2">
        <v>34417</v>
      </c>
      <c r="B6260">
        <v>2.9489308190000001</v>
      </c>
      <c r="C6260">
        <v>3.3847326832923272</v>
      </c>
      <c r="D6260">
        <v>3.5299999713897701</v>
      </c>
      <c r="E6260">
        <v>3.92000007629394</v>
      </c>
      <c r="F6260">
        <v>4.3699998855590803</v>
      </c>
      <c r="G6260">
        <v>5.0799999237060502</v>
      </c>
      <c r="H6260">
        <v>5.5</v>
      </c>
      <c r="I6260">
        <v>6.0500001907348597</v>
      </c>
      <c r="J6260">
        <v>6.3899998664855904</v>
      </c>
      <c r="K6260">
        <v>6.5799999237060502</v>
      </c>
      <c r="L6260">
        <v>7.0900001525878897</v>
      </c>
      <c r="M6260">
        <v>7.4276</v>
      </c>
    </row>
    <row r="6261" spans="1:13" x14ac:dyDescent="0.3">
      <c r="A6261" s="2">
        <v>34416</v>
      </c>
      <c r="B6261">
        <v>2.9489308190000001</v>
      </c>
      <c r="C6261">
        <v>3.3922326761397645</v>
      </c>
      <c r="D6261">
        <v>3.5399999618530198</v>
      </c>
      <c r="E6261">
        <v>3.9000000953674299</v>
      </c>
      <c r="F6261">
        <v>4.3200001716613698</v>
      </c>
      <c r="G6261">
        <v>5</v>
      </c>
      <c r="H6261">
        <v>5.38000011444091</v>
      </c>
      <c r="I6261">
        <v>5.92000007629394</v>
      </c>
      <c r="J6261">
        <v>6.2199997901916504</v>
      </c>
      <c r="K6261">
        <v>6.4400000572204501</v>
      </c>
      <c r="L6261">
        <v>6.9499998092651296</v>
      </c>
      <c r="M6261">
        <v>7.3152999999999997</v>
      </c>
    </row>
    <row r="6262" spans="1:13" x14ac:dyDescent="0.3">
      <c r="A6262" s="2">
        <v>34415</v>
      </c>
      <c r="B6262">
        <v>2.9489308190000001</v>
      </c>
      <c r="C6262">
        <v>3.4372326332244199</v>
      </c>
      <c r="D6262">
        <v>3.5999999046325599</v>
      </c>
      <c r="E6262">
        <v>3.9400000572204501</v>
      </c>
      <c r="F6262">
        <v>4.3299999237060502</v>
      </c>
      <c r="G6262">
        <v>5.0300002098083496</v>
      </c>
      <c r="H6262">
        <v>5.38000011444091</v>
      </c>
      <c r="I6262">
        <v>5.92000007629394</v>
      </c>
      <c r="J6262">
        <v>6.2399997711181596</v>
      </c>
      <c r="K6262">
        <v>6.4400000572204501</v>
      </c>
      <c r="L6262">
        <v>6.9400000572204501</v>
      </c>
      <c r="M6262">
        <v>7.2961999999999998</v>
      </c>
    </row>
    <row r="6263" spans="1:13" x14ac:dyDescent="0.3">
      <c r="A6263" s="2">
        <v>34414</v>
      </c>
      <c r="B6263">
        <v>2.9489308190000001</v>
      </c>
      <c r="C6263">
        <v>3.5122327405127827</v>
      </c>
      <c r="D6263">
        <v>3.70000004768371</v>
      </c>
      <c r="E6263">
        <v>4.0199999809265101</v>
      </c>
      <c r="F6263">
        <v>4.4099998474120996</v>
      </c>
      <c r="G6263">
        <v>5.0900001525878897</v>
      </c>
      <c r="H6263">
        <v>5.4899997711181596</v>
      </c>
      <c r="I6263">
        <v>6.0300002098083496</v>
      </c>
      <c r="J6263">
        <v>6.3600001335143999</v>
      </c>
      <c r="K6263">
        <v>6.5500001907348597</v>
      </c>
      <c r="L6263">
        <v>7.0300002098083496</v>
      </c>
      <c r="M6263">
        <v>7.3635999999999999</v>
      </c>
    </row>
    <row r="6264" spans="1:13" x14ac:dyDescent="0.3">
      <c r="A6264" s="2">
        <v>34411</v>
      </c>
      <c r="B6264">
        <v>2.9489308190000001</v>
      </c>
      <c r="C6264">
        <v>3.4147326546820924</v>
      </c>
      <c r="D6264">
        <v>3.5699999332427899</v>
      </c>
      <c r="E6264">
        <v>3.9700000286102202</v>
      </c>
      <c r="F6264">
        <v>4.3499999046325604</v>
      </c>
      <c r="G6264">
        <v>5.0300002098083496</v>
      </c>
      <c r="H6264">
        <v>5.42000007629394</v>
      </c>
      <c r="I6264">
        <v>5.9699997901916504</v>
      </c>
      <c r="J6264">
        <v>6.3000001907348597</v>
      </c>
      <c r="K6264">
        <v>6.4899997711181596</v>
      </c>
      <c r="L6264">
        <v>6.9899997711181596</v>
      </c>
      <c r="M6264">
        <v>7.3369999999999997</v>
      </c>
    </row>
    <row r="6265" spans="1:13" x14ac:dyDescent="0.3">
      <c r="A6265" s="2">
        <v>34410</v>
      </c>
      <c r="B6265">
        <v>2.9489308190000001</v>
      </c>
      <c r="C6265">
        <v>3.3997326689872098</v>
      </c>
      <c r="D6265">
        <v>3.5499999523162802</v>
      </c>
      <c r="E6265">
        <v>3.92000007629394</v>
      </c>
      <c r="F6265">
        <v>4.2800002098083496</v>
      </c>
      <c r="G6265">
        <v>4.9400000572204501</v>
      </c>
      <c r="H6265">
        <v>5.3400001525878897</v>
      </c>
      <c r="I6265">
        <v>5.88000011444091</v>
      </c>
      <c r="J6265">
        <v>6.1900000572204501</v>
      </c>
      <c r="K6265">
        <v>6.4000000953674299</v>
      </c>
      <c r="L6265">
        <v>6.9099998474120996</v>
      </c>
      <c r="M6265">
        <v>7.2610000000000001</v>
      </c>
    </row>
    <row r="6266" spans="1:13" x14ac:dyDescent="0.3">
      <c r="A6266" s="2">
        <v>34409</v>
      </c>
      <c r="B6266">
        <v>2.9489308190000001</v>
      </c>
      <c r="C6266">
        <v>3.4447326260718651</v>
      </c>
      <c r="D6266">
        <v>3.6099998950958199</v>
      </c>
      <c r="E6266">
        <v>3.92000007629394</v>
      </c>
      <c r="F6266">
        <v>4.2800002098083496</v>
      </c>
      <c r="G6266">
        <v>4.96000003814697</v>
      </c>
      <c r="H6266">
        <v>5.3400001525878897</v>
      </c>
      <c r="I6266">
        <v>5.8600001335143999</v>
      </c>
      <c r="J6266">
        <v>6.1799998283386204</v>
      </c>
      <c r="K6266">
        <v>6.4000000953674299</v>
      </c>
      <c r="L6266">
        <v>6.9000000953674299</v>
      </c>
      <c r="M6266">
        <v>7.26</v>
      </c>
    </row>
    <row r="6267" spans="1:13" x14ac:dyDescent="0.3">
      <c r="A6267" s="2">
        <v>34408</v>
      </c>
      <c r="B6267">
        <v>2.9489308190000001</v>
      </c>
      <c r="C6267">
        <v>3.4822327691230099</v>
      </c>
      <c r="D6267">
        <v>3.66000008583068</v>
      </c>
      <c r="E6267">
        <v>3.95000004768371</v>
      </c>
      <c r="F6267">
        <v>4.3200001716613698</v>
      </c>
      <c r="G6267">
        <v>4.9899997711181596</v>
      </c>
      <c r="H6267">
        <v>5.38000011444091</v>
      </c>
      <c r="I6267">
        <v>5.9099998474120996</v>
      </c>
      <c r="J6267">
        <v>6.25</v>
      </c>
      <c r="K6267">
        <v>6.4699997901916504</v>
      </c>
      <c r="L6267">
        <v>6.9899997711181596</v>
      </c>
      <c r="M6267">
        <v>7.3418000000000001</v>
      </c>
    </row>
    <row r="6268" spans="1:13" x14ac:dyDescent="0.3">
      <c r="A6268" s="2">
        <v>34407</v>
      </c>
      <c r="B6268">
        <v>2.9489308190000001</v>
      </c>
      <c r="C6268">
        <v>3.4822327691230099</v>
      </c>
      <c r="D6268">
        <v>3.66000008583068</v>
      </c>
      <c r="E6268">
        <v>3.9700000286102202</v>
      </c>
      <c r="F6268">
        <v>4.3200001716613698</v>
      </c>
      <c r="G6268">
        <v>4.9899997711181596</v>
      </c>
      <c r="H6268">
        <v>5.3899998664855904</v>
      </c>
      <c r="I6268">
        <v>5.9400000572204501</v>
      </c>
      <c r="J6268">
        <v>6.3000001907348597</v>
      </c>
      <c r="K6268">
        <v>6.5</v>
      </c>
      <c r="L6268">
        <v>7.0100002288818297</v>
      </c>
      <c r="M6268">
        <v>7.3705999999999996</v>
      </c>
    </row>
    <row r="6269" spans="1:13" x14ac:dyDescent="0.3">
      <c r="A6269" s="2">
        <v>34404</v>
      </c>
      <c r="B6269">
        <v>2.9489308190000001</v>
      </c>
      <c r="C6269">
        <v>3.4222326475295373</v>
      </c>
      <c r="D6269">
        <v>3.5799999237060498</v>
      </c>
      <c r="E6269">
        <v>3.91000008583068</v>
      </c>
      <c r="F6269">
        <v>4.2800002098083496</v>
      </c>
      <c r="G6269">
        <v>4.9499998092651296</v>
      </c>
      <c r="H6269">
        <v>5.3400001525878897</v>
      </c>
      <c r="I6269">
        <v>5.8899998664855904</v>
      </c>
      <c r="J6269">
        <v>6.25</v>
      </c>
      <c r="K6269">
        <v>6.46000003814697</v>
      </c>
      <c r="L6269">
        <v>6.9899997711181596</v>
      </c>
      <c r="M6269">
        <v>7.3719999999999999</v>
      </c>
    </row>
    <row r="6270" spans="1:13" x14ac:dyDescent="0.3">
      <c r="A6270" s="2">
        <v>34403</v>
      </c>
      <c r="B6270">
        <v>2.9489308190000001</v>
      </c>
      <c r="C6270">
        <v>3.4147326546820924</v>
      </c>
      <c r="D6270">
        <v>3.5699999332427899</v>
      </c>
      <c r="E6270">
        <v>3.9000000953674299</v>
      </c>
      <c r="F6270">
        <v>4.3000001907348597</v>
      </c>
      <c r="G6270">
        <v>4.96000003814697</v>
      </c>
      <c r="H6270">
        <v>5.3600001335143999</v>
      </c>
      <c r="I6270">
        <v>5.9000000953674299</v>
      </c>
      <c r="J6270">
        <v>6.2800002098083496</v>
      </c>
      <c r="K6270">
        <v>6.4800000190734801</v>
      </c>
      <c r="L6270">
        <v>7.0199999809265101</v>
      </c>
      <c r="M6270">
        <v>7.3925999999999998</v>
      </c>
    </row>
    <row r="6271" spans="1:13" x14ac:dyDescent="0.3">
      <c r="A6271" s="2">
        <v>34402</v>
      </c>
      <c r="B6271">
        <v>2.9489308190000001</v>
      </c>
      <c r="C6271">
        <v>3.4447326260718651</v>
      </c>
      <c r="D6271">
        <v>3.6099998950958199</v>
      </c>
      <c r="E6271">
        <v>3.9000000953674299</v>
      </c>
      <c r="F6271">
        <v>4.2899999618530202</v>
      </c>
      <c r="G6271">
        <v>4.96000003814697</v>
      </c>
      <c r="H6271">
        <v>5.3299999237060502</v>
      </c>
      <c r="I6271">
        <v>5.8400001525878897</v>
      </c>
      <c r="J6271">
        <v>6.17000007629394</v>
      </c>
      <c r="K6271">
        <v>6.38000011444091</v>
      </c>
      <c r="L6271">
        <v>6.9299998283386204</v>
      </c>
      <c r="M6271">
        <v>7.3235000000000001</v>
      </c>
    </row>
    <row r="6272" spans="1:13" x14ac:dyDescent="0.3">
      <c r="A6272" s="2">
        <v>34401</v>
      </c>
      <c r="B6272">
        <v>2.9489308190000001</v>
      </c>
      <c r="C6272">
        <v>3.4597327905806825</v>
      </c>
      <c r="D6272">
        <v>3.63000011444091</v>
      </c>
      <c r="E6272">
        <v>3.9000000953674299</v>
      </c>
      <c r="F6272">
        <v>4.2800002098083496</v>
      </c>
      <c r="G6272">
        <v>4.92000007629394</v>
      </c>
      <c r="H6272">
        <v>5.3099999427795401</v>
      </c>
      <c r="I6272">
        <v>5.8400001525878897</v>
      </c>
      <c r="J6272">
        <v>6.17000007629394</v>
      </c>
      <c r="K6272">
        <v>6.38000011444091</v>
      </c>
      <c r="L6272">
        <v>6.92000007629394</v>
      </c>
      <c r="M6272">
        <v>7.3247</v>
      </c>
    </row>
    <row r="6273" spans="1:13" x14ac:dyDescent="0.3">
      <c r="A6273" s="2">
        <v>34400</v>
      </c>
      <c r="B6273">
        <v>2.9489308190000001</v>
      </c>
      <c r="C6273">
        <v>3.4447326260718651</v>
      </c>
      <c r="D6273">
        <v>3.6099998950958199</v>
      </c>
      <c r="E6273">
        <v>3.88000011444091</v>
      </c>
      <c r="F6273">
        <v>4.2300000190734801</v>
      </c>
      <c r="G6273">
        <v>4.8699998855590803</v>
      </c>
      <c r="H6273">
        <v>5.25</v>
      </c>
      <c r="I6273">
        <v>5.7699999809265101</v>
      </c>
      <c r="J6273">
        <v>6.1199998855590803</v>
      </c>
      <c r="K6273">
        <v>6.3200001716613698</v>
      </c>
      <c r="L6273">
        <v>6.8699998855590803</v>
      </c>
      <c r="M6273">
        <v>7.2695999999999996</v>
      </c>
    </row>
    <row r="6274" spans="1:13" x14ac:dyDescent="0.3">
      <c r="A6274" s="2">
        <v>34397</v>
      </c>
      <c r="B6274">
        <v>2.9489308190000001</v>
      </c>
      <c r="C6274">
        <v>3.45223261891931</v>
      </c>
      <c r="D6274">
        <v>3.6199998855590798</v>
      </c>
      <c r="E6274">
        <v>3.8699998855590798</v>
      </c>
      <c r="F6274">
        <v>4.2600002288818297</v>
      </c>
      <c r="G6274">
        <v>4.88000011444091</v>
      </c>
      <c r="H6274">
        <v>5.2899999618530202</v>
      </c>
      <c r="I6274">
        <v>5.8200001716613698</v>
      </c>
      <c r="J6274">
        <v>6.1599998474120996</v>
      </c>
      <c r="K6274">
        <v>6.38000011444091</v>
      </c>
      <c r="L6274">
        <v>6.92000007629394</v>
      </c>
      <c r="M6274">
        <v>7.3136000000000001</v>
      </c>
    </row>
    <row r="6275" spans="1:13" x14ac:dyDescent="0.3">
      <c r="A6275" s="2">
        <v>34396</v>
      </c>
      <c r="B6275">
        <v>2.9489308190000001</v>
      </c>
      <c r="C6275">
        <v>3.4072326618346551</v>
      </c>
      <c r="D6275">
        <v>3.5599999427795401</v>
      </c>
      <c r="E6275">
        <v>3.8299999237060498</v>
      </c>
      <c r="F6275">
        <v>4.21000003814697</v>
      </c>
      <c r="G6275">
        <v>4.8299999237060502</v>
      </c>
      <c r="H6275">
        <v>5.21000003814697</v>
      </c>
      <c r="I6275">
        <v>5.7899999618530202</v>
      </c>
      <c r="J6275">
        <v>6.1399998664855904</v>
      </c>
      <c r="K6275">
        <v>6.3499999046325604</v>
      </c>
      <c r="L6275">
        <v>6.92000007629394</v>
      </c>
      <c r="M6275">
        <v>7.3365</v>
      </c>
    </row>
    <row r="6276" spans="1:13" x14ac:dyDescent="0.3">
      <c r="A6276" s="2">
        <v>34395</v>
      </c>
      <c r="B6276">
        <v>2.9489308190000001</v>
      </c>
      <c r="C6276">
        <v>3.3997326689872098</v>
      </c>
      <c r="D6276">
        <v>3.5499999523162802</v>
      </c>
      <c r="E6276">
        <v>3.7999999523162802</v>
      </c>
      <c r="F6276">
        <v>4.1500000953674299</v>
      </c>
      <c r="G6276">
        <v>4.7899999618530202</v>
      </c>
      <c r="H6276">
        <v>5.1999998092651296</v>
      </c>
      <c r="I6276">
        <v>5.7399997711181596</v>
      </c>
      <c r="J6276">
        <v>6.0900001525878897</v>
      </c>
      <c r="K6276">
        <v>6.3000001907348597</v>
      </c>
      <c r="L6276">
        <v>6.8699998855590803</v>
      </c>
      <c r="M6276">
        <v>7.2892999999999999</v>
      </c>
    </row>
    <row r="6277" spans="1:13" x14ac:dyDescent="0.3">
      <c r="A6277" s="2">
        <v>34394</v>
      </c>
      <c r="B6277">
        <v>2.9489308190000001</v>
      </c>
      <c r="C6277">
        <v>3.4222326475295373</v>
      </c>
      <c r="D6277">
        <v>3.5799999237060498</v>
      </c>
      <c r="E6277">
        <v>3.8199999332427899</v>
      </c>
      <c r="F6277">
        <v>4.1599998474120996</v>
      </c>
      <c r="G6277">
        <v>4.8099999427795401</v>
      </c>
      <c r="H6277">
        <v>5.1900000572204501</v>
      </c>
      <c r="I6277">
        <v>5.7399997711181596</v>
      </c>
      <c r="J6277">
        <v>6.0799999237060502</v>
      </c>
      <c r="K6277">
        <v>6.2800002098083496</v>
      </c>
      <c r="L6277">
        <v>6.8600001335143999</v>
      </c>
      <c r="M6277">
        <v>7.2995000000000001</v>
      </c>
    </row>
    <row r="6278" spans="1:13" x14ac:dyDescent="0.3">
      <c r="A6278" s="2">
        <v>34393</v>
      </c>
      <c r="B6278">
        <v>2.683937266</v>
      </c>
      <c r="C6278">
        <v>3.2734843379576648</v>
      </c>
      <c r="D6278">
        <v>3.4700000286102202</v>
      </c>
      <c r="E6278">
        <v>3.7200000286102202</v>
      </c>
      <c r="F6278">
        <v>4.0300002098083496</v>
      </c>
      <c r="G6278">
        <v>4.67000007629394</v>
      </c>
      <c r="H6278">
        <v>5.0399999618530202</v>
      </c>
      <c r="I6278">
        <v>5.5999999046325604</v>
      </c>
      <c r="J6278">
        <v>5.9400000572204501</v>
      </c>
      <c r="K6278">
        <v>6.1500000953674299</v>
      </c>
      <c r="L6278">
        <v>6.75</v>
      </c>
      <c r="M6278">
        <v>7.2123999999999997</v>
      </c>
    </row>
    <row r="6279" spans="1:13" x14ac:dyDescent="0.3">
      <c r="A6279" s="2">
        <v>34390</v>
      </c>
      <c r="B6279">
        <v>2.683937266</v>
      </c>
      <c r="C6279">
        <v>3.2509843594153374</v>
      </c>
      <c r="D6279">
        <v>3.4400000572204501</v>
      </c>
      <c r="E6279">
        <v>3.7200000286102202</v>
      </c>
      <c r="F6279">
        <v>4.0500001907348597</v>
      </c>
      <c r="G6279">
        <v>4.7199997901916504</v>
      </c>
      <c r="H6279">
        <v>5.0799999237060502</v>
      </c>
      <c r="I6279">
        <v>5.6500000953674299</v>
      </c>
      <c r="J6279">
        <v>6</v>
      </c>
      <c r="K6279">
        <v>6.21000003814697</v>
      </c>
      <c r="L6279">
        <v>6.8000001907348597</v>
      </c>
      <c r="M6279">
        <v>7.2568999999999999</v>
      </c>
    </row>
    <row r="6280" spans="1:13" x14ac:dyDescent="0.3">
      <c r="A6280" s="2">
        <v>34389</v>
      </c>
      <c r="B6280">
        <v>2.683937266</v>
      </c>
      <c r="C6280">
        <v>3.2509843594153374</v>
      </c>
      <c r="D6280">
        <v>3.4400000572204501</v>
      </c>
      <c r="E6280">
        <v>3.7200000286102202</v>
      </c>
      <c r="F6280">
        <v>4.0300002098083496</v>
      </c>
      <c r="G6280">
        <v>4.7199997901916504</v>
      </c>
      <c r="H6280">
        <v>5.0700001716613698</v>
      </c>
      <c r="I6280">
        <v>5.6599998474120996</v>
      </c>
      <c r="J6280">
        <v>6.0100002288818297</v>
      </c>
      <c r="K6280">
        <v>6.2199997901916504</v>
      </c>
      <c r="L6280">
        <v>6.8200001716613698</v>
      </c>
      <c r="M6280">
        <v>7.2778</v>
      </c>
    </row>
    <row r="6281" spans="1:13" x14ac:dyDescent="0.3">
      <c r="A6281" s="2">
        <v>34388</v>
      </c>
      <c r="B6281">
        <v>2.683937266</v>
      </c>
      <c r="C6281">
        <v>3.2659843451102275</v>
      </c>
      <c r="D6281">
        <v>3.46000003814697</v>
      </c>
      <c r="E6281">
        <v>3.70000004768371</v>
      </c>
      <c r="F6281">
        <v>4.0100002288818297</v>
      </c>
      <c r="G6281">
        <v>4.67000007629394</v>
      </c>
      <c r="H6281">
        <v>5.0199999809265101</v>
      </c>
      <c r="I6281">
        <v>5.5900001525878897</v>
      </c>
      <c r="J6281">
        <v>5.92000007629394</v>
      </c>
      <c r="K6281">
        <v>6.13000011444091</v>
      </c>
      <c r="L6281">
        <v>6.7300000190734801</v>
      </c>
      <c r="M6281">
        <v>7.1897000000000002</v>
      </c>
    </row>
    <row r="6282" spans="1:13" x14ac:dyDescent="0.3">
      <c r="A6282" s="2">
        <v>34387</v>
      </c>
      <c r="B6282">
        <v>2.683937266</v>
      </c>
      <c r="C6282">
        <v>3.2209843880255722</v>
      </c>
      <c r="D6282">
        <v>3.4000000953674299</v>
      </c>
      <c r="E6282">
        <v>3.6400001049041699</v>
      </c>
      <c r="F6282">
        <v>3.9300000667571999</v>
      </c>
      <c r="G6282">
        <v>4.5700001716613698</v>
      </c>
      <c r="H6282">
        <v>4.9299998283386204</v>
      </c>
      <c r="I6282">
        <v>5.5</v>
      </c>
      <c r="J6282">
        <v>5.8400001525878897</v>
      </c>
      <c r="K6282">
        <v>6.0500001907348597</v>
      </c>
      <c r="L6282">
        <v>6.67000007629394</v>
      </c>
      <c r="M6282">
        <v>7.1466000000000003</v>
      </c>
    </row>
    <row r="6283" spans="1:13" x14ac:dyDescent="0.3">
      <c r="A6283" s="2">
        <v>34383</v>
      </c>
      <c r="B6283">
        <v>2.683937266</v>
      </c>
      <c r="C6283">
        <v>3.1909842378218647</v>
      </c>
      <c r="D6283">
        <v>3.3599998950958199</v>
      </c>
      <c r="E6283">
        <v>3.5899999141693102</v>
      </c>
      <c r="F6283">
        <v>3.9300000667571999</v>
      </c>
      <c r="G6283">
        <v>4.5700001716613698</v>
      </c>
      <c r="H6283">
        <v>4.9400000572204501</v>
      </c>
      <c r="I6283">
        <v>5.5199999809265101</v>
      </c>
      <c r="J6283">
        <v>5.8699998855590803</v>
      </c>
      <c r="K6283">
        <v>6.0900001525878897</v>
      </c>
      <c r="L6283">
        <v>6.6999998092651296</v>
      </c>
      <c r="M6283">
        <v>7.1936999999999998</v>
      </c>
    </row>
    <row r="6284" spans="1:13" x14ac:dyDescent="0.3">
      <c r="A6284" s="2">
        <v>34382</v>
      </c>
      <c r="B6284">
        <v>2.683937266</v>
      </c>
      <c r="C6284">
        <v>3.1834842449744203</v>
      </c>
      <c r="D6284">
        <v>3.3499999046325599</v>
      </c>
      <c r="E6284">
        <v>3.5499999523162802</v>
      </c>
      <c r="F6284">
        <v>3.8900001049041699</v>
      </c>
      <c r="G6284">
        <v>4.5</v>
      </c>
      <c r="H6284">
        <v>4.88000011444091</v>
      </c>
      <c r="I6284">
        <v>5.4499998092651296</v>
      </c>
      <c r="J6284">
        <v>5.7699999809265101</v>
      </c>
      <c r="K6284">
        <v>6</v>
      </c>
      <c r="L6284">
        <v>6.6199998855590803</v>
      </c>
      <c r="M6284">
        <v>7.1086999999999998</v>
      </c>
    </row>
    <row r="6285" spans="1:13" x14ac:dyDescent="0.3">
      <c r="A6285" s="2">
        <v>34381</v>
      </c>
      <c r="B6285">
        <v>2.683937266</v>
      </c>
      <c r="C6285">
        <v>3.175984252126983</v>
      </c>
      <c r="D6285">
        <v>3.3399999141693102</v>
      </c>
      <c r="E6285">
        <v>3.5199999809265101</v>
      </c>
      <c r="F6285">
        <v>3.8599998950958199</v>
      </c>
      <c r="G6285">
        <v>4.4400000572204501</v>
      </c>
      <c r="H6285">
        <v>4.8000001907348597</v>
      </c>
      <c r="I6285">
        <v>5.3499999046325604</v>
      </c>
      <c r="J6285">
        <v>5.67000007629394</v>
      </c>
      <c r="K6285">
        <v>5.8899998664855904</v>
      </c>
      <c r="L6285">
        <v>6.5300002098083496</v>
      </c>
      <c r="M6285">
        <v>7.0347999999999997</v>
      </c>
    </row>
    <row r="6286" spans="1:13" x14ac:dyDescent="0.3">
      <c r="A6286" s="2">
        <v>34380</v>
      </c>
      <c r="B6286">
        <v>2.683937266</v>
      </c>
      <c r="C6286">
        <v>3.175984252126983</v>
      </c>
      <c r="D6286">
        <v>3.3399999141693102</v>
      </c>
      <c r="E6286">
        <v>3.5099999904632502</v>
      </c>
      <c r="F6286">
        <v>3.8499999046325599</v>
      </c>
      <c r="G6286">
        <v>4.4400000572204501</v>
      </c>
      <c r="H6286">
        <v>4.8000001907348597</v>
      </c>
      <c r="I6286">
        <v>5.3400001525878897</v>
      </c>
      <c r="J6286">
        <v>5.6599998474120996</v>
      </c>
      <c r="K6286">
        <v>5.88000011444091</v>
      </c>
      <c r="L6286">
        <v>6.5300002098083496</v>
      </c>
      <c r="M6286">
        <v>7.0411999999999999</v>
      </c>
    </row>
    <row r="6287" spans="1:13" x14ac:dyDescent="0.3">
      <c r="A6287" s="2">
        <v>34379</v>
      </c>
      <c r="B6287">
        <v>2.683937266</v>
      </c>
      <c r="C6287">
        <v>3.175984252126983</v>
      </c>
      <c r="D6287">
        <v>3.3399999141693102</v>
      </c>
      <c r="E6287">
        <v>3.5199999809265101</v>
      </c>
      <c r="F6287">
        <v>3.8499999046325599</v>
      </c>
      <c r="G6287">
        <v>4.4400000572204501</v>
      </c>
      <c r="H6287">
        <v>4.8099999427795401</v>
      </c>
      <c r="I6287">
        <v>5.3600001335143999</v>
      </c>
      <c r="J6287">
        <v>5.67000007629394</v>
      </c>
      <c r="K6287">
        <v>5.9000000953674299</v>
      </c>
      <c r="L6287">
        <v>6.5300002098083496</v>
      </c>
      <c r="M6287">
        <v>7.016</v>
      </c>
    </row>
    <row r="6288" spans="1:13" x14ac:dyDescent="0.3">
      <c r="A6288" s="2">
        <v>34376</v>
      </c>
      <c r="B6288">
        <v>2.683937266</v>
      </c>
      <c r="C6288">
        <v>3.1684842592795377</v>
      </c>
      <c r="D6288">
        <v>3.3299999237060498</v>
      </c>
      <c r="E6288">
        <v>3.5099999904632502</v>
      </c>
      <c r="F6288">
        <v>3.8399999141693102</v>
      </c>
      <c r="G6288">
        <v>4.4400000572204501</v>
      </c>
      <c r="H6288">
        <v>4.8000001907348597</v>
      </c>
      <c r="I6288">
        <v>5.3400001525878897</v>
      </c>
      <c r="J6288">
        <v>5.6599998474120996</v>
      </c>
      <c r="K6288">
        <v>5.88000011444091</v>
      </c>
      <c r="L6288">
        <v>6.5</v>
      </c>
      <c r="M6288">
        <v>6.9782000000000002</v>
      </c>
    </row>
    <row r="6289" spans="1:13" x14ac:dyDescent="0.3">
      <c r="A6289" s="2">
        <v>34375</v>
      </c>
      <c r="B6289">
        <v>2.683937266</v>
      </c>
      <c r="C6289">
        <v>3.1684842592795377</v>
      </c>
      <c r="D6289">
        <v>3.3299999237060498</v>
      </c>
      <c r="E6289">
        <v>3.5199999809265101</v>
      </c>
      <c r="F6289">
        <v>3.8599998950958199</v>
      </c>
      <c r="G6289">
        <v>4.4499998092651296</v>
      </c>
      <c r="H6289">
        <v>4.8299999237060502</v>
      </c>
      <c r="I6289">
        <v>5.3600001335143999</v>
      </c>
      <c r="J6289">
        <v>5.6799998283386204</v>
      </c>
      <c r="K6289">
        <v>5.9099998474120996</v>
      </c>
      <c r="L6289">
        <v>6.5300002098083496</v>
      </c>
      <c r="M6289">
        <v>7.0109000000000004</v>
      </c>
    </row>
    <row r="6290" spans="1:13" x14ac:dyDescent="0.3">
      <c r="A6290" s="2">
        <v>34374</v>
      </c>
      <c r="B6290">
        <v>2.683937266</v>
      </c>
      <c r="C6290">
        <v>3.1609842664320924</v>
      </c>
      <c r="D6290">
        <v>3.3199999332427899</v>
      </c>
      <c r="E6290">
        <v>3.4900000095367401</v>
      </c>
      <c r="F6290">
        <v>3.8499999046325599</v>
      </c>
      <c r="G6290">
        <v>4.4299998283386204</v>
      </c>
      <c r="H6290">
        <v>4.8000001907348597</v>
      </c>
      <c r="I6290">
        <v>5.3499999046325604</v>
      </c>
      <c r="J6290">
        <v>5.67000007629394</v>
      </c>
      <c r="K6290">
        <v>5.92000007629394</v>
      </c>
      <c r="L6290">
        <v>6.5199999809265101</v>
      </c>
      <c r="M6290">
        <v>6.9890999999999996</v>
      </c>
    </row>
    <row r="6291" spans="1:13" x14ac:dyDescent="0.3">
      <c r="A6291" s="2">
        <v>34373</v>
      </c>
      <c r="B6291">
        <v>2.683937266</v>
      </c>
      <c r="C6291">
        <v>3.1609842664320924</v>
      </c>
      <c r="D6291">
        <v>3.3199999332427899</v>
      </c>
      <c r="E6291">
        <v>3.5099999904632502</v>
      </c>
      <c r="F6291">
        <v>3.8599998950958199</v>
      </c>
      <c r="G6291">
        <v>4.4400000572204501</v>
      </c>
      <c r="H6291">
        <v>4.8200001716613698</v>
      </c>
      <c r="I6291">
        <v>5.38000011444091</v>
      </c>
      <c r="J6291">
        <v>5.6999998092651296</v>
      </c>
      <c r="K6291">
        <v>6.0100002288818297</v>
      </c>
      <c r="L6291">
        <v>6.5500001907348597</v>
      </c>
      <c r="M6291">
        <v>7.0049999999999999</v>
      </c>
    </row>
    <row r="6292" spans="1:13" x14ac:dyDescent="0.3">
      <c r="A6292" s="2">
        <v>34372</v>
      </c>
      <c r="B6292">
        <v>2.683937266</v>
      </c>
      <c r="C6292">
        <v>3.1534842735846551</v>
      </c>
      <c r="D6292">
        <v>3.3099999427795401</v>
      </c>
      <c r="E6292">
        <v>3.4900000095367401</v>
      </c>
      <c r="F6292">
        <v>3.8299999237060498</v>
      </c>
      <c r="G6292">
        <v>4.4099998474120996</v>
      </c>
      <c r="H6292">
        <v>4.7800002098083496</v>
      </c>
      <c r="I6292">
        <v>5.3600001335143999</v>
      </c>
      <c r="J6292">
        <v>5.6500000953674299</v>
      </c>
      <c r="K6292">
        <v>5.96000003814697</v>
      </c>
      <c r="L6292">
        <v>6.5</v>
      </c>
      <c r="M6292">
        <v>6.9530000000000003</v>
      </c>
    </row>
    <row r="6293" spans="1:13" x14ac:dyDescent="0.3">
      <c r="A6293" s="2">
        <v>34369</v>
      </c>
      <c r="B6293">
        <v>2.683937266</v>
      </c>
      <c r="C6293">
        <v>3.1459842807372098</v>
      </c>
      <c r="D6293">
        <v>3.2999999523162802</v>
      </c>
      <c r="E6293">
        <v>3.4900000095367401</v>
      </c>
      <c r="F6293">
        <v>3.8399999141693102</v>
      </c>
      <c r="G6293">
        <v>4.42000007629394</v>
      </c>
      <c r="H6293">
        <v>4.75</v>
      </c>
      <c r="I6293">
        <v>5.3200001716613698</v>
      </c>
      <c r="J6293">
        <v>5.6199998855590803</v>
      </c>
      <c r="K6293">
        <v>5.9400000572204501</v>
      </c>
      <c r="L6293">
        <v>6.4899997711181596</v>
      </c>
      <c r="M6293">
        <v>6.9107000000000003</v>
      </c>
    </row>
    <row r="6294" spans="1:13" x14ac:dyDescent="0.3">
      <c r="A6294" s="2">
        <v>34368</v>
      </c>
      <c r="B6294">
        <v>2.683937266</v>
      </c>
      <c r="C6294">
        <v>3.0709843522627822</v>
      </c>
      <c r="D6294">
        <v>3.20000004768371</v>
      </c>
      <c r="E6294">
        <v>3.3699998855590798</v>
      </c>
      <c r="F6294">
        <v>3.7300000190734801</v>
      </c>
      <c r="G6294">
        <v>4.2800002098083496</v>
      </c>
      <c r="H6294">
        <v>4.5999999046325604</v>
      </c>
      <c r="I6294">
        <v>5.17000007629394</v>
      </c>
      <c r="J6294">
        <v>5.4800000190734801</v>
      </c>
      <c r="K6294">
        <v>5.8099999427795401</v>
      </c>
      <c r="L6294">
        <v>6.38000011444091</v>
      </c>
      <c r="M6294">
        <v>6.9223999999999997</v>
      </c>
    </row>
    <row r="6295" spans="1:13" x14ac:dyDescent="0.3">
      <c r="A6295" s="2">
        <v>34367</v>
      </c>
      <c r="B6295">
        <v>2.683937266</v>
      </c>
      <c r="C6295">
        <v>3.0184844023306825</v>
      </c>
      <c r="D6295">
        <v>3.13000011444091</v>
      </c>
      <c r="E6295">
        <v>3.2999999523162802</v>
      </c>
      <c r="F6295">
        <v>3.6099998950958199</v>
      </c>
      <c r="G6295">
        <v>4.1999998092651296</v>
      </c>
      <c r="H6295">
        <v>4.5300002098083496</v>
      </c>
      <c r="I6295">
        <v>5.1100001335143999</v>
      </c>
      <c r="J6295">
        <v>5.4299998283386204</v>
      </c>
      <c r="K6295">
        <v>5.7699999809265101</v>
      </c>
      <c r="L6295">
        <v>6.3600001335143999</v>
      </c>
      <c r="M6295">
        <v>6.9169</v>
      </c>
    </row>
    <row r="6296" spans="1:13" x14ac:dyDescent="0.3">
      <c r="A6296" s="2">
        <v>34366</v>
      </c>
      <c r="B6296">
        <v>2.683937266</v>
      </c>
      <c r="C6296">
        <v>2.9959842449744198</v>
      </c>
      <c r="D6296">
        <v>3.0999999046325599</v>
      </c>
      <c r="E6296">
        <v>3.2899999618530198</v>
      </c>
      <c r="F6296">
        <v>3.5999999046325599</v>
      </c>
      <c r="G6296">
        <v>4.1999998092651296</v>
      </c>
      <c r="H6296">
        <v>4.5300002098083496</v>
      </c>
      <c r="I6296">
        <v>5.0999999046325604</v>
      </c>
      <c r="J6296">
        <v>5.4299998283386204</v>
      </c>
      <c r="K6296">
        <v>5.7699999809265101</v>
      </c>
      <c r="L6296">
        <v>6.3699998855590803</v>
      </c>
      <c r="M6296">
        <v>6.9497</v>
      </c>
    </row>
    <row r="6297" spans="1:13" x14ac:dyDescent="0.3">
      <c r="A6297" s="2">
        <v>34365</v>
      </c>
      <c r="B6297">
        <v>2.9489308190000001</v>
      </c>
      <c r="C6297">
        <v>3.0247326689872098</v>
      </c>
      <c r="D6297">
        <v>3.0499999523162802</v>
      </c>
      <c r="E6297">
        <v>3.25</v>
      </c>
      <c r="F6297">
        <v>3.5299999713897701</v>
      </c>
      <c r="G6297">
        <v>4.1199998855590803</v>
      </c>
      <c r="H6297">
        <v>4.4400000572204501</v>
      </c>
      <c r="I6297">
        <v>5.0199999809265101</v>
      </c>
      <c r="J6297">
        <v>5.3400001525878897</v>
      </c>
      <c r="K6297">
        <v>5.6999998092651296</v>
      </c>
      <c r="L6297">
        <v>6.2899999618530202</v>
      </c>
      <c r="M6297">
        <v>6.8773</v>
      </c>
    </row>
    <row r="6298" spans="1:13" x14ac:dyDescent="0.3">
      <c r="A6298" s="2">
        <v>34362</v>
      </c>
      <c r="B6298">
        <v>2.9489308190000001</v>
      </c>
      <c r="C6298">
        <v>2.979732711902555</v>
      </c>
      <c r="D6298">
        <v>2.9900000095367401</v>
      </c>
      <c r="E6298">
        <v>3.20000004768371</v>
      </c>
      <c r="F6298">
        <v>3.4900000095367401</v>
      </c>
      <c r="G6298">
        <v>4.0799999237060502</v>
      </c>
      <c r="H6298">
        <v>4.4000000953674299</v>
      </c>
      <c r="I6298">
        <v>4.9899997711181596</v>
      </c>
      <c r="J6298">
        <v>5.3000001907348597</v>
      </c>
      <c r="K6298">
        <v>5.6799998283386204</v>
      </c>
      <c r="L6298">
        <v>6.2699999809265101</v>
      </c>
      <c r="M6298">
        <v>6.8628</v>
      </c>
    </row>
    <row r="6299" spans="1:13" x14ac:dyDescent="0.3">
      <c r="A6299" s="2">
        <v>34361</v>
      </c>
      <c r="B6299">
        <v>2.9489308190000001</v>
      </c>
      <c r="C6299">
        <v>2.9722327190551101</v>
      </c>
      <c r="D6299">
        <v>2.9800000190734801</v>
      </c>
      <c r="E6299">
        <v>3.2200000286102202</v>
      </c>
      <c r="F6299">
        <v>3.5199999809265101</v>
      </c>
      <c r="G6299">
        <v>4.1100001335143999</v>
      </c>
      <c r="H6299">
        <v>4.4499998092651296</v>
      </c>
      <c r="I6299">
        <v>5.0399999618530202</v>
      </c>
      <c r="J6299">
        <v>5.3699998855590803</v>
      </c>
      <c r="K6299">
        <v>5.7300000190734801</v>
      </c>
      <c r="L6299">
        <v>6.3299999237060502</v>
      </c>
      <c r="M6299">
        <v>6.9130000000000003</v>
      </c>
    </row>
    <row r="6300" spans="1:13" x14ac:dyDescent="0.3">
      <c r="A6300" s="2">
        <v>34360</v>
      </c>
      <c r="B6300">
        <v>2.9489308190000001</v>
      </c>
      <c r="C6300">
        <v>2.9722327190551101</v>
      </c>
      <c r="D6300">
        <v>2.9800000190734801</v>
      </c>
      <c r="E6300">
        <v>3.2200000286102202</v>
      </c>
      <c r="F6300">
        <v>3.5299999713897701</v>
      </c>
      <c r="G6300">
        <v>4.13000011444091</v>
      </c>
      <c r="H6300">
        <v>4.46000003814697</v>
      </c>
      <c r="I6300">
        <v>5.0900001525878897</v>
      </c>
      <c r="J6300">
        <v>5.4099998474120996</v>
      </c>
      <c r="K6300">
        <v>5.7699999809265101</v>
      </c>
      <c r="L6300">
        <v>6.3899998664855904</v>
      </c>
      <c r="M6300">
        <v>6.9660000000000002</v>
      </c>
    </row>
    <row r="6301" spans="1:13" x14ac:dyDescent="0.3">
      <c r="A6301" s="2">
        <v>34359</v>
      </c>
      <c r="B6301">
        <v>2.9489308190000001</v>
      </c>
      <c r="C6301">
        <v>2.979732711902555</v>
      </c>
      <c r="D6301">
        <v>2.9900000095367401</v>
      </c>
      <c r="E6301">
        <v>3.2300000190734801</v>
      </c>
      <c r="F6301">
        <v>3.5099999904632502</v>
      </c>
      <c r="G6301">
        <v>4.1100001335143999</v>
      </c>
      <c r="H6301">
        <v>4.46000003814697</v>
      </c>
      <c r="I6301">
        <v>5.0799999237060502</v>
      </c>
      <c r="J6301">
        <v>5.4299998283386204</v>
      </c>
      <c r="K6301">
        <v>5.7800002098083496</v>
      </c>
      <c r="L6301">
        <v>6.4000000953674299</v>
      </c>
      <c r="M6301">
        <v>6.9753999999999996</v>
      </c>
    </row>
    <row r="6302" spans="1:13" x14ac:dyDescent="0.3">
      <c r="A6302" s="2">
        <v>34358</v>
      </c>
      <c r="B6302">
        <v>2.9489308190000001</v>
      </c>
      <c r="C6302">
        <v>2.9947326975974375</v>
      </c>
      <c r="D6302">
        <v>3.0099999904632502</v>
      </c>
      <c r="E6302">
        <v>3.2300000190734801</v>
      </c>
      <c r="F6302">
        <v>3.5</v>
      </c>
      <c r="G6302">
        <v>4.0900001525878897</v>
      </c>
      <c r="H6302">
        <v>4.4400000572204501</v>
      </c>
      <c r="I6302">
        <v>5.0599999427795401</v>
      </c>
      <c r="J6302">
        <v>5.4000000953674299</v>
      </c>
      <c r="K6302">
        <v>5.7399997711181596</v>
      </c>
      <c r="L6302">
        <v>6.38000011444091</v>
      </c>
      <c r="M6302">
        <v>6.9485999999999999</v>
      </c>
    </row>
    <row r="6303" spans="1:13" x14ac:dyDescent="0.3">
      <c r="A6303" s="2">
        <v>34355</v>
      </c>
      <c r="B6303">
        <v>2.9489308190000001</v>
      </c>
      <c r="C6303">
        <v>2.9947326975974375</v>
      </c>
      <c r="D6303">
        <v>3.0099999904632502</v>
      </c>
      <c r="E6303">
        <v>3.21000003814697</v>
      </c>
      <c r="F6303">
        <v>3.5</v>
      </c>
      <c r="G6303">
        <v>4.0900001525878897</v>
      </c>
      <c r="H6303">
        <v>4.4400000572204501</v>
      </c>
      <c r="I6303">
        <v>5.0500001907348597</v>
      </c>
      <c r="J6303">
        <v>5.3899998664855904</v>
      </c>
      <c r="K6303">
        <v>5.7300000190734801</v>
      </c>
      <c r="L6303">
        <v>6.3600001335143999</v>
      </c>
      <c r="M6303">
        <v>6.9194000000000004</v>
      </c>
    </row>
    <row r="6304" spans="1:13" x14ac:dyDescent="0.3">
      <c r="A6304" s="2">
        <v>34354</v>
      </c>
      <c r="B6304">
        <v>2.9489308190000001</v>
      </c>
      <c r="C6304">
        <v>2.9947326975974375</v>
      </c>
      <c r="D6304">
        <v>3.0099999904632502</v>
      </c>
      <c r="E6304">
        <v>3.1900000572204501</v>
      </c>
      <c r="F6304">
        <v>3.4700000286102202</v>
      </c>
      <c r="G6304">
        <v>4.0700001716613698</v>
      </c>
      <c r="H6304">
        <v>4.4099998474120996</v>
      </c>
      <c r="I6304">
        <v>5.0199999809265101</v>
      </c>
      <c r="J6304">
        <v>5.38000011444091</v>
      </c>
      <c r="K6304">
        <v>5.71000003814697</v>
      </c>
      <c r="L6304">
        <v>6.3600001335143999</v>
      </c>
      <c r="M6304">
        <v>6.9211</v>
      </c>
    </row>
    <row r="6305" spans="1:13" x14ac:dyDescent="0.3">
      <c r="A6305" s="2">
        <v>34353</v>
      </c>
      <c r="B6305">
        <v>2.9489308190000001</v>
      </c>
      <c r="C6305">
        <v>3.0097326832923272</v>
      </c>
      <c r="D6305">
        <v>3.0299999713897701</v>
      </c>
      <c r="E6305">
        <v>3.2200000286102202</v>
      </c>
      <c r="F6305">
        <v>3.5199999809265101</v>
      </c>
      <c r="G6305">
        <v>4.1199998855590803</v>
      </c>
      <c r="H6305">
        <v>4.4699997901916504</v>
      </c>
      <c r="I6305">
        <v>5.0799999237060502</v>
      </c>
      <c r="J6305">
        <v>5.4299998283386204</v>
      </c>
      <c r="K6305">
        <v>5.7600002288818297</v>
      </c>
      <c r="L6305">
        <v>6.4000000953674299</v>
      </c>
      <c r="M6305">
        <v>6.3000001907348597</v>
      </c>
    </row>
    <row r="6306" spans="1:13" x14ac:dyDescent="0.3">
      <c r="A6306" s="2">
        <v>34352</v>
      </c>
      <c r="B6306">
        <v>2.9489308190000001</v>
      </c>
      <c r="C6306">
        <v>3.0172326761397645</v>
      </c>
      <c r="D6306">
        <v>3.0399999618530198</v>
      </c>
      <c r="E6306">
        <v>3.2300000190734801</v>
      </c>
      <c r="F6306">
        <v>3.5299999713897701</v>
      </c>
      <c r="G6306">
        <v>4.1399998664855904</v>
      </c>
      <c r="H6306">
        <v>4.4800000190734801</v>
      </c>
      <c r="I6306">
        <v>5.0900001525878897</v>
      </c>
      <c r="J6306">
        <v>5.4299998283386204</v>
      </c>
      <c r="K6306">
        <v>5.7399997711181596</v>
      </c>
      <c r="L6306">
        <v>6.38000011444091</v>
      </c>
      <c r="M6306">
        <v>6.9132999999999996</v>
      </c>
    </row>
    <row r="6307" spans="1:13" x14ac:dyDescent="0.3">
      <c r="A6307" s="2">
        <v>34348</v>
      </c>
      <c r="B6307">
        <v>2.9489308190000001</v>
      </c>
      <c r="C6307">
        <v>3.0097326832923272</v>
      </c>
      <c r="D6307">
        <v>3.0299999713897701</v>
      </c>
      <c r="E6307">
        <v>3.2300000190734801</v>
      </c>
      <c r="F6307">
        <v>3.5499999523162802</v>
      </c>
      <c r="G6307">
        <v>4.17000007629394</v>
      </c>
      <c r="H6307">
        <v>4.5100002288818297</v>
      </c>
      <c r="I6307">
        <v>5.1199998855590803</v>
      </c>
      <c r="J6307">
        <v>5.46000003814697</v>
      </c>
      <c r="K6307">
        <v>5.7800002098083496</v>
      </c>
      <c r="L6307">
        <v>6.4099998474120996</v>
      </c>
      <c r="M6307">
        <v>6.9396000000000004</v>
      </c>
    </row>
    <row r="6308" spans="1:13" x14ac:dyDescent="0.3">
      <c r="A6308" s="2">
        <v>34347</v>
      </c>
      <c r="B6308">
        <v>2.9489308190000001</v>
      </c>
      <c r="C6308">
        <v>2.9947326975974375</v>
      </c>
      <c r="D6308">
        <v>3.0099999904632502</v>
      </c>
      <c r="E6308">
        <v>3.2200000286102202</v>
      </c>
      <c r="F6308">
        <v>3.5199999809265101</v>
      </c>
      <c r="G6308">
        <v>4.13000011444091</v>
      </c>
      <c r="H6308">
        <v>4.4699997901916504</v>
      </c>
      <c r="I6308">
        <v>5.0799999237060502</v>
      </c>
      <c r="J6308">
        <v>5.4099998474120996</v>
      </c>
      <c r="K6308">
        <v>5.71000003814697</v>
      </c>
      <c r="L6308">
        <v>6.3600001335143999</v>
      </c>
      <c r="M6308">
        <v>6.9138999999999999</v>
      </c>
    </row>
    <row r="6309" spans="1:13" x14ac:dyDescent="0.3">
      <c r="A6309" s="2">
        <v>34346</v>
      </c>
      <c r="B6309">
        <v>2.9489308190000001</v>
      </c>
      <c r="C6309">
        <v>3.0022326904448828</v>
      </c>
      <c r="D6309">
        <v>3.0199999809265101</v>
      </c>
      <c r="E6309">
        <v>3.21000003814697</v>
      </c>
      <c r="F6309">
        <v>3.4700000286102202</v>
      </c>
      <c r="G6309">
        <v>4.0500001907348597</v>
      </c>
      <c r="H6309">
        <v>4.3600001335143999</v>
      </c>
      <c r="I6309">
        <v>4.9499998092651296</v>
      </c>
      <c r="J6309">
        <v>5.2899999618530202</v>
      </c>
      <c r="K6309">
        <v>5.5999999046325604</v>
      </c>
      <c r="L6309">
        <v>6.2600002288818297</v>
      </c>
      <c r="M6309">
        <v>6.8315999999999999</v>
      </c>
    </row>
    <row r="6310" spans="1:13" x14ac:dyDescent="0.3">
      <c r="A6310" s="2">
        <v>34345</v>
      </c>
      <c r="B6310">
        <v>2.9489308190000001</v>
      </c>
      <c r="C6310">
        <v>3.0172326761397645</v>
      </c>
      <c r="D6310">
        <v>3.0399999618530198</v>
      </c>
      <c r="E6310">
        <v>3.25</v>
      </c>
      <c r="F6310">
        <v>3.5099999904632502</v>
      </c>
      <c r="G6310">
        <v>4.0799999237060502</v>
      </c>
      <c r="H6310">
        <v>4.4099998474120996</v>
      </c>
      <c r="I6310">
        <v>5</v>
      </c>
      <c r="J6310">
        <v>5.3400001525878897</v>
      </c>
      <c r="K6310">
        <v>5.67000007629394</v>
      </c>
      <c r="L6310">
        <v>6.3400001525878897</v>
      </c>
      <c r="M6310">
        <v>6.9065000000000003</v>
      </c>
    </row>
    <row r="6311" spans="1:13" x14ac:dyDescent="0.3">
      <c r="A6311" s="2">
        <v>34344</v>
      </c>
      <c r="B6311">
        <v>2.9489308190000001</v>
      </c>
      <c r="C6311">
        <v>3.0322326618346551</v>
      </c>
      <c r="D6311">
        <v>3.0599999427795401</v>
      </c>
      <c r="E6311">
        <v>3.25</v>
      </c>
      <c r="F6311">
        <v>3.5299999713897701</v>
      </c>
      <c r="G6311">
        <v>4.0799999237060502</v>
      </c>
      <c r="H6311">
        <v>4.4099998474120996</v>
      </c>
      <c r="I6311">
        <v>5.0100002288818297</v>
      </c>
      <c r="J6311">
        <v>5.3600001335143999</v>
      </c>
      <c r="K6311">
        <v>5.67000007629394</v>
      </c>
      <c r="L6311">
        <v>6.3499999046325604</v>
      </c>
      <c r="M6311">
        <v>6.9016999999999999</v>
      </c>
    </row>
    <row r="6312" spans="1:13" x14ac:dyDescent="0.3">
      <c r="A6312" s="2">
        <v>34341</v>
      </c>
      <c r="B6312">
        <v>2.9489308190000001</v>
      </c>
      <c r="C6312">
        <v>3.0397326546820924</v>
      </c>
      <c r="D6312">
        <v>3.0699999332427899</v>
      </c>
      <c r="E6312">
        <v>3.25</v>
      </c>
      <c r="F6312">
        <v>3.5399999618530198</v>
      </c>
      <c r="G6312">
        <v>4.0900001525878897</v>
      </c>
      <c r="H6312">
        <v>4.4299998283386204</v>
      </c>
      <c r="I6312">
        <v>5.0300002098083496</v>
      </c>
      <c r="J6312">
        <v>5.3899998664855904</v>
      </c>
      <c r="K6312">
        <v>5.6999998092651296</v>
      </c>
      <c r="L6312">
        <v>6.3499999046325604</v>
      </c>
      <c r="M6312">
        <v>6.9116999999999997</v>
      </c>
    </row>
    <row r="6313" spans="1:13" x14ac:dyDescent="0.3">
      <c r="A6313" s="2">
        <v>34340</v>
      </c>
      <c r="B6313">
        <v>2.9489308190000001</v>
      </c>
      <c r="C6313">
        <v>3.07723261891931</v>
      </c>
      <c r="D6313">
        <v>3.1199998855590798</v>
      </c>
      <c r="E6313">
        <v>3.3299999237060498</v>
      </c>
      <c r="F6313">
        <v>3.6500000953674299</v>
      </c>
      <c r="G6313">
        <v>4.2399997711181596</v>
      </c>
      <c r="H6313">
        <v>4.5900001525878897</v>
      </c>
      <c r="I6313">
        <v>5.21000003814697</v>
      </c>
      <c r="J6313">
        <v>5.5700001716613698</v>
      </c>
      <c r="K6313">
        <v>5.8400001525878897</v>
      </c>
      <c r="L6313">
        <v>6.4800000190734801</v>
      </c>
      <c r="M6313">
        <v>7.0099</v>
      </c>
    </row>
    <row r="6314" spans="1:13" x14ac:dyDescent="0.3">
      <c r="A6314" s="2">
        <v>34339</v>
      </c>
      <c r="B6314">
        <v>2.9489308190000001</v>
      </c>
      <c r="C6314">
        <v>3.0922327834281274</v>
      </c>
      <c r="D6314">
        <v>3.1400001049041699</v>
      </c>
      <c r="E6314">
        <v>3.3599998950958199</v>
      </c>
      <c r="F6314">
        <v>3.66000008583068</v>
      </c>
      <c r="G6314">
        <v>4.3099999427795401</v>
      </c>
      <c r="H6314">
        <v>4.6599998474120996</v>
      </c>
      <c r="I6314">
        <v>5.2699999809265101</v>
      </c>
      <c r="J6314">
        <v>5.6399998664855904</v>
      </c>
      <c r="K6314">
        <v>5.9000000953674299</v>
      </c>
      <c r="L6314">
        <v>6.5399999618530202</v>
      </c>
      <c r="M6314">
        <v>7.0597000000000003</v>
      </c>
    </row>
    <row r="6315" spans="1:13" x14ac:dyDescent="0.3">
      <c r="A6315" s="2">
        <v>34338</v>
      </c>
      <c r="B6315">
        <v>2.9489308190000001</v>
      </c>
      <c r="C6315">
        <v>3.0997327762755726</v>
      </c>
      <c r="D6315">
        <v>3.1500000953674299</v>
      </c>
      <c r="E6315">
        <v>3.3699998855590798</v>
      </c>
      <c r="F6315">
        <v>3.6500000953674299</v>
      </c>
      <c r="G6315">
        <v>4.2899999618530202</v>
      </c>
      <c r="H6315">
        <v>4.63000011444091</v>
      </c>
      <c r="I6315">
        <v>5.2600002288818297</v>
      </c>
      <c r="J6315">
        <v>5.6199998855590803</v>
      </c>
      <c r="K6315">
        <v>5.88000011444091</v>
      </c>
      <c r="L6315">
        <v>6.5100002288818297</v>
      </c>
      <c r="M6315">
        <v>7.0178000000000003</v>
      </c>
    </row>
    <row r="6316" spans="1:13" x14ac:dyDescent="0.3">
      <c r="A6316" s="2">
        <v>34337</v>
      </c>
      <c r="B6316">
        <v>2.9489308190000001</v>
      </c>
      <c r="C6316">
        <v>3.1072327691230099</v>
      </c>
      <c r="D6316">
        <v>3.16000008583068</v>
      </c>
      <c r="E6316">
        <v>3.3900001049041699</v>
      </c>
      <c r="F6316">
        <v>3.67000007629394</v>
      </c>
      <c r="G6316">
        <v>4.3000001907348597</v>
      </c>
      <c r="H6316">
        <v>4.6599998474120996</v>
      </c>
      <c r="I6316">
        <v>5.2899999618530202</v>
      </c>
      <c r="J6316">
        <v>5.6599998474120996</v>
      </c>
      <c r="K6316">
        <v>5.92000007629394</v>
      </c>
      <c r="L6316">
        <v>6.5399999618530202</v>
      </c>
      <c r="M6316">
        <v>7.0487000000000002</v>
      </c>
    </row>
    <row r="6317" spans="1:13" x14ac:dyDescent="0.3">
      <c r="A6317" s="2">
        <v>34334</v>
      </c>
      <c r="B6317">
        <v>2.4143495160000001</v>
      </c>
      <c r="C6317">
        <v>2.9060873289320925</v>
      </c>
      <c r="D6317">
        <v>3.0699999332427899</v>
      </c>
      <c r="E6317">
        <v>3.2999999523162802</v>
      </c>
      <c r="F6317">
        <v>3.63000011444091</v>
      </c>
      <c r="G6317">
        <v>4.25</v>
      </c>
      <c r="H6317">
        <v>4.5799999237060502</v>
      </c>
      <c r="I6317">
        <v>5.21000003814697</v>
      </c>
      <c r="J6317">
        <v>5.5300002098083496</v>
      </c>
      <c r="K6317">
        <v>5.8299999237060502</v>
      </c>
      <c r="L6317">
        <v>6.4800000190734801</v>
      </c>
      <c r="M6317">
        <v>7.0189000000000004</v>
      </c>
    </row>
    <row r="6318" spans="1:13" x14ac:dyDescent="0.3">
      <c r="A6318" s="2">
        <v>34333</v>
      </c>
      <c r="B6318">
        <v>2.4143495160000001</v>
      </c>
      <c r="C6318">
        <v>2.9060873289320925</v>
      </c>
      <c r="D6318">
        <v>3.0399999618530198</v>
      </c>
      <c r="E6318">
        <v>3.3099999427795401</v>
      </c>
      <c r="F6318">
        <v>3.6199998855590798</v>
      </c>
      <c r="G6318">
        <v>4.25</v>
      </c>
      <c r="H6318">
        <v>4.5799999237060502</v>
      </c>
      <c r="I6318">
        <v>5.1999998092651296</v>
      </c>
      <c r="J6318">
        <v>5.5300002098083496</v>
      </c>
      <c r="K6318">
        <v>5.8200001716613698</v>
      </c>
      <c r="L6318">
        <v>6.4699997901916504</v>
      </c>
      <c r="M6318">
        <v>6.9179000000000004</v>
      </c>
    </row>
    <row r="6319" spans="1:13" x14ac:dyDescent="0.3">
      <c r="A6319" s="2">
        <v>34332</v>
      </c>
      <c r="B6319">
        <v>2.4143495160000001</v>
      </c>
      <c r="C6319">
        <v>2.8835873503897647</v>
      </c>
      <c r="D6319">
        <v>3.0799999237060498</v>
      </c>
      <c r="E6319">
        <v>3.2999999523162802</v>
      </c>
      <c r="F6319">
        <v>3.5999999046325599</v>
      </c>
      <c r="G6319">
        <v>4.1999998092651296</v>
      </c>
      <c r="H6319">
        <v>4.5100002288818297</v>
      </c>
      <c r="I6319">
        <v>5.1199998855590803</v>
      </c>
      <c r="J6319">
        <v>5.4400000572204501</v>
      </c>
      <c r="K6319">
        <v>5.7399997711181596</v>
      </c>
      <c r="L6319">
        <v>6.38000011444091</v>
      </c>
      <c r="M6319">
        <v>6.9146000000000001</v>
      </c>
    </row>
    <row r="6320" spans="1:13" x14ac:dyDescent="0.3">
      <c r="A6320" s="2">
        <v>34331</v>
      </c>
      <c r="B6320">
        <v>2.4143495160000001</v>
      </c>
      <c r="C6320">
        <v>2.9135873217795374</v>
      </c>
      <c r="D6320">
        <v>3.13000011444091</v>
      </c>
      <c r="E6320">
        <v>3.3199999332427899</v>
      </c>
      <c r="F6320">
        <v>3.5999999046325599</v>
      </c>
      <c r="G6320">
        <v>4.1999998092651296</v>
      </c>
      <c r="H6320">
        <v>4.4899997711181596</v>
      </c>
      <c r="I6320">
        <v>5.0999999046325604</v>
      </c>
      <c r="J6320">
        <v>5.42000007629394</v>
      </c>
      <c r="K6320">
        <v>5.7199997901916504</v>
      </c>
      <c r="L6320">
        <v>6.3600001335143999</v>
      </c>
      <c r="M6320">
        <v>6.9071999999999996</v>
      </c>
    </row>
    <row r="6321" spans="1:13" x14ac:dyDescent="0.3">
      <c r="A6321" s="2">
        <v>34330</v>
      </c>
      <c r="B6321">
        <v>2.4143495160000001</v>
      </c>
      <c r="C6321">
        <v>2.9510874648306826</v>
      </c>
      <c r="D6321">
        <v>3.13000011444091</v>
      </c>
      <c r="E6321">
        <v>3.3099999427795401</v>
      </c>
      <c r="F6321">
        <v>3.6099998950958199</v>
      </c>
      <c r="G6321">
        <v>4.1999998092651296</v>
      </c>
      <c r="H6321">
        <v>4.5</v>
      </c>
      <c r="I6321">
        <v>5.0900001525878897</v>
      </c>
      <c r="J6321">
        <v>5.42000007629394</v>
      </c>
      <c r="K6321">
        <v>5.7199997901916504</v>
      </c>
      <c r="L6321">
        <v>6.3600001335143999</v>
      </c>
      <c r="M6321">
        <v>6.8989000000000003</v>
      </c>
    </row>
    <row r="6322" spans="1:13" x14ac:dyDescent="0.3">
      <c r="A6322" s="2">
        <v>34326</v>
      </c>
      <c r="B6322">
        <v>2.4143495160000001</v>
      </c>
      <c r="C6322">
        <v>2.9510874648306826</v>
      </c>
      <c r="D6322">
        <v>3.13000011444091</v>
      </c>
      <c r="E6322">
        <v>3.2899999618530198</v>
      </c>
      <c r="F6322">
        <v>3.5899999141693102</v>
      </c>
      <c r="G6322">
        <v>4.1799998283386204</v>
      </c>
      <c r="H6322">
        <v>4.4899997711181596</v>
      </c>
      <c r="I6322">
        <v>5.0999999046325604</v>
      </c>
      <c r="J6322">
        <v>5.42000007629394</v>
      </c>
      <c r="K6322">
        <v>5.7199997901916504</v>
      </c>
      <c r="L6322">
        <v>6.3600001335143999</v>
      </c>
      <c r="M6322">
        <v>6.8937999999999997</v>
      </c>
    </row>
    <row r="6323" spans="1:13" x14ac:dyDescent="0.3">
      <c r="A6323" s="2">
        <v>34325</v>
      </c>
      <c r="B6323">
        <v>2.4143495160000001</v>
      </c>
      <c r="C6323">
        <v>2.9510874648306826</v>
      </c>
      <c r="D6323">
        <v>3.13000011444091</v>
      </c>
      <c r="E6323">
        <v>3.2999999523162802</v>
      </c>
      <c r="F6323">
        <v>3.5899999141693102</v>
      </c>
      <c r="G6323">
        <v>4.1900000572204501</v>
      </c>
      <c r="H6323">
        <v>4.5</v>
      </c>
      <c r="I6323">
        <v>5.13000011444091</v>
      </c>
      <c r="J6323">
        <v>5.46000003814697</v>
      </c>
      <c r="K6323">
        <v>5.7399997711181596</v>
      </c>
      <c r="L6323">
        <v>6.3699998855590803</v>
      </c>
      <c r="M6323">
        <v>6.8891999999999998</v>
      </c>
    </row>
    <row r="6324" spans="1:13" x14ac:dyDescent="0.3">
      <c r="A6324" s="2">
        <v>34324</v>
      </c>
      <c r="B6324">
        <v>2.4143495160000001</v>
      </c>
      <c r="C6324">
        <v>2.9510874648306826</v>
      </c>
      <c r="D6324">
        <v>3.1400001049041699</v>
      </c>
      <c r="E6324">
        <v>3.3399999141693102</v>
      </c>
      <c r="F6324">
        <v>3.6199998855590798</v>
      </c>
      <c r="G6324">
        <v>4.2600002288818297</v>
      </c>
      <c r="H6324">
        <v>4.5799999237060502</v>
      </c>
      <c r="I6324">
        <v>5.2199997901916504</v>
      </c>
      <c r="J6324">
        <v>5.5599999427795401</v>
      </c>
      <c r="K6324">
        <v>5.8499999046325604</v>
      </c>
      <c r="L6324">
        <v>6.4699997901916504</v>
      </c>
      <c r="M6324">
        <v>6.9943999999999997</v>
      </c>
    </row>
    <row r="6325" spans="1:13" x14ac:dyDescent="0.3">
      <c r="A6325" s="2">
        <v>34323</v>
      </c>
      <c r="B6325">
        <v>2.4143495160000001</v>
      </c>
      <c r="C6325">
        <v>2.9585874576781275</v>
      </c>
      <c r="D6325">
        <v>3.1500000953674299</v>
      </c>
      <c r="E6325">
        <v>3.3599998950958199</v>
      </c>
      <c r="F6325">
        <v>3.6099998950958199</v>
      </c>
      <c r="G6325">
        <v>4.2199997901916504</v>
      </c>
      <c r="H6325">
        <v>4.5799999237060502</v>
      </c>
      <c r="I6325">
        <v>5.1999998092651296</v>
      </c>
      <c r="J6325">
        <v>5.5399999618530202</v>
      </c>
      <c r="K6325">
        <v>5.8299999237060502</v>
      </c>
      <c r="L6325">
        <v>6.4499998092651296</v>
      </c>
      <c r="M6325">
        <v>6.9718999999999998</v>
      </c>
    </row>
    <row r="6326" spans="1:13" x14ac:dyDescent="0.3">
      <c r="A6326" s="2">
        <v>34320</v>
      </c>
      <c r="B6326">
        <v>2.4143495160000001</v>
      </c>
      <c r="C6326">
        <v>2.9660874505255723</v>
      </c>
      <c r="D6326">
        <v>3.0899999141693102</v>
      </c>
      <c r="E6326">
        <v>3.3199999332427899</v>
      </c>
      <c r="F6326">
        <v>3.5799999237060498</v>
      </c>
      <c r="G6326">
        <v>4.1999998092651296</v>
      </c>
      <c r="H6326">
        <v>4.5399999618530202</v>
      </c>
      <c r="I6326">
        <v>5.17000007629394</v>
      </c>
      <c r="J6326">
        <v>5.5199999809265101</v>
      </c>
      <c r="K6326">
        <v>5.8099999427795401</v>
      </c>
      <c r="L6326">
        <v>6.4400000572204501</v>
      </c>
      <c r="M6326">
        <v>6.9644000000000004</v>
      </c>
    </row>
    <row r="6327" spans="1:13" x14ac:dyDescent="0.3">
      <c r="A6327" s="2">
        <v>34319</v>
      </c>
      <c r="B6327">
        <v>2.4143495160000001</v>
      </c>
      <c r="C6327">
        <v>2.9210873146269827</v>
      </c>
      <c r="D6327">
        <v>3.0999999046325599</v>
      </c>
      <c r="E6327">
        <v>3.3299999237060498</v>
      </c>
      <c r="F6327">
        <v>3.5999999046325599</v>
      </c>
      <c r="G6327">
        <v>4.2300000190734801</v>
      </c>
      <c r="H6327">
        <v>4.5799999237060502</v>
      </c>
      <c r="I6327">
        <v>5.1999998092651296</v>
      </c>
      <c r="J6327">
        <v>5.5599999427795401</v>
      </c>
      <c r="K6327">
        <v>5.8400001525878897</v>
      </c>
      <c r="L6327">
        <v>6.4699997901916504</v>
      </c>
      <c r="M6327">
        <v>6.9805999999999999</v>
      </c>
    </row>
    <row r="6328" spans="1:13" x14ac:dyDescent="0.3">
      <c r="A6328" s="2">
        <v>34318</v>
      </c>
      <c r="B6328">
        <v>2.4143495160000001</v>
      </c>
      <c r="C6328">
        <v>2.92858730747442</v>
      </c>
      <c r="D6328">
        <v>3.0999999046325599</v>
      </c>
      <c r="E6328">
        <v>3.3399999141693102</v>
      </c>
      <c r="F6328">
        <v>3.6099998950958199</v>
      </c>
      <c r="G6328">
        <v>4.2199997901916504</v>
      </c>
      <c r="H6328">
        <v>4.5799999237060502</v>
      </c>
      <c r="I6328">
        <v>5.1900000572204501</v>
      </c>
      <c r="J6328">
        <v>5.5500001907348597</v>
      </c>
      <c r="K6328">
        <v>5.8299999237060502</v>
      </c>
      <c r="L6328">
        <v>6.46000003814697</v>
      </c>
      <c r="M6328">
        <v>6.9661</v>
      </c>
    </row>
    <row r="6329" spans="1:13" x14ac:dyDescent="0.3">
      <c r="A6329" s="2">
        <v>34317</v>
      </c>
      <c r="B6329">
        <v>2.4143495160000001</v>
      </c>
      <c r="C6329">
        <v>2.92858730747442</v>
      </c>
      <c r="D6329">
        <v>3.1099998950958199</v>
      </c>
      <c r="E6329">
        <v>3.3499999046325599</v>
      </c>
      <c r="F6329">
        <v>3.63000011444091</v>
      </c>
      <c r="G6329">
        <v>4.25</v>
      </c>
      <c r="H6329">
        <v>4.5900001525878897</v>
      </c>
      <c r="I6329">
        <v>5.1999998092651296</v>
      </c>
      <c r="J6329">
        <v>5.5399999618530202</v>
      </c>
      <c r="K6329">
        <v>5.8200001716613698</v>
      </c>
      <c r="L6329">
        <v>6.46000003814697</v>
      </c>
      <c r="M6329">
        <v>6.9705000000000004</v>
      </c>
    </row>
    <row r="6330" spans="1:13" x14ac:dyDescent="0.3">
      <c r="A6330" s="2">
        <v>34316</v>
      </c>
      <c r="B6330">
        <v>2.4143495160000001</v>
      </c>
      <c r="C6330">
        <v>2.9360873003218648</v>
      </c>
      <c r="D6330">
        <v>3.1199998855590798</v>
      </c>
      <c r="E6330">
        <v>3.3599998950958199</v>
      </c>
      <c r="F6330">
        <v>3.6199998855590798</v>
      </c>
      <c r="G6330">
        <v>4.2300000190734801</v>
      </c>
      <c r="H6330">
        <v>4.5599999427795401</v>
      </c>
      <c r="I6330">
        <v>5.1599998474120996</v>
      </c>
      <c r="J6330">
        <v>5.5</v>
      </c>
      <c r="K6330">
        <v>5.7800002098083496</v>
      </c>
      <c r="L6330">
        <v>6.4000000953674299</v>
      </c>
      <c r="M6330">
        <v>6.9054000000000002</v>
      </c>
    </row>
    <row r="6331" spans="1:13" x14ac:dyDescent="0.3">
      <c r="A6331" s="2">
        <v>34313</v>
      </c>
      <c r="B6331">
        <v>2.4143495160000001</v>
      </c>
      <c r="C6331">
        <v>2.9435872931693101</v>
      </c>
      <c r="D6331">
        <v>3.1199998855590798</v>
      </c>
      <c r="E6331">
        <v>3.3399999141693102</v>
      </c>
      <c r="F6331">
        <v>3.6199998855590798</v>
      </c>
      <c r="G6331">
        <v>4.21000003814697</v>
      </c>
      <c r="H6331">
        <v>4.5300002098083496</v>
      </c>
      <c r="I6331">
        <v>5.13000011444091</v>
      </c>
      <c r="J6331">
        <v>5.4499998092651296</v>
      </c>
      <c r="K6331">
        <v>5.7300000190734801</v>
      </c>
      <c r="L6331">
        <v>6.3400001525878897</v>
      </c>
      <c r="M6331">
        <v>6.8520000000000003</v>
      </c>
    </row>
    <row r="6332" spans="1:13" x14ac:dyDescent="0.3">
      <c r="A6332" s="2">
        <v>34312</v>
      </c>
      <c r="B6332">
        <v>2.4143495160000001</v>
      </c>
      <c r="C6332">
        <v>2.9435872931693101</v>
      </c>
      <c r="D6332">
        <v>3.13000011444091</v>
      </c>
      <c r="E6332">
        <v>3.3399999141693102</v>
      </c>
      <c r="F6332">
        <v>3.5999999046325599</v>
      </c>
      <c r="G6332">
        <v>4.1799998283386204</v>
      </c>
      <c r="H6332">
        <v>4.4899997711181596</v>
      </c>
      <c r="I6332">
        <v>5.0700001716613698</v>
      </c>
      <c r="J6332">
        <v>5.38000011444091</v>
      </c>
      <c r="K6332">
        <v>5.6799998283386204</v>
      </c>
      <c r="L6332">
        <v>6.2899999618530202</v>
      </c>
      <c r="M6332">
        <v>6.7962999999999996</v>
      </c>
    </row>
    <row r="6333" spans="1:13" x14ac:dyDescent="0.3">
      <c r="A6333" s="2">
        <v>34311</v>
      </c>
      <c r="B6333">
        <v>2.4143495160000001</v>
      </c>
      <c r="C6333">
        <v>2.9510874648306826</v>
      </c>
      <c r="D6333">
        <v>3.1500000953674299</v>
      </c>
      <c r="E6333">
        <v>3.3499999046325599</v>
      </c>
      <c r="F6333">
        <v>3.5999999046325599</v>
      </c>
      <c r="G6333">
        <v>4.1799998283386204</v>
      </c>
      <c r="H6333">
        <v>4.5</v>
      </c>
      <c r="I6333">
        <v>5.0900001525878897</v>
      </c>
      <c r="J6333">
        <v>5.4099998474120996</v>
      </c>
      <c r="K6333">
        <v>5.71000003814697</v>
      </c>
      <c r="L6333">
        <v>6.3099999427795401</v>
      </c>
      <c r="M6333">
        <v>6.7935999999999996</v>
      </c>
    </row>
    <row r="6334" spans="1:13" x14ac:dyDescent="0.3">
      <c r="A6334" s="2">
        <v>34310</v>
      </c>
      <c r="B6334">
        <v>2.4143495160000001</v>
      </c>
      <c r="C6334">
        <v>2.9660874505255723</v>
      </c>
      <c r="D6334">
        <v>3.16000008583068</v>
      </c>
      <c r="E6334">
        <v>3.3599998950958199</v>
      </c>
      <c r="F6334">
        <v>3.5999999046325599</v>
      </c>
      <c r="G6334">
        <v>4.17000007629394</v>
      </c>
      <c r="H6334">
        <v>4.5199999809265101</v>
      </c>
      <c r="I6334">
        <v>5.0999999046325604</v>
      </c>
      <c r="J6334">
        <v>5.4299998283386204</v>
      </c>
      <c r="K6334">
        <v>5.71000003814697</v>
      </c>
      <c r="L6334">
        <v>6.3099999427795401</v>
      </c>
      <c r="M6334">
        <v>6.7842000000000002</v>
      </c>
    </row>
    <row r="6335" spans="1:13" x14ac:dyDescent="0.3">
      <c r="A6335" s="2">
        <v>34309</v>
      </c>
      <c r="B6335">
        <v>2.4143495160000001</v>
      </c>
      <c r="C6335">
        <v>2.9735874433730101</v>
      </c>
      <c r="D6335">
        <v>3.1800000667571999</v>
      </c>
      <c r="E6335">
        <v>3.3599998950958199</v>
      </c>
      <c r="F6335">
        <v>3.5699999332427899</v>
      </c>
      <c r="G6335">
        <v>4.1900000572204501</v>
      </c>
      <c r="H6335">
        <v>4.5</v>
      </c>
      <c r="I6335">
        <v>5.0900001525878897</v>
      </c>
      <c r="J6335">
        <v>5.4299998283386204</v>
      </c>
      <c r="K6335">
        <v>5.7199997901916504</v>
      </c>
      <c r="L6335">
        <v>6.3099999427795401</v>
      </c>
      <c r="M6335">
        <v>6.7821999999999996</v>
      </c>
    </row>
    <row r="6336" spans="1:13" x14ac:dyDescent="0.3">
      <c r="A6336" s="2">
        <v>34306</v>
      </c>
      <c r="B6336">
        <v>2.4143495160000001</v>
      </c>
      <c r="C6336">
        <v>2.9885874290679002</v>
      </c>
      <c r="D6336">
        <v>3.1800000667571999</v>
      </c>
      <c r="E6336">
        <v>3.3699998855590798</v>
      </c>
      <c r="F6336">
        <v>3.6199998855590798</v>
      </c>
      <c r="G6336">
        <v>4.2399997711181596</v>
      </c>
      <c r="H6336">
        <v>4.5900001525878897</v>
      </c>
      <c r="I6336">
        <v>5.1599998474120996</v>
      </c>
      <c r="J6336">
        <v>5.5199999809265101</v>
      </c>
      <c r="K6336">
        <v>5.8000001907348597</v>
      </c>
      <c r="L6336">
        <v>6.3899998664855904</v>
      </c>
      <c r="M6336">
        <v>6.8684000000000003</v>
      </c>
    </row>
    <row r="6337" spans="1:13" x14ac:dyDescent="0.3">
      <c r="A6337" s="2">
        <v>34305</v>
      </c>
      <c r="B6337">
        <v>2.4143495160000001</v>
      </c>
      <c r="C6337">
        <v>2.9885874290679002</v>
      </c>
      <c r="D6337">
        <v>3.1800000667571999</v>
      </c>
      <c r="E6337">
        <v>3.3599998950958199</v>
      </c>
      <c r="F6337">
        <v>3.6199998855590798</v>
      </c>
      <c r="G6337">
        <v>4.2199997901916504</v>
      </c>
      <c r="H6337">
        <v>4.5500001907348597</v>
      </c>
      <c r="I6337">
        <v>5.1599998474120996</v>
      </c>
      <c r="J6337">
        <v>5.5199999809265101</v>
      </c>
      <c r="K6337">
        <v>5.8099999427795401</v>
      </c>
      <c r="L6337">
        <v>6.42000007629394</v>
      </c>
      <c r="M6337">
        <v>6.9119999999999999</v>
      </c>
    </row>
    <row r="6338" spans="1:13" x14ac:dyDescent="0.3">
      <c r="A6338" s="2">
        <v>34304</v>
      </c>
      <c r="B6338">
        <v>2.4143495160000001</v>
      </c>
      <c r="C6338">
        <v>2.9885874290679002</v>
      </c>
      <c r="D6338">
        <v>3.1900000572204501</v>
      </c>
      <c r="E6338">
        <v>3.3699998855590798</v>
      </c>
      <c r="F6338">
        <v>3.6199998855590798</v>
      </c>
      <c r="G6338">
        <v>4.1999998092651296</v>
      </c>
      <c r="H6338">
        <v>4.5399999618530202</v>
      </c>
      <c r="I6338">
        <v>5.1399998664855904</v>
      </c>
      <c r="J6338">
        <v>5.5199999809265101</v>
      </c>
      <c r="K6338">
        <v>5.8200001716613698</v>
      </c>
      <c r="L6338">
        <v>6.4400000572204501</v>
      </c>
      <c r="M6338">
        <v>6.9398</v>
      </c>
    </row>
    <row r="6339" spans="1:13" x14ac:dyDescent="0.3">
      <c r="A6339" s="2">
        <v>34303</v>
      </c>
      <c r="B6339">
        <v>2.9489308190000001</v>
      </c>
      <c r="C6339">
        <v>3.1297327476653378</v>
      </c>
      <c r="D6339">
        <v>3.21000003814697</v>
      </c>
      <c r="E6339">
        <v>3.4000000953674299</v>
      </c>
      <c r="F6339">
        <v>3.6500000953674299</v>
      </c>
      <c r="G6339">
        <v>4.2199997901916504</v>
      </c>
      <c r="H6339">
        <v>4.5500001907348597</v>
      </c>
      <c r="I6339">
        <v>5.1500000953674299</v>
      </c>
      <c r="J6339">
        <v>5.5300002098083496</v>
      </c>
      <c r="K6339">
        <v>5.8299999237060502</v>
      </c>
      <c r="L6339">
        <v>6.46000003814697</v>
      </c>
      <c r="M6339">
        <v>6.2899999618530202</v>
      </c>
    </row>
    <row r="6340" spans="1:13" x14ac:dyDescent="0.3">
      <c r="A6340" s="2">
        <v>34302</v>
      </c>
      <c r="B6340">
        <v>2.9489308190000001</v>
      </c>
      <c r="C6340">
        <v>3.144732733360228</v>
      </c>
      <c r="D6340">
        <v>3.20000004768371</v>
      </c>
      <c r="E6340">
        <v>3.3699998855590798</v>
      </c>
      <c r="F6340">
        <v>3.5999999046325599</v>
      </c>
      <c r="G6340">
        <v>4.17000007629394</v>
      </c>
      <c r="H6340">
        <v>4.4899997711181596</v>
      </c>
      <c r="I6340">
        <v>5.0799999237060502</v>
      </c>
      <c r="J6340">
        <v>5.46000003814697</v>
      </c>
      <c r="K6340">
        <v>5.7600002288818297</v>
      </c>
      <c r="L6340">
        <v>6.4000000953674299</v>
      </c>
      <c r="M6340">
        <v>6.2300000190734801</v>
      </c>
    </row>
    <row r="6341" spans="1:13" x14ac:dyDescent="0.3">
      <c r="A6341" s="2">
        <v>34299</v>
      </c>
      <c r="B6341">
        <v>2.9489308190000001</v>
      </c>
      <c r="C6341">
        <v>3.1372327405127827</v>
      </c>
      <c r="D6341">
        <v>3.1800000667571999</v>
      </c>
      <c r="E6341">
        <v>3.3599998950958199</v>
      </c>
      <c r="F6341">
        <v>3.5799999237060498</v>
      </c>
      <c r="G6341">
        <v>4.1599998474120996</v>
      </c>
      <c r="H6341">
        <v>4.5199999809265101</v>
      </c>
      <c r="I6341">
        <v>5.0799999237060502</v>
      </c>
      <c r="J6341">
        <v>5.4899997711181596</v>
      </c>
      <c r="K6341">
        <v>5.7800002098083496</v>
      </c>
      <c r="L6341">
        <v>6.4299998283386204</v>
      </c>
      <c r="M6341">
        <v>6.2600002288818297</v>
      </c>
    </row>
    <row r="6342" spans="1:13" x14ac:dyDescent="0.3">
      <c r="A6342" s="2">
        <v>34297</v>
      </c>
      <c r="B6342">
        <v>2.9489308190000001</v>
      </c>
      <c r="C6342">
        <v>3.1222327548179001</v>
      </c>
      <c r="D6342">
        <v>3.1900000572204501</v>
      </c>
      <c r="E6342">
        <v>3.3599998950958199</v>
      </c>
      <c r="F6342">
        <v>3.5999999046325599</v>
      </c>
      <c r="G6342">
        <v>4.1799998283386204</v>
      </c>
      <c r="H6342">
        <v>4.5399999618530202</v>
      </c>
      <c r="I6342">
        <v>5.1100001335143999</v>
      </c>
      <c r="J6342">
        <v>5.5399999618530202</v>
      </c>
      <c r="K6342">
        <v>5.8400001525878897</v>
      </c>
      <c r="L6342">
        <v>6.4699997901916504</v>
      </c>
      <c r="M6342">
        <v>6.3099999427795401</v>
      </c>
    </row>
    <row r="6343" spans="1:13" x14ac:dyDescent="0.3">
      <c r="A6343" s="2">
        <v>34296</v>
      </c>
      <c r="B6343">
        <v>2.9489308190000001</v>
      </c>
      <c r="C6343">
        <v>3.1297327476653378</v>
      </c>
      <c r="D6343">
        <v>3.1900000572204501</v>
      </c>
      <c r="E6343">
        <v>3.3699998855590798</v>
      </c>
      <c r="F6343">
        <v>3.5999999046325599</v>
      </c>
      <c r="G6343">
        <v>4.1900000572204501</v>
      </c>
      <c r="H6343">
        <v>4.5500001907348597</v>
      </c>
      <c r="I6343">
        <v>5.1399998664855904</v>
      </c>
      <c r="J6343">
        <v>5.5199999809265101</v>
      </c>
      <c r="K6343">
        <v>5.8200001716613698</v>
      </c>
      <c r="L6343">
        <v>6.46000003814697</v>
      </c>
      <c r="M6343">
        <v>6.3000001907348597</v>
      </c>
    </row>
    <row r="6344" spans="1:13" x14ac:dyDescent="0.3">
      <c r="A6344" s="2">
        <v>34295</v>
      </c>
      <c r="B6344">
        <v>2.9489308190000001</v>
      </c>
      <c r="C6344">
        <v>3.1297327476653378</v>
      </c>
      <c r="D6344">
        <v>3.21000003814697</v>
      </c>
      <c r="E6344">
        <v>3.4000000953674299</v>
      </c>
      <c r="F6344">
        <v>3.6500000953674299</v>
      </c>
      <c r="G6344">
        <v>4.2600002288818297</v>
      </c>
      <c r="H6344">
        <v>4.6100001335143999</v>
      </c>
      <c r="I6344">
        <v>5.1999998092651296</v>
      </c>
      <c r="J6344">
        <v>5.5999999046325604</v>
      </c>
      <c r="K6344">
        <v>5.8899998664855904</v>
      </c>
      <c r="L6344">
        <v>6.5300002098083496</v>
      </c>
      <c r="M6344">
        <v>6.3600001335143999</v>
      </c>
    </row>
    <row r="6345" spans="1:13" x14ac:dyDescent="0.3">
      <c r="A6345" s="2">
        <v>34292</v>
      </c>
      <c r="B6345">
        <v>2.9489308190000001</v>
      </c>
      <c r="C6345">
        <v>3.144732733360228</v>
      </c>
      <c r="D6345">
        <v>3.20000004768371</v>
      </c>
      <c r="E6345">
        <v>3.38000011444091</v>
      </c>
      <c r="F6345">
        <v>3.6400001049041699</v>
      </c>
      <c r="G6345">
        <v>4.2199997901916504</v>
      </c>
      <c r="H6345">
        <v>4.5799999237060502</v>
      </c>
      <c r="I6345">
        <v>5.1599998474120996</v>
      </c>
      <c r="J6345">
        <v>5.5399999618530202</v>
      </c>
      <c r="K6345">
        <v>5.8400001525878897</v>
      </c>
      <c r="L6345">
        <v>6.5</v>
      </c>
      <c r="M6345">
        <v>6.3400001525878897</v>
      </c>
    </row>
    <row r="6346" spans="1:13" x14ac:dyDescent="0.3">
      <c r="A6346" s="2">
        <v>34291</v>
      </c>
      <c r="B6346">
        <v>2.9489308190000001</v>
      </c>
      <c r="C6346">
        <v>3.1372327405127827</v>
      </c>
      <c r="D6346">
        <v>3.1800000667571999</v>
      </c>
      <c r="E6346">
        <v>3.3499999046325599</v>
      </c>
      <c r="F6346">
        <v>3.5899999141693102</v>
      </c>
      <c r="G6346">
        <v>4.1500000953674299</v>
      </c>
      <c r="H6346">
        <v>4.4899997711181596</v>
      </c>
      <c r="I6346">
        <v>5.0599999427795401</v>
      </c>
      <c r="J6346">
        <v>5.4299998283386204</v>
      </c>
      <c r="K6346">
        <v>5.7199997901916504</v>
      </c>
      <c r="L6346">
        <v>6.4000000953674299</v>
      </c>
      <c r="M6346">
        <v>6.2300000190734801</v>
      </c>
    </row>
    <row r="6347" spans="1:13" x14ac:dyDescent="0.3">
      <c r="A6347" s="2">
        <v>34290</v>
      </c>
      <c r="B6347">
        <v>2.9489308190000001</v>
      </c>
      <c r="C6347">
        <v>3.1222327548179001</v>
      </c>
      <c r="D6347">
        <v>3.16000008583068</v>
      </c>
      <c r="E6347">
        <v>3.3299999237060498</v>
      </c>
      <c r="F6347">
        <v>3.5499999523162802</v>
      </c>
      <c r="G6347">
        <v>4.0900001525878897</v>
      </c>
      <c r="H6347">
        <v>4.42000007629394</v>
      </c>
      <c r="I6347">
        <v>4.9899997711181596</v>
      </c>
      <c r="J6347">
        <v>5.3499999046325604</v>
      </c>
      <c r="K6347">
        <v>5.6500000953674299</v>
      </c>
      <c r="L6347">
        <v>6.3499999046325604</v>
      </c>
      <c r="M6347">
        <v>6.1900000572204501</v>
      </c>
    </row>
    <row r="6348" spans="1:13" x14ac:dyDescent="0.3">
      <c r="A6348" s="2">
        <v>34289</v>
      </c>
      <c r="B6348">
        <v>2.9489308190000001</v>
      </c>
      <c r="C6348">
        <v>3.1072327691230099</v>
      </c>
      <c r="D6348">
        <v>3.16000008583068</v>
      </c>
      <c r="E6348">
        <v>3.3399999141693102</v>
      </c>
      <c r="F6348">
        <v>3.5599999427795401</v>
      </c>
      <c r="G6348">
        <v>4.0999999046325604</v>
      </c>
      <c r="H6348">
        <v>4.4499998092651296</v>
      </c>
      <c r="I6348">
        <v>4.9800000190734801</v>
      </c>
      <c r="J6348">
        <v>5.3499999046325604</v>
      </c>
      <c r="K6348">
        <v>5.6599998474120996</v>
      </c>
      <c r="L6348">
        <v>6.3499999046325604</v>
      </c>
      <c r="M6348">
        <v>6.17000007629394</v>
      </c>
    </row>
    <row r="6349" spans="1:13" x14ac:dyDescent="0.3">
      <c r="A6349" s="2">
        <v>34288</v>
      </c>
      <c r="B6349">
        <v>2.9489308190000001</v>
      </c>
      <c r="C6349">
        <v>3.1072327691230099</v>
      </c>
      <c r="D6349">
        <v>3.1800000667571999</v>
      </c>
      <c r="E6349">
        <v>3.3599998950958199</v>
      </c>
      <c r="F6349">
        <v>3.5599999427795401</v>
      </c>
      <c r="G6349">
        <v>4.1100001335143999</v>
      </c>
      <c r="H6349">
        <v>4.4899997711181596</v>
      </c>
      <c r="I6349">
        <v>5.0199999809265101</v>
      </c>
      <c r="J6349">
        <v>5.4000000953674299</v>
      </c>
      <c r="K6349">
        <v>5.6900000572204501</v>
      </c>
      <c r="L6349">
        <v>6.3600001335143999</v>
      </c>
      <c r="M6349">
        <v>6.17000007629394</v>
      </c>
    </row>
    <row r="6350" spans="1:13" x14ac:dyDescent="0.3">
      <c r="A6350" s="2">
        <v>34285</v>
      </c>
      <c r="B6350">
        <v>2.9489308190000001</v>
      </c>
      <c r="C6350">
        <v>3.1222327548179001</v>
      </c>
      <c r="D6350">
        <v>3.1800000667571999</v>
      </c>
      <c r="E6350">
        <v>3.3499999046325599</v>
      </c>
      <c r="F6350">
        <v>3.5399999618530198</v>
      </c>
      <c r="G6350">
        <v>4.1100001335143999</v>
      </c>
      <c r="H6350">
        <v>4.4499998092651296</v>
      </c>
      <c r="I6350">
        <v>5.0199999809265101</v>
      </c>
      <c r="J6350">
        <v>5.3899998664855904</v>
      </c>
      <c r="K6350">
        <v>5.6599998474120996</v>
      </c>
      <c r="L6350">
        <v>6.3299999237060502</v>
      </c>
      <c r="M6350">
        <v>6.1500000953674299</v>
      </c>
    </row>
    <row r="6351" spans="1:13" x14ac:dyDescent="0.3">
      <c r="A6351" s="2">
        <v>34283</v>
      </c>
      <c r="B6351">
        <v>2.9489308190000001</v>
      </c>
      <c r="C6351">
        <v>3.1222327548179001</v>
      </c>
      <c r="D6351">
        <v>3.1900000572204501</v>
      </c>
      <c r="E6351">
        <v>3.3599998950958199</v>
      </c>
      <c r="F6351">
        <v>3.5599999427795401</v>
      </c>
      <c r="G6351">
        <v>4.17000007629394</v>
      </c>
      <c r="H6351">
        <v>4.5100002288818297</v>
      </c>
      <c r="I6351">
        <v>5.0799999237060502</v>
      </c>
      <c r="J6351">
        <v>5.4499998092651296</v>
      </c>
      <c r="K6351">
        <v>5.7199997901916504</v>
      </c>
      <c r="L6351">
        <v>6.38000011444091</v>
      </c>
      <c r="M6351">
        <v>6.21000003814697</v>
      </c>
    </row>
    <row r="6352" spans="1:13" x14ac:dyDescent="0.3">
      <c r="A6352" s="2">
        <v>34282</v>
      </c>
      <c r="B6352">
        <v>2.9489308190000001</v>
      </c>
      <c r="C6352">
        <v>3.1297327476653378</v>
      </c>
      <c r="D6352">
        <v>3.1800000667571999</v>
      </c>
      <c r="E6352">
        <v>3.3599998950958199</v>
      </c>
      <c r="F6352">
        <v>3.5399999618530198</v>
      </c>
      <c r="G6352">
        <v>4.1199998855590803</v>
      </c>
      <c r="H6352">
        <v>4.4699997901916504</v>
      </c>
      <c r="I6352">
        <v>5.0199999809265101</v>
      </c>
      <c r="J6352">
        <v>5.4099998474120996</v>
      </c>
      <c r="K6352">
        <v>5.6399998664855904</v>
      </c>
      <c r="L6352">
        <v>6.3099999427795401</v>
      </c>
      <c r="M6352">
        <v>6.1599998474120996</v>
      </c>
    </row>
    <row r="6353" spans="1:13" x14ac:dyDescent="0.3">
      <c r="A6353" s="2">
        <v>34281</v>
      </c>
      <c r="B6353">
        <v>2.9489308190000001</v>
      </c>
      <c r="C6353">
        <v>3.1222327548179001</v>
      </c>
      <c r="D6353">
        <v>3.17000007629394</v>
      </c>
      <c r="E6353">
        <v>3.3499999046325599</v>
      </c>
      <c r="F6353">
        <v>3.5499999523162802</v>
      </c>
      <c r="G6353">
        <v>4.13000011444091</v>
      </c>
      <c r="H6353">
        <v>4.4699997901916504</v>
      </c>
      <c r="I6353">
        <v>5.0399999618530202</v>
      </c>
      <c r="J6353">
        <v>5.4400000572204501</v>
      </c>
      <c r="K6353">
        <v>5.6999998092651296</v>
      </c>
      <c r="L6353">
        <v>6.38000011444091</v>
      </c>
      <c r="M6353">
        <v>6.2199997901916504</v>
      </c>
    </row>
    <row r="6354" spans="1:13" x14ac:dyDescent="0.3">
      <c r="A6354" s="2">
        <v>34278</v>
      </c>
      <c r="B6354">
        <v>2.9489308190000001</v>
      </c>
      <c r="C6354">
        <v>3.1147327619704552</v>
      </c>
      <c r="D6354">
        <v>3.13000011444091</v>
      </c>
      <c r="E6354">
        <v>3.3599998950958199</v>
      </c>
      <c r="F6354">
        <v>3.5799999237060498</v>
      </c>
      <c r="G6354">
        <v>4.1999998092651296</v>
      </c>
      <c r="H6354">
        <v>4.5300002098083496</v>
      </c>
      <c r="I6354">
        <v>5.1100001335143999</v>
      </c>
      <c r="J6354">
        <v>5.5</v>
      </c>
      <c r="K6354">
        <v>5.75</v>
      </c>
      <c r="L6354">
        <v>6.4000000953674299</v>
      </c>
      <c r="M6354">
        <v>6.2199997901916504</v>
      </c>
    </row>
    <row r="6355" spans="1:13" x14ac:dyDescent="0.3">
      <c r="A6355" s="2">
        <v>34277</v>
      </c>
      <c r="B6355">
        <v>2.9489308190000001</v>
      </c>
      <c r="C6355">
        <v>3.0847327905806825</v>
      </c>
      <c r="D6355">
        <v>3.1500000953674299</v>
      </c>
      <c r="E6355">
        <v>3.3399999141693102</v>
      </c>
      <c r="F6355">
        <v>3.5499999523162802</v>
      </c>
      <c r="G6355">
        <v>4.13000011444091</v>
      </c>
      <c r="H6355">
        <v>4.4699997901916504</v>
      </c>
      <c r="I6355">
        <v>5.0300002098083496</v>
      </c>
      <c r="J6355">
        <v>5.42000007629394</v>
      </c>
      <c r="K6355">
        <v>5.67000007629394</v>
      </c>
      <c r="L6355">
        <v>6.3400001525878897</v>
      </c>
      <c r="M6355">
        <v>6.1900000572204501</v>
      </c>
    </row>
    <row r="6356" spans="1:13" x14ac:dyDescent="0.3">
      <c r="A6356" s="2">
        <v>34276</v>
      </c>
      <c r="B6356">
        <v>2.9489308190000001</v>
      </c>
      <c r="C6356">
        <v>3.0997327762755726</v>
      </c>
      <c r="D6356">
        <v>3.16000008583068</v>
      </c>
      <c r="E6356">
        <v>3.3499999046325599</v>
      </c>
      <c r="F6356">
        <v>3.5599999427795401</v>
      </c>
      <c r="G6356">
        <v>4.13000011444091</v>
      </c>
      <c r="H6356">
        <v>4.46000003814697</v>
      </c>
      <c r="I6356">
        <v>5.0100002288818297</v>
      </c>
      <c r="J6356">
        <v>5.3899998664855904</v>
      </c>
      <c r="K6356">
        <v>5.67000007629394</v>
      </c>
      <c r="L6356">
        <v>6.3200001716613698</v>
      </c>
      <c r="M6356">
        <v>6.1100001335143999</v>
      </c>
    </row>
    <row r="6357" spans="1:13" x14ac:dyDescent="0.3">
      <c r="A6357" s="2">
        <v>34275</v>
      </c>
      <c r="B6357">
        <v>2.9489308190000001</v>
      </c>
      <c r="C6357">
        <v>3.1072327691230099</v>
      </c>
      <c r="D6357">
        <v>3.1900000572204501</v>
      </c>
      <c r="E6357">
        <v>3.38000011444091</v>
      </c>
      <c r="F6357">
        <v>3.5899999141693102</v>
      </c>
      <c r="G6357">
        <v>4.1599998474120996</v>
      </c>
      <c r="H6357">
        <v>4.4899997711181596</v>
      </c>
      <c r="I6357">
        <v>5.0199999809265101</v>
      </c>
      <c r="J6357">
        <v>5.4099998474120996</v>
      </c>
      <c r="K6357">
        <v>5.63000011444091</v>
      </c>
      <c r="L6357">
        <v>6.2800002098083496</v>
      </c>
      <c r="M6357">
        <v>6.0700001716613698</v>
      </c>
    </row>
    <row r="6358" spans="1:13" x14ac:dyDescent="0.3">
      <c r="A6358" s="2">
        <v>34274</v>
      </c>
      <c r="B6358">
        <v>2.9489308190000001</v>
      </c>
      <c r="C6358">
        <v>3.1297327476653378</v>
      </c>
      <c r="D6358">
        <v>3.1800000667571999</v>
      </c>
      <c r="E6358">
        <v>3.3599998950958199</v>
      </c>
      <c r="F6358">
        <v>3.5299999713897701</v>
      </c>
      <c r="G6358">
        <v>4.1100001335143999</v>
      </c>
      <c r="H6358">
        <v>4.42000007629394</v>
      </c>
      <c r="I6358">
        <v>4.96000003814697</v>
      </c>
      <c r="J6358">
        <v>5.3200001716613698</v>
      </c>
      <c r="K6358">
        <v>5.5599999427795401</v>
      </c>
      <c r="L6358">
        <v>6.1900000572204501</v>
      </c>
      <c r="M6358">
        <v>6.0199999809265101</v>
      </c>
    </row>
    <row r="6359" spans="1:13" x14ac:dyDescent="0.3">
      <c r="A6359" s="2">
        <v>34271</v>
      </c>
      <c r="B6359">
        <v>2.683937266</v>
      </c>
      <c r="C6359">
        <v>3.0559843665678996</v>
      </c>
      <c r="D6359">
        <v>3.0999999046325599</v>
      </c>
      <c r="E6359">
        <v>3.2799999713897701</v>
      </c>
      <c r="F6359">
        <v>3.4700000286102202</v>
      </c>
      <c r="G6359">
        <v>3.9900000095367401</v>
      </c>
      <c r="H6359">
        <v>4.3000001907348597</v>
      </c>
      <c r="I6359">
        <v>4.8299999237060502</v>
      </c>
      <c r="J6359">
        <v>5.1900000572204501</v>
      </c>
      <c r="K6359">
        <v>5.4299998283386204</v>
      </c>
      <c r="L6359">
        <v>6.1199998855590803</v>
      </c>
      <c r="M6359">
        <v>5.96000003814697</v>
      </c>
    </row>
    <row r="6360" spans="1:13" x14ac:dyDescent="0.3">
      <c r="A6360" s="2">
        <v>34270</v>
      </c>
      <c r="B6360">
        <v>2.683937266</v>
      </c>
      <c r="C6360">
        <v>2.9959842449744198</v>
      </c>
      <c r="D6360">
        <v>3.1099998950958199</v>
      </c>
      <c r="E6360">
        <v>3.2799999713897701</v>
      </c>
      <c r="F6360">
        <v>3.4700000286102202</v>
      </c>
      <c r="G6360">
        <v>3.9700000286102202</v>
      </c>
      <c r="H6360">
        <v>4.2899999618530202</v>
      </c>
      <c r="I6360">
        <v>4.8299999237060502</v>
      </c>
      <c r="J6360">
        <v>5.17000007629394</v>
      </c>
      <c r="K6360">
        <v>5.4099998474120996</v>
      </c>
      <c r="L6360">
        <v>6.1100001335143999</v>
      </c>
      <c r="M6360">
        <v>5.9699997901916504</v>
      </c>
    </row>
    <row r="6361" spans="1:13" x14ac:dyDescent="0.3">
      <c r="A6361" s="2">
        <v>34269</v>
      </c>
      <c r="B6361">
        <v>2.683937266</v>
      </c>
      <c r="C6361">
        <v>3.0034842378218647</v>
      </c>
      <c r="D6361">
        <v>3.1500000953674299</v>
      </c>
      <c r="E6361">
        <v>3.2899999618530198</v>
      </c>
      <c r="F6361">
        <v>3.4700000286102202</v>
      </c>
      <c r="G6361">
        <v>3.9900000095367401</v>
      </c>
      <c r="H6361">
        <v>4.2800002098083496</v>
      </c>
      <c r="I6361">
        <v>4.8200001716613698</v>
      </c>
      <c r="J6361">
        <v>5.1900000572204501</v>
      </c>
      <c r="K6361">
        <v>5.4400000572204501</v>
      </c>
      <c r="L6361">
        <v>6.1500000953674299</v>
      </c>
      <c r="M6361">
        <v>6</v>
      </c>
    </row>
    <row r="6362" spans="1:13" x14ac:dyDescent="0.3">
      <c r="A6362" s="2">
        <v>34268</v>
      </c>
      <c r="B6362">
        <v>2.683937266</v>
      </c>
      <c r="C6362">
        <v>3.0334843880255722</v>
      </c>
      <c r="D6362">
        <v>3.16000008583068</v>
      </c>
      <c r="E6362">
        <v>3.2899999618530198</v>
      </c>
      <c r="F6362">
        <v>3.45000004768371</v>
      </c>
      <c r="G6362">
        <v>3.9300000667571999</v>
      </c>
      <c r="H6362">
        <v>4.25</v>
      </c>
      <c r="I6362">
        <v>4.7899999618530202</v>
      </c>
      <c r="J6362">
        <v>5.17000007629394</v>
      </c>
      <c r="K6362">
        <v>5.4299998283386204</v>
      </c>
      <c r="L6362">
        <v>6.1399998664855904</v>
      </c>
      <c r="M6362">
        <v>6</v>
      </c>
    </row>
    <row r="6363" spans="1:13" x14ac:dyDescent="0.3">
      <c r="A6363" s="2">
        <v>34267</v>
      </c>
      <c r="B6363">
        <v>2.683937266</v>
      </c>
      <c r="C6363">
        <v>3.0409843808730104</v>
      </c>
      <c r="D6363">
        <v>3.1400001049041699</v>
      </c>
      <c r="E6363">
        <v>3.2799999713897701</v>
      </c>
      <c r="F6363">
        <v>3.45000004768371</v>
      </c>
      <c r="G6363">
        <v>3.95000004768371</v>
      </c>
      <c r="H6363">
        <v>4.2600002288818297</v>
      </c>
      <c r="I6363">
        <v>4.8200001716613698</v>
      </c>
      <c r="J6363">
        <v>5.21000003814697</v>
      </c>
      <c r="K6363">
        <v>5.4699997901916504</v>
      </c>
      <c r="L6363">
        <v>6.17000007629394</v>
      </c>
      <c r="M6363">
        <v>6.0199999809265101</v>
      </c>
    </row>
    <row r="6364" spans="1:13" x14ac:dyDescent="0.3">
      <c r="A6364" s="2">
        <v>34264</v>
      </c>
      <c r="B6364">
        <v>2.683937266</v>
      </c>
      <c r="C6364">
        <v>3.0259843951781278</v>
      </c>
      <c r="D6364">
        <v>3.1099998950958199</v>
      </c>
      <c r="E6364">
        <v>3.25</v>
      </c>
      <c r="F6364">
        <v>3.42000007629394</v>
      </c>
      <c r="G6364">
        <v>3.91000008583068</v>
      </c>
      <c r="H6364">
        <v>4.2300000190734801</v>
      </c>
      <c r="I6364">
        <v>4.7600002288818297</v>
      </c>
      <c r="J6364">
        <v>5.1500000953674299</v>
      </c>
      <c r="K6364">
        <v>5.42000007629394</v>
      </c>
      <c r="L6364">
        <v>6.13000011444091</v>
      </c>
      <c r="M6364">
        <v>5.9800000190734801</v>
      </c>
    </row>
    <row r="6365" spans="1:13" x14ac:dyDescent="0.3">
      <c r="A6365" s="2">
        <v>34263</v>
      </c>
      <c r="B6365">
        <v>2.683937266</v>
      </c>
      <c r="C6365">
        <v>3.0034842378218647</v>
      </c>
      <c r="D6365">
        <v>3.1199998855590798</v>
      </c>
      <c r="E6365">
        <v>3.25</v>
      </c>
      <c r="F6365">
        <v>3.4000000953674299</v>
      </c>
      <c r="G6365">
        <v>3.8900001049041699</v>
      </c>
      <c r="H6365">
        <v>4.1900000572204501</v>
      </c>
      <c r="I6365">
        <v>4.7199997901916504</v>
      </c>
      <c r="J6365">
        <v>5.0700001716613698</v>
      </c>
      <c r="K6365">
        <v>5.3499999046325604</v>
      </c>
      <c r="L6365">
        <v>6.0599999427795401</v>
      </c>
      <c r="M6365">
        <v>5.92000007629394</v>
      </c>
    </row>
    <row r="6366" spans="1:13" x14ac:dyDescent="0.3">
      <c r="A6366" s="2">
        <v>34262</v>
      </c>
      <c r="B6366">
        <v>2.683937266</v>
      </c>
      <c r="C6366">
        <v>3.0109842306693095</v>
      </c>
      <c r="D6366">
        <v>3.1099998950958199</v>
      </c>
      <c r="E6366">
        <v>3.2200000286102202</v>
      </c>
      <c r="F6366">
        <v>3.38000011444091</v>
      </c>
      <c r="G6366">
        <v>3.8599998950958199</v>
      </c>
      <c r="H6366">
        <v>4.13000011444091</v>
      </c>
      <c r="I6366">
        <v>4.6399998664855904</v>
      </c>
      <c r="J6366">
        <v>4.9800000190734801</v>
      </c>
      <c r="K6366">
        <v>5.2600002288818297</v>
      </c>
      <c r="L6366">
        <v>5.9699997901916504</v>
      </c>
      <c r="M6366">
        <v>5.8299999237060502</v>
      </c>
    </row>
    <row r="6367" spans="1:13" x14ac:dyDescent="0.3">
      <c r="A6367" s="2">
        <v>34261</v>
      </c>
      <c r="B6367">
        <v>2.683937266</v>
      </c>
      <c r="C6367">
        <v>3.0034842378218647</v>
      </c>
      <c r="D6367">
        <v>3.13000011444091</v>
      </c>
      <c r="E6367">
        <v>3.2400000095367401</v>
      </c>
      <c r="F6367">
        <v>3.3900001049041699</v>
      </c>
      <c r="G6367">
        <v>3.8599998950958199</v>
      </c>
      <c r="H6367">
        <v>4.1399998664855904</v>
      </c>
      <c r="I6367">
        <v>4.6599998474120996</v>
      </c>
      <c r="J6367">
        <v>5</v>
      </c>
      <c r="K6367">
        <v>5.2699999809265101</v>
      </c>
      <c r="L6367">
        <v>5.9800000190734801</v>
      </c>
      <c r="M6367">
        <v>5.8499999046325604</v>
      </c>
    </row>
    <row r="6368" spans="1:13" x14ac:dyDescent="0.3">
      <c r="A6368" s="2">
        <v>34260</v>
      </c>
      <c r="B6368">
        <v>2.683937266</v>
      </c>
      <c r="C6368">
        <v>3.0184844023306825</v>
      </c>
      <c r="D6368">
        <v>3.13000011444091</v>
      </c>
      <c r="E6368">
        <v>3.2300000190734801</v>
      </c>
      <c r="F6368">
        <v>3.3900001049041699</v>
      </c>
      <c r="G6368">
        <v>3.8399999141693102</v>
      </c>
      <c r="H6368">
        <v>4.1399998664855904</v>
      </c>
      <c r="I6368">
        <v>4.6599998474120996</v>
      </c>
      <c r="J6368">
        <v>4.9899997711181596</v>
      </c>
      <c r="K6368">
        <v>5.2699999809265101</v>
      </c>
      <c r="L6368">
        <v>5.9899997711181596</v>
      </c>
      <c r="M6368">
        <v>5.8499999046325604</v>
      </c>
    </row>
    <row r="6369" spans="1:13" x14ac:dyDescent="0.3">
      <c r="A6369" s="2">
        <v>34257</v>
      </c>
      <c r="B6369">
        <v>2.683937266</v>
      </c>
      <c r="C6369">
        <v>3.0184844023306825</v>
      </c>
      <c r="D6369">
        <v>3.0799999237060498</v>
      </c>
      <c r="E6369">
        <v>3.1800000667571999</v>
      </c>
      <c r="F6369">
        <v>3.3499999046325599</v>
      </c>
      <c r="G6369">
        <v>3.8099999427795401</v>
      </c>
      <c r="H6369">
        <v>4.0599999427795401</v>
      </c>
      <c r="I6369">
        <v>4.5700001716613698</v>
      </c>
      <c r="J6369">
        <v>4.9000000953674299</v>
      </c>
      <c r="K6369">
        <v>5.1900000572204501</v>
      </c>
      <c r="L6369">
        <v>5.9099998474120996</v>
      </c>
      <c r="M6369">
        <v>5.7800002098083496</v>
      </c>
    </row>
    <row r="6370" spans="1:13" x14ac:dyDescent="0.3">
      <c r="A6370" s="2">
        <v>34256</v>
      </c>
      <c r="B6370">
        <v>2.683937266</v>
      </c>
      <c r="C6370">
        <v>2.9809842592795373</v>
      </c>
      <c r="D6370">
        <v>3.0799999237060498</v>
      </c>
      <c r="E6370">
        <v>3.1800000667571999</v>
      </c>
      <c r="F6370">
        <v>3.3599998950958199</v>
      </c>
      <c r="G6370">
        <v>3.8199999332427899</v>
      </c>
      <c r="H6370">
        <v>4.0900001525878897</v>
      </c>
      <c r="I6370">
        <v>4.6100001335143999</v>
      </c>
      <c r="J6370">
        <v>4.9299998283386204</v>
      </c>
      <c r="K6370">
        <v>5.2300000190734801</v>
      </c>
      <c r="L6370">
        <v>5.9800000190734801</v>
      </c>
      <c r="M6370">
        <v>5.8600001335143999</v>
      </c>
    </row>
    <row r="6371" spans="1:13" x14ac:dyDescent="0.3">
      <c r="A6371" s="2">
        <v>34255</v>
      </c>
      <c r="B6371">
        <v>2.683937266</v>
      </c>
      <c r="C6371">
        <v>2.9809842592795373</v>
      </c>
      <c r="D6371">
        <v>3.0999999046325599</v>
      </c>
      <c r="E6371">
        <v>3.20000004768371</v>
      </c>
      <c r="F6371">
        <v>3.3599998950958199</v>
      </c>
      <c r="G6371">
        <v>3.8399999141693102</v>
      </c>
      <c r="H6371">
        <v>4.1100001335143999</v>
      </c>
      <c r="I6371">
        <v>4.6399998664855904</v>
      </c>
      <c r="J6371">
        <v>4.9800000190734801</v>
      </c>
      <c r="K6371">
        <v>5.2699999809265101</v>
      </c>
      <c r="L6371">
        <v>6.0300002098083496</v>
      </c>
      <c r="M6371">
        <v>5.92000007629394</v>
      </c>
    </row>
    <row r="6372" spans="1:13" x14ac:dyDescent="0.3">
      <c r="A6372" s="2">
        <v>34254</v>
      </c>
      <c r="B6372">
        <v>2.683937266</v>
      </c>
      <c r="C6372">
        <v>2.9959842449744198</v>
      </c>
      <c r="D6372">
        <v>3.1199998855590798</v>
      </c>
      <c r="E6372">
        <v>3.21000003814697</v>
      </c>
      <c r="F6372">
        <v>3.3599998950958199</v>
      </c>
      <c r="G6372">
        <v>3.8199999332427899</v>
      </c>
      <c r="H6372">
        <v>4.1100001335143999</v>
      </c>
      <c r="I6372">
        <v>4.6399998664855904</v>
      </c>
      <c r="J6372">
        <v>4.9699997901916504</v>
      </c>
      <c r="K6372">
        <v>5.2699999809265101</v>
      </c>
      <c r="L6372">
        <v>6.0199999809265101</v>
      </c>
      <c r="M6372">
        <v>5.92000007629394</v>
      </c>
    </row>
    <row r="6373" spans="1:13" x14ac:dyDescent="0.3">
      <c r="A6373" s="2">
        <v>34250</v>
      </c>
      <c r="B6373">
        <v>2.683937266</v>
      </c>
      <c r="C6373">
        <v>3.0109842306693095</v>
      </c>
      <c r="D6373">
        <v>3.0499999523162802</v>
      </c>
      <c r="E6373">
        <v>3.16000008583068</v>
      </c>
      <c r="F6373">
        <v>3.3299999237060498</v>
      </c>
      <c r="G6373">
        <v>3.7799999713897701</v>
      </c>
      <c r="H6373">
        <v>4.0900001525878897</v>
      </c>
      <c r="I6373">
        <v>4.6100001335143999</v>
      </c>
      <c r="J6373">
        <v>4.96000003814697</v>
      </c>
      <c r="K6373">
        <v>5.2600002288818297</v>
      </c>
      <c r="L6373">
        <v>6.0199999809265101</v>
      </c>
      <c r="M6373">
        <v>5.92000007629394</v>
      </c>
    </row>
    <row r="6374" spans="1:13" x14ac:dyDescent="0.3">
      <c r="A6374" s="2">
        <v>34249</v>
      </c>
      <c r="B6374">
        <v>2.683937266</v>
      </c>
      <c r="C6374">
        <v>2.9584842807372103</v>
      </c>
      <c r="D6374">
        <v>3.0499999523162802</v>
      </c>
      <c r="E6374">
        <v>3.17000007629394</v>
      </c>
      <c r="F6374">
        <v>3.3499999046325599</v>
      </c>
      <c r="G6374">
        <v>3.8299999237060498</v>
      </c>
      <c r="H6374">
        <v>4.1500000953674299</v>
      </c>
      <c r="I6374">
        <v>4.6900000572204501</v>
      </c>
      <c r="J6374">
        <v>5.0500001907348597</v>
      </c>
      <c r="K6374">
        <v>5.3299999237060502</v>
      </c>
      <c r="L6374">
        <v>6.1100001335143999</v>
      </c>
      <c r="M6374">
        <v>6.0100002288818297</v>
      </c>
    </row>
    <row r="6375" spans="1:13" x14ac:dyDescent="0.3">
      <c r="A6375" s="2">
        <v>34248</v>
      </c>
      <c r="B6375">
        <v>2.683937266</v>
      </c>
      <c r="C6375">
        <v>2.9584842807372103</v>
      </c>
      <c r="D6375">
        <v>3.0399999618530198</v>
      </c>
      <c r="E6375">
        <v>3.1900000572204501</v>
      </c>
      <c r="F6375">
        <v>3.3599998950958199</v>
      </c>
      <c r="G6375">
        <v>3.8499999046325599</v>
      </c>
      <c r="H6375">
        <v>4.1599998474120996</v>
      </c>
      <c r="I6375">
        <v>4.6999998092651296</v>
      </c>
      <c r="J6375">
        <v>5.0500001907348597</v>
      </c>
      <c r="K6375">
        <v>5.3499999046325604</v>
      </c>
      <c r="L6375">
        <v>6.1199998855590803</v>
      </c>
      <c r="M6375">
        <v>6.0100002288818297</v>
      </c>
    </row>
    <row r="6376" spans="1:13" x14ac:dyDescent="0.3">
      <c r="A6376" s="2">
        <v>34247</v>
      </c>
      <c r="B6376">
        <v>2.683937266</v>
      </c>
      <c r="C6376">
        <v>2.950984287889765</v>
      </c>
      <c r="D6376">
        <v>3.0599999427795401</v>
      </c>
      <c r="E6376">
        <v>3.20000004768371</v>
      </c>
      <c r="F6376">
        <v>3.38000011444091</v>
      </c>
      <c r="G6376">
        <v>3.8599998950958199</v>
      </c>
      <c r="H6376">
        <v>4.1799998283386204</v>
      </c>
      <c r="I6376">
        <v>4.7199997901916504</v>
      </c>
      <c r="J6376">
        <v>5.0500001907348597</v>
      </c>
      <c r="K6376">
        <v>5.3499999046325604</v>
      </c>
      <c r="L6376">
        <v>6.1199998855590803</v>
      </c>
      <c r="M6376">
        <v>6.0100002288818297</v>
      </c>
    </row>
    <row r="6377" spans="1:13" x14ac:dyDescent="0.3">
      <c r="A6377" s="2">
        <v>34246</v>
      </c>
      <c r="B6377">
        <v>2.683937266</v>
      </c>
      <c r="C6377">
        <v>2.9659842735846551</v>
      </c>
      <c r="D6377">
        <v>3.0199999809265101</v>
      </c>
      <c r="E6377">
        <v>3.17000007629394</v>
      </c>
      <c r="F6377">
        <v>3.3499999046325599</v>
      </c>
      <c r="G6377">
        <v>3.8499999046325599</v>
      </c>
      <c r="H6377">
        <v>4.1599998474120996</v>
      </c>
      <c r="I6377">
        <v>4.71000003814697</v>
      </c>
      <c r="J6377">
        <v>5.0399999618530202</v>
      </c>
      <c r="K6377">
        <v>5.3400001525878897</v>
      </c>
      <c r="L6377">
        <v>6.0999999046325604</v>
      </c>
      <c r="M6377">
        <v>5.9899997711181596</v>
      </c>
    </row>
    <row r="6378" spans="1:13" x14ac:dyDescent="0.3">
      <c r="A6378" s="2">
        <v>34243</v>
      </c>
      <c r="B6378">
        <v>2.683937266</v>
      </c>
      <c r="C6378">
        <v>2.9359843021948828</v>
      </c>
      <c r="D6378">
        <v>2.9800000190734801</v>
      </c>
      <c r="E6378">
        <v>3.1099998950958199</v>
      </c>
      <c r="F6378">
        <v>3.3499999046325599</v>
      </c>
      <c r="G6378">
        <v>3.8399999141693102</v>
      </c>
      <c r="H6378">
        <v>4.1799998283386204</v>
      </c>
      <c r="I6378">
        <v>4.7199997901916504</v>
      </c>
      <c r="J6378">
        <v>5.0300002098083496</v>
      </c>
      <c r="K6378">
        <v>5.3400001525878897</v>
      </c>
      <c r="L6378">
        <v>6.1199998855590803</v>
      </c>
      <c r="M6378">
        <v>5.9800000190734801</v>
      </c>
    </row>
    <row r="6379" spans="1:13" x14ac:dyDescent="0.3">
      <c r="A6379" s="2">
        <v>34242</v>
      </c>
      <c r="B6379">
        <v>2.9489308190000001</v>
      </c>
      <c r="C6379">
        <v>2.9722327190551101</v>
      </c>
      <c r="D6379">
        <v>2.9800000190734801</v>
      </c>
      <c r="E6379">
        <v>3.13000011444091</v>
      </c>
      <c r="F6379">
        <v>3.3900001049041699</v>
      </c>
      <c r="G6379">
        <v>3.8900001049041699</v>
      </c>
      <c r="H6379">
        <v>4.2399997711181596</v>
      </c>
      <c r="I6379">
        <v>4.7899999618530202</v>
      </c>
      <c r="J6379">
        <v>5.1100001335143999</v>
      </c>
      <c r="K6379">
        <v>5.4000000953674299</v>
      </c>
      <c r="L6379">
        <v>6.2058999999999997</v>
      </c>
      <c r="M6379">
        <v>6.0399999618530202</v>
      </c>
    </row>
    <row r="6380" spans="1:13" x14ac:dyDescent="0.3">
      <c r="A6380" s="2">
        <v>34241</v>
      </c>
      <c r="B6380">
        <v>2.9489308190000001</v>
      </c>
      <c r="C6380">
        <v>2.9722327190551101</v>
      </c>
      <c r="D6380">
        <v>2.9900000095367401</v>
      </c>
      <c r="E6380">
        <v>3.1500000953674299</v>
      </c>
      <c r="F6380">
        <v>3.3599998950958199</v>
      </c>
      <c r="G6380">
        <v>3.8399999141693102</v>
      </c>
      <c r="H6380">
        <v>4.1900000572204501</v>
      </c>
      <c r="I6380">
        <v>4.7399997711181596</v>
      </c>
      <c r="J6380">
        <v>5.0300002098083496</v>
      </c>
      <c r="K6380">
        <v>5.3499999046325604</v>
      </c>
      <c r="L6380">
        <v>6.1620999999999997</v>
      </c>
      <c r="M6380">
        <v>6</v>
      </c>
    </row>
    <row r="6381" spans="1:13" x14ac:dyDescent="0.3">
      <c r="A6381" s="2">
        <v>34240</v>
      </c>
      <c r="B6381">
        <v>2.9489308190000001</v>
      </c>
      <c r="C6381">
        <v>2.979732711902555</v>
      </c>
      <c r="D6381">
        <v>2.96000003814697</v>
      </c>
      <c r="E6381">
        <v>3.1199998855590798</v>
      </c>
      <c r="F6381">
        <v>3.3199999332427899</v>
      </c>
      <c r="G6381">
        <v>3.7899999618530198</v>
      </c>
      <c r="H6381">
        <v>4.1100001335143999</v>
      </c>
      <c r="I6381">
        <v>4.67000007629394</v>
      </c>
      <c r="J6381">
        <v>4.9800000190734801</v>
      </c>
      <c r="K6381">
        <v>5.2800002098083496</v>
      </c>
      <c r="L6381">
        <v>6.1067999999999998</v>
      </c>
      <c r="M6381">
        <v>5.9400000572204501</v>
      </c>
    </row>
    <row r="6382" spans="1:13" x14ac:dyDescent="0.3">
      <c r="A6382" s="2">
        <v>34239</v>
      </c>
      <c r="B6382">
        <v>2.9489308190000001</v>
      </c>
      <c r="C6382">
        <v>2.9572327333602275</v>
      </c>
      <c r="D6382">
        <v>2.96000003814697</v>
      </c>
      <c r="E6382">
        <v>3.0999999046325599</v>
      </c>
      <c r="F6382">
        <v>3.3199999332427899</v>
      </c>
      <c r="G6382">
        <v>3.8099999427795401</v>
      </c>
      <c r="H6382">
        <v>4.1199998855590803</v>
      </c>
      <c r="I6382">
        <v>4.6900000572204501</v>
      </c>
      <c r="J6382">
        <v>5.0100002288818297</v>
      </c>
      <c r="K6382">
        <v>5.3000001907348597</v>
      </c>
      <c r="L6382">
        <v>6.1322000000000001</v>
      </c>
      <c r="M6382">
        <v>5.9699997901916504</v>
      </c>
    </row>
    <row r="6383" spans="1:13" x14ac:dyDescent="0.3">
      <c r="A6383" s="2">
        <v>34236</v>
      </c>
      <c r="B6383">
        <v>2.9489308190000001</v>
      </c>
      <c r="C6383">
        <v>2.9572327333602275</v>
      </c>
      <c r="D6383">
        <v>2.9900000095367401</v>
      </c>
      <c r="E6383">
        <v>3.1500000953674299</v>
      </c>
      <c r="F6383">
        <v>3.3900001049041699</v>
      </c>
      <c r="G6383">
        <v>3.9000000953674299</v>
      </c>
      <c r="H6383">
        <v>4.2199997901916504</v>
      </c>
      <c r="I6383">
        <v>4.8099999427795401</v>
      </c>
      <c r="J6383">
        <v>5.1399998664855904</v>
      </c>
      <c r="K6383">
        <v>5.42000007629394</v>
      </c>
      <c r="L6383">
        <v>6.2192999999999996</v>
      </c>
      <c r="M6383">
        <v>6.0599999427795401</v>
      </c>
    </row>
    <row r="6384" spans="1:13" x14ac:dyDescent="0.3">
      <c r="A6384" s="2">
        <v>34235</v>
      </c>
      <c r="B6384">
        <v>2.9489308190000001</v>
      </c>
      <c r="C6384">
        <v>2.979732711902555</v>
      </c>
      <c r="D6384">
        <v>2.9900000095367401</v>
      </c>
      <c r="E6384">
        <v>3.1500000953674299</v>
      </c>
      <c r="F6384">
        <v>3.3900001049041699</v>
      </c>
      <c r="G6384">
        <v>3.8699998855590798</v>
      </c>
      <c r="H6384">
        <v>4.2199997901916504</v>
      </c>
      <c r="I6384">
        <v>4.8000001907348597</v>
      </c>
      <c r="J6384">
        <v>5.1500000953674299</v>
      </c>
      <c r="K6384">
        <v>5.42000007629394</v>
      </c>
      <c r="L6384">
        <v>6.2206000000000001</v>
      </c>
      <c r="M6384">
        <v>6.0599999427795401</v>
      </c>
    </row>
    <row r="6385" spans="1:13" x14ac:dyDescent="0.3">
      <c r="A6385" s="2">
        <v>34234</v>
      </c>
      <c r="B6385">
        <v>2.9489308190000001</v>
      </c>
      <c r="C6385">
        <v>2.979732711902555</v>
      </c>
      <c r="D6385">
        <v>2.9800000190734801</v>
      </c>
      <c r="E6385">
        <v>3.1500000953674299</v>
      </c>
      <c r="F6385">
        <v>3.3900001049041699</v>
      </c>
      <c r="G6385">
        <v>3.9000000953674299</v>
      </c>
      <c r="H6385">
        <v>4.2199997901916504</v>
      </c>
      <c r="I6385">
        <v>4.8099999427795401</v>
      </c>
      <c r="J6385">
        <v>5.17000007629394</v>
      </c>
      <c r="K6385">
        <v>5.4499998092651296</v>
      </c>
      <c r="L6385">
        <v>6.2531999999999996</v>
      </c>
      <c r="M6385">
        <v>6.0999999046325604</v>
      </c>
    </row>
    <row r="6386" spans="1:13" x14ac:dyDescent="0.3">
      <c r="A6386" s="2">
        <v>34233</v>
      </c>
      <c r="B6386">
        <v>2.9489308190000001</v>
      </c>
      <c r="C6386">
        <v>2.9722327190551101</v>
      </c>
      <c r="D6386">
        <v>2.9800000190734801</v>
      </c>
      <c r="E6386">
        <v>3.1400001049041699</v>
      </c>
      <c r="F6386">
        <v>3.38000011444091</v>
      </c>
      <c r="G6386">
        <v>3.9000000953674299</v>
      </c>
      <c r="H6386">
        <v>4.21000003814697</v>
      </c>
      <c r="I6386">
        <v>4.8000001907348597</v>
      </c>
      <c r="J6386">
        <v>5.1900000572204501</v>
      </c>
      <c r="K6386">
        <v>5.4699997901916504</v>
      </c>
      <c r="L6386">
        <v>6.2858999999999998</v>
      </c>
      <c r="M6386">
        <v>6.1399998664855904</v>
      </c>
    </row>
    <row r="6387" spans="1:13" x14ac:dyDescent="0.3">
      <c r="A6387" s="2">
        <v>34232</v>
      </c>
      <c r="B6387">
        <v>2.9489308190000001</v>
      </c>
      <c r="C6387">
        <v>2.9722327190551101</v>
      </c>
      <c r="D6387">
        <v>3</v>
      </c>
      <c r="E6387">
        <v>3.16000008583068</v>
      </c>
      <c r="F6387">
        <v>3.41000008583068</v>
      </c>
      <c r="G6387">
        <v>3.92000007629394</v>
      </c>
      <c r="H6387">
        <v>4.2300000190734801</v>
      </c>
      <c r="I6387">
        <v>4.7899999618530202</v>
      </c>
      <c r="J6387">
        <v>5.13000011444091</v>
      </c>
      <c r="K6387">
        <v>5.42000007629394</v>
      </c>
      <c r="L6387">
        <v>6.2203999999999997</v>
      </c>
      <c r="M6387">
        <v>6.0799999237060502</v>
      </c>
    </row>
    <row r="6388" spans="1:13" x14ac:dyDescent="0.3">
      <c r="A6388" s="2">
        <v>34229</v>
      </c>
      <c r="B6388">
        <v>2.9489308190000001</v>
      </c>
      <c r="C6388">
        <v>2.9872327047499998</v>
      </c>
      <c r="D6388">
        <v>3.0099999904632502</v>
      </c>
      <c r="E6388">
        <v>3.17000007629394</v>
      </c>
      <c r="F6388">
        <v>3.3900001049041699</v>
      </c>
      <c r="G6388">
        <v>3.8900001049041699</v>
      </c>
      <c r="H6388">
        <v>4.1900000572204501</v>
      </c>
      <c r="I6388">
        <v>4.75</v>
      </c>
      <c r="J6388">
        <v>5.1100001335143999</v>
      </c>
      <c r="K6388">
        <v>5.38000011444091</v>
      </c>
      <c r="L6388">
        <v>6.1840999999999999</v>
      </c>
      <c r="M6388">
        <v>6.0399999618530202</v>
      </c>
    </row>
    <row r="6389" spans="1:13" x14ac:dyDescent="0.3">
      <c r="A6389" s="2">
        <v>34228</v>
      </c>
      <c r="B6389">
        <v>2.9489308190000001</v>
      </c>
      <c r="C6389">
        <v>2.9947326975974375</v>
      </c>
      <c r="D6389">
        <v>3.0099999904632502</v>
      </c>
      <c r="E6389">
        <v>3.16000008583068</v>
      </c>
      <c r="F6389">
        <v>3.3900001049041699</v>
      </c>
      <c r="G6389">
        <v>3.88000011444091</v>
      </c>
      <c r="H6389">
        <v>4.1900000572204501</v>
      </c>
      <c r="I6389">
        <v>4.7399997711181596</v>
      </c>
      <c r="J6389">
        <v>5.1199998855590803</v>
      </c>
      <c r="K6389">
        <v>5.3699998855590803</v>
      </c>
      <c r="L6389">
        <v>6.1706000000000003</v>
      </c>
      <c r="M6389">
        <v>6.0100002288818297</v>
      </c>
    </row>
    <row r="6390" spans="1:13" x14ac:dyDescent="0.3">
      <c r="A6390" s="2">
        <v>34227</v>
      </c>
      <c r="B6390">
        <v>2.9489308190000001</v>
      </c>
      <c r="C6390">
        <v>2.9947326975974375</v>
      </c>
      <c r="D6390">
        <v>3.0199999809265101</v>
      </c>
      <c r="E6390">
        <v>3.16000008583068</v>
      </c>
      <c r="F6390">
        <v>3.3900001049041699</v>
      </c>
      <c r="G6390">
        <v>3.8900001049041699</v>
      </c>
      <c r="H6390">
        <v>4.1900000572204501</v>
      </c>
      <c r="I6390">
        <v>4.75</v>
      </c>
      <c r="J6390">
        <v>5.1399998664855904</v>
      </c>
      <c r="K6390">
        <v>5.3899998664855904</v>
      </c>
      <c r="L6390">
        <v>6.1710000000000003</v>
      </c>
      <c r="M6390">
        <v>6</v>
      </c>
    </row>
    <row r="6391" spans="1:13" x14ac:dyDescent="0.3">
      <c r="A6391" s="2">
        <v>34226</v>
      </c>
      <c r="B6391">
        <v>2.9489308190000001</v>
      </c>
      <c r="C6391">
        <v>3.0022326904448828</v>
      </c>
      <c r="D6391">
        <v>3.0499999523162802</v>
      </c>
      <c r="E6391">
        <v>3.1800000667571999</v>
      </c>
      <c r="F6391">
        <v>3.41000008583068</v>
      </c>
      <c r="G6391">
        <v>3.91000008583068</v>
      </c>
      <c r="H6391">
        <v>4.2300000190734801</v>
      </c>
      <c r="I6391">
        <v>4.7699999809265101</v>
      </c>
      <c r="J6391">
        <v>5.1199998855590803</v>
      </c>
      <c r="K6391">
        <v>5.3699998855590803</v>
      </c>
      <c r="L6391">
        <v>6.1387999999999998</v>
      </c>
      <c r="M6391">
        <v>5.9699997901916504</v>
      </c>
    </row>
    <row r="6392" spans="1:13" x14ac:dyDescent="0.3">
      <c r="A6392" s="2">
        <v>34225</v>
      </c>
      <c r="B6392">
        <v>2.9489308190000001</v>
      </c>
      <c r="C6392">
        <v>3.0247326689872098</v>
      </c>
      <c r="D6392">
        <v>3.0399999618530198</v>
      </c>
      <c r="E6392">
        <v>3.16000008583068</v>
      </c>
      <c r="F6392">
        <v>3.3299999237060498</v>
      </c>
      <c r="G6392">
        <v>3.8199999332427899</v>
      </c>
      <c r="H6392">
        <v>4.13000011444091</v>
      </c>
      <c r="I6392">
        <v>4.6599998474120996</v>
      </c>
      <c r="J6392">
        <v>4.9899997711181596</v>
      </c>
      <c r="K6392">
        <v>5.2600002288818297</v>
      </c>
      <c r="L6392">
        <v>6.0384000000000002</v>
      </c>
      <c r="M6392">
        <v>5.8600001335143999</v>
      </c>
    </row>
    <row r="6393" spans="1:13" x14ac:dyDescent="0.3">
      <c r="A6393" s="2">
        <v>34222</v>
      </c>
      <c r="B6393">
        <v>2.9489308190000001</v>
      </c>
      <c r="C6393">
        <v>3.0172326761397645</v>
      </c>
      <c r="D6393">
        <v>3.0199999809265101</v>
      </c>
      <c r="E6393">
        <v>3.1500000953674299</v>
      </c>
      <c r="F6393">
        <v>3.3199999332427899</v>
      </c>
      <c r="G6393">
        <v>3.7999999523162802</v>
      </c>
      <c r="H6393">
        <v>4.1100001335143999</v>
      </c>
      <c r="I6393">
        <v>4.67000007629394</v>
      </c>
      <c r="J6393">
        <v>5.0100002288818297</v>
      </c>
      <c r="K6393">
        <v>5.2899999618530202</v>
      </c>
      <c r="L6393">
        <v>6.0532000000000004</v>
      </c>
      <c r="M6393">
        <v>5.8899998664855904</v>
      </c>
    </row>
    <row r="6394" spans="1:13" x14ac:dyDescent="0.3">
      <c r="A6394" s="2">
        <v>34221</v>
      </c>
      <c r="B6394">
        <v>2.9489308190000001</v>
      </c>
      <c r="C6394">
        <v>3.0022326904448828</v>
      </c>
      <c r="D6394">
        <v>3.0399999618530198</v>
      </c>
      <c r="E6394">
        <v>3.1800000667571999</v>
      </c>
      <c r="F6394">
        <v>3.3699998855590798</v>
      </c>
      <c r="G6394">
        <v>3.88000011444091</v>
      </c>
      <c r="H6394">
        <v>4.1799998283386204</v>
      </c>
      <c r="I6394">
        <v>4.7399997711181596</v>
      </c>
      <c r="J6394">
        <v>5.0599999427795401</v>
      </c>
      <c r="K6394">
        <v>5.3499999046325604</v>
      </c>
      <c r="L6394">
        <v>6.1207000000000003</v>
      </c>
      <c r="M6394">
        <v>5.96000003814697</v>
      </c>
    </row>
    <row r="6395" spans="1:13" x14ac:dyDescent="0.3">
      <c r="A6395" s="2">
        <v>34220</v>
      </c>
      <c r="B6395">
        <v>2.9489308190000001</v>
      </c>
      <c r="C6395">
        <v>3.0172326761397645</v>
      </c>
      <c r="D6395">
        <v>3.0199999809265101</v>
      </c>
      <c r="E6395">
        <v>3.1500000953674299</v>
      </c>
      <c r="F6395">
        <v>3.3199999332427899</v>
      </c>
      <c r="G6395">
        <v>3.7799999713897701</v>
      </c>
      <c r="H6395">
        <v>4.0700001716613698</v>
      </c>
      <c r="I6395">
        <v>4.63000011444091</v>
      </c>
      <c r="J6395">
        <v>4.96000003814697</v>
      </c>
      <c r="K6395">
        <v>5.2300000190734801</v>
      </c>
      <c r="L6395">
        <v>6.02</v>
      </c>
      <c r="M6395">
        <v>5.8600001335143999</v>
      </c>
    </row>
    <row r="6396" spans="1:13" x14ac:dyDescent="0.3">
      <c r="A6396" s="2">
        <v>34219</v>
      </c>
      <c r="B6396">
        <v>2.9489308190000001</v>
      </c>
      <c r="C6396">
        <v>3.0022326904448828</v>
      </c>
      <c r="D6396">
        <v>3.0099999904632502</v>
      </c>
      <c r="E6396">
        <v>3.1199998855590798</v>
      </c>
      <c r="F6396">
        <v>3.2599999904632502</v>
      </c>
      <c r="G6396">
        <v>3.70000004768371</v>
      </c>
      <c r="H6396">
        <v>4.0100002288818297</v>
      </c>
      <c r="I6396">
        <v>4.5999999046325604</v>
      </c>
      <c r="J6396">
        <v>4.96000003814697</v>
      </c>
      <c r="K6396">
        <v>5.2300000190734801</v>
      </c>
      <c r="L6396">
        <v>6.0277000000000003</v>
      </c>
      <c r="M6396">
        <v>5.88000011444091</v>
      </c>
    </row>
    <row r="6397" spans="1:13" x14ac:dyDescent="0.3">
      <c r="A6397" s="2">
        <v>34215</v>
      </c>
      <c r="B6397">
        <v>2.9489308190000001</v>
      </c>
      <c r="C6397">
        <v>2.9947326975974375</v>
      </c>
      <c r="D6397">
        <v>3</v>
      </c>
      <c r="E6397">
        <v>3.1199998855590798</v>
      </c>
      <c r="F6397">
        <v>3.25</v>
      </c>
      <c r="G6397">
        <v>3.71000003814697</v>
      </c>
      <c r="H6397">
        <v>4.0399999618530202</v>
      </c>
      <c r="I6397">
        <v>4.6500000953674299</v>
      </c>
      <c r="J6397">
        <v>5.0100002288818297</v>
      </c>
      <c r="K6397">
        <v>5.3099999427795401</v>
      </c>
      <c r="L6397">
        <v>6.0788000000000002</v>
      </c>
      <c r="M6397">
        <v>5.9499998092651296</v>
      </c>
    </row>
    <row r="6398" spans="1:13" x14ac:dyDescent="0.3">
      <c r="A6398" s="2">
        <v>34214</v>
      </c>
      <c r="B6398">
        <v>2.9489308190000001</v>
      </c>
      <c r="C6398">
        <v>2.9872327047499998</v>
      </c>
      <c r="D6398">
        <v>3.0499999523162802</v>
      </c>
      <c r="E6398">
        <v>3.1800000667571999</v>
      </c>
      <c r="F6398">
        <v>3.3399999141693102</v>
      </c>
      <c r="G6398">
        <v>3.8299999237060498</v>
      </c>
      <c r="H6398">
        <v>4.1599998474120996</v>
      </c>
      <c r="I6398">
        <v>4.7600002288818297</v>
      </c>
      <c r="J6398">
        <v>5.0900001525878897</v>
      </c>
      <c r="K6398">
        <v>5.4099998474120996</v>
      </c>
      <c r="L6398">
        <v>6.1502999999999997</v>
      </c>
      <c r="M6398">
        <v>6.0399999618530202</v>
      </c>
    </row>
    <row r="6399" spans="1:13" x14ac:dyDescent="0.3">
      <c r="A6399" s="2">
        <v>34213</v>
      </c>
      <c r="B6399">
        <v>2.9489308190000001</v>
      </c>
      <c r="C6399">
        <v>3.0247326689872098</v>
      </c>
      <c r="D6399">
        <v>3.0799999237060498</v>
      </c>
      <c r="E6399">
        <v>3.1900000572204501</v>
      </c>
      <c r="F6399">
        <v>3.3599998950958199</v>
      </c>
      <c r="G6399">
        <v>3.88000011444091</v>
      </c>
      <c r="H6399">
        <v>4.21000003814697</v>
      </c>
      <c r="I6399">
        <v>4.8099999427795401</v>
      </c>
      <c r="J6399">
        <v>5.1199998855590803</v>
      </c>
      <c r="K6399">
        <v>5.46000003814697</v>
      </c>
      <c r="L6399">
        <v>6.194</v>
      </c>
      <c r="M6399">
        <v>6.0900001525878897</v>
      </c>
    </row>
    <row r="6400" spans="1:13" x14ac:dyDescent="0.3">
      <c r="A6400" s="2">
        <v>34212</v>
      </c>
      <c r="B6400">
        <v>2.683937266</v>
      </c>
      <c r="C6400">
        <v>2.9809842592795373</v>
      </c>
      <c r="D6400">
        <v>3.0799999237060498</v>
      </c>
      <c r="E6400">
        <v>3.21000003814697</v>
      </c>
      <c r="F6400">
        <v>3.38000011444091</v>
      </c>
      <c r="G6400">
        <v>3.88000011444091</v>
      </c>
      <c r="H6400">
        <v>4.1999998092651296</v>
      </c>
      <c r="I6400">
        <v>4.8000001907348597</v>
      </c>
      <c r="J6400">
        <v>5.1100001335143999</v>
      </c>
      <c r="K6400">
        <v>5.4499998092651296</v>
      </c>
      <c r="L6400">
        <v>6.1919000000000004</v>
      </c>
      <c r="M6400">
        <v>6.0900001525878897</v>
      </c>
    </row>
    <row r="6401" spans="1:13" x14ac:dyDescent="0.3">
      <c r="A6401" s="2">
        <v>34211</v>
      </c>
      <c r="B6401">
        <v>2.683937266</v>
      </c>
      <c r="C6401">
        <v>2.9809842592795373</v>
      </c>
      <c r="D6401">
        <v>3.0799999237060498</v>
      </c>
      <c r="E6401">
        <v>3.1900000572204501</v>
      </c>
      <c r="F6401">
        <v>3.3499999046325599</v>
      </c>
      <c r="G6401">
        <v>3.8599998950958199</v>
      </c>
      <c r="H6401">
        <v>4.1799998283386204</v>
      </c>
      <c r="I6401">
        <v>4.7800002098083496</v>
      </c>
      <c r="J6401">
        <v>5.0999999046325604</v>
      </c>
      <c r="K6401">
        <v>5.4400000572204501</v>
      </c>
      <c r="L6401">
        <v>6.2084000000000001</v>
      </c>
      <c r="M6401">
        <v>6.1199998855590803</v>
      </c>
    </row>
    <row r="6402" spans="1:13" x14ac:dyDescent="0.3">
      <c r="A6402" s="2">
        <v>34208</v>
      </c>
      <c r="B6402">
        <v>2.683937266</v>
      </c>
      <c r="C6402">
        <v>2.9809842592795373</v>
      </c>
      <c r="D6402">
        <v>3.0899999141693102</v>
      </c>
      <c r="E6402">
        <v>3.21000003814697</v>
      </c>
      <c r="F6402">
        <v>3.38000011444091</v>
      </c>
      <c r="G6402">
        <v>3.8699998855590798</v>
      </c>
      <c r="H6402">
        <v>4.1999998092651296</v>
      </c>
      <c r="I6402">
        <v>4.8299999237060502</v>
      </c>
      <c r="J6402">
        <v>5.13000011444091</v>
      </c>
      <c r="K6402">
        <v>5.4800000190734801</v>
      </c>
      <c r="L6402">
        <v>6.2</v>
      </c>
      <c r="M6402">
        <v>6.13000011444091</v>
      </c>
    </row>
    <row r="6403" spans="1:13" x14ac:dyDescent="0.3">
      <c r="A6403" s="2">
        <v>34207</v>
      </c>
      <c r="B6403">
        <v>2.683937266</v>
      </c>
      <c r="C6403">
        <v>2.9884842521269825</v>
      </c>
      <c r="D6403">
        <v>3.0599999427795401</v>
      </c>
      <c r="E6403">
        <v>3.1900000572204501</v>
      </c>
      <c r="F6403">
        <v>3.3399999141693102</v>
      </c>
      <c r="G6403">
        <v>3.8199999332427899</v>
      </c>
      <c r="H6403">
        <v>4.1599998474120996</v>
      </c>
      <c r="I6403">
        <v>4.7800002098083496</v>
      </c>
      <c r="J6403">
        <v>5.0999999046325604</v>
      </c>
      <c r="K6403">
        <v>5.42000007629394</v>
      </c>
      <c r="L6403">
        <v>6.1946000000000003</v>
      </c>
      <c r="M6403">
        <v>6.0900001525878897</v>
      </c>
    </row>
    <row r="6404" spans="1:13" x14ac:dyDescent="0.3">
      <c r="A6404" s="2">
        <v>34206</v>
      </c>
      <c r="B6404">
        <v>2.683937266</v>
      </c>
      <c r="C6404">
        <v>2.9659842735846551</v>
      </c>
      <c r="D6404">
        <v>3.0399999618530198</v>
      </c>
      <c r="E6404">
        <v>3.1800000667571999</v>
      </c>
      <c r="F6404">
        <v>3.3499999046325599</v>
      </c>
      <c r="G6404">
        <v>3.8499999046325599</v>
      </c>
      <c r="H6404">
        <v>4.1999998092651296</v>
      </c>
      <c r="I6404">
        <v>4.8600001335143999</v>
      </c>
      <c r="J6404">
        <v>5.17000007629394</v>
      </c>
      <c r="K6404">
        <v>5.5100002288818297</v>
      </c>
      <c r="L6404">
        <v>6.2862</v>
      </c>
      <c r="M6404">
        <v>6.1799998283386204</v>
      </c>
    </row>
    <row r="6405" spans="1:13" x14ac:dyDescent="0.3">
      <c r="A6405" s="2">
        <v>34205</v>
      </c>
      <c r="B6405">
        <v>2.683937266</v>
      </c>
      <c r="C6405">
        <v>2.950984287889765</v>
      </c>
      <c r="D6405">
        <v>3.0499999523162802</v>
      </c>
      <c r="E6405">
        <v>3.1800000667571999</v>
      </c>
      <c r="F6405">
        <v>3.3599998950958199</v>
      </c>
      <c r="G6405">
        <v>3.8900001049041699</v>
      </c>
      <c r="H6405">
        <v>4.2399997711181596</v>
      </c>
      <c r="I6405">
        <v>4.9000000953674299</v>
      </c>
      <c r="J6405">
        <v>5.21000003814697</v>
      </c>
      <c r="K6405">
        <v>5.5399999618530202</v>
      </c>
      <c r="L6405">
        <v>6.3144</v>
      </c>
      <c r="M6405">
        <v>6.1999998092651296</v>
      </c>
    </row>
    <row r="6406" spans="1:13" x14ac:dyDescent="0.3">
      <c r="A6406" s="2">
        <v>34204</v>
      </c>
      <c r="B6406">
        <v>2.683937266</v>
      </c>
      <c r="C6406">
        <v>2.9584842807372103</v>
      </c>
      <c r="D6406">
        <v>3.0799999237060498</v>
      </c>
      <c r="E6406">
        <v>3.21000003814697</v>
      </c>
      <c r="F6406">
        <v>3.4000000953674299</v>
      </c>
      <c r="G6406">
        <v>3.9700000286102202</v>
      </c>
      <c r="H6406">
        <v>4.3000001907348597</v>
      </c>
      <c r="I6406">
        <v>4.9800000190734801</v>
      </c>
      <c r="J6406">
        <v>5.2800002098083496</v>
      </c>
      <c r="K6406">
        <v>5.5999999046325604</v>
      </c>
      <c r="L6406">
        <v>6.3491999999999997</v>
      </c>
      <c r="M6406">
        <v>6.2199997901916504</v>
      </c>
    </row>
    <row r="6407" spans="1:13" x14ac:dyDescent="0.3">
      <c r="A6407" s="2">
        <v>34201</v>
      </c>
      <c r="B6407">
        <v>2.683937266</v>
      </c>
      <c r="C6407">
        <v>2.9809842592795373</v>
      </c>
      <c r="D6407">
        <v>3.0599999427795401</v>
      </c>
      <c r="E6407">
        <v>3.20000004768371</v>
      </c>
      <c r="F6407">
        <v>3.3900001049041699</v>
      </c>
      <c r="G6407">
        <v>3.9300000667571999</v>
      </c>
      <c r="H6407">
        <v>4.2899999618530202</v>
      </c>
      <c r="I6407">
        <v>4.96000003814697</v>
      </c>
      <c r="J6407">
        <v>5.2800002098083496</v>
      </c>
      <c r="K6407">
        <v>5.6100001335143999</v>
      </c>
      <c r="L6407">
        <v>6.3512000000000004</v>
      </c>
      <c r="M6407">
        <v>6.2199997901916504</v>
      </c>
    </row>
    <row r="6408" spans="1:13" x14ac:dyDescent="0.3">
      <c r="A6408" s="2">
        <v>34200</v>
      </c>
      <c r="B6408">
        <v>2.683937266</v>
      </c>
      <c r="C6408">
        <v>2.9659842735846551</v>
      </c>
      <c r="D6408">
        <v>3.0499999523162802</v>
      </c>
      <c r="E6408">
        <v>3.20000004768371</v>
      </c>
      <c r="F6408">
        <v>3.3900001049041699</v>
      </c>
      <c r="G6408">
        <v>3.9300000667571999</v>
      </c>
      <c r="H6408">
        <v>4.2899999618530202</v>
      </c>
      <c r="I6408">
        <v>4.9699997901916504</v>
      </c>
      <c r="J6408">
        <v>5.3200001716613698</v>
      </c>
      <c r="K6408">
        <v>5.6399998664855904</v>
      </c>
      <c r="L6408">
        <v>6.3212000000000002</v>
      </c>
      <c r="M6408">
        <v>6.21000003814697</v>
      </c>
    </row>
    <row r="6409" spans="1:13" x14ac:dyDescent="0.3">
      <c r="A6409" s="2">
        <v>34199</v>
      </c>
      <c r="B6409">
        <v>2.683937266</v>
      </c>
      <c r="C6409">
        <v>2.9584842807372103</v>
      </c>
      <c r="D6409">
        <v>3.0499999523162802</v>
      </c>
      <c r="E6409">
        <v>3.1900000572204501</v>
      </c>
      <c r="F6409">
        <v>3.41000008583068</v>
      </c>
      <c r="G6409">
        <v>3.9800000190734801</v>
      </c>
      <c r="H6409">
        <v>4.3600001335143999</v>
      </c>
      <c r="I6409">
        <v>5.0399999618530202</v>
      </c>
      <c r="J6409">
        <v>5.3699998855590803</v>
      </c>
      <c r="K6409">
        <v>5.6900000572204501</v>
      </c>
      <c r="L6409">
        <v>6.3457999999999997</v>
      </c>
      <c r="M6409">
        <v>6.2600002288818297</v>
      </c>
    </row>
    <row r="6410" spans="1:13" x14ac:dyDescent="0.3">
      <c r="A6410" s="2">
        <v>34198</v>
      </c>
      <c r="B6410">
        <v>2.683937266</v>
      </c>
      <c r="C6410">
        <v>2.9584842807372103</v>
      </c>
      <c r="D6410">
        <v>3.0799999237060498</v>
      </c>
      <c r="E6410">
        <v>3.21000003814697</v>
      </c>
      <c r="F6410">
        <v>3.4300000667571999</v>
      </c>
      <c r="G6410">
        <v>4.0199999809265101</v>
      </c>
      <c r="H6410">
        <v>4.3899998664855904</v>
      </c>
      <c r="I6410">
        <v>5.0700001716613698</v>
      </c>
      <c r="J6410">
        <v>5.3899998664855904</v>
      </c>
      <c r="K6410">
        <v>5.6999998092651296</v>
      </c>
      <c r="L6410">
        <v>6.3752000000000004</v>
      </c>
      <c r="M6410">
        <v>6.3099999427795401</v>
      </c>
    </row>
    <row r="6411" spans="1:13" x14ac:dyDescent="0.3">
      <c r="A6411" s="2">
        <v>34197</v>
      </c>
      <c r="B6411">
        <v>2.683937266</v>
      </c>
      <c r="C6411">
        <v>2.9809842592795373</v>
      </c>
      <c r="D6411">
        <v>3.0999999046325599</v>
      </c>
      <c r="E6411">
        <v>3.21000003814697</v>
      </c>
      <c r="F6411">
        <v>3.42000007629394</v>
      </c>
      <c r="G6411">
        <v>3.9800000190734801</v>
      </c>
      <c r="H6411">
        <v>4.3499999046325604</v>
      </c>
      <c r="I6411">
        <v>5.0500001907348597</v>
      </c>
      <c r="J6411">
        <v>5.3600001335143999</v>
      </c>
      <c r="K6411">
        <v>5.6799998283386204</v>
      </c>
      <c r="L6411">
        <v>6.3563000000000001</v>
      </c>
      <c r="M6411">
        <v>6.3099999427795401</v>
      </c>
    </row>
    <row r="6412" spans="1:13" x14ac:dyDescent="0.3">
      <c r="A6412" s="2">
        <v>34194</v>
      </c>
      <c r="B6412">
        <v>2.683937266</v>
      </c>
      <c r="C6412">
        <v>2.9959842449744198</v>
      </c>
      <c r="D6412">
        <v>3.0899999141693102</v>
      </c>
      <c r="E6412">
        <v>3.2200000286102202</v>
      </c>
      <c r="F6412">
        <v>3.4300000667571999</v>
      </c>
      <c r="G6412">
        <v>4</v>
      </c>
      <c r="H6412">
        <v>4.38000011444091</v>
      </c>
      <c r="I6412">
        <v>5.0799999237060502</v>
      </c>
      <c r="J6412">
        <v>5.4099998474120996</v>
      </c>
      <c r="K6412">
        <v>5.7199997901916504</v>
      </c>
      <c r="L6412">
        <v>6.3943000000000003</v>
      </c>
      <c r="M6412">
        <v>6.3499999046325604</v>
      </c>
    </row>
    <row r="6413" spans="1:13" x14ac:dyDescent="0.3">
      <c r="A6413" s="2">
        <v>34193</v>
      </c>
      <c r="B6413">
        <v>2.683937266</v>
      </c>
      <c r="C6413">
        <v>2.9884842521269825</v>
      </c>
      <c r="D6413">
        <v>3.0799999237060498</v>
      </c>
      <c r="E6413">
        <v>3.2300000190734801</v>
      </c>
      <c r="F6413">
        <v>3.4700000286102202</v>
      </c>
      <c r="G6413">
        <v>4.0599999427795401</v>
      </c>
      <c r="H6413">
        <v>4.4299998283386204</v>
      </c>
      <c r="I6413">
        <v>5.13000011444091</v>
      </c>
      <c r="J6413">
        <v>5.4699997901916504</v>
      </c>
      <c r="K6413">
        <v>5.7699999809265101</v>
      </c>
      <c r="L6413">
        <v>6.4092000000000002</v>
      </c>
      <c r="M6413">
        <v>6.3699998855590803</v>
      </c>
    </row>
    <row r="6414" spans="1:13" x14ac:dyDescent="0.3">
      <c r="A6414" s="2">
        <v>34192</v>
      </c>
      <c r="B6414">
        <v>2.683937266</v>
      </c>
      <c r="C6414">
        <v>2.9809842592795373</v>
      </c>
      <c r="D6414">
        <v>3.0899999141693102</v>
      </c>
      <c r="E6414">
        <v>3.25</v>
      </c>
      <c r="F6414">
        <v>3.5</v>
      </c>
      <c r="G6414">
        <v>4.0999999046325604</v>
      </c>
      <c r="H6414">
        <v>4.4699997901916504</v>
      </c>
      <c r="I6414">
        <v>5.13000011444091</v>
      </c>
      <c r="J6414">
        <v>5.46000003814697</v>
      </c>
      <c r="K6414">
        <v>5.75</v>
      </c>
      <c r="L6414">
        <v>6.4039000000000001</v>
      </c>
      <c r="M6414">
        <v>6.4400000572204501</v>
      </c>
    </row>
    <row r="6415" spans="1:13" x14ac:dyDescent="0.3">
      <c r="A6415" s="2">
        <v>34191</v>
      </c>
      <c r="B6415">
        <v>2.683937266</v>
      </c>
      <c r="C6415">
        <v>2.9884842521269825</v>
      </c>
      <c r="D6415">
        <v>3.0999999046325599</v>
      </c>
      <c r="E6415">
        <v>3.2699999809265101</v>
      </c>
      <c r="F6415">
        <v>3.5099999904632502</v>
      </c>
      <c r="G6415">
        <v>4.0999999046325604</v>
      </c>
      <c r="H6415">
        <v>4.4800000190734801</v>
      </c>
      <c r="I6415">
        <v>5.1399998664855904</v>
      </c>
      <c r="J6415">
        <v>5.4899997711181596</v>
      </c>
      <c r="K6415">
        <v>5.8200001716613698</v>
      </c>
      <c r="L6415">
        <v>6.4196</v>
      </c>
      <c r="M6415">
        <v>6.4499998092651296</v>
      </c>
    </row>
    <row r="6416" spans="1:13" x14ac:dyDescent="0.3">
      <c r="A6416" s="2">
        <v>34190</v>
      </c>
      <c r="B6416">
        <v>2.683937266</v>
      </c>
      <c r="C6416">
        <v>2.9959842449744198</v>
      </c>
      <c r="D6416">
        <v>3.1099998950958199</v>
      </c>
      <c r="E6416">
        <v>3.2599999904632502</v>
      </c>
      <c r="F6416">
        <v>3.4800000190734801</v>
      </c>
      <c r="G6416">
        <v>4.0599999427795401</v>
      </c>
      <c r="H6416">
        <v>4.4499998092651296</v>
      </c>
      <c r="I6416">
        <v>5.1199998855590803</v>
      </c>
      <c r="J6416">
        <v>5.4800000190734801</v>
      </c>
      <c r="K6416">
        <v>5.8200001716613698</v>
      </c>
      <c r="L6416">
        <v>6.4333999999999998</v>
      </c>
      <c r="M6416">
        <v>6.4699997901916504</v>
      </c>
    </row>
    <row r="6417" spans="1:13" x14ac:dyDescent="0.3">
      <c r="A6417" s="2">
        <v>34187</v>
      </c>
      <c r="B6417">
        <v>2.683937266</v>
      </c>
      <c r="C6417">
        <v>3.0034842378218647</v>
      </c>
      <c r="D6417">
        <v>3.1099998950958199</v>
      </c>
      <c r="E6417">
        <v>3.2799999713897701</v>
      </c>
      <c r="F6417">
        <v>3.5199999809265101</v>
      </c>
      <c r="G6417">
        <v>4.0900001525878897</v>
      </c>
      <c r="H6417">
        <v>4.4800000190734801</v>
      </c>
      <c r="I6417">
        <v>5.1599998474120996</v>
      </c>
      <c r="J6417">
        <v>5.5199999809265101</v>
      </c>
      <c r="K6417">
        <v>5.8600001335143999</v>
      </c>
      <c r="L6417">
        <v>6.492</v>
      </c>
      <c r="M6417">
        <v>6.5300002098083496</v>
      </c>
    </row>
    <row r="6418" spans="1:13" x14ac:dyDescent="0.3">
      <c r="A6418" s="2">
        <v>34186</v>
      </c>
      <c r="B6418">
        <v>2.683937266</v>
      </c>
      <c r="C6418">
        <v>3.0034842378218647</v>
      </c>
      <c r="D6418">
        <v>3.1199998855590798</v>
      </c>
      <c r="E6418">
        <v>3.2999999523162802</v>
      </c>
      <c r="F6418">
        <v>3.5399999618530198</v>
      </c>
      <c r="G6418">
        <v>4.1199998855590803</v>
      </c>
      <c r="H6418">
        <v>4.5</v>
      </c>
      <c r="I6418">
        <v>5.1799998283386204</v>
      </c>
      <c r="J6418">
        <v>5.5199999809265101</v>
      </c>
      <c r="K6418">
        <v>5.8600001335143999</v>
      </c>
      <c r="L6418">
        <v>6.4909999999999997</v>
      </c>
      <c r="M6418">
        <v>6.5300002098083496</v>
      </c>
    </row>
    <row r="6419" spans="1:13" x14ac:dyDescent="0.3">
      <c r="A6419" s="2">
        <v>34185</v>
      </c>
      <c r="B6419">
        <v>2.683937266</v>
      </c>
      <c r="C6419">
        <v>3.0109842306693095</v>
      </c>
      <c r="D6419">
        <v>3.1500000953674299</v>
      </c>
      <c r="E6419">
        <v>3.3199999332427899</v>
      </c>
      <c r="F6419">
        <v>3.5699999332427899</v>
      </c>
      <c r="G6419">
        <v>4.1599998474120996</v>
      </c>
      <c r="H6419">
        <v>4.5500001907348597</v>
      </c>
      <c r="I6419">
        <v>5.1999998092651296</v>
      </c>
      <c r="J6419">
        <v>5.5399999618530202</v>
      </c>
      <c r="K6419">
        <v>5.8699998855590803</v>
      </c>
      <c r="L6419">
        <v>6.4953000000000003</v>
      </c>
      <c r="M6419">
        <v>6.5399999618530202</v>
      </c>
    </row>
    <row r="6420" spans="1:13" x14ac:dyDescent="0.3">
      <c r="A6420" s="2">
        <v>34184</v>
      </c>
      <c r="B6420">
        <v>2.683937266</v>
      </c>
      <c r="C6420">
        <v>3.0334843880255722</v>
      </c>
      <c r="D6420">
        <v>3.1500000953674299</v>
      </c>
      <c r="E6420">
        <v>3.3199999332427899</v>
      </c>
      <c r="F6420">
        <v>3.5599999427795401</v>
      </c>
      <c r="G6420">
        <v>4.17000007629394</v>
      </c>
      <c r="H6420">
        <v>4.5500001907348597</v>
      </c>
      <c r="I6420">
        <v>5.1900000572204501</v>
      </c>
      <c r="J6420">
        <v>5.5100002288818297</v>
      </c>
      <c r="K6420">
        <v>5.8299999237060502</v>
      </c>
      <c r="L6420">
        <v>6.4779</v>
      </c>
      <c r="M6420">
        <v>6.5300002098083496</v>
      </c>
    </row>
    <row r="6421" spans="1:13" x14ac:dyDescent="0.3">
      <c r="A6421" s="2">
        <v>34183</v>
      </c>
      <c r="B6421">
        <v>2.683937266</v>
      </c>
      <c r="C6421">
        <v>3.0334843880255722</v>
      </c>
      <c r="D6421">
        <v>3.17000007629394</v>
      </c>
      <c r="E6421">
        <v>3.3499999046325599</v>
      </c>
      <c r="F6421">
        <v>3.5799999237060498</v>
      </c>
      <c r="G6421">
        <v>4.1900000572204501</v>
      </c>
      <c r="H6421">
        <v>4.5500001907348597</v>
      </c>
      <c r="I6421">
        <v>5.1999998092651296</v>
      </c>
      <c r="J6421">
        <v>5.5500001907348597</v>
      </c>
      <c r="K6421">
        <v>5.8499999046325604</v>
      </c>
      <c r="L6421">
        <v>6.5038</v>
      </c>
      <c r="M6421">
        <v>6.5599999427795401</v>
      </c>
    </row>
    <row r="6422" spans="1:13" x14ac:dyDescent="0.3">
      <c r="A6422" s="2">
        <v>34180</v>
      </c>
      <c r="B6422">
        <v>2.683937266</v>
      </c>
      <c r="C6422">
        <v>3.0484843737204548</v>
      </c>
      <c r="D6422">
        <v>3.0999999046325599</v>
      </c>
      <c r="E6422">
        <v>3.2799999713897701</v>
      </c>
      <c r="F6422">
        <v>3.5299999713897701</v>
      </c>
      <c r="G6422">
        <v>4.13000011444091</v>
      </c>
      <c r="H6422">
        <v>4.5</v>
      </c>
      <c r="I6422">
        <v>5.1599998474120996</v>
      </c>
      <c r="J6422">
        <v>5.5</v>
      </c>
      <c r="K6422">
        <v>5.8299999237060502</v>
      </c>
      <c r="L6422">
        <v>6.5084</v>
      </c>
      <c r="M6422">
        <v>6.5700001716613698</v>
      </c>
    </row>
    <row r="6423" spans="1:13" x14ac:dyDescent="0.3">
      <c r="A6423" s="2">
        <v>34179</v>
      </c>
      <c r="B6423">
        <v>2.683937266</v>
      </c>
      <c r="C6423">
        <v>2.9959842449744198</v>
      </c>
      <c r="D6423">
        <v>3.0899999141693102</v>
      </c>
      <c r="E6423">
        <v>3.2799999713897701</v>
      </c>
      <c r="F6423">
        <v>3.5099999904632502</v>
      </c>
      <c r="G6423">
        <v>4.1199998855590803</v>
      </c>
      <c r="H6423">
        <v>4.46000003814697</v>
      </c>
      <c r="I6423">
        <v>5.13000011444091</v>
      </c>
      <c r="J6423">
        <v>5.4699997901916504</v>
      </c>
      <c r="K6423">
        <v>5.8099999427795401</v>
      </c>
      <c r="L6423">
        <v>6.5069999999999997</v>
      </c>
      <c r="M6423">
        <v>6.5700001716613698</v>
      </c>
    </row>
    <row r="6424" spans="1:13" x14ac:dyDescent="0.3">
      <c r="A6424" s="2">
        <v>34178</v>
      </c>
      <c r="B6424">
        <v>2.683937266</v>
      </c>
      <c r="C6424">
        <v>2.9884842521269825</v>
      </c>
      <c r="D6424">
        <v>3.1500000953674299</v>
      </c>
      <c r="E6424">
        <v>3.3399999141693102</v>
      </c>
      <c r="F6424">
        <v>3.5899999141693102</v>
      </c>
      <c r="G6424">
        <v>4.21000003814697</v>
      </c>
      <c r="H6424">
        <v>4.5700001716613698</v>
      </c>
      <c r="I6424">
        <v>5.2300000190734801</v>
      </c>
      <c r="J6424">
        <v>5.5799999237060502</v>
      </c>
      <c r="K6424">
        <v>5.9000000953674299</v>
      </c>
      <c r="L6424">
        <v>6.5918999999999999</v>
      </c>
      <c r="M6424">
        <v>6.6599998474120996</v>
      </c>
    </row>
    <row r="6425" spans="1:13" x14ac:dyDescent="0.3">
      <c r="A6425" s="2">
        <v>34177</v>
      </c>
      <c r="B6425">
        <v>2.683937266</v>
      </c>
      <c r="C6425">
        <v>3.0334843880255722</v>
      </c>
      <c r="D6425">
        <v>3.17000007629394</v>
      </c>
      <c r="E6425">
        <v>3.3599998950958199</v>
      </c>
      <c r="F6425">
        <v>3.6099998950958199</v>
      </c>
      <c r="G6425">
        <v>4.25</v>
      </c>
      <c r="H6425">
        <v>4.5900001525878897</v>
      </c>
      <c r="I6425">
        <v>5.2600002288818297</v>
      </c>
      <c r="J6425">
        <v>5.6199998855590803</v>
      </c>
      <c r="K6425">
        <v>5.92000007629394</v>
      </c>
      <c r="L6425">
        <v>6.6147</v>
      </c>
      <c r="M6425">
        <v>6.6799998283386204</v>
      </c>
    </row>
    <row r="6426" spans="1:13" x14ac:dyDescent="0.3">
      <c r="A6426" s="2">
        <v>34176</v>
      </c>
      <c r="B6426">
        <v>2.683937266</v>
      </c>
      <c r="C6426">
        <v>3.0484843737204548</v>
      </c>
      <c r="D6426">
        <v>3.17000007629394</v>
      </c>
      <c r="E6426">
        <v>3.3299999237060498</v>
      </c>
      <c r="F6426">
        <v>3.5899999141693102</v>
      </c>
      <c r="G6426">
        <v>4.2199997901916504</v>
      </c>
      <c r="H6426">
        <v>4.5799999237060502</v>
      </c>
      <c r="I6426">
        <v>5.25</v>
      </c>
      <c r="J6426">
        <v>5.6199998855590803</v>
      </c>
      <c r="K6426">
        <v>5.9299998283386204</v>
      </c>
      <c r="L6426">
        <v>6.6162999999999998</v>
      </c>
      <c r="M6426">
        <v>6.6799998283386204</v>
      </c>
    </row>
    <row r="6427" spans="1:13" x14ac:dyDescent="0.3">
      <c r="A6427" s="2">
        <v>34173</v>
      </c>
      <c r="B6427">
        <v>2.683937266</v>
      </c>
      <c r="C6427">
        <v>3.0484843737204548</v>
      </c>
      <c r="D6427">
        <v>3.16000008583068</v>
      </c>
      <c r="E6427">
        <v>3.3399999141693102</v>
      </c>
      <c r="F6427">
        <v>3.6199998855590798</v>
      </c>
      <c r="G6427">
        <v>4.25</v>
      </c>
      <c r="H6427">
        <v>4.6199998855590803</v>
      </c>
      <c r="I6427">
        <v>5.2800002098083496</v>
      </c>
      <c r="J6427">
        <v>5.6599998474120996</v>
      </c>
      <c r="K6427">
        <v>5.9499998092651296</v>
      </c>
      <c r="L6427">
        <v>6.6352000000000002</v>
      </c>
      <c r="M6427">
        <v>6.71000003814697</v>
      </c>
    </row>
    <row r="6428" spans="1:13" x14ac:dyDescent="0.3">
      <c r="A6428" s="2">
        <v>34172</v>
      </c>
      <c r="B6428">
        <v>2.683937266</v>
      </c>
      <c r="C6428">
        <v>3.0409843808730104</v>
      </c>
      <c r="D6428">
        <v>3.16000008583068</v>
      </c>
      <c r="E6428">
        <v>3.3399999141693102</v>
      </c>
      <c r="F6428">
        <v>3.6099998950958199</v>
      </c>
      <c r="G6428">
        <v>4.2199997901916504</v>
      </c>
      <c r="H6428">
        <v>4.5900001525878897</v>
      </c>
      <c r="I6428">
        <v>5.2399997711181596</v>
      </c>
      <c r="J6428">
        <v>5.5999999046325604</v>
      </c>
      <c r="K6428">
        <v>5.9000000953674299</v>
      </c>
      <c r="L6428">
        <v>6.5862999999999996</v>
      </c>
      <c r="M6428">
        <v>6.6500000953674299</v>
      </c>
    </row>
    <row r="6429" spans="1:13" x14ac:dyDescent="0.3">
      <c r="A6429" s="2">
        <v>34171</v>
      </c>
      <c r="B6429">
        <v>2.683937266</v>
      </c>
      <c r="C6429">
        <v>3.0409843808730104</v>
      </c>
      <c r="D6429">
        <v>3.1400001049041699</v>
      </c>
      <c r="E6429">
        <v>3.2899999618530198</v>
      </c>
      <c r="F6429">
        <v>3.5199999809265101</v>
      </c>
      <c r="G6429">
        <v>4.1500000953674299</v>
      </c>
      <c r="H6429">
        <v>4.4899997711181596</v>
      </c>
      <c r="I6429">
        <v>5.17000007629394</v>
      </c>
      <c r="J6429">
        <v>5.5300002098083496</v>
      </c>
      <c r="K6429">
        <v>5.8299999237060502</v>
      </c>
      <c r="L6429">
        <v>6.5392999999999999</v>
      </c>
      <c r="M6429">
        <v>6.6199998855590803</v>
      </c>
    </row>
    <row r="6430" spans="1:13" x14ac:dyDescent="0.3">
      <c r="A6430" s="2">
        <v>34170</v>
      </c>
      <c r="B6430">
        <v>2.683937266</v>
      </c>
      <c r="C6430">
        <v>3.0259843951781278</v>
      </c>
      <c r="D6430">
        <v>3.13000011444091</v>
      </c>
      <c r="E6430">
        <v>3.2799999713897701</v>
      </c>
      <c r="F6430">
        <v>3.4800000190734801</v>
      </c>
      <c r="G6430">
        <v>4.0900001525878897</v>
      </c>
      <c r="H6430">
        <v>4.42000007629394</v>
      </c>
      <c r="I6430">
        <v>5.0799999237060502</v>
      </c>
      <c r="J6430">
        <v>5.42000007629394</v>
      </c>
      <c r="K6430">
        <v>5.75</v>
      </c>
      <c r="L6430">
        <v>6.4737999999999998</v>
      </c>
      <c r="M6430">
        <v>6.5500001907348597</v>
      </c>
    </row>
    <row r="6431" spans="1:13" x14ac:dyDescent="0.3">
      <c r="A6431" s="2">
        <v>34169</v>
      </c>
      <c r="B6431">
        <v>2.683937266</v>
      </c>
      <c r="C6431">
        <v>3.0184844023306825</v>
      </c>
      <c r="D6431">
        <v>3.1199998855590798</v>
      </c>
      <c r="E6431">
        <v>3.2400000095367401</v>
      </c>
      <c r="F6431">
        <v>3.42000007629394</v>
      </c>
      <c r="G6431">
        <v>3.9900000095367401</v>
      </c>
      <c r="H6431">
        <v>4.3499999046325604</v>
      </c>
      <c r="I6431">
        <v>5</v>
      </c>
      <c r="J6431">
        <v>5.3699998855590803</v>
      </c>
      <c r="K6431">
        <v>5.71000003814697</v>
      </c>
      <c r="L6431">
        <v>6.4638999999999998</v>
      </c>
      <c r="M6431">
        <v>6.5399999618530202</v>
      </c>
    </row>
    <row r="6432" spans="1:13" x14ac:dyDescent="0.3">
      <c r="A6432" s="2">
        <v>34166</v>
      </c>
      <c r="B6432">
        <v>2.683937266</v>
      </c>
      <c r="C6432">
        <v>3.0109842306693095</v>
      </c>
      <c r="D6432">
        <v>3.0799999237060498</v>
      </c>
      <c r="E6432">
        <v>3.2300000190734801</v>
      </c>
      <c r="F6432">
        <v>3.41000008583068</v>
      </c>
      <c r="G6432">
        <v>3.9900000095367401</v>
      </c>
      <c r="H6432">
        <v>4.3400001525878897</v>
      </c>
      <c r="I6432">
        <v>4.9899997711181596</v>
      </c>
      <c r="J6432">
        <v>5.3600001335143999</v>
      </c>
      <c r="K6432">
        <v>5.71000003814697</v>
      </c>
      <c r="L6432">
        <v>6.4699</v>
      </c>
      <c r="M6432">
        <v>6.5399999618530202</v>
      </c>
    </row>
    <row r="6433" spans="1:13" x14ac:dyDescent="0.3">
      <c r="A6433" s="2">
        <v>34165</v>
      </c>
      <c r="B6433">
        <v>2.683937266</v>
      </c>
      <c r="C6433">
        <v>2.9809842592795373</v>
      </c>
      <c r="D6433">
        <v>3.0799999237060498</v>
      </c>
      <c r="E6433">
        <v>3.2300000190734801</v>
      </c>
      <c r="F6433">
        <v>3.41000008583068</v>
      </c>
      <c r="G6433">
        <v>3.9900000095367401</v>
      </c>
      <c r="H6433">
        <v>4.3400001525878897</v>
      </c>
      <c r="I6433">
        <v>4.9899997711181596</v>
      </c>
      <c r="J6433">
        <v>5.3699998855590803</v>
      </c>
      <c r="K6433">
        <v>5.7199997901916504</v>
      </c>
      <c r="L6433">
        <v>6.4847000000000001</v>
      </c>
      <c r="M6433">
        <v>6.5500001907348597</v>
      </c>
    </row>
    <row r="6434" spans="1:13" x14ac:dyDescent="0.3">
      <c r="A6434" s="2">
        <v>34164</v>
      </c>
      <c r="B6434">
        <v>2.683937266</v>
      </c>
      <c r="C6434">
        <v>2.9809842592795373</v>
      </c>
      <c r="D6434">
        <v>3.0799999237060498</v>
      </c>
      <c r="E6434">
        <v>3.2200000286102202</v>
      </c>
      <c r="F6434">
        <v>3.4000000953674299</v>
      </c>
      <c r="G6434">
        <v>3.9700000286102202</v>
      </c>
      <c r="H6434">
        <v>4.3200001716613698</v>
      </c>
      <c r="I6434">
        <v>4.9800000190734801</v>
      </c>
      <c r="J6434">
        <v>5.3699998855590803</v>
      </c>
      <c r="K6434">
        <v>5.7199997901916504</v>
      </c>
      <c r="L6434">
        <v>6.4923999999999999</v>
      </c>
      <c r="M6434">
        <v>6.5599999427795401</v>
      </c>
    </row>
    <row r="6435" spans="1:13" x14ac:dyDescent="0.3">
      <c r="A6435" s="2">
        <v>34163</v>
      </c>
      <c r="B6435">
        <v>2.683937266</v>
      </c>
      <c r="C6435">
        <v>2.9809842592795373</v>
      </c>
      <c r="D6435">
        <v>3.1099998950958199</v>
      </c>
      <c r="E6435">
        <v>3.25</v>
      </c>
      <c r="F6435">
        <v>3.4400000572204501</v>
      </c>
      <c r="G6435">
        <v>4.0399999618530202</v>
      </c>
      <c r="H6435">
        <v>4.3899998664855904</v>
      </c>
      <c r="I6435">
        <v>5.0300002098083496</v>
      </c>
      <c r="J6435">
        <v>5.4299998283386204</v>
      </c>
      <c r="K6435">
        <v>5.7800002098083496</v>
      </c>
      <c r="L6435">
        <v>6.5526</v>
      </c>
      <c r="M6435">
        <v>6.6199998855590803</v>
      </c>
    </row>
    <row r="6436" spans="1:13" x14ac:dyDescent="0.3">
      <c r="A6436" s="2">
        <v>34162</v>
      </c>
      <c r="B6436">
        <v>2.683937266</v>
      </c>
      <c r="C6436">
        <v>3.0034842378218647</v>
      </c>
      <c r="D6436">
        <v>3.0999999046325599</v>
      </c>
      <c r="E6436">
        <v>3.2200000286102202</v>
      </c>
      <c r="F6436">
        <v>3.4000000953674299</v>
      </c>
      <c r="G6436">
        <v>3.9900000095367401</v>
      </c>
      <c r="H6436">
        <v>4.3299999237060502</v>
      </c>
      <c r="I6436">
        <v>5</v>
      </c>
      <c r="J6436">
        <v>5.4099998474120996</v>
      </c>
      <c r="K6436">
        <v>5.75</v>
      </c>
      <c r="L6436">
        <v>6.5618999999999996</v>
      </c>
      <c r="M6436">
        <v>6.6199998855590803</v>
      </c>
    </row>
    <row r="6437" spans="1:13" x14ac:dyDescent="0.3">
      <c r="A6437" s="2">
        <v>34159</v>
      </c>
      <c r="B6437">
        <v>2.683937266</v>
      </c>
      <c r="C6437">
        <v>2.9959842449744198</v>
      </c>
      <c r="D6437">
        <v>3.0899999141693102</v>
      </c>
      <c r="E6437">
        <v>3.21000003814697</v>
      </c>
      <c r="F6437">
        <v>3.41000008583068</v>
      </c>
      <c r="G6437">
        <v>3.9800000190734801</v>
      </c>
      <c r="H6437">
        <v>4.3400001525878897</v>
      </c>
      <c r="I6437">
        <v>5</v>
      </c>
      <c r="J6437">
        <v>5.42000007629394</v>
      </c>
      <c r="K6437">
        <v>5.7600002288818297</v>
      </c>
      <c r="L6437">
        <v>6.5827</v>
      </c>
      <c r="M6437">
        <v>6.6399998664855904</v>
      </c>
    </row>
    <row r="6438" spans="1:13" x14ac:dyDescent="0.3">
      <c r="A6438" s="2">
        <v>34158</v>
      </c>
      <c r="B6438">
        <v>2.683937266</v>
      </c>
      <c r="C6438">
        <v>2.9884842521269825</v>
      </c>
      <c r="D6438">
        <v>3.0899999141693102</v>
      </c>
      <c r="E6438">
        <v>3.21000003814697</v>
      </c>
      <c r="F6438">
        <v>3.42000007629394</v>
      </c>
      <c r="G6438">
        <v>4</v>
      </c>
      <c r="H6438">
        <v>4.3499999046325604</v>
      </c>
      <c r="I6438">
        <v>5.0199999809265101</v>
      </c>
      <c r="J6438">
        <v>5.4499998092651296</v>
      </c>
      <c r="K6438">
        <v>5.7800002098083496</v>
      </c>
      <c r="L6438">
        <v>6.6052999999999997</v>
      </c>
      <c r="M6438">
        <v>6.6599998474120996</v>
      </c>
    </row>
    <row r="6439" spans="1:13" x14ac:dyDescent="0.3">
      <c r="A6439" s="2">
        <v>34157</v>
      </c>
      <c r="B6439">
        <v>2.683937266</v>
      </c>
      <c r="C6439">
        <v>2.9884842521269825</v>
      </c>
      <c r="D6439">
        <v>3.1099998950958199</v>
      </c>
      <c r="E6439">
        <v>3.20000004768371</v>
      </c>
      <c r="F6439">
        <v>3.4300000667571999</v>
      </c>
      <c r="G6439">
        <v>4</v>
      </c>
      <c r="H6439">
        <v>4.38000011444091</v>
      </c>
      <c r="I6439">
        <v>5.0399999618530202</v>
      </c>
      <c r="J6439">
        <v>5.4699997901916504</v>
      </c>
      <c r="K6439">
        <v>5.8000001907348597</v>
      </c>
      <c r="L6439">
        <v>6.6306000000000003</v>
      </c>
      <c r="M6439">
        <v>6.6799998283386204</v>
      </c>
    </row>
    <row r="6440" spans="1:13" x14ac:dyDescent="0.3">
      <c r="A6440" s="2">
        <v>34156</v>
      </c>
      <c r="B6440">
        <v>2.683937266</v>
      </c>
      <c r="C6440">
        <v>3.0034842378218647</v>
      </c>
      <c r="D6440">
        <v>3.1199998855590798</v>
      </c>
      <c r="E6440">
        <v>3.2200000286102202</v>
      </c>
      <c r="F6440">
        <v>3.42000007629394</v>
      </c>
      <c r="G6440">
        <v>4</v>
      </c>
      <c r="H6440">
        <v>4.38000011444091</v>
      </c>
      <c r="I6440">
        <v>5.0399999618530202</v>
      </c>
      <c r="J6440">
        <v>5.4699997901916504</v>
      </c>
      <c r="K6440">
        <v>5.8000001907348597</v>
      </c>
      <c r="L6440">
        <v>6.6243999999999996</v>
      </c>
      <c r="M6440">
        <v>6.6799998283386204</v>
      </c>
    </row>
    <row r="6441" spans="1:13" x14ac:dyDescent="0.3">
      <c r="A6441" s="2">
        <v>34152</v>
      </c>
      <c r="B6441">
        <v>2.683937266</v>
      </c>
      <c r="C6441">
        <v>3.0109842306693095</v>
      </c>
      <c r="D6441">
        <v>3.0199999809265101</v>
      </c>
      <c r="E6441">
        <v>3.1500000953674299</v>
      </c>
      <c r="F6441">
        <v>3.3399999141693102</v>
      </c>
      <c r="G6441">
        <v>3.9300000667571999</v>
      </c>
      <c r="H6441">
        <v>4.3099999427795401</v>
      </c>
      <c r="I6441">
        <v>4.9800000190734801</v>
      </c>
      <c r="J6441">
        <v>5.42000007629394</v>
      </c>
      <c r="K6441">
        <v>5.7600002288818297</v>
      </c>
      <c r="L6441">
        <v>6.6044999999999998</v>
      </c>
      <c r="M6441">
        <v>6.67000007629394</v>
      </c>
    </row>
    <row r="6442" spans="1:13" x14ac:dyDescent="0.3">
      <c r="A6442" s="2">
        <v>34151</v>
      </c>
      <c r="B6442">
        <v>2.683937266</v>
      </c>
      <c r="C6442">
        <v>2.9359843021948828</v>
      </c>
      <c r="D6442">
        <v>3.0599999427795401</v>
      </c>
      <c r="E6442">
        <v>3.1900000572204501</v>
      </c>
      <c r="F6442">
        <v>3.41000008583068</v>
      </c>
      <c r="G6442">
        <v>3.9900000095367401</v>
      </c>
      <c r="H6442">
        <v>4.3699998855590803</v>
      </c>
      <c r="I6442">
        <v>5.0399999618530202</v>
      </c>
      <c r="J6442">
        <v>5.46000003814697</v>
      </c>
      <c r="K6442">
        <v>5.8000001907348597</v>
      </c>
      <c r="L6442">
        <v>6.6275000000000004</v>
      </c>
      <c r="M6442">
        <v>6.6900000572204501</v>
      </c>
    </row>
    <row r="6443" spans="1:13" x14ac:dyDescent="0.3">
      <c r="A6443" s="2">
        <v>34150</v>
      </c>
      <c r="B6443">
        <v>2.9489308190000001</v>
      </c>
      <c r="C6443">
        <v>3.0322326618346551</v>
      </c>
      <c r="D6443">
        <v>3.0999999046325599</v>
      </c>
      <c r="E6443">
        <v>3.2200000286102202</v>
      </c>
      <c r="F6443">
        <v>3.45000004768371</v>
      </c>
      <c r="G6443">
        <v>4.0300002098083496</v>
      </c>
      <c r="H6443">
        <v>4.3899998664855904</v>
      </c>
      <c r="I6443">
        <v>5.0500001907348597</v>
      </c>
      <c r="J6443">
        <v>5.46000003814697</v>
      </c>
      <c r="K6443">
        <v>5.8000001907348597</v>
      </c>
      <c r="L6443">
        <v>6.6165000000000003</v>
      </c>
      <c r="M6443">
        <v>6.6799998283386204</v>
      </c>
    </row>
    <row r="6444" spans="1:13" x14ac:dyDescent="0.3">
      <c r="A6444" s="2">
        <v>34149</v>
      </c>
      <c r="B6444">
        <v>2.9489308190000001</v>
      </c>
      <c r="C6444">
        <v>3.0622326332244199</v>
      </c>
      <c r="D6444">
        <v>3.0999999046325599</v>
      </c>
      <c r="E6444">
        <v>3.21000003814697</v>
      </c>
      <c r="F6444">
        <v>3.45000004768371</v>
      </c>
      <c r="G6444">
        <v>4.0300002098083496</v>
      </c>
      <c r="H6444">
        <v>4.3699998855590803</v>
      </c>
      <c r="I6444">
        <v>5.0500001907348597</v>
      </c>
      <c r="J6444">
        <v>5.4499998092651296</v>
      </c>
      <c r="K6444">
        <v>5.7899999618530202</v>
      </c>
      <c r="L6444">
        <v>6.6127000000000002</v>
      </c>
      <c r="M6444">
        <v>6.67000007629394</v>
      </c>
    </row>
    <row r="6445" spans="1:13" x14ac:dyDescent="0.3">
      <c r="A6445" s="2">
        <v>34148</v>
      </c>
      <c r="B6445">
        <v>2.9489308190000001</v>
      </c>
      <c r="C6445">
        <v>3.0622326332244199</v>
      </c>
      <c r="D6445">
        <v>3.1099998950958199</v>
      </c>
      <c r="E6445">
        <v>3.2300000190734801</v>
      </c>
      <c r="F6445">
        <v>3.4700000286102202</v>
      </c>
      <c r="G6445">
        <v>4.0599999427795401</v>
      </c>
      <c r="H6445">
        <v>4.4099998474120996</v>
      </c>
      <c r="I6445">
        <v>5.0799999237060502</v>
      </c>
      <c r="J6445">
        <v>5.4699997901916504</v>
      </c>
      <c r="K6445">
        <v>5.8000001907348597</v>
      </c>
      <c r="L6445">
        <v>6.6086999999999998</v>
      </c>
      <c r="M6445">
        <v>6.67000007629394</v>
      </c>
    </row>
    <row r="6446" spans="1:13" x14ac:dyDescent="0.3">
      <c r="A6446" s="2">
        <v>34145</v>
      </c>
      <c r="B6446">
        <v>2.9489308190000001</v>
      </c>
      <c r="C6446">
        <v>3.0697326260718651</v>
      </c>
      <c r="D6446">
        <v>3.1500000953674299</v>
      </c>
      <c r="E6446">
        <v>3.2799999713897701</v>
      </c>
      <c r="F6446">
        <v>3.5</v>
      </c>
      <c r="G6446">
        <v>4.0999999046325604</v>
      </c>
      <c r="H6446">
        <v>4.4499998092651296</v>
      </c>
      <c r="I6446">
        <v>5.13000011444091</v>
      </c>
      <c r="J6446">
        <v>5.5100002288818297</v>
      </c>
      <c r="K6446">
        <v>5.8400001525878897</v>
      </c>
      <c r="L6446">
        <v>6.6532999999999998</v>
      </c>
      <c r="M6446">
        <v>6.71000003814697</v>
      </c>
    </row>
    <row r="6447" spans="1:13" x14ac:dyDescent="0.3">
      <c r="A6447" s="2">
        <v>34144</v>
      </c>
      <c r="B6447">
        <v>2.9489308190000001</v>
      </c>
      <c r="C6447">
        <v>3.0997327762755726</v>
      </c>
      <c r="D6447">
        <v>3.17000007629394</v>
      </c>
      <c r="E6447">
        <v>3.2999999523162802</v>
      </c>
      <c r="F6447">
        <v>3.5399999618530198</v>
      </c>
      <c r="G6447">
        <v>4.1500000953674299</v>
      </c>
      <c r="H6447">
        <v>4.4899997711181596</v>
      </c>
      <c r="I6447">
        <v>5.1599998474120996</v>
      </c>
      <c r="J6447">
        <v>5.5500001907348597</v>
      </c>
      <c r="K6447">
        <v>5.88000011444091</v>
      </c>
      <c r="L6447">
        <v>6.6821999999999999</v>
      </c>
      <c r="M6447">
        <v>6.7399997711181596</v>
      </c>
    </row>
    <row r="6448" spans="1:13" x14ac:dyDescent="0.3">
      <c r="A6448" s="2">
        <v>34143</v>
      </c>
      <c r="B6448">
        <v>2.9489308190000001</v>
      </c>
      <c r="C6448">
        <v>3.1147327619704552</v>
      </c>
      <c r="D6448">
        <v>3.1900000572204501</v>
      </c>
      <c r="E6448">
        <v>3.3199999332427899</v>
      </c>
      <c r="F6448">
        <v>3.5599999427795401</v>
      </c>
      <c r="G6448">
        <v>4.1999998092651296</v>
      </c>
      <c r="H6448">
        <v>4.5399999618530202</v>
      </c>
      <c r="I6448">
        <v>5.1999998092651296</v>
      </c>
      <c r="J6448">
        <v>5.5900001525878897</v>
      </c>
      <c r="K6448">
        <v>5.9099998474120996</v>
      </c>
      <c r="L6448">
        <v>6.7133000000000003</v>
      </c>
      <c r="M6448">
        <v>6.7699999809265101</v>
      </c>
    </row>
    <row r="6449" spans="1:13" x14ac:dyDescent="0.3">
      <c r="A6449" s="2">
        <v>34142</v>
      </c>
      <c r="B6449">
        <v>2.9489308190000001</v>
      </c>
      <c r="C6449">
        <v>3.1297327476653378</v>
      </c>
      <c r="D6449">
        <v>3.16000008583068</v>
      </c>
      <c r="E6449">
        <v>3.2699999809265101</v>
      </c>
      <c r="F6449">
        <v>3.5099999904632502</v>
      </c>
      <c r="G6449">
        <v>4.1500000953674299</v>
      </c>
      <c r="H6449">
        <v>4.5100002288818297</v>
      </c>
      <c r="I6449">
        <v>5.21000003814697</v>
      </c>
      <c r="J6449">
        <v>5.5799999237060502</v>
      </c>
      <c r="K6449">
        <v>5.9099998474120996</v>
      </c>
      <c r="L6449">
        <v>6.7191999999999998</v>
      </c>
      <c r="M6449">
        <v>6.7800002098083496</v>
      </c>
    </row>
    <row r="6450" spans="1:13" x14ac:dyDescent="0.3">
      <c r="A6450" s="2">
        <v>34141</v>
      </c>
      <c r="B6450">
        <v>2.9489308190000001</v>
      </c>
      <c r="C6450">
        <v>3.1072327691230099</v>
      </c>
      <c r="D6450">
        <v>3.17000007629394</v>
      </c>
      <c r="E6450">
        <v>3.2799999713897701</v>
      </c>
      <c r="F6450">
        <v>3.5199999809265101</v>
      </c>
      <c r="G6450">
        <v>4.1599998474120996</v>
      </c>
      <c r="H6450">
        <v>4.5100002288818297</v>
      </c>
      <c r="I6450">
        <v>5.1999998092651296</v>
      </c>
      <c r="J6450">
        <v>5.5700001716613698</v>
      </c>
      <c r="K6450">
        <v>5.92000007629394</v>
      </c>
      <c r="L6450">
        <v>6.7211999999999996</v>
      </c>
      <c r="M6450">
        <v>6.7800002098083496</v>
      </c>
    </row>
    <row r="6451" spans="1:13" x14ac:dyDescent="0.3">
      <c r="A6451" s="2">
        <v>34138</v>
      </c>
      <c r="B6451">
        <v>2.9489308190000001</v>
      </c>
      <c r="C6451">
        <v>3.1147327619704552</v>
      </c>
      <c r="D6451">
        <v>3.13000011444091</v>
      </c>
      <c r="E6451">
        <v>3.2799999713897701</v>
      </c>
      <c r="F6451">
        <v>3.5199999809265101</v>
      </c>
      <c r="G6451">
        <v>4.1599998474120996</v>
      </c>
      <c r="H6451">
        <v>4.5300002098083496</v>
      </c>
      <c r="I6451">
        <v>5.2300000190734801</v>
      </c>
      <c r="J6451">
        <v>5.6199998855590803</v>
      </c>
      <c r="K6451">
        <v>5.9699997901916504</v>
      </c>
      <c r="L6451">
        <v>6.7576000000000001</v>
      </c>
      <c r="M6451">
        <v>6.8200001716613698</v>
      </c>
    </row>
    <row r="6452" spans="1:13" x14ac:dyDescent="0.3">
      <c r="A6452" s="2">
        <v>34137</v>
      </c>
      <c r="B6452">
        <v>2.9489308190000001</v>
      </c>
      <c r="C6452">
        <v>3.0847327905806825</v>
      </c>
      <c r="D6452">
        <v>3.0999999046325599</v>
      </c>
      <c r="E6452">
        <v>3.2400000095367401</v>
      </c>
      <c r="F6452">
        <v>3.46000003814697</v>
      </c>
      <c r="G6452">
        <v>4.0799999237060502</v>
      </c>
      <c r="H6452">
        <v>4.4699997901916504</v>
      </c>
      <c r="I6452">
        <v>5.17000007629394</v>
      </c>
      <c r="J6452">
        <v>5.5700001716613698</v>
      </c>
      <c r="K6452">
        <v>5.9299998283386204</v>
      </c>
      <c r="L6452">
        <v>6.7572000000000001</v>
      </c>
      <c r="M6452">
        <v>6.8099999427795401</v>
      </c>
    </row>
    <row r="6453" spans="1:13" x14ac:dyDescent="0.3">
      <c r="A6453" s="2">
        <v>34136</v>
      </c>
      <c r="B6453">
        <v>2.9489308190000001</v>
      </c>
      <c r="C6453">
        <v>3.0622326332244199</v>
      </c>
      <c r="D6453">
        <v>3.1099998950958199</v>
      </c>
      <c r="E6453">
        <v>3.25</v>
      </c>
      <c r="F6453">
        <v>3.4700000286102202</v>
      </c>
      <c r="G6453">
        <v>4.0900001525878897</v>
      </c>
      <c r="H6453">
        <v>4.4699997901916504</v>
      </c>
      <c r="I6453">
        <v>5.1799998283386204</v>
      </c>
      <c r="J6453">
        <v>5.5900001525878897</v>
      </c>
      <c r="K6453">
        <v>5.96000003814697</v>
      </c>
      <c r="L6453">
        <v>6.7759</v>
      </c>
      <c r="M6453">
        <v>6.8200001716613698</v>
      </c>
    </row>
    <row r="6454" spans="1:13" x14ac:dyDescent="0.3">
      <c r="A6454" s="2">
        <v>34135</v>
      </c>
      <c r="B6454">
        <v>2.9489308190000001</v>
      </c>
      <c r="C6454">
        <v>3.0697326260718651</v>
      </c>
      <c r="D6454">
        <v>3.1199998855590798</v>
      </c>
      <c r="E6454">
        <v>3.25</v>
      </c>
      <c r="F6454">
        <v>3.4800000190734801</v>
      </c>
      <c r="G6454">
        <v>4.1100001335143999</v>
      </c>
      <c r="H6454">
        <v>4.4899997711181596</v>
      </c>
      <c r="I6454">
        <v>5.1900000572204501</v>
      </c>
      <c r="J6454">
        <v>5.5900001525878897</v>
      </c>
      <c r="K6454">
        <v>5.96000003814697</v>
      </c>
      <c r="L6454">
        <v>6.7733999999999996</v>
      </c>
      <c r="M6454">
        <v>6.8299999237060502</v>
      </c>
    </row>
    <row r="6455" spans="1:13" x14ac:dyDescent="0.3">
      <c r="A6455" s="2">
        <v>34134</v>
      </c>
      <c r="B6455">
        <v>2.9489308190000001</v>
      </c>
      <c r="C6455">
        <v>3.07723261891931</v>
      </c>
      <c r="D6455">
        <v>3.13000011444091</v>
      </c>
      <c r="E6455">
        <v>3.2799999713897701</v>
      </c>
      <c r="F6455">
        <v>3.5</v>
      </c>
      <c r="G6455">
        <v>4.13000011444091</v>
      </c>
      <c r="H6455">
        <v>4.5199999809265101</v>
      </c>
      <c r="I6455">
        <v>5.1999998092651296</v>
      </c>
      <c r="J6455">
        <v>5.5999999046325604</v>
      </c>
      <c r="K6455">
        <v>5.9699997901916504</v>
      </c>
      <c r="L6455">
        <v>6.7657999999999996</v>
      </c>
      <c r="M6455">
        <v>6.8099999427795401</v>
      </c>
    </row>
    <row r="6456" spans="1:13" x14ac:dyDescent="0.3">
      <c r="A6456" s="2">
        <v>34131</v>
      </c>
      <c r="B6456">
        <v>2.9489308190000001</v>
      </c>
      <c r="C6456">
        <v>3.0847327905806825</v>
      </c>
      <c r="D6456">
        <v>3.1199998855590798</v>
      </c>
      <c r="E6456">
        <v>3.2799999713897701</v>
      </c>
      <c r="F6456">
        <v>3.5099999904632502</v>
      </c>
      <c r="G6456">
        <v>4.1500000953674299</v>
      </c>
      <c r="H6456">
        <v>4.5300002098083496</v>
      </c>
      <c r="I6456">
        <v>5.2199997901916504</v>
      </c>
      <c r="J6456">
        <v>5.6100001335143999</v>
      </c>
      <c r="K6456">
        <v>5.9699997901916504</v>
      </c>
      <c r="L6456">
        <v>6.7618999999999998</v>
      </c>
      <c r="M6456">
        <v>6.8000001907348597</v>
      </c>
    </row>
    <row r="6457" spans="1:13" x14ac:dyDescent="0.3">
      <c r="A6457" s="2">
        <v>34130</v>
      </c>
      <c r="B6457">
        <v>2.9489308190000001</v>
      </c>
      <c r="C6457">
        <v>3.07723261891931</v>
      </c>
      <c r="D6457">
        <v>3.1800000667571999</v>
      </c>
      <c r="E6457">
        <v>3.3599998950958199</v>
      </c>
      <c r="F6457">
        <v>3.6199998855590798</v>
      </c>
      <c r="G6457">
        <v>4.2899999618530202</v>
      </c>
      <c r="H6457">
        <v>4.67000007629394</v>
      </c>
      <c r="I6457">
        <v>5.3400001525878897</v>
      </c>
      <c r="J6457">
        <v>5.7199997901916504</v>
      </c>
      <c r="K6457">
        <v>6.0700001716613698</v>
      </c>
      <c r="L6457">
        <v>6.8449999999999998</v>
      </c>
      <c r="M6457">
        <v>6.88000011444091</v>
      </c>
    </row>
    <row r="6458" spans="1:13" x14ac:dyDescent="0.3">
      <c r="A6458" s="2">
        <v>34129</v>
      </c>
      <c r="B6458">
        <v>2.9489308190000001</v>
      </c>
      <c r="C6458">
        <v>3.1222327548179001</v>
      </c>
      <c r="D6458">
        <v>3.1800000667571999</v>
      </c>
      <c r="E6458">
        <v>3.3699998855590798</v>
      </c>
      <c r="F6458">
        <v>3.6199998855590798</v>
      </c>
      <c r="G6458">
        <v>4.2899999618530202</v>
      </c>
      <c r="H6458">
        <v>4.67000007629394</v>
      </c>
      <c r="I6458">
        <v>5.3299999237060502</v>
      </c>
      <c r="J6458">
        <v>5.7199997901916504</v>
      </c>
      <c r="K6458">
        <v>6.0700001716613698</v>
      </c>
      <c r="L6458">
        <v>6.8468999999999998</v>
      </c>
      <c r="M6458">
        <v>6.8699998855590803</v>
      </c>
    </row>
    <row r="6459" spans="1:13" x14ac:dyDescent="0.3">
      <c r="A6459" s="2">
        <v>34128</v>
      </c>
      <c r="B6459">
        <v>2.9489308190000001</v>
      </c>
      <c r="C6459">
        <v>3.1222327548179001</v>
      </c>
      <c r="D6459">
        <v>3.20000004768371</v>
      </c>
      <c r="E6459">
        <v>3.4000000953674299</v>
      </c>
      <c r="F6459">
        <v>3.66000008583068</v>
      </c>
      <c r="G6459">
        <v>4.3299999237060502</v>
      </c>
      <c r="H6459">
        <v>4.6999998092651296</v>
      </c>
      <c r="I6459">
        <v>5.3499999046325604</v>
      </c>
      <c r="J6459">
        <v>5.7399997711181596</v>
      </c>
      <c r="K6459">
        <v>6.0900001525878897</v>
      </c>
      <c r="L6459">
        <v>6.8712999999999997</v>
      </c>
      <c r="M6459">
        <v>6.9099998474120996</v>
      </c>
    </row>
    <row r="6460" spans="1:13" x14ac:dyDescent="0.3">
      <c r="A6460" s="2">
        <v>34127</v>
      </c>
      <c r="B6460">
        <v>2.9489308190000001</v>
      </c>
      <c r="C6460">
        <v>3.1372327405127827</v>
      </c>
      <c r="D6460">
        <v>3.20000004768371</v>
      </c>
      <c r="E6460">
        <v>3.4000000953674299</v>
      </c>
      <c r="F6460">
        <v>3.6500000953674299</v>
      </c>
      <c r="G6460">
        <v>4.3000001907348597</v>
      </c>
      <c r="H6460">
        <v>4.6599998474120996</v>
      </c>
      <c r="I6460">
        <v>5.3400001525878897</v>
      </c>
      <c r="J6460">
        <v>5.7300000190734801</v>
      </c>
      <c r="K6460">
        <v>6.0799999237060502</v>
      </c>
      <c r="L6460">
        <v>6.8487999999999998</v>
      </c>
      <c r="M6460">
        <v>6.88000011444091</v>
      </c>
    </row>
    <row r="6461" spans="1:13" x14ac:dyDescent="0.3">
      <c r="A6461" s="2">
        <v>34124</v>
      </c>
      <c r="B6461">
        <v>2.9489308190000001</v>
      </c>
      <c r="C6461">
        <v>3.1372327405127827</v>
      </c>
      <c r="D6461">
        <v>3.1800000667571999</v>
      </c>
      <c r="E6461">
        <v>3.3900001049041699</v>
      </c>
      <c r="F6461">
        <v>3.67000007629394</v>
      </c>
      <c r="G6461">
        <v>4.3099999427795401</v>
      </c>
      <c r="H6461">
        <v>4.67000007629394</v>
      </c>
      <c r="I6461">
        <v>5.3600001335143999</v>
      </c>
      <c r="J6461">
        <v>5.75</v>
      </c>
      <c r="K6461">
        <v>6.1100001335143999</v>
      </c>
      <c r="L6461">
        <v>6.8719000000000001</v>
      </c>
      <c r="M6461">
        <v>6.9099998474120996</v>
      </c>
    </row>
    <row r="6462" spans="1:13" x14ac:dyDescent="0.3">
      <c r="A6462" s="2">
        <v>34123</v>
      </c>
      <c r="B6462">
        <v>2.9489308190000001</v>
      </c>
      <c r="C6462">
        <v>3.1222327548179001</v>
      </c>
      <c r="D6462">
        <v>3.0999999046325599</v>
      </c>
      <c r="E6462">
        <v>3.2699999809265101</v>
      </c>
      <c r="F6462">
        <v>3.5299999713897701</v>
      </c>
      <c r="G6462">
        <v>4.1399998664855904</v>
      </c>
      <c r="H6462">
        <v>4.5199999809265101</v>
      </c>
      <c r="I6462">
        <v>5.2300000190734801</v>
      </c>
      <c r="J6462">
        <v>5.6399998664855904</v>
      </c>
      <c r="K6462">
        <v>6.0199999809265101</v>
      </c>
      <c r="L6462">
        <v>6.8193000000000001</v>
      </c>
      <c r="M6462">
        <v>6.8600001335143999</v>
      </c>
    </row>
    <row r="6463" spans="1:13" x14ac:dyDescent="0.3">
      <c r="A6463" s="2">
        <v>34122</v>
      </c>
      <c r="B6463">
        <v>2.9489308190000001</v>
      </c>
      <c r="C6463">
        <v>3.0622326332244199</v>
      </c>
      <c r="D6463">
        <v>3.1400001049041699</v>
      </c>
      <c r="E6463">
        <v>3.2999999523162802</v>
      </c>
      <c r="F6463">
        <v>3.5599999427795401</v>
      </c>
      <c r="G6463">
        <v>4.1799998283386204</v>
      </c>
      <c r="H6463">
        <v>4.5700001716613698</v>
      </c>
      <c r="I6463">
        <v>5.2699999809265101</v>
      </c>
      <c r="J6463">
        <v>5.6900000572204501</v>
      </c>
      <c r="K6463">
        <v>6.0599999427795401</v>
      </c>
      <c r="L6463">
        <v>6.8400999999999996</v>
      </c>
      <c r="M6463">
        <v>6.88000011444091</v>
      </c>
    </row>
    <row r="6464" spans="1:13" x14ac:dyDescent="0.3">
      <c r="A6464" s="2">
        <v>34121</v>
      </c>
      <c r="B6464">
        <v>2.9489308190000001</v>
      </c>
      <c r="C6464">
        <v>3.0922327834281274</v>
      </c>
      <c r="D6464">
        <v>3.1400001049041699</v>
      </c>
      <c r="E6464">
        <v>3.2999999523162802</v>
      </c>
      <c r="F6464">
        <v>3.5499999523162802</v>
      </c>
      <c r="G6464">
        <v>4.1599998474120996</v>
      </c>
      <c r="H6464">
        <v>4.5399999618530202</v>
      </c>
      <c r="I6464">
        <v>5.2800002098083496</v>
      </c>
      <c r="J6464">
        <v>5.71000003814697</v>
      </c>
      <c r="K6464">
        <v>6.0700001716613698</v>
      </c>
      <c r="L6464">
        <v>6.8525</v>
      </c>
      <c r="M6464">
        <v>6.88000011444091</v>
      </c>
    </row>
    <row r="6465" spans="1:13" x14ac:dyDescent="0.3">
      <c r="A6465" s="2">
        <v>34117</v>
      </c>
      <c r="B6465">
        <v>2.683937266</v>
      </c>
      <c r="C6465">
        <v>3.0259843951781278</v>
      </c>
      <c r="D6465">
        <v>3.13000011444091</v>
      </c>
      <c r="E6465">
        <v>3.3199999332427899</v>
      </c>
      <c r="F6465">
        <v>3.6199998855590798</v>
      </c>
      <c r="G6465">
        <v>4.2399997711181596</v>
      </c>
      <c r="H6465">
        <v>4.63000011444091</v>
      </c>
      <c r="I6465">
        <v>5.3699998855590803</v>
      </c>
      <c r="J6465">
        <v>5.8000001907348597</v>
      </c>
      <c r="K6465">
        <v>6.1599998474120996</v>
      </c>
      <c r="L6465">
        <v>6.9523000000000001</v>
      </c>
      <c r="M6465">
        <v>6.9800000190734801</v>
      </c>
    </row>
    <row r="6466" spans="1:13" x14ac:dyDescent="0.3">
      <c r="A6466" s="2">
        <v>34116</v>
      </c>
      <c r="B6466">
        <v>2.683937266</v>
      </c>
      <c r="C6466">
        <v>3.0184844023306825</v>
      </c>
      <c r="D6466">
        <v>3.13000011444091</v>
      </c>
      <c r="E6466">
        <v>3.3199999332427899</v>
      </c>
      <c r="F6466">
        <v>3.5799999237060498</v>
      </c>
      <c r="G6466">
        <v>4.2199997901916504</v>
      </c>
      <c r="H6466">
        <v>4.5999999046325604</v>
      </c>
      <c r="I6466">
        <v>5.3499999046325604</v>
      </c>
      <c r="J6466">
        <v>5.7600002288818297</v>
      </c>
      <c r="K6466">
        <v>6.1100001335143999</v>
      </c>
      <c r="L6466">
        <v>6.8998999999999997</v>
      </c>
      <c r="M6466">
        <v>6.9299998283386204</v>
      </c>
    </row>
    <row r="6467" spans="1:13" x14ac:dyDescent="0.3">
      <c r="A6467" s="2">
        <v>34115</v>
      </c>
      <c r="B6467">
        <v>2.683937266</v>
      </c>
      <c r="C6467">
        <v>3.0184844023306825</v>
      </c>
      <c r="D6467">
        <v>3.1199998855590798</v>
      </c>
      <c r="E6467">
        <v>3.2799999713897701</v>
      </c>
      <c r="F6467">
        <v>3.5099999904632502</v>
      </c>
      <c r="G6467">
        <v>4.1999998092651296</v>
      </c>
      <c r="H6467">
        <v>4.5700001716613698</v>
      </c>
      <c r="I6467">
        <v>5.3499999046325604</v>
      </c>
      <c r="J6467">
        <v>5.7600002288818297</v>
      </c>
      <c r="K6467">
        <v>6.1199998855590803</v>
      </c>
      <c r="L6467">
        <v>6.9166999999999996</v>
      </c>
      <c r="M6467">
        <v>6.9400000572204501</v>
      </c>
    </row>
    <row r="6468" spans="1:13" x14ac:dyDescent="0.3">
      <c r="A6468" s="2">
        <v>34114</v>
      </c>
      <c r="B6468">
        <v>2.683937266</v>
      </c>
      <c r="C6468">
        <v>3.0109842306693095</v>
      </c>
      <c r="D6468">
        <v>3.1400001049041699</v>
      </c>
      <c r="E6468">
        <v>3.2999999523162802</v>
      </c>
      <c r="F6468">
        <v>3.5199999809265101</v>
      </c>
      <c r="G6468">
        <v>4.1900000572204501</v>
      </c>
      <c r="H6468">
        <v>4.5900001525878897</v>
      </c>
      <c r="I6468">
        <v>5.38000011444091</v>
      </c>
      <c r="J6468">
        <v>5.8099999427795401</v>
      </c>
      <c r="K6468">
        <v>6.17000007629394</v>
      </c>
      <c r="L6468">
        <v>6.9824000000000002</v>
      </c>
      <c r="M6468">
        <v>7.0100002288818297</v>
      </c>
    </row>
    <row r="6469" spans="1:13" x14ac:dyDescent="0.3">
      <c r="A6469" s="2">
        <v>34113</v>
      </c>
      <c r="B6469">
        <v>2.683937266</v>
      </c>
      <c r="C6469">
        <v>3.0259843951781278</v>
      </c>
      <c r="D6469">
        <v>3.1500000953674299</v>
      </c>
      <c r="E6469">
        <v>3.3099999427795401</v>
      </c>
      <c r="F6469">
        <v>3.5199999809265101</v>
      </c>
      <c r="G6469">
        <v>4.1900000572204501</v>
      </c>
      <c r="H6469">
        <v>4.5900001525878897</v>
      </c>
      <c r="I6469">
        <v>5.3699998855590803</v>
      </c>
      <c r="J6469">
        <v>5.7899999618530202</v>
      </c>
      <c r="K6469">
        <v>6.1599998474120996</v>
      </c>
      <c r="L6469">
        <v>6.9741</v>
      </c>
      <c r="M6469">
        <v>6.9899997711181596</v>
      </c>
    </row>
    <row r="6470" spans="1:13" x14ac:dyDescent="0.3">
      <c r="A6470" s="2">
        <v>34110</v>
      </c>
      <c r="B6470">
        <v>2.683937266</v>
      </c>
      <c r="C6470">
        <v>3.0334843880255722</v>
      </c>
      <c r="D6470">
        <v>3.0699999332427899</v>
      </c>
      <c r="E6470">
        <v>3.21000003814697</v>
      </c>
      <c r="F6470">
        <v>3.45000004768371</v>
      </c>
      <c r="G6470">
        <v>4.1399998664855904</v>
      </c>
      <c r="H6470">
        <v>4.5300002098083496</v>
      </c>
      <c r="I6470">
        <v>5.3400001525878897</v>
      </c>
      <c r="J6470">
        <v>5.7800002098083496</v>
      </c>
      <c r="K6470">
        <v>6.1599998474120996</v>
      </c>
      <c r="L6470">
        <v>7.0140000000000002</v>
      </c>
      <c r="M6470">
        <v>7.0300002098083496</v>
      </c>
    </row>
    <row r="6471" spans="1:13" x14ac:dyDescent="0.3">
      <c r="A6471" s="2">
        <v>34109</v>
      </c>
      <c r="B6471">
        <v>2.683937266</v>
      </c>
      <c r="C6471">
        <v>2.9734842664320924</v>
      </c>
      <c r="D6471">
        <v>3.0299999713897701</v>
      </c>
      <c r="E6471">
        <v>3.16000008583068</v>
      </c>
      <c r="F6471">
        <v>3.3900001049041699</v>
      </c>
      <c r="G6471">
        <v>4.0300002098083496</v>
      </c>
      <c r="H6471">
        <v>4.4499998092651296</v>
      </c>
      <c r="I6471">
        <v>5.25</v>
      </c>
      <c r="J6471">
        <v>5.71000003814697</v>
      </c>
      <c r="K6471">
        <v>6.0900001525878897</v>
      </c>
      <c r="L6471">
        <v>6.9657</v>
      </c>
      <c r="M6471">
        <v>6.9899997711181596</v>
      </c>
    </row>
    <row r="6472" spans="1:13" x14ac:dyDescent="0.3">
      <c r="A6472" s="2">
        <v>34108</v>
      </c>
      <c r="B6472">
        <v>2.683937266</v>
      </c>
      <c r="C6472">
        <v>2.9434842950423277</v>
      </c>
      <c r="D6472">
        <v>3.0299999713897701</v>
      </c>
      <c r="E6472">
        <v>3.17000007629394</v>
      </c>
      <c r="F6472">
        <v>3.3699998855590798</v>
      </c>
      <c r="G6472">
        <v>4.0300002098083496</v>
      </c>
      <c r="H6472">
        <v>4.4499998092651296</v>
      </c>
      <c r="I6472">
        <v>5.2600002288818297</v>
      </c>
      <c r="J6472">
        <v>5.7300000190734801</v>
      </c>
      <c r="K6472">
        <v>6.1100001335143999</v>
      </c>
      <c r="L6472">
        <v>6.9760999999999997</v>
      </c>
      <c r="M6472">
        <v>6.9800000190734801</v>
      </c>
    </row>
    <row r="6473" spans="1:13" x14ac:dyDescent="0.3">
      <c r="A6473" s="2">
        <v>34107</v>
      </c>
      <c r="B6473">
        <v>2.683937266</v>
      </c>
      <c r="C6473">
        <v>2.9434842950423277</v>
      </c>
      <c r="D6473">
        <v>3.0799999237060498</v>
      </c>
      <c r="E6473">
        <v>3.20000004768371</v>
      </c>
      <c r="F6473">
        <v>3.4000000953674299</v>
      </c>
      <c r="G6473">
        <v>4.0799999237060502</v>
      </c>
      <c r="H6473">
        <v>4.4899997711181596</v>
      </c>
      <c r="I6473">
        <v>5.3000001907348597</v>
      </c>
      <c r="J6473">
        <v>5.7800002098083496</v>
      </c>
      <c r="K6473">
        <v>6.1500000953674299</v>
      </c>
      <c r="L6473">
        <v>7.0109000000000004</v>
      </c>
      <c r="M6473">
        <v>7.0199999809265101</v>
      </c>
    </row>
    <row r="6474" spans="1:13" x14ac:dyDescent="0.3">
      <c r="A6474" s="2">
        <v>34106</v>
      </c>
      <c r="B6474">
        <v>2.683937266</v>
      </c>
      <c r="C6474">
        <v>2.9809842592795373</v>
      </c>
      <c r="D6474">
        <v>3.0799999237060498</v>
      </c>
      <c r="E6474">
        <v>3.21000003814697</v>
      </c>
      <c r="F6474">
        <v>3.41000008583068</v>
      </c>
      <c r="G6474">
        <v>4.0500001907348597</v>
      </c>
      <c r="H6474">
        <v>4.4699997901916504</v>
      </c>
      <c r="I6474">
        <v>5.2699999809265101</v>
      </c>
      <c r="J6474">
        <v>5.7199997901916504</v>
      </c>
      <c r="K6474">
        <v>6.0700001716613698</v>
      </c>
      <c r="L6474">
        <v>6.9622000000000002</v>
      </c>
      <c r="M6474">
        <v>6.9699997901916504</v>
      </c>
    </row>
    <row r="6475" spans="1:13" x14ac:dyDescent="0.3">
      <c r="A6475" s="2">
        <v>34103</v>
      </c>
      <c r="B6475">
        <v>2.683937266</v>
      </c>
      <c r="C6475">
        <v>2.9809842592795373</v>
      </c>
      <c r="D6475">
        <v>3.0299999713897701</v>
      </c>
      <c r="E6475">
        <v>3.1500000953674299</v>
      </c>
      <c r="F6475">
        <v>3.3299999237060498</v>
      </c>
      <c r="G6475">
        <v>3.9700000286102202</v>
      </c>
      <c r="H6475">
        <v>4.38000011444091</v>
      </c>
      <c r="I6475">
        <v>5.21000003814697</v>
      </c>
      <c r="J6475">
        <v>5.67000007629394</v>
      </c>
      <c r="K6475">
        <v>6.0300002098083496</v>
      </c>
      <c r="L6475">
        <v>6.9343000000000004</v>
      </c>
      <c r="M6475">
        <v>6.9499998092651296</v>
      </c>
    </row>
    <row r="6476" spans="1:13" x14ac:dyDescent="0.3">
      <c r="A6476" s="2">
        <v>34102</v>
      </c>
      <c r="B6476">
        <v>2.683937266</v>
      </c>
      <c r="C6476">
        <v>2.9434842950423277</v>
      </c>
      <c r="D6476">
        <v>2.9900000095367401</v>
      </c>
      <c r="E6476">
        <v>3.1099998950958199</v>
      </c>
      <c r="F6476">
        <v>3.2999999523162802</v>
      </c>
      <c r="G6476">
        <v>3.91000008583068</v>
      </c>
      <c r="H6476">
        <v>4.3499999046325604</v>
      </c>
      <c r="I6476">
        <v>5.1500000953674299</v>
      </c>
      <c r="J6476">
        <v>5.63000011444091</v>
      </c>
      <c r="K6476">
        <v>6.0199999809265101</v>
      </c>
      <c r="L6476">
        <v>6.9301000000000004</v>
      </c>
      <c r="M6476">
        <v>6.96000003814697</v>
      </c>
    </row>
    <row r="6477" spans="1:13" x14ac:dyDescent="0.3">
      <c r="A6477" s="2">
        <v>34101</v>
      </c>
      <c r="B6477">
        <v>2.683937266</v>
      </c>
      <c r="C6477">
        <v>2.9134843236525549</v>
      </c>
      <c r="D6477">
        <v>2.96000003814697</v>
      </c>
      <c r="E6477">
        <v>3.0899999141693102</v>
      </c>
      <c r="F6477">
        <v>3.2599999904632502</v>
      </c>
      <c r="G6477">
        <v>3.8199999332427899</v>
      </c>
      <c r="H6477">
        <v>4.2800002098083496</v>
      </c>
      <c r="I6477">
        <v>5.0700001716613698</v>
      </c>
      <c r="J6477">
        <v>5.5700001716613698</v>
      </c>
      <c r="K6477">
        <v>5.96000003814697</v>
      </c>
      <c r="L6477">
        <v>6.8506</v>
      </c>
      <c r="M6477">
        <v>6.8600001335143999</v>
      </c>
    </row>
    <row r="6478" spans="1:13" x14ac:dyDescent="0.3">
      <c r="A6478" s="2">
        <v>34100</v>
      </c>
      <c r="B6478">
        <v>2.683937266</v>
      </c>
      <c r="C6478">
        <v>2.8909843451102275</v>
      </c>
      <c r="D6478">
        <v>2.95000004768371</v>
      </c>
      <c r="E6478">
        <v>3.0899999141693102</v>
      </c>
      <c r="F6478">
        <v>3.2300000190734801</v>
      </c>
      <c r="G6478">
        <v>3.7899999618530198</v>
      </c>
      <c r="H6478">
        <v>4.25</v>
      </c>
      <c r="I6478">
        <v>5.0300002098083496</v>
      </c>
      <c r="J6478">
        <v>5.5100002288818297</v>
      </c>
      <c r="K6478">
        <v>5.8899998664855904</v>
      </c>
      <c r="L6478">
        <v>6.8011999999999997</v>
      </c>
      <c r="M6478">
        <v>6.8200001716613698</v>
      </c>
    </row>
    <row r="6479" spans="1:13" x14ac:dyDescent="0.3">
      <c r="A6479" s="2">
        <v>34099</v>
      </c>
      <c r="B6479">
        <v>2.683937266</v>
      </c>
      <c r="C6479">
        <v>2.8834843522627827</v>
      </c>
      <c r="D6479">
        <v>2.95000004768371</v>
      </c>
      <c r="E6479">
        <v>3.0799999237060498</v>
      </c>
      <c r="F6479">
        <v>3.2200000286102202</v>
      </c>
      <c r="G6479">
        <v>3.7899999618530198</v>
      </c>
      <c r="H6479">
        <v>4.2399997711181596</v>
      </c>
      <c r="I6479">
        <v>5.0199999809265101</v>
      </c>
      <c r="J6479">
        <v>5.5300002098083496</v>
      </c>
      <c r="K6479">
        <v>5.8899998664855904</v>
      </c>
      <c r="L6479">
        <v>6.8000999999999996</v>
      </c>
      <c r="M6479">
        <v>6.8099999427795401</v>
      </c>
    </row>
    <row r="6480" spans="1:13" x14ac:dyDescent="0.3">
      <c r="A6480" s="2">
        <v>34096</v>
      </c>
      <c r="B6480">
        <v>2.683937266</v>
      </c>
      <c r="C6480">
        <v>2.8834843522627827</v>
      </c>
      <c r="D6480">
        <v>2.9300000667571999</v>
      </c>
      <c r="E6480">
        <v>3.0599999427795401</v>
      </c>
      <c r="F6480">
        <v>3.2300000190734801</v>
      </c>
      <c r="G6480">
        <v>3.7899999618530198</v>
      </c>
      <c r="H6480">
        <v>4.25</v>
      </c>
      <c r="I6480">
        <v>5.0399999618530202</v>
      </c>
      <c r="J6480">
        <v>5.5700001716613698</v>
      </c>
      <c r="K6480">
        <v>5.92000007629394</v>
      </c>
      <c r="L6480">
        <v>6.8391999999999999</v>
      </c>
      <c r="M6480">
        <v>6.8499999046325604</v>
      </c>
    </row>
    <row r="6481" spans="1:13" x14ac:dyDescent="0.3">
      <c r="A6481" s="2">
        <v>34095</v>
      </c>
      <c r="B6481">
        <v>2.683937266</v>
      </c>
      <c r="C6481">
        <v>2.8684843665679001</v>
      </c>
      <c r="D6481">
        <v>2.92000007629394</v>
      </c>
      <c r="E6481">
        <v>3.0499999523162802</v>
      </c>
      <c r="F6481">
        <v>3.2200000286102202</v>
      </c>
      <c r="G6481">
        <v>3.7999999523162802</v>
      </c>
      <c r="H6481">
        <v>4.2399997711181596</v>
      </c>
      <c r="I6481">
        <v>5.0300002098083496</v>
      </c>
      <c r="J6481">
        <v>5.5199999809265101</v>
      </c>
      <c r="K6481">
        <v>5.8899998664855904</v>
      </c>
      <c r="L6481">
        <v>6.7944000000000004</v>
      </c>
      <c r="M6481">
        <v>6.8000001907348597</v>
      </c>
    </row>
    <row r="6482" spans="1:13" x14ac:dyDescent="0.3">
      <c r="A6482" s="2">
        <v>34094</v>
      </c>
      <c r="B6482">
        <v>2.683937266</v>
      </c>
      <c r="C6482">
        <v>2.8609843737204548</v>
      </c>
      <c r="D6482">
        <v>2.95000004768371</v>
      </c>
      <c r="E6482">
        <v>3.0799999237060498</v>
      </c>
      <c r="F6482">
        <v>3.2599999904632502</v>
      </c>
      <c r="G6482">
        <v>3.7999999523162802</v>
      </c>
      <c r="H6482">
        <v>4.2699999809265101</v>
      </c>
      <c r="I6482">
        <v>5.0700001716613698</v>
      </c>
      <c r="J6482">
        <v>5.5100002288818297</v>
      </c>
      <c r="K6482">
        <v>5.9299998283386204</v>
      </c>
      <c r="L6482">
        <v>6.8102</v>
      </c>
      <c r="M6482">
        <v>6.8200001716613698</v>
      </c>
    </row>
    <row r="6483" spans="1:13" x14ac:dyDescent="0.3">
      <c r="A6483" s="2">
        <v>34093</v>
      </c>
      <c r="B6483">
        <v>2.683937266</v>
      </c>
      <c r="C6483">
        <v>2.8834843522627827</v>
      </c>
      <c r="D6483">
        <v>2.9300000667571999</v>
      </c>
      <c r="E6483">
        <v>3.0599999427795401</v>
      </c>
      <c r="F6483">
        <v>3.2300000190734801</v>
      </c>
      <c r="G6483">
        <v>3.75</v>
      </c>
      <c r="H6483">
        <v>4.2300000190734801</v>
      </c>
      <c r="I6483">
        <v>5.0399999618530202</v>
      </c>
      <c r="J6483">
        <v>5.4899997711181596</v>
      </c>
      <c r="K6483">
        <v>5.92000007629394</v>
      </c>
      <c r="L6483">
        <v>6.8141999999999996</v>
      </c>
      <c r="M6483">
        <v>6.8099999427795401</v>
      </c>
    </row>
    <row r="6484" spans="1:13" x14ac:dyDescent="0.3">
      <c r="A6484" s="2">
        <v>34092</v>
      </c>
      <c r="B6484">
        <v>2.683937266</v>
      </c>
      <c r="C6484">
        <v>2.8684843665679001</v>
      </c>
      <c r="D6484">
        <v>2.9300000667571999</v>
      </c>
      <c r="E6484">
        <v>3.0599999427795401</v>
      </c>
      <c r="F6484">
        <v>3.2200000286102202</v>
      </c>
      <c r="G6484">
        <v>3.75</v>
      </c>
      <c r="H6484">
        <v>4.2300000190734801</v>
      </c>
      <c r="I6484">
        <v>5.0599999427795401</v>
      </c>
      <c r="J6484">
        <v>5.5399999618530202</v>
      </c>
      <c r="K6484">
        <v>5.96000003814697</v>
      </c>
      <c r="L6484">
        <v>6.8726000000000003</v>
      </c>
      <c r="M6484">
        <v>6.8600001335143999</v>
      </c>
    </row>
    <row r="6485" spans="1:13" x14ac:dyDescent="0.3">
      <c r="A6485" s="2">
        <v>34089</v>
      </c>
      <c r="B6485">
        <v>2.683937266</v>
      </c>
      <c r="C6485">
        <v>2.8684843665679001</v>
      </c>
      <c r="D6485">
        <v>2.9700000286102202</v>
      </c>
      <c r="E6485">
        <v>3.0699999332427899</v>
      </c>
      <c r="F6485">
        <v>3.2599999904632502</v>
      </c>
      <c r="G6485">
        <v>3.8299999237060498</v>
      </c>
      <c r="H6485">
        <v>4.3000001907348597</v>
      </c>
      <c r="I6485">
        <v>5.1399998664855904</v>
      </c>
      <c r="J6485">
        <v>5.63000011444091</v>
      </c>
      <c r="K6485">
        <v>6.0500001907348597</v>
      </c>
      <c r="L6485">
        <v>6.88</v>
      </c>
      <c r="M6485">
        <v>6.9499998092651296</v>
      </c>
    </row>
    <row r="6486" spans="1:13" x14ac:dyDescent="0.3">
      <c r="A6486" s="2">
        <v>34088</v>
      </c>
      <c r="B6486">
        <v>2.683937266</v>
      </c>
      <c r="C6486">
        <v>2.8984843379576652</v>
      </c>
      <c r="D6486">
        <v>2.96000003814697</v>
      </c>
      <c r="E6486">
        <v>3.0699999332427899</v>
      </c>
      <c r="F6486">
        <v>3.2400000095367401</v>
      </c>
      <c r="G6486">
        <v>3.7899999618530198</v>
      </c>
      <c r="H6486">
        <v>4.2800002098083496</v>
      </c>
      <c r="I6486">
        <v>5.0999999046325604</v>
      </c>
      <c r="J6486">
        <v>5.5799999237060502</v>
      </c>
      <c r="K6486">
        <v>5.9899997711181596</v>
      </c>
      <c r="L6486">
        <v>6.8916000000000004</v>
      </c>
      <c r="M6486">
        <v>6.88000011444091</v>
      </c>
    </row>
    <row r="6487" spans="1:13" x14ac:dyDescent="0.3">
      <c r="A6487" s="2">
        <v>34087</v>
      </c>
      <c r="B6487">
        <v>2.683937266</v>
      </c>
      <c r="C6487">
        <v>2.8909843451102275</v>
      </c>
      <c r="D6487">
        <v>2.9800000190734801</v>
      </c>
      <c r="E6487">
        <v>3.0799999237060498</v>
      </c>
      <c r="F6487">
        <v>3.2699999809265101</v>
      </c>
      <c r="G6487">
        <v>3.8599998950958199</v>
      </c>
      <c r="H6487">
        <v>4.3499999046325604</v>
      </c>
      <c r="I6487">
        <v>5.1799998283386204</v>
      </c>
      <c r="J6487">
        <v>5.6399998664855904</v>
      </c>
      <c r="K6487">
        <v>6.0300002098083496</v>
      </c>
      <c r="L6487">
        <v>6.9196</v>
      </c>
      <c r="M6487">
        <v>6.9099998474120996</v>
      </c>
    </row>
    <row r="6488" spans="1:13" x14ac:dyDescent="0.3">
      <c r="A6488" s="2">
        <v>34086</v>
      </c>
      <c r="B6488">
        <v>2.683937266</v>
      </c>
      <c r="C6488">
        <v>2.9059843308051101</v>
      </c>
      <c r="D6488">
        <v>2.9700000286102202</v>
      </c>
      <c r="E6488">
        <v>3.0899999141693102</v>
      </c>
      <c r="F6488">
        <v>3.2699999809265101</v>
      </c>
      <c r="G6488">
        <v>3.88000011444091</v>
      </c>
      <c r="H6488">
        <v>4.3299999237060502</v>
      </c>
      <c r="I6488">
        <v>5.1900000572204501</v>
      </c>
      <c r="J6488">
        <v>5.6199998855590803</v>
      </c>
      <c r="K6488">
        <v>6.0199999809265101</v>
      </c>
      <c r="L6488">
        <v>6.9105999999999996</v>
      </c>
      <c r="M6488">
        <v>6.9000000953674299</v>
      </c>
    </row>
    <row r="6489" spans="1:13" x14ac:dyDescent="0.3">
      <c r="A6489" s="2">
        <v>34085</v>
      </c>
      <c r="B6489">
        <v>2.683937266</v>
      </c>
      <c r="C6489">
        <v>2.8984843379576652</v>
      </c>
      <c r="D6489">
        <v>2.95000004768371</v>
      </c>
      <c r="E6489">
        <v>3.0499999523162802</v>
      </c>
      <c r="F6489">
        <v>3.2300000190734801</v>
      </c>
      <c r="G6489">
        <v>3.7899999618530198</v>
      </c>
      <c r="H6489">
        <v>4.25</v>
      </c>
      <c r="I6489">
        <v>5.0900001525878897</v>
      </c>
      <c r="J6489">
        <v>5.5300002098083496</v>
      </c>
      <c r="K6489">
        <v>5.9400000572204501</v>
      </c>
      <c r="L6489">
        <v>6.8417000000000003</v>
      </c>
      <c r="M6489">
        <v>6.8299999237060502</v>
      </c>
    </row>
    <row r="6490" spans="1:13" x14ac:dyDescent="0.3">
      <c r="A6490" s="2">
        <v>34082</v>
      </c>
      <c r="B6490">
        <v>2.683937266</v>
      </c>
      <c r="C6490">
        <v>2.8834843522627827</v>
      </c>
      <c r="D6490">
        <v>2.9000000953674299</v>
      </c>
      <c r="E6490">
        <v>3.0299999713897701</v>
      </c>
      <c r="F6490">
        <v>3.1800000667571999</v>
      </c>
      <c r="G6490">
        <v>3.75</v>
      </c>
      <c r="H6490">
        <v>4.21000003814697</v>
      </c>
      <c r="I6490">
        <v>5.0599999427795401</v>
      </c>
      <c r="J6490">
        <v>5.4899997711181596</v>
      </c>
      <c r="K6490">
        <v>5.8899998664855904</v>
      </c>
      <c r="L6490">
        <v>6.8075000000000001</v>
      </c>
      <c r="M6490">
        <v>6.7899999618530202</v>
      </c>
    </row>
    <row r="6491" spans="1:13" x14ac:dyDescent="0.3">
      <c r="A6491" s="2">
        <v>34081</v>
      </c>
      <c r="B6491">
        <v>2.683937266</v>
      </c>
      <c r="C6491">
        <v>2.8459843880255722</v>
      </c>
      <c r="D6491">
        <v>2.88000011444091</v>
      </c>
      <c r="E6491">
        <v>3.0099999904632502</v>
      </c>
      <c r="F6491">
        <v>3.17000007629394</v>
      </c>
      <c r="G6491">
        <v>3.75</v>
      </c>
      <c r="H6491">
        <v>4.21000003814697</v>
      </c>
      <c r="I6491">
        <v>5.0399999618530202</v>
      </c>
      <c r="J6491">
        <v>5.46000003814697</v>
      </c>
      <c r="K6491">
        <v>5.8499999046325604</v>
      </c>
      <c r="L6491">
        <v>6.7594000000000003</v>
      </c>
      <c r="M6491">
        <v>6.75</v>
      </c>
    </row>
    <row r="6492" spans="1:13" x14ac:dyDescent="0.3">
      <c r="A6492" s="2">
        <v>34080</v>
      </c>
      <c r="B6492">
        <v>2.683937266</v>
      </c>
      <c r="C6492">
        <v>2.8309844023306825</v>
      </c>
      <c r="D6492">
        <v>2.8599998950958199</v>
      </c>
      <c r="E6492">
        <v>3</v>
      </c>
      <c r="F6492">
        <v>3.17000007629394</v>
      </c>
      <c r="G6492">
        <v>3.7699999809265101</v>
      </c>
      <c r="H6492">
        <v>4.2300000190734801</v>
      </c>
      <c r="I6492">
        <v>5.0500001907348597</v>
      </c>
      <c r="J6492">
        <v>5.4800000190734801</v>
      </c>
      <c r="K6492">
        <v>5.8600001335143999</v>
      </c>
      <c r="L6492">
        <v>6.7607999999999997</v>
      </c>
      <c r="M6492">
        <v>6.75</v>
      </c>
    </row>
    <row r="6493" spans="1:13" x14ac:dyDescent="0.3">
      <c r="A6493" s="2">
        <v>34079</v>
      </c>
      <c r="B6493">
        <v>2.683937266</v>
      </c>
      <c r="C6493">
        <v>2.8159842378218647</v>
      </c>
      <c r="D6493">
        <v>2.8499999046325599</v>
      </c>
      <c r="E6493">
        <v>3</v>
      </c>
      <c r="F6493">
        <v>3.1900000572204501</v>
      </c>
      <c r="G6493">
        <v>3.7799999713897701</v>
      </c>
      <c r="H6493">
        <v>4.2399997711181596</v>
      </c>
      <c r="I6493">
        <v>5.0700001716613698</v>
      </c>
      <c r="J6493">
        <v>5.4899997711181596</v>
      </c>
      <c r="K6493">
        <v>5.8699998855590803</v>
      </c>
      <c r="L6493">
        <v>6.7637</v>
      </c>
      <c r="M6493">
        <v>6.7600002288818297</v>
      </c>
    </row>
    <row r="6494" spans="1:13" x14ac:dyDescent="0.3">
      <c r="A6494" s="2">
        <v>34078</v>
      </c>
      <c r="B6494">
        <v>2.683937266</v>
      </c>
      <c r="C6494">
        <v>2.8084842449744198</v>
      </c>
      <c r="D6494">
        <v>2.8699998855590798</v>
      </c>
      <c r="E6494">
        <v>3.0299999713897701</v>
      </c>
      <c r="F6494">
        <v>3.21000003814697</v>
      </c>
      <c r="G6494">
        <v>3.7799999713897701</v>
      </c>
      <c r="H6494">
        <v>4.25</v>
      </c>
      <c r="I6494">
        <v>5.0700001716613698</v>
      </c>
      <c r="J6494">
        <v>5.4899997711181596</v>
      </c>
      <c r="K6494">
        <v>5.8699998855590803</v>
      </c>
      <c r="L6494">
        <v>6.76</v>
      </c>
      <c r="M6494">
        <v>6.7300000190734801</v>
      </c>
    </row>
    <row r="6495" spans="1:13" x14ac:dyDescent="0.3">
      <c r="A6495" s="2">
        <v>34075</v>
      </c>
      <c r="B6495">
        <v>2.683937266</v>
      </c>
      <c r="C6495">
        <v>2.82348423066931</v>
      </c>
      <c r="D6495">
        <v>2.9000000953674299</v>
      </c>
      <c r="E6495">
        <v>3.0499999523162802</v>
      </c>
      <c r="F6495">
        <v>3.21000003814697</v>
      </c>
      <c r="G6495">
        <v>3.7999999523162802</v>
      </c>
      <c r="H6495">
        <v>4.2600002288818297</v>
      </c>
      <c r="I6495">
        <v>5.0799999237060502</v>
      </c>
      <c r="J6495">
        <v>5.5100002288818297</v>
      </c>
      <c r="K6495">
        <v>5.8899998664855904</v>
      </c>
      <c r="L6495">
        <v>6.7625000000000002</v>
      </c>
      <c r="M6495">
        <v>6.7600002288818297</v>
      </c>
    </row>
    <row r="6496" spans="1:13" x14ac:dyDescent="0.3">
      <c r="A6496" s="2">
        <v>34074</v>
      </c>
      <c r="B6496">
        <v>2.683937266</v>
      </c>
      <c r="C6496">
        <v>2.8459843880255722</v>
      </c>
      <c r="D6496">
        <v>2.9000000953674299</v>
      </c>
      <c r="E6496">
        <v>3.0499999523162802</v>
      </c>
      <c r="F6496">
        <v>3.2200000286102202</v>
      </c>
      <c r="G6496">
        <v>3.7899999618530198</v>
      </c>
      <c r="H6496">
        <v>4.2399997711181596</v>
      </c>
      <c r="I6496">
        <v>5.0599999427795401</v>
      </c>
      <c r="J6496">
        <v>5.4899997711181596</v>
      </c>
      <c r="K6496">
        <v>5.88000011444091</v>
      </c>
      <c r="L6496">
        <v>6.7362000000000002</v>
      </c>
      <c r="M6496">
        <v>6.7300000190734801</v>
      </c>
    </row>
    <row r="6497" spans="1:13" x14ac:dyDescent="0.3">
      <c r="A6497" s="2">
        <v>34073</v>
      </c>
      <c r="B6497">
        <v>2.683937266</v>
      </c>
      <c r="C6497">
        <v>2.8459843880255722</v>
      </c>
      <c r="D6497">
        <v>2.88000011444091</v>
      </c>
      <c r="E6497">
        <v>3.0399999618530198</v>
      </c>
      <c r="F6497">
        <v>3.1900000572204501</v>
      </c>
      <c r="G6497">
        <v>3.7799999713897701</v>
      </c>
      <c r="H6497">
        <v>4.2399997711181596</v>
      </c>
      <c r="I6497">
        <v>5.0700001716613698</v>
      </c>
      <c r="J6497">
        <v>5.5100002288818297</v>
      </c>
      <c r="K6497">
        <v>5.9000000953674299</v>
      </c>
      <c r="L6497">
        <v>6.7645999999999997</v>
      </c>
      <c r="M6497">
        <v>6.7600002288818297</v>
      </c>
    </row>
    <row r="6498" spans="1:13" x14ac:dyDescent="0.3">
      <c r="A6498" s="2">
        <v>34072</v>
      </c>
      <c r="B6498">
        <v>2.683937266</v>
      </c>
      <c r="C6498">
        <v>2.8309844023306825</v>
      </c>
      <c r="D6498">
        <v>2.91000008583068</v>
      </c>
      <c r="E6498">
        <v>3.0699999332427899</v>
      </c>
      <c r="F6498">
        <v>3.2200000286102202</v>
      </c>
      <c r="G6498">
        <v>3.8199999332427899</v>
      </c>
      <c r="H6498">
        <v>4.2699999809265101</v>
      </c>
      <c r="I6498">
        <v>5.0999999046325604</v>
      </c>
      <c r="J6498">
        <v>5.5500001907348597</v>
      </c>
      <c r="K6498">
        <v>5.9299998283386204</v>
      </c>
      <c r="L6498">
        <v>6.8087</v>
      </c>
      <c r="M6498">
        <v>6.8000001907348597</v>
      </c>
    </row>
    <row r="6499" spans="1:13" x14ac:dyDescent="0.3">
      <c r="A6499" s="2">
        <v>34071</v>
      </c>
      <c r="B6499">
        <v>2.683937266</v>
      </c>
      <c r="C6499">
        <v>2.8534843808730099</v>
      </c>
      <c r="D6499">
        <v>2.9400000572204501</v>
      </c>
      <c r="E6499">
        <v>3.0899999141693102</v>
      </c>
      <c r="F6499">
        <v>3.2300000190734801</v>
      </c>
      <c r="G6499">
        <v>3.8199999332427899</v>
      </c>
      <c r="H6499">
        <v>4.2699999809265101</v>
      </c>
      <c r="I6499">
        <v>5.0900001525878897</v>
      </c>
      <c r="J6499">
        <v>5.5700001716613698</v>
      </c>
      <c r="K6499">
        <v>5.92000007629394</v>
      </c>
      <c r="L6499">
        <v>6.8135000000000003</v>
      </c>
      <c r="M6499">
        <v>6.7899999618530202</v>
      </c>
    </row>
    <row r="6500" spans="1:13" x14ac:dyDescent="0.3">
      <c r="A6500" s="2">
        <v>34067</v>
      </c>
      <c r="B6500">
        <v>2.683937266</v>
      </c>
      <c r="C6500">
        <v>2.8759843594153374</v>
      </c>
      <c r="D6500">
        <v>2.96000003814697</v>
      </c>
      <c r="E6500">
        <v>3.0999999046325599</v>
      </c>
      <c r="F6500">
        <v>3.25</v>
      </c>
      <c r="G6500">
        <v>3.8499999046325599</v>
      </c>
      <c r="H6500">
        <v>4.3000001907348597</v>
      </c>
      <c r="I6500">
        <v>5.13000011444091</v>
      </c>
      <c r="J6500">
        <v>5.6199998855590803</v>
      </c>
      <c r="K6500">
        <v>5.9699997901916504</v>
      </c>
      <c r="L6500">
        <v>6.8757000000000001</v>
      </c>
      <c r="M6500">
        <v>6.8499999046325604</v>
      </c>
    </row>
    <row r="6501" spans="1:13" x14ac:dyDescent="0.3">
      <c r="A6501" s="2">
        <v>34066</v>
      </c>
      <c r="B6501">
        <v>2.683937266</v>
      </c>
      <c r="C6501">
        <v>2.8909843451102275</v>
      </c>
      <c r="D6501">
        <v>2.9800000190734801</v>
      </c>
      <c r="E6501">
        <v>3.13000011444091</v>
      </c>
      <c r="F6501">
        <v>3.3299999237060498</v>
      </c>
      <c r="G6501">
        <v>3.9300000667571999</v>
      </c>
      <c r="H6501">
        <v>4.3899998664855904</v>
      </c>
      <c r="I6501">
        <v>5.2300000190734801</v>
      </c>
      <c r="J6501">
        <v>5.7199997901916504</v>
      </c>
      <c r="K6501">
        <v>6.0700001716613698</v>
      </c>
      <c r="L6501">
        <v>6.9756</v>
      </c>
      <c r="M6501">
        <v>6.96000003814697</v>
      </c>
    </row>
    <row r="6502" spans="1:13" x14ac:dyDescent="0.3">
      <c r="A6502" s="2">
        <v>34065</v>
      </c>
      <c r="B6502">
        <v>2.683937266</v>
      </c>
      <c r="C6502">
        <v>2.9059843308051101</v>
      </c>
      <c r="D6502">
        <v>2.9800000190734801</v>
      </c>
      <c r="E6502">
        <v>3.0899999141693102</v>
      </c>
      <c r="F6502">
        <v>3.3499999046325599</v>
      </c>
      <c r="G6502">
        <v>3.9300000667571999</v>
      </c>
      <c r="H6502">
        <v>4.3899998664855904</v>
      </c>
      <c r="I6502">
        <v>5.2199997901916504</v>
      </c>
      <c r="J6502">
        <v>5.7300000190734801</v>
      </c>
      <c r="K6502">
        <v>6.0799999237060502</v>
      </c>
      <c r="L6502">
        <v>6.9946999999999999</v>
      </c>
      <c r="M6502">
        <v>6.9699997901916504</v>
      </c>
    </row>
    <row r="6503" spans="1:13" x14ac:dyDescent="0.3">
      <c r="A6503" s="2">
        <v>34064</v>
      </c>
      <c r="B6503">
        <v>2.683937266</v>
      </c>
      <c r="C6503">
        <v>2.9059843308051101</v>
      </c>
      <c r="D6503">
        <v>2.9700000286102202</v>
      </c>
      <c r="E6503">
        <v>3.0899999141693102</v>
      </c>
      <c r="F6503">
        <v>3.2999999523162802</v>
      </c>
      <c r="G6503">
        <v>3.96000003814697</v>
      </c>
      <c r="H6503">
        <v>4.4499998092651296</v>
      </c>
      <c r="I6503">
        <v>5.2699999809265101</v>
      </c>
      <c r="J6503">
        <v>5.7899999618530202</v>
      </c>
      <c r="K6503">
        <v>6.13000011444091</v>
      </c>
      <c r="L6503">
        <v>7.06</v>
      </c>
      <c r="M6503">
        <v>7.0399999618530202</v>
      </c>
    </row>
    <row r="6504" spans="1:13" x14ac:dyDescent="0.3">
      <c r="A6504" s="2">
        <v>34061</v>
      </c>
      <c r="B6504">
        <v>2.683937266</v>
      </c>
      <c r="C6504">
        <v>2.8984843379576652</v>
      </c>
      <c r="D6504">
        <v>2.9700000286102202</v>
      </c>
      <c r="E6504">
        <v>3.0899999141693102</v>
      </c>
      <c r="F6504">
        <v>3.3199999332427899</v>
      </c>
      <c r="G6504">
        <v>3.9900000095367401</v>
      </c>
      <c r="H6504">
        <v>4.4800000190734801</v>
      </c>
      <c r="I6504">
        <v>5.3099999427795401</v>
      </c>
      <c r="J6504">
        <v>5.8299999237060502</v>
      </c>
      <c r="K6504">
        <v>6.1599998474120996</v>
      </c>
      <c r="L6504">
        <v>7.0937000000000001</v>
      </c>
      <c r="M6504">
        <v>7.0599999427795401</v>
      </c>
    </row>
    <row r="6505" spans="1:13" x14ac:dyDescent="0.3">
      <c r="A6505" s="2">
        <v>34060</v>
      </c>
      <c r="B6505">
        <v>2.683937266</v>
      </c>
      <c r="C6505">
        <v>2.8984843379576652</v>
      </c>
      <c r="D6505">
        <v>2.96000003814697</v>
      </c>
      <c r="E6505">
        <v>3.0899999141693102</v>
      </c>
      <c r="F6505">
        <v>3.3199999332427899</v>
      </c>
      <c r="G6505">
        <v>3.9400000572204501</v>
      </c>
      <c r="H6505">
        <v>4.4099998474120996</v>
      </c>
      <c r="I6505">
        <v>5.2399997711181596</v>
      </c>
      <c r="J6505">
        <v>5.7399997711181596</v>
      </c>
      <c r="K6505">
        <v>6.0599999427795401</v>
      </c>
      <c r="L6505">
        <v>7.0023</v>
      </c>
      <c r="M6505">
        <v>6.9699997901916504</v>
      </c>
    </row>
    <row r="6506" spans="1:13" x14ac:dyDescent="0.3">
      <c r="A6506" s="2">
        <v>34059</v>
      </c>
      <c r="B6506">
        <v>2.683937266</v>
      </c>
      <c r="C6506">
        <v>2.8909843451102275</v>
      </c>
      <c r="D6506">
        <v>2.95000004768371</v>
      </c>
      <c r="E6506">
        <v>3.0899999141693102</v>
      </c>
      <c r="F6506">
        <v>3.3199999332427899</v>
      </c>
      <c r="G6506">
        <v>3.96000003814697</v>
      </c>
      <c r="H6506">
        <v>4.42000007629394</v>
      </c>
      <c r="I6506">
        <v>5.2399997711181596</v>
      </c>
      <c r="J6506">
        <v>5.7199997901916504</v>
      </c>
      <c r="K6506">
        <v>6.0300002098083496</v>
      </c>
      <c r="L6506">
        <v>6.9687000000000001</v>
      </c>
      <c r="M6506">
        <v>6.9299998283386204</v>
      </c>
    </row>
    <row r="6507" spans="1:13" x14ac:dyDescent="0.3">
      <c r="A6507" s="2">
        <v>34058</v>
      </c>
      <c r="B6507">
        <v>2.683937266</v>
      </c>
      <c r="C6507">
        <v>2.8834843522627827</v>
      </c>
      <c r="D6507">
        <v>2.9700000286102202</v>
      </c>
      <c r="E6507">
        <v>3.0899999141693102</v>
      </c>
      <c r="F6507">
        <v>3.2899999618530198</v>
      </c>
      <c r="G6507">
        <v>3.91000008583068</v>
      </c>
      <c r="H6507">
        <v>4.38000011444091</v>
      </c>
      <c r="I6507">
        <v>5.1999998092651296</v>
      </c>
      <c r="J6507">
        <v>5.71000003814697</v>
      </c>
      <c r="K6507">
        <v>6.0199999809265101</v>
      </c>
      <c r="L6507">
        <v>6.9577999999999998</v>
      </c>
      <c r="M6507">
        <v>6.9099998474120996</v>
      </c>
    </row>
    <row r="6508" spans="1:13" x14ac:dyDescent="0.3">
      <c r="A6508" s="2">
        <v>34057</v>
      </c>
      <c r="B6508">
        <v>2.683937266</v>
      </c>
      <c r="C6508">
        <v>2.8984843379576652</v>
      </c>
      <c r="D6508">
        <v>3</v>
      </c>
      <c r="E6508">
        <v>3.1199998855590798</v>
      </c>
      <c r="F6508">
        <v>3.3299999237060498</v>
      </c>
      <c r="G6508">
        <v>3.95000004768371</v>
      </c>
      <c r="H6508">
        <v>4.4400000572204501</v>
      </c>
      <c r="I6508">
        <v>5.25</v>
      </c>
      <c r="J6508">
        <v>5.75</v>
      </c>
      <c r="K6508">
        <v>6.0599999427795401</v>
      </c>
      <c r="L6508">
        <v>6.9470999999999998</v>
      </c>
      <c r="M6508">
        <v>6.9000000953674299</v>
      </c>
    </row>
    <row r="6509" spans="1:13" x14ac:dyDescent="0.3">
      <c r="A6509" s="2">
        <v>34054</v>
      </c>
      <c r="B6509">
        <v>2.683937266</v>
      </c>
      <c r="C6509">
        <v>2.9209843165000002</v>
      </c>
      <c r="D6509">
        <v>3</v>
      </c>
      <c r="E6509">
        <v>3.13000011444091</v>
      </c>
      <c r="F6509">
        <v>3.3299999237060498</v>
      </c>
      <c r="G6509">
        <v>4.0199999809265101</v>
      </c>
      <c r="H6509">
        <v>4.5</v>
      </c>
      <c r="I6509">
        <v>5.3200001716613698</v>
      </c>
      <c r="J6509">
        <v>5.7800002098083496</v>
      </c>
      <c r="K6509">
        <v>6.0900001525878897</v>
      </c>
      <c r="L6509">
        <v>6.9852999999999996</v>
      </c>
      <c r="M6509">
        <v>6.9400000572204501</v>
      </c>
    </row>
    <row r="6510" spans="1:13" x14ac:dyDescent="0.3">
      <c r="A6510" s="2">
        <v>34053</v>
      </c>
      <c r="B6510">
        <v>2.683937266</v>
      </c>
      <c r="C6510">
        <v>2.9209843165000002</v>
      </c>
      <c r="D6510">
        <v>2.9700000286102202</v>
      </c>
      <c r="E6510">
        <v>3.0899999141693102</v>
      </c>
      <c r="F6510">
        <v>3.2899999618530198</v>
      </c>
      <c r="G6510">
        <v>3.92000007629394</v>
      </c>
      <c r="H6510">
        <v>4.38000011444091</v>
      </c>
      <c r="I6510">
        <v>5.1900000572204501</v>
      </c>
      <c r="J6510">
        <v>5.67000007629394</v>
      </c>
      <c r="K6510">
        <v>5.9800000190734801</v>
      </c>
      <c r="L6510">
        <v>6.8897000000000004</v>
      </c>
      <c r="M6510">
        <v>6.8299999237060502</v>
      </c>
    </row>
    <row r="6511" spans="1:13" x14ac:dyDescent="0.3">
      <c r="A6511" s="2">
        <v>34052</v>
      </c>
      <c r="B6511">
        <v>2.683937266</v>
      </c>
      <c r="C6511">
        <v>2.8984843379576652</v>
      </c>
      <c r="D6511">
        <v>2.9800000190734801</v>
      </c>
      <c r="E6511">
        <v>3.1099998950958199</v>
      </c>
      <c r="F6511">
        <v>3.3099999427795401</v>
      </c>
      <c r="G6511">
        <v>3.9300000667571999</v>
      </c>
      <c r="H6511">
        <v>4.38000011444091</v>
      </c>
      <c r="I6511">
        <v>5.1900000572204501</v>
      </c>
      <c r="J6511">
        <v>5.6399998664855904</v>
      </c>
      <c r="K6511">
        <v>5.9499998092651296</v>
      </c>
      <c r="L6511">
        <v>6.8635999999999999</v>
      </c>
      <c r="M6511">
        <v>6.8099999427795401</v>
      </c>
    </row>
    <row r="6512" spans="1:13" x14ac:dyDescent="0.3">
      <c r="A6512" s="2">
        <v>34051</v>
      </c>
      <c r="B6512">
        <v>2.683937266</v>
      </c>
      <c r="C6512">
        <v>2.9059843308051101</v>
      </c>
      <c r="D6512">
        <v>2.9800000190734801</v>
      </c>
      <c r="E6512">
        <v>3.1199998855590798</v>
      </c>
      <c r="F6512">
        <v>3.2799999713897701</v>
      </c>
      <c r="G6512">
        <v>3.88000011444091</v>
      </c>
      <c r="H6512">
        <v>4.3099999427795401</v>
      </c>
      <c r="I6512">
        <v>5.1399998664855904</v>
      </c>
      <c r="J6512">
        <v>5.5999999046325604</v>
      </c>
      <c r="K6512">
        <v>5.9099998474120996</v>
      </c>
      <c r="L6512">
        <v>6.8304</v>
      </c>
      <c r="M6512">
        <v>6.7699999809265101</v>
      </c>
    </row>
    <row r="6513" spans="1:13" x14ac:dyDescent="0.3">
      <c r="A6513" s="2">
        <v>34050</v>
      </c>
      <c r="B6513">
        <v>2.683937266</v>
      </c>
      <c r="C6513">
        <v>2.9059843308051101</v>
      </c>
      <c r="D6513">
        <v>2.9900000095367401</v>
      </c>
      <c r="E6513">
        <v>3.13000011444091</v>
      </c>
      <c r="F6513">
        <v>3.2899999618530198</v>
      </c>
      <c r="G6513">
        <v>3.92000007629394</v>
      </c>
      <c r="H6513">
        <v>4.3699998855590803</v>
      </c>
      <c r="I6513">
        <v>5.1799998283386204</v>
      </c>
      <c r="J6513">
        <v>5.6500000953674299</v>
      </c>
      <c r="K6513">
        <v>5.96000003814697</v>
      </c>
      <c r="L6513">
        <v>6.8667999999999996</v>
      </c>
      <c r="M6513">
        <v>6.8099999427795401</v>
      </c>
    </row>
    <row r="6514" spans="1:13" x14ac:dyDescent="0.3">
      <c r="A6514" s="2">
        <v>34047</v>
      </c>
      <c r="B6514">
        <v>2.683937266</v>
      </c>
      <c r="C6514">
        <v>2.9134843236525549</v>
      </c>
      <c r="D6514">
        <v>3.0299999713897701</v>
      </c>
      <c r="E6514">
        <v>3.16000008583068</v>
      </c>
      <c r="F6514">
        <v>3.3199999332427899</v>
      </c>
      <c r="G6514">
        <v>3.95000004768371</v>
      </c>
      <c r="H6514">
        <v>4.38000011444091</v>
      </c>
      <c r="I6514">
        <v>5.17000007629394</v>
      </c>
      <c r="J6514">
        <v>5.6500000953674299</v>
      </c>
      <c r="K6514">
        <v>5.9499998092651296</v>
      </c>
      <c r="L6514">
        <v>6.8640999999999996</v>
      </c>
      <c r="M6514">
        <v>6.8099999427795401</v>
      </c>
    </row>
    <row r="6515" spans="1:13" x14ac:dyDescent="0.3">
      <c r="A6515" s="2">
        <v>34046</v>
      </c>
      <c r="B6515">
        <v>2.683937266</v>
      </c>
      <c r="C6515">
        <v>2.9434842950423277</v>
      </c>
      <c r="D6515">
        <v>3.0099999904632502</v>
      </c>
      <c r="E6515">
        <v>3.13000011444091</v>
      </c>
      <c r="F6515">
        <v>3.2999999523162802</v>
      </c>
      <c r="G6515">
        <v>3.91000008583068</v>
      </c>
      <c r="H6515">
        <v>4.3499999046325604</v>
      </c>
      <c r="I6515">
        <v>5.1100001335143999</v>
      </c>
      <c r="J6515">
        <v>5.63000011444091</v>
      </c>
      <c r="K6515">
        <v>5.9299998283386204</v>
      </c>
      <c r="L6515">
        <v>6.8506</v>
      </c>
      <c r="M6515">
        <v>6.8000001907348597</v>
      </c>
    </row>
    <row r="6516" spans="1:13" x14ac:dyDescent="0.3">
      <c r="A6516" s="2">
        <v>34045</v>
      </c>
      <c r="B6516">
        <v>2.683937266</v>
      </c>
      <c r="C6516">
        <v>2.9284843093474375</v>
      </c>
      <c r="D6516">
        <v>3.0399999618530198</v>
      </c>
      <c r="E6516">
        <v>3.1800000667571999</v>
      </c>
      <c r="F6516">
        <v>3.3599998950958199</v>
      </c>
      <c r="G6516">
        <v>3.9800000190734801</v>
      </c>
      <c r="H6516">
        <v>4.4400000572204501</v>
      </c>
      <c r="I6516">
        <v>5.21000003814697</v>
      </c>
      <c r="J6516">
        <v>5.7199997901916504</v>
      </c>
      <c r="K6516">
        <v>6.0199999809265101</v>
      </c>
      <c r="L6516">
        <v>6.9127999999999998</v>
      </c>
      <c r="M6516">
        <v>6.8600001335143999</v>
      </c>
    </row>
    <row r="6517" spans="1:13" x14ac:dyDescent="0.3">
      <c r="A6517" s="2">
        <v>34044</v>
      </c>
      <c r="B6517">
        <v>2.683937266</v>
      </c>
      <c r="C6517">
        <v>2.950984287889765</v>
      </c>
      <c r="D6517">
        <v>3.0399999618530198</v>
      </c>
      <c r="E6517">
        <v>3.1900000572204501</v>
      </c>
      <c r="F6517">
        <v>3.38000011444091</v>
      </c>
      <c r="G6517">
        <v>4.0199999809265101</v>
      </c>
      <c r="H6517">
        <v>4.5</v>
      </c>
      <c r="I6517">
        <v>5.2699999809265101</v>
      </c>
      <c r="J6517">
        <v>5.7600002288818297</v>
      </c>
      <c r="K6517">
        <v>6.0599999427795401</v>
      </c>
      <c r="L6517">
        <v>6.9196</v>
      </c>
      <c r="M6517">
        <v>6.8699998855590803</v>
      </c>
    </row>
    <row r="6518" spans="1:13" x14ac:dyDescent="0.3">
      <c r="A6518" s="2">
        <v>34043</v>
      </c>
      <c r="B6518">
        <v>2.683937266</v>
      </c>
      <c r="C6518">
        <v>2.950984287889765</v>
      </c>
      <c r="D6518">
        <v>3.0599999427795401</v>
      </c>
      <c r="E6518">
        <v>3.21000003814697</v>
      </c>
      <c r="F6518">
        <v>3.42000007629394</v>
      </c>
      <c r="G6518">
        <v>4.0999999046325604</v>
      </c>
      <c r="H6518">
        <v>4.6100001335143999</v>
      </c>
      <c r="I6518">
        <v>5.3899998664855904</v>
      </c>
      <c r="J6518">
        <v>5.8699998855590803</v>
      </c>
      <c r="K6518">
        <v>6.17000007629394</v>
      </c>
      <c r="L6518">
        <v>6.9733000000000001</v>
      </c>
      <c r="M6518">
        <v>6.9099998474120996</v>
      </c>
    </row>
    <row r="6519" spans="1:13" x14ac:dyDescent="0.3">
      <c r="A6519" s="2">
        <v>34040</v>
      </c>
      <c r="B6519">
        <v>2.683937266</v>
      </c>
      <c r="C6519">
        <v>2.9659842735846551</v>
      </c>
      <c r="D6519">
        <v>3.0399999618530198</v>
      </c>
      <c r="E6519">
        <v>3.1900000572204501</v>
      </c>
      <c r="F6519">
        <v>3.3900001049041699</v>
      </c>
      <c r="G6519">
        <v>4.1100001335143999</v>
      </c>
      <c r="H6519">
        <v>4.5599999427795401</v>
      </c>
      <c r="I6519">
        <v>5.3499999046325604</v>
      </c>
      <c r="J6519">
        <v>5.8000001907348597</v>
      </c>
      <c r="K6519">
        <v>6.1100001335143999</v>
      </c>
      <c r="L6519">
        <v>6.9184999999999999</v>
      </c>
      <c r="M6519">
        <v>6.8600001335143999</v>
      </c>
    </row>
    <row r="6520" spans="1:13" x14ac:dyDescent="0.3">
      <c r="A6520" s="2">
        <v>34039</v>
      </c>
      <c r="B6520">
        <v>2.683937266</v>
      </c>
      <c r="C6520">
        <v>2.950984287889765</v>
      </c>
      <c r="D6520">
        <v>3.0299999713897701</v>
      </c>
      <c r="E6520">
        <v>3.16000008583068</v>
      </c>
      <c r="F6520">
        <v>3.3499999046325599</v>
      </c>
      <c r="G6520">
        <v>4.0100002288818297</v>
      </c>
      <c r="H6520">
        <v>4.4699997901916504</v>
      </c>
      <c r="I6520">
        <v>5.2300000190734801</v>
      </c>
      <c r="J6520">
        <v>5.6500000953674299</v>
      </c>
      <c r="K6520">
        <v>5.96000003814697</v>
      </c>
      <c r="L6520">
        <v>6.8068</v>
      </c>
      <c r="M6520">
        <v>6.75</v>
      </c>
    </row>
    <row r="6521" spans="1:13" x14ac:dyDescent="0.3">
      <c r="A6521" s="2">
        <v>34038</v>
      </c>
      <c r="B6521">
        <v>2.683937266</v>
      </c>
      <c r="C6521">
        <v>2.9434842950423277</v>
      </c>
      <c r="D6521">
        <v>3.0399999618530198</v>
      </c>
      <c r="E6521">
        <v>3.1900000572204501</v>
      </c>
      <c r="F6521">
        <v>3.4000000953674299</v>
      </c>
      <c r="G6521">
        <v>4.0500001907348597</v>
      </c>
      <c r="H6521">
        <v>4.4899997711181596</v>
      </c>
      <c r="I6521">
        <v>5.2399997711181596</v>
      </c>
      <c r="J6521">
        <v>5.6500000953674299</v>
      </c>
      <c r="K6521">
        <v>5.9699997901916504</v>
      </c>
      <c r="L6521">
        <v>6.8006000000000002</v>
      </c>
      <c r="M6521">
        <v>6.75</v>
      </c>
    </row>
    <row r="6522" spans="1:13" x14ac:dyDescent="0.3">
      <c r="A6522" s="2">
        <v>34037</v>
      </c>
      <c r="B6522">
        <v>2.683937266</v>
      </c>
      <c r="C6522">
        <v>2.950984287889765</v>
      </c>
      <c r="D6522">
        <v>3.0499999523162802</v>
      </c>
      <c r="E6522">
        <v>3.1900000572204501</v>
      </c>
      <c r="F6522">
        <v>3.41000008583068</v>
      </c>
      <c r="G6522">
        <v>4.0199999809265101</v>
      </c>
      <c r="H6522">
        <v>4.46000003814697</v>
      </c>
      <c r="I6522">
        <v>5.21000003814697</v>
      </c>
      <c r="J6522">
        <v>5.5999999046325604</v>
      </c>
      <c r="K6522">
        <v>5.9099998474120996</v>
      </c>
      <c r="L6522">
        <v>6.7667999999999999</v>
      </c>
      <c r="M6522">
        <v>6.7300000190734801</v>
      </c>
    </row>
    <row r="6523" spans="1:13" x14ac:dyDescent="0.3">
      <c r="A6523" s="2">
        <v>34036</v>
      </c>
      <c r="B6523">
        <v>2.683937266</v>
      </c>
      <c r="C6523">
        <v>2.9584842807372103</v>
      </c>
      <c r="D6523">
        <v>3.0499999523162802</v>
      </c>
      <c r="E6523">
        <v>3.1900000572204501</v>
      </c>
      <c r="F6523">
        <v>3.3900001049041699</v>
      </c>
      <c r="G6523">
        <v>3.9700000286102202</v>
      </c>
      <c r="H6523">
        <v>4.3699998855590803</v>
      </c>
      <c r="I6523">
        <v>5.1500000953674299</v>
      </c>
      <c r="J6523">
        <v>5.5399999618530202</v>
      </c>
      <c r="K6523">
        <v>5.8499999046325604</v>
      </c>
      <c r="L6523">
        <v>6.7484999999999999</v>
      </c>
      <c r="M6523">
        <v>6.7199997901916504</v>
      </c>
    </row>
    <row r="6524" spans="1:13" x14ac:dyDescent="0.3">
      <c r="A6524" s="2">
        <v>34033</v>
      </c>
      <c r="B6524">
        <v>2.683937266</v>
      </c>
      <c r="C6524">
        <v>2.9584842807372103</v>
      </c>
      <c r="D6524">
        <v>3.0699999332427899</v>
      </c>
      <c r="E6524">
        <v>3.20000004768371</v>
      </c>
      <c r="F6524">
        <v>3.3699998855590798</v>
      </c>
      <c r="G6524">
        <v>3.91000008583068</v>
      </c>
      <c r="H6524">
        <v>4.3699998855590803</v>
      </c>
      <c r="I6524">
        <v>5.1399998664855904</v>
      </c>
      <c r="J6524">
        <v>5.5599999427795401</v>
      </c>
      <c r="K6524">
        <v>5.9000000953674299</v>
      </c>
      <c r="L6524">
        <v>6.7813999999999997</v>
      </c>
      <c r="M6524">
        <v>6.7600002288818297</v>
      </c>
    </row>
    <row r="6525" spans="1:13" x14ac:dyDescent="0.3">
      <c r="A6525" s="2">
        <v>34032</v>
      </c>
      <c r="B6525">
        <v>2.683937266</v>
      </c>
      <c r="C6525">
        <v>2.9734842664320924</v>
      </c>
      <c r="D6525">
        <v>2.9700000286102202</v>
      </c>
      <c r="E6525">
        <v>3.0899999141693102</v>
      </c>
      <c r="F6525">
        <v>3.2400000095367401</v>
      </c>
      <c r="G6525">
        <v>3.75</v>
      </c>
      <c r="H6525">
        <v>4.1900000572204501</v>
      </c>
      <c r="I6525">
        <v>5</v>
      </c>
      <c r="J6525">
        <v>5.46000003814697</v>
      </c>
      <c r="K6525">
        <v>5.8299999237060502</v>
      </c>
      <c r="L6525">
        <v>6.7404999999999999</v>
      </c>
      <c r="M6525">
        <v>6.7300000190734801</v>
      </c>
    </row>
    <row r="6526" spans="1:13" x14ac:dyDescent="0.3">
      <c r="A6526" s="2">
        <v>34031</v>
      </c>
      <c r="B6526">
        <v>2.683937266</v>
      </c>
      <c r="C6526">
        <v>2.8984843379576652</v>
      </c>
      <c r="D6526">
        <v>3</v>
      </c>
      <c r="E6526">
        <v>3.1099998950958199</v>
      </c>
      <c r="F6526">
        <v>3.2799999713897701</v>
      </c>
      <c r="G6526">
        <v>3.8099999427795401</v>
      </c>
      <c r="H6526">
        <v>4.2399997711181596</v>
      </c>
      <c r="I6526">
        <v>5.0500001907348597</v>
      </c>
      <c r="J6526">
        <v>5.5100002288818297</v>
      </c>
      <c r="K6526">
        <v>5.88000011444091</v>
      </c>
      <c r="L6526">
        <v>6.7999000000000001</v>
      </c>
      <c r="M6526">
        <v>6.7800002098083496</v>
      </c>
    </row>
    <row r="6527" spans="1:13" x14ac:dyDescent="0.3">
      <c r="A6527" s="2">
        <v>34030</v>
      </c>
      <c r="B6527">
        <v>2.683937266</v>
      </c>
      <c r="C6527">
        <v>2.9209843165000002</v>
      </c>
      <c r="D6527">
        <v>3.0299999713897701</v>
      </c>
      <c r="E6527">
        <v>3.1400001049041699</v>
      </c>
      <c r="F6527">
        <v>3.3099999427795401</v>
      </c>
      <c r="G6527">
        <v>3.88000011444091</v>
      </c>
      <c r="H6527">
        <v>4.3099999427795401</v>
      </c>
      <c r="I6527">
        <v>5.13000011444091</v>
      </c>
      <c r="J6527">
        <v>5.5799999237060502</v>
      </c>
      <c r="K6527">
        <v>5.9499998092651296</v>
      </c>
      <c r="L6527">
        <v>6.8578999999999999</v>
      </c>
      <c r="M6527">
        <v>6.8400001525878897</v>
      </c>
    </row>
    <row r="6528" spans="1:13" x14ac:dyDescent="0.3">
      <c r="A6528" s="2">
        <v>34029</v>
      </c>
      <c r="B6528">
        <v>2.683937266</v>
      </c>
      <c r="C6528">
        <v>2.9434842950423277</v>
      </c>
      <c r="D6528">
        <v>3.0299999713897701</v>
      </c>
      <c r="E6528">
        <v>3.1400001049041699</v>
      </c>
      <c r="F6528">
        <v>3.2999999523162802</v>
      </c>
      <c r="G6528">
        <v>3.88000011444091</v>
      </c>
      <c r="H6528">
        <v>4.3099999427795401</v>
      </c>
      <c r="I6528">
        <v>5.1199998855590803</v>
      </c>
      <c r="J6528">
        <v>5.5799999237060502</v>
      </c>
      <c r="K6528">
        <v>5.9400000572204501</v>
      </c>
      <c r="L6528">
        <v>6.8525999999999998</v>
      </c>
      <c r="M6528">
        <v>6.8299999237060502</v>
      </c>
    </row>
    <row r="6529" spans="1:13" x14ac:dyDescent="0.3">
      <c r="A6529" s="2">
        <v>34026</v>
      </c>
      <c r="B6529">
        <v>2.9489308190000001</v>
      </c>
      <c r="C6529">
        <v>3.0097326832923272</v>
      </c>
      <c r="D6529">
        <v>3.0099999904632502</v>
      </c>
      <c r="E6529">
        <v>3.1400001049041699</v>
      </c>
      <c r="F6529">
        <v>3.3199999332427899</v>
      </c>
      <c r="G6529">
        <v>3.92000007629394</v>
      </c>
      <c r="H6529">
        <v>4.3699998855590803</v>
      </c>
      <c r="I6529">
        <v>5.21000003814697</v>
      </c>
      <c r="J6529">
        <v>5.67000007629394</v>
      </c>
      <c r="K6529">
        <v>6.0300002098083496</v>
      </c>
      <c r="L6529">
        <v>6.9218999999999999</v>
      </c>
      <c r="M6529">
        <v>6.9000000953674299</v>
      </c>
    </row>
    <row r="6530" spans="1:13" x14ac:dyDescent="0.3">
      <c r="A6530" s="2">
        <v>34025</v>
      </c>
      <c r="B6530">
        <v>2.9489308190000001</v>
      </c>
      <c r="C6530">
        <v>2.9947326975974375</v>
      </c>
      <c r="D6530">
        <v>3.0099999904632502</v>
      </c>
      <c r="E6530">
        <v>3.13000011444091</v>
      </c>
      <c r="F6530">
        <v>3.3299999237060498</v>
      </c>
      <c r="G6530">
        <v>3.95000004768371</v>
      </c>
      <c r="H6530">
        <v>4.3600001335143999</v>
      </c>
      <c r="I6530">
        <v>5.2300000190734801</v>
      </c>
      <c r="J6530">
        <v>5.6799998283386204</v>
      </c>
      <c r="K6530">
        <v>6.0300002098083496</v>
      </c>
      <c r="L6530">
        <v>6.9176000000000002</v>
      </c>
      <c r="M6530">
        <v>6.8899998664855904</v>
      </c>
    </row>
    <row r="6531" spans="1:13" x14ac:dyDescent="0.3">
      <c r="A6531" s="2">
        <v>34024</v>
      </c>
      <c r="B6531">
        <v>2.9489308190000001</v>
      </c>
      <c r="C6531">
        <v>2.9947326975974375</v>
      </c>
      <c r="D6531">
        <v>3.0199999809265101</v>
      </c>
      <c r="E6531">
        <v>3.1400001049041699</v>
      </c>
      <c r="F6531">
        <v>3.3199999332427899</v>
      </c>
      <c r="G6531">
        <v>3.9700000286102202</v>
      </c>
      <c r="H6531">
        <v>4.4000000953674299</v>
      </c>
      <c r="I6531">
        <v>5.1999998092651296</v>
      </c>
      <c r="J6531">
        <v>5.6399998664855904</v>
      </c>
      <c r="K6531">
        <v>6.0100002288818297</v>
      </c>
      <c r="L6531">
        <v>6.9051999999999998</v>
      </c>
      <c r="M6531">
        <v>6.88000011444091</v>
      </c>
    </row>
    <row r="6532" spans="1:13" x14ac:dyDescent="0.3">
      <c r="A6532" s="2">
        <v>34023</v>
      </c>
      <c r="B6532">
        <v>2.9489308190000001</v>
      </c>
      <c r="C6532">
        <v>3.0022326904448828</v>
      </c>
      <c r="D6532">
        <v>3</v>
      </c>
      <c r="E6532">
        <v>3.1099998950958199</v>
      </c>
      <c r="F6532">
        <v>3.2699999809265101</v>
      </c>
      <c r="G6532">
        <v>3.9000000953674299</v>
      </c>
      <c r="H6532">
        <v>4.3299999237060502</v>
      </c>
      <c r="I6532">
        <v>5.1199998855590803</v>
      </c>
      <c r="J6532">
        <v>5.5300002098083496</v>
      </c>
      <c r="K6532">
        <v>5.92000007629394</v>
      </c>
      <c r="L6532">
        <v>6.8506</v>
      </c>
      <c r="M6532">
        <v>6.8299999237060502</v>
      </c>
    </row>
    <row r="6533" spans="1:13" x14ac:dyDescent="0.3">
      <c r="A6533" s="2">
        <v>34022</v>
      </c>
      <c r="B6533">
        <v>2.9489308190000001</v>
      </c>
      <c r="C6533">
        <v>2.9872327047499998</v>
      </c>
      <c r="D6533">
        <v>3.0099999904632502</v>
      </c>
      <c r="E6533">
        <v>3.1400001049041699</v>
      </c>
      <c r="F6533">
        <v>3.3199999332427899</v>
      </c>
      <c r="G6533">
        <v>3.9900000095367401</v>
      </c>
      <c r="H6533">
        <v>4.4400000572204501</v>
      </c>
      <c r="I6533">
        <v>5.2800002098083496</v>
      </c>
      <c r="J6533">
        <v>5.6999998092651296</v>
      </c>
      <c r="K6533">
        <v>6.0900001525878897</v>
      </c>
      <c r="L6533">
        <v>6.968</v>
      </c>
      <c r="M6533">
        <v>6.9499998092651296</v>
      </c>
    </row>
    <row r="6534" spans="1:13" x14ac:dyDescent="0.3">
      <c r="A6534" s="2">
        <v>34019</v>
      </c>
      <c r="B6534">
        <v>2.9489308190000001</v>
      </c>
      <c r="C6534">
        <v>2.9947326975974375</v>
      </c>
      <c r="D6534">
        <v>2.9900000095367401</v>
      </c>
      <c r="E6534">
        <v>3.1099998950958199</v>
      </c>
      <c r="F6534">
        <v>3.2999999523162802</v>
      </c>
      <c r="G6534">
        <v>3.9900000095367401</v>
      </c>
      <c r="H6534">
        <v>4.4400000572204501</v>
      </c>
      <c r="I6534">
        <v>5.3000001907348597</v>
      </c>
      <c r="J6534">
        <v>5.7600002288818297</v>
      </c>
      <c r="K6534">
        <v>6.1500000953674299</v>
      </c>
      <c r="L6534">
        <v>7.0309999999999997</v>
      </c>
      <c r="M6534">
        <v>7.0100002288818297</v>
      </c>
    </row>
    <row r="6535" spans="1:13" x14ac:dyDescent="0.3">
      <c r="A6535" s="2">
        <v>34018</v>
      </c>
      <c r="B6535">
        <v>2.9489308190000001</v>
      </c>
      <c r="C6535">
        <v>2.979732711902555</v>
      </c>
      <c r="D6535">
        <v>2.95000004768371</v>
      </c>
      <c r="E6535">
        <v>3.0899999141693102</v>
      </c>
      <c r="F6535">
        <v>3.2999999523162802</v>
      </c>
      <c r="G6535">
        <v>3.95000004768371</v>
      </c>
      <c r="H6535">
        <v>4.4299998283386204</v>
      </c>
      <c r="I6535">
        <v>5.2899999618530202</v>
      </c>
      <c r="J6535">
        <v>5.75</v>
      </c>
      <c r="K6535">
        <v>6.17000007629394</v>
      </c>
      <c r="L6535">
        <v>7.0411999999999999</v>
      </c>
      <c r="M6535">
        <v>7.0199999809265101</v>
      </c>
    </row>
    <row r="6536" spans="1:13" x14ac:dyDescent="0.3">
      <c r="A6536" s="2">
        <v>34017</v>
      </c>
      <c r="B6536">
        <v>2.9489308190000001</v>
      </c>
      <c r="C6536">
        <v>2.9497327405127827</v>
      </c>
      <c r="D6536">
        <v>2.9700000286102202</v>
      </c>
      <c r="E6536">
        <v>3.1400001049041699</v>
      </c>
      <c r="F6536">
        <v>3.3900001049041699</v>
      </c>
      <c r="G6536">
        <v>4.0599999427795401</v>
      </c>
      <c r="H6536">
        <v>4.5399999618530202</v>
      </c>
      <c r="I6536">
        <v>5.4299998283386204</v>
      </c>
      <c r="J6536">
        <v>5.9000000953674299</v>
      </c>
      <c r="K6536">
        <v>6.2800002098083496</v>
      </c>
      <c r="L6536">
        <v>7.1323999999999996</v>
      </c>
      <c r="M6536">
        <v>7.1100001335143999</v>
      </c>
    </row>
    <row r="6537" spans="1:13" x14ac:dyDescent="0.3">
      <c r="A6537" s="2">
        <v>34016</v>
      </c>
      <c r="B6537">
        <v>2.9489308190000001</v>
      </c>
      <c r="C6537">
        <v>2.9647327262076653</v>
      </c>
      <c r="D6537">
        <v>3</v>
      </c>
      <c r="E6537">
        <v>3.1800000667571999</v>
      </c>
      <c r="F6537">
        <v>3.4400000572204501</v>
      </c>
      <c r="G6537">
        <v>4.1399998664855904</v>
      </c>
      <c r="H6537">
        <v>4.6399998664855904</v>
      </c>
      <c r="I6537">
        <v>5.5199999809265101</v>
      </c>
      <c r="J6537">
        <v>5.9800000190734801</v>
      </c>
      <c r="K6537">
        <v>6.3400001525878897</v>
      </c>
      <c r="L6537">
        <v>7.1689999999999996</v>
      </c>
      <c r="M6537">
        <v>7.1399998664855904</v>
      </c>
    </row>
    <row r="6538" spans="1:13" x14ac:dyDescent="0.3">
      <c r="A6538" s="2">
        <v>34012</v>
      </c>
      <c r="B6538">
        <v>2.9489308190000001</v>
      </c>
      <c r="C6538">
        <v>2.9872327047499998</v>
      </c>
      <c r="D6538">
        <v>2.9900000095367401</v>
      </c>
      <c r="E6538">
        <v>3.1800000667571999</v>
      </c>
      <c r="F6538">
        <v>3.4300000667571999</v>
      </c>
      <c r="G6538">
        <v>4.1999998092651296</v>
      </c>
      <c r="H6538">
        <v>4.6999998092651296</v>
      </c>
      <c r="I6538">
        <v>5.5700001716613698</v>
      </c>
      <c r="J6538">
        <v>6</v>
      </c>
      <c r="K6538">
        <v>6.3499999046325604</v>
      </c>
      <c r="L6538">
        <v>7.1577000000000002</v>
      </c>
      <c r="M6538">
        <v>7.13000011444091</v>
      </c>
    </row>
    <row r="6539" spans="1:13" x14ac:dyDescent="0.3">
      <c r="A6539" s="2">
        <v>34011</v>
      </c>
      <c r="B6539">
        <v>2.9489308190000001</v>
      </c>
      <c r="C6539">
        <v>2.979732711902555</v>
      </c>
      <c r="D6539">
        <v>2.9800000190734801</v>
      </c>
      <c r="E6539">
        <v>3.1800000667571999</v>
      </c>
      <c r="F6539">
        <v>3.4400000572204501</v>
      </c>
      <c r="G6539">
        <v>4.1999998092651296</v>
      </c>
      <c r="H6539">
        <v>4.7199997901916504</v>
      </c>
      <c r="I6539">
        <v>5.5799999237060502</v>
      </c>
      <c r="J6539">
        <v>6.0199999809265101</v>
      </c>
      <c r="K6539">
        <v>6.3699998855590803</v>
      </c>
      <c r="L6539">
        <v>7.1734999999999998</v>
      </c>
      <c r="M6539">
        <v>7.1500000953674299</v>
      </c>
    </row>
    <row r="6540" spans="1:13" x14ac:dyDescent="0.3">
      <c r="A6540" s="2">
        <v>34010</v>
      </c>
      <c r="B6540">
        <v>2.9489308190000001</v>
      </c>
      <c r="C6540">
        <v>2.9722327190551101</v>
      </c>
      <c r="D6540">
        <v>3</v>
      </c>
      <c r="E6540">
        <v>3.2200000286102202</v>
      </c>
      <c r="F6540">
        <v>3.5</v>
      </c>
      <c r="G6540">
        <v>4.2699999809265101</v>
      </c>
      <c r="H6540">
        <v>4.7899999618530202</v>
      </c>
      <c r="I6540">
        <v>5.63000011444091</v>
      </c>
      <c r="J6540">
        <v>6.0599999427795401</v>
      </c>
      <c r="K6540">
        <v>6.4000000953674299</v>
      </c>
      <c r="L6540">
        <v>7.2263999999999999</v>
      </c>
      <c r="M6540">
        <v>7.2600002288818297</v>
      </c>
    </row>
    <row r="6541" spans="1:13" x14ac:dyDescent="0.3">
      <c r="A6541" s="2">
        <v>34009</v>
      </c>
      <c r="B6541">
        <v>2.9489308190000001</v>
      </c>
      <c r="C6541">
        <v>2.9872327047499998</v>
      </c>
      <c r="D6541">
        <v>2.9900000095367401</v>
      </c>
      <c r="E6541">
        <v>3.1900000572204501</v>
      </c>
      <c r="F6541">
        <v>3.4700000286102202</v>
      </c>
      <c r="G6541">
        <v>4.1999998092651296</v>
      </c>
      <c r="H6541">
        <v>4.7199997901916504</v>
      </c>
      <c r="I6541">
        <v>5.5500001907348597</v>
      </c>
      <c r="J6541">
        <v>5.9800000190734801</v>
      </c>
      <c r="K6541">
        <v>6.4099998474120996</v>
      </c>
      <c r="L6541">
        <v>7.1601999999999997</v>
      </c>
      <c r="M6541">
        <v>7.1999998092651296</v>
      </c>
    </row>
    <row r="6542" spans="1:13" x14ac:dyDescent="0.3">
      <c r="A6542" s="2">
        <v>34008</v>
      </c>
      <c r="B6542">
        <v>2.9489308190000001</v>
      </c>
      <c r="C6542">
        <v>2.979732711902555</v>
      </c>
      <c r="D6542">
        <v>3</v>
      </c>
      <c r="E6542">
        <v>3.1800000667571999</v>
      </c>
      <c r="F6542">
        <v>3.4300000667571999</v>
      </c>
      <c r="G6542">
        <v>4.1599998474120996</v>
      </c>
      <c r="H6542">
        <v>4.6399998664855904</v>
      </c>
      <c r="I6542">
        <v>5.4899997711181596</v>
      </c>
      <c r="J6542">
        <v>5.9299998283386204</v>
      </c>
      <c r="K6542">
        <v>6.3699998855590803</v>
      </c>
      <c r="L6542">
        <v>7.1468999999999996</v>
      </c>
      <c r="M6542">
        <v>7.1799998283386204</v>
      </c>
    </row>
    <row r="6543" spans="1:13" x14ac:dyDescent="0.3">
      <c r="A6543" s="2">
        <v>34005</v>
      </c>
      <c r="B6543">
        <v>2.9489308190000001</v>
      </c>
      <c r="C6543">
        <v>2.9872327047499998</v>
      </c>
      <c r="D6543">
        <v>2.96000003814697</v>
      </c>
      <c r="E6543">
        <v>3.1500000953674299</v>
      </c>
      <c r="F6543">
        <v>3.3599998950958199</v>
      </c>
      <c r="G6543">
        <v>4.0700001716613698</v>
      </c>
      <c r="H6543">
        <v>4.5799999237060502</v>
      </c>
      <c r="I6543">
        <v>5.42000007629394</v>
      </c>
      <c r="J6543">
        <v>5.88000011444091</v>
      </c>
      <c r="K6543">
        <v>6.3200001716613698</v>
      </c>
      <c r="L6543">
        <v>7.1276999999999999</v>
      </c>
      <c r="M6543">
        <v>7.17000007629394</v>
      </c>
    </row>
    <row r="6544" spans="1:13" x14ac:dyDescent="0.3">
      <c r="A6544" s="2">
        <v>34004</v>
      </c>
      <c r="B6544">
        <v>2.9489308190000001</v>
      </c>
      <c r="C6544">
        <v>2.9572327333602275</v>
      </c>
      <c r="D6544">
        <v>2.96000003814697</v>
      </c>
      <c r="E6544">
        <v>3.1800000667571999</v>
      </c>
      <c r="F6544">
        <v>3.4400000572204501</v>
      </c>
      <c r="G6544">
        <v>4.1900000572204501</v>
      </c>
      <c r="H6544">
        <v>4.6799998283386204</v>
      </c>
      <c r="I6544">
        <v>5.5300002098083496</v>
      </c>
      <c r="J6544">
        <v>5.9800000190734801</v>
      </c>
      <c r="K6544">
        <v>6.3899998664855904</v>
      </c>
      <c r="L6544">
        <v>7.1622000000000003</v>
      </c>
      <c r="M6544">
        <v>7.1900000572204501</v>
      </c>
    </row>
    <row r="6545" spans="1:13" x14ac:dyDescent="0.3">
      <c r="A6545" s="2">
        <v>34003</v>
      </c>
      <c r="B6545">
        <v>2.9489308190000001</v>
      </c>
      <c r="C6545">
        <v>2.9572327333602275</v>
      </c>
      <c r="D6545">
        <v>2.9900000095367401</v>
      </c>
      <c r="E6545">
        <v>3.21000003814697</v>
      </c>
      <c r="F6545">
        <v>3.4400000572204501</v>
      </c>
      <c r="G6545">
        <v>4.2699999809265101</v>
      </c>
      <c r="H6545">
        <v>4.7699999809265101</v>
      </c>
      <c r="I6545">
        <v>5.6199998855590803</v>
      </c>
      <c r="J6545">
        <v>6.0399999618530202</v>
      </c>
      <c r="K6545">
        <v>6.4499998092651296</v>
      </c>
      <c r="L6545">
        <v>7.2107999999999999</v>
      </c>
      <c r="M6545">
        <v>7.2300000190734801</v>
      </c>
    </row>
    <row r="6546" spans="1:13" x14ac:dyDescent="0.3">
      <c r="A6546" s="2">
        <v>34002</v>
      </c>
      <c r="B6546">
        <v>2.9489308190000001</v>
      </c>
      <c r="C6546">
        <v>2.979732711902555</v>
      </c>
      <c r="D6546">
        <v>3.0199999809265101</v>
      </c>
      <c r="E6546">
        <v>3.21000003814697</v>
      </c>
      <c r="F6546">
        <v>3.4300000667571999</v>
      </c>
      <c r="G6546">
        <v>4.25</v>
      </c>
      <c r="H6546">
        <v>4.7600002288818297</v>
      </c>
      <c r="I6546">
        <v>5.63000011444091</v>
      </c>
      <c r="J6546">
        <v>6.0399999618530202</v>
      </c>
      <c r="K6546">
        <v>6.46000003814697</v>
      </c>
      <c r="L6546">
        <v>7.2281000000000004</v>
      </c>
      <c r="M6546">
        <v>7.25</v>
      </c>
    </row>
    <row r="6547" spans="1:13" x14ac:dyDescent="0.3">
      <c r="A6547" s="2">
        <v>34001</v>
      </c>
      <c r="B6547">
        <v>2.9489308190000001</v>
      </c>
      <c r="C6547">
        <v>3.0022326904448828</v>
      </c>
      <c r="D6547">
        <v>3.0099999904632502</v>
      </c>
      <c r="E6547">
        <v>3.17000007629394</v>
      </c>
      <c r="F6547">
        <v>3.4000000953674299</v>
      </c>
      <c r="G6547">
        <v>4.1900000572204501</v>
      </c>
      <c r="H6547">
        <v>4.6900000572204501</v>
      </c>
      <c r="I6547">
        <v>5.5500001907348597</v>
      </c>
      <c r="J6547">
        <v>5.9699997901916504</v>
      </c>
      <c r="K6547">
        <v>6.38000011444091</v>
      </c>
      <c r="L6547">
        <v>7.1867000000000001</v>
      </c>
      <c r="M6547">
        <v>7.21000003814697</v>
      </c>
    </row>
    <row r="6548" spans="1:13" x14ac:dyDescent="0.3">
      <c r="A6548" s="2">
        <v>33998</v>
      </c>
      <c r="B6548">
        <v>2.9489308190000001</v>
      </c>
      <c r="C6548">
        <v>2.9947326975974375</v>
      </c>
      <c r="D6548">
        <v>2.96000003814697</v>
      </c>
      <c r="E6548">
        <v>3.16000008583068</v>
      </c>
      <c r="F6548">
        <v>3.3900001049041699</v>
      </c>
      <c r="G6548">
        <v>4.1999998092651296</v>
      </c>
      <c r="H6548">
        <v>4.7199997901916504</v>
      </c>
      <c r="I6548">
        <v>5.5700001716613698</v>
      </c>
      <c r="J6548">
        <v>6</v>
      </c>
      <c r="K6548">
        <v>6.3899998664855904</v>
      </c>
      <c r="L6548">
        <v>7.1947999999999999</v>
      </c>
      <c r="M6548">
        <v>7.21000003814697</v>
      </c>
    </row>
    <row r="6549" spans="1:13" x14ac:dyDescent="0.3">
      <c r="A6549" s="2">
        <v>33997</v>
      </c>
      <c r="B6549">
        <v>2.9489308190000001</v>
      </c>
      <c r="C6549">
        <v>2.9572327333602275</v>
      </c>
      <c r="D6549">
        <v>2.96000003814697</v>
      </c>
      <c r="E6549">
        <v>3.1400001049041699</v>
      </c>
      <c r="F6549">
        <v>3.38000011444091</v>
      </c>
      <c r="G6549">
        <v>4.1999998092651296</v>
      </c>
      <c r="H6549">
        <v>4.7300000190734801</v>
      </c>
      <c r="I6549">
        <v>5.6100001335143999</v>
      </c>
      <c r="J6549">
        <v>6.0500001907348597</v>
      </c>
      <c r="K6549">
        <v>6.4400000572204501</v>
      </c>
      <c r="L6549">
        <v>7.2133000000000003</v>
      </c>
      <c r="M6549">
        <v>7.2300000190734801</v>
      </c>
    </row>
    <row r="6550" spans="1:13" x14ac:dyDescent="0.3">
      <c r="A6550" s="2">
        <v>33996</v>
      </c>
      <c r="B6550">
        <v>2.9489308190000001</v>
      </c>
      <c r="C6550">
        <v>2.9572327333602275</v>
      </c>
      <c r="D6550">
        <v>2.9700000286102202</v>
      </c>
      <c r="E6550">
        <v>3.1500000953674299</v>
      </c>
      <c r="F6550">
        <v>3.41000008583068</v>
      </c>
      <c r="G6550">
        <v>4.2399997711181596</v>
      </c>
      <c r="H6550">
        <v>4.8000001907348597</v>
      </c>
      <c r="I6550">
        <v>5.6799998283386204</v>
      </c>
      <c r="J6550">
        <v>6.0999999046325604</v>
      </c>
      <c r="K6550">
        <v>6.4800000190734801</v>
      </c>
      <c r="L6550">
        <v>7.2329999999999997</v>
      </c>
      <c r="M6550">
        <v>7.25</v>
      </c>
    </row>
    <row r="6551" spans="1:13" x14ac:dyDescent="0.3">
      <c r="A6551" s="2">
        <v>33995</v>
      </c>
      <c r="B6551">
        <v>2.9489308190000001</v>
      </c>
      <c r="C6551">
        <v>2.9647327262076653</v>
      </c>
      <c r="D6551">
        <v>3.0099999904632502</v>
      </c>
      <c r="E6551">
        <v>3.1800000667571999</v>
      </c>
      <c r="F6551">
        <v>3.45000004768371</v>
      </c>
      <c r="G6551">
        <v>4.3000001907348597</v>
      </c>
      <c r="H6551">
        <v>4.8299999237060502</v>
      </c>
      <c r="I6551">
        <v>5.75</v>
      </c>
      <c r="J6551">
        <v>6.13000011444091</v>
      </c>
      <c r="K6551">
        <v>6.5</v>
      </c>
      <c r="L6551">
        <v>7.2422000000000004</v>
      </c>
      <c r="M6551">
        <v>7.2600002288818297</v>
      </c>
    </row>
    <row r="6552" spans="1:13" x14ac:dyDescent="0.3">
      <c r="A6552" s="2">
        <v>33994</v>
      </c>
      <c r="B6552">
        <v>2.9489308190000001</v>
      </c>
      <c r="C6552">
        <v>2.9947326975974375</v>
      </c>
      <c r="D6552">
        <v>3.0199999809265101</v>
      </c>
      <c r="E6552">
        <v>3.17000007629394</v>
      </c>
      <c r="F6552">
        <v>3.41000008583068</v>
      </c>
      <c r="G6552">
        <v>4.2600002288818297</v>
      </c>
      <c r="H6552">
        <v>4.8000001907348597</v>
      </c>
      <c r="I6552">
        <v>5.71000003814697</v>
      </c>
      <c r="J6552">
        <v>6.1100001335143999</v>
      </c>
      <c r="K6552">
        <v>6.4800000190734801</v>
      </c>
      <c r="L6552">
        <v>7.2060000000000004</v>
      </c>
      <c r="M6552">
        <v>7.2199997901916504</v>
      </c>
    </row>
    <row r="6553" spans="1:13" x14ac:dyDescent="0.3">
      <c r="A6553" s="2">
        <v>33991</v>
      </c>
      <c r="B6553">
        <v>2.9489308190000001</v>
      </c>
      <c r="C6553">
        <v>3.0022326904448828</v>
      </c>
      <c r="D6553">
        <v>3.0299999713897701</v>
      </c>
      <c r="E6553">
        <v>3.1500000953674299</v>
      </c>
      <c r="F6553">
        <v>3.41000008583068</v>
      </c>
      <c r="G6553">
        <v>4.3000001907348597</v>
      </c>
      <c r="H6553">
        <v>4.8499999046325604</v>
      </c>
      <c r="I6553">
        <v>5.7699999809265101</v>
      </c>
      <c r="J6553">
        <v>6.1799998283386204</v>
      </c>
      <c r="K6553">
        <v>6.5700001716613698</v>
      </c>
      <c r="L6553">
        <v>7.2948000000000004</v>
      </c>
      <c r="M6553">
        <v>7.3000001907348597</v>
      </c>
    </row>
    <row r="6554" spans="1:13" x14ac:dyDescent="0.3">
      <c r="A6554" s="2">
        <v>33990</v>
      </c>
      <c r="B6554">
        <v>2.9489308190000001</v>
      </c>
      <c r="C6554">
        <v>3.0097326832923272</v>
      </c>
      <c r="D6554">
        <v>3.0499999523162802</v>
      </c>
      <c r="E6554">
        <v>3.20000004768371</v>
      </c>
      <c r="F6554">
        <v>3.4800000190734801</v>
      </c>
      <c r="G6554">
        <v>4.3600001335143999</v>
      </c>
      <c r="H6554">
        <v>4.9099998474120996</v>
      </c>
      <c r="I6554">
        <v>5.8299999237060502</v>
      </c>
      <c r="J6554">
        <v>6.2300000190734801</v>
      </c>
      <c r="K6554">
        <v>6.5999999046325604</v>
      </c>
      <c r="L6554">
        <v>7.3057999999999996</v>
      </c>
      <c r="M6554">
        <v>7.3099999427795401</v>
      </c>
    </row>
    <row r="6555" spans="1:13" x14ac:dyDescent="0.3">
      <c r="A6555" s="2">
        <v>33989</v>
      </c>
      <c r="B6555">
        <v>2.9489308190000001</v>
      </c>
      <c r="C6555">
        <v>3.0247326689872098</v>
      </c>
      <c r="D6555">
        <v>3.0799999237060498</v>
      </c>
      <c r="E6555">
        <v>3.2200000286102202</v>
      </c>
      <c r="F6555">
        <v>3.5099999904632502</v>
      </c>
      <c r="G6555">
        <v>4.4099998474120996</v>
      </c>
      <c r="H6555">
        <v>4.9499998092651296</v>
      </c>
      <c r="I6555">
        <v>5.8499999046325604</v>
      </c>
      <c r="J6555">
        <v>6.2600002288818297</v>
      </c>
      <c r="K6555">
        <v>6.6100001335143999</v>
      </c>
      <c r="L6555">
        <v>7.31</v>
      </c>
      <c r="M6555">
        <v>7.3200001716613698</v>
      </c>
    </row>
    <row r="6556" spans="1:13" x14ac:dyDescent="0.3">
      <c r="A6556" s="2">
        <v>33988</v>
      </c>
      <c r="B6556">
        <v>2.9489308190000001</v>
      </c>
      <c r="C6556">
        <v>3.0472326475295373</v>
      </c>
      <c r="D6556">
        <v>3.0999999046325599</v>
      </c>
      <c r="E6556">
        <v>3.2300000190734801</v>
      </c>
      <c r="F6556">
        <v>3.4800000190734801</v>
      </c>
      <c r="G6556">
        <v>4.3899998664855904</v>
      </c>
      <c r="H6556">
        <v>4.9099998474120996</v>
      </c>
      <c r="I6556">
        <v>5.8200001716613698</v>
      </c>
      <c r="J6556">
        <v>6.2300000190734801</v>
      </c>
      <c r="K6556">
        <v>6.5900001525878897</v>
      </c>
      <c r="L6556">
        <v>7.3128000000000002</v>
      </c>
      <c r="M6556">
        <v>7.3099999427795401</v>
      </c>
    </row>
    <row r="6557" spans="1:13" x14ac:dyDescent="0.3">
      <c r="A6557" s="2">
        <v>33984</v>
      </c>
      <c r="B6557">
        <v>2.9489308190000001</v>
      </c>
      <c r="C6557">
        <v>3.0622326332244199</v>
      </c>
      <c r="D6557">
        <v>3</v>
      </c>
      <c r="E6557">
        <v>3.17000007629394</v>
      </c>
      <c r="F6557">
        <v>3.42000007629394</v>
      </c>
      <c r="G6557">
        <v>4.3099999427795401</v>
      </c>
      <c r="H6557">
        <v>4.88000011444091</v>
      </c>
      <c r="I6557">
        <v>5.8000001907348597</v>
      </c>
      <c r="J6557">
        <v>6.2399997711181596</v>
      </c>
      <c r="K6557">
        <v>6.5999999046325604</v>
      </c>
      <c r="L6557">
        <v>7.3456999999999999</v>
      </c>
      <c r="M6557">
        <v>7.3499999046325604</v>
      </c>
    </row>
    <row r="6558" spans="1:13" x14ac:dyDescent="0.3">
      <c r="A6558" s="2">
        <v>33983</v>
      </c>
      <c r="B6558">
        <v>2.9489308190000001</v>
      </c>
      <c r="C6558">
        <v>2.9872327047499998</v>
      </c>
      <c r="D6558">
        <v>3.0399999618530198</v>
      </c>
      <c r="E6558">
        <v>3.2300000190734801</v>
      </c>
      <c r="F6558">
        <v>3.4800000190734801</v>
      </c>
      <c r="G6558">
        <v>4.4000000953674299</v>
      </c>
      <c r="H6558">
        <v>4.96000003814697</v>
      </c>
      <c r="I6558">
        <v>5.88000011444091</v>
      </c>
      <c r="J6558">
        <v>6.3000001907348597</v>
      </c>
      <c r="K6558">
        <v>6.6500000953674299</v>
      </c>
      <c r="L6558">
        <v>7.4116999999999997</v>
      </c>
      <c r="M6558">
        <v>7.4099998474120996</v>
      </c>
    </row>
    <row r="6559" spans="1:13" x14ac:dyDescent="0.3">
      <c r="A6559" s="2">
        <v>33982</v>
      </c>
      <c r="B6559">
        <v>2.9489308190000001</v>
      </c>
      <c r="C6559">
        <v>3.0172326761397645</v>
      </c>
      <c r="D6559">
        <v>3.0599999427795401</v>
      </c>
      <c r="E6559">
        <v>3.2400000095367401</v>
      </c>
      <c r="F6559">
        <v>3.5099999904632502</v>
      </c>
      <c r="G6559">
        <v>4.46000003814697</v>
      </c>
      <c r="H6559">
        <v>5.0199999809265101</v>
      </c>
      <c r="I6559">
        <v>5.9299998283386204</v>
      </c>
      <c r="J6559">
        <v>6.3600001335143999</v>
      </c>
      <c r="K6559">
        <v>6.71000003814697</v>
      </c>
      <c r="L6559">
        <v>7.4408000000000003</v>
      </c>
      <c r="M6559">
        <v>7.4499998092651296</v>
      </c>
    </row>
    <row r="6560" spans="1:13" x14ac:dyDescent="0.3">
      <c r="A6560" s="2">
        <v>33981</v>
      </c>
      <c r="B6560">
        <v>2.9489308190000001</v>
      </c>
      <c r="C6560">
        <v>3.0322326618346551</v>
      </c>
      <c r="D6560">
        <v>3.0899999141693102</v>
      </c>
      <c r="E6560">
        <v>3.2400000095367401</v>
      </c>
      <c r="F6560">
        <v>3.5399999618530198</v>
      </c>
      <c r="G6560">
        <v>4.4800000190734801</v>
      </c>
      <c r="H6560">
        <v>5.0300002098083496</v>
      </c>
      <c r="I6560">
        <v>5.9499998092651296</v>
      </c>
      <c r="J6560">
        <v>6.4099998474120996</v>
      </c>
      <c r="K6560">
        <v>6.7199997901916504</v>
      </c>
      <c r="L6560">
        <v>7.4865000000000004</v>
      </c>
      <c r="M6560">
        <v>7.4800000190734801</v>
      </c>
    </row>
    <row r="6561" spans="1:13" x14ac:dyDescent="0.3">
      <c r="A6561" s="2">
        <v>33980</v>
      </c>
      <c r="B6561">
        <v>2.9489308190000001</v>
      </c>
      <c r="C6561">
        <v>3.0547326403769826</v>
      </c>
      <c r="D6561">
        <v>3.1199998855590798</v>
      </c>
      <c r="E6561">
        <v>3.2799999713897701</v>
      </c>
      <c r="F6561">
        <v>3.5399999618530198</v>
      </c>
      <c r="G6561">
        <v>4.4800000190734801</v>
      </c>
      <c r="H6561">
        <v>5.0100002288818297</v>
      </c>
      <c r="I6561">
        <v>5.9299998283386204</v>
      </c>
      <c r="J6561">
        <v>6.4000000953674299</v>
      </c>
      <c r="K6561">
        <v>6.71000003814697</v>
      </c>
      <c r="L6561">
        <v>7.4713000000000003</v>
      </c>
      <c r="M6561">
        <v>7.4699997901916504</v>
      </c>
    </row>
    <row r="6562" spans="1:13" x14ac:dyDescent="0.3">
      <c r="A6562" s="2">
        <v>33977</v>
      </c>
      <c r="B6562">
        <v>2.9489308190000001</v>
      </c>
      <c r="C6562">
        <v>3.07723261891931</v>
      </c>
      <c r="D6562">
        <v>3.13000011444091</v>
      </c>
      <c r="E6562">
        <v>3.2999999523162802</v>
      </c>
      <c r="F6562">
        <v>3.5599999427795401</v>
      </c>
      <c r="G6562">
        <v>4.5</v>
      </c>
      <c r="H6562">
        <v>5.0599999427795401</v>
      </c>
      <c r="I6562">
        <v>5.9699997901916504</v>
      </c>
      <c r="J6562">
        <v>6.4400000572204501</v>
      </c>
      <c r="K6562">
        <v>6.75</v>
      </c>
      <c r="L6562">
        <v>7.4725000000000001</v>
      </c>
      <c r="M6562">
        <v>7.4699997901916504</v>
      </c>
    </row>
    <row r="6563" spans="1:13" x14ac:dyDescent="0.3">
      <c r="A6563" s="2">
        <v>33976</v>
      </c>
      <c r="B6563">
        <v>2.9489308190000001</v>
      </c>
      <c r="C6563">
        <v>3.0847327905806825</v>
      </c>
      <c r="D6563">
        <v>3.1900000572204501</v>
      </c>
      <c r="E6563">
        <v>3.38000011444091</v>
      </c>
      <c r="F6563">
        <v>3.70000004768371</v>
      </c>
      <c r="G6563">
        <v>4.6399998664855904</v>
      </c>
      <c r="H6563">
        <v>5.17000007629394</v>
      </c>
      <c r="I6563">
        <v>6.0500001907348597</v>
      </c>
      <c r="J6563">
        <v>6.4899997711181596</v>
      </c>
      <c r="K6563">
        <v>6.7600002288818297</v>
      </c>
      <c r="L6563">
        <v>7.4565000000000001</v>
      </c>
      <c r="M6563">
        <v>7.4499998092651296</v>
      </c>
    </row>
    <row r="6564" spans="1:13" x14ac:dyDescent="0.3">
      <c r="A6564" s="2">
        <v>33975</v>
      </c>
      <c r="B6564">
        <v>2.9489308190000001</v>
      </c>
      <c r="C6564">
        <v>3.1297327476653378</v>
      </c>
      <c r="D6564">
        <v>3.17000007629394</v>
      </c>
      <c r="E6564">
        <v>3.3499999046325599</v>
      </c>
      <c r="F6564">
        <v>3.6199998855590798</v>
      </c>
      <c r="G6564">
        <v>4.5199999809265101</v>
      </c>
      <c r="H6564">
        <v>5.0599999427795401</v>
      </c>
      <c r="I6564">
        <v>5.9400000572204501</v>
      </c>
      <c r="J6564">
        <v>6.3600001335143999</v>
      </c>
      <c r="K6564">
        <v>6.63000011444091</v>
      </c>
      <c r="L6564">
        <v>7.3436000000000003</v>
      </c>
      <c r="M6564">
        <v>7.3400001525878897</v>
      </c>
    </row>
    <row r="6565" spans="1:13" x14ac:dyDescent="0.3">
      <c r="A6565" s="2">
        <v>33974</v>
      </c>
      <c r="B6565">
        <v>2.9489308190000001</v>
      </c>
      <c r="C6565">
        <v>3.1147327619704552</v>
      </c>
      <c r="D6565">
        <v>3.1800000667571999</v>
      </c>
      <c r="E6565">
        <v>3.3599998950958199</v>
      </c>
      <c r="F6565">
        <v>3.5799999237060498</v>
      </c>
      <c r="G6565">
        <v>4.4800000190734801</v>
      </c>
      <c r="H6565">
        <v>5</v>
      </c>
      <c r="I6565">
        <v>5.9000000953674299</v>
      </c>
      <c r="J6565">
        <v>6.3200001716613698</v>
      </c>
      <c r="K6565">
        <v>6.6100001335143999</v>
      </c>
      <c r="L6565">
        <v>7.3296999999999999</v>
      </c>
      <c r="M6565">
        <v>7.3299999237060502</v>
      </c>
    </row>
    <row r="6566" spans="1:13" x14ac:dyDescent="0.3">
      <c r="A6566" s="2">
        <v>33973</v>
      </c>
      <c r="B6566">
        <v>2.9489308190000001</v>
      </c>
      <c r="C6566">
        <v>3.1222327548179001</v>
      </c>
      <c r="D6566">
        <v>3.1900000572204501</v>
      </c>
      <c r="E6566">
        <v>3.3699998855590798</v>
      </c>
      <c r="F6566">
        <v>3.5599999427795401</v>
      </c>
      <c r="G6566">
        <v>4.4800000190734801</v>
      </c>
      <c r="H6566">
        <v>5.0300002098083496</v>
      </c>
      <c r="I6566">
        <v>5.9000000953674299</v>
      </c>
      <c r="J6566">
        <v>6.3299999237060502</v>
      </c>
      <c r="K6566">
        <v>6.5999999046325604</v>
      </c>
      <c r="L6566">
        <v>7.3250999999999999</v>
      </c>
      <c r="M6566">
        <v>7.3299999237060502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889B-1C87-4169-9014-F37A47EF3DC7}">
  <dimension ref="A1:N316"/>
  <sheetViews>
    <sheetView workbookViewId="0">
      <selection activeCell="B1" sqref="B1:N1"/>
    </sheetView>
  </sheetViews>
  <sheetFormatPr defaultRowHeight="14.4" x14ac:dyDescent="0.3"/>
  <cols>
    <col min="1" max="1" width="10.5546875" bestFit="1" customWidth="1"/>
  </cols>
  <sheetData>
    <row r="1" spans="1:14" ht="15.6" x14ac:dyDescent="0.3">
      <c r="A1" s="1" t="s">
        <v>12</v>
      </c>
      <c r="B1" s="6" t="s">
        <v>13</v>
      </c>
      <c r="C1" s="6" t="s">
        <v>14</v>
      </c>
      <c r="D1" s="6" t="s">
        <v>15</v>
      </c>
      <c r="E1" s="6" t="s">
        <v>16</v>
      </c>
      <c r="F1" s="6" t="s">
        <v>17</v>
      </c>
      <c r="G1" s="1" t="s">
        <v>18</v>
      </c>
      <c r="H1" s="1" t="s">
        <v>19</v>
      </c>
      <c r="I1" s="1" t="s">
        <v>20</v>
      </c>
      <c r="J1" s="1" t="s">
        <v>21</v>
      </c>
      <c r="K1" s="1" t="s">
        <v>22</v>
      </c>
      <c r="L1" s="1" t="s">
        <v>23</v>
      </c>
      <c r="M1" s="1" t="s">
        <v>24</v>
      </c>
      <c r="N1" s="1" t="s">
        <v>25</v>
      </c>
    </row>
    <row r="2" spans="1:14" x14ac:dyDescent="0.3">
      <c r="A2" s="2">
        <v>43553</v>
      </c>
      <c r="B2">
        <v>2.4300000000000002</v>
      </c>
      <c r="C2">
        <v>2.44</v>
      </c>
      <c r="D2">
        <v>2.4</v>
      </c>
      <c r="E2">
        <v>2.44</v>
      </c>
      <c r="F2" s="3">
        <v>2.4533333333333331</v>
      </c>
      <c r="G2">
        <v>2.4</v>
      </c>
      <c r="H2">
        <v>2.27</v>
      </c>
      <c r="I2">
        <v>2.21</v>
      </c>
      <c r="J2">
        <v>2.23</v>
      </c>
      <c r="K2">
        <v>2.31</v>
      </c>
      <c r="L2">
        <v>2.41</v>
      </c>
      <c r="M2">
        <v>2.63</v>
      </c>
      <c r="N2">
        <v>2.9538000000000002</v>
      </c>
    </row>
    <row r="3" spans="1:14" x14ac:dyDescent="0.3">
      <c r="A3" s="2">
        <v>43524</v>
      </c>
      <c r="B3">
        <v>2.44</v>
      </c>
      <c r="C3">
        <v>2.4700000000000002</v>
      </c>
      <c r="D3">
        <v>2.4500000000000002</v>
      </c>
      <c r="E3">
        <v>2.5</v>
      </c>
      <c r="F3" s="3">
        <v>2.5166666666666666</v>
      </c>
      <c r="G3">
        <v>2.54</v>
      </c>
      <c r="H3">
        <v>2.52</v>
      </c>
      <c r="I3">
        <v>2.5</v>
      </c>
      <c r="J3">
        <v>2.52</v>
      </c>
      <c r="K3">
        <v>2.63</v>
      </c>
      <c r="L3">
        <v>2.73</v>
      </c>
      <c r="M3">
        <v>2.94</v>
      </c>
      <c r="N3">
        <v>3.22</v>
      </c>
    </row>
    <row r="4" spans="1:14" x14ac:dyDescent="0.3">
      <c r="A4" s="2">
        <v>43496</v>
      </c>
      <c r="B4">
        <v>2.42</v>
      </c>
      <c r="C4">
        <v>2.4300000000000002</v>
      </c>
      <c r="D4">
        <v>2.41</v>
      </c>
      <c r="E4">
        <v>2.46</v>
      </c>
      <c r="F4" s="3">
        <v>2.4766666666666666</v>
      </c>
      <c r="G4">
        <v>2.5499999999999998</v>
      </c>
      <c r="H4">
        <v>2.4500000000000002</v>
      </c>
      <c r="I4">
        <v>2.4300000000000002</v>
      </c>
      <c r="J4">
        <v>2.4300000000000002</v>
      </c>
      <c r="K4">
        <v>2.5099999999999998</v>
      </c>
      <c r="L4">
        <v>2.63</v>
      </c>
      <c r="M4">
        <v>2.83</v>
      </c>
      <c r="N4">
        <v>3.1286999999999998</v>
      </c>
    </row>
    <row r="5" spans="1:14" x14ac:dyDescent="0.3">
      <c r="A5" s="2">
        <v>43465</v>
      </c>
      <c r="B5">
        <v>2.44</v>
      </c>
      <c r="C5">
        <v>2.4500000000000002</v>
      </c>
      <c r="D5">
        <v>2.4500000000000002</v>
      </c>
      <c r="E5">
        <v>2.56</v>
      </c>
      <c r="F5" s="3">
        <v>2.5966666666666667</v>
      </c>
      <c r="G5">
        <v>2.63</v>
      </c>
      <c r="H5">
        <v>2.48</v>
      </c>
      <c r="I5">
        <v>2.46</v>
      </c>
      <c r="J5">
        <v>2.5099999999999998</v>
      </c>
      <c r="K5">
        <v>2.59</v>
      </c>
      <c r="L5">
        <v>2.69</v>
      </c>
      <c r="M5">
        <v>2.87</v>
      </c>
      <c r="N5">
        <v>3.1427999999999998</v>
      </c>
    </row>
    <row r="6" spans="1:14" x14ac:dyDescent="0.3">
      <c r="A6" s="2">
        <v>43434</v>
      </c>
      <c r="B6">
        <v>2.31</v>
      </c>
      <c r="C6">
        <v>2.33</v>
      </c>
      <c r="D6">
        <v>2.37</v>
      </c>
      <c r="E6">
        <v>2.52</v>
      </c>
      <c r="F6" s="3">
        <v>2.57</v>
      </c>
      <c r="G6">
        <v>2.7</v>
      </c>
      <c r="H6">
        <v>2.8</v>
      </c>
      <c r="I6" s="4">
        <v>2.83</v>
      </c>
      <c r="J6">
        <v>2.84</v>
      </c>
      <c r="K6" s="4">
        <v>2.92</v>
      </c>
      <c r="L6">
        <v>3.01</v>
      </c>
      <c r="M6">
        <v>3.19</v>
      </c>
      <c r="N6">
        <v>3.3529</v>
      </c>
    </row>
    <row r="7" spans="1:14" x14ac:dyDescent="0.3">
      <c r="A7" s="2">
        <v>43404</v>
      </c>
      <c r="B7">
        <v>2.2000000000000002</v>
      </c>
      <c r="C7">
        <v>2.2599999999999998</v>
      </c>
      <c r="D7">
        <v>2.34</v>
      </c>
      <c r="E7">
        <v>2.4900000000000002</v>
      </c>
      <c r="F7" s="3">
        <v>2.5400000000000005</v>
      </c>
      <c r="G7">
        <v>2.69</v>
      </c>
      <c r="H7">
        <v>2.87</v>
      </c>
      <c r="I7">
        <v>2.93</v>
      </c>
      <c r="J7">
        <v>2.98</v>
      </c>
      <c r="K7">
        <v>3.07</v>
      </c>
      <c r="L7">
        <v>3.15</v>
      </c>
      <c r="M7">
        <v>3.3</v>
      </c>
      <c r="N7">
        <v>3.4308999999999998</v>
      </c>
    </row>
    <row r="8" spans="1:14" x14ac:dyDescent="0.3">
      <c r="A8" s="2">
        <v>43371</v>
      </c>
      <c r="B8">
        <v>2.12</v>
      </c>
      <c r="C8">
        <v>2.1724999999999999</v>
      </c>
      <c r="D8">
        <v>2.19</v>
      </c>
      <c r="E8">
        <v>2.36</v>
      </c>
      <c r="F8" s="3">
        <v>2.4166666666666665</v>
      </c>
      <c r="G8">
        <v>2.59</v>
      </c>
      <c r="H8">
        <v>2.81</v>
      </c>
      <c r="I8">
        <v>2.88</v>
      </c>
      <c r="J8">
        <v>2.94</v>
      </c>
      <c r="K8">
        <v>3.01</v>
      </c>
      <c r="L8">
        <v>3.05</v>
      </c>
      <c r="M8">
        <v>3.13</v>
      </c>
      <c r="N8">
        <v>3.2010000000000001</v>
      </c>
    </row>
    <row r="9" spans="1:14" x14ac:dyDescent="0.3">
      <c r="A9" s="2">
        <v>43343</v>
      </c>
      <c r="B9">
        <v>1.95</v>
      </c>
      <c r="C9">
        <v>2.0699999999999998</v>
      </c>
      <c r="D9">
        <v>2.11</v>
      </c>
      <c r="E9">
        <v>2.2799999999999998</v>
      </c>
      <c r="F9" s="3">
        <v>2.3366666666666664</v>
      </c>
      <c r="G9">
        <v>2.46</v>
      </c>
      <c r="H9">
        <v>2.62</v>
      </c>
      <c r="I9">
        <v>2.7</v>
      </c>
      <c r="J9">
        <v>2.74</v>
      </c>
      <c r="K9">
        <v>2.81</v>
      </c>
      <c r="L9">
        <v>2.86</v>
      </c>
      <c r="M9">
        <v>2.95</v>
      </c>
      <c r="N9">
        <v>3.036</v>
      </c>
    </row>
    <row r="10" spans="1:14" x14ac:dyDescent="0.3">
      <c r="A10" s="2">
        <v>43312</v>
      </c>
      <c r="B10">
        <v>1.94</v>
      </c>
      <c r="C10">
        <v>2.0074999999999998</v>
      </c>
      <c r="D10">
        <v>2.0299999999999998</v>
      </c>
      <c r="E10">
        <v>2.21</v>
      </c>
      <c r="F10" s="3">
        <v>2.27</v>
      </c>
      <c r="G10">
        <v>2.44</v>
      </c>
      <c r="H10">
        <v>2.67</v>
      </c>
      <c r="I10">
        <v>2.77</v>
      </c>
      <c r="J10">
        <v>2.85</v>
      </c>
      <c r="K10">
        <v>2.92</v>
      </c>
      <c r="L10">
        <v>2.96</v>
      </c>
      <c r="M10">
        <v>3.03</v>
      </c>
      <c r="N10">
        <v>3.0838999999999999</v>
      </c>
    </row>
    <row r="11" spans="1:14" x14ac:dyDescent="0.3">
      <c r="A11" s="2">
        <v>43280</v>
      </c>
      <c r="B11">
        <v>1.77</v>
      </c>
      <c r="C11">
        <v>1.8900000000000001</v>
      </c>
      <c r="D11">
        <v>1.93</v>
      </c>
      <c r="E11">
        <v>2.11</v>
      </c>
      <c r="F11" s="3">
        <v>2.17</v>
      </c>
      <c r="G11">
        <v>2.33</v>
      </c>
      <c r="H11">
        <v>2.52</v>
      </c>
      <c r="I11" s="5">
        <v>2.63</v>
      </c>
      <c r="J11">
        <v>2.73</v>
      </c>
      <c r="K11" s="5">
        <v>2.81</v>
      </c>
      <c r="L11">
        <v>2.85</v>
      </c>
      <c r="M11">
        <v>2.91</v>
      </c>
      <c r="N11">
        <v>2.9664000000000001</v>
      </c>
    </row>
    <row r="12" spans="1:14" x14ac:dyDescent="0.3">
      <c r="A12" s="2">
        <v>43251</v>
      </c>
      <c r="B12">
        <v>1.76</v>
      </c>
      <c r="C12">
        <v>1.8875</v>
      </c>
      <c r="D12">
        <v>1.93</v>
      </c>
      <c r="E12">
        <v>2.08</v>
      </c>
      <c r="F12" s="3">
        <v>2.1300000000000003</v>
      </c>
      <c r="G12">
        <v>2.23</v>
      </c>
      <c r="H12">
        <v>2.4</v>
      </c>
      <c r="I12">
        <v>2.54</v>
      </c>
      <c r="J12">
        <v>2.68</v>
      </c>
      <c r="K12">
        <v>2.78</v>
      </c>
      <c r="L12">
        <v>2.83</v>
      </c>
      <c r="M12">
        <v>2.91</v>
      </c>
      <c r="N12">
        <v>3.0396000000000001</v>
      </c>
    </row>
    <row r="13" spans="1:14" x14ac:dyDescent="0.3">
      <c r="A13" s="2">
        <v>43220</v>
      </c>
      <c r="B13">
        <v>1.65</v>
      </c>
      <c r="C13">
        <v>1.8149999999999999</v>
      </c>
      <c r="D13">
        <v>1.87</v>
      </c>
      <c r="E13">
        <v>2.04</v>
      </c>
      <c r="F13" s="3">
        <v>2.0966666666666667</v>
      </c>
      <c r="G13">
        <v>2.2400000000000002</v>
      </c>
      <c r="H13">
        <v>2.4900000000000002</v>
      </c>
      <c r="I13">
        <v>2.62</v>
      </c>
      <c r="J13">
        <v>2.79</v>
      </c>
      <c r="K13">
        <v>2.91</v>
      </c>
      <c r="L13">
        <v>2.95</v>
      </c>
      <c r="M13">
        <v>3.01</v>
      </c>
      <c r="N13">
        <v>3.1347999999999998</v>
      </c>
    </row>
    <row r="14" spans="1:14" x14ac:dyDescent="0.3">
      <c r="A14" s="2">
        <v>43188</v>
      </c>
      <c r="B14">
        <v>1.63</v>
      </c>
      <c r="C14">
        <v>1.7050000000000001</v>
      </c>
      <c r="D14">
        <v>1.73</v>
      </c>
      <c r="E14">
        <v>1.93</v>
      </c>
      <c r="F14" s="3">
        <v>1.9966666666666668</v>
      </c>
      <c r="G14">
        <v>2.09</v>
      </c>
      <c r="H14">
        <v>2.27</v>
      </c>
      <c r="I14">
        <v>2.39</v>
      </c>
      <c r="J14">
        <v>2.56</v>
      </c>
      <c r="K14">
        <v>2.68</v>
      </c>
      <c r="L14">
        <v>2.74</v>
      </c>
      <c r="M14">
        <v>2.85</v>
      </c>
      <c r="N14">
        <v>3.0525000000000002</v>
      </c>
    </row>
    <row r="15" spans="1:14" x14ac:dyDescent="0.3">
      <c r="A15" s="2">
        <v>43159</v>
      </c>
      <c r="B15">
        <v>1.5</v>
      </c>
      <c r="C15">
        <v>1.6124999999999998</v>
      </c>
      <c r="D15">
        <v>1.65</v>
      </c>
      <c r="E15">
        <v>1.86</v>
      </c>
      <c r="F15" s="3">
        <v>1.9300000000000004</v>
      </c>
      <c r="G15">
        <v>2.0699999999999998</v>
      </c>
      <c r="H15">
        <v>2.25</v>
      </c>
      <c r="I15">
        <v>2.42</v>
      </c>
      <c r="J15">
        <v>2.65</v>
      </c>
      <c r="K15">
        <v>2.8</v>
      </c>
      <c r="L15">
        <v>2.87</v>
      </c>
      <c r="M15">
        <v>3.02</v>
      </c>
      <c r="N15">
        <v>3.2244000000000002</v>
      </c>
    </row>
    <row r="16" spans="1:14" x14ac:dyDescent="0.3">
      <c r="A16" s="2">
        <v>43131</v>
      </c>
      <c r="B16">
        <v>1.43</v>
      </c>
      <c r="C16">
        <v>1.4524999999999999</v>
      </c>
      <c r="D16">
        <v>1.46</v>
      </c>
      <c r="E16">
        <v>1.66</v>
      </c>
      <c r="F16" s="3">
        <v>1.7266666666666666</v>
      </c>
      <c r="G16">
        <v>1.9</v>
      </c>
      <c r="H16">
        <v>2.14</v>
      </c>
      <c r="I16">
        <v>2.29</v>
      </c>
      <c r="J16">
        <v>2.52</v>
      </c>
      <c r="K16">
        <v>2.66</v>
      </c>
      <c r="L16">
        <v>2.72</v>
      </c>
      <c r="M16">
        <v>2.83</v>
      </c>
      <c r="N16">
        <v>3.0209999999999999</v>
      </c>
    </row>
    <row r="17" spans="1:14" x14ac:dyDescent="0.3">
      <c r="A17" s="2">
        <v>43098</v>
      </c>
      <c r="B17">
        <v>1.28</v>
      </c>
      <c r="C17">
        <v>1.3624999999999998</v>
      </c>
      <c r="D17">
        <v>1.39</v>
      </c>
      <c r="E17">
        <v>1.53</v>
      </c>
      <c r="F17" s="3">
        <v>1.5766666666666669</v>
      </c>
      <c r="G17">
        <v>1.76</v>
      </c>
      <c r="H17">
        <v>1.89</v>
      </c>
      <c r="I17">
        <v>1.98</v>
      </c>
      <c r="J17">
        <v>2.2000000000000002</v>
      </c>
      <c r="K17">
        <v>2.33</v>
      </c>
      <c r="L17">
        <v>2.4</v>
      </c>
      <c r="M17">
        <v>2.58</v>
      </c>
      <c r="N17">
        <v>2.8733</v>
      </c>
    </row>
    <row r="18" spans="1:14" x14ac:dyDescent="0.3">
      <c r="A18" s="2">
        <v>43069</v>
      </c>
      <c r="B18">
        <v>1.1399999999999999</v>
      </c>
      <c r="C18">
        <v>1.2374999999999998</v>
      </c>
      <c r="D18">
        <v>1.27</v>
      </c>
      <c r="E18">
        <v>1.44</v>
      </c>
      <c r="F18" s="3">
        <v>1.4966666666666668</v>
      </c>
      <c r="G18">
        <v>1.62</v>
      </c>
      <c r="H18">
        <v>1.78</v>
      </c>
      <c r="I18">
        <v>1.9</v>
      </c>
      <c r="J18">
        <v>2.14</v>
      </c>
      <c r="K18">
        <v>2.31</v>
      </c>
      <c r="L18">
        <v>2.42</v>
      </c>
      <c r="M18">
        <v>2.65</v>
      </c>
      <c r="N18">
        <v>2.9822000000000002</v>
      </c>
    </row>
    <row r="19" spans="1:14" x14ac:dyDescent="0.3">
      <c r="A19" s="2">
        <v>43039</v>
      </c>
      <c r="B19">
        <v>0.99</v>
      </c>
      <c r="C19">
        <v>1.1099999999999999</v>
      </c>
      <c r="D19">
        <v>1.1499999999999999</v>
      </c>
      <c r="E19">
        <v>1.28</v>
      </c>
      <c r="F19" s="3">
        <v>1.3233333333333335</v>
      </c>
      <c r="G19">
        <v>1.43</v>
      </c>
      <c r="H19">
        <v>1.6</v>
      </c>
      <c r="I19">
        <v>1.73</v>
      </c>
      <c r="J19">
        <v>2.0099999999999998</v>
      </c>
      <c r="K19">
        <v>2.23</v>
      </c>
      <c r="L19">
        <v>2.38</v>
      </c>
      <c r="M19">
        <v>2.66</v>
      </c>
      <c r="N19">
        <v>3.0546000000000002</v>
      </c>
    </row>
    <row r="20" spans="1:14" x14ac:dyDescent="0.3">
      <c r="A20" s="2">
        <v>43007</v>
      </c>
      <c r="B20">
        <v>0.96</v>
      </c>
      <c r="C20">
        <v>1.0349999999999999</v>
      </c>
      <c r="D20">
        <v>1.06</v>
      </c>
      <c r="E20">
        <v>1.2</v>
      </c>
      <c r="F20" s="3">
        <v>1.2466666666666666</v>
      </c>
      <c r="G20">
        <v>1.31</v>
      </c>
      <c r="H20">
        <v>1.47</v>
      </c>
      <c r="I20">
        <v>1.62</v>
      </c>
      <c r="J20">
        <v>1.92</v>
      </c>
      <c r="K20">
        <v>2.16</v>
      </c>
      <c r="L20">
        <v>2.33</v>
      </c>
      <c r="M20">
        <v>2.63</v>
      </c>
      <c r="N20">
        <v>3.0476999999999999</v>
      </c>
    </row>
    <row r="21" spans="1:14" x14ac:dyDescent="0.3">
      <c r="A21" s="2">
        <v>42978</v>
      </c>
      <c r="B21">
        <v>0.95</v>
      </c>
      <c r="C21">
        <v>0.995</v>
      </c>
      <c r="D21">
        <v>1.01</v>
      </c>
      <c r="E21">
        <v>1.08</v>
      </c>
      <c r="F21" s="3">
        <v>1.1033333333333335</v>
      </c>
      <c r="G21">
        <v>1.23</v>
      </c>
      <c r="H21">
        <v>1.33</v>
      </c>
      <c r="I21">
        <v>1.44</v>
      </c>
      <c r="J21">
        <v>1.7</v>
      </c>
      <c r="K21">
        <v>1.95</v>
      </c>
      <c r="L21">
        <v>2.12</v>
      </c>
      <c r="M21">
        <v>2.4700000000000002</v>
      </c>
      <c r="N21">
        <v>2.9211</v>
      </c>
    </row>
    <row r="22" spans="1:14" x14ac:dyDescent="0.3">
      <c r="A22" s="2">
        <v>42947</v>
      </c>
      <c r="B22">
        <v>1</v>
      </c>
      <c r="C22">
        <v>1.0525</v>
      </c>
      <c r="D22">
        <v>1.07</v>
      </c>
      <c r="E22">
        <v>1.1299999999999999</v>
      </c>
      <c r="F22" s="3">
        <v>1.1499999999999997</v>
      </c>
      <c r="G22">
        <v>1.23</v>
      </c>
      <c r="H22">
        <v>1.34</v>
      </c>
      <c r="I22">
        <v>1.51</v>
      </c>
      <c r="J22">
        <v>1.84</v>
      </c>
      <c r="K22">
        <v>2.11</v>
      </c>
      <c r="L22">
        <v>2.2999999999999998</v>
      </c>
      <c r="M22">
        <v>2.66</v>
      </c>
      <c r="N22">
        <v>3.0952999999999999</v>
      </c>
    </row>
    <row r="23" spans="1:14" x14ac:dyDescent="0.3">
      <c r="A23" s="2">
        <v>42916</v>
      </c>
      <c r="B23">
        <v>0.84</v>
      </c>
      <c r="C23">
        <v>0.98250000000000004</v>
      </c>
      <c r="D23">
        <v>1.03</v>
      </c>
      <c r="E23">
        <v>1.1399999999999999</v>
      </c>
      <c r="F23" s="3">
        <v>1.1766666666666665</v>
      </c>
      <c r="G23">
        <v>1.24</v>
      </c>
      <c r="H23">
        <v>1.38</v>
      </c>
      <c r="I23">
        <v>1.55</v>
      </c>
      <c r="J23">
        <v>1.89</v>
      </c>
      <c r="K23">
        <v>2.14</v>
      </c>
      <c r="L23">
        <v>2.31</v>
      </c>
      <c r="M23">
        <v>2.61</v>
      </c>
      <c r="N23">
        <v>3.0409000000000002</v>
      </c>
    </row>
    <row r="24" spans="1:14" x14ac:dyDescent="0.3">
      <c r="A24" s="2">
        <v>42886</v>
      </c>
      <c r="B24">
        <v>0.86</v>
      </c>
      <c r="C24">
        <v>0.95</v>
      </c>
      <c r="D24">
        <v>0.98</v>
      </c>
      <c r="E24">
        <v>1.08</v>
      </c>
      <c r="F24" s="3">
        <v>1.1133333333333335</v>
      </c>
      <c r="G24">
        <v>1.17</v>
      </c>
      <c r="H24">
        <v>1.28</v>
      </c>
      <c r="I24">
        <v>1.44</v>
      </c>
      <c r="J24">
        <v>1.75</v>
      </c>
      <c r="K24">
        <v>2.02</v>
      </c>
      <c r="L24">
        <v>2.21</v>
      </c>
      <c r="M24">
        <v>2.6</v>
      </c>
      <c r="N24">
        <v>3.0968</v>
      </c>
    </row>
    <row r="25" spans="1:14" x14ac:dyDescent="0.3">
      <c r="A25" s="2">
        <v>42853</v>
      </c>
      <c r="B25">
        <v>0.68</v>
      </c>
      <c r="C25">
        <v>0.77000000000000013</v>
      </c>
      <c r="D25">
        <v>0.8</v>
      </c>
      <c r="E25">
        <v>0.99</v>
      </c>
      <c r="F25" s="3">
        <v>1.0533333333333335</v>
      </c>
      <c r="G25">
        <v>1.07</v>
      </c>
      <c r="H25">
        <v>1.28</v>
      </c>
      <c r="I25">
        <v>1.45</v>
      </c>
      <c r="J25">
        <v>1.81</v>
      </c>
      <c r="K25">
        <v>2.1</v>
      </c>
      <c r="L25">
        <v>2.29</v>
      </c>
      <c r="M25">
        <v>2.67</v>
      </c>
      <c r="N25">
        <v>3.2225000000000001</v>
      </c>
    </row>
    <row r="26" spans="1:14" x14ac:dyDescent="0.3">
      <c r="A26" s="2">
        <v>42825</v>
      </c>
      <c r="B26">
        <v>0.74</v>
      </c>
      <c r="C26">
        <v>0.75499999999999989</v>
      </c>
      <c r="D26">
        <v>0.76</v>
      </c>
      <c r="E26">
        <v>0.91</v>
      </c>
      <c r="F26" s="3">
        <v>0.96</v>
      </c>
      <c r="G26">
        <v>1.03</v>
      </c>
      <c r="H26">
        <v>1.27</v>
      </c>
      <c r="I26">
        <v>1.5</v>
      </c>
      <c r="J26">
        <v>1.93</v>
      </c>
      <c r="K26">
        <v>2.2200000000000002</v>
      </c>
      <c r="L26">
        <v>2.4</v>
      </c>
      <c r="M26">
        <v>2.76</v>
      </c>
      <c r="N26">
        <v>3.2850999999999999</v>
      </c>
    </row>
    <row r="27" spans="1:14" x14ac:dyDescent="0.3">
      <c r="A27" s="2">
        <v>42794</v>
      </c>
      <c r="B27">
        <v>0.4</v>
      </c>
      <c r="C27">
        <v>0.4975</v>
      </c>
      <c r="D27">
        <v>0.53</v>
      </c>
      <c r="E27">
        <v>0.69</v>
      </c>
      <c r="F27" s="3">
        <v>0.74333333333333318</v>
      </c>
      <c r="G27">
        <v>0.88</v>
      </c>
      <c r="H27">
        <v>1.22</v>
      </c>
      <c r="I27">
        <v>1.49</v>
      </c>
      <c r="J27">
        <v>1.89</v>
      </c>
      <c r="K27">
        <v>2.19</v>
      </c>
      <c r="L27">
        <v>2.36</v>
      </c>
      <c r="M27">
        <v>2.7</v>
      </c>
      <c r="N27">
        <v>3.2119</v>
      </c>
    </row>
    <row r="28" spans="1:14" x14ac:dyDescent="0.3">
      <c r="A28" s="2">
        <v>42766</v>
      </c>
      <c r="B28">
        <v>0.5</v>
      </c>
      <c r="C28">
        <v>0.51500000000000001</v>
      </c>
      <c r="D28">
        <v>0.52</v>
      </c>
      <c r="E28">
        <v>0.64</v>
      </c>
      <c r="F28" s="3">
        <v>0.68</v>
      </c>
      <c r="G28">
        <v>0.84</v>
      </c>
      <c r="H28">
        <v>1.19</v>
      </c>
      <c r="I28">
        <v>1.46</v>
      </c>
      <c r="J28">
        <v>1.9</v>
      </c>
      <c r="K28">
        <v>2.2400000000000002</v>
      </c>
      <c r="L28">
        <v>2.4500000000000002</v>
      </c>
      <c r="M28">
        <v>2.78</v>
      </c>
      <c r="N28">
        <v>3.2942</v>
      </c>
    </row>
    <row r="29" spans="1:14" x14ac:dyDescent="0.3">
      <c r="A29" s="2">
        <v>42734</v>
      </c>
      <c r="B29">
        <v>0.44</v>
      </c>
      <c r="C29">
        <v>0.49250000000000005</v>
      </c>
      <c r="D29">
        <v>0.51</v>
      </c>
      <c r="E29">
        <v>0.62</v>
      </c>
      <c r="F29" s="3">
        <v>0.65666666666666662</v>
      </c>
      <c r="G29">
        <v>0.85</v>
      </c>
      <c r="H29">
        <v>1.2</v>
      </c>
      <c r="I29">
        <v>1.47</v>
      </c>
      <c r="J29">
        <v>1.93</v>
      </c>
      <c r="K29">
        <v>2.25</v>
      </c>
      <c r="L29">
        <v>2.4500000000000002</v>
      </c>
      <c r="M29">
        <v>2.79</v>
      </c>
      <c r="N29">
        <v>3.3283999999999998</v>
      </c>
    </row>
    <row r="30" spans="1:14" x14ac:dyDescent="0.3">
      <c r="A30" s="2">
        <v>42704</v>
      </c>
      <c r="B30">
        <v>0.38</v>
      </c>
      <c r="C30">
        <v>0.45500000000000002</v>
      </c>
      <c r="D30">
        <v>0.48</v>
      </c>
      <c r="E30">
        <v>0.62</v>
      </c>
      <c r="F30" s="3">
        <v>0.66666666666666663</v>
      </c>
      <c r="G30">
        <v>0.8</v>
      </c>
      <c r="H30">
        <v>1.1100000000000001</v>
      </c>
      <c r="I30">
        <v>1.4</v>
      </c>
      <c r="J30">
        <v>1.83</v>
      </c>
      <c r="K30">
        <v>2.1800000000000002</v>
      </c>
      <c r="L30">
        <v>2.37</v>
      </c>
      <c r="M30">
        <v>2.73</v>
      </c>
      <c r="N30">
        <v>3.2768999999999999</v>
      </c>
    </row>
    <row r="31" spans="1:14" x14ac:dyDescent="0.3">
      <c r="A31" s="2">
        <v>42674</v>
      </c>
      <c r="B31">
        <v>0.2</v>
      </c>
      <c r="C31">
        <v>0.30499999999999999</v>
      </c>
      <c r="D31">
        <v>0.34</v>
      </c>
      <c r="E31">
        <v>0.51</v>
      </c>
      <c r="F31" s="3">
        <v>0.56666666666666665</v>
      </c>
      <c r="G31">
        <v>0.66</v>
      </c>
      <c r="H31">
        <v>0.86</v>
      </c>
      <c r="I31">
        <v>1</v>
      </c>
      <c r="J31">
        <v>1.31</v>
      </c>
      <c r="K31">
        <v>1.62</v>
      </c>
      <c r="L31">
        <v>1.84</v>
      </c>
      <c r="M31">
        <v>2.25</v>
      </c>
      <c r="N31">
        <v>2.8130000000000002</v>
      </c>
    </row>
    <row r="32" spans="1:14" x14ac:dyDescent="0.3">
      <c r="A32" s="2">
        <v>42643</v>
      </c>
      <c r="B32">
        <v>0.2</v>
      </c>
      <c r="C32">
        <v>0.26749999999999996</v>
      </c>
      <c r="D32">
        <v>0.28999999999999998</v>
      </c>
      <c r="E32">
        <v>0.45</v>
      </c>
      <c r="F32" s="3">
        <v>0.50333333333333341</v>
      </c>
      <c r="G32">
        <v>0.59</v>
      </c>
      <c r="H32">
        <v>0.77</v>
      </c>
      <c r="I32">
        <v>0.88</v>
      </c>
      <c r="J32">
        <v>1.1399999999999999</v>
      </c>
      <c r="K32">
        <v>1.42</v>
      </c>
      <c r="L32">
        <v>1.6</v>
      </c>
      <c r="M32">
        <v>1.99</v>
      </c>
      <c r="N32">
        <v>2.5314999999999999</v>
      </c>
    </row>
    <row r="33" spans="1:14" x14ac:dyDescent="0.3">
      <c r="A33" s="2">
        <v>42613</v>
      </c>
      <c r="B33">
        <v>0.26</v>
      </c>
      <c r="C33">
        <v>0.3125</v>
      </c>
      <c r="D33">
        <v>0.33</v>
      </c>
      <c r="E33">
        <v>0.47</v>
      </c>
      <c r="F33" s="3">
        <v>0.51666666666666661</v>
      </c>
      <c r="G33">
        <v>0.61</v>
      </c>
      <c r="H33">
        <v>0.8</v>
      </c>
      <c r="I33">
        <v>0.92</v>
      </c>
      <c r="J33">
        <v>1.19</v>
      </c>
      <c r="K33">
        <v>1.45</v>
      </c>
      <c r="L33">
        <v>1.58</v>
      </c>
      <c r="M33">
        <v>1.9</v>
      </c>
      <c r="N33">
        <v>2.4434</v>
      </c>
    </row>
    <row r="34" spans="1:14" x14ac:dyDescent="0.3">
      <c r="A34" s="2">
        <v>42580</v>
      </c>
      <c r="B34">
        <v>0.19</v>
      </c>
      <c r="C34">
        <v>0.25750000000000006</v>
      </c>
      <c r="D34">
        <v>0.28000000000000003</v>
      </c>
      <c r="E34">
        <v>0.38</v>
      </c>
      <c r="F34" s="3">
        <v>0.41333333333333333</v>
      </c>
      <c r="G34">
        <v>0.5</v>
      </c>
      <c r="H34">
        <v>0.67</v>
      </c>
      <c r="I34">
        <v>0.76</v>
      </c>
      <c r="J34">
        <v>1.03</v>
      </c>
      <c r="K34">
        <v>1.29</v>
      </c>
      <c r="L34">
        <v>1.46</v>
      </c>
      <c r="M34">
        <v>1.78</v>
      </c>
      <c r="N34">
        <v>2.4472999999999998</v>
      </c>
    </row>
    <row r="35" spans="1:14" x14ac:dyDescent="0.3">
      <c r="A35" s="2">
        <v>42551</v>
      </c>
      <c r="B35">
        <v>0.2</v>
      </c>
      <c r="C35">
        <v>0.245</v>
      </c>
      <c r="D35">
        <v>0.26</v>
      </c>
      <c r="E35">
        <v>0.36</v>
      </c>
      <c r="F35" s="3">
        <v>0.39333333333333331</v>
      </c>
      <c r="G35">
        <v>0.45</v>
      </c>
      <c r="H35">
        <v>0.57999999999999996</v>
      </c>
      <c r="I35">
        <v>0.71</v>
      </c>
      <c r="J35">
        <v>1.01</v>
      </c>
      <c r="K35">
        <v>1.29</v>
      </c>
      <c r="L35">
        <v>1.49</v>
      </c>
      <c r="M35">
        <v>1.86</v>
      </c>
      <c r="N35">
        <v>2.5821000000000001</v>
      </c>
    </row>
    <row r="36" spans="1:14" x14ac:dyDescent="0.3">
      <c r="A36" s="2">
        <v>42521</v>
      </c>
      <c r="B36">
        <v>0.27</v>
      </c>
      <c r="C36">
        <v>0.32250000000000001</v>
      </c>
      <c r="D36">
        <v>0.34</v>
      </c>
      <c r="E36">
        <v>0.49</v>
      </c>
      <c r="F36" s="3">
        <v>0.53999999999999992</v>
      </c>
      <c r="G36">
        <v>0.68</v>
      </c>
      <c r="H36">
        <v>0.87</v>
      </c>
      <c r="I36">
        <v>1.03</v>
      </c>
      <c r="J36">
        <v>1.37</v>
      </c>
      <c r="K36">
        <v>1.66</v>
      </c>
      <c r="L36">
        <v>1.84</v>
      </c>
      <c r="M36">
        <v>2.23</v>
      </c>
      <c r="N36">
        <v>2.9116</v>
      </c>
    </row>
    <row r="37" spans="1:14" x14ac:dyDescent="0.3">
      <c r="A37" s="2">
        <v>42489</v>
      </c>
      <c r="B37">
        <v>0.16</v>
      </c>
      <c r="C37">
        <v>0.20499999999999999</v>
      </c>
      <c r="D37">
        <v>0.22</v>
      </c>
      <c r="E37">
        <v>0.4</v>
      </c>
      <c r="F37" s="3">
        <v>0.46</v>
      </c>
      <c r="G37">
        <v>0.56000000000000005</v>
      </c>
      <c r="H37">
        <v>0.77</v>
      </c>
      <c r="I37">
        <v>0.92</v>
      </c>
      <c r="J37">
        <v>1.28</v>
      </c>
      <c r="K37">
        <v>1.6</v>
      </c>
      <c r="L37">
        <v>1.83</v>
      </c>
      <c r="M37">
        <v>2.2599999999999998</v>
      </c>
      <c r="N37">
        <v>2.9289999999999998</v>
      </c>
    </row>
    <row r="38" spans="1:14" x14ac:dyDescent="0.3">
      <c r="A38" s="2">
        <v>42460</v>
      </c>
      <c r="B38">
        <v>0.18</v>
      </c>
      <c r="C38">
        <v>0.20250000000000001</v>
      </c>
      <c r="D38">
        <v>0.21</v>
      </c>
      <c r="E38">
        <v>0.39</v>
      </c>
      <c r="F38" s="3">
        <v>0.45</v>
      </c>
      <c r="G38">
        <v>0.59</v>
      </c>
      <c r="H38">
        <v>0.73</v>
      </c>
      <c r="I38">
        <v>0.87</v>
      </c>
      <c r="J38">
        <v>1.21</v>
      </c>
      <c r="K38">
        <v>1.54</v>
      </c>
      <c r="L38">
        <v>1.78</v>
      </c>
      <c r="M38">
        <v>2.2000000000000002</v>
      </c>
      <c r="N38">
        <v>2.9081000000000001</v>
      </c>
    </row>
    <row r="39" spans="1:14" x14ac:dyDescent="0.3">
      <c r="A39" s="2">
        <v>42429</v>
      </c>
      <c r="B39">
        <v>0.23</v>
      </c>
      <c r="C39">
        <v>0.30499999999999999</v>
      </c>
      <c r="D39">
        <v>0.33</v>
      </c>
      <c r="E39">
        <v>0.49</v>
      </c>
      <c r="F39" s="3">
        <v>0.54333333333333333</v>
      </c>
      <c r="G39">
        <v>0.62</v>
      </c>
      <c r="H39">
        <v>0.78</v>
      </c>
      <c r="I39">
        <v>0.91</v>
      </c>
      <c r="J39">
        <v>1.22</v>
      </c>
      <c r="K39">
        <v>1.52</v>
      </c>
      <c r="L39">
        <v>1.74</v>
      </c>
      <c r="M39">
        <v>2.19</v>
      </c>
      <c r="N39">
        <v>2.8765999999999998</v>
      </c>
    </row>
    <row r="40" spans="1:14" x14ac:dyDescent="0.3">
      <c r="A40" s="2">
        <v>42398</v>
      </c>
      <c r="B40">
        <v>0.22</v>
      </c>
      <c r="C40">
        <v>0.30249999999999999</v>
      </c>
      <c r="D40">
        <v>0.33</v>
      </c>
      <c r="E40">
        <v>0.43</v>
      </c>
      <c r="F40" s="3">
        <v>0.46333333333333337</v>
      </c>
      <c r="G40">
        <v>0.47</v>
      </c>
      <c r="H40">
        <v>0.76</v>
      </c>
      <c r="I40">
        <v>0.97</v>
      </c>
      <c r="J40">
        <v>1.33</v>
      </c>
      <c r="K40">
        <v>1.67</v>
      </c>
      <c r="L40">
        <v>1.94</v>
      </c>
      <c r="M40">
        <v>2.36</v>
      </c>
      <c r="N40">
        <v>3.0213000000000001</v>
      </c>
    </row>
    <row r="41" spans="1:14" x14ac:dyDescent="0.3">
      <c r="A41" s="2">
        <v>42369</v>
      </c>
      <c r="B41">
        <v>0.14000000000000001</v>
      </c>
      <c r="C41">
        <v>0.155</v>
      </c>
      <c r="D41">
        <v>0.16</v>
      </c>
      <c r="E41">
        <v>0.49</v>
      </c>
      <c r="F41" s="3">
        <v>0.6</v>
      </c>
      <c r="G41">
        <v>0.65</v>
      </c>
      <c r="H41">
        <v>1.06</v>
      </c>
      <c r="I41">
        <v>1.31</v>
      </c>
      <c r="J41">
        <v>1.76</v>
      </c>
      <c r="K41">
        <v>2.09</v>
      </c>
      <c r="L41">
        <v>2.27</v>
      </c>
      <c r="M41">
        <v>2.67</v>
      </c>
      <c r="N41">
        <v>3.2656000000000001</v>
      </c>
    </row>
    <row r="42" spans="1:14" x14ac:dyDescent="0.3">
      <c r="A42" s="2">
        <v>42338</v>
      </c>
      <c r="B42">
        <v>0.11</v>
      </c>
      <c r="C42">
        <v>0.1925</v>
      </c>
      <c r="D42">
        <v>0.22</v>
      </c>
      <c r="E42">
        <v>0.42</v>
      </c>
      <c r="F42" s="3">
        <v>0.48666666666666664</v>
      </c>
      <c r="G42">
        <v>0.51</v>
      </c>
      <c r="H42">
        <v>0.94</v>
      </c>
      <c r="I42">
        <v>1.24</v>
      </c>
      <c r="J42">
        <v>1.65</v>
      </c>
      <c r="K42">
        <v>1.99</v>
      </c>
      <c r="L42">
        <v>2.21</v>
      </c>
      <c r="M42">
        <v>2.63</v>
      </c>
      <c r="N42">
        <v>3.2418</v>
      </c>
    </row>
    <row r="43" spans="1:14" x14ac:dyDescent="0.3">
      <c r="A43" s="2">
        <v>42307</v>
      </c>
      <c r="B43">
        <v>0.01</v>
      </c>
      <c r="C43">
        <v>6.25E-2</v>
      </c>
      <c r="D43">
        <v>0.08</v>
      </c>
      <c r="E43">
        <v>0.23</v>
      </c>
      <c r="F43" s="3">
        <v>0.28000000000000003</v>
      </c>
      <c r="G43">
        <v>0.34</v>
      </c>
      <c r="H43">
        <v>0.75</v>
      </c>
      <c r="I43">
        <v>1.05</v>
      </c>
      <c r="J43">
        <v>1.52</v>
      </c>
      <c r="K43">
        <v>1.88</v>
      </c>
      <c r="L43">
        <v>2.16</v>
      </c>
      <c r="M43">
        <v>2.57</v>
      </c>
      <c r="N43">
        <v>3.1678000000000002</v>
      </c>
    </row>
    <row r="44" spans="1:14" x14ac:dyDescent="0.3">
      <c r="A44" s="2">
        <v>42277</v>
      </c>
      <c r="B44">
        <v>0</v>
      </c>
      <c r="C44">
        <v>0</v>
      </c>
      <c r="D44">
        <v>0</v>
      </c>
      <c r="E44">
        <v>0.08</v>
      </c>
      <c r="F44" s="3">
        <v>0.10666666666666667</v>
      </c>
      <c r="G44">
        <v>0.33</v>
      </c>
      <c r="H44">
        <v>0.64</v>
      </c>
      <c r="I44">
        <v>0.92</v>
      </c>
      <c r="J44">
        <v>1.37</v>
      </c>
      <c r="K44">
        <v>1.75</v>
      </c>
      <c r="L44">
        <v>2.06</v>
      </c>
      <c r="M44">
        <v>2.5099999999999998</v>
      </c>
      <c r="N44">
        <v>3.1617999999999999</v>
      </c>
    </row>
    <row r="45" spans="1:14" x14ac:dyDescent="0.3">
      <c r="A45" s="2">
        <v>42247</v>
      </c>
      <c r="B45">
        <v>0</v>
      </c>
      <c r="C45">
        <v>0.06</v>
      </c>
      <c r="D45">
        <v>0.08</v>
      </c>
      <c r="E45">
        <v>0.27</v>
      </c>
      <c r="F45" s="3">
        <v>0.33333333333333331</v>
      </c>
      <c r="G45">
        <v>0.39</v>
      </c>
      <c r="H45">
        <v>0.74</v>
      </c>
      <c r="I45">
        <v>1.07</v>
      </c>
      <c r="J45">
        <v>1.54</v>
      </c>
      <c r="K45">
        <v>1.94</v>
      </c>
      <c r="L45">
        <v>2.21</v>
      </c>
      <c r="M45">
        <v>2.64</v>
      </c>
      <c r="N45">
        <v>3.1819999999999999</v>
      </c>
    </row>
    <row r="46" spans="1:14" x14ac:dyDescent="0.3">
      <c r="A46" s="2">
        <v>42216</v>
      </c>
      <c r="B46">
        <v>0.04</v>
      </c>
      <c r="C46">
        <v>7.0000000000000007E-2</v>
      </c>
      <c r="D46">
        <v>0.08</v>
      </c>
      <c r="E46">
        <v>0.14000000000000001</v>
      </c>
      <c r="F46" s="3">
        <v>0.16</v>
      </c>
      <c r="G46">
        <v>0.33</v>
      </c>
      <c r="H46">
        <v>0.67</v>
      </c>
      <c r="I46">
        <v>1</v>
      </c>
      <c r="J46">
        <v>1.54</v>
      </c>
      <c r="K46">
        <v>1.93</v>
      </c>
      <c r="L46">
        <v>2.2000000000000002</v>
      </c>
      <c r="M46">
        <v>2.61</v>
      </c>
      <c r="N46">
        <v>3.2111000000000001</v>
      </c>
    </row>
    <row r="47" spans="1:14" x14ac:dyDescent="0.3">
      <c r="A47" s="2">
        <v>42185</v>
      </c>
      <c r="B47">
        <v>0.02</v>
      </c>
      <c r="C47">
        <v>1.2500000000000001E-2</v>
      </c>
      <c r="D47">
        <v>0.01</v>
      </c>
      <c r="E47">
        <v>0.11</v>
      </c>
      <c r="F47" s="3">
        <v>0.14333333333333334</v>
      </c>
      <c r="G47">
        <v>0.28000000000000003</v>
      </c>
      <c r="H47">
        <v>0.64</v>
      </c>
      <c r="I47">
        <v>1.01</v>
      </c>
      <c r="J47">
        <v>1.63</v>
      </c>
      <c r="K47">
        <v>2.0699999999999998</v>
      </c>
      <c r="L47">
        <v>2.35</v>
      </c>
      <c r="M47">
        <v>2.83</v>
      </c>
      <c r="N47">
        <v>3.4140999999999999</v>
      </c>
    </row>
    <row r="48" spans="1:14" x14ac:dyDescent="0.3">
      <c r="A48" s="2">
        <v>42153</v>
      </c>
      <c r="B48">
        <v>0.01</v>
      </c>
      <c r="C48">
        <v>9.9999999999999985E-3</v>
      </c>
      <c r="D48">
        <v>0.01</v>
      </c>
      <c r="E48">
        <v>0.06</v>
      </c>
      <c r="F48" s="3">
        <v>7.6666666666666661E-2</v>
      </c>
      <c r="G48">
        <v>0.26</v>
      </c>
      <c r="H48">
        <v>0.61</v>
      </c>
      <c r="I48">
        <v>0.94</v>
      </c>
      <c r="J48">
        <v>1.49</v>
      </c>
      <c r="K48">
        <v>1.86</v>
      </c>
      <c r="L48">
        <v>2.12</v>
      </c>
      <c r="M48">
        <v>2.63</v>
      </c>
      <c r="N48">
        <v>3.1272000000000002</v>
      </c>
    </row>
    <row r="49" spans="1:14" x14ac:dyDescent="0.3">
      <c r="A49" s="2">
        <v>42124</v>
      </c>
      <c r="B49">
        <v>0</v>
      </c>
      <c r="C49">
        <v>7.4999999999999997E-3</v>
      </c>
      <c r="D49">
        <v>0.01</v>
      </c>
      <c r="E49">
        <v>0.06</v>
      </c>
      <c r="F49" s="3">
        <v>7.6666666666666661E-2</v>
      </c>
      <c r="G49">
        <v>0.24</v>
      </c>
      <c r="H49">
        <v>0.57999999999999996</v>
      </c>
      <c r="I49">
        <v>0.91</v>
      </c>
      <c r="J49">
        <v>1.43</v>
      </c>
      <c r="K49">
        <v>1.79</v>
      </c>
      <c r="L49">
        <v>2.0499999999999998</v>
      </c>
      <c r="M49">
        <v>2.4900000000000002</v>
      </c>
      <c r="N49">
        <v>2.9401000000000002</v>
      </c>
    </row>
    <row r="50" spans="1:14" x14ac:dyDescent="0.3">
      <c r="A50" s="2">
        <v>42094</v>
      </c>
      <c r="B50">
        <v>0.05</v>
      </c>
      <c r="C50">
        <v>3.4999999999999996E-2</v>
      </c>
      <c r="D50">
        <v>0.03</v>
      </c>
      <c r="E50">
        <v>0.14000000000000001</v>
      </c>
      <c r="F50" s="3">
        <v>0.17666666666666667</v>
      </c>
      <c r="G50">
        <v>0.26</v>
      </c>
      <c r="H50">
        <v>0.56000000000000005</v>
      </c>
      <c r="I50">
        <v>0.89</v>
      </c>
      <c r="J50">
        <v>1.37</v>
      </c>
      <c r="K50">
        <v>1.71</v>
      </c>
      <c r="L50">
        <v>1.94</v>
      </c>
      <c r="M50">
        <v>2.31</v>
      </c>
      <c r="N50">
        <v>2.6962999999999999</v>
      </c>
    </row>
    <row r="51" spans="1:14" x14ac:dyDescent="0.3">
      <c r="A51" s="2">
        <v>42062</v>
      </c>
      <c r="B51">
        <v>0.02</v>
      </c>
      <c r="C51">
        <v>1.9999999999999997E-2</v>
      </c>
      <c r="D51">
        <v>0.02</v>
      </c>
      <c r="E51">
        <v>7.0000000000000007E-2</v>
      </c>
      <c r="F51" s="3">
        <v>8.666666666666667E-2</v>
      </c>
      <c r="G51">
        <v>0.22</v>
      </c>
      <c r="H51">
        <v>0.63</v>
      </c>
      <c r="I51">
        <v>1.01</v>
      </c>
      <c r="J51">
        <v>1.5</v>
      </c>
      <c r="K51">
        <v>1.82</v>
      </c>
      <c r="L51">
        <v>2</v>
      </c>
      <c r="M51">
        <v>2.38</v>
      </c>
      <c r="N51">
        <v>2.7363</v>
      </c>
    </row>
    <row r="52" spans="1:14" x14ac:dyDescent="0.3">
      <c r="A52" s="2">
        <v>42034</v>
      </c>
      <c r="B52">
        <v>0.01</v>
      </c>
      <c r="C52">
        <v>1.7500000000000002E-2</v>
      </c>
      <c r="D52">
        <v>0.02</v>
      </c>
      <c r="E52">
        <v>7.0000000000000007E-2</v>
      </c>
      <c r="F52" s="3">
        <v>8.666666666666667E-2</v>
      </c>
      <c r="G52">
        <v>0.18</v>
      </c>
      <c r="H52">
        <v>0.47</v>
      </c>
      <c r="I52">
        <v>0.77</v>
      </c>
      <c r="J52">
        <v>1.18</v>
      </c>
      <c r="K52">
        <v>1.49</v>
      </c>
      <c r="L52">
        <v>1.68</v>
      </c>
      <c r="M52">
        <v>2.04</v>
      </c>
      <c r="N52">
        <v>2.3517999999999999</v>
      </c>
    </row>
    <row r="53" spans="1:14" x14ac:dyDescent="0.3">
      <c r="A53" s="2">
        <v>42004</v>
      </c>
      <c r="B53">
        <v>0.03</v>
      </c>
      <c r="C53">
        <v>3.7500000000000006E-2</v>
      </c>
      <c r="D53">
        <v>0.04</v>
      </c>
      <c r="E53">
        <v>0.12</v>
      </c>
      <c r="F53" s="3">
        <v>0.14666666666666664</v>
      </c>
      <c r="G53">
        <v>0.25</v>
      </c>
      <c r="H53">
        <v>0.67</v>
      </c>
      <c r="I53">
        <v>1.1000000000000001</v>
      </c>
      <c r="J53">
        <v>1.65</v>
      </c>
      <c r="K53">
        <v>1.97</v>
      </c>
      <c r="L53">
        <v>2.17</v>
      </c>
      <c r="M53">
        <v>2.4700000000000002</v>
      </c>
      <c r="N53">
        <v>2.8994</v>
      </c>
    </row>
    <row r="54" spans="1:14" x14ac:dyDescent="0.3">
      <c r="A54" s="2">
        <v>41971</v>
      </c>
      <c r="B54">
        <v>0.04</v>
      </c>
      <c r="C54">
        <v>2.5000000000000001E-2</v>
      </c>
      <c r="D54">
        <v>0.02</v>
      </c>
      <c r="E54">
        <v>7.0000000000000007E-2</v>
      </c>
      <c r="F54" s="3">
        <v>8.666666666666667E-2</v>
      </c>
      <c r="G54">
        <v>0.13</v>
      </c>
      <c r="H54">
        <v>0.47</v>
      </c>
      <c r="I54">
        <v>0.88</v>
      </c>
      <c r="J54">
        <v>1.49</v>
      </c>
      <c r="K54">
        <v>1.89</v>
      </c>
      <c r="L54">
        <v>2.1800000000000002</v>
      </c>
      <c r="M54">
        <v>2.62</v>
      </c>
      <c r="N54">
        <v>3.0525000000000002</v>
      </c>
    </row>
    <row r="55" spans="1:14" x14ac:dyDescent="0.3">
      <c r="A55" s="2">
        <v>41943</v>
      </c>
      <c r="B55">
        <v>0.01</v>
      </c>
      <c r="C55">
        <v>9.9999999999999985E-3</v>
      </c>
      <c r="D55">
        <v>0.01</v>
      </c>
      <c r="E55">
        <v>0.05</v>
      </c>
      <c r="F55" s="3">
        <v>6.3333333333333339E-2</v>
      </c>
      <c r="G55">
        <v>0.11</v>
      </c>
      <c r="H55">
        <v>0.5</v>
      </c>
      <c r="I55">
        <v>0.95</v>
      </c>
      <c r="J55">
        <v>1.62</v>
      </c>
      <c r="K55">
        <v>2.0499999999999998</v>
      </c>
      <c r="L55">
        <v>2.35</v>
      </c>
      <c r="M55">
        <v>2.81</v>
      </c>
      <c r="N55">
        <v>3.2326999999999999</v>
      </c>
    </row>
    <row r="56" spans="1:14" x14ac:dyDescent="0.3">
      <c r="A56" s="2">
        <v>41912</v>
      </c>
      <c r="B56">
        <v>0.02</v>
      </c>
      <c r="C56">
        <v>1.9999999999999997E-2</v>
      </c>
      <c r="D56">
        <v>0.02</v>
      </c>
      <c r="E56">
        <v>0.03</v>
      </c>
      <c r="F56" s="3">
        <v>3.3333333333333333E-2</v>
      </c>
      <c r="G56">
        <v>0.13</v>
      </c>
      <c r="H56">
        <v>0.57999999999999996</v>
      </c>
      <c r="I56">
        <v>1.07</v>
      </c>
      <c r="J56">
        <v>1.78</v>
      </c>
      <c r="K56">
        <v>2.2200000000000002</v>
      </c>
      <c r="L56">
        <v>2.52</v>
      </c>
      <c r="M56">
        <v>2.98</v>
      </c>
      <c r="N56">
        <v>3.3609</v>
      </c>
    </row>
    <row r="57" spans="1:14" x14ac:dyDescent="0.3">
      <c r="A57" s="2">
        <v>41880</v>
      </c>
      <c r="B57">
        <v>0.02</v>
      </c>
      <c r="C57">
        <v>2.75E-2</v>
      </c>
      <c r="D57">
        <v>0.03</v>
      </c>
      <c r="E57">
        <v>0.05</v>
      </c>
      <c r="F57" s="3">
        <v>5.6666666666666671E-2</v>
      </c>
      <c r="G57">
        <v>0.09</v>
      </c>
      <c r="H57">
        <v>0.48</v>
      </c>
      <c r="I57">
        <v>0.94</v>
      </c>
      <c r="J57">
        <v>1.63</v>
      </c>
      <c r="K57">
        <v>2.0499999999999998</v>
      </c>
      <c r="L57">
        <v>2.35</v>
      </c>
      <c r="M57">
        <v>2.83</v>
      </c>
      <c r="N57">
        <v>3.2526999999999999</v>
      </c>
    </row>
    <row r="58" spans="1:14" x14ac:dyDescent="0.3">
      <c r="A58" s="2">
        <v>41851</v>
      </c>
      <c r="B58">
        <v>0.01</v>
      </c>
      <c r="C58">
        <v>2.5000000000000001E-2</v>
      </c>
      <c r="D58">
        <v>0.03</v>
      </c>
      <c r="E58">
        <v>0.05</v>
      </c>
      <c r="F58" s="3">
        <v>5.6666666666666671E-2</v>
      </c>
      <c r="G58">
        <v>0.12</v>
      </c>
      <c r="H58">
        <v>0.53</v>
      </c>
      <c r="I58">
        <v>1.02</v>
      </c>
      <c r="J58">
        <v>1.76</v>
      </c>
      <c r="K58">
        <v>2.2400000000000002</v>
      </c>
      <c r="L58">
        <v>2.58</v>
      </c>
      <c r="M58">
        <v>3.07</v>
      </c>
      <c r="N58">
        <v>3.4906999999999999</v>
      </c>
    </row>
    <row r="59" spans="1:14" x14ac:dyDescent="0.3">
      <c r="A59" s="2">
        <v>41820</v>
      </c>
      <c r="B59">
        <v>0.02</v>
      </c>
      <c r="C59">
        <v>3.5000000000000003E-2</v>
      </c>
      <c r="D59">
        <v>0.04</v>
      </c>
      <c r="E59">
        <v>7.0000000000000007E-2</v>
      </c>
      <c r="F59" s="3">
        <v>0.08</v>
      </c>
      <c r="G59">
        <v>0.11</v>
      </c>
      <c r="H59">
        <v>0.47</v>
      </c>
      <c r="I59">
        <v>0.88</v>
      </c>
      <c r="J59">
        <v>1.62</v>
      </c>
      <c r="K59">
        <v>2.13</v>
      </c>
      <c r="L59">
        <v>2.5299999999999998</v>
      </c>
      <c r="M59">
        <v>3.08</v>
      </c>
      <c r="N59">
        <v>3.5293999999999999</v>
      </c>
    </row>
    <row r="60" spans="1:14" x14ac:dyDescent="0.3">
      <c r="A60" s="2">
        <v>41789</v>
      </c>
      <c r="B60">
        <v>0.05</v>
      </c>
      <c r="C60">
        <v>4.2500000000000003E-2</v>
      </c>
      <c r="D60">
        <v>0.04</v>
      </c>
      <c r="E60">
        <v>0.06</v>
      </c>
      <c r="F60" s="3">
        <v>6.6666666666666666E-2</v>
      </c>
      <c r="G60">
        <v>0.1</v>
      </c>
      <c r="H60">
        <v>0.37</v>
      </c>
      <c r="I60">
        <v>0.79</v>
      </c>
      <c r="J60">
        <v>1.54</v>
      </c>
      <c r="K60">
        <v>2.06</v>
      </c>
      <c r="L60">
        <v>2.48</v>
      </c>
      <c r="M60">
        <v>3.05</v>
      </c>
      <c r="N60">
        <v>3.5230000000000001</v>
      </c>
    </row>
    <row r="61" spans="1:14" x14ac:dyDescent="0.3">
      <c r="A61" s="2">
        <v>41759</v>
      </c>
      <c r="B61">
        <v>0.02</v>
      </c>
      <c r="C61">
        <v>2.75E-2</v>
      </c>
      <c r="D61">
        <v>0.03</v>
      </c>
      <c r="E61">
        <v>0.05</v>
      </c>
      <c r="F61" s="3">
        <v>5.6666666666666671E-2</v>
      </c>
      <c r="G61">
        <v>0.11</v>
      </c>
      <c r="H61">
        <v>0.42</v>
      </c>
      <c r="I61">
        <v>0.87</v>
      </c>
      <c r="J61">
        <v>1.69</v>
      </c>
      <c r="K61">
        <v>2.25</v>
      </c>
      <c r="L61">
        <v>2.67</v>
      </c>
      <c r="M61">
        <v>3.22</v>
      </c>
      <c r="N61">
        <v>3.6533000000000002</v>
      </c>
    </row>
    <row r="62" spans="1:14" x14ac:dyDescent="0.3">
      <c r="A62" s="2">
        <v>41729</v>
      </c>
      <c r="B62">
        <v>0.03</v>
      </c>
      <c r="C62">
        <v>4.4999999999999998E-2</v>
      </c>
      <c r="D62">
        <v>0.05</v>
      </c>
      <c r="E62">
        <v>7.0000000000000007E-2</v>
      </c>
      <c r="F62" s="3">
        <v>7.6666666666666675E-2</v>
      </c>
      <c r="G62">
        <v>0.13</v>
      </c>
      <c r="H62">
        <v>0.44</v>
      </c>
      <c r="I62">
        <v>0.9</v>
      </c>
      <c r="J62">
        <v>1.73</v>
      </c>
      <c r="K62">
        <v>2.2999999999999998</v>
      </c>
      <c r="L62">
        <v>2.73</v>
      </c>
      <c r="M62">
        <v>3.31</v>
      </c>
      <c r="N62">
        <v>3.7745000000000002</v>
      </c>
    </row>
    <row r="63" spans="1:14" x14ac:dyDescent="0.3">
      <c r="A63" s="2">
        <v>41698</v>
      </c>
      <c r="B63">
        <v>0.04</v>
      </c>
      <c r="C63">
        <v>4.7500000000000001E-2</v>
      </c>
      <c r="D63">
        <v>0.05</v>
      </c>
      <c r="E63">
        <v>0.08</v>
      </c>
      <c r="F63" s="3">
        <v>9.0000000000000011E-2</v>
      </c>
      <c r="G63">
        <v>0.12</v>
      </c>
      <c r="H63">
        <v>0.33</v>
      </c>
      <c r="I63">
        <v>0.69</v>
      </c>
      <c r="J63">
        <v>1.51</v>
      </c>
      <c r="K63">
        <v>2.13</v>
      </c>
      <c r="L63">
        <v>2.66</v>
      </c>
      <c r="M63">
        <v>3.31</v>
      </c>
      <c r="N63">
        <v>3.8039999999999998</v>
      </c>
    </row>
    <row r="64" spans="1:14" x14ac:dyDescent="0.3">
      <c r="A64" s="2">
        <v>41670</v>
      </c>
      <c r="B64">
        <v>0.03</v>
      </c>
      <c r="C64">
        <v>2.2499999999999999E-2</v>
      </c>
      <c r="D64">
        <v>0.02</v>
      </c>
      <c r="E64">
        <v>0.06</v>
      </c>
      <c r="F64" s="3">
        <v>7.333333333333332E-2</v>
      </c>
      <c r="G64">
        <v>0.1</v>
      </c>
      <c r="H64">
        <v>0.34</v>
      </c>
      <c r="I64">
        <v>0.69</v>
      </c>
      <c r="J64">
        <v>1.49</v>
      </c>
      <c r="K64">
        <v>2.13</v>
      </c>
      <c r="L64">
        <v>2.67</v>
      </c>
      <c r="M64">
        <v>3.35</v>
      </c>
      <c r="N64">
        <v>3.8050000000000002</v>
      </c>
    </row>
    <row r="65" spans="1:14" x14ac:dyDescent="0.3">
      <c r="A65" s="2">
        <v>41639</v>
      </c>
      <c r="B65">
        <v>0.01</v>
      </c>
      <c r="C65">
        <v>5.5E-2</v>
      </c>
      <c r="D65">
        <v>7.0000000000000007E-2</v>
      </c>
      <c r="E65">
        <v>0.1</v>
      </c>
      <c r="F65" s="3">
        <v>0.11</v>
      </c>
      <c r="G65">
        <v>0.13</v>
      </c>
      <c r="H65">
        <v>0.38</v>
      </c>
      <c r="I65">
        <v>0.78</v>
      </c>
      <c r="J65">
        <v>1.75</v>
      </c>
      <c r="K65">
        <v>2.4500000000000002</v>
      </c>
      <c r="L65">
        <v>3.04</v>
      </c>
      <c r="M65">
        <v>3.72</v>
      </c>
      <c r="N65">
        <v>4.1916000000000002</v>
      </c>
    </row>
    <row r="66" spans="1:14" x14ac:dyDescent="0.3">
      <c r="A66" s="2">
        <v>41607</v>
      </c>
      <c r="B66">
        <v>0.05</v>
      </c>
      <c r="C66">
        <v>5.7499999999999996E-2</v>
      </c>
      <c r="D66">
        <v>0.06</v>
      </c>
      <c r="E66">
        <v>0.11</v>
      </c>
      <c r="F66" s="3">
        <v>0.12666666666666668</v>
      </c>
      <c r="G66">
        <v>0.13</v>
      </c>
      <c r="H66">
        <v>0.28000000000000003</v>
      </c>
      <c r="I66">
        <v>0.56000000000000005</v>
      </c>
      <c r="J66">
        <v>1.37</v>
      </c>
      <c r="K66">
        <v>2.1</v>
      </c>
      <c r="L66">
        <v>2.75</v>
      </c>
      <c r="M66">
        <v>3.54</v>
      </c>
      <c r="N66">
        <v>4.0471000000000004</v>
      </c>
    </row>
    <row r="67" spans="1:14" x14ac:dyDescent="0.3">
      <c r="A67" s="2">
        <v>41578</v>
      </c>
      <c r="B67">
        <v>0.03</v>
      </c>
      <c r="C67">
        <v>3.7500000000000006E-2</v>
      </c>
      <c r="D67">
        <v>0.04</v>
      </c>
      <c r="E67">
        <v>0.08</v>
      </c>
      <c r="F67" s="3">
        <v>9.3333333333333338E-2</v>
      </c>
      <c r="G67">
        <v>0.1</v>
      </c>
      <c r="H67">
        <v>0.31</v>
      </c>
      <c r="I67">
        <v>0.56999999999999995</v>
      </c>
      <c r="J67">
        <v>1.31</v>
      </c>
      <c r="K67">
        <v>1.95</v>
      </c>
      <c r="L67">
        <v>2.57</v>
      </c>
      <c r="M67">
        <v>3.33</v>
      </c>
      <c r="N67">
        <v>3.8813</v>
      </c>
    </row>
    <row r="68" spans="1:14" x14ac:dyDescent="0.3">
      <c r="A68" s="2">
        <v>41547</v>
      </c>
      <c r="B68">
        <v>0.03</v>
      </c>
      <c r="C68">
        <v>2.2499999999999999E-2</v>
      </c>
      <c r="D68">
        <v>0.02</v>
      </c>
      <c r="E68">
        <v>0.04</v>
      </c>
      <c r="F68" s="3">
        <v>4.6666666666666669E-2</v>
      </c>
      <c r="G68">
        <v>0.1</v>
      </c>
      <c r="H68">
        <v>0.33</v>
      </c>
      <c r="I68">
        <v>0.63</v>
      </c>
      <c r="J68">
        <v>1.39</v>
      </c>
      <c r="K68">
        <v>2.02</v>
      </c>
      <c r="L68">
        <v>2.64</v>
      </c>
      <c r="M68">
        <v>3.41</v>
      </c>
      <c r="N68">
        <v>3.9474999999999998</v>
      </c>
    </row>
    <row r="69" spans="1:14" x14ac:dyDescent="0.3">
      <c r="A69" s="2">
        <v>41516</v>
      </c>
      <c r="B69">
        <v>0.02</v>
      </c>
      <c r="C69">
        <v>2.75E-2</v>
      </c>
      <c r="D69">
        <v>0.03</v>
      </c>
      <c r="E69">
        <v>0.05</v>
      </c>
      <c r="F69" s="3">
        <v>5.6666666666666671E-2</v>
      </c>
      <c r="G69">
        <v>0.13</v>
      </c>
      <c r="H69">
        <v>0.39</v>
      </c>
      <c r="I69">
        <v>0.79</v>
      </c>
      <c r="J69">
        <v>1.62</v>
      </c>
      <c r="K69">
        <v>2.2400000000000002</v>
      </c>
      <c r="L69">
        <v>2.78</v>
      </c>
      <c r="M69">
        <v>3.46</v>
      </c>
      <c r="N69">
        <v>3.8856999999999999</v>
      </c>
    </row>
    <row r="70" spans="1:14" x14ac:dyDescent="0.3">
      <c r="A70" s="2">
        <v>41486</v>
      </c>
      <c r="B70">
        <v>0.03</v>
      </c>
      <c r="C70">
        <v>3.7500000000000006E-2</v>
      </c>
      <c r="D70">
        <v>0.04</v>
      </c>
      <c r="E70">
        <v>0.08</v>
      </c>
      <c r="F70" s="3">
        <v>9.3333333333333338E-2</v>
      </c>
      <c r="G70">
        <v>0.11</v>
      </c>
      <c r="H70">
        <v>0.31</v>
      </c>
      <c r="I70">
        <v>0.61</v>
      </c>
      <c r="J70">
        <v>1.38</v>
      </c>
      <c r="K70">
        <v>2</v>
      </c>
      <c r="L70">
        <v>2.6</v>
      </c>
      <c r="M70">
        <v>3.34</v>
      </c>
      <c r="N70">
        <v>3.7959999999999998</v>
      </c>
    </row>
    <row r="71" spans="1:14" x14ac:dyDescent="0.3">
      <c r="A71" s="2">
        <v>41453</v>
      </c>
      <c r="B71">
        <v>0.02</v>
      </c>
      <c r="C71">
        <v>3.5000000000000003E-2</v>
      </c>
      <c r="D71">
        <v>0.04</v>
      </c>
      <c r="E71">
        <v>0.1</v>
      </c>
      <c r="F71" s="3">
        <v>0.12</v>
      </c>
      <c r="G71">
        <v>0.15</v>
      </c>
      <c r="H71">
        <v>0.36</v>
      </c>
      <c r="I71">
        <v>0.66</v>
      </c>
      <c r="J71">
        <v>1.41</v>
      </c>
      <c r="K71">
        <v>1.96</v>
      </c>
      <c r="L71">
        <v>2.52</v>
      </c>
      <c r="M71">
        <v>3.22</v>
      </c>
      <c r="N71">
        <v>3.6371000000000002</v>
      </c>
    </row>
    <row r="72" spans="1:14" x14ac:dyDescent="0.3">
      <c r="A72" s="2">
        <v>41425</v>
      </c>
      <c r="B72">
        <v>0.03</v>
      </c>
      <c r="C72">
        <v>3.7500000000000006E-2</v>
      </c>
      <c r="D72">
        <v>0.04</v>
      </c>
      <c r="E72">
        <v>7.0000000000000007E-2</v>
      </c>
      <c r="F72" s="3">
        <v>0.08</v>
      </c>
      <c r="G72">
        <v>0.14000000000000001</v>
      </c>
      <c r="H72">
        <v>0.3</v>
      </c>
      <c r="I72">
        <v>0.52</v>
      </c>
      <c r="J72">
        <v>1.05</v>
      </c>
      <c r="K72">
        <v>1.55</v>
      </c>
      <c r="L72">
        <v>2.16</v>
      </c>
      <c r="M72">
        <v>2.95</v>
      </c>
      <c r="N72">
        <v>3.4742000000000002</v>
      </c>
    </row>
    <row r="73" spans="1:14" x14ac:dyDescent="0.3">
      <c r="A73" s="2">
        <v>41394</v>
      </c>
      <c r="B73">
        <v>0.03</v>
      </c>
      <c r="C73">
        <v>4.4999999999999998E-2</v>
      </c>
      <c r="D73">
        <v>0.05</v>
      </c>
      <c r="E73">
        <v>0.09</v>
      </c>
      <c r="F73" s="3">
        <v>0.10333333333333333</v>
      </c>
      <c r="G73">
        <v>0.11</v>
      </c>
      <c r="H73">
        <v>0.22</v>
      </c>
      <c r="I73">
        <v>0.32</v>
      </c>
      <c r="J73">
        <v>0.68</v>
      </c>
      <c r="K73">
        <v>1.1100000000000001</v>
      </c>
      <c r="L73">
        <v>1.7</v>
      </c>
      <c r="M73">
        <v>2.4900000000000002</v>
      </c>
      <c r="N73">
        <v>3.0280999999999998</v>
      </c>
    </row>
    <row r="74" spans="1:14" x14ac:dyDescent="0.3">
      <c r="A74" s="2">
        <v>41361</v>
      </c>
      <c r="B74">
        <v>0.04</v>
      </c>
      <c r="C74">
        <v>6.25E-2</v>
      </c>
      <c r="D74">
        <v>7.0000000000000007E-2</v>
      </c>
      <c r="E74">
        <v>0.11</v>
      </c>
      <c r="F74" s="3">
        <v>0.12333333333333334</v>
      </c>
      <c r="G74">
        <v>0.14000000000000001</v>
      </c>
      <c r="H74">
        <v>0.25</v>
      </c>
      <c r="I74">
        <v>0.36</v>
      </c>
      <c r="J74">
        <v>0.77</v>
      </c>
      <c r="K74">
        <v>1.24</v>
      </c>
      <c r="L74">
        <v>1.87</v>
      </c>
      <c r="M74">
        <v>2.71</v>
      </c>
      <c r="N74">
        <v>3.2715000000000001</v>
      </c>
    </row>
    <row r="75" spans="1:14" x14ac:dyDescent="0.3">
      <c r="A75" s="2">
        <v>41333</v>
      </c>
      <c r="B75">
        <v>7.0000000000000007E-2</v>
      </c>
      <c r="C75">
        <v>0.1</v>
      </c>
      <c r="D75">
        <v>0.11</v>
      </c>
      <c r="E75">
        <v>0.13</v>
      </c>
      <c r="F75" s="3">
        <v>0.13666666666666669</v>
      </c>
      <c r="G75">
        <v>0.17</v>
      </c>
      <c r="H75">
        <v>0.25</v>
      </c>
      <c r="I75">
        <v>0.36</v>
      </c>
      <c r="J75">
        <v>0.77</v>
      </c>
      <c r="K75">
        <v>1.26</v>
      </c>
      <c r="L75">
        <v>1.89</v>
      </c>
      <c r="M75">
        <v>2.71</v>
      </c>
      <c r="N75">
        <v>3.24</v>
      </c>
    </row>
    <row r="76" spans="1:14" x14ac:dyDescent="0.3">
      <c r="A76" s="2">
        <v>41305</v>
      </c>
      <c r="B76">
        <v>0.04</v>
      </c>
      <c r="C76">
        <v>6.25E-2</v>
      </c>
      <c r="D76">
        <v>7.0000000000000007E-2</v>
      </c>
      <c r="E76">
        <v>0.12</v>
      </c>
      <c r="F76" s="3">
        <v>0.13666666666666666</v>
      </c>
      <c r="G76">
        <v>0.15</v>
      </c>
      <c r="H76">
        <v>0.27</v>
      </c>
      <c r="I76">
        <v>0.42</v>
      </c>
      <c r="J76">
        <v>0.88</v>
      </c>
      <c r="K76">
        <v>1.38</v>
      </c>
      <c r="L76">
        <v>2.02</v>
      </c>
      <c r="M76">
        <v>2.79</v>
      </c>
      <c r="N76">
        <v>3.2894000000000001</v>
      </c>
    </row>
    <row r="77" spans="1:14" x14ac:dyDescent="0.3">
      <c r="A77" s="2">
        <v>41274</v>
      </c>
      <c r="B77">
        <v>0.02</v>
      </c>
      <c r="C77">
        <v>4.2500000000000003E-2</v>
      </c>
      <c r="D77">
        <v>0.05</v>
      </c>
      <c r="E77">
        <v>0.11</v>
      </c>
      <c r="F77" s="3">
        <v>0.13</v>
      </c>
      <c r="G77">
        <v>0.16</v>
      </c>
      <c r="H77">
        <v>0.25</v>
      </c>
      <c r="I77">
        <v>0.36</v>
      </c>
      <c r="J77">
        <v>0.72</v>
      </c>
      <c r="K77">
        <v>1.18</v>
      </c>
      <c r="L77">
        <v>1.78</v>
      </c>
      <c r="M77">
        <v>2.54</v>
      </c>
      <c r="N77">
        <v>3.0550999999999999</v>
      </c>
    </row>
    <row r="78" spans="1:14" x14ac:dyDescent="0.3">
      <c r="A78" s="2">
        <v>41243</v>
      </c>
      <c r="B78">
        <v>0.11</v>
      </c>
      <c r="C78">
        <v>8.7499999999999994E-2</v>
      </c>
      <c r="D78">
        <v>0.08</v>
      </c>
      <c r="E78">
        <v>0.13</v>
      </c>
      <c r="F78" s="3">
        <v>0.14666666666666667</v>
      </c>
      <c r="G78">
        <v>0.18</v>
      </c>
      <c r="H78">
        <v>0.25</v>
      </c>
      <c r="I78">
        <v>0.34</v>
      </c>
      <c r="J78">
        <v>0.61</v>
      </c>
      <c r="K78">
        <v>1.04</v>
      </c>
      <c r="L78">
        <v>1.62</v>
      </c>
      <c r="M78">
        <v>2.37</v>
      </c>
      <c r="N78">
        <v>2.9325999999999999</v>
      </c>
    </row>
    <row r="79" spans="1:14" x14ac:dyDescent="0.3">
      <c r="A79" s="2">
        <v>41213</v>
      </c>
      <c r="B79">
        <v>0.09</v>
      </c>
      <c r="C79">
        <v>0.10500000000000001</v>
      </c>
      <c r="D79">
        <v>0.11</v>
      </c>
      <c r="E79">
        <v>0.16</v>
      </c>
      <c r="F79" s="3">
        <v>0.17666666666666667</v>
      </c>
      <c r="G79">
        <v>0.18</v>
      </c>
      <c r="H79">
        <v>0.3</v>
      </c>
      <c r="I79">
        <v>0.38</v>
      </c>
      <c r="J79">
        <v>0.72</v>
      </c>
      <c r="K79">
        <v>1.1399999999999999</v>
      </c>
      <c r="L79">
        <v>1.72</v>
      </c>
      <c r="M79">
        <v>2.46</v>
      </c>
      <c r="N79">
        <v>2.9556</v>
      </c>
    </row>
    <row r="80" spans="1:14" x14ac:dyDescent="0.3">
      <c r="A80" s="2">
        <v>41180</v>
      </c>
      <c r="B80">
        <v>0.06</v>
      </c>
      <c r="C80">
        <v>0.09</v>
      </c>
      <c r="D80">
        <v>0.1</v>
      </c>
      <c r="E80">
        <v>0.14000000000000001</v>
      </c>
      <c r="F80" s="3">
        <v>0.15333333333333335</v>
      </c>
      <c r="G80">
        <v>0.17</v>
      </c>
      <c r="H80">
        <v>0.23</v>
      </c>
      <c r="I80">
        <v>0.31</v>
      </c>
      <c r="J80">
        <v>0.62</v>
      </c>
      <c r="K80">
        <v>1.04</v>
      </c>
      <c r="L80">
        <v>1.65</v>
      </c>
      <c r="M80">
        <v>2.42</v>
      </c>
      <c r="N80">
        <v>2.9074</v>
      </c>
    </row>
    <row r="81" spans="1:14" x14ac:dyDescent="0.3">
      <c r="A81" s="2">
        <v>41152</v>
      </c>
      <c r="B81">
        <v>0.09</v>
      </c>
      <c r="C81">
        <v>0.09</v>
      </c>
      <c r="D81">
        <v>0.09</v>
      </c>
      <c r="E81">
        <v>0.14000000000000001</v>
      </c>
      <c r="F81" s="3">
        <v>0.1566666666666667</v>
      </c>
      <c r="G81">
        <v>0.16</v>
      </c>
      <c r="H81">
        <v>0.22</v>
      </c>
      <c r="I81">
        <v>0.3</v>
      </c>
      <c r="J81">
        <v>0.59</v>
      </c>
      <c r="K81">
        <v>1.01</v>
      </c>
      <c r="L81">
        <v>1.57</v>
      </c>
      <c r="M81">
        <v>2.29</v>
      </c>
      <c r="N81">
        <v>2.7801</v>
      </c>
    </row>
    <row r="82" spans="1:14" x14ac:dyDescent="0.3">
      <c r="A82" s="2">
        <v>41121</v>
      </c>
      <c r="B82">
        <v>7.0000000000000007E-2</v>
      </c>
      <c r="C82">
        <v>0.1</v>
      </c>
      <c r="D82">
        <v>0.11</v>
      </c>
      <c r="E82">
        <v>0.14000000000000001</v>
      </c>
      <c r="F82" s="3">
        <v>0.15000000000000002</v>
      </c>
      <c r="G82">
        <v>0.16</v>
      </c>
      <c r="H82">
        <v>0.23</v>
      </c>
      <c r="I82">
        <v>0.3</v>
      </c>
      <c r="J82">
        <v>0.6</v>
      </c>
      <c r="K82">
        <v>0.98</v>
      </c>
      <c r="L82">
        <v>1.51</v>
      </c>
      <c r="M82">
        <v>2.21</v>
      </c>
      <c r="N82">
        <v>2.6665000000000001</v>
      </c>
    </row>
    <row r="83" spans="1:14" x14ac:dyDescent="0.3">
      <c r="A83" s="2">
        <v>41089</v>
      </c>
      <c r="B83">
        <v>0.04</v>
      </c>
      <c r="C83">
        <v>7.7499999999999999E-2</v>
      </c>
      <c r="D83">
        <v>0.09</v>
      </c>
      <c r="E83">
        <v>0.16</v>
      </c>
      <c r="F83" s="3">
        <v>0.18333333333333335</v>
      </c>
      <c r="G83">
        <v>0.21</v>
      </c>
      <c r="H83">
        <v>0.33</v>
      </c>
      <c r="I83">
        <v>0.41</v>
      </c>
      <c r="J83">
        <v>0.72</v>
      </c>
      <c r="K83">
        <v>1.1100000000000001</v>
      </c>
      <c r="L83">
        <v>1.67</v>
      </c>
      <c r="M83">
        <v>2.38</v>
      </c>
      <c r="N83">
        <v>2.8740000000000001</v>
      </c>
    </row>
    <row r="84" spans="1:14" x14ac:dyDescent="0.3">
      <c r="A84" s="2">
        <v>41060</v>
      </c>
      <c r="B84">
        <v>0.03</v>
      </c>
      <c r="C84">
        <v>0.06</v>
      </c>
      <c r="D84">
        <v>7.0000000000000007E-2</v>
      </c>
      <c r="E84">
        <v>0.14000000000000001</v>
      </c>
      <c r="F84" s="3">
        <v>0.16333333333333336</v>
      </c>
      <c r="G84">
        <v>0.18</v>
      </c>
      <c r="H84">
        <v>0.27</v>
      </c>
      <c r="I84">
        <v>0.35</v>
      </c>
      <c r="J84">
        <v>0.67</v>
      </c>
      <c r="K84">
        <v>1.03</v>
      </c>
      <c r="L84">
        <v>1.59</v>
      </c>
      <c r="M84">
        <v>2.27</v>
      </c>
      <c r="N84">
        <v>2.8077999999999999</v>
      </c>
    </row>
    <row r="85" spans="1:14" x14ac:dyDescent="0.3">
      <c r="A85" s="2">
        <v>41029</v>
      </c>
      <c r="B85">
        <v>7.0000000000000007E-2</v>
      </c>
      <c r="C85">
        <v>9.2499999999999999E-2</v>
      </c>
      <c r="D85">
        <v>0.1</v>
      </c>
      <c r="E85">
        <v>0.15</v>
      </c>
      <c r="F85" s="3">
        <v>0.16666666666666666</v>
      </c>
      <c r="G85">
        <v>0.2</v>
      </c>
      <c r="H85">
        <v>0.27</v>
      </c>
      <c r="I85">
        <v>0.38</v>
      </c>
      <c r="J85">
        <v>0.82</v>
      </c>
      <c r="K85">
        <v>1.33</v>
      </c>
      <c r="L85">
        <v>1.95</v>
      </c>
      <c r="M85">
        <v>2.73</v>
      </c>
      <c r="N85">
        <v>3.2894000000000001</v>
      </c>
    </row>
    <row r="86" spans="1:14" x14ac:dyDescent="0.3">
      <c r="A86" s="2">
        <v>40998</v>
      </c>
      <c r="B86">
        <v>0.05</v>
      </c>
      <c r="C86">
        <v>6.5000000000000002E-2</v>
      </c>
      <c r="D86">
        <v>7.0000000000000007E-2</v>
      </c>
      <c r="E86">
        <v>0.15</v>
      </c>
      <c r="F86" s="3">
        <v>0.17666666666666667</v>
      </c>
      <c r="G86">
        <v>0.19</v>
      </c>
      <c r="H86">
        <v>0.33</v>
      </c>
      <c r="I86">
        <v>0.51</v>
      </c>
      <c r="J86">
        <v>1.04</v>
      </c>
      <c r="K86">
        <v>1.61</v>
      </c>
      <c r="L86">
        <v>2.23</v>
      </c>
      <c r="M86">
        <v>3</v>
      </c>
      <c r="N86">
        <v>3.5095000000000001</v>
      </c>
    </row>
    <row r="87" spans="1:14" x14ac:dyDescent="0.3">
      <c r="A87" s="2">
        <v>40968</v>
      </c>
      <c r="B87">
        <v>0.08</v>
      </c>
      <c r="C87">
        <v>7.9999999999999988E-2</v>
      </c>
      <c r="D87">
        <v>0.08</v>
      </c>
      <c r="E87">
        <v>0.13</v>
      </c>
      <c r="F87" s="3">
        <v>0.14666666666666667</v>
      </c>
      <c r="G87">
        <v>0.18</v>
      </c>
      <c r="H87">
        <v>0.3</v>
      </c>
      <c r="I87">
        <v>0.43</v>
      </c>
      <c r="J87">
        <v>0.87</v>
      </c>
      <c r="K87">
        <v>1.39</v>
      </c>
      <c r="L87">
        <v>1.98</v>
      </c>
      <c r="M87">
        <v>2.73</v>
      </c>
      <c r="N87">
        <v>3.2267000000000001</v>
      </c>
    </row>
    <row r="88" spans="1:14" x14ac:dyDescent="0.3">
      <c r="A88" s="2">
        <v>40939</v>
      </c>
      <c r="B88">
        <v>0.04</v>
      </c>
      <c r="C88">
        <v>5.5E-2</v>
      </c>
      <c r="D88">
        <v>0.06</v>
      </c>
      <c r="E88">
        <v>0.08</v>
      </c>
      <c r="F88" s="3">
        <v>8.666666666666667E-2</v>
      </c>
      <c r="G88">
        <v>0.13</v>
      </c>
      <c r="H88">
        <v>0.22</v>
      </c>
      <c r="I88">
        <v>0.3</v>
      </c>
      <c r="J88">
        <v>0.71</v>
      </c>
      <c r="K88">
        <v>1.24</v>
      </c>
      <c r="L88">
        <v>1.83</v>
      </c>
      <c r="M88">
        <v>2.59</v>
      </c>
      <c r="N88">
        <v>3.0857999999999999</v>
      </c>
    </row>
    <row r="89" spans="1:14" x14ac:dyDescent="0.3">
      <c r="A89" s="2">
        <v>40907</v>
      </c>
      <c r="B89">
        <v>0.01</v>
      </c>
      <c r="C89">
        <v>1.7500000000000002E-2</v>
      </c>
      <c r="D89">
        <v>0.02</v>
      </c>
      <c r="E89">
        <v>0.06</v>
      </c>
      <c r="F89" s="3">
        <v>7.333333333333332E-2</v>
      </c>
      <c r="G89">
        <v>0.12</v>
      </c>
      <c r="H89">
        <v>0.25</v>
      </c>
      <c r="I89">
        <v>0.36</v>
      </c>
      <c r="J89">
        <v>0.83</v>
      </c>
      <c r="K89">
        <v>1.35</v>
      </c>
      <c r="L89">
        <v>1.89</v>
      </c>
      <c r="M89">
        <v>2.57</v>
      </c>
      <c r="N89">
        <v>3.0390000000000001</v>
      </c>
    </row>
    <row r="90" spans="1:14" x14ac:dyDescent="0.3">
      <c r="A90" s="2">
        <v>40877</v>
      </c>
      <c r="B90">
        <v>0.02</v>
      </c>
      <c r="C90">
        <v>1.2500000000000001E-2</v>
      </c>
      <c r="D90">
        <v>0.01</v>
      </c>
      <c r="E90">
        <v>0.06</v>
      </c>
      <c r="F90" s="3">
        <v>7.6666666666666661E-2</v>
      </c>
      <c r="G90">
        <v>0.12</v>
      </c>
      <c r="H90">
        <v>0.25</v>
      </c>
      <c r="I90">
        <v>0.41</v>
      </c>
      <c r="J90">
        <v>0.96</v>
      </c>
      <c r="K90">
        <v>1.53</v>
      </c>
      <c r="L90">
        <v>2.08</v>
      </c>
      <c r="M90">
        <v>2.77</v>
      </c>
      <c r="N90">
        <v>3.2159</v>
      </c>
    </row>
    <row r="91" spans="1:14" x14ac:dyDescent="0.3">
      <c r="A91" s="2">
        <v>40847</v>
      </c>
      <c r="B91">
        <v>0.02</v>
      </c>
      <c r="C91">
        <v>1.2500000000000001E-2</v>
      </c>
      <c r="D91">
        <v>0.01</v>
      </c>
      <c r="E91">
        <v>0.06</v>
      </c>
      <c r="F91" s="3">
        <v>7.6666666666666661E-2</v>
      </c>
      <c r="G91">
        <v>0.12</v>
      </c>
      <c r="H91">
        <v>0.25</v>
      </c>
      <c r="I91">
        <v>0.41</v>
      </c>
      <c r="J91">
        <v>0.99</v>
      </c>
      <c r="K91">
        <v>1.58</v>
      </c>
      <c r="L91">
        <v>2.17</v>
      </c>
      <c r="M91">
        <v>2.89</v>
      </c>
      <c r="N91">
        <v>3.3363999999999998</v>
      </c>
    </row>
    <row r="92" spans="1:14" x14ac:dyDescent="0.3">
      <c r="A92" s="2">
        <v>40816</v>
      </c>
      <c r="B92">
        <v>0.02</v>
      </c>
      <c r="C92">
        <v>1.9999999999999997E-2</v>
      </c>
      <c r="D92">
        <v>0.02</v>
      </c>
      <c r="E92">
        <v>0.06</v>
      </c>
      <c r="F92" s="3">
        <v>7.333333333333332E-2</v>
      </c>
      <c r="G92">
        <v>0.13</v>
      </c>
      <c r="H92">
        <v>0.25</v>
      </c>
      <c r="I92">
        <v>0.42</v>
      </c>
      <c r="J92">
        <v>0.96</v>
      </c>
      <c r="K92">
        <v>1.43</v>
      </c>
      <c r="L92">
        <v>1.92</v>
      </c>
      <c r="M92">
        <v>2.66</v>
      </c>
      <c r="N92">
        <v>3.0809000000000002</v>
      </c>
    </row>
    <row r="93" spans="1:14" x14ac:dyDescent="0.3">
      <c r="A93" s="2">
        <v>40786</v>
      </c>
      <c r="B93">
        <v>0.01</v>
      </c>
      <c r="C93">
        <v>1.7500000000000002E-2</v>
      </c>
      <c r="D93">
        <v>0.02</v>
      </c>
      <c r="E93">
        <v>0.05</v>
      </c>
      <c r="F93" s="3">
        <v>0.06</v>
      </c>
      <c r="G93">
        <v>0.1</v>
      </c>
      <c r="H93">
        <v>0.2</v>
      </c>
      <c r="I93">
        <v>0.33</v>
      </c>
      <c r="J93">
        <v>0.96</v>
      </c>
      <c r="K93">
        <v>1.56</v>
      </c>
      <c r="L93">
        <v>2.23</v>
      </c>
      <c r="M93">
        <v>3.19</v>
      </c>
      <c r="N93">
        <v>3.9502999999999999</v>
      </c>
    </row>
    <row r="94" spans="1:14" x14ac:dyDescent="0.3">
      <c r="A94" s="2">
        <v>40753</v>
      </c>
      <c r="B94">
        <v>0.16</v>
      </c>
      <c r="C94">
        <v>0.11499999999999999</v>
      </c>
      <c r="D94">
        <v>0.1</v>
      </c>
      <c r="E94">
        <v>0.16</v>
      </c>
      <c r="F94" s="3">
        <v>0.18000000000000002</v>
      </c>
      <c r="G94">
        <v>0.2</v>
      </c>
      <c r="H94">
        <v>0.36</v>
      </c>
      <c r="I94">
        <v>0.55000000000000004</v>
      </c>
      <c r="J94">
        <v>1.35</v>
      </c>
      <c r="K94">
        <v>2.09</v>
      </c>
      <c r="L94">
        <v>2.82</v>
      </c>
      <c r="M94">
        <v>3.77</v>
      </c>
      <c r="N94">
        <v>4.4508999999999999</v>
      </c>
    </row>
    <row r="95" spans="1:14" x14ac:dyDescent="0.3">
      <c r="A95" s="2">
        <v>40724</v>
      </c>
      <c r="B95">
        <v>0.01</v>
      </c>
      <c r="C95">
        <v>2.5000000000000001E-2</v>
      </c>
      <c r="D95">
        <v>0.03</v>
      </c>
      <c r="E95">
        <v>0.1</v>
      </c>
      <c r="F95" s="3">
        <v>0.12333333333333334</v>
      </c>
      <c r="G95">
        <v>0.19</v>
      </c>
      <c r="H95">
        <v>0.45</v>
      </c>
      <c r="I95">
        <v>0.81</v>
      </c>
      <c r="J95">
        <v>1.76</v>
      </c>
      <c r="K95">
        <v>2.5</v>
      </c>
      <c r="L95">
        <v>3.18</v>
      </c>
      <c r="M95">
        <v>4.09</v>
      </c>
      <c r="N95">
        <v>4.7237999999999998</v>
      </c>
    </row>
    <row r="96" spans="1:14" x14ac:dyDescent="0.3">
      <c r="A96" s="2">
        <v>40694</v>
      </c>
      <c r="B96">
        <v>0.04</v>
      </c>
      <c r="C96">
        <v>5.5E-2</v>
      </c>
      <c r="D96">
        <v>0.06</v>
      </c>
      <c r="E96">
        <v>0.12</v>
      </c>
      <c r="F96" s="3">
        <v>0.13999999999999999</v>
      </c>
      <c r="G96">
        <v>0.18</v>
      </c>
      <c r="H96">
        <v>0.45</v>
      </c>
      <c r="I96">
        <v>0.79</v>
      </c>
      <c r="J96">
        <v>1.68</v>
      </c>
      <c r="K96">
        <v>2.37</v>
      </c>
      <c r="L96">
        <v>3.05</v>
      </c>
      <c r="M96">
        <v>3.91</v>
      </c>
      <c r="N96">
        <v>4.5697000000000001</v>
      </c>
    </row>
    <row r="97" spans="1:14" x14ac:dyDescent="0.3">
      <c r="A97" s="2">
        <v>40662</v>
      </c>
      <c r="B97">
        <v>0.02</v>
      </c>
      <c r="C97">
        <v>3.5000000000000003E-2</v>
      </c>
      <c r="D97">
        <v>0.04</v>
      </c>
      <c r="E97">
        <v>0.11</v>
      </c>
      <c r="F97" s="3">
        <v>0.13333333333333333</v>
      </c>
      <c r="G97">
        <v>0.22</v>
      </c>
      <c r="H97">
        <v>0.61</v>
      </c>
      <c r="I97">
        <v>1.01</v>
      </c>
      <c r="J97">
        <v>1.97</v>
      </c>
      <c r="K97">
        <v>2.66</v>
      </c>
      <c r="L97">
        <v>3.32</v>
      </c>
      <c r="M97">
        <v>4.1500000000000004</v>
      </c>
      <c r="N97">
        <v>4.7156000000000002</v>
      </c>
    </row>
    <row r="98" spans="1:14" x14ac:dyDescent="0.3">
      <c r="A98" s="2">
        <v>40633</v>
      </c>
      <c r="B98">
        <v>0.05</v>
      </c>
      <c r="C98">
        <v>7.9999999999999988E-2</v>
      </c>
      <c r="D98">
        <v>0.09</v>
      </c>
      <c r="E98">
        <v>0.17</v>
      </c>
      <c r="F98" s="3">
        <v>0.19666666666666668</v>
      </c>
      <c r="G98">
        <v>0.3</v>
      </c>
      <c r="H98">
        <v>0.8</v>
      </c>
      <c r="I98">
        <v>1.29</v>
      </c>
      <c r="J98">
        <v>2.2400000000000002</v>
      </c>
      <c r="K98">
        <v>2.9</v>
      </c>
      <c r="L98">
        <v>3.47</v>
      </c>
      <c r="M98">
        <v>4.29</v>
      </c>
      <c r="N98">
        <v>4.7891000000000004</v>
      </c>
    </row>
    <row r="99" spans="1:14" x14ac:dyDescent="0.3">
      <c r="A99" s="2">
        <v>40602</v>
      </c>
      <c r="B99">
        <v>0.13</v>
      </c>
      <c r="C99">
        <v>0.14499999999999999</v>
      </c>
      <c r="D99">
        <v>0.15</v>
      </c>
      <c r="E99">
        <v>0.18</v>
      </c>
      <c r="F99" s="3">
        <v>0.18999999999999997</v>
      </c>
      <c r="G99">
        <v>0.25</v>
      </c>
      <c r="H99">
        <v>0.69</v>
      </c>
      <c r="I99">
        <v>1.18</v>
      </c>
      <c r="J99">
        <v>2.13</v>
      </c>
      <c r="K99">
        <v>2.82</v>
      </c>
      <c r="L99">
        <v>3.42</v>
      </c>
      <c r="M99">
        <v>4.25</v>
      </c>
      <c r="N99">
        <v>4.7830000000000004</v>
      </c>
    </row>
    <row r="100" spans="1:14" x14ac:dyDescent="0.3">
      <c r="A100" s="2">
        <v>40574</v>
      </c>
      <c r="B100">
        <v>0.15</v>
      </c>
      <c r="C100">
        <v>0.15</v>
      </c>
      <c r="D100">
        <v>0.15</v>
      </c>
      <c r="E100">
        <v>0.17</v>
      </c>
      <c r="F100" s="3">
        <v>0.17666666666666667</v>
      </c>
      <c r="G100">
        <v>0.26</v>
      </c>
      <c r="H100">
        <v>0.57999999999999996</v>
      </c>
      <c r="I100">
        <v>0.98</v>
      </c>
      <c r="J100">
        <v>1.95</v>
      </c>
      <c r="K100">
        <v>2.71</v>
      </c>
      <c r="L100">
        <v>3.42</v>
      </c>
      <c r="M100">
        <v>4.33</v>
      </c>
      <c r="N100">
        <v>4.9108000000000001</v>
      </c>
    </row>
    <row r="101" spans="1:14" x14ac:dyDescent="0.3">
      <c r="A101" s="2">
        <v>40543</v>
      </c>
      <c r="B101">
        <v>7.0000000298023196E-2</v>
      </c>
      <c r="C101">
        <v>0.1074999980628483</v>
      </c>
      <c r="D101">
        <v>0.11999999731779</v>
      </c>
      <c r="E101">
        <v>0.18999999761581399</v>
      </c>
      <c r="F101" s="3">
        <v>0.21333333104848864</v>
      </c>
      <c r="G101">
        <v>0.28999999165534901</v>
      </c>
      <c r="H101">
        <v>0.61000001430511397</v>
      </c>
      <c r="I101">
        <v>1.0199999809265099</v>
      </c>
      <c r="J101">
        <v>2.0099999904632502</v>
      </c>
      <c r="K101">
        <v>2.71000003814697</v>
      </c>
      <c r="L101">
        <v>3.2999999523162802</v>
      </c>
      <c r="M101">
        <v>4.13000011444091</v>
      </c>
      <c r="N101">
        <v>4.5751999999999997</v>
      </c>
    </row>
    <row r="102" spans="1:14" x14ac:dyDescent="0.3">
      <c r="A102" s="2">
        <v>40512</v>
      </c>
      <c r="B102">
        <v>0.18000000715255701</v>
      </c>
      <c r="C102">
        <v>0.17250000312924352</v>
      </c>
      <c r="D102">
        <v>0.17000000178813901</v>
      </c>
      <c r="E102">
        <v>0.20999999344348899</v>
      </c>
      <c r="F102" s="3">
        <v>0.22333332399527231</v>
      </c>
      <c r="G102">
        <v>0.270000010728836</v>
      </c>
      <c r="H102">
        <v>0.44999998807907099</v>
      </c>
      <c r="I102">
        <v>0.72000002861022905</v>
      </c>
      <c r="J102">
        <v>1.4700000286102199</v>
      </c>
      <c r="K102">
        <v>2.16000008583068</v>
      </c>
      <c r="L102">
        <v>2.8099999427795401</v>
      </c>
      <c r="M102">
        <v>3.7999999523162802</v>
      </c>
      <c r="N102">
        <v>4.4829999999999997</v>
      </c>
    </row>
    <row r="103" spans="1:14" x14ac:dyDescent="0.3">
      <c r="A103" s="2">
        <v>40480</v>
      </c>
      <c r="B103">
        <v>0.140000000596046</v>
      </c>
      <c r="C103">
        <v>0.12499999813735399</v>
      </c>
      <c r="D103">
        <v>0.11999999731779</v>
      </c>
      <c r="E103">
        <v>0.17000000178813901</v>
      </c>
      <c r="F103" s="3">
        <v>0.18666666994492201</v>
      </c>
      <c r="G103">
        <v>0.21999999880790699</v>
      </c>
      <c r="H103">
        <v>0.34000000357627802</v>
      </c>
      <c r="I103">
        <v>0.50999999046325595</v>
      </c>
      <c r="J103">
        <v>1.16999995708465</v>
      </c>
      <c r="K103">
        <v>1.8899999856948799</v>
      </c>
      <c r="L103">
        <v>2.63000011444091</v>
      </c>
      <c r="M103">
        <v>3.6400001049041699</v>
      </c>
      <c r="N103">
        <v>4.3590999999999998</v>
      </c>
    </row>
    <row r="104" spans="1:14" x14ac:dyDescent="0.3">
      <c r="A104" s="2">
        <v>40451</v>
      </c>
      <c r="B104">
        <v>0.140000000596046</v>
      </c>
      <c r="C104">
        <v>0.15499999746680226</v>
      </c>
      <c r="D104">
        <v>0.15999999642372101</v>
      </c>
      <c r="E104">
        <v>0.18999999761581399</v>
      </c>
      <c r="F104" s="3">
        <v>0.19999999801317833</v>
      </c>
      <c r="G104">
        <v>0.270000010728836</v>
      </c>
      <c r="H104">
        <v>0.41999998688697798</v>
      </c>
      <c r="I104">
        <v>0.63999998569488503</v>
      </c>
      <c r="J104">
        <v>1.2699999809265099</v>
      </c>
      <c r="K104">
        <v>1.90999996662139</v>
      </c>
      <c r="L104">
        <v>2.5299999713897701</v>
      </c>
      <c r="M104">
        <v>3.38000011444091</v>
      </c>
      <c r="N104">
        <v>3.9624000000000001</v>
      </c>
    </row>
    <row r="105" spans="1:14" x14ac:dyDescent="0.3">
      <c r="A105" s="2">
        <v>40421</v>
      </c>
      <c r="B105">
        <v>0.15999999642372101</v>
      </c>
      <c r="C105">
        <v>0.14499999955296475</v>
      </c>
      <c r="D105">
        <v>0.140000000596046</v>
      </c>
      <c r="E105">
        <v>0.18999999761581399</v>
      </c>
      <c r="F105" s="3">
        <v>0.20666666328906999</v>
      </c>
      <c r="G105">
        <v>0.25</v>
      </c>
      <c r="H105">
        <v>0.46999999880790699</v>
      </c>
      <c r="I105">
        <v>0.72000002861022905</v>
      </c>
      <c r="J105">
        <v>1.33000004291534</v>
      </c>
      <c r="K105">
        <v>1.91999995708465</v>
      </c>
      <c r="L105">
        <v>2.4700000286102202</v>
      </c>
      <c r="M105">
        <v>3.2300000190734801</v>
      </c>
      <c r="N105">
        <v>3.7581000000000002</v>
      </c>
    </row>
    <row r="106" spans="1:14" x14ac:dyDescent="0.3">
      <c r="A106" s="2">
        <v>40389</v>
      </c>
      <c r="B106">
        <v>0.140000000596046</v>
      </c>
      <c r="C106">
        <v>0.14750000461935953</v>
      </c>
      <c r="D106">
        <v>0.15000000596046401</v>
      </c>
      <c r="E106">
        <v>0.20000000298023199</v>
      </c>
      <c r="F106" s="3">
        <v>0.21666666865348796</v>
      </c>
      <c r="G106">
        <v>0.28999999165534901</v>
      </c>
      <c r="H106">
        <v>0.55000001192092896</v>
      </c>
      <c r="I106">
        <v>0.83999997377395597</v>
      </c>
      <c r="J106">
        <v>1.6000000238418499</v>
      </c>
      <c r="K106">
        <v>2.2999999523162802</v>
      </c>
      <c r="L106">
        <v>2.9400000572204501</v>
      </c>
      <c r="M106">
        <v>3.7400000095367401</v>
      </c>
      <c r="N106">
        <v>4.2255000000000003</v>
      </c>
    </row>
    <row r="107" spans="1:14" x14ac:dyDescent="0.3">
      <c r="A107" s="2">
        <v>40359</v>
      </c>
      <c r="B107">
        <v>0.17000000178813901</v>
      </c>
      <c r="C107">
        <v>0.1775000058114525</v>
      </c>
      <c r="D107">
        <v>0.18000000715255701</v>
      </c>
      <c r="E107">
        <v>0.21999999880790699</v>
      </c>
      <c r="F107" s="3">
        <v>0.23333332935969031</v>
      </c>
      <c r="G107">
        <v>0.31999999284744202</v>
      </c>
      <c r="H107">
        <v>0.61000001430511397</v>
      </c>
      <c r="I107">
        <v>1</v>
      </c>
      <c r="J107">
        <v>1.78999996185302</v>
      </c>
      <c r="K107">
        <v>2.42000007629394</v>
      </c>
      <c r="L107">
        <v>2.9700000286102202</v>
      </c>
      <c r="M107">
        <v>3.7400000095367401</v>
      </c>
      <c r="N107">
        <v>4.0686999999999998</v>
      </c>
    </row>
    <row r="108" spans="1:14" x14ac:dyDescent="0.3">
      <c r="A108" s="2">
        <v>40326</v>
      </c>
      <c r="B108">
        <v>0.15000000596046401</v>
      </c>
      <c r="C108">
        <v>0.15749999880790677</v>
      </c>
      <c r="D108">
        <v>0.15999999642372101</v>
      </c>
      <c r="E108">
        <v>0.21999999880790699</v>
      </c>
      <c r="F108" s="3">
        <v>0.23999999960263566</v>
      </c>
      <c r="G108">
        <v>0.34000000357627802</v>
      </c>
      <c r="H108">
        <v>0.75999999046325595</v>
      </c>
      <c r="I108">
        <v>1.25999999046325</v>
      </c>
      <c r="J108">
        <v>2.0999999046325599</v>
      </c>
      <c r="K108">
        <v>2.75</v>
      </c>
      <c r="L108">
        <v>3.3099999427795401</v>
      </c>
      <c r="M108">
        <v>4.0500001907348597</v>
      </c>
      <c r="N108">
        <v>4.3808999999999996</v>
      </c>
    </row>
    <row r="109" spans="1:14" x14ac:dyDescent="0.3">
      <c r="A109" s="2">
        <v>40298</v>
      </c>
      <c r="B109">
        <v>0.140000000596046</v>
      </c>
      <c r="C109">
        <v>0.15499999746680226</v>
      </c>
      <c r="D109">
        <v>0.15999999642372101</v>
      </c>
      <c r="E109">
        <v>0.25</v>
      </c>
      <c r="F109" s="3">
        <v>0.28000000119209301</v>
      </c>
      <c r="G109">
        <v>0.40999999642372098</v>
      </c>
      <c r="H109">
        <v>0.97000002861022905</v>
      </c>
      <c r="I109">
        <v>1.50999999046325</v>
      </c>
      <c r="J109">
        <v>2.4300000667571999</v>
      </c>
      <c r="K109">
        <v>3.1199998855590798</v>
      </c>
      <c r="L109">
        <v>3.6900000572204501</v>
      </c>
      <c r="M109">
        <v>4.3600001335143999</v>
      </c>
      <c r="N109">
        <v>4.6898</v>
      </c>
    </row>
    <row r="110" spans="1:14" x14ac:dyDescent="0.3">
      <c r="A110" s="2">
        <v>40268</v>
      </c>
      <c r="B110">
        <v>0.15000000596046401</v>
      </c>
      <c r="C110">
        <v>0.15749999880790677</v>
      </c>
      <c r="D110">
        <v>0.15999999642372101</v>
      </c>
      <c r="E110">
        <v>0.239999994635581</v>
      </c>
      <c r="F110" s="3">
        <v>0.26666666070620099</v>
      </c>
      <c r="G110">
        <v>0.40999999642372098</v>
      </c>
      <c r="H110">
        <v>1.0199999809265099</v>
      </c>
      <c r="I110">
        <v>1.6000000238418499</v>
      </c>
      <c r="J110">
        <v>2.5499999523162802</v>
      </c>
      <c r="K110">
        <v>3.2799999713897701</v>
      </c>
      <c r="L110">
        <v>3.8399999141693102</v>
      </c>
      <c r="M110">
        <v>4.5500001907348597</v>
      </c>
      <c r="N110">
        <v>4.8773999999999997</v>
      </c>
    </row>
    <row r="111" spans="1:14" x14ac:dyDescent="0.3">
      <c r="A111" s="2">
        <v>40235</v>
      </c>
      <c r="B111">
        <v>9.0000003576278603E-2</v>
      </c>
      <c r="C111">
        <v>0.11999999731779065</v>
      </c>
      <c r="D111">
        <v>0.129999995231628</v>
      </c>
      <c r="E111">
        <v>0.18999999761581399</v>
      </c>
      <c r="F111" s="3">
        <v>0.20999999841054265</v>
      </c>
      <c r="G111">
        <v>0.31999999284744202</v>
      </c>
      <c r="H111">
        <v>0.81000000238418501</v>
      </c>
      <c r="I111">
        <v>1.3600000143051101</v>
      </c>
      <c r="J111">
        <v>2.2999999523162802</v>
      </c>
      <c r="K111">
        <v>3.0499999523162802</v>
      </c>
      <c r="L111">
        <v>3.6099998950958199</v>
      </c>
      <c r="M111">
        <v>4.4000000953674299</v>
      </c>
      <c r="N111">
        <v>4.7485999999999997</v>
      </c>
    </row>
    <row r="112" spans="1:14" x14ac:dyDescent="0.3">
      <c r="A112" s="2">
        <v>40207</v>
      </c>
      <c r="B112">
        <v>1.9999999552965102E-2</v>
      </c>
      <c r="C112">
        <v>6.4999998547136728E-2</v>
      </c>
      <c r="D112">
        <v>7.9999998211860601E-2</v>
      </c>
      <c r="E112">
        <v>0.15000000596046401</v>
      </c>
      <c r="F112" s="3">
        <v>0.17333334187666516</v>
      </c>
      <c r="G112">
        <v>0.30000001192092801</v>
      </c>
      <c r="H112">
        <v>0.81999999284744196</v>
      </c>
      <c r="I112">
        <v>1.37999999523162</v>
      </c>
      <c r="J112">
        <v>2.3399999141693102</v>
      </c>
      <c r="K112">
        <v>3.0799999237060498</v>
      </c>
      <c r="L112">
        <v>3.63000011444091</v>
      </c>
      <c r="M112">
        <v>4.38000011444091</v>
      </c>
      <c r="N112">
        <v>4.6989000000000001</v>
      </c>
    </row>
    <row r="113" spans="1:14" x14ac:dyDescent="0.3">
      <c r="A113" s="2">
        <v>40178</v>
      </c>
      <c r="B113">
        <v>3.9999999105930301E-2</v>
      </c>
      <c r="C113">
        <v>5.4999998770654125E-2</v>
      </c>
      <c r="D113">
        <v>5.9999998658895402E-2</v>
      </c>
      <c r="E113">
        <v>0.20000000298023199</v>
      </c>
      <c r="F113" s="3">
        <v>0.24666667108734419</v>
      </c>
      <c r="G113">
        <v>0.46999999880790699</v>
      </c>
      <c r="H113">
        <v>1.1399999856948799</v>
      </c>
      <c r="I113">
        <v>1.70000004768371</v>
      </c>
      <c r="J113">
        <v>2.6900000572204501</v>
      </c>
      <c r="K113">
        <v>3.3900001049041699</v>
      </c>
      <c r="L113">
        <v>3.8499999046325599</v>
      </c>
      <c r="M113">
        <v>4.5799999237060502</v>
      </c>
      <c r="N113">
        <v>4.7295999999999996</v>
      </c>
    </row>
    <row r="114" spans="1:14" x14ac:dyDescent="0.3">
      <c r="A114" s="2">
        <v>40147</v>
      </c>
      <c r="B114">
        <v>7.9999998211860601E-2</v>
      </c>
      <c r="C114">
        <v>6.49999985471367E-2</v>
      </c>
      <c r="D114">
        <v>5.9999998658895402E-2</v>
      </c>
      <c r="E114">
        <v>0.15000000596046401</v>
      </c>
      <c r="F114" s="3">
        <v>0.1800000083943202</v>
      </c>
      <c r="G114">
        <v>0.270000010728836</v>
      </c>
      <c r="H114">
        <v>0.67000001668929998</v>
      </c>
      <c r="I114">
        <v>1.12000000476837</v>
      </c>
      <c r="J114">
        <v>2.0099999904632502</v>
      </c>
      <c r="K114">
        <v>2.6900000572204501</v>
      </c>
      <c r="L114">
        <v>3.21000003814697</v>
      </c>
      <c r="M114">
        <v>4.0700001716613698</v>
      </c>
      <c r="N114">
        <v>4.4455999999999998</v>
      </c>
    </row>
    <row r="115" spans="1:14" x14ac:dyDescent="0.3">
      <c r="A115" s="2">
        <v>40116</v>
      </c>
      <c r="B115">
        <v>9.9999997764825804E-3</v>
      </c>
      <c r="C115">
        <v>4.0000000502914149E-2</v>
      </c>
      <c r="D115">
        <v>5.0000000745057997E-2</v>
      </c>
      <c r="E115">
        <v>0.15999999642372101</v>
      </c>
      <c r="F115" s="3">
        <v>0.19666666164994204</v>
      </c>
      <c r="G115">
        <v>0.37000000476837103</v>
      </c>
      <c r="H115">
        <v>0.89999997615814198</v>
      </c>
      <c r="I115">
        <v>1.4299999475479099</v>
      </c>
      <c r="J115">
        <v>2.3099999427795401</v>
      </c>
      <c r="K115">
        <v>2.9800000190734801</v>
      </c>
      <c r="L115">
        <v>3.41000008583068</v>
      </c>
      <c r="M115">
        <v>4.1900000572204501</v>
      </c>
      <c r="N115">
        <v>4.3727999999999998</v>
      </c>
    </row>
    <row r="116" spans="1:14" x14ac:dyDescent="0.3">
      <c r="A116" s="2">
        <v>40086</v>
      </c>
      <c r="B116">
        <v>5.9999998658895402E-2</v>
      </c>
      <c r="C116">
        <v>0.12000000011175835</v>
      </c>
      <c r="D116">
        <v>0.140000000596046</v>
      </c>
      <c r="E116">
        <v>0.18000000715255701</v>
      </c>
      <c r="F116" s="3">
        <v>0.19333334267139402</v>
      </c>
      <c r="G116">
        <v>0.40000000596046398</v>
      </c>
      <c r="H116">
        <v>0.94999998807907104</v>
      </c>
      <c r="I116">
        <v>1.45000004768371</v>
      </c>
      <c r="J116">
        <v>2.3099999427795401</v>
      </c>
      <c r="K116">
        <v>2.9300000667571999</v>
      </c>
      <c r="L116">
        <v>3.3099999427795401</v>
      </c>
      <c r="M116">
        <v>4.0199999809265101</v>
      </c>
      <c r="N116">
        <v>4.1101999999999999</v>
      </c>
    </row>
    <row r="117" spans="1:14" x14ac:dyDescent="0.3">
      <c r="A117" s="2">
        <v>40056</v>
      </c>
      <c r="B117">
        <v>0.109999999403953</v>
      </c>
      <c r="C117">
        <v>0.14000000432133625</v>
      </c>
      <c r="D117">
        <v>0.15000000596046401</v>
      </c>
      <c r="E117">
        <v>0.239999994635581</v>
      </c>
      <c r="F117" s="3">
        <v>0.26999999086062004</v>
      </c>
      <c r="G117">
        <v>0.43000000715255698</v>
      </c>
      <c r="H117">
        <v>0.97000002861022905</v>
      </c>
      <c r="I117">
        <v>1.4900000095367401</v>
      </c>
      <c r="J117">
        <v>2.3900001049041699</v>
      </c>
      <c r="K117">
        <v>3.0299999713897701</v>
      </c>
      <c r="L117">
        <v>3.4000000953674299</v>
      </c>
      <c r="M117">
        <v>4.1399998664855904</v>
      </c>
      <c r="N117">
        <v>4.2228000000000003</v>
      </c>
    </row>
    <row r="118" spans="1:14" x14ac:dyDescent="0.3">
      <c r="A118" s="2">
        <v>40025</v>
      </c>
      <c r="B118">
        <v>0.140000000596046</v>
      </c>
      <c r="C118">
        <v>0.17000000551342925</v>
      </c>
      <c r="D118">
        <v>0.18000000715255701</v>
      </c>
      <c r="E118">
        <v>0.259999990463256</v>
      </c>
      <c r="F118" s="3">
        <v>0.28666665156682231</v>
      </c>
      <c r="G118">
        <v>0.479999989271163</v>
      </c>
      <c r="H118">
        <v>1.12999999523162</v>
      </c>
      <c r="I118">
        <v>1.62000000476837</v>
      </c>
      <c r="J118">
        <v>2.5299999713897701</v>
      </c>
      <c r="K118">
        <v>3.1400001049041699</v>
      </c>
      <c r="L118">
        <v>3.5199999809265101</v>
      </c>
      <c r="M118">
        <v>4.2899999618530202</v>
      </c>
      <c r="N118">
        <v>4.3350999999999997</v>
      </c>
    </row>
    <row r="119" spans="1:14" x14ac:dyDescent="0.3">
      <c r="A119" s="2">
        <v>39994</v>
      </c>
      <c r="B119">
        <v>0.17000000178813901</v>
      </c>
      <c r="C119">
        <v>0.18499999865889524</v>
      </c>
      <c r="D119">
        <v>0.18999999761581399</v>
      </c>
      <c r="E119">
        <v>0.34999999403953502</v>
      </c>
      <c r="F119" s="3">
        <v>0.40333332618077539</v>
      </c>
      <c r="G119">
        <v>0.56000000238418501</v>
      </c>
      <c r="H119">
        <v>1.1100000143051101</v>
      </c>
      <c r="I119">
        <v>1.6399999856948799</v>
      </c>
      <c r="J119">
        <v>2.5399999618530198</v>
      </c>
      <c r="K119">
        <v>3.1900000572204501</v>
      </c>
      <c r="L119">
        <v>3.5299999713897701</v>
      </c>
      <c r="M119">
        <v>4.3000001907348597</v>
      </c>
      <c r="N119">
        <v>4.3747999999999996</v>
      </c>
    </row>
    <row r="120" spans="1:14" x14ac:dyDescent="0.3">
      <c r="A120" s="2">
        <v>39962</v>
      </c>
      <c r="B120">
        <v>0.140000000596046</v>
      </c>
      <c r="C120">
        <v>0.140000000596046</v>
      </c>
      <c r="D120">
        <v>0.140000000596046</v>
      </c>
      <c r="E120">
        <v>0.30000001192092801</v>
      </c>
      <c r="F120" s="3">
        <v>0.35333334902922203</v>
      </c>
      <c r="G120">
        <v>0.46999999880790699</v>
      </c>
      <c r="H120">
        <v>0.92000001668929998</v>
      </c>
      <c r="I120">
        <v>1.41999995708465</v>
      </c>
      <c r="J120">
        <v>2.3399999141693102</v>
      </c>
      <c r="K120">
        <v>3.0599999427795401</v>
      </c>
      <c r="L120">
        <v>3.4700000286102202</v>
      </c>
      <c r="M120">
        <v>4.3400001525878897</v>
      </c>
      <c r="N120">
        <v>4.3590999999999998</v>
      </c>
    </row>
    <row r="121" spans="1:14" x14ac:dyDescent="0.3">
      <c r="A121" s="2">
        <v>39933</v>
      </c>
      <c r="B121">
        <v>3.9999999105930301E-2</v>
      </c>
      <c r="C121">
        <v>0.11500000022351707</v>
      </c>
      <c r="D121">
        <v>0.140000000596046</v>
      </c>
      <c r="E121">
        <v>0.28999999165534901</v>
      </c>
      <c r="F121" s="3">
        <v>0.33999998867511666</v>
      </c>
      <c r="G121">
        <v>0.490000009536743</v>
      </c>
      <c r="H121">
        <v>0.91000002622604304</v>
      </c>
      <c r="I121">
        <v>1.37999999523162</v>
      </c>
      <c r="J121">
        <v>2.0199999809265101</v>
      </c>
      <c r="K121">
        <v>2.70000004768371</v>
      </c>
      <c r="L121">
        <v>3.16000008583068</v>
      </c>
      <c r="M121">
        <v>4.0999999046325604</v>
      </c>
      <c r="N121">
        <v>3.9670000000000001</v>
      </c>
    </row>
    <row r="122" spans="1:14" x14ac:dyDescent="0.3">
      <c r="A122" s="2">
        <v>39903</v>
      </c>
      <c r="B122">
        <v>0.17000000178813901</v>
      </c>
      <c r="C122">
        <v>0.19999999552965148</v>
      </c>
      <c r="D122">
        <v>0.20999999344348899</v>
      </c>
      <c r="E122">
        <v>0.43000000715255698</v>
      </c>
      <c r="F122" s="3">
        <v>0.5033333450555797</v>
      </c>
      <c r="G122">
        <v>0.56999999284744196</v>
      </c>
      <c r="H122">
        <v>0.81000000238418501</v>
      </c>
      <c r="I122">
        <v>1.1499999761581401</v>
      </c>
      <c r="J122">
        <v>1.66999995708465</v>
      </c>
      <c r="K122">
        <v>2.2799999713897701</v>
      </c>
      <c r="L122">
        <v>2.71000003814697</v>
      </c>
      <c r="M122">
        <v>3.6099998950958199</v>
      </c>
      <c r="N122">
        <v>3.5464000000000002</v>
      </c>
    </row>
    <row r="123" spans="1:14" x14ac:dyDescent="0.3">
      <c r="A123" s="2">
        <v>39871</v>
      </c>
      <c r="B123">
        <v>0.15999999642372101</v>
      </c>
      <c r="C123">
        <v>0.23499999195337223</v>
      </c>
      <c r="D123">
        <v>0.259999990463256</v>
      </c>
      <c r="E123">
        <v>0.44999998807907099</v>
      </c>
      <c r="F123" s="3">
        <v>0.51333332061767589</v>
      </c>
      <c r="G123">
        <v>0.72000002861022905</v>
      </c>
      <c r="H123">
        <v>1</v>
      </c>
      <c r="I123">
        <v>1.3999999761581401</v>
      </c>
      <c r="J123">
        <v>1.9900000095367401</v>
      </c>
      <c r="K123">
        <v>2.6900000572204501</v>
      </c>
      <c r="L123">
        <v>3.0199999809265101</v>
      </c>
      <c r="M123">
        <v>3.9800000190734801</v>
      </c>
      <c r="N123">
        <v>3.5922000000000001</v>
      </c>
    </row>
    <row r="124" spans="1:14" x14ac:dyDescent="0.3">
      <c r="A124" s="2">
        <v>39843</v>
      </c>
      <c r="B124">
        <v>0.15000000596046401</v>
      </c>
      <c r="C124">
        <v>0.21749999746680176</v>
      </c>
      <c r="D124">
        <v>0.239999994635581</v>
      </c>
      <c r="E124">
        <v>0.36000001430511402</v>
      </c>
      <c r="F124" s="3">
        <v>0.40000002086162506</v>
      </c>
      <c r="G124">
        <v>0.50999999046325595</v>
      </c>
      <c r="H124">
        <v>0.93999999761581399</v>
      </c>
      <c r="I124">
        <v>1.3200000524520801</v>
      </c>
      <c r="J124">
        <v>1.8500000238418499</v>
      </c>
      <c r="K124">
        <v>2.2699999809265101</v>
      </c>
      <c r="L124">
        <v>2.8699998855590798</v>
      </c>
      <c r="M124">
        <v>3.8599998950958199</v>
      </c>
      <c r="N124">
        <v>3.3372000000000002</v>
      </c>
    </row>
    <row r="125" spans="1:14" x14ac:dyDescent="0.3">
      <c r="A125" s="2">
        <v>39813</v>
      </c>
      <c r="B125">
        <v>0.109999999403953</v>
      </c>
      <c r="C125">
        <v>0.109999999403953</v>
      </c>
      <c r="D125">
        <v>0.109999999403953</v>
      </c>
      <c r="E125">
        <v>0.270000010728836</v>
      </c>
      <c r="F125" s="3">
        <v>0.32333334783713036</v>
      </c>
      <c r="G125">
        <v>0.37000000476837103</v>
      </c>
      <c r="H125">
        <v>0.75999999046325595</v>
      </c>
      <c r="I125">
        <v>1</v>
      </c>
      <c r="J125">
        <v>1.54999995231628</v>
      </c>
      <c r="K125">
        <v>1.87000000476837</v>
      </c>
      <c r="L125">
        <v>2.25</v>
      </c>
      <c r="M125">
        <v>3.0499999523162802</v>
      </c>
      <c r="N125">
        <v>2.5021</v>
      </c>
    </row>
    <row r="126" spans="1:14" x14ac:dyDescent="0.3">
      <c r="A126" s="2">
        <v>39780</v>
      </c>
      <c r="B126">
        <v>1.9999999552965102E-2</v>
      </c>
      <c r="C126">
        <v>1.249999972060321E-2</v>
      </c>
      <c r="D126">
        <v>9.9999997764825804E-3</v>
      </c>
      <c r="E126">
        <v>0.43999999761581399</v>
      </c>
      <c r="F126" s="3">
        <v>0.58333333022892442</v>
      </c>
      <c r="G126">
        <v>0.89999997615814198</v>
      </c>
      <c r="H126">
        <v>1</v>
      </c>
      <c r="I126">
        <v>1.2699999809265099</v>
      </c>
      <c r="J126">
        <v>1.9299999475479099</v>
      </c>
      <c r="K126">
        <v>2.3499999046325599</v>
      </c>
      <c r="L126">
        <v>2.9300000667571999</v>
      </c>
      <c r="M126">
        <v>3.71000003814697</v>
      </c>
      <c r="N126">
        <v>3.1659999999999999</v>
      </c>
    </row>
    <row r="127" spans="1:14" x14ac:dyDescent="0.3">
      <c r="A127" s="2">
        <v>39752</v>
      </c>
      <c r="B127">
        <v>0.11999999731779</v>
      </c>
      <c r="C127">
        <v>0.37500000558793495</v>
      </c>
      <c r="D127">
        <v>0.46000000834464999</v>
      </c>
      <c r="E127">
        <v>0.93999999761581399</v>
      </c>
      <c r="F127" s="3">
        <v>1.0999999940395353</v>
      </c>
      <c r="G127">
        <v>1.3400000333786</v>
      </c>
      <c r="H127">
        <v>1.5599999427795399</v>
      </c>
      <c r="I127">
        <v>1.79999995231628</v>
      </c>
      <c r="J127">
        <v>2.7999999523162802</v>
      </c>
      <c r="K127">
        <v>3.2899999618530198</v>
      </c>
      <c r="L127">
        <v>4.0100002288818297</v>
      </c>
      <c r="M127">
        <v>4.7399997711181596</v>
      </c>
      <c r="N127">
        <v>3.8523000000000001</v>
      </c>
    </row>
    <row r="128" spans="1:14" x14ac:dyDescent="0.3">
      <c r="A128" s="2">
        <v>39721</v>
      </c>
      <c r="B128">
        <v>1.0199999809265099</v>
      </c>
      <c r="C128">
        <v>0.94500000774860249</v>
      </c>
      <c r="D128">
        <v>0.92000001668929998</v>
      </c>
      <c r="E128">
        <v>1.6000000238418499</v>
      </c>
      <c r="F128" s="3">
        <v>1.8266666928926998</v>
      </c>
      <c r="G128">
        <v>1.7799999713897701</v>
      </c>
      <c r="H128">
        <v>2</v>
      </c>
      <c r="I128">
        <v>2.2799999713897701</v>
      </c>
      <c r="J128">
        <v>2.9800000190734801</v>
      </c>
      <c r="K128">
        <v>3.38000011444091</v>
      </c>
      <c r="L128">
        <v>3.8499999046325599</v>
      </c>
      <c r="M128">
        <v>4.4299998283386204</v>
      </c>
      <c r="N128">
        <v>4.1996000000000002</v>
      </c>
    </row>
    <row r="129" spans="1:14" x14ac:dyDescent="0.3">
      <c r="A129" s="2">
        <v>39689</v>
      </c>
      <c r="B129">
        <v>1.62999999523162</v>
      </c>
      <c r="C129">
        <v>1.6975000202655701</v>
      </c>
      <c r="D129">
        <v>1.7200000286102199</v>
      </c>
      <c r="E129">
        <v>1.9700000286102199</v>
      </c>
      <c r="F129" s="3">
        <v>2.0533333619435532</v>
      </c>
      <c r="G129">
        <v>2.17000007629394</v>
      </c>
      <c r="H129">
        <v>2.3599998950958199</v>
      </c>
      <c r="I129">
        <v>2.5999999046325599</v>
      </c>
      <c r="J129">
        <v>3.0999999046325599</v>
      </c>
      <c r="K129">
        <v>3.45000004768371</v>
      </c>
      <c r="L129">
        <v>3.8299999237060498</v>
      </c>
      <c r="M129">
        <v>4.4699997901916504</v>
      </c>
      <c r="N129">
        <v>4.3364000000000003</v>
      </c>
    </row>
    <row r="130" spans="1:14" x14ac:dyDescent="0.3">
      <c r="A130" s="2">
        <v>39660</v>
      </c>
      <c r="B130">
        <v>1.54999995231628</v>
      </c>
      <c r="C130">
        <v>1.6474999487400024</v>
      </c>
      <c r="D130">
        <v>1.6799999475479099</v>
      </c>
      <c r="E130">
        <v>1.8899999856948799</v>
      </c>
      <c r="F130" s="3">
        <v>1.9599999984105365</v>
      </c>
      <c r="G130">
        <v>2.2699999809265101</v>
      </c>
      <c r="H130">
        <v>2.5199999809265101</v>
      </c>
      <c r="I130">
        <v>2.8099999427795401</v>
      </c>
      <c r="J130">
        <v>3.25</v>
      </c>
      <c r="K130">
        <v>3.5599999427795401</v>
      </c>
      <c r="L130">
        <v>3.9900000095367401</v>
      </c>
      <c r="M130">
        <v>4.63000011444091</v>
      </c>
      <c r="N130">
        <v>4.4985999999999997</v>
      </c>
    </row>
    <row r="131" spans="1:14" x14ac:dyDescent="0.3">
      <c r="A131" s="2">
        <v>39629</v>
      </c>
      <c r="B131">
        <v>1.6000000238418499</v>
      </c>
      <c r="C131">
        <v>1.8249999880790675</v>
      </c>
      <c r="D131">
        <v>1.8999999761581401</v>
      </c>
      <c r="E131">
        <v>2.17000007629394</v>
      </c>
      <c r="F131" s="3">
        <v>2.2600001096725397</v>
      </c>
      <c r="G131">
        <v>2.3599998950958199</v>
      </c>
      <c r="H131">
        <v>2.63000011444091</v>
      </c>
      <c r="I131">
        <v>2.91000008583068</v>
      </c>
      <c r="J131">
        <v>3.3399999141693102</v>
      </c>
      <c r="K131">
        <v>3.6099998950958199</v>
      </c>
      <c r="L131">
        <v>3.9900000095367401</v>
      </c>
      <c r="M131">
        <v>4.5900001525878897</v>
      </c>
      <c r="N131">
        <v>4.4904000000000002</v>
      </c>
    </row>
    <row r="132" spans="1:14" x14ac:dyDescent="0.3">
      <c r="A132" s="2">
        <v>39598</v>
      </c>
      <c r="B132">
        <v>1.9800000190734801</v>
      </c>
      <c r="C132">
        <v>1.9124999940395297</v>
      </c>
      <c r="D132">
        <v>1.8899999856948799</v>
      </c>
      <c r="E132">
        <v>2.0099999904632502</v>
      </c>
      <c r="F132" s="3">
        <v>2.0499999920527068</v>
      </c>
      <c r="G132">
        <v>2.2200000286102202</v>
      </c>
      <c r="H132">
        <v>2.66000008583068</v>
      </c>
      <c r="I132">
        <v>2.9300000667571999</v>
      </c>
      <c r="J132">
        <v>3.41000008583068</v>
      </c>
      <c r="K132">
        <v>3.6800000667571999</v>
      </c>
      <c r="L132">
        <v>4.0599999427795401</v>
      </c>
      <c r="M132">
        <v>4.7399997711181596</v>
      </c>
      <c r="N132">
        <v>4.7412999999999998</v>
      </c>
    </row>
    <row r="133" spans="1:14" x14ac:dyDescent="0.3">
      <c r="A133" s="2">
        <v>39568</v>
      </c>
      <c r="B133">
        <v>1.16999995708465</v>
      </c>
      <c r="C133">
        <v>1.3649999499320948</v>
      </c>
      <c r="D133">
        <v>1.4299999475479099</v>
      </c>
      <c r="E133">
        <v>1.6399999856948799</v>
      </c>
      <c r="F133" s="3">
        <v>1.7099999984105365</v>
      </c>
      <c r="G133">
        <v>1.8500000238418499</v>
      </c>
      <c r="H133">
        <v>2.2899999618530198</v>
      </c>
      <c r="I133">
        <v>2.4900000095367401</v>
      </c>
      <c r="J133">
        <v>3.0299999713897701</v>
      </c>
      <c r="K133">
        <v>3.3399999141693102</v>
      </c>
      <c r="L133">
        <v>3.7699999809265101</v>
      </c>
      <c r="M133">
        <v>4.4899997711181596</v>
      </c>
      <c r="N133">
        <v>4.4478999999999997</v>
      </c>
    </row>
    <row r="134" spans="1:14" x14ac:dyDescent="0.3">
      <c r="A134" s="2">
        <v>39538</v>
      </c>
      <c r="B134">
        <v>1.2200000286102199</v>
      </c>
      <c r="C134">
        <v>1.3400000035762698</v>
      </c>
      <c r="D134">
        <v>1.37999999523162</v>
      </c>
      <c r="E134">
        <v>1.50999999046325</v>
      </c>
      <c r="F134" s="3">
        <v>1.5533333222071264</v>
      </c>
      <c r="G134">
        <v>1.54999995231628</v>
      </c>
      <c r="H134">
        <v>1.62000000476837</v>
      </c>
      <c r="I134">
        <v>1.78999996185302</v>
      </c>
      <c r="J134">
        <v>2.46000003814697</v>
      </c>
      <c r="K134">
        <v>2.88000011444091</v>
      </c>
      <c r="L134">
        <v>3.45000004768371</v>
      </c>
      <c r="M134">
        <v>4.3000001907348597</v>
      </c>
      <c r="N134">
        <v>4.1085000000000003</v>
      </c>
    </row>
    <row r="135" spans="1:14" x14ac:dyDescent="0.3">
      <c r="A135" s="2">
        <v>39507</v>
      </c>
      <c r="B135">
        <v>2.0699999332427899</v>
      </c>
      <c r="C135">
        <v>1.9050000011920849</v>
      </c>
      <c r="D135">
        <v>1.8500000238418499</v>
      </c>
      <c r="E135">
        <v>1.83000004291534</v>
      </c>
      <c r="F135" s="3">
        <v>1.8233333826065035</v>
      </c>
      <c r="G135">
        <v>1.7699999809265099</v>
      </c>
      <c r="H135">
        <v>1.6499999761581401</v>
      </c>
      <c r="I135">
        <v>1.87000000476837</v>
      </c>
      <c r="J135">
        <v>2.5</v>
      </c>
      <c r="K135">
        <v>2.96000003814697</v>
      </c>
      <c r="L135">
        <v>3.5299999713897701</v>
      </c>
      <c r="M135">
        <v>4.3699998855590803</v>
      </c>
      <c r="N135">
        <v>4.4161999999999999</v>
      </c>
    </row>
    <row r="136" spans="1:14" x14ac:dyDescent="0.3">
      <c r="A136" s="2">
        <v>39478</v>
      </c>
      <c r="B136">
        <v>1.6399999856948799</v>
      </c>
      <c r="C136">
        <v>1.8800000250339473</v>
      </c>
      <c r="D136">
        <v>1.96000003814697</v>
      </c>
      <c r="E136">
        <v>2.0699999332427899</v>
      </c>
      <c r="F136" s="3">
        <v>2.1066665649413965</v>
      </c>
      <c r="G136">
        <v>2.1099998950958199</v>
      </c>
      <c r="H136">
        <v>2.17000007629394</v>
      </c>
      <c r="I136">
        <v>2.2699999809265101</v>
      </c>
      <c r="J136">
        <v>2.8199999332427899</v>
      </c>
      <c r="K136">
        <v>3.1900000572204501</v>
      </c>
      <c r="L136">
        <v>3.67000007629394</v>
      </c>
      <c r="M136">
        <v>4.3499999046325604</v>
      </c>
      <c r="N136">
        <v>4.3098000000000001</v>
      </c>
    </row>
    <row r="137" spans="1:14" x14ac:dyDescent="0.3">
      <c r="A137" s="2">
        <v>39447</v>
      </c>
      <c r="B137">
        <v>2.7599999904632502</v>
      </c>
      <c r="C137">
        <v>3.2099999189376773</v>
      </c>
      <c r="D137">
        <v>3.3599998950958199</v>
      </c>
      <c r="E137">
        <v>3.4900000095367401</v>
      </c>
      <c r="F137" s="3">
        <v>3.5333333810170466</v>
      </c>
      <c r="G137">
        <v>3.3399999141693102</v>
      </c>
      <c r="H137">
        <v>3.0499999523162802</v>
      </c>
      <c r="I137">
        <v>3.0699999332427899</v>
      </c>
      <c r="J137">
        <v>3.45000004768371</v>
      </c>
      <c r="K137">
        <v>3.70000004768371</v>
      </c>
      <c r="L137">
        <v>4.0399999618530202</v>
      </c>
      <c r="M137">
        <v>4.5</v>
      </c>
      <c r="N137">
        <v>4.5091999999999999</v>
      </c>
    </row>
    <row r="138" spans="1:14" x14ac:dyDescent="0.3">
      <c r="A138" s="2">
        <v>39416</v>
      </c>
      <c r="B138">
        <v>3.63000011444091</v>
      </c>
      <c r="C138">
        <v>3.2700001001357997</v>
      </c>
      <c r="D138">
        <v>3.1500000953674299</v>
      </c>
      <c r="E138">
        <v>3.3699998855590798</v>
      </c>
      <c r="F138" s="3">
        <v>3.4433331489562966</v>
      </c>
      <c r="G138">
        <v>3.2599999904632502</v>
      </c>
      <c r="H138">
        <v>3.0399999618530198</v>
      </c>
      <c r="I138">
        <v>3.0899999141693102</v>
      </c>
      <c r="J138">
        <v>3.41000008583068</v>
      </c>
      <c r="K138">
        <v>3.6400001049041699</v>
      </c>
      <c r="L138">
        <v>3.9700000286102202</v>
      </c>
      <c r="M138">
        <v>4.4400000572204501</v>
      </c>
      <c r="N138">
        <v>4.5118</v>
      </c>
    </row>
    <row r="139" spans="1:14" x14ac:dyDescent="0.3">
      <c r="A139" s="2">
        <v>39386</v>
      </c>
      <c r="B139">
        <v>4.0100002288818297</v>
      </c>
      <c r="C139">
        <v>3.9575001001357948</v>
      </c>
      <c r="D139">
        <v>3.9400000572204501</v>
      </c>
      <c r="E139">
        <v>4.0900001525878897</v>
      </c>
      <c r="F139" s="3">
        <v>4.140000184377036</v>
      </c>
      <c r="G139">
        <v>4.0399999618530202</v>
      </c>
      <c r="H139">
        <v>3.9400000572204501</v>
      </c>
      <c r="I139">
        <v>3.9400000572204501</v>
      </c>
      <c r="J139">
        <v>4.1599998474120996</v>
      </c>
      <c r="K139">
        <v>4.2899999618530202</v>
      </c>
      <c r="L139">
        <v>4.4800000190734801</v>
      </c>
      <c r="M139">
        <v>4.7899999618530202</v>
      </c>
      <c r="N139">
        <v>4.7309999999999999</v>
      </c>
    </row>
    <row r="140" spans="1:14" x14ac:dyDescent="0.3">
      <c r="A140" s="2">
        <v>39353</v>
      </c>
      <c r="B140">
        <v>3.4300000667571999</v>
      </c>
      <c r="C140">
        <v>3.7224999666213927</v>
      </c>
      <c r="D140">
        <v>3.8199999332427899</v>
      </c>
      <c r="E140">
        <v>4.0900001525878897</v>
      </c>
      <c r="F140" s="3">
        <v>4.1800002257029227</v>
      </c>
      <c r="G140">
        <v>4.0500001907348597</v>
      </c>
      <c r="H140">
        <v>3.9700000286102202</v>
      </c>
      <c r="I140">
        <v>4.0300002098083496</v>
      </c>
      <c r="J140">
        <v>4.2300000190734801</v>
      </c>
      <c r="K140">
        <v>4.38000011444091</v>
      </c>
      <c r="L140">
        <v>4.5900001525878897</v>
      </c>
      <c r="M140">
        <v>4.8899998664855904</v>
      </c>
      <c r="N140">
        <v>4.7426000000000004</v>
      </c>
    </row>
    <row r="141" spans="1:14" x14ac:dyDescent="0.3">
      <c r="A141" s="2">
        <v>39325</v>
      </c>
      <c r="B141">
        <v>4.0199999809265101</v>
      </c>
      <c r="C141">
        <v>4.012500166893</v>
      </c>
      <c r="D141">
        <v>4.0100002288818297</v>
      </c>
      <c r="E141">
        <v>4.21000003814697</v>
      </c>
      <c r="F141" s="3">
        <v>4.2766666412353507</v>
      </c>
      <c r="G141">
        <v>4.1900000572204501</v>
      </c>
      <c r="H141">
        <v>4.1500000953674299</v>
      </c>
      <c r="I141">
        <v>4.1599998474120996</v>
      </c>
      <c r="J141">
        <v>4.25</v>
      </c>
      <c r="K141">
        <v>4.3600001335143999</v>
      </c>
      <c r="L141">
        <v>4.5399999618530202</v>
      </c>
      <c r="M141">
        <v>4.8699998855590803</v>
      </c>
      <c r="N141">
        <v>4.7083000000000004</v>
      </c>
    </row>
    <row r="142" spans="1:14" x14ac:dyDescent="0.3">
      <c r="A142" s="2">
        <v>39294</v>
      </c>
      <c r="B142">
        <v>5.13000011444091</v>
      </c>
      <c r="C142">
        <v>5.0025000572204554</v>
      </c>
      <c r="D142">
        <v>4.96000003814697</v>
      </c>
      <c r="E142">
        <v>4.9899997711181596</v>
      </c>
      <c r="F142" s="3">
        <v>4.9999996821085562</v>
      </c>
      <c r="G142">
        <v>4.8499999046325604</v>
      </c>
      <c r="H142">
        <v>4.5599999427795401</v>
      </c>
      <c r="I142">
        <v>4.5500001907348597</v>
      </c>
      <c r="J142">
        <v>4.5999999046325604</v>
      </c>
      <c r="K142">
        <v>4.67000007629394</v>
      </c>
      <c r="L142">
        <v>4.7800002098083496</v>
      </c>
      <c r="M142">
        <v>5</v>
      </c>
      <c r="N142">
        <v>4.8082000000000003</v>
      </c>
    </row>
    <row r="143" spans="1:14" x14ac:dyDescent="0.3">
      <c r="A143" s="2">
        <v>39262</v>
      </c>
      <c r="B143">
        <v>4.2800002098083496</v>
      </c>
      <c r="C143">
        <v>4.6850001811981148</v>
      </c>
      <c r="D143">
        <v>4.8200001716613698</v>
      </c>
      <c r="E143">
        <v>4.9299998283386204</v>
      </c>
      <c r="F143" s="3">
        <v>4.9666663805643703</v>
      </c>
      <c r="G143">
        <v>4.9099998474120996</v>
      </c>
      <c r="H143">
        <v>4.8699998855590803</v>
      </c>
      <c r="I143">
        <v>4.8899998664855904</v>
      </c>
      <c r="J143">
        <v>4.92000007629394</v>
      </c>
      <c r="K143">
        <v>4.96000003814697</v>
      </c>
      <c r="L143">
        <v>5.0300002098083496</v>
      </c>
      <c r="M143">
        <v>5.21000003814697</v>
      </c>
      <c r="N143">
        <v>4.8105000000000002</v>
      </c>
    </row>
    <row r="144" spans="1:14" x14ac:dyDescent="0.3">
      <c r="A144" s="2">
        <v>39233</v>
      </c>
      <c r="B144">
        <v>4.7800002098083496</v>
      </c>
      <c r="C144">
        <v>4.7425000667571977</v>
      </c>
      <c r="D144">
        <v>4.7300000190734801</v>
      </c>
      <c r="E144">
        <v>4.96000003814697</v>
      </c>
      <c r="F144" s="3">
        <v>5.0366667111714669</v>
      </c>
      <c r="G144">
        <v>4.9499998092651296</v>
      </c>
      <c r="H144">
        <v>4.92000007629394</v>
      </c>
      <c r="I144">
        <v>4.88000011444091</v>
      </c>
      <c r="J144">
        <v>4.8600001335143999</v>
      </c>
      <c r="K144">
        <v>4.8699998855590803</v>
      </c>
      <c r="L144">
        <v>4.9000000953674299</v>
      </c>
      <c r="M144">
        <v>5.0999999046325604</v>
      </c>
      <c r="N144">
        <v>4.7480000000000002</v>
      </c>
    </row>
    <row r="145" spans="1:14" x14ac:dyDescent="0.3">
      <c r="A145" s="2">
        <v>39202</v>
      </c>
      <c r="B145">
        <v>4.8000001907348597</v>
      </c>
      <c r="C145">
        <v>4.882499933242789</v>
      </c>
      <c r="D145">
        <v>4.9099998474120996</v>
      </c>
      <c r="E145">
        <v>5.0300002098083496</v>
      </c>
      <c r="F145" s="3">
        <v>5.0700003306071002</v>
      </c>
      <c r="G145">
        <v>4.8899998664855904</v>
      </c>
      <c r="H145">
        <v>4.5999999046325604</v>
      </c>
      <c r="I145">
        <v>4.5399999618530202</v>
      </c>
      <c r="J145">
        <v>4.5100002288818297</v>
      </c>
      <c r="K145">
        <v>4.5500001907348597</v>
      </c>
      <c r="L145">
        <v>4.63000011444091</v>
      </c>
      <c r="M145">
        <v>4.88000011444091</v>
      </c>
      <c r="N145">
        <v>4.7820999999999998</v>
      </c>
    </row>
    <row r="146" spans="1:14" x14ac:dyDescent="0.3">
      <c r="A146" s="2">
        <v>39171</v>
      </c>
      <c r="B146">
        <v>5.0700001716613698</v>
      </c>
      <c r="C146">
        <v>5.0475000143051076</v>
      </c>
      <c r="D146">
        <v>5.0399999618530202</v>
      </c>
      <c r="E146">
        <v>5.0599999427795401</v>
      </c>
      <c r="F146" s="3">
        <v>5.0666666030883798</v>
      </c>
      <c r="G146">
        <v>4.9000000953674299</v>
      </c>
      <c r="H146">
        <v>4.5799999237060502</v>
      </c>
      <c r="I146">
        <v>4.5399999618530202</v>
      </c>
      <c r="J146">
        <v>4.5399999618530202</v>
      </c>
      <c r="K146">
        <v>4.5799999237060502</v>
      </c>
      <c r="L146">
        <v>4.6500000953674299</v>
      </c>
      <c r="M146">
        <v>4.92000007629394</v>
      </c>
      <c r="N146">
        <v>4.8010999999999999</v>
      </c>
    </row>
    <row r="147" spans="1:14" x14ac:dyDescent="0.3">
      <c r="A147" s="2">
        <v>39141</v>
      </c>
      <c r="B147">
        <v>5.2399997711181596</v>
      </c>
      <c r="C147">
        <v>5.1799998283386142</v>
      </c>
      <c r="D147">
        <v>5.1599998474120996</v>
      </c>
      <c r="E147">
        <v>5.1199998855590803</v>
      </c>
      <c r="F147" s="3">
        <v>5.1066665649414071</v>
      </c>
      <c r="G147">
        <v>4.96000003814697</v>
      </c>
      <c r="H147">
        <v>4.6500000953674299</v>
      </c>
      <c r="I147">
        <v>4.5500001907348597</v>
      </c>
      <c r="J147">
        <v>4.5199999809265101</v>
      </c>
      <c r="K147">
        <v>4.5300002098083496</v>
      </c>
      <c r="L147">
        <v>4.5599999427795401</v>
      </c>
      <c r="M147">
        <v>4.7800002098083496</v>
      </c>
      <c r="N147">
        <v>4.6192000000000002</v>
      </c>
    </row>
    <row r="148" spans="1:14" x14ac:dyDescent="0.3">
      <c r="A148" s="2">
        <v>39113</v>
      </c>
      <c r="B148">
        <v>5</v>
      </c>
      <c r="C148">
        <v>5.0899999141693097</v>
      </c>
      <c r="D148">
        <v>5.1199998855590803</v>
      </c>
      <c r="E148">
        <v>5.1599998474120996</v>
      </c>
      <c r="F148" s="3">
        <v>5.1733331680297727</v>
      </c>
      <c r="G148">
        <v>5.0900001525878897</v>
      </c>
      <c r="H148">
        <v>4.9400000572204501</v>
      </c>
      <c r="I148">
        <v>4.8499999046325604</v>
      </c>
      <c r="J148">
        <v>4.8200001716613698</v>
      </c>
      <c r="K148">
        <v>4.8200001716613698</v>
      </c>
      <c r="L148">
        <v>4.8299999237060502</v>
      </c>
      <c r="M148">
        <v>5.0199999809265101</v>
      </c>
      <c r="N148">
        <v>4.7751000000000001</v>
      </c>
    </row>
    <row r="149" spans="1:14" x14ac:dyDescent="0.3">
      <c r="A149" s="2">
        <v>39080</v>
      </c>
      <c r="B149">
        <v>4.75</v>
      </c>
      <c r="C149">
        <v>4.9524999856948826</v>
      </c>
      <c r="D149">
        <v>5.0199999809265101</v>
      </c>
      <c r="E149">
        <v>5.0900001525878897</v>
      </c>
      <c r="F149" s="3">
        <v>5.1133335431416826</v>
      </c>
      <c r="G149">
        <v>5</v>
      </c>
      <c r="H149">
        <v>4.8200001716613698</v>
      </c>
      <c r="I149">
        <v>4.7399997711181596</v>
      </c>
      <c r="J149">
        <v>4.6999998092651296</v>
      </c>
      <c r="K149">
        <v>4.6999998092651296</v>
      </c>
      <c r="L149">
        <v>4.71000003814697</v>
      </c>
      <c r="M149">
        <v>4.9099998474120996</v>
      </c>
      <c r="N149">
        <v>4.5953999999999997</v>
      </c>
    </row>
    <row r="150" spans="1:14" x14ac:dyDescent="0.3">
      <c r="A150" s="2">
        <v>39051</v>
      </c>
      <c r="B150">
        <v>5.2199997901916504</v>
      </c>
      <c r="C150">
        <v>5.0775001049041748</v>
      </c>
      <c r="D150">
        <v>5.0300002098083496</v>
      </c>
      <c r="E150">
        <v>5.0999999046325604</v>
      </c>
      <c r="F150" s="3">
        <v>5.1233331362406309</v>
      </c>
      <c r="G150">
        <v>4.9400000572204501</v>
      </c>
      <c r="H150">
        <v>4.6199998855590803</v>
      </c>
      <c r="I150">
        <v>4.5199999809265101</v>
      </c>
      <c r="J150">
        <v>4.4499998092651296</v>
      </c>
      <c r="K150">
        <v>4.4499998092651296</v>
      </c>
      <c r="L150">
        <v>4.46000003814697</v>
      </c>
      <c r="M150">
        <v>4.6599998474120996</v>
      </c>
      <c r="N150">
        <v>4.5076000000000001</v>
      </c>
    </row>
    <row r="151" spans="1:14" x14ac:dyDescent="0.3">
      <c r="A151" s="2">
        <v>39021</v>
      </c>
      <c r="B151">
        <v>5.1799998283386204</v>
      </c>
      <c r="C151">
        <v>5.1049998998641923</v>
      </c>
      <c r="D151">
        <v>5.0799999237060502</v>
      </c>
      <c r="E151">
        <v>5.13000011444091</v>
      </c>
      <c r="F151" s="3">
        <v>5.1466668446858632</v>
      </c>
      <c r="G151">
        <v>4.9899997711181596</v>
      </c>
      <c r="H151">
        <v>4.71000003814697</v>
      </c>
      <c r="I151">
        <v>4.6199998855590803</v>
      </c>
      <c r="J151">
        <v>4.5700001716613698</v>
      </c>
      <c r="K151">
        <v>4.5700001716613698</v>
      </c>
      <c r="L151">
        <v>4.6100001335143999</v>
      </c>
      <c r="M151">
        <v>4.8099999427795401</v>
      </c>
      <c r="N151">
        <v>4.6806999999999999</v>
      </c>
    </row>
    <row r="152" spans="1:14" x14ac:dyDescent="0.3">
      <c r="A152" s="2">
        <v>38989</v>
      </c>
      <c r="B152">
        <v>4.5999999046325604</v>
      </c>
      <c r="C152">
        <v>4.8174998760223326</v>
      </c>
      <c r="D152">
        <v>4.8899998664855904</v>
      </c>
      <c r="E152">
        <v>5.0199999809265101</v>
      </c>
      <c r="F152" s="3">
        <v>5.0633333524068167</v>
      </c>
      <c r="G152">
        <v>4.9099998474120996</v>
      </c>
      <c r="H152">
        <v>4.71000003814697</v>
      </c>
      <c r="I152">
        <v>4.6199998855590803</v>
      </c>
      <c r="J152">
        <v>4.5900001525878897</v>
      </c>
      <c r="K152">
        <v>4.5999999046325604</v>
      </c>
      <c r="L152">
        <v>4.6399998664855904</v>
      </c>
      <c r="M152">
        <v>4.8400001525878897</v>
      </c>
      <c r="N152">
        <v>4.7157999999999998</v>
      </c>
    </row>
    <row r="153" spans="1:14" x14ac:dyDescent="0.3">
      <c r="A153" s="2">
        <v>38960</v>
      </c>
      <c r="B153">
        <v>5.1199998855590803</v>
      </c>
      <c r="C153">
        <v>5.0675001144409144</v>
      </c>
      <c r="D153">
        <v>5.0500001907348597</v>
      </c>
      <c r="E153">
        <v>5.1100001335143999</v>
      </c>
      <c r="F153" s="3">
        <v>5.1300001144409135</v>
      </c>
      <c r="G153">
        <v>5.0100002288818297</v>
      </c>
      <c r="H153">
        <v>4.7899999618530202</v>
      </c>
      <c r="I153">
        <v>4.71000003814697</v>
      </c>
      <c r="J153">
        <v>4.6999998092651296</v>
      </c>
      <c r="K153">
        <v>4.6999998092651296</v>
      </c>
      <c r="L153">
        <v>4.7399997711181596</v>
      </c>
      <c r="M153">
        <v>4.9499998092651296</v>
      </c>
      <c r="N153">
        <v>4.8490000000000002</v>
      </c>
    </row>
    <row r="154" spans="1:14" x14ac:dyDescent="0.3">
      <c r="A154" s="2">
        <v>38929</v>
      </c>
      <c r="B154">
        <v>5.0199999809265101</v>
      </c>
      <c r="C154">
        <v>5.0799999237060476</v>
      </c>
      <c r="D154">
        <v>5.0999999046325604</v>
      </c>
      <c r="E154">
        <v>5.1799998283386204</v>
      </c>
      <c r="F154" s="3">
        <v>5.2066664695739737</v>
      </c>
      <c r="G154">
        <v>5.1100001335143999</v>
      </c>
      <c r="H154">
        <v>4.9699997901916504</v>
      </c>
      <c r="I154">
        <v>4.9299998283386204</v>
      </c>
      <c r="J154">
        <v>4.9099998474120996</v>
      </c>
      <c r="K154">
        <v>4.9299998283386204</v>
      </c>
      <c r="L154">
        <v>4.9899997711181596</v>
      </c>
      <c r="M154">
        <v>5.17000007629394</v>
      </c>
      <c r="N154">
        <v>4.8146000000000004</v>
      </c>
    </row>
    <row r="155" spans="1:14" x14ac:dyDescent="0.3">
      <c r="A155" s="2">
        <v>38898</v>
      </c>
      <c r="B155">
        <v>4.5399999618530202</v>
      </c>
      <c r="C155">
        <v>4.8925001621246267</v>
      </c>
      <c r="D155">
        <v>5.0100002288818297</v>
      </c>
      <c r="E155">
        <v>5.2399997711181596</v>
      </c>
      <c r="F155" s="3">
        <v>5.3166662851969368</v>
      </c>
      <c r="G155">
        <v>5.21000003814697</v>
      </c>
      <c r="H155">
        <v>5.1599998474120996</v>
      </c>
      <c r="I155">
        <v>5.13000011444091</v>
      </c>
      <c r="J155">
        <v>5.0999999046325604</v>
      </c>
      <c r="K155">
        <v>5.1100001335143999</v>
      </c>
      <c r="L155">
        <v>5.1500000953674299</v>
      </c>
      <c r="M155">
        <v>5.3099999427795401</v>
      </c>
      <c r="N155">
        <v>5.0084999999999997</v>
      </c>
    </row>
    <row r="156" spans="1:14" x14ac:dyDescent="0.3">
      <c r="A156" s="2">
        <v>38868</v>
      </c>
      <c r="B156">
        <v>4.75</v>
      </c>
      <c r="C156">
        <v>4.8325001001357997</v>
      </c>
      <c r="D156">
        <v>4.8600001335143999</v>
      </c>
      <c r="E156">
        <v>5.0799999237060502</v>
      </c>
      <c r="F156" s="3">
        <v>5.153333187103267</v>
      </c>
      <c r="G156">
        <v>5.0700001716613698</v>
      </c>
      <c r="H156">
        <v>5.0399999618530202</v>
      </c>
      <c r="I156">
        <v>5.0300002098083496</v>
      </c>
      <c r="J156">
        <v>5.0399999618530202</v>
      </c>
      <c r="K156">
        <v>5.0599999427795401</v>
      </c>
      <c r="L156">
        <v>5.1199998855590803</v>
      </c>
      <c r="M156">
        <v>5.3499999046325604</v>
      </c>
      <c r="N156">
        <v>4.9782999999999999</v>
      </c>
    </row>
    <row r="157" spans="1:14" x14ac:dyDescent="0.3">
      <c r="A157" s="2">
        <v>38835</v>
      </c>
      <c r="B157">
        <v>4.5999999046325604</v>
      </c>
      <c r="C157">
        <v>4.7274999618530229</v>
      </c>
      <c r="D157">
        <v>4.7699999809265101</v>
      </c>
      <c r="E157">
        <v>4.9099998474120996</v>
      </c>
      <c r="F157" s="3">
        <v>4.9566664695739631</v>
      </c>
      <c r="G157">
        <v>4.9000000953674299</v>
      </c>
      <c r="H157">
        <v>4.8699998855590803</v>
      </c>
      <c r="I157">
        <v>4.8699998855590803</v>
      </c>
      <c r="J157">
        <v>4.92000007629394</v>
      </c>
      <c r="K157">
        <v>4.9800000190734801</v>
      </c>
      <c r="L157">
        <v>5.0700001716613698</v>
      </c>
      <c r="M157">
        <v>5.3099999427795401</v>
      </c>
      <c r="N157">
        <v>5.0098000000000003</v>
      </c>
    </row>
    <row r="158" spans="1:14" x14ac:dyDescent="0.3">
      <c r="A158" s="2">
        <v>38807</v>
      </c>
      <c r="B158">
        <v>4.6500000953674299</v>
      </c>
      <c r="C158">
        <v>4.6350001096725402</v>
      </c>
      <c r="D158">
        <v>4.63000011444091</v>
      </c>
      <c r="E158">
        <v>4.8099999427795401</v>
      </c>
      <c r="F158" s="3">
        <v>4.8699998855590829</v>
      </c>
      <c r="G158">
        <v>4.8200001716613698</v>
      </c>
      <c r="H158">
        <v>4.8200001716613698</v>
      </c>
      <c r="I158">
        <v>4.8299999237060502</v>
      </c>
      <c r="J158">
        <v>4.8200001716613698</v>
      </c>
      <c r="K158">
        <v>4.8299999237060502</v>
      </c>
      <c r="L158">
        <v>4.8600001335143999</v>
      </c>
      <c r="M158">
        <v>5.0700001716613698</v>
      </c>
      <c r="N158">
        <v>4.7217000000000002</v>
      </c>
    </row>
    <row r="159" spans="1:14" x14ac:dyDescent="0.3">
      <c r="A159" s="2">
        <v>38776</v>
      </c>
      <c r="B159">
        <v>4.4699997901916504</v>
      </c>
      <c r="C159">
        <v>4.5824998617172223</v>
      </c>
      <c r="D159">
        <v>4.6199998855590803</v>
      </c>
      <c r="E159">
        <v>4.7399997711181596</v>
      </c>
      <c r="F159" s="3">
        <v>4.7799997329711861</v>
      </c>
      <c r="G159">
        <v>4.7300000190734801</v>
      </c>
      <c r="H159">
        <v>4.6900000572204501</v>
      </c>
      <c r="I159">
        <v>4.67000007629394</v>
      </c>
      <c r="J159">
        <v>4.6100001335143999</v>
      </c>
      <c r="K159">
        <v>4.5700001716613698</v>
      </c>
      <c r="L159">
        <v>4.5500001907348597</v>
      </c>
      <c r="M159">
        <v>4.6999998092651296</v>
      </c>
      <c r="N159">
        <v>4.3825000000000003</v>
      </c>
    </row>
    <row r="160" spans="1:14" x14ac:dyDescent="0.3">
      <c r="A160" s="2">
        <v>38748</v>
      </c>
      <c r="B160">
        <v>4.3699998855590803</v>
      </c>
      <c r="C160">
        <v>4.4449998140335083</v>
      </c>
      <c r="D160">
        <v>4.4699997901916504</v>
      </c>
      <c r="E160">
        <v>4.5900001525878897</v>
      </c>
      <c r="F160" s="3">
        <v>4.6300002733866359</v>
      </c>
      <c r="G160">
        <v>4.5799999237060502</v>
      </c>
      <c r="H160">
        <v>4.5399999618530202</v>
      </c>
      <c r="I160">
        <v>4.4899997711181596</v>
      </c>
      <c r="J160">
        <v>4.4699997901916504</v>
      </c>
      <c r="K160">
        <v>4.4899997711181596</v>
      </c>
      <c r="L160">
        <v>4.5300002098083496</v>
      </c>
      <c r="M160">
        <v>4.7399997711181596</v>
      </c>
      <c r="N160">
        <v>4.4908999999999999</v>
      </c>
    </row>
    <row r="161" spans="1:14" x14ac:dyDescent="0.3">
      <c r="A161" s="2">
        <v>38716</v>
      </c>
      <c r="B161">
        <v>4.0100002288818297</v>
      </c>
      <c r="C161">
        <v>4.0624999999999947</v>
      </c>
      <c r="D161">
        <v>4.0799999237060502</v>
      </c>
      <c r="E161">
        <v>4.3699998855590803</v>
      </c>
      <c r="F161" s="3">
        <v>4.46666653951009</v>
      </c>
      <c r="G161">
        <v>4.38000011444091</v>
      </c>
      <c r="H161">
        <v>4.4099998474120996</v>
      </c>
      <c r="I161">
        <v>4.3699998855590803</v>
      </c>
      <c r="J161">
        <v>4.3499999046325604</v>
      </c>
      <c r="K161">
        <v>4.3600001335143999</v>
      </c>
      <c r="L161">
        <v>4.3899998664855904</v>
      </c>
      <c r="M161">
        <v>4.6100001335143999</v>
      </c>
      <c r="N161">
        <v>4.3292000000000002</v>
      </c>
    </row>
    <row r="162" spans="1:14" x14ac:dyDescent="0.3">
      <c r="A162" s="2">
        <v>38686</v>
      </c>
      <c r="B162">
        <v>4</v>
      </c>
      <c r="C162">
        <v>3.9625000357627824</v>
      </c>
      <c r="D162">
        <v>3.95000004768371</v>
      </c>
      <c r="E162">
        <v>4.3099999427795401</v>
      </c>
      <c r="F162" s="3">
        <v>4.4299999078114833</v>
      </c>
      <c r="G162">
        <v>4.3400001525878897</v>
      </c>
      <c r="H162">
        <v>4.42000007629394</v>
      </c>
      <c r="I162">
        <v>4.4099998474120996</v>
      </c>
      <c r="J162">
        <v>4.42000007629394</v>
      </c>
      <c r="K162">
        <v>4.4499998092651296</v>
      </c>
      <c r="L162">
        <v>4.4899997711181596</v>
      </c>
      <c r="M162">
        <v>4.8099999427795401</v>
      </c>
      <c r="N162">
        <v>4.5449000000000002</v>
      </c>
    </row>
    <row r="163" spans="1:14" x14ac:dyDescent="0.3">
      <c r="A163" s="2">
        <v>38656</v>
      </c>
      <c r="B163">
        <v>3.7699999809265101</v>
      </c>
      <c r="C163">
        <v>3.9275000095367378</v>
      </c>
      <c r="D163">
        <v>3.9800000190734801</v>
      </c>
      <c r="E163">
        <v>4.2600002288818297</v>
      </c>
      <c r="F163" s="3">
        <v>4.3533336321512799</v>
      </c>
      <c r="G163">
        <v>4.3099999427795401</v>
      </c>
      <c r="H163">
        <v>4.4000000953674299</v>
      </c>
      <c r="I163">
        <v>4.4099998474120996</v>
      </c>
      <c r="J163">
        <v>4.4499998092651296</v>
      </c>
      <c r="K163">
        <v>4.4899997711181596</v>
      </c>
      <c r="L163">
        <v>4.5700001716613698</v>
      </c>
      <c r="M163">
        <v>4.8400001525878897</v>
      </c>
      <c r="N163">
        <v>4.5898000000000003</v>
      </c>
    </row>
    <row r="164" spans="1:14" x14ac:dyDescent="0.3">
      <c r="A164" s="2">
        <v>38625</v>
      </c>
      <c r="B164">
        <v>3.1500000953674299</v>
      </c>
      <c r="C164">
        <v>3.4499999880790675</v>
      </c>
      <c r="D164">
        <v>3.5499999523162802</v>
      </c>
      <c r="E164">
        <v>3.9300000667571999</v>
      </c>
      <c r="F164" s="3">
        <v>4.05666677157084</v>
      </c>
      <c r="G164">
        <v>4.0100002288818297</v>
      </c>
      <c r="H164">
        <v>4.1799998283386204</v>
      </c>
      <c r="I164">
        <v>4.1799998283386204</v>
      </c>
      <c r="J164">
        <v>4.1799998283386204</v>
      </c>
      <c r="K164">
        <v>4.2300000190734801</v>
      </c>
      <c r="L164">
        <v>4.3400001525878897</v>
      </c>
      <c r="M164">
        <v>4.6199998855590803</v>
      </c>
      <c r="N164">
        <v>4.7206999999999999</v>
      </c>
    </row>
    <row r="165" spans="1:14" x14ac:dyDescent="0.3">
      <c r="A165" s="2">
        <v>38595</v>
      </c>
      <c r="B165">
        <v>3.41000008583068</v>
      </c>
      <c r="C165">
        <v>3.4925000071525529</v>
      </c>
      <c r="D165">
        <v>3.5199999809265101</v>
      </c>
      <c r="E165">
        <v>3.7400000095367401</v>
      </c>
      <c r="F165" s="3">
        <v>3.8133333524068167</v>
      </c>
      <c r="G165">
        <v>3.7699999809265101</v>
      </c>
      <c r="H165">
        <v>3.8399999141693102</v>
      </c>
      <c r="I165">
        <v>3.8299999237060498</v>
      </c>
      <c r="J165">
        <v>3.8699998855590798</v>
      </c>
      <c r="K165">
        <v>3.9300000667571999</v>
      </c>
      <c r="L165">
        <v>4.0199999809265101</v>
      </c>
      <c r="M165">
        <v>4.3000001907348597</v>
      </c>
      <c r="N165">
        <v>4.1463000000000001</v>
      </c>
    </row>
    <row r="166" spans="1:14" x14ac:dyDescent="0.3">
      <c r="A166" s="2">
        <v>38562</v>
      </c>
      <c r="B166">
        <v>3.25</v>
      </c>
      <c r="C166">
        <v>3.3775000572204545</v>
      </c>
      <c r="D166">
        <v>3.42000007629394</v>
      </c>
      <c r="E166">
        <v>3.6900000572204501</v>
      </c>
      <c r="F166" s="3">
        <v>3.7800000508626201</v>
      </c>
      <c r="G166">
        <v>3.7999999523162802</v>
      </c>
      <c r="H166">
        <v>4.0199999809265101</v>
      </c>
      <c r="I166">
        <v>4.0599999427795401</v>
      </c>
      <c r="J166">
        <v>4.1199998855590803</v>
      </c>
      <c r="K166">
        <v>4.1900000572204501</v>
      </c>
      <c r="L166">
        <v>4.2800002098083496</v>
      </c>
      <c r="M166">
        <v>4.5599999427795401</v>
      </c>
      <c r="N166">
        <v>4.3291000000000004</v>
      </c>
    </row>
    <row r="167" spans="1:14" x14ac:dyDescent="0.3">
      <c r="A167" s="2">
        <v>38533</v>
      </c>
      <c r="B167">
        <v>2.9900000095367401</v>
      </c>
      <c r="C167">
        <v>3.0950000882148676</v>
      </c>
      <c r="D167">
        <v>3.13000011444091</v>
      </c>
      <c r="E167">
        <v>3.3399999141693102</v>
      </c>
      <c r="F167" s="3">
        <v>3.4099998474121107</v>
      </c>
      <c r="G167">
        <v>3.45000004768371</v>
      </c>
      <c r="H167">
        <v>3.66000008583068</v>
      </c>
      <c r="I167">
        <v>3.67000007629394</v>
      </c>
      <c r="J167">
        <v>3.7200000286102202</v>
      </c>
      <c r="K167">
        <v>3.7999999523162802</v>
      </c>
      <c r="L167">
        <v>3.9400000572204501</v>
      </c>
      <c r="M167">
        <v>4.2800002098083496</v>
      </c>
      <c r="N167">
        <v>4.1567999999999996</v>
      </c>
    </row>
    <row r="168" spans="1:14" x14ac:dyDescent="0.3">
      <c r="A168" s="2">
        <v>38503</v>
      </c>
      <c r="B168">
        <v>2.7999999523162802</v>
      </c>
      <c r="C168">
        <v>2.9424999952316249</v>
      </c>
      <c r="D168">
        <v>2.9900000095367401</v>
      </c>
      <c r="E168">
        <v>3.1800000667571999</v>
      </c>
      <c r="F168" s="3">
        <v>3.2433334191640202</v>
      </c>
      <c r="G168">
        <v>3.3199999332427899</v>
      </c>
      <c r="H168">
        <v>3.5999999046325599</v>
      </c>
      <c r="I168">
        <v>3.6500000953674299</v>
      </c>
      <c r="J168">
        <v>3.7599999904632502</v>
      </c>
      <c r="K168">
        <v>3.8599998950958199</v>
      </c>
      <c r="L168">
        <v>4</v>
      </c>
      <c r="M168">
        <v>4.4000000953674299</v>
      </c>
      <c r="N168">
        <v>4.3148</v>
      </c>
    </row>
    <row r="169" spans="1:14" x14ac:dyDescent="0.3">
      <c r="A169" s="2">
        <v>38471</v>
      </c>
      <c r="B169">
        <v>2.70000004768371</v>
      </c>
      <c r="C169">
        <v>2.8500000834465</v>
      </c>
      <c r="D169">
        <v>2.9000000953674299</v>
      </c>
      <c r="E169">
        <v>3.17000007629394</v>
      </c>
      <c r="F169" s="3">
        <v>3.26000006993611</v>
      </c>
      <c r="G169">
        <v>3.3299999237060498</v>
      </c>
      <c r="H169">
        <v>3.66000008583068</v>
      </c>
      <c r="I169">
        <v>3.7300000190734801</v>
      </c>
      <c r="J169">
        <v>3.9000000953674299</v>
      </c>
      <c r="K169">
        <v>4.0300002098083496</v>
      </c>
      <c r="L169">
        <v>4.21000003814697</v>
      </c>
      <c r="M169">
        <v>4.6100001335143999</v>
      </c>
      <c r="N169">
        <v>4.5082000000000004</v>
      </c>
    </row>
    <row r="170" spans="1:14" x14ac:dyDescent="0.3">
      <c r="A170" s="2">
        <v>38442</v>
      </c>
      <c r="B170">
        <v>2.63000011444091</v>
      </c>
      <c r="C170">
        <v>2.749999999999992</v>
      </c>
      <c r="D170">
        <v>2.7899999618530198</v>
      </c>
      <c r="E170">
        <v>3.13000011444091</v>
      </c>
      <c r="F170" s="3">
        <v>3.2433334986368734</v>
      </c>
      <c r="G170">
        <v>3.3499999046325599</v>
      </c>
      <c r="H170">
        <v>3.7999999523162802</v>
      </c>
      <c r="I170">
        <v>3.96000003814697</v>
      </c>
      <c r="J170">
        <v>4.1799998283386204</v>
      </c>
      <c r="K170">
        <v>4.3299999237060502</v>
      </c>
      <c r="L170">
        <v>4.5</v>
      </c>
      <c r="M170">
        <v>4.88000011444091</v>
      </c>
      <c r="N170">
        <v>4.6916000000000002</v>
      </c>
    </row>
    <row r="171" spans="1:14" x14ac:dyDescent="0.3">
      <c r="A171" s="2">
        <v>38411</v>
      </c>
      <c r="B171">
        <v>2.5099999904632502</v>
      </c>
      <c r="C171">
        <v>2.6974999904632497</v>
      </c>
      <c r="D171">
        <v>2.7599999904632502</v>
      </c>
      <c r="E171">
        <v>3.0099999904632502</v>
      </c>
      <c r="F171" s="3">
        <v>3.0933333237965837</v>
      </c>
      <c r="G171">
        <v>3.20000004768371</v>
      </c>
      <c r="H171">
        <v>3.5899999141693102</v>
      </c>
      <c r="I171">
        <v>3.75</v>
      </c>
      <c r="J171">
        <v>4</v>
      </c>
      <c r="K171">
        <v>4.1799998283386204</v>
      </c>
      <c r="L171">
        <v>4.3600001335143999</v>
      </c>
      <c r="M171">
        <v>4.7899999618530202</v>
      </c>
      <c r="N171">
        <v>4.6616999999999997</v>
      </c>
    </row>
    <row r="172" spans="1:14" x14ac:dyDescent="0.3">
      <c r="A172" s="2">
        <v>38383</v>
      </c>
      <c r="B172">
        <v>2.0599999427795401</v>
      </c>
      <c r="C172">
        <v>2.3974999785423226</v>
      </c>
      <c r="D172">
        <v>2.5099999904632502</v>
      </c>
      <c r="E172">
        <v>2.7899999618530198</v>
      </c>
      <c r="F172" s="3">
        <v>2.8833332856496097</v>
      </c>
      <c r="G172">
        <v>2.96000003814697</v>
      </c>
      <c r="H172">
        <v>3.2899999618530198</v>
      </c>
      <c r="I172">
        <v>3.4300000667571999</v>
      </c>
      <c r="J172">
        <v>3.71000003814697</v>
      </c>
      <c r="K172">
        <v>3.92000007629394</v>
      </c>
      <c r="L172">
        <v>4.1399998664855904</v>
      </c>
      <c r="M172">
        <v>4.6399998664855904</v>
      </c>
      <c r="N172">
        <v>4.6216999999999997</v>
      </c>
    </row>
    <row r="173" spans="1:14" x14ac:dyDescent="0.3">
      <c r="A173" s="2">
        <v>38352</v>
      </c>
      <c r="B173">
        <v>1.8899999856948799</v>
      </c>
      <c r="C173">
        <v>2.137500017881385</v>
      </c>
      <c r="D173">
        <v>2.2200000286102202</v>
      </c>
      <c r="E173">
        <v>2.5899999141693102</v>
      </c>
      <c r="F173" s="3">
        <v>2.7133332093556732</v>
      </c>
      <c r="G173">
        <v>2.75</v>
      </c>
      <c r="H173">
        <v>3.0799999237060498</v>
      </c>
      <c r="I173">
        <v>3.25</v>
      </c>
      <c r="J173">
        <v>3.63000011444091</v>
      </c>
      <c r="K173">
        <v>3.9400000572204501</v>
      </c>
      <c r="L173">
        <v>4.2399997711181596</v>
      </c>
      <c r="M173">
        <v>4.8499999046325604</v>
      </c>
      <c r="N173">
        <v>4.9463999999999997</v>
      </c>
    </row>
    <row r="174" spans="1:14" x14ac:dyDescent="0.3">
      <c r="A174" s="2">
        <v>38321</v>
      </c>
      <c r="B174">
        <v>2.0699999332427899</v>
      </c>
      <c r="C174">
        <v>2.1899999976158075</v>
      </c>
      <c r="D174">
        <v>2.2300000190734801</v>
      </c>
      <c r="E174">
        <v>2.4400000572204501</v>
      </c>
      <c r="F174" s="3">
        <v>2.5100000699361069</v>
      </c>
      <c r="G174">
        <v>2.63000011444091</v>
      </c>
      <c r="H174">
        <v>3.0199999809265101</v>
      </c>
      <c r="I174">
        <v>3.2899999618530198</v>
      </c>
      <c r="J174">
        <v>3.7200000286102202</v>
      </c>
      <c r="K174">
        <v>4.0700001716613698</v>
      </c>
      <c r="L174">
        <v>4.3600001335143999</v>
      </c>
      <c r="M174">
        <v>5.0300002098083496</v>
      </c>
      <c r="N174">
        <v>5.1449999999999996</v>
      </c>
    </row>
    <row r="175" spans="1:14" x14ac:dyDescent="0.3">
      <c r="A175" s="2">
        <v>38289</v>
      </c>
      <c r="B175">
        <v>1.7300000190734801</v>
      </c>
      <c r="C175">
        <v>1.8649999797344126</v>
      </c>
      <c r="D175">
        <v>1.90999996662139</v>
      </c>
      <c r="E175">
        <v>2.13000011444091</v>
      </c>
      <c r="F175" s="3">
        <v>2.2033334970474168</v>
      </c>
      <c r="G175">
        <v>2.2799999713897701</v>
      </c>
      <c r="H175">
        <v>2.5599999427795401</v>
      </c>
      <c r="I175">
        <v>2.8199999332427899</v>
      </c>
      <c r="J175">
        <v>3.2999999523162802</v>
      </c>
      <c r="K175">
        <v>3.70000004768371</v>
      </c>
      <c r="L175">
        <v>4.0500001907348597</v>
      </c>
      <c r="M175">
        <v>4.7899999618530202</v>
      </c>
      <c r="N175">
        <v>5.0189000000000004</v>
      </c>
    </row>
    <row r="176" spans="1:14" x14ac:dyDescent="0.3">
      <c r="A176" s="2">
        <v>38260</v>
      </c>
      <c r="B176">
        <v>1.4700000286102199</v>
      </c>
      <c r="C176">
        <v>1.6500000357627824</v>
      </c>
      <c r="D176">
        <v>1.71000003814697</v>
      </c>
      <c r="E176">
        <v>2</v>
      </c>
      <c r="F176" s="3">
        <v>2.0966666539510102</v>
      </c>
      <c r="G176">
        <v>2.21000003814697</v>
      </c>
      <c r="H176">
        <v>2.63000011444091</v>
      </c>
      <c r="I176">
        <v>2.8900001049041699</v>
      </c>
      <c r="J176">
        <v>3.38000011444091</v>
      </c>
      <c r="K176">
        <v>3.7899999618530198</v>
      </c>
      <c r="L176">
        <v>4.1399998664855904</v>
      </c>
      <c r="M176">
        <v>4.8899998664855904</v>
      </c>
      <c r="N176">
        <v>5.1147999999999998</v>
      </c>
    </row>
    <row r="177" spans="1:14" x14ac:dyDescent="0.3">
      <c r="A177" s="2">
        <v>38230</v>
      </c>
      <c r="B177">
        <v>1.45000004768371</v>
      </c>
      <c r="C177">
        <v>1.5550000369548775</v>
      </c>
      <c r="D177">
        <v>1.5900000333786</v>
      </c>
      <c r="E177">
        <v>1.78999996185302</v>
      </c>
      <c r="F177" s="3">
        <v>1.8566666046778266</v>
      </c>
      <c r="G177">
        <v>1.9900000095367401</v>
      </c>
      <c r="H177">
        <v>2.41000008583068</v>
      </c>
      <c r="I177">
        <v>2.75</v>
      </c>
      <c r="J177">
        <v>3.3299999237060498</v>
      </c>
      <c r="K177">
        <v>3.7599999904632502</v>
      </c>
      <c r="L177">
        <v>4.13000011444091</v>
      </c>
      <c r="M177">
        <v>4.9299998283386204</v>
      </c>
      <c r="N177">
        <v>5.2041000000000004</v>
      </c>
    </row>
    <row r="178" spans="1:14" x14ac:dyDescent="0.3">
      <c r="A178" s="2">
        <v>38198</v>
      </c>
      <c r="B178">
        <v>1.2699999809265099</v>
      </c>
      <c r="C178">
        <v>1.40500003099441</v>
      </c>
      <c r="D178">
        <v>1.45000004768371</v>
      </c>
      <c r="E178">
        <v>1.7699999809265099</v>
      </c>
      <c r="F178" s="3">
        <v>1.8766666253407767</v>
      </c>
      <c r="G178">
        <v>2.13000011444091</v>
      </c>
      <c r="H178">
        <v>2.6800000667571999</v>
      </c>
      <c r="I178">
        <v>3.0899999141693102</v>
      </c>
      <c r="J178">
        <v>3.71000003814697</v>
      </c>
      <c r="K178">
        <v>4.13000011444091</v>
      </c>
      <c r="L178">
        <v>4.5</v>
      </c>
      <c r="M178">
        <v>5.2399997711181596</v>
      </c>
      <c r="N178">
        <v>5.5625</v>
      </c>
    </row>
    <row r="179" spans="1:14" x14ac:dyDescent="0.3">
      <c r="A179" s="2">
        <v>38168</v>
      </c>
      <c r="B179">
        <v>1.16999995708465</v>
      </c>
      <c r="C179">
        <v>1.2900000214576675</v>
      </c>
      <c r="D179">
        <v>1.33000004291534</v>
      </c>
      <c r="E179">
        <v>1.6799999475479099</v>
      </c>
      <c r="F179" s="3">
        <v>1.7966665824254333</v>
      </c>
      <c r="G179">
        <v>2.0899999141693102</v>
      </c>
      <c r="H179">
        <v>2.70000004768371</v>
      </c>
      <c r="I179">
        <v>3.16000008583068</v>
      </c>
      <c r="J179">
        <v>3.8099999427795401</v>
      </c>
      <c r="K179">
        <v>4.2399997711181596</v>
      </c>
      <c r="L179">
        <v>4.6199998855590803</v>
      </c>
      <c r="M179">
        <v>5.3299999237060502</v>
      </c>
      <c r="N179">
        <v>5.6087999999999996</v>
      </c>
    </row>
    <row r="180" spans="1:14" x14ac:dyDescent="0.3">
      <c r="A180" s="2">
        <v>38135</v>
      </c>
      <c r="B180">
        <v>0.93999999761581399</v>
      </c>
      <c r="C180">
        <v>1.0450000315904584</v>
      </c>
      <c r="D180">
        <v>1.08000004291534</v>
      </c>
      <c r="E180">
        <v>1.3899999856948799</v>
      </c>
      <c r="F180" s="3">
        <v>1.4933332999547266</v>
      </c>
      <c r="G180">
        <v>1.83000004291534</v>
      </c>
      <c r="H180">
        <v>2.5399999618530198</v>
      </c>
      <c r="I180">
        <v>3.0999999046325599</v>
      </c>
      <c r="J180">
        <v>3.8099999427795401</v>
      </c>
      <c r="K180">
        <v>4.2600002288818297</v>
      </c>
      <c r="L180">
        <v>4.6599998474120996</v>
      </c>
      <c r="M180">
        <v>5.3899998664855904</v>
      </c>
      <c r="N180">
        <v>5.6334999999999997</v>
      </c>
    </row>
    <row r="181" spans="1:14" x14ac:dyDescent="0.3">
      <c r="A181" s="2">
        <v>38107</v>
      </c>
      <c r="B181">
        <v>0.82999998331069902</v>
      </c>
      <c r="C181">
        <v>0.94250001013278917</v>
      </c>
      <c r="D181">
        <v>0.980000019073486</v>
      </c>
      <c r="E181">
        <v>1.16999995708465</v>
      </c>
      <c r="F181" s="3">
        <v>1.2333332697550381</v>
      </c>
      <c r="G181">
        <v>1.54999995231628</v>
      </c>
      <c r="H181">
        <v>2.3099999427795401</v>
      </c>
      <c r="I181">
        <v>2.8599998950958199</v>
      </c>
      <c r="J181">
        <v>3.63000011444091</v>
      </c>
      <c r="K181">
        <v>4.1100001335143999</v>
      </c>
      <c r="L181">
        <v>4.5300002098083496</v>
      </c>
      <c r="M181">
        <v>5.3099999427795401</v>
      </c>
      <c r="N181">
        <v>5.6368999999999998</v>
      </c>
    </row>
    <row r="182" spans="1:14" x14ac:dyDescent="0.3">
      <c r="A182" s="2">
        <v>38077</v>
      </c>
      <c r="B182">
        <v>0.95999997854232699</v>
      </c>
      <c r="C182">
        <v>0.95249998569488492</v>
      </c>
      <c r="D182">
        <v>0.94999998807907104</v>
      </c>
      <c r="E182">
        <v>1.00999999046325</v>
      </c>
      <c r="F182" s="3">
        <v>1.0299999912579763</v>
      </c>
      <c r="G182">
        <v>1.20000004768371</v>
      </c>
      <c r="H182">
        <v>1.6000000238418499</v>
      </c>
      <c r="I182">
        <v>1.9900000095367401</v>
      </c>
      <c r="J182">
        <v>2.7999999523162802</v>
      </c>
      <c r="K182">
        <v>3.3299999237060498</v>
      </c>
      <c r="L182">
        <v>3.8599998950958199</v>
      </c>
      <c r="M182">
        <v>4.7699999809265101</v>
      </c>
      <c r="N182">
        <v>5.1699000000000002</v>
      </c>
    </row>
    <row r="183" spans="1:14" x14ac:dyDescent="0.3">
      <c r="A183" s="2">
        <v>38044</v>
      </c>
      <c r="B183">
        <v>0.94999998807907104</v>
      </c>
      <c r="C183">
        <v>0.95749998092651301</v>
      </c>
      <c r="D183">
        <v>0.95999997854232699</v>
      </c>
      <c r="E183">
        <v>1.00999999046325</v>
      </c>
      <c r="F183" s="3">
        <v>1.0266666611035575</v>
      </c>
      <c r="G183">
        <v>1.21000003814697</v>
      </c>
      <c r="H183">
        <v>1.65999996662139</v>
      </c>
      <c r="I183">
        <v>2.13000011444091</v>
      </c>
      <c r="J183">
        <v>3.0099999904632502</v>
      </c>
      <c r="K183">
        <v>3.4800000190734801</v>
      </c>
      <c r="L183">
        <v>3.9900000095367401</v>
      </c>
      <c r="M183">
        <v>4.8499999046325604</v>
      </c>
      <c r="N183">
        <v>5.2751000000000001</v>
      </c>
    </row>
    <row r="184" spans="1:14" x14ac:dyDescent="0.3">
      <c r="A184" s="2">
        <v>38016</v>
      </c>
      <c r="B184">
        <v>0.85000002384185702</v>
      </c>
      <c r="C184">
        <v>0.90250001847743921</v>
      </c>
      <c r="D184">
        <v>0.92000001668929998</v>
      </c>
      <c r="E184">
        <v>1.00999999046325</v>
      </c>
      <c r="F184" s="3">
        <v>1.0399999817212333</v>
      </c>
      <c r="G184">
        <v>1.2799999713897701</v>
      </c>
      <c r="H184">
        <v>1.8400000333786</v>
      </c>
      <c r="I184">
        <v>2.3499999046325599</v>
      </c>
      <c r="J184">
        <v>3.17000007629394</v>
      </c>
      <c r="K184">
        <v>3.6800000667571999</v>
      </c>
      <c r="L184">
        <v>4.1599998474120996</v>
      </c>
      <c r="M184">
        <v>5</v>
      </c>
      <c r="N184">
        <v>5.3474000000000004</v>
      </c>
    </row>
    <row r="185" spans="1:14" x14ac:dyDescent="0.3">
      <c r="A185" s="2">
        <v>37986</v>
      </c>
      <c r="B185">
        <v>0.89999997615814198</v>
      </c>
      <c r="C185">
        <v>0.9374999850988387</v>
      </c>
      <c r="D185">
        <v>0.94999998807907104</v>
      </c>
      <c r="E185">
        <v>1.0199999809265099</v>
      </c>
      <c r="F185" s="3">
        <v>1.0433333118756563</v>
      </c>
      <c r="G185">
        <v>1.25999999046325</v>
      </c>
      <c r="H185">
        <v>1.8400000333786</v>
      </c>
      <c r="I185">
        <v>2.3699998855590798</v>
      </c>
      <c r="J185">
        <v>3.25</v>
      </c>
      <c r="K185">
        <v>3.7699999809265101</v>
      </c>
      <c r="L185">
        <v>4.2699999809265101</v>
      </c>
      <c r="M185">
        <v>5.0999999046325604</v>
      </c>
      <c r="N185">
        <v>5.4526000000000003</v>
      </c>
    </row>
    <row r="186" spans="1:14" x14ac:dyDescent="0.3">
      <c r="A186" s="2">
        <v>37953</v>
      </c>
      <c r="B186">
        <v>0.95999997854232699</v>
      </c>
      <c r="C186">
        <v>0.93749999999999956</v>
      </c>
      <c r="D186">
        <v>0.93000000715255704</v>
      </c>
      <c r="E186">
        <v>1.03999996185302</v>
      </c>
      <c r="F186" s="3">
        <v>1.076666613419841</v>
      </c>
      <c r="G186">
        <v>1.3899999856948799</v>
      </c>
      <c r="H186">
        <v>2.0599999427795401</v>
      </c>
      <c r="I186">
        <v>2.5599999427795401</v>
      </c>
      <c r="J186">
        <v>3.38000011444091</v>
      </c>
      <c r="K186">
        <v>3.8900001049041699</v>
      </c>
      <c r="L186">
        <v>4.3400001525878897</v>
      </c>
      <c r="M186">
        <v>5.1999998092651296</v>
      </c>
      <c r="N186">
        <v>5.5254000000000003</v>
      </c>
    </row>
    <row r="187" spans="1:14" x14ac:dyDescent="0.3">
      <c r="A187" s="2">
        <v>37925</v>
      </c>
      <c r="B187">
        <v>0.95999997854232699</v>
      </c>
      <c r="C187">
        <v>0.95999997854232688</v>
      </c>
      <c r="D187">
        <v>0.95999997854232699</v>
      </c>
      <c r="E187">
        <v>1.03999996185302</v>
      </c>
      <c r="F187" s="3">
        <v>1.0666666229565844</v>
      </c>
      <c r="G187">
        <v>1.3099999427795399</v>
      </c>
      <c r="H187">
        <v>1.8500000238418499</v>
      </c>
      <c r="I187">
        <v>2.3599998950958199</v>
      </c>
      <c r="J187">
        <v>3.2699999809265101</v>
      </c>
      <c r="K187">
        <v>3.7999999523162802</v>
      </c>
      <c r="L187">
        <v>4.3299999237060502</v>
      </c>
      <c r="M187">
        <v>5.1999998092651296</v>
      </c>
      <c r="N187">
        <v>5.5061</v>
      </c>
    </row>
    <row r="188" spans="1:14" x14ac:dyDescent="0.3">
      <c r="A188" s="2">
        <v>37894</v>
      </c>
      <c r="B188">
        <v>0.87000000476837103</v>
      </c>
      <c r="C188">
        <v>0.92999999225139607</v>
      </c>
      <c r="D188">
        <v>0.94999998807907104</v>
      </c>
      <c r="E188">
        <v>1.00999999046325</v>
      </c>
      <c r="F188" s="3">
        <v>1.0299999912579763</v>
      </c>
      <c r="G188">
        <v>1.1499999761581401</v>
      </c>
      <c r="H188">
        <v>1.5</v>
      </c>
      <c r="I188">
        <v>1.95000004768371</v>
      </c>
      <c r="J188">
        <v>2.8499999046325599</v>
      </c>
      <c r="K188">
        <v>3.41000008583068</v>
      </c>
      <c r="L188">
        <v>3.96000003814697</v>
      </c>
      <c r="M188">
        <v>4.9099998474120996</v>
      </c>
      <c r="N188">
        <v>5.2988999999999997</v>
      </c>
    </row>
    <row r="189" spans="1:14" x14ac:dyDescent="0.3">
      <c r="A189" s="2">
        <v>37862</v>
      </c>
      <c r="B189">
        <v>0.980000019073486</v>
      </c>
      <c r="C189">
        <v>0.98000001907348588</v>
      </c>
      <c r="D189">
        <v>0.980000019073486</v>
      </c>
      <c r="E189">
        <v>1.0599999427795399</v>
      </c>
      <c r="F189" s="3">
        <v>1.0866665840148912</v>
      </c>
      <c r="G189">
        <v>1.3500000238418499</v>
      </c>
      <c r="H189">
        <v>1.95000004768371</v>
      </c>
      <c r="I189">
        <v>2.5099999904632502</v>
      </c>
      <c r="J189">
        <v>3.46000003814697</v>
      </c>
      <c r="K189">
        <v>4</v>
      </c>
      <c r="L189">
        <v>4.4499998092651296</v>
      </c>
      <c r="M189">
        <v>5.3299999237060502</v>
      </c>
      <c r="N189">
        <v>5.5773999999999999</v>
      </c>
    </row>
    <row r="190" spans="1:14" x14ac:dyDescent="0.3">
      <c r="A190" s="2">
        <v>37833</v>
      </c>
      <c r="B190">
        <v>0.91000002622604304</v>
      </c>
      <c r="C190">
        <v>0.94749999046325595</v>
      </c>
      <c r="D190">
        <v>0.95999997854232699</v>
      </c>
      <c r="E190">
        <v>1.0199999809265099</v>
      </c>
      <c r="F190" s="3">
        <v>1.0399999817212375</v>
      </c>
      <c r="G190">
        <v>1.2799999713897701</v>
      </c>
      <c r="H190">
        <v>1.79999995231628</v>
      </c>
      <c r="I190">
        <v>2.3299999237060498</v>
      </c>
      <c r="J190">
        <v>3.38000011444091</v>
      </c>
      <c r="K190">
        <v>3.9800000190734801</v>
      </c>
      <c r="L190">
        <v>4.4899997711181596</v>
      </c>
      <c r="M190">
        <v>5.4299998283386204</v>
      </c>
      <c r="N190">
        <v>5.7098000000000004</v>
      </c>
    </row>
    <row r="191" spans="1:14" x14ac:dyDescent="0.3">
      <c r="A191" s="2">
        <v>37802</v>
      </c>
      <c r="B191">
        <v>0.81000000238418501</v>
      </c>
      <c r="C191">
        <v>0.87749998271465279</v>
      </c>
      <c r="D191">
        <v>0.89999997615814198</v>
      </c>
      <c r="E191">
        <v>0.980000019073486</v>
      </c>
      <c r="F191" s="3">
        <v>1.0066667000452674</v>
      </c>
      <c r="G191">
        <v>1.0900000333786</v>
      </c>
      <c r="H191">
        <v>1.3200000524520801</v>
      </c>
      <c r="I191">
        <v>1.65999996662139</v>
      </c>
      <c r="J191">
        <v>2.46000003814697</v>
      </c>
      <c r="K191">
        <v>3.0299999713897701</v>
      </c>
      <c r="L191">
        <v>3.5399999618530198</v>
      </c>
      <c r="M191">
        <v>4.5199999809265101</v>
      </c>
      <c r="N191">
        <v>5.0438999999999998</v>
      </c>
    </row>
    <row r="192" spans="1:14" x14ac:dyDescent="0.3">
      <c r="A192" s="2">
        <v>37771</v>
      </c>
      <c r="B192">
        <v>1.15999996662139</v>
      </c>
      <c r="C192">
        <v>1.12250000238418</v>
      </c>
      <c r="D192">
        <v>1.1100000143051101</v>
      </c>
      <c r="E192">
        <v>1.0900000333786</v>
      </c>
      <c r="F192" s="3">
        <v>1.0833333730697632</v>
      </c>
      <c r="G192">
        <v>1.12999999523162</v>
      </c>
      <c r="H192">
        <v>1.33000004291534</v>
      </c>
      <c r="I192">
        <v>1.58000004291534</v>
      </c>
      <c r="J192">
        <v>2.2999999523162802</v>
      </c>
      <c r="K192">
        <v>2.8699998855590798</v>
      </c>
      <c r="L192">
        <v>3.3699998855590798</v>
      </c>
      <c r="M192">
        <v>4.3600001335143999</v>
      </c>
      <c r="N192">
        <v>4.7897999999999996</v>
      </c>
    </row>
    <row r="193" spans="1:14" x14ac:dyDescent="0.3">
      <c r="A193" s="2">
        <v>37741</v>
      </c>
      <c r="B193">
        <v>1.12999999523162</v>
      </c>
      <c r="C193">
        <v>1.12999999523162</v>
      </c>
      <c r="D193">
        <v>1.12999999523162</v>
      </c>
      <c r="E193">
        <v>1.1499999761581401</v>
      </c>
      <c r="F193" s="3">
        <v>1.1566666364669802</v>
      </c>
      <c r="G193">
        <v>1.2200000286102199</v>
      </c>
      <c r="H193">
        <v>1.50999999046325</v>
      </c>
      <c r="I193">
        <v>1.95000004768371</v>
      </c>
      <c r="J193">
        <v>2.8499999046325599</v>
      </c>
      <c r="K193">
        <v>3.3900001049041699</v>
      </c>
      <c r="L193">
        <v>3.8900001049041699</v>
      </c>
      <c r="M193">
        <v>4.7899999618530202</v>
      </c>
      <c r="N193">
        <v>5.2232000000000003</v>
      </c>
    </row>
    <row r="194" spans="1:14" x14ac:dyDescent="0.3">
      <c r="A194" s="2">
        <v>37711</v>
      </c>
      <c r="B194">
        <v>1.15999996662139</v>
      </c>
      <c r="C194">
        <v>1.1449999809265075</v>
      </c>
      <c r="D194">
        <v>1.1399999856948799</v>
      </c>
      <c r="E194">
        <v>1.12999999523162</v>
      </c>
      <c r="F194" s="3">
        <v>1.1266666650771999</v>
      </c>
      <c r="G194">
        <v>1.1900000572204501</v>
      </c>
      <c r="H194">
        <v>1.50999999046325</v>
      </c>
      <c r="I194">
        <v>1.9299999475479099</v>
      </c>
      <c r="J194">
        <v>2.7799999713897701</v>
      </c>
      <c r="K194">
        <v>3.3499999046325599</v>
      </c>
      <c r="L194">
        <v>3.8299999237060498</v>
      </c>
      <c r="M194">
        <v>4.8400001525878897</v>
      </c>
      <c r="N194">
        <v>5.2877000000000001</v>
      </c>
    </row>
    <row r="195" spans="1:14" x14ac:dyDescent="0.3">
      <c r="A195" s="2">
        <v>37680</v>
      </c>
      <c r="B195">
        <v>1.21000003814697</v>
      </c>
      <c r="C195">
        <v>1.2025000452995249</v>
      </c>
      <c r="D195">
        <v>1.20000004768371</v>
      </c>
      <c r="E195">
        <v>1.1900000572204501</v>
      </c>
      <c r="F195" s="3">
        <v>1.18666672706603</v>
      </c>
      <c r="G195">
        <v>1.2400000095367401</v>
      </c>
      <c r="H195">
        <v>1.5299999713897701</v>
      </c>
      <c r="I195">
        <v>1.90999996662139</v>
      </c>
      <c r="J195">
        <v>2.6900000572204501</v>
      </c>
      <c r="K195">
        <v>3.2400000095367401</v>
      </c>
      <c r="L195">
        <v>3.71000003814697</v>
      </c>
      <c r="M195">
        <v>4.6999998092651296</v>
      </c>
      <c r="N195">
        <v>5.1151</v>
      </c>
    </row>
    <row r="196" spans="1:14" x14ac:dyDescent="0.3">
      <c r="A196" s="2">
        <v>37652</v>
      </c>
      <c r="B196">
        <v>1.16999995708465</v>
      </c>
      <c r="C196">
        <v>1.1774999499320948</v>
      </c>
      <c r="D196">
        <v>1.1799999475479099</v>
      </c>
      <c r="E196">
        <v>1.1900000572204501</v>
      </c>
      <c r="F196" s="3">
        <v>1.1933334271112968</v>
      </c>
      <c r="G196">
        <v>1.3099999427795399</v>
      </c>
      <c r="H196">
        <v>1.7200000286102199</v>
      </c>
      <c r="I196">
        <v>2.16000008583068</v>
      </c>
      <c r="J196">
        <v>3.0199999809265101</v>
      </c>
      <c r="K196">
        <v>3.5499999523162802</v>
      </c>
      <c r="L196">
        <v>4</v>
      </c>
      <c r="M196">
        <v>4.9299998283386204</v>
      </c>
      <c r="N196">
        <v>5.2523</v>
      </c>
    </row>
    <row r="197" spans="1:14" x14ac:dyDescent="0.3">
      <c r="A197" s="2">
        <v>37621</v>
      </c>
      <c r="B197">
        <v>1.20000004768371</v>
      </c>
      <c r="C197">
        <v>1.2150000333785924</v>
      </c>
      <c r="D197">
        <v>1.2200000286102199</v>
      </c>
      <c r="E197">
        <v>1.2300000190734801</v>
      </c>
      <c r="F197" s="3">
        <v>1.2333333492279002</v>
      </c>
      <c r="G197">
        <v>1.3200000524520801</v>
      </c>
      <c r="H197">
        <v>1.6100000143051101</v>
      </c>
      <c r="I197">
        <v>1.9900000095367401</v>
      </c>
      <c r="J197">
        <v>2.7799999713897701</v>
      </c>
      <c r="K197">
        <v>3.3599998950958199</v>
      </c>
      <c r="L197">
        <v>3.8299999237060498</v>
      </c>
      <c r="M197">
        <v>4.8299999237060502</v>
      </c>
      <c r="N197">
        <v>5.1788999999999996</v>
      </c>
    </row>
    <row r="198" spans="1:14" x14ac:dyDescent="0.3">
      <c r="A198" s="2">
        <v>37589</v>
      </c>
      <c r="B198">
        <v>1.25</v>
      </c>
      <c r="C198">
        <v>1.227500021457665</v>
      </c>
      <c r="D198">
        <v>1.2200000286102199</v>
      </c>
      <c r="E198">
        <v>1.29999995231628</v>
      </c>
      <c r="F198" s="3">
        <v>1.3266665935516333</v>
      </c>
      <c r="G198">
        <v>1.5599999427795399</v>
      </c>
      <c r="H198">
        <v>2.0799999237060498</v>
      </c>
      <c r="I198">
        <v>2.5099999904632502</v>
      </c>
      <c r="J198">
        <v>3.2799999713897701</v>
      </c>
      <c r="K198">
        <v>3.88000011444091</v>
      </c>
      <c r="L198">
        <v>4.2199997901916504</v>
      </c>
      <c r="M198">
        <v>5.1799998283386204</v>
      </c>
      <c r="N198">
        <v>5.4257</v>
      </c>
    </row>
    <row r="199" spans="1:14" x14ac:dyDescent="0.3">
      <c r="A199" s="2">
        <v>37560</v>
      </c>
      <c r="B199">
        <v>1.4800000190734801</v>
      </c>
      <c r="C199">
        <v>1.4500000476837074</v>
      </c>
      <c r="D199">
        <v>1.4400000572204501</v>
      </c>
      <c r="E199">
        <v>1.4299999475479099</v>
      </c>
      <c r="F199" s="3">
        <v>1.4266665776570633</v>
      </c>
      <c r="G199">
        <v>1.46000003814697</v>
      </c>
      <c r="H199">
        <v>1.6799999475479099</v>
      </c>
      <c r="I199">
        <v>2.0499999523162802</v>
      </c>
      <c r="J199">
        <v>2.8099999427795401</v>
      </c>
      <c r="K199">
        <v>3.45000004768371</v>
      </c>
      <c r="L199">
        <v>3.9300000667571999</v>
      </c>
      <c r="M199">
        <v>5.0300002098083496</v>
      </c>
      <c r="N199">
        <v>5.4382999999999999</v>
      </c>
    </row>
    <row r="200" spans="1:14" x14ac:dyDescent="0.3">
      <c r="A200" s="2">
        <v>37529</v>
      </c>
      <c r="B200">
        <v>1.6000000238418499</v>
      </c>
      <c r="C200">
        <v>1.5775000452995225</v>
      </c>
      <c r="D200">
        <v>1.5700000524520801</v>
      </c>
      <c r="E200">
        <v>1.50999999046325</v>
      </c>
      <c r="F200" s="3">
        <v>1.4899999698003066</v>
      </c>
      <c r="G200">
        <v>1.5299999713897701</v>
      </c>
      <c r="H200">
        <v>1.7200000286102199</v>
      </c>
      <c r="I200">
        <v>2.0199999809265101</v>
      </c>
      <c r="J200">
        <v>2.63000011444091</v>
      </c>
      <c r="K200">
        <v>3.25</v>
      </c>
      <c r="L200">
        <v>3.63000011444091</v>
      </c>
      <c r="M200">
        <v>4.75</v>
      </c>
      <c r="N200">
        <v>5.1180000000000003</v>
      </c>
    </row>
    <row r="201" spans="1:14" x14ac:dyDescent="0.3">
      <c r="A201" s="2">
        <v>37498</v>
      </c>
      <c r="B201">
        <v>1.70000004768371</v>
      </c>
      <c r="C201">
        <v>1.692500054836265</v>
      </c>
      <c r="D201">
        <v>1.6900000572204501</v>
      </c>
      <c r="E201">
        <v>1.66999995708465</v>
      </c>
      <c r="F201" s="3">
        <v>1.6633332570393833</v>
      </c>
      <c r="G201">
        <v>1.7400000095367401</v>
      </c>
      <c r="H201">
        <v>2.1400001049041699</v>
      </c>
      <c r="I201">
        <v>2.5</v>
      </c>
      <c r="J201">
        <v>3.2200000286102202</v>
      </c>
      <c r="K201">
        <v>3.7799999713897701</v>
      </c>
      <c r="L201">
        <v>4.1399998664855904</v>
      </c>
      <c r="M201">
        <v>5.0599999427795401</v>
      </c>
      <c r="N201">
        <v>5.2744</v>
      </c>
    </row>
    <row r="202" spans="1:14" x14ac:dyDescent="0.3">
      <c r="A202" s="2">
        <v>37468</v>
      </c>
      <c r="B202">
        <v>1.7300000190734801</v>
      </c>
      <c r="C202">
        <v>1.7150000333785975</v>
      </c>
      <c r="D202">
        <v>1.71000003814697</v>
      </c>
      <c r="E202">
        <v>1.70000004768371</v>
      </c>
      <c r="F202" s="3">
        <v>1.69666671752929</v>
      </c>
      <c r="G202">
        <v>1.79999995231628</v>
      </c>
      <c r="H202">
        <v>2.2300000190734801</v>
      </c>
      <c r="I202">
        <v>2.67000007629394</v>
      </c>
      <c r="J202">
        <v>3.5299999713897701</v>
      </c>
      <c r="K202">
        <v>4.0900001525878897</v>
      </c>
      <c r="L202">
        <v>4.5100002288818297</v>
      </c>
      <c r="M202">
        <v>5.4099998474120996</v>
      </c>
      <c r="N202">
        <v>5.7043999999999997</v>
      </c>
    </row>
    <row r="203" spans="1:14" x14ac:dyDescent="0.3">
      <c r="A203" s="2">
        <v>37435</v>
      </c>
      <c r="B203">
        <v>1.6900000572204501</v>
      </c>
      <c r="C203">
        <v>1.6975000500678949</v>
      </c>
      <c r="D203">
        <v>1.70000004768371</v>
      </c>
      <c r="E203">
        <v>1.75</v>
      </c>
      <c r="F203" s="3">
        <v>1.7666666507720965</v>
      </c>
      <c r="G203">
        <v>2.0599999427795401</v>
      </c>
      <c r="H203">
        <v>2.9000000953674299</v>
      </c>
      <c r="I203">
        <v>3.3699998855590798</v>
      </c>
      <c r="J203">
        <v>4.0900001525878897</v>
      </c>
      <c r="K203">
        <v>4.5199999809265101</v>
      </c>
      <c r="L203">
        <v>4.8600001335143999</v>
      </c>
      <c r="M203">
        <v>5.6500000953674299</v>
      </c>
      <c r="N203">
        <v>5.9048999999999996</v>
      </c>
    </row>
    <row r="204" spans="1:14" x14ac:dyDescent="0.3">
      <c r="A204" s="2">
        <v>37407</v>
      </c>
      <c r="B204">
        <v>1.7200000286102199</v>
      </c>
      <c r="C204">
        <v>1.7350000143051099</v>
      </c>
      <c r="D204">
        <v>1.7400000095367401</v>
      </c>
      <c r="E204">
        <v>1.90999996662139</v>
      </c>
      <c r="F204" s="3">
        <v>1.9666666189829403</v>
      </c>
      <c r="G204">
        <v>2.3399999141693102</v>
      </c>
      <c r="H204">
        <v>3.2200000286102202</v>
      </c>
      <c r="I204">
        <v>3.7300000190734801</v>
      </c>
      <c r="J204">
        <v>4.3699998855590803</v>
      </c>
      <c r="K204">
        <v>4.7699999809265101</v>
      </c>
      <c r="L204">
        <v>5.0799999237060502</v>
      </c>
      <c r="M204">
        <v>5.7699999809265101</v>
      </c>
      <c r="N204">
        <v>5.8964999999999996</v>
      </c>
    </row>
    <row r="205" spans="1:14" x14ac:dyDescent="0.3">
      <c r="A205" s="2">
        <v>37376</v>
      </c>
      <c r="B205">
        <v>1.7699999809265099</v>
      </c>
      <c r="C205">
        <v>1.7699999809265097</v>
      </c>
      <c r="D205">
        <v>1.7699999809265099</v>
      </c>
      <c r="E205">
        <v>1.90999996662139</v>
      </c>
      <c r="F205" s="3">
        <v>1.9566666285196834</v>
      </c>
      <c r="G205">
        <v>2.3499999046325599</v>
      </c>
      <c r="H205">
        <v>3.2400000095367401</v>
      </c>
      <c r="I205">
        <v>3.8299999237060498</v>
      </c>
      <c r="J205">
        <v>4.5300002098083496</v>
      </c>
      <c r="K205">
        <v>4.88000011444091</v>
      </c>
      <c r="L205">
        <v>5.1100001335143999</v>
      </c>
      <c r="M205">
        <v>5.7399997711181596</v>
      </c>
      <c r="N205">
        <v>5.8263999999999996</v>
      </c>
    </row>
    <row r="206" spans="1:14" x14ac:dyDescent="0.3">
      <c r="A206" s="2">
        <v>37343</v>
      </c>
      <c r="B206">
        <v>1.75999999046325</v>
      </c>
      <c r="C206">
        <v>1.7824999690055776</v>
      </c>
      <c r="D206">
        <v>1.78999996185302</v>
      </c>
      <c r="E206">
        <v>2.1199998855590798</v>
      </c>
      <c r="F206" s="3">
        <v>2.2299998601277662</v>
      </c>
      <c r="G206">
        <v>2.70000004768371</v>
      </c>
      <c r="H206">
        <v>3.7200000286102202</v>
      </c>
      <c r="I206">
        <v>4.3099999427795401</v>
      </c>
      <c r="J206">
        <v>4.9099998474120996</v>
      </c>
      <c r="K206">
        <v>5.2899999618530202</v>
      </c>
      <c r="L206">
        <v>5.42000007629394</v>
      </c>
      <c r="M206">
        <v>6.0300002098083496</v>
      </c>
      <c r="N206">
        <v>6.0472000000000001</v>
      </c>
    </row>
    <row r="207" spans="1:14" x14ac:dyDescent="0.3">
      <c r="A207" s="2">
        <v>37315</v>
      </c>
      <c r="B207">
        <v>1.75999999046325</v>
      </c>
      <c r="C207">
        <v>1.7824999690055776</v>
      </c>
      <c r="D207">
        <v>1.78999996185302</v>
      </c>
      <c r="E207">
        <v>1.87000000476837</v>
      </c>
      <c r="F207" s="3">
        <v>1.8966666857401533</v>
      </c>
      <c r="G207">
        <v>2.25</v>
      </c>
      <c r="H207">
        <v>3.0599999427795401</v>
      </c>
      <c r="I207">
        <v>3.6400001049041699</v>
      </c>
      <c r="J207">
        <v>4.2699999809265101</v>
      </c>
      <c r="K207">
        <v>4.6999998092651296</v>
      </c>
      <c r="L207">
        <v>4.88000011444091</v>
      </c>
      <c r="M207">
        <v>5.6100001335143999</v>
      </c>
      <c r="N207">
        <v>5.6685999999999996</v>
      </c>
    </row>
    <row r="208" spans="1:14" x14ac:dyDescent="0.3">
      <c r="A208" s="2">
        <v>37287</v>
      </c>
      <c r="B208">
        <v>1.6900000572204501</v>
      </c>
      <c r="C208">
        <v>1.7425000071525498</v>
      </c>
      <c r="D208">
        <v>1.75999999046325</v>
      </c>
      <c r="E208">
        <v>1.8899999856948799</v>
      </c>
      <c r="F208" s="3">
        <v>1.9333333174387566</v>
      </c>
      <c r="G208">
        <v>2.2899999618530198</v>
      </c>
      <c r="H208">
        <v>3.16000008583068</v>
      </c>
      <c r="I208">
        <v>3.70000004768371</v>
      </c>
      <c r="J208">
        <v>4.42000007629394</v>
      </c>
      <c r="K208">
        <v>4.8200001716613698</v>
      </c>
      <c r="L208">
        <v>5.0700001716613698</v>
      </c>
      <c r="M208">
        <v>5.6799998283386204</v>
      </c>
      <c r="N208">
        <v>5.7</v>
      </c>
    </row>
    <row r="209" spans="1:14" x14ac:dyDescent="0.3">
      <c r="A209" s="2">
        <v>37256</v>
      </c>
      <c r="B209">
        <v>1.6799999475479099</v>
      </c>
      <c r="C209">
        <v>1.7249999940395324</v>
      </c>
      <c r="D209">
        <v>1.7400000095367401</v>
      </c>
      <c r="E209">
        <v>1.83000004291534</v>
      </c>
      <c r="F209" s="3">
        <v>1.8600000540415398</v>
      </c>
      <c r="G209">
        <v>2.17000007629394</v>
      </c>
      <c r="H209">
        <v>3.0699999332427899</v>
      </c>
      <c r="I209">
        <v>3.5899999141693102</v>
      </c>
      <c r="J209">
        <v>4.38000011444091</v>
      </c>
      <c r="K209">
        <v>4.8400001525878897</v>
      </c>
      <c r="L209">
        <v>5.0700001716613698</v>
      </c>
      <c r="M209">
        <v>5.7399997711181596</v>
      </c>
      <c r="N209">
        <v>5.8066000000000004</v>
      </c>
    </row>
    <row r="210" spans="1:14" x14ac:dyDescent="0.3">
      <c r="A210" s="2">
        <v>37225</v>
      </c>
      <c r="B210">
        <v>1.87000000476837</v>
      </c>
      <c r="C210">
        <v>1.8024999797344201</v>
      </c>
      <c r="D210">
        <v>1.7799999713897701</v>
      </c>
      <c r="E210">
        <v>1.78999996185302</v>
      </c>
      <c r="F210" s="3">
        <v>1.7933332920074367</v>
      </c>
      <c r="G210">
        <v>2.0599999427795401</v>
      </c>
      <c r="H210">
        <v>2.8399999141693102</v>
      </c>
      <c r="I210">
        <v>3.2999999523162802</v>
      </c>
      <c r="J210">
        <v>4.0799999237060502</v>
      </c>
      <c r="K210">
        <v>4.5500001907348597</v>
      </c>
      <c r="L210">
        <v>4.7800002098083496</v>
      </c>
      <c r="M210">
        <v>5.5399999618530202</v>
      </c>
      <c r="N210">
        <v>5.6138000000000003</v>
      </c>
    </row>
    <row r="211" spans="1:14" x14ac:dyDescent="0.3">
      <c r="A211" s="2">
        <v>37195</v>
      </c>
      <c r="B211">
        <v>2.1500000953674299</v>
      </c>
      <c r="C211">
        <v>2.0749999880790675</v>
      </c>
      <c r="D211">
        <v>2.0499999523162802</v>
      </c>
      <c r="E211">
        <v>1.95000004768371</v>
      </c>
      <c r="F211" s="3">
        <v>1.9166667461395199</v>
      </c>
      <c r="G211">
        <v>2.0699999332427899</v>
      </c>
      <c r="H211">
        <v>2.4400000572204501</v>
      </c>
      <c r="I211">
        <v>2.8699998855590798</v>
      </c>
      <c r="J211">
        <v>3.66000008583068</v>
      </c>
      <c r="K211">
        <v>4.0300002098083496</v>
      </c>
      <c r="L211">
        <v>4.3000001907348597</v>
      </c>
      <c r="M211">
        <v>5.0500001907348597</v>
      </c>
      <c r="N211">
        <v>5.1737000000000002</v>
      </c>
    </row>
    <row r="212" spans="1:14" x14ac:dyDescent="0.3">
      <c r="A212" s="2">
        <v>37162</v>
      </c>
      <c r="B212">
        <v>2.2799999713897701</v>
      </c>
      <c r="C212">
        <v>2.370000064373015</v>
      </c>
      <c r="D212">
        <v>2.4000000953674299</v>
      </c>
      <c r="E212">
        <v>2.3599998950958199</v>
      </c>
      <c r="F212" s="3">
        <v>2.3466664950052833</v>
      </c>
      <c r="G212">
        <v>2.4900000095367401</v>
      </c>
      <c r="H212">
        <v>2.8599998950958199</v>
      </c>
      <c r="I212">
        <v>3.2200000286102202</v>
      </c>
      <c r="J212">
        <v>3.9300000667571999</v>
      </c>
      <c r="K212">
        <v>4.3699998855590803</v>
      </c>
      <c r="L212">
        <v>4.5999999046325604</v>
      </c>
      <c r="M212">
        <v>5.4499998092651296</v>
      </c>
      <c r="N212">
        <v>5.6540999999999997</v>
      </c>
    </row>
    <row r="213" spans="1:14" x14ac:dyDescent="0.3">
      <c r="A213" s="2">
        <v>37134</v>
      </c>
      <c r="B213">
        <v>3.4000000953674299</v>
      </c>
      <c r="C213">
        <v>3.3774999380111677</v>
      </c>
      <c r="D213">
        <v>3.3699998855590798</v>
      </c>
      <c r="E213">
        <v>3.3099999427795401</v>
      </c>
      <c r="F213" s="3">
        <v>3.2899999618530269</v>
      </c>
      <c r="G213">
        <v>3.41000008583068</v>
      </c>
      <c r="H213">
        <v>3.6400001049041699</v>
      </c>
      <c r="I213">
        <v>3.91000008583068</v>
      </c>
      <c r="J213">
        <v>4.46000003814697</v>
      </c>
      <c r="K213">
        <v>4.7199997901916504</v>
      </c>
      <c r="L213">
        <v>4.8499999046325604</v>
      </c>
      <c r="M213">
        <v>5.4699997901916504</v>
      </c>
      <c r="N213">
        <v>5.5575999999999999</v>
      </c>
    </row>
    <row r="214" spans="1:14" x14ac:dyDescent="0.3">
      <c r="A214" s="2">
        <v>37103</v>
      </c>
      <c r="B214">
        <v>3.67000007629394</v>
      </c>
      <c r="C214">
        <v>3.5724999904632502</v>
      </c>
      <c r="D214">
        <v>3.5399999618530198</v>
      </c>
      <c r="E214">
        <v>3.4700000286102202</v>
      </c>
      <c r="F214" s="3">
        <v>3.4466667175292867</v>
      </c>
      <c r="G214">
        <v>3.5299999713897701</v>
      </c>
      <c r="H214">
        <v>3.7899999618530198</v>
      </c>
      <c r="I214">
        <v>4.0599999427795401</v>
      </c>
      <c r="J214">
        <v>4.5700001716613698</v>
      </c>
      <c r="K214">
        <v>4.8600001335143999</v>
      </c>
      <c r="L214">
        <v>5.0700001716613698</v>
      </c>
      <c r="M214">
        <v>5.6100001335143999</v>
      </c>
      <c r="N214">
        <v>5.6887999999999996</v>
      </c>
    </row>
    <row r="215" spans="1:14" x14ac:dyDescent="0.3">
      <c r="A215" s="2">
        <v>37071</v>
      </c>
      <c r="B215">
        <v>3.2104540579999998</v>
      </c>
      <c r="C215">
        <v>3.5401135860255724</v>
      </c>
      <c r="D215">
        <v>3.6500000953674299</v>
      </c>
      <c r="E215">
        <v>3.63000011444091</v>
      </c>
      <c r="F215" s="3">
        <v>3.6233334541320699</v>
      </c>
      <c r="G215">
        <v>3.7200000286102202</v>
      </c>
      <c r="H215">
        <v>4.25</v>
      </c>
      <c r="I215">
        <v>4.5199999809265101</v>
      </c>
      <c r="J215">
        <v>4.9699997901916504</v>
      </c>
      <c r="K215">
        <v>5.2800002098083496</v>
      </c>
      <c r="L215">
        <v>5.42000007629394</v>
      </c>
      <c r="M215">
        <v>5.9099998474120996</v>
      </c>
      <c r="N215">
        <v>5.8738999999999999</v>
      </c>
    </row>
    <row r="216" spans="1:14" x14ac:dyDescent="0.3">
      <c r="A216" s="2">
        <v>37042</v>
      </c>
      <c r="B216">
        <v>3.7262012979999999</v>
      </c>
      <c r="C216">
        <v>3.6540504103306821</v>
      </c>
      <c r="D216">
        <v>3.63000011444091</v>
      </c>
      <c r="E216">
        <v>3.5899999141693102</v>
      </c>
      <c r="F216" s="3">
        <v>3.5766665140787772</v>
      </c>
      <c r="G216">
        <v>3.63000011444091</v>
      </c>
      <c r="H216">
        <v>4.2199997901916504</v>
      </c>
      <c r="I216">
        <v>4.4899997711181596</v>
      </c>
      <c r="J216">
        <v>4.9400000572204501</v>
      </c>
      <c r="K216">
        <v>5.2699999809265101</v>
      </c>
      <c r="L216">
        <v>5.4299998283386204</v>
      </c>
      <c r="M216">
        <v>5.9499998092651296</v>
      </c>
      <c r="N216">
        <v>5.9661999999999997</v>
      </c>
    </row>
    <row r="217" spans="1:14" x14ac:dyDescent="0.3">
      <c r="A217" s="2">
        <v>37011</v>
      </c>
      <c r="B217">
        <v>4.9932392510000003</v>
      </c>
      <c r="C217">
        <v>4.2108098485127829</v>
      </c>
      <c r="D217">
        <v>3.95000004768371</v>
      </c>
      <c r="E217">
        <v>3.9700000286102202</v>
      </c>
      <c r="F217" s="3">
        <v>3.9766666889190567</v>
      </c>
      <c r="G217">
        <v>3.9400000572204501</v>
      </c>
      <c r="H217">
        <v>4.3000001907348597</v>
      </c>
      <c r="I217">
        <v>4.5500001907348597</v>
      </c>
      <c r="J217">
        <v>4.9699997901916504</v>
      </c>
      <c r="K217">
        <v>5.2199997901916504</v>
      </c>
      <c r="L217">
        <v>5.3499999046325604</v>
      </c>
      <c r="M217">
        <v>5.92000007629394</v>
      </c>
      <c r="N217">
        <v>5.9837999999999996</v>
      </c>
    </row>
    <row r="218" spans="1:14" x14ac:dyDescent="0.3">
      <c r="A218" s="2">
        <v>36980</v>
      </c>
      <c r="B218">
        <v>4.7413106620000001</v>
      </c>
      <c r="C218">
        <v>4.4103278085511448</v>
      </c>
      <c r="D218">
        <v>4.3000001907348597</v>
      </c>
      <c r="E218">
        <v>4.0900001525878897</v>
      </c>
      <c r="F218" s="3">
        <v>4.0200001398722334</v>
      </c>
      <c r="G218">
        <v>4.0900001525878897</v>
      </c>
      <c r="H218">
        <v>4.1799998283386204</v>
      </c>
      <c r="I218">
        <v>4.3299999237060502</v>
      </c>
      <c r="J218">
        <v>4.6199998855590803</v>
      </c>
      <c r="K218">
        <v>4.8600001335143999</v>
      </c>
      <c r="L218">
        <v>4.9299998283386204</v>
      </c>
      <c r="M218">
        <v>5.5999999046325604</v>
      </c>
      <c r="N218">
        <v>5.7385999999999999</v>
      </c>
    </row>
    <row r="219" spans="1:14" x14ac:dyDescent="0.3">
      <c r="A219" s="2">
        <v>36950</v>
      </c>
      <c r="B219">
        <v>4.9932392510000003</v>
      </c>
      <c r="C219">
        <v>4.8858097412244206</v>
      </c>
      <c r="D219">
        <v>4.8499999046325604</v>
      </c>
      <c r="E219">
        <v>4.6999998092651296</v>
      </c>
      <c r="F219" s="3">
        <v>4.649999777475986</v>
      </c>
      <c r="G219">
        <v>4.4699997901916504</v>
      </c>
      <c r="H219">
        <v>4.4099998474120996</v>
      </c>
      <c r="I219">
        <v>4.4800000190734801</v>
      </c>
      <c r="J219">
        <v>4.6999998092651296</v>
      </c>
      <c r="K219">
        <v>4.9299998283386204</v>
      </c>
      <c r="L219">
        <v>4.92000007629394</v>
      </c>
      <c r="M219">
        <v>5.5100002288818297</v>
      </c>
      <c r="N219">
        <v>5.6043000000000003</v>
      </c>
    </row>
    <row r="220" spans="1:14" x14ac:dyDescent="0.3">
      <c r="A220" s="2">
        <v>36922</v>
      </c>
      <c r="B220">
        <v>6.4984954300000002</v>
      </c>
      <c r="C220">
        <v>5.3671236858386191</v>
      </c>
      <c r="D220">
        <v>4.9899997711181596</v>
      </c>
      <c r="E220">
        <v>4.8299999237060502</v>
      </c>
      <c r="F220" s="3">
        <v>4.7766666412353471</v>
      </c>
      <c r="G220">
        <v>4.5999999046325604</v>
      </c>
      <c r="H220">
        <v>4.6199998855590803</v>
      </c>
      <c r="I220">
        <v>4.67000007629394</v>
      </c>
      <c r="J220">
        <v>4.8499999046325604</v>
      </c>
      <c r="K220">
        <v>5.0799999237060502</v>
      </c>
      <c r="L220">
        <v>5.1900000572204501</v>
      </c>
      <c r="M220">
        <v>5.6500000953674299</v>
      </c>
      <c r="N220">
        <v>5.6992000000000003</v>
      </c>
    </row>
    <row r="221" spans="1:14" x14ac:dyDescent="0.3">
      <c r="A221" s="2">
        <v>36889</v>
      </c>
      <c r="B221">
        <v>6.2480676800000001</v>
      </c>
      <c r="C221">
        <v>5.9795168198641928</v>
      </c>
      <c r="D221">
        <v>5.8899998664855904</v>
      </c>
      <c r="E221">
        <v>5.6999998092651296</v>
      </c>
      <c r="F221" s="3">
        <v>5.6366664568583102</v>
      </c>
      <c r="G221">
        <v>5.3200001716613698</v>
      </c>
      <c r="H221">
        <v>5.1100001335143999</v>
      </c>
      <c r="I221">
        <v>5.0599999427795401</v>
      </c>
      <c r="J221">
        <v>4.9899997711181596</v>
      </c>
      <c r="K221">
        <v>5.1599998474120996</v>
      </c>
      <c r="L221">
        <v>5.1199998855590803</v>
      </c>
      <c r="M221">
        <v>5.5900001525878897</v>
      </c>
      <c r="N221">
        <v>5.5568999999999997</v>
      </c>
    </row>
    <row r="222" spans="1:14" x14ac:dyDescent="0.3">
      <c r="A222" s="2">
        <v>36860</v>
      </c>
      <c r="B222">
        <v>5.9975181710000003</v>
      </c>
      <c r="C222">
        <v>6.1568795713602276</v>
      </c>
      <c r="D222">
        <v>6.21000003814697</v>
      </c>
      <c r="E222">
        <v>6.1799998283386204</v>
      </c>
      <c r="F222" s="3">
        <v>6.1699997584025041</v>
      </c>
      <c r="G222">
        <v>5.92000007629394</v>
      </c>
      <c r="H222">
        <v>5.6100001335143999</v>
      </c>
      <c r="I222">
        <v>5.5199999809265101</v>
      </c>
      <c r="J222">
        <v>5.42000007629394</v>
      </c>
      <c r="K222">
        <v>5.5</v>
      </c>
      <c r="L222">
        <v>5.4800000190734801</v>
      </c>
      <c r="M222">
        <v>5.7800002098083496</v>
      </c>
      <c r="N222">
        <v>5.6144999999999996</v>
      </c>
    </row>
    <row r="223" spans="1:14" x14ac:dyDescent="0.3">
      <c r="A223" s="2">
        <v>36830</v>
      </c>
      <c r="B223">
        <v>6.2480676800000001</v>
      </c>
      <c r="C223">
        <v>6.3470170058306827</v>
      </c>
      <c r="D223">
        <v>6.38000011444091</v>
      </c>
      <c r="E223">
        <v>6.3600001335143999</v>
      </c>
      <c r="F223" s="3">
        <v>6.3533334732055629</v>
      </c>
      <c r="G223">
        <v>6.1199998855590803</v>
      </c>
      <c r="H223">
        <v>5.9400000572204501</v>
      </c>
      <c r="I223">
        <v>5.8699998855590803</v>
      </c>
      <c r="J223">
        <v>5.8299999237060502</v>
      </c>
      <c r="K223">
        <v>5.8699998855590803</v>
      </c>
      <c r="L223">
        <v>5.7699999809265101</v>
      </c>
      <c r="M223">
        <v>6.0199999809265101</v>
      </c>
      <c r="N223">
        <v>5.8193000000000001</v>
      </c>
    </row>
    <row r="224" spans="1:14" x14ac:dyDescent="0.3">
      <c r="A224" s="2">
        <v>36798</v>
      </c>
      <c r="B224">
        <v>6.2480676800000001</v>
      </c>
      <c r="C224">
        <v>6.2345169343051108</v>
      </c>
      <c r="D224">
        <v>6.2300000190734801</v>
      </c>
      <c r="E224">
        <v>6.2800002098083496</v>
      </c>
      <c r="F224" s="3">
        <v>6.2966669400533064</v>
      </c>
      <c r="G224">
        <v>6.0700001716613698</v>
      </c>
      <c r="H224">
        <v>5.9800000190734801</v>
      </c>
      <c r="I224">
        <v>5.9099998474120996</v>
      </c>
      <c r="J224">
        <v>5.8499999046325604</v>
      </c>
      <c r="K224">
        <v>5.9299998283386204</v>
      </c>
      <c r="L224">
        <v>5.8000001907348597</v>
      </c>
      <c r="M224">
        <v>6.13000011444091</v>
      </c>
      <c r="N224">
        <v>5.8539000000000003</v>
      </c>
    </row>
    <row r="225" spans="1:14" x14ac:dyDescent="0.3">
      <c r="A225" s="2">
        <v>36769</v>
      </c>
      <c r="B225">
        <v>5.495904855</v>
      </c>
      <c r="C225">
        <v>6.1064761708346547</v>
      </c>
      <c r="D225">
        <v>6.3099999427795401</v>
      </c>
      <c r="E225">
        <v>6.38000011444091</v>
      </c>
      <c r="F225" s="3">
        <v>6.4033335049946993</v>
      </c>
      <c r="G225">
        <v>6.2199997901916504</v>
      </c>
      <c r="H225">
        <v>6.1799998283386204</v>
      </c>
      <c r="I225">
        <v>6.0900001525878897</v>
      </c>
      <c r="J225">
        <v>5.9800000190734801</v>
      </c>
      <c r="K225">
        <v>5.9800000190734801</v>
      </c>
      <c r="L225">
        <v>5.7300000190734801</v>
      </c>
      <c r="M225">
        <v>5.96000003814697</v>
      </c>
      <c r="N225">
        <v>5.6771000000000003</v>
      </c>
    </row>
    <row r="226" spans="1:14" x14ac:dyDescent="0.3">
      <c r="A226" s="2">
        <v>36738</v>
      </c>
      <c r="B226">
        <v>5.9975181710000003</v>
      </c>
      <c r="C226">
        <v>6.2018795284448833</v>
      </c>
      <c r="D226">
        <v>6.2699999809265101</v>
      </c>
      <c r="E226">
        <v>6.42000007629394</v>
      </c>
      <c r="F226" s="3">
        <v>6.4700001080830836</v>
      </c>
      <c r="G226">
        <v>6.0700001716613698</v>
      </c>
      <c r="H226">
        <v>6.3000001907348597</v>
      </c>
      <c r="I226">
        <v>6.2399997711181596</v>
      </c>
      <c r="J226">
        <v>6.1599998474120996</v>
      </c>
      <c r="K226">
        <v>6.1900000572204501</v>
      </c>
      <c r="L226">
        <v>6.0399999618530202</v>
      </c>
      <c r="M226">
        <v>6.13000011444091</v>
      </c>
      <c r="N226">
        <v>5.8129999999999997</v>
      </c>
    </row>
    <row r="227" spans="1:14" x14ac:dyDescent="0.3">
      <c r="A227" s="2">
        <v>36707</v>
      </c>
      <c r="B227">
        <v>4.4888288379999999</v>
      </c>
      <c r="C227">
        <v>5.5322072953306822</v>
      </c>
      <c r="D227">
        <v>5.88000011444091</v>
      </c>
      <c r="E227">
        <v>6.2300000190734801</v>
      </c>
      <c r="F227" s="3">
        <v>6.3466666539510035</v>
      </c>
      <c r="G227">
        <v>6.0799999237060502</v>
      </c>
      <c r="H227">
        <v>6.38000011444091</v>
      </c>
      <c r="I227">
        <v>6.3099999427795401</v>
      </c>
      <c r="J227">
        <v>6.1799998283386204</v>
      </c>
      <c r="K227">
        <v>6.25</v>
      </c>
      <c r="L227">
        <v>6.0300002098083496</v>
      </c>
      <c r="M227">
        <v>6.2600002288818297</v>
      </c>
      <c r="N227">
        <v>5.9374000000000002</v>
      </c>
    </row>
    <row r="228" spans="1:14" x14ac:dyDescent="0.3">
      <c r="A228" s="2">
        <v>36677</v>
      </c>
      <c r="B228">
        <v>5.7468121429999997</v>
      </c>
      <c r="C228">
        <v>5.6592031215806822</v>
      </c>
      <c r="D228">
        <v>5.63000011444091</v>
      </c>
      <c r="E228">
        <v>6.3499999046325604</v>
      </c>
      <c r="F228" s="3">
        <v>6.5899998346964432</v>
      </c>
      <c r="G228">
        <v>6.3699998855590803</v>
      </c>
      <c r="H228">
        <v>6.6900000572204501</v>
      </c>
      <c r="I228">
        <v>6.6599998474120996</v>
      </c>
      <c r="J228">
        <v>6.5399999618530202</v>
      </c>
      <c r="K228">
        <v>6.5199999809265101</v>
      </c>
      <c r="L228">
        <v>6.2899999618530202</v>
      </c>
      <c r="M228">
        <v>6.42000007629394</v>
      </c>
      <c r="N228">
        <v>6.0686999999999998</v>
      </c>
    </row>
    <row r="229" spans="1:14" x14ac:dyDescent="0.3">
      <c r="A229" s="2">
        <v>36644</v>
      </c>
      <c r="B229">
        <v>5.9975181710000003</v>
      </c>
      <c r="C229">
        <v>5.8643796714960272</v>
      </c>
      <c r="D229">
        <v>5.8200001716613698</v>
      </c>
      <c r="E229">
        <v>6.1199998855590803</v>
      </c>
      <c r="F229" s="3">
        <v>6.2199997901916504</v>
      </c>
      <c r="G229">
        <v>6.2399997711181596</v>
      </c>
      <c r="H229">
        <v>6.6799998283386204</v>
      </c>
      <c r="I229">
        <v>6.6399998664855904</v>
      </c>
      <c r="J229">
        <v>6.5599999427795401</v>
      </c>
      <c r="K229">
        <v>6.4899997711181596</v>
      </c>
      <c r="L229">
        <v>6.2300000190734801</v>
      </c>
      <c r="M229">
        <v>6.3099999427795401</v>
      </c>
      <c r="N229">
        <v>5.9356</v>
      </c>
    </row>
    <row r="230" spans="1:14" x14ac:dyDescent="0.3">
      <c r="A230" s="2">
        <v>36616</v>
      </c>
      <c r="B230">
        <v>4.9932392510000003</v>
      </c>
      <c r="C230">
        <v>5.6583098985806828</v>
      </c>
      <c r="D230">
        <v>5.88000011444091</v>
      </c>
      <c r="E230">
        <v>6.1500000953674299</v>
      </c>
      <c r="F230" s="3">
        <v>6.2400000890096026</v>
      </c>
      <c r="G230">
        <v>6.2800002098083496</v>
      </c>
      <c r="H230">
        <v>6.5</v>
      </c>
      <c r="I230">
        <v>6.4400000572204501</v>
      </c>
      <c r="J230">
        <v>6.3200001716613698</v>
      </c>
      <c r="K230">
        <v>6.2800002098083496</v>
      </c>
      <c r="L230">
        <v>6.0300002098083496</v>
      </c>
      <c r="M230">
        <v>6.1999998092651296</v>
      </c>
      <c r="N230">
        <v>5.7469999999999999</v>
      </c>
    </row>
    <row r="231" spans="1:14" x14ac:dyDescent="0.3">
      <c r="A231" s="2">
        <v>36585</v>
      </c>
      <c r="B231">
        <v>5.495904855</v>
      </c>
      <c r="C231">
        <v>5.708976371106262</v>
      </c>
      <c r="D231">
        <v>5.7800002098083496</v>
      </c>
      <c r="E231">
        <v>6.0199999809265101</v>
      </c>
      <c r="F231" s="3">
        <v>6.0999999046325639</v>
      </c>
      <c r="G231">
        <v>6.1999998092651296</v>
      </c>
      <c r="H231">
        <v>6.5300002098083496</v>
      </c>
      <c r="I231">
        <v>6.5799999237060502</v>
      </c>
      <c r="J231">
        <v>6.6100001335143999</v>
      </c>
      <c r="K231">
        <v>6.67000007629394</v>
      </c>
      <c r="L231">
        <v>6.42000007629394</v>
      </c>
      <c r="M231">
        <v>6.46000003814697</v>
      </c>
      <c r="N231">
        <v>6.0008999999999997</v>
      </c>
    </row>
    <row r="232" spans="1:14" x14ac:dyDescent="0.3">
      <c r="A232" s="2">
        <v>36556</v>
      </c>
      <c r="B232">
        <v>5.2447386649999999</v>
      </c>
      <c r="C232">
        <v>5.6311848379113716</v>
      </c>
      <c r="D232">
        <v>5.7600002288818297</v>
      </c>
      <c r="E232">
        <v>5.9699997901916504</v>
      </c>
      <c r="F232" s="3">
        <v>6.0399996439615906</v>
      </c>
      <c r="G232">
        <v>6.3000001907348597</v>
      </c>
      <c r="H232">
        <v>6.6100001335143999</v>
      </c>
      <c r="I232">
        <v>6.6500000953674299</v>
      </c>
      <c r="J232">
        <v>6.71000003814697</v>
      </c>
      <c r="K232">
        <v>6.75</v>
      </c>
      <c r="L232">
        <v>6.6799998283386204</v>
      </c>
      <c r="M232">
        <v>6.7199997901916504</v>
      </c>
      <c r="N232">
        <v>6.2599</v>
      </c>
    </row>
    <row r="233" spans="1:14" x14ac:dyDescent="0.3">
      <c r="A233" s="2">
        <v>36525</v>
      </c>
      <c r="B233">
        <v>4.9932392510000003</v>
      </c>
      <c r="C233">
        <v>5.245809755529538</v>
      </c>
      <c r="D233">
        <v>5.3299999237060502</v>
      </c>
      <c r="E233">
        <v>5.7399997711181596</v>
      </c>
      <c r="F233" s="3">
        <v>5.8766663869221958</v>
      </c>
      <c r="G233">
        <v>5.9800000190734801</v>
      </c>
      <c r="H233">
        <v>6.2399997711181596</v>
      </c>
      <c r="I233">
        <v>6.2899999618530202</v>
      </c>
      <c r="J233">
        <v>6.3600001335143999</v>
      </c>
      <c r="K233">
        <v>6.5500001907348597</v>
      </c>
      <c r="L233">
        <v>6.4499998092651296</v>
      </c>
      <c r="M233">
        <v>6.8299999237060502</v>
      </c>
      <c r="N233">
        <v>6.4211</v>
      </c>
    </row>
    <row r="234" spans="1:14" x14ac:dyDescent="0.3">
      <c r="A234" s="2">
        <v>36494</v>
      </c>
      <c r="B234">
        <v>4.235633054</v>
      </c>
      <c r="C234">
        <v>5.033908406551145</v>
      </c>
      <c r="D234">
        <v>5.3000001907348597</v>
      </c>
      <c r="E234">
        <v>5.5700001716613698</v>
      </c>
      <c r="F234" s="3">
        <v>5.6600001653035399</v>
      </c>
      <c r="G234">
        <v>5.6999998092651296</v>
      </c>
      <c r="H234">
        <v>6.0100002288818297</v>
      </c>
      <c r="I234">
        <v>6.0500001907348597</v>
      </c>
      <c r="J234">
        <v>6.1100001335143999</v>
      </c>
      <c r="K234">
        <v>6.2800002098083496</v>
      </c>
      <c r="L234">
        <v>6.1799998283386204</v>
      </c>
      <c r="M234">
        <v>6.6199998855590803</v>
      </c>
      <c r="N234">
        <v>6.1154000000000002</v>
      </c>
    </row>
    <row r="235" spans="1:14" x14ac:dyDescent="0.3">
      <c r="A235" s="2">
        <v>36462</v>
      </c>
      <c r="B235">
        <v>4.4888288379999999</v>
      </c>
      <c r="C235">
        <v>4.9622071236693106</v>
      </c>
      <c r="D235">
        <v>5.1199998855590803</v>
      </c>
      <c r="E235">
        <v>5.2800002098083496</v>
      </c>
      <c r="F235" s="3">
        <v>5.3333336512247724</v>
      </c>
      <c r="G235">
        <v>5.4299998283386204</v>
      </c>
      <c r="H235">
        <v>5.7899999618530202</v>
      </c>
      <c r="I235">
        <v>5.9000000953674299</v>
      </c>
      <c r="J235">
        <v>5.9699997901916504</v>
      </c>
      <c r="K235">
        <v>6.1900000572204501</v>
      </c>
      <c r="L235">
        <v>6.0199999809265101</v>
      </c>
      <c r="M235">
        <v>6.5199999809265101</v>
      </c>
      <c r="N235">
        <v>6.1140999999999996</v>
      </c>
    </row>
    <row r="236" spans="1:14" x14ac:dyDescent="0.3">
      <c r="A236" s="2">
        <v>36433</v>
      </c>
      <c r="B236">
        <v>4.4888288379999999</v>
      </c>
      <c r="C236">
        <v>4.7822072953306822</v>
      </c>
      <c r="D236">
        <v>4.88000011444091</v>
      </c>
      <c r="E236">
        <v>4.9899997711181596</v>
      </c>
      <c r="F236" s="3">
        <v>5.0266663233439095</v>
      </c>
      <c r="G236">
        <v>5.2199997901916504</v>
      </c>
      <c r="H236">
        <v>5.63000011444091</v>
      </c>
      <c r="I236">
        <v>5.6999998092651296</v>
      </c>
      <c r="J236">
        <v>5.7800002098083496</v>
      </c>
      <c r="K236">
        <v>6.0999999046325604</v>
      </c>
      <c r="L236">
        <v>5.9000000953674299</v>
      </c>
      <c r="M236">
        <v>6.4699997901916504</v>
      </c>
      <c r="N236">
        <v>6.0590999999999999</v>
      </c>
    </row>
    <row r="237" spans="1:14" x14ac:dyDescent="0.3">
      <c r="A237" s="2">
        <v>36403</v>
      </c>
      <c r="B237">
        <v>4.4888288379999999</v>
      </c>
      <c r="C237">
        <v>4.8572072238051103</v>
      </c>
      <c r="D237">
        <v>4.9800000190734801</v>
      </c>
      <c r="E237">
        <v>5.21000003814697</v>
      </c>
      <c r="F237" s="3">
        <v>5.2866667111714669</v>
      </c>
      <c r="G237">
        <v>5.3000001907348597</v>
      </c>
      <c r="H237">
        <v>5.7300000190734801</v>
      </c>
      <c r="I237">
        <v>5.8200001716613698</v>
      </c>
      <c r="J237">
        <v>5.88000011444091</v>
      </c>
      <c r="K237">
        <v>6.1999998092651296</v>
      </c>
      <c r="L237">
        <v>5.9800000190734801</v>
      </c>
      <c r="M237">
        <v>6.4899997711181596</v>
      </c>
      <c r="N237">
        <v>6.1247999999999996</v>
      </c>
    </row>
    <row r="238" spans="1:14" x14ac:dyDescent="0.3">
      <c r="A238" s="2">
        <v>36371</v>
      </c>
      <c r="B238">
        <v>4.4888288379999999</v>
      </c>
      <c r="C238">
        <v>4.6847072095</v>
      </c>
      <c r="D238">
        <v>4.75</v>
      </c>
      <c r="E238">
        <v>4.8499999046325604</v>
      </c>
      <c r="F238" s="3">
        <v>4.8833332061767472</v>
      </c>
      <c r="G238">
        <v>5.13000011444091</v>
      </c>
      <c r="H238">
        <v>5.63000011444091</v>
      </c>
      <c r="I238">
        <v>5.6999998092651296</v>
      </c>
      <c r="J238">
        <v>5.8200001716613698</v>
      </c>
      <c r="K238">
        <v>6.0999999046325604</v>
      </c>
      <c r="L238">
        <v>5.92000007629394</v>
      </c>
      <c r="M238">
        <v>6.4000000953674299</v>
      </c>
      <c r="N238">
        <v>5.9954000000000001</v>
      </c>
    </row>
    <row r="239" spans="1:14" x14ac:dyDescent="0.3">
      <c r="A239" s="2">
        <v>36341</v>
      </c>
      <c r="B239">
        <v>4.4888288379999999</v>
      </c>
      <c r="C239">
        <v>4.7072073668562622</v>
      </c>
      <c r="D239">
        <v>4.7800002098083496</v>
      </c>
      <c r="E239">
        <v>5.0399999618530202</v>
      </c>
      <c r="F239" s="3">
        <v>5.1266665458679102</v>
      </c>
      <c r="G239">
        <v>5.0700001716613698</v>
      </c>
      <c r="H239">
        <v>5.5300002098083496</v>
      </c>
      <c r="I239">
        <v>5.5900001525878897</v>
      </c>
      <c r="J239">
        <v>5.67000007629394</v>
      </c>
      <c r="K239">
        <v>5.9299998283386204</v>
      </c>
      <c r="L239">
        <v>5.8099999427795401</v>
      </c>
      <c r="M239">
        <v>6.2899999618530202</v>
      </c>
      <c r="N239">
        <v>5.9302999999999999</v>
      </c>
    </row>
    <row r="240" spans="1:14" x14ac:dyDescent="0.3">
      <c r="A240" s="2">
        <v>36308</v>
      </c>
      <c r="B240">
        <v>4.235633054</v>
      </c>
      <c r="C240">
        <v>4.5539081490590743</v>
      </c>
      <c r="D240">
        <v>4.6599998474120996</v>
      </c>
      <c r="E240">
        <v>4.8299999237060502</v>
      </c>
      <c r="F240" s="3">
        <v>4.8866666158040344</v>
      </c>
      <c r="G240">
        <v>4.9699997901916504</v>
      </c>
      <c r="H240">
        <v>5.42000007629394</v>
      </c>
      <c r="I240">
        <v>5.5100002288818297</v>
      </c>
      <c r="J240">
        <v>5.5999999046325604</v>
      </c>
      <c r="K240">
        <v>5.8299999237060502</v>
      </c>
      <c r="L240">
        <v>5.6399998664855904</v>
      </c>
      <c r="M240">
        <v>6.1500000953674299</v>
      </c>
      <c r="N240">
        <v>5.8400001525878897</v>
      </c>
    </row>
    <row r="241" spans="1:14" x14ac:dyDescent="0.3">
      <c r="A241" s="2">
        <v>36280</v>
      </c>
      <c r="B241">
        <v>4.4888288379999999</v>
      </c>
      <c r="C241">
        <v>4.5347073525511448</v>
      </c>
      <c r="D241">
        <v>4.5500001907348597</v>
      </c>
      <c r="E241">
        <v>4.6599998474120996</v>
      </c>
      <c r="F241" s="3">
        <v>4.6966663996378459</v>
      </c>
      <c r="G241">
        <v>4.7800002098083496</v>
      </c>
      <c r="H241">
        <v>5.0799999237060502</v>
      </c>
      <c r="I241">
        <v>5.17000007629394</v>
      </c>
      <c r="J241">
        <v>5.2399997711181596</v>
      </c>
      <c r="K241">
        <v>5.42000007629394</v>
      </c>
      <c r="L241">
        <v>5.3600001335143999</v>
      </c>
      <c r="M241">
        <v>5.9400000572204501</v>
      </c>
      <c r="N241">
        <v>5.7432999999999996</v>
      </c>
    </row>
    <row r="242" spans="1:14" x14ac:dyDescent="0.3">
      <c r="A242" s="2">
        <v>36250</v>
      </c>
      <c r="B242">
        <v>4.4888288379999999</v>
      </c>
      <c r="C242">
        <v>4.4897070378386195</v>
      </c>
      <c r="D242">
        <v>4.4899997711181596</v>
      </c>
      <c r="E242">
        <v>4.5300002098083496</v>
      </c>
      <c r="F242" s="3">
        <v>4.543333689371746</v>
      </c>
      <c r="G242">
        <v>4.7199997901916504</v>
      </c>
      <c r="H242">
        <v>4.9899997711181596</v>
      </c>
      <c r="I242">
        <v>5.0700001716613698</v>
      </c>
      <c r="J242">
        <v>5.1199998855590803</v>
      </c>
      <c r="K242">
        <v>5.38000011444091</v>
      </c>
      <c r="L242">
        <v>5.25</v>
      </c>
      <c r="M242">
        <v>5.92000007629394</v>
      </c>
      <c r="N242">
        <v>5.7358000000000002</v>
      </c>
    </row>
    <row r="243" spans="1:14" x14ac:dyDescent="0.3">
      <c r="A243" s="2">
        <v>36217</v>
      </c>
      <c r="B243">
        <v>4.7413106620000001</v>
      </c>
      <c r="C243">
        <v>4.6803275510590749</v>
      </c>
      <c r="D243">
        <v>4.6599998474120996</v>
      </c>
      <c r="E243">
        <v>4.6999998092651296</v>
      </c>
      <c r="F243" s="3">
        <v>4.7133331298828063</v>
      </c>
      <c r="G243">
        <v>4.88000011444091</v>
      </c>
      <c r="H243">
        <v>5.13000011444091</v>
      </c>
      <c r="I243">
        <v>5.1599998474120996</v>
      </c>
      <c r="J243">
        <v>5.21000003814697</v>
      </c>
      <c r="K243">
        <v>5.3899998664855904</v>
      </c>
      <c r="L243">
        <v>5.2899999618530202</v>
      </c>
      <c r="M243">
        <v>5.8499999046325604</v>
      </c>
      <c r="N243">
        <v>5.6226000000000003</v>
      </c>
    </row>
    <row r="244" spans="1:14" x14ac:dyDescent="0.3">
      <c r="A244" s="2">
        <v>36189</v>
      </c>
      <c r="B244">
        <v>4.7413106620000001</v>
      </c>
      <c r="C244">
        <v>4.5453276798051103</v>
      </c>
      <c r="D244">
        <v>4.4800000190734801</v>
      </c>
      <c r="E244">
        <v>4.4699997901916504</v>
      </c>
      <c r="F244" s="3">
        <v>4.4666663805643738</v>
      </c>
      <c r="G244">
        <v>4.5100002288818297</v>
      </c>
      <c r="H244">
        <v>4.5799999237060502</v>
      </c>
      <c r="I244">
        <v>4.5700001716613698</v>
      </c>
      <c r="J244">
        <v>4.5500001907348597</v>
      </c>
      <c r="K244">
        <v>4.7199997901916504</v>
      </c>
      <c r="L244">
        <v>4.6599998474120996</v>
      </c>
      <c r="M244">
        <v>5.3499999046325604</v>
      </c>
      <c r="N244">
        <v>5.28</v>
      </c>
    </row>
    <row r="245" spans="1:14" x14ac:dyDescent="0.3">
      <c r="A245" s="2">
        <v>36160</v>
      </c>
      <c r="B245">
        <v>4.235633054</v>
      </c>
      <c r="C245">
        <v>4.4189082778051096</v>
      </c>
      <c r="D245">
        <v>4.4800000190734801</v>
      </c>
      <c r="E245">
        <v>4.5500001907348597</v>
      </c>
      <c r="F245" s="3">
        <v>4.5733335812886535</v>
      </c>
      <c r="G245">
        <v>4.5300002098083496</v>
      </c>
      <c r="H245">
        <v>4.5399999618530202</v>
      </c>
      <c r="I245">
        <v>4.5500001907348597</v>
      </c>
      <c r="J245">
        <v>4.5599999427795401</v>
      </c>
      <c r="K245">
        <v>4.7300000190734801</v>
      </c>
      <c r="L245">
        <v>4.6500000953674299</v>
      </c>
      <c r="M245">
        <v>5.3899998664855904</v>
      </c>
      <c r="N245">
        <v>5.4326999999999996</v>
      </c>
    </row>
    <row r="246" spans="1:14" x14ac:dyDescent="0.3">
      <c r="A246" s="2">
        <v>36129</v>
      </c>
      <c r="B246">
        <v>3.7262012979999999</v>
      </c>
      <c r="C246">
        <v>4.3590504532460272</v>
      </c>
      <c r="D246">
        <v>4.5700001716613698</v>
      </c>
      <c r="E246">
        <v>4.5799999237060502</v>
      </c>
      <c r="F246" s="3">
        <v>4.5833331743876107</v>
      </c>
      <c r="G246">
        <v>4.5300002098083496</v>
      </c>
      <c r="H246">
        <v>4.5399999618530202</v>
      </c>
      <c r="I246">
        <v>4.5399999618530202</v>
      </c>
      <c r="J246">
        <v>4.5100002288818297</v>
      </c>
      <c r="K246">
        <v>4.6999998092651296</v>
      </c>
      <c r="L246">
        <v>4.7399997711181596</v>
      </c>
      <c r="M246">
        <v>5.3299999237060502</v>
      </c>
      <c r="N246">
        <v>5.4009</v>
      </c>
    </row>
    <row r="247" spans="1:14" x14ac:dyDescent="0.3">
      <c r="A247" s="2">
        <v>36098</v>
      </c>
      <c r="B247">
        <v>3.7262012979999999</v>
      </c>
      <c r="C247">
        <v>4.1790502672795373</v>
      </c>
      <c r="D247">
        <v>4.3299999237060502</v>
      </c>
      <c r="E247">
        <v>4.3600001335143999</v>
      </c>
      <c r="F247" s="3">
        <v>4.3700002034505161</v>
      </c>
      <c r="G247">
        <v>4.1799998283386204</v>
      </c>
      <c r="H247">
        <v>4.1199998855590803</v>
      </c>
      <c r="I247">
        <v>4.2399997711181596</v>
      </c>
      <c r="J247">
        <v>4.2399997711181596</v>
      </c>
      <c r="K247">
        <v>4.4699997901916504</v>
      </c>
      <c r="L247">
        <v>4.6399998664855904</v>
      </c>
      <c r="M247">
        <v>5.38000011444091</v>
      </c>
      <c r="N247">
        <v>5.3842999999999996</v>
      </c>
    </row>
    <row r="248" spans="1:14" x14ac:dyDescent="0.3">
      <c r="A248" s="2">
        <v>36068</v>
      </c>
      <c r="B248">
        <v>5.495904855</v>
      </c>
      <c r="C248">
        <v>4.6514761279193104</v>
      </c>
      <c r="D248">
        <v>4.3699998855590803</v>
      </c>
      <c r="E248">
        <v>4.4899997711181596</v>
      </c>
      <c r="F248" s="3">
        <v>4.5299997329711861</v>
      </c>
      <c r="G248">
        <v>4.4099998474120996</v>
      </c>
      <c r="H248">
        <v>4.3000001907348597</v>
      </c>
      <c r="I248">
        <v>4.2600002288818297</v>
      </c>
      <c r="J248">
        <v>4.2300000190734801</v>
      </c>
      <c r="K248">
        <v>4.38000011444091</v>
      </c>
      <c r="L248">
        <v>4.4400000572204501</v>
      </c>
      <c r="M248">
        <v>5.17000007629394</v>
      </c>
      <c r="N248">
        <v>5.3380000000000001</v>
      </c>
    </row>
    <row r="249" spans="1:14" x14ac:dyDescent="0.3">
      <c r="A249" s="2">
        <v>36038</v>
      </c>
      <c r="B249">
        <v>4.9932392510000003</v>
      </c>
      <c r="C249">
        <v>4.9683098413602274</v>
      </c>
      <c r="D249">
        <v>4.96000003814697</v>
      </c>
      <c r="E249">
        <v>5.0300002098083496</v>
      </c>
      <c r="F249" s="3">
        <v>5.0533336003621434</v>
      </c>
      <c r="G249">
        <v>4.9499998092651296</v>
      </c>
      <c r="H249">
        <v>4.9099998474120996</v>
      </c>
      <c r="I249">
        <v>4.8499999046325604</v>
      </c>
      <c r="J249">
        <v>4.9099998474120996</v>
      </c>
      <c r="K249">
        <v>5.0300002098083496</v>
      </c>
      <c r="L249">
        <v>5.0500001907348597</v>
      </c>
      <c r="M249">
        <v>5.4499998092651296</v>
      </c>
      <c r="N249">
        <v>5.3956</v>
      </c>
    </row>
    <row r="250" spans="1:14" x14ac:dyDescent="0.3">
      <c r="A250" s="2">
        <v>36007</v>
      </c>
      <c r="B250">
        <v>4.4888288379999999</v>
      </c>
      <c r="C250">
        <v>4.94720713797442</v>
      </c>
      <c r="D250">
        <v>5.0999999046325604</v>
      </c>
      <c r="E250">
        <v>5.21000003814697</v>
      </c>
      <c r="F250" s="3">
        <v>5.2466667493184396</v>
      </c>
      <c r="G250">
        <v>5.38000011444091</v>
      </c>
      <c r="H250">
        <v>5.4899997711181596</v>
      </c>
      <c r="I250">
        <v>5.4800000190734801</v>
      </c>
      <c r="J250">
        <v>5.5199999809265101</v>
      </c>
      <c r="K250">
        <v>5.5599999427795401</v>
      </c>
      <c r="L250">
        <v>5.5</v>
      </c>
      <c r="M250">
        <v>5.8099999427795401</v>
      </c>
      <c r="N250">
        <v>5.7224000000000004</v>
      </c>
    </row>
    <row r="251" spans="1:14" x14ac:dyDescent="0.3">
      <c r="A251" s="2">
        <v>35976</v>
      </c>
      <c r="B251">
        <v>4.7413106620000001</v>
      </c>
      <c r="C251">
        <v>5.0103275939744201</v>
      </c>
      <c r="D251">
        <v>5.0999999046325604</v>
      </c>
      <c r="E251">
        <v>5.2399997711181596</v>
      </c>
      <c r="F251" s="3">
        <v>5.2866663932800257</v>
      </c>
      <c r="G251">
        <v>5.38000011444091</v>
      </c>
      <c r="H251">
        <v>5.4899997711181596</v>
      </c>
      <c r="I251">
        <v>5.4899997711181596</v>
      </c>
      <c r="J251">
        <v>5.4699997901916504</v>
      </c>
      <c r="K251">
        <v>5.5199999809265101</v>
      </c>
      <c r="L251">
        <v>5.4400000572204501</v>
      </c>
      <c r="M251">
        <v>5.7300000190734801</v>
      </c>
      <c r="N251">
        <v>5.6978</v>
      </c>
    </row>
    <row r="252" spans="1:14" x14ac:dyDescent="0.3">
      <c r="A252" s="2">
        <v>35944</v>
      </c>
      <c r="B252">
        <v>4.9932392510000003</v>
      </c>
      <c r="C252">
        <v>5.0208099701062618</v>
      </c>
      <c r="D252">
        <v>5.0300002098083496</v>
      </c>
      <c r="E252">
        <v>5.3299999237060502</v>
      </c>
      <c r="F252" s="3">
        <v>5.4299998283386168</v>
      </c>
      <c r="G252">
        <v>5.42000007629394</v>
      </c>
      <c r="H252">
        <v>5.5300002098083496</v>
      </c>
      <c r="I252">
        <v>5.5399999618530202</v>
      </c>
      <c r="J252">
        <v>5.5599999427795401</v>
      </c>
      <c r="K252">
        <v>5.63000011444091</v>
      </c>
      <c r="L252">
        <v>5.5599999427795401</v>
      </c>
      <c r="M252">
        <v>5.9000000953674299</v>
      </c>
      <c r="N252">
        <v>5.9659000000000004</v>
      </c>
    </row>
    <row r="253" spans="1:14" x14ac:dyDescent="0.3">
      <c r="A253" s="2">
        <v>35915</v>
      </c>
      <c r="B253">
        <v>4.9932392510000003</v>
      </c>
      <c r="C253">
        <v>4.9983098127499996</v>
      </c>
      <c r="D253">
        <v>5</v>
      </c>
      <c r="E253">
        <v>5.2399997711181596</v>
      </c>
      <c r="F253" s="3">
        <v>5.3199996948242125</v>
      </c>
      <c r="G253">
        <v>5.4000000953674299</v>
      </c>
      <c r="H253">
        <v>5.5900001525878897</v>
      </c>
      <c r="I253">
        <v>5.6199998855590803</v>
      </c>
      <c r="J253">
        <v>5.6500000953674299</v>
      </c>
      <c r="K253">
        <v>5.7399997711181596</v>
      </c>
      <c r="L253">
        <v>5.6799998283386204</v>
      </c>
      <c r="M253">
        <v>6.0399999618530202</v>
      </c>
      <c r="N253">
        <v>6.0019</v>
      </c>
    </row>
    <row r="254" spans="1:14" x14ac:dyDescent="0.3">
      <c r="A254" s="2">
        <v>35885</v>
      </c>
      <c r="B254">
        <v>4.4888288379999999</v>
      </c>
      <c r="C254">
        <v>4.9922070950590749</v>
      </c>
      <c r="D254">
        <v>5.1599998474120996</v>
      </c>
      <c r="E254">
        <v>5.2699999809265101</v>
      </c>
      <c r="F254" s="3">
        <v>5.3066666920979806</v>
      </c>
      <c r="G254">
        <v>5.4099998474120996</v>
      </c>
      <c r="H254">
        <v>5.5999999046325604</v>
      </c>
      <c r="I254">
        <v>5.6100001335143999</v>
      </c>
      <c r="J254">
        <v>5.6399998664855904</v>
      </c>
      <c r="K254">
        <v>5.7399997711181596</v>
      </c>
      <c r="L254">
        <v>5.67000007629394</v>
      </c>
      <c r="M254">
        <v>6.0199999809265101</v>
      </c>
      <c r="N254">
        <v>5.9151999999999996</v>
      </c>
    </row>
    <row r="255" spans="1:14" x14ac:dyDescent="0.3">
      <c r="A255" s="2">
        <v>35853</v>
      </c>
      <c r="B255">
        <v>5.2447386649999999</v>
      </c>
      <c r="C255">
        <v>5.3011847949960273</v>
      </c>
      <c r="D255">
        <v>5.3200001716613698</v>
      </c>
      <c r="E255">
        <v>5.3299999237060502</v>
      </c>
      <c r="F255" s="3">
        <v>5.3333331743876107</v>
      </c>
      <c r="G255">
        <v>5.4099998474120996</v>
      </c>
      <c r="H255">
        <v>5.5500001907348597</v>
      </c>
      <c r="I255">
        <v>5.5500001907348597</v>
      </c>
      <c r="J255">
        <v>5.5900001525878897</v>
      </c>
      <c r="K255">
        <v>5.67000007629394</v>
      </c>
      <c r="L255">
        <v>5.6199998855590803</v>
      </c>
      <c r="M255">
        <v>5.9899997711181596</v>
      </c>
      <c r="N255">
        <v>5.9291</v>
      </c>
    </row>
    <row r="256" spans="1:14" x14ac:dyDescent="0.3">
      <c r="A256" s="2">
        <v>35825</v>
      </c>
      <c r="B256">
        <v>5.2447386649999999</v>
      </c>
      <c r="C256">
        <v>5.2036847091653371</v>
      </c>
      <c r="D256">
        <v>5.1900000572204501</v>
      </c>
      <c r="E256">
        <v>5.2399997711181596</v>
      </c>
      <c r="F256" s="3">
        <v>5.2566663424173958</v>
      </c>
      <c r="G256">
        <v>5.2399997711181596</v>
      </c>
      <c r="H256">
        <v>5.3200001716613698</v>
      </c>
      <c r="I256">
        <v>5.3499999046325604</v>
      </c>
      <c r="J256">
        <v>5.3899998664855904</v>
      </c>
      <c r="K256">
        <v>5.5100002288818297</v>
      </c>
      <c r="L256">
        <v>5.5300002098083496</v>
      </c>
      <c r="M256">
        <v>5.88000011444091</v>
      </c>
      <c r="N256">
        <v>5.8521999999999998</v>
      </c>
    </row>
    <row r="257" spans="1:14" x14ac:dyDescent="0.3">
      <c r="A257" s="2">
        <v>35795</v>
      </c>
      <c r="B257">
        <v>5.495904855</v>
      </c>
      <c r="C257">
        <v>5.3939763138857995</v>
      </c>
      <c r="D257">
        <v>5.3600001335143999</v>
      </c>
      <c r="E257">
        <v>5.4499998092651296</v>
      </c>
      <c r="F257" s="3">
        <v>5.4799997011820389</v>
      </c>
      <c r="G257">
        <v>5.5100002288818297</v>
      </c>
      <c r="H257">
        <v>5.6599998474120996</v>
      </c>
      <c r="I257">
        <v>5.6799998283386204</v>
      </c>
      <c r="J257">
        <v>5.71000003814697</v>
      </c>
      <c r="K257">
        <v>5.7699999809265101</v>
      </c>
      <c r="L257">
        <v>5.75</v>
      </c>
      <c r="M257">
        <v>6.0199999809265101</v>
      </c>
      <c r="N257">
        <v>5.9390000000000001</v>
      </c>
    </row>
    <row r="258" spans="1:14" x14ac:dyDescent="0.3">
      <c r="A258" s="2">
        <v>35762</v>
      </c>
      <c r="B258">
        <v>5.2447386649999999</v>
      </c>
      <c r="C258">
        <v>5.2261845088937378</v>
      </c>
      <c r="D258">
        <v>5.2199997901916504</v>
      </c>
      <c r="E258">
        <v>5.4299998283386204</v>
      </c>
      <c r="F258" s="3">
        <v>5.4999998410542768</v>
      </c>
      <c r="G258">
        <v>5.5199999809265101</v>
      </c>
      <c r="H258">
        <v>5.7600002288818297</v>
      </c>
      <c r="I258">
        <v>5.8000001907348597</v>
      </c>
      <c r="J258">
        <v>5.8299999237060502</v>
      </c>
      <c r="K258">
        <v>5.8899998664855904</v>
      </c>
      <c r="L258">
        <v>5.8600001335143999</v>
      </c>
      <c r="M258">
        <v>6.1199998855590803</v>
      </c>
      <c r="N258">
        <v>6.0194000000000001</v>
      </c>
    </row>
    <row r="259" spans="1:14" x14ac:dyDescent="0.3">
      <c r="A259" s="2">
        <v>35734</v>
      </c>
      <c r="B259">
        <v>4.4888288379999999</v>
      </c>
      <c r="C259">
        <v>5.0297072381102277</v>
      </c>
      <c r="D259">
        <v>5.21000003814697</v>
      </c>
      <c r="E259">
        <v>5.3200001716613698</v>
      </c>
      <c r="F259" s="3">
        <v>5.3566668828328368</v>
      </c>
      <c r="G259">
        <v>5.3600001335143999</v>
      </c>
      <c r="H259">
        <v>5.63000011444091</v>
      </c>
      <c r="I259">
        <v>5.6999998092651296</v>
      </c>
      <c r="J259">
        <v>5.7199997901916504</v>
      </c>
      <c r="K259">
        <v>5.8699998855590803</v>
      </c>
      <c r="L259">
        <v>5.8400001525878897</v>
      </c>
      <c r="M259">
        <v>6.21000003814697</v>
      </c>
      <c r="N259">
        <v>6.1696</v>
      </c>
    </row>
    <row r="260" spans="1:14" x14ac:dyDescent="0.3">
      <c r="A260" s="2">
        <v>35703</v>
      </c>
      <c r="B260">
        <v>5.2447386649999999</v>
      </c>
      <c r="C260">
        <v>5.1061846233346548</v>
      </c>
      <c r="D260">
        <v>5.0599999427795401</v>
      </c>
      <c r="E260">
        <v>5.2800002098083496</v>
      </c>
      <c r="F260" s="3">
        <v>5.3533336321512861</v>
      </c>
      <c r="G260">
        <v>5.4699997901916504</v>
      </c>
      <c r="H260">
        <v>5.8000001907348597</v>
      </c>
      <c r="I260">
        <v>5.88000011444091</v>
      </c>
      <c r="J260">
        <v>6</v>
      </c>
      <c r="K260">
        <v>6.1100001335143999</v>
      </c>
      <c r="L260">
        <v>6.1199998855590803</v>
      </c>
      <c r="M260">
        <v>6.4699997901916504</v>
      </c>
      <c r="N260">
        <v>6.5952999999999999</v>
      </c>
    </row>
    <row r="261" spans="1:14" x14ac:dyDescent="0.3">
      <c r="A261" s="2">
        <v>35671</v>
      </c>
      <c r="B261">
        <v>4.9932392510000003</v>
      </c>
      <c r="C261">
        <v>5.17830964108862</v>
      </c>
      <c r="D261">
        <v>5.2399997711181596</v>
      </c>
      <c r="E261">
        <v>5.3899998664855904</v>
      </c>
      <c r="F261" s="3">
        <v>5.439999898274734</v>
      </c>
      <c r="G261">
        <v>5.5900001525878897</v>
      </c>
      <c r="H261">
        <v>5.9699997901916504</v>
      </c>
      <c r="I261">
        <v>6.0999999046325604</v>
      </c>
      <c r="J261">
        <v>6.2199997901916504</v>
      </c>
      <c r="K261">
        <v>6.3299999237060502</v>
      </c>
      <c r="L261">
        <v>6.3400001525878897</v>
      </c>
      <c r="M261">
        <v>6.6900000572204501</v>
      </c>
      <c r="N261">
        <v>6.5976999999999997</v>
      </c>
    </row>
    <row r="262" spans="1:14" x14ac:dyDescent="0.3">
      <c r="A262" s="2">
        <v>35642</v>
      </c>
      <c r="B262">
        <v>4.7413106620000001</v>
      </c>
      <c r="C262">
        <v>5.1228276654999991</v>
      </c>
      <c r="D262">
        <v>5.25</v>
      </c>
      <c r="E262">
        <v>5.3299999237060502</v>
      </c>
      <c r="F262" s="3">
        <v>5.3566665649414</v>
      </c>
      <c r="G262">
        <v>5.4499998092651296</v>
      </c>
      <c r="H262">
        <v>5.7399997711181596</v>
      </c>
      <c r="I262">
        <v>5.8099999427795401</v>
      </c>
      <c r="J262">
        <v>5.9000000953674299</v>
      </c>
      <c r="K262">
        <v>5.9899997711181596</v>
      </c>
      <c r="L262">
        <v>6.0199999809265101</v>
      </c>
      <c r="M262">
        <v>6.3499999046325604</v>
      </c>
      <c r="N262">
        <v>6.3074000000000003</v>
      </c>
    </row>
    <row r="263" spans="1:14" x14ac:dyDescent="0.3">
      <c r="A263" s="2">
        <v>35611</v>
      </c>
      <c r="B263">
        <v>4.4888288379999999</v>
      </c>
      <c r="C263">
        <v>5.0597072095</v>
      </c>
      <c r="D263">
        <v>5.25</v>
      </c>
      <c r="E263">
        <v>5.3400001525878897</v>
      </c>
      <c r="F263" s="3">
        <v>5.3700002034505196</v>
      </c>
      <c r="G263">
        <v>5.67000007629394</v>
      </c>
      <c r="H263">
        <v>6.0799999237060502</v>
      </c>
      <c r="I263">
        <v>6.25</v>
      </c>
      <c r="J263">
        <v>6.4000000953674299</v>
      </c>
      <c r="K263">
        <v>6.4899997711181596</v>
      </c>
      <c r="L263">
        <v>6.5100002288818297</v>
      </c>
      <c r="M263">
        <v>6.8600001335143999</v>
      </c>
      <c r="N263">
        <v>6.7535999999999996</v>
      </c>
    </row>
    <row r="264" spans="1:14" x14ac:dyDescent="0.3">
      <c r="A264" s="2">
        <v>35580</v>
      </c>
      <c r="B264">
        <v>5.7468121429999997</v>
      </c>
      <c r="C264">
        <v>5.1567030643602276</v>
      </c>
      <c r="D264">
        <v>4.96000003814697</v>
      </c>
      <c r="E264">
        <v>5.46000003814697</v>
      </c>
      <c r="F264" s="3">
        <v>5.626666704813637</v>
      </c>
      <c r="G264">
        <v>5.7800002098083496</v>
      </c>
      <c r="H264">
        <v>6.2199997901916504</v>
      </c>
      <c r="I264">
        <v>6.3699998855590803</v>
      </c>
      <c r="J264">
        <v>6.5100002288818297</v>
      </c>
      <c r="K264">
        <v>6.6100001335143999</v>
      </c>
      <c r="L264">
        <v>6.67000007629394</v>
      </c>
      <c r="M264">
        <v>6.9899997711181596</v>
      </c>
      <c r="N264">
        <v>6.9409000000000001</v>
      </c>
    </row>
    <row r="265" spans="1:14" x14ac:dyDescent="0.3">
      <c r="A265" s="2">
        <v>35550</v>
      </c>
      <c r="B265">
        <v>4.9932392510000003</v>
      </c>
      <c r="C265">
        <v>5.2083099701062618</v>
      </c>
      <c r="D265">
        <v>5.2800002098083496</v>
      </c>
      <c r="E265">
        <v>5.5300002098083496</v>
      </c>
      <c r="F265" s="3">
        <v>5.6133335431416826</v>
      </c>
      <c r="G265">
        <v>5.9000000953674299</v>
      </c>
      <c r="H265">
        <v>6.2899999618530202</v>
      </c>
      <c r="I265">
        <v>6.42000007629394</v>
      </c>
      <c r="J265">
        <v>6.5700001716613698</v>
      </c>
      <c r="K265">
        <v>6.6799998283386204</v>
      </c>
      <c r="L265">
        <v>6.7199997901916504</v>
      </c>
      <c r="M265">
        <v>7.0500001907348597</v>
      </c>
      <c r="N265">
        <v>6.9709000000000003</v>
      </c>
    </row>
    <row r="266" spans="1:14" x14ac:dyDescent="0.3">
      <c r="A266" s="2">
        <v>35520</v>
      </c>
      <c r="B266">
        <v>5.2447386649999999</v>
      </c>
      <c r="C266">
        <v>5.32368459472442</v>
      </c>
      <c r="D266">
        <v>5.3499999046325604</v>
      </c>
      <c r="E266">
        <v>5.5500001907348597</v>
      </c>
      <c r="F266" s="3">
        <v>5.6166669527689592</v>
      </c>
      <c r="G266">
        <v>6.0199999809265101</v>
      </c>
      <c r="H266">
        <v>6.4499998092651296</v>
      </c>
      <c r="I266">
        <v>6.5999999046325604</v>
      </c>
      <c r="J266">
        <v>6.7699999809265101</v>
      </c>
      <c r="K266">
        <v>6.8899998664855904</v>
      </c>
      <c r="L266">
        <v>6.92000007629394</v>
      </c>
      <c r="M266">
        <v>7.2199997901916504</v>
      </c>
      <c r="N266">
        <v>7.1135000000000002</v>
      </c>
    </row>
    <row r="267" spans="1:14" x14ac:dyDescent="0.3">
      <c r="A267" s="2">
        <v>35489</v>
      </c>
      <c r="B267">
        <v>4.9932392510000003</v>
      </c>
      <c r="C267">
        <v>5.1633096553937374</v>
      </c>
      <c r="D267">
        <v>5.2199997901916504</v>
      </c>
      <c r="E267">
        <v>5.3899998664855904</v>
      </c>
      <c r="F267" s="3">
        <v>5.4466665585835701</v>
      </c>
      <c r="G267">
        <v>5.67000007629394</v>
      </c>
      <c r="H267">
        <v>6.0900001525878897</v>
      </c>
      <c r="I267">
        <v>6.2300000190734801</v>
      </c>
      <c r="J267">
        <v>6.3899998664855904</v>
      </c>
      <c r="K267">
        <v>6.5</v>
      </c>
      <c r="L267">
        <v>6.5599999427795401</v>
      </c>
      <c r="M267">
        <v>6.9099998474120996</v>
      </c>
      <c r="N267">
        <v>6.9085999999999999</v>
      </c>
    </row>
    <row r="268" spans="1:14" x14ac:dyDescent="0.3">
      <c r="A268" s="2">
        <v>35461</v>
      </c>
      <c r="B268">
        <v>4.9932392510000003</v>
      </c>
      <c r="C268">
        <v>5.1108098842755716</v>
      </c>
      <c r="D268">
        <v>5.1500000953674299</v>
      </c>
      <c r="E268">
        <v>5.2800002098083496</v>
      </c>
      <c r="F268" s="3">
        <v>5.3233335812886562</v>
      </c>
      <c r="G268">
        <v>5.5799999237060502</v>
      </c>
      <c r="H268">
        <v>5.9400000572204501</v>
      </c>
      <c r="I268">
        <v>6.0799999237060502</v>
      </c>
      <c r="J268">
        <v>6.2600002288818297</v>
      </c>
      <c r="K268">
        <v>6.4000000953674299</v>
      </c>
      <c r="L268">
        <v>6.5300002098083496</v>
      </c>
      <c r="M268">
        <v>6.8600001335143999</v>
      </c>
      <c r="N268">
        <v>6.9005000000000001</v>
      </c>
    </row>
    <row r="269" spans="1:14" x14ac:dyDescent="0.3">
      <c r="A269" s="2">
        <v>35430</v>
      </c>
      <c r="B269">
        <v>5.495904855</v>
      </c>
      <c r="C269">
        <v>5.2814762423602275</v>
      </c>
      <c r="D269">
        <v>5.21000003814697</v>
      </c>
      <c r="E269">
        <v>5.3299999237060502</v>
      </c>
      <c r="F269" s="3">
        <v>5.3699998855590776</v>
      </c>
      <c r="G269">
        <v>5.5100002288818297</v>
      </c>
      <c r="H269">
        <v>5.88000011444091</v>
      </c>
      <c r="I269">
        <v>6.0399999618530202</v>
      </c>
      <c r="J269">
        <v>6.21000003814697</v>
      </c>
      <c r="K269">
        <v>6.3400001525878897</v>
      </c>
      <c r="L269">
        <v>6.4299998283386204</v>
      </c>
      <c r="M269">
        <v>6.7300000190734801</v>
      </c>
      <c r="N269">
        <v>6.7156000000000002</v>
      </c>
    </row>
    <row r="270" spans="1:14" x14ac:dyDescent="0.3">
      <c r="A270" s="2">
        <v>35398</v>
      </c>
      <c r="B270">
        <v>4.9932392510000003</v>
      </c>
      <c r="C270">
        <v>5.0958098985806828</v>
      </c>
      <c r="D270">
        <v>5.13000011444091</v>
      </c>
      <c r="E270">
        <v>5.25</v>
      </c>
      <c r="F270" s="3">
        <v>5.28999996185303</v>
      </c>
      <c r="G270">
        <v>5.38000011444091</v>
      </c>
      <c r="H270">
        <v>5.5900001525878897</v>
      </c>
      <c r="I270">
        <v>5.6999998092651296</v>
      </c>
      <c r="J270">
        <v>5.8400001525878897</v>
      </c>
      <c r="K270">
        <v>5.9699997901916504</v>
      </c>
      <c r="L270">
        <v>6.0599999427795401</v>
      </c>
      <c r="M270">
        <v>6.4499998092651296</v>
      </c>
      <c r="N270">
        <v>6.5210999999999997</v>
      </c>
    </row>
    <row r="271" spans="1:14" x14ac:dyDescent="0.3">
      <c r="A271" s="2">
        <v>35369</v>
      </c>
      <c r="B271">
        <v>4.4888288379999999</v>
      </c>
      <c r="C271">
        <v>4.9997072667204545</v>
      </c>
      <c r="D271">
        <v>5.17000007629394</v>
      </c>
      <c r="E271">
        <v>5.3000001907348597</v>
      </c>
      <c r="F271" s="3">
        <v>5.3433335622151672</v>
      </c>
      <c r="G271">
        <v>5.4400000572204501</v>
      </c>
      <c r="H271">
        <v>5.7699999809265101</v>
      </c>
      <c r="I271">
        <v>5.92000007629394</v>
      </c>
      <c r="J271">
        <v>6.0999999046325604</v>
      </c>
      <c r="K271">
        <v>6.2399997711181596</v>
      </c>
      <c r="L271">
        <v>6.3699998855590803</v>
      </c>
      <c r="M271">
        <v>6.7399997711181596</v>
      </c>
      <c r="N271">
        <v>6.7765000000000004</v>
      </c>
    </row>
    <row r="272" spans="1:14" x14ac:dyDescent="0.3">
      <c r="A272" s="2">
        <v>35338</v>
      </c>
      <c r="B272">
        <v>5.495904855</v>
      </c>
      <c r="C272">
        <v>5.228976113614193</v>
      </c>
      <c r="D272">
        <v>5.1399998664855904</v>
      </c>
      <c r="E272">
        <v>5.3699998855590803</v>
      </c>
      <c r="F272" s="3">
        <v>5.4466665585835772</v>
      </c>
      <c r="G272">
        <v>5.71000003814697</v>
      </c>
      <c r="H272">
        <v>6.0999999046325604</v>
      </c>
      <c r="I272">
        <v>6.2800002098083496</v>
      </c>
      <c r="J272">
        <v>6.46000003814697</v>
      </c>
      <c r="K272">
        <v>6.5999999046325604</v>
      </c>
      <c r="L272">
        <v>6.7199997901916504</v>
      </c>
      <c r="M272">
        <v>7.0500001907348597</v>
      </c>
      <c r="N272">
        <v>7.2180999999999997</v>
      </c>
    </row>
    <row r="273" spans="1:14" x14ac:dyDescent="0.3">
      <c r="A273" s="2">
        <v>35307</v>
      </c>
      <c r="B273">
        <v>4.7413106620000001</v>
      </c>
      <c r="C273">
        <v>5.1528276368897643</v>
      </c>
      <c r="D273">
        <v>5.2899999618530202</v>
      </c>
      <c r="E273">
        <v>5.4899997711181596</v>
      </c>
      <c r="F273" s="3">
        <v>5.5566663742065394</v>
      </c>
      <c r="G273">
        <v>5.9099998474120996</v>
      </c>
      <c r="H273">
        <v>6.3400001525878897</v>
      </c>
      <c r="I273">
        <v>6.5399999618530202</v>
      </c>
      <c r="J273">
        <v>6.7300000190734801</v>
      </c>
      <c r="K273">
        <v>6.8600001335143999</v>
      </c>
      <c r="L273">
        <v>6.96000003814697</v>
      </c>
      <c r="M273">
        <v>7.2800002098083496</v>
      </c>
      <c r="N273">
        <v>7.2672999999999996</v>
      </c>
    </row>
    <row r="274" spans="1:14" x14ac:dyDescent="0.3">
      <c r="A274" s="2">
        <v>35277</v>
      </c>
      <c r="B274">
        <v>4.9932392510000003</v>
      </c>
      <c r="C274">
        <v>5.238309941496027</v>
      </c>
      <c r="D274">
        <v>5.3200001716613698</v>
      </c>
      <c r="E274">
        <v>5.4699997901916504</v>
      </c>
      <c r="F274" s="3">
        <v>5.5199996630350769</v>
      </c>
      <c r="G274">
        <v>5.8499999046325604</v>
      </c>
      <c r="H274">
        <v>6.2199997901916504</v>
      </c>
      <c r="I274">
        <v>6.3899998664855904</v>
      </c>
      <c r="J274">
        <v>6.5700001716613698</v>
      </c>
      <c r="K274">
        <v>6.6799998283386204</v>
      </c>
      <c r="L274">
        <v>6.8000001907348597</v>
      </c>
      <c r="M274">
        <v>7.0700001716613698</v>
      </c>
      <c r="N274">
        <v>7.0568999999999997</v>
      </c>
    </row>
    <row r="275" spans="1:14" x14ac:dyDescent="0.3">
      <c r="A275" s="2">
        <v>35244</v>
      </c>
      <c r="B275">
        <v>4.9932392510000003</v>
      </c>
      <c r="C275">
        <v>5.1333096840039651</v>
      </c>
      <c r="D275">
        <v>5.1799998283386204</v>
      </c>
      <c r="E275">
        <v>5.3699998855590803</v>
      </c>
      <c r="F275" s="3">
        <v>5.4333332379659005</v>
      </c>
      <c r="G275">
        <v>5.6999998092651296</v>
      </c>
      <c r="H275">
        <v>6.1100001335143999</v>
      </c>
      <c r="I275">
        <v>6.3000001907348597</v>
      </c>
      <c r="J275">
        <v>6.4699997901916504</v>
      </c>
      <c r="K275">
        <v>6.6100001335143999</v>
      </c>
      <c r="L275">
        <v>6.7300000190734801</v>
      </c>
      <c r="M275">
        <v>7.0300002098083496</v>
      </c>
      <c r="N275">
        <v>6.9943</v>
      </c>
    </row>
    <row r="276" spans="1:14" x14ac:dyDescent="0.3">
      <c r="A276" s="2">
        <v>35216</v>
      </c>
      <c r="B276">
        <v>4.7413106620000001</v>
      </c>
      <c r="C276">
        <v>5.0703275367539655</v>
      </c>
      <c r="D276">
        <v>5.1799998283386204</v>
      </c>
      <c r="E276">
        <v>5.3600001335143999</v>
      </c>
      <c r="F276" s="3">
        <v>5.4200002352396597</v>
      </c>
      <c r="G276">
        <v>5.7699999809265101</v>
      </c>
      <c r="H276">
        <v>6.2699999809265101</v>
      </c>
      <c r="I276">
        <v>6.4400000572204501</v>
      </c>
      <c r="J276">
        <v>6.6399998664855904</v>
      </c>
      <c r="K276">
        <v>6.7800002098083496</v>
      </c>
      <c r="L276">
        <v>6.8499999046325604</v>
      </c>
      <c r="M276">
        <v>7.17000007629394</v>
      </c>
      <c r="N276">
        <v>7.0740999999999996</v>
      </c>
    </row>
    <row r="277" spans="1:14" x14ac:dyDescent="0.3">
      <c r="A277" s="2">
        <v>35185</v>
      </c>
      <c r="B277">
        <v>5.495904855</v>
      </c>
      <c r="C277">
        <v>5.228976113614193</v>
      </c>
      <c r="D277">
        <v>5.1399998664855904</v>
      </c>
      <c r="E277">
        <v>5.3000001907348597</v>
      </c>
      <c r="F277" s="3">
        <v>5.3533336321512834</v>
      </c>
      <c r="G277">
        <v>5.6199998855590803</v>
      </c>
      <c r="H277">
        <v>6.0300002098083496</v>
      </c>
      <c r="I277">
        <v>6.1900000572204501</v>
      </c>
      <c r="J277">
        <v>6.4000000953674299</v>
      </c>
      <c r="K277">
        <v>6.5799999237060502</v>
      </c>
      <c r="L277">
        <v>6.6599998474120996</v>
      </c>
      <c r="M277">
        <v>7.0599999427795401</v>
      </c>
      <c r="N277">
        <v>7.0298999999999996</v>
      </c>
    </row>
    <row r="278" spans="1:14" x14ac:dyDescent="0.3">
      <c r="A278" s="2">
        <v>35153</v>
      </c>
      <c r="B278">
        <v>4.7413106620000001</v>
      </c>
      <c r="C278">
        <v>5.0328277513306823</v>
      </c>
      <c r="D278">
        <v>5.13000011444091</v>
      </c>
      <c r="E278">
        <v>5.1999998092651296</v>
      </c>
      <c r="F278" s="3">
        <v>5.2233330408732028</v>
      </c>
      <c r="G278">
        <v>5.4099998474120996</v>
      </c>
      <c r="H278">
        <v>5.7899999618530202</v>
      </c>
      <c r="I278">
        <v>5.9099998474120996</v>
      </c>
      <c r="J278">
        <v>6.0999999046325604</v>
      </c>
      <c r="K278">
        <v>6.3000001907348597</v>
      </c>
      <c r="L278">
        <v>6.3400001525878897</v>
      </c>
      <c r="M278">
        <v>6.8299999237060502</v>
      </c>
      <c r="N278">
        <v>6.8779000000000003</v>
      </c>
    </row>
    <row r="279" spans="1:14" x14ac:dyDescent="0.3">
      <c r="A279" s="2">
        <v>35124</v>
      </c>
      <c r="B279">
        <v>4.9932392510000003</v>
      </c>
      <c r="C279">
        <v>5.0133097984448822</v>
      </c>
      <c r="D279">
        <v>5.0199999809265101</v>
      </c>
      <c r="E279">
        <v>5.0500001907348597</v>
      </c>
      <c r="F279" s="3">
        <v>5.060000260670976</v>
      </c>
      <c r="G279">
        <v>5.2300000190734801</v>
      </c>
      <c r="H279">
        <v>5.4400000572204501</v>
      </c>
      <c r="I279">
        <v>5.5599999427795401</v>
      </c>
      <c r="J279">
        <v>5.7300000190734801</v>
      </c>
      <c r="K279">
        <v>5.9899997711181596</v>
      </c>
      <c r="L279">
        <v>6.13000011444091</v>
      </c>
      <c r="M279">
        <v>6.5700001716613698</v>
      </c>
      <c r="N279">
        <v>6.7098000000000004</v>
      </c>
    </row>
    <row r="280" spans="1:14" x14ac:dyDescent="0.3">
      <c r="A280" s="2">
        <v>35095</v>
      </c>
      <c r="B280">
        <v>4.7413106620000001</v>
      </c>
      <c r="C280">
        <v>4.9728278085511448</v>
      </c>
      <c r="D280">
        <v>5.0500001907348597</v>
      </c>
      <c r="E280">
        <v>4.9699997901916504</v>
      </c>
      <c r="F280" s="3">
        <v>4.9433329900105809</v>
      </c>
      <c r="G280">
        <v>4.9000000953674299</v>
      </c>
      <c r="H280">
        <v>4.9299998283386204</v>
      </c>
      <c r="I280">
        <v>5.0599999427795401</v>
      </c>
      <c r="J280">
        <v>5.25</v>
      </c>
      <c r="K280">
        <v>5.46000003814697</v>
      </c>
      <c r="L280">
        <v>5.5999999046325604</v>
      </c>
      <c r="M280">
        <v>6.0700001716613698</v>
      </c>
      <c r="N280">
        <v>6.3390000000000004</v>
      </c>
    </row>
    <row r="281" spans="1:14" x14ac:dyDescent="0.3">
      <c r="A281" s="2">
        <v>35062</v>
      </c>
      <c r="B281">
        <v>5.9975181710000003</v>
      </c>
      <c r="C281">
        <v>5.3243794712244199</v>
      </c>
      <c r="D281">
        <v>5.0999999046325604</v>
      </c>
      <c r="E281">
        <v>5.17000007629394</v>
      </c>
      <c r="F281" s="3">
        <v>5.1933334668477329</v>
      </c>
      <c r="G281">
        <v>5.1799998283386204</v>
      </c>
      <c r="H281">
        <v>5.1799998283386204</v>
      </c>
      <c r="I281">
        <v>5.25</v>
      </c>
      <c r="J281">
        <v>5.38000011444091</v>
      </c>
      <c r="K281">
        <v>5.4899997711181596</v>
      </c>
      <c r="L281">
        <v>5.5799999237060502</v>
      </c>
      <c r="M281">
        <v>6.0100002288818297</v>
      </c>
      <c r="N281">
        <v>6.3280000000000003</v>
      </c>
    </row>
    <row r="282" spans="1:14" x14ac:dyDescent="0.3">
      <c r="A282" s="2">
        <v>35033</v>
      </c>
      <c r="B282">
        <v>4.9932392510000003</v>
      </c>
      <c r="C282">
        <v>5.3583098270551108</v>
      </c>
      <c r="D282">
        <v>5.4800000190734801</v>
      </c>
      <c r="E282">
        <v>5.46000003814697</v>
      </c>
      <c r="F282" s="3">
        <v>5.4533333778381339</v>
      </c>
      <c r="G282">
        <v>5.3600001335143999</v>
      </c>
      <c r="H282">
        <v>5.3600001335143999</v>
      </c>
      <c r="I282">
        <v>5.4099998474120996</v>
      </c>
      <c r="J282">
        <v>5.5300002098083496</v>
      </c>
      <c r="K282">
        <v>5.6799998283386204</v>
      </c>
      <c r="L282">
        <v>5.7600002288818297</v>
      </c>
      <c r="M282">
        <v>6.1999998092651296</v>
      </c>
      <c r="N282">
        <v>6.5084</v>
      </c>
    </row>
    <row r="283" spans="1:14" x14ac:dyDescent="0.3">
      <c r="A283" s="2">
        <v>35003</v>
      </c>
      <c r="B283">
        <v>5.2447386649999999</v>
      </c>
      <c r="C283">
        <v>5.4211846805551094</v>
      </c>
      <c r="D283">
        <v>5.4800000190734801</v>
      </c>
      <c r="E283">
        <v>5.5500001907348597</v>
      </c>
      <c r="F283" s="3">
        <v>5.5733335812886535</v>
      </c>
      <c r="G283">
        <v>5.5500001907348597</v>
      </c>
      <c r="H283">
        <v>5.6100001335143999</v>
      </c>
      <c r="I283">
        <v>5.6999998092651296</v>
      </c>
      <c r="J283">
        <v>5.8099999427795401</v>
      </c>
      <c r="K283">
        <v>5.92000007629394</v>
      </c>
      <c r="L283">
        <v>6.0300002098083496</v>
      </c>
      <c r="M283">
        <v>6.4000000953674299</v>
      </c>
      <c r="N283">
        <v>6.5275999999999996</v>
      </c>
    </row>
    <row r="284" spans="1:14" x14ac:dyDescent="0.3">
      <c r="A284" s="2">
        <v>34971</v>
      </c>
      <c r="B284">
        <v>5.495904855</v>
      </c>
      <c r="C284">
        <v>5.4239762852755726</v>
      </c>
      <c r="D284">
        <v>5.4000000953674299</v>
      </c>
      <c r="E284">
        <v>5.5700001716613698</v>
      </c>
      <c r="F284" s="3">
        <v>5.6266668637593495</v>
      </c>
      <c r="G284">
        <v>5.6500000953674299</v>
      </c>
      <c r="H284">
        <v>5.8299999237060502</v>
      </c>
      <c r="I284">
        <v>5.9099998474120996</v>
      </c>
      <c r="J284">
        <v>6.0100002288818297</v>
      </c>
      <c r="K284">
        <v>6.1100001335143999</v>
      </c>
      <c r="L284">
        <v>6.17000007629394</v>
      </c>
      <c r="M284">
        <v>6.5999999046325604</v>
      </c>
      <c r="N284">
        <v>6.7138999999999998</v>
      </c>
    </row>
    <row r="285" spans="1:14" x14ac:dyDescent="0.3">
      <c r="A285" s="2">
        <v>34942</v>
      </c>
      <c r="B285">
        <v>4.9932392510000003</v>
      </c>
      <c r="C285">
        <v>5.3358096696988468</v>
      </c>
      <c r="D285">
        <v>5.4499998092651296</v>
      </c>
      <c r="E285">
        <v>5.5300002098083496</v>
      </c>
      <c r="F285" s="3">
        <v>5.5566670099894226</v>
      </c>
      <c r="G285">
        <v>5.6500000953674299</v>
      </c>
      <c r="H285">
        <v>5.8499999046325604</v>
      </c>
      <c r="I285">
        <v>5.9499998092651296</v>
      </c>
      <c r="J285">
        <v>6.0700001716613698</v>
      </c>
      <c r="K285">
        <v>6.21000003814697</v>
      </c>
      <c r="L285">
        <v>6.2800002098083496</v>
      </c>
      <c r="M285">
        <v>6.7199997901916504</v>
      </c>
      <c r="N285">
        <v>6.8357999999999999</v>
      </c>
    </row>
    <row r="286" spans="1:14" x14ac:dyDescent="0.3">
      <c r="A286" s="2">
        <v>34911</v>
      </c>
      <c r="B286">
        <v>5.7468121429999997</v>
      </c>
      <c r="C286">
        <v>5.63670296422442</v>
      </c>
      <c r="D286">
        <v>5.5999999046325604</v>
      </c>
      <c r="E286">
        <v>5.63000011444091</v>
      </c>
      <c r="F286" s="3">
        <v>5.6400001843770262</v>
      </c>
      <c r="G286">
        <v>5.67000007629394</v>
      </c>
      <c r="H286">
        <v>5.88000011444091</v>
      </c>
      <c r="I286">
        <v>6.0199999809265101</v>
      </c>
      <c r="J286">
        <v>6.1599998474120996</v>
      </c>
      <c r="K286">
        <v>6.3499999046325604</v>
      </c>
      <c r="L286">
        <v>6.4499998092651296</v>
      </c>
      <c r="M286">
        <v>6.88000011444091</v>
      </c>
      <c r="N286">
        <v>7.0378999999999996</v>
      </c>
    </row>
    <row r="287" spans="1:14" x14ac:dyDescent="0.3">
      <c r="A287" s="2">
        <v>34880</v>
      </c>
      <c r="B287">
        <v>5.2447386649999999</v>
      </c>
      <c r="C287">
        <v>5.51118459472442</v>
      </c>
      <c r="D287">
        <v>5.5999999046325604</v>
      </c>
      <c r="E287">
        <v>5.5900001525878897</v>
      </c>
      <c r="F287" s="3">
        <v>5.5866669019063329</v>
      </c>
      <c r="G287">
        <v>5.6500000953674299</v>
      </c>
      <c r="H287">
        <v>5.7899999618530202</v>
      </c>
      <c r="I287">
        <v>5.88000011444091</v>
      </c>
      <c r="J287">
        <v>5.9800000190734801</v>
      </c>
      <c r="K287">
        <v>6.1199998855590803</v>
      </c>
      <c r="L287">
        <v>6.21000003814697</v>
      </c>
      <c r="M287">
        <v>6.6399998664855904</v>
      </c>
      <c r="N287">
        <v>6.7537000000000003</v>
      </c>
    </row>
    <row r="288" spans="1:14" x14ac:dyDescent="0.3">
      <c r="A288" s="2">
        <v>34850</v>
      </c>
      <c r="B288">
        <v>5.9975181710000003</v>
      </c>
      <c r="C288">
        <v>5.8568794998346547</v>
      </c>
      <c r="D288">
        <v>5.8099999427795401</v>
      </c>
      <c r="E288">
        <v>5.8299999237060502</v>
      </c>
      <c r="F288" s="3">
        <v>5.8366665840148864</v>
      </c>
      <c r="G288">
        <v>5.8000001907348597</v>
      </c>
      <c r="H288">
        <v>5.8899998664855904</v>
      </c>
      <c r="I288">
        <v>5.9499998092651296</v>
      </c>
      <c r="J288">
        <v>6.0799999237060502</v>
      </c>
      <c r="K288">
        <v>6.1799998283386204</v>
      </c>
      <c r="L288">
        <v>6.3000001907348597</v>
      </c>
      <c r="M288">
        <v>6.7199997901916504</v>
      </c>
      <c r="N288">
        <v>6.8353999999999999</v>
      </c>
    </row>
    <row r="289" spans="1:14" x14ac:dyDescent="0.3">
      <c r="A289" s="2">
        <v>34817</v>
      </c>
      <c r="B289">
        <v>5.7468121429999997</v>
      </c>
      <c r="C289">
        <v>5.8392029499193097</v>
      </c>
      <c r="D289">
        <v>5.8699998855590803</v>
      </c>
      <c r="E289">
        <v>6.0799999237060502</v>
      </c>
      <c r="F289" s="3">
        <v>6.1499999364217075</v>
      </c>
      <c r="G289">
        <v>6.3200001716613698</v>
      </c>
      <c r="H289">
        <v>6.5999999046325604</v>
      </c>
      <c r="I289">
        <v>6.7199997901916504</v>
      </c>
      <c r="J289">
        <v>6.88000011444091</v>
      </c>
      <c r="K289">
        <v>6.9499998092651296</v>
      </c>
      <c r="L289">
        <v>7.0700001716613698</v>
      </c>
      <c r="M289">
        <v>7.42000007629394</v>
      </c>
      <c r="N289">
        <v>7.3971</v>
      </c>
    </row>
    <row r="290" spans="1:14" x14ac:dyDescent="0.3">
      <c r="A290" s="2">
        <v>34789</v>
      </c>
      <c r="B290">
        <v>4.9932392510000003</v>
      </c>
      <c r="C290">
        <v>5.6583098985806828</v>
      </c>
      <c r="D290">
        <v>5.88000011444091</v>
      </c>
      <c r="E290">
        <v>6.13000011444091</v>
      </c>
      <c r="F290" s="3">
        <v>6.213333447774243</v>
      </c>
      <c r="G290">
        <v>6.4899997711181596</v>
      </c>
      <c r="H290">
        <v>6.8000001907348597</v>
      </c>
      <c r="I290">
        <v>6.92000007629394</v>
      </c>
      <c r="J290">
        <v>7.0799999237060502</v>
      </c>
      <c r="K290">
        <v>7.17000007629394</v>
      </c>
      <c r="L290">
        <v>7.1999998092651296</v>
      </c>
      <c r="M290">
        <v>7.5399999618530202</v>
      </c>
      <c r="N290">
        <v>7.6726999999999999</v>
      </c>
    </row>
    <row r="291" spans="1:14" x14ac:dyDescent="0.3">
      <c r="A291" s="2">
        <v>34758</v>
      </c>
      <c r="B291">
        <v>5.2447386649999999</v>
      </c>
      <c r="C291">
        <v>5.7661847091653371</v>
      </c>
      <c r="D291">
        <v>5.9400000572204501</v>
      </c>
      <c r="E291">
        <v>6.1900000572204501</v>
      </c>
      <c r="F291" s="3">
        <v>6.2733333905537831</v>
      </c>
      <c r="G291">
        <v>6.4400000572204501</v>
      </c>
      <c r="H291">
        <v>6.7899999618530202</v>
      </c>
      <c r="I291">
        <v>6.9000000953674299</v>
      </c>
      <c r="J291">
        <v>7.0599999427795401</v>
      </c>
      <c r="K291">
        <v>7.1500000953674299</v>
      </c>
      <c r="L291">
        <v>7.2199997901916504</v>
      </c>
      <c r="M291">
        <v>7.5799999237060502</v>
      </c>
      <c r="N291">
        <v>7.7184999999999997</v>
      </c>
    </row>
    <row r="292" spans="1:14" x14ac:dyDescent="0.3">
      <c r="A292" s="2">
        <v>34730</v>
      </c>
      <c r="B292">
        <v>4.9932392510000003</v>
      </c>
      <c r="C292">
        <v>5.7483098127499996</v>
      </c>
      <c r="D292">
        <v>6</v>
      </c>
      <c r="E292">
        <v>6.4000000953674299</v>
      </c>
      <c r="F292" s="3">
        <v>6.5333334604899065</v>
      </c>
      <c r="G292">
        <v>6.8400001525878897</v>
      </c>
      <c r="H292">
        <v>7.2600002288818297</v>
      </c>
      <c r="I292">
        <v>7.3899998664855904</v>
      </c>
      <c r="J292">
        <v>7.5399999618530202</v>
      </c>
      <c r="K292">
        <v>7.5799999237060502</v>
      </c>
      <c r="L292">
        <v>7.5999999046325604</v>
      </c>
      <c r="M292">
        <v>7.8099999427795401</v>
      </c>
      <c r="N292">
        <v>7.8166000000000002</v>
      </c>
    </row>
    <row r="293" spans="1:14" x14ac:dyDescent="0.3">
      <c r="A293" s="2">
        <v>34698</v>
      </c>
      <c r="B293">
        <v>5.2447386649999999</v>
      </c>
      <c r="C293">
        <v>5.5711845375039655</v>
      </c>
      <c r="D293">
        <v>5.6799998283386204</v>
      </c>
      <c r="E293">
        <v>6.5100002288818297</v>
      </c>
      <c r="F293" s="3">
        <v>6.7866670290629001</v>
      </c>
      <c r="G293">
        <v>7.1999998092651296</v>
      </c>
      <c r="H293">
        <v>7.6900000572204501</v>
      </c>
      <c r="I293">
        <v>7.8000001907348597</v>
      </c>
      <c r="J293">
        <v>7.8299999237060502</v>
      </c>
      <c r="K293">
        <v>7.8400001525878897</v>
      </c>
      <c r="L293">
        <v>7.8400001525878897</v>
      </c>
      <c r="M293">
        <v>8.0200004577636701</v>
      </c>
      <c r="N293">
        <v>7.8822000000000001</v>
      </c>
    </row>
    <row r="294" spans="1:14" x14ac:dyDescent="0.3">
      <c r="A294" s="2">
        <v>34668</v>
      </c>
      <c r="B294">
        <v>4.4888288379999999</v>
      </c>
      <c r="C294">
        <v>5.4122070521437378</v>
      </c>
      <c r="D294">
        <v>5.7199997901916504</v>
      </c>
      <c r="E294">
        <v>6.2199997901916504</v>
      </c>
      <c r="F294" s="3">
        <v>6.3866664568583174</v>
      </c>
      <c r="G294">
        <v>6.9099998474120996</v>
      </c>
      <c r="H294">
        <v>7.4000000953674299</v>
      </c>
      <c r="I294">
        <v>7.6199998855590803</v>
      </c>
      <c r="J294">
        <v>7.7899999618530202</v>
      </c>
      <c r="K294">
        <v>7.8400001525878897</v>
      </c>
      <c r="L294">
        <v>7.9099998474120996</v>
      </c>
      <c r="M294">
        <v>8.1000003814697195</v>
      </c>
      <c r="N294">
        <v>8.1517999999999997</v>
      </c>
    </row>
    <row r="295" spans="1:14" x14ac:dyDescent="0.3">
      <c r="A295" s="2">
        <v>34638</v>
      </c>
      <c r="B295">
        <v>4.4888288379999999</v>
      </c>
      <c r="C295">
        <v>5.0222070664488472</v>
      </c>
      <c r="D295">
        <v>5.1999998092651296</v>
      </c>
      <c r="E295">
        <v>5.7199997901916504</v>
      </c>
      <c r="F295" s="3">
        <v>5.893333117167157</v>
      </c>
      <c r="G295">
        <v>6.1799998283386204</v>
      </c>
      <c r="H295">
        <v>6.8400001525878897</v>
      </c>
      <c r="I295">
        <v>7.0999999046325604</v>
      </c>
      <c r="J295">
        <v>7.4800000190734801</v>
      </c>
      <c r="K295">
        <v>7.6500000953674299</v>
      </c>
      <c r="L295">
        <v>7.8099999427795401</v>
      </c>
      <c r="M295">
        <v>8.0900001525878906</v>
      </c>
      <c r="N295">
        <v>8.1669</v>
      </c>
    </row>
    <row r="296" spans="1:14" x14ac:dyDescent="0.3">
      <c r="A296" s="2">
        <v>34607</v>
      </c>
      <c r="B296">
        <v>4.235633054</v>
      </c>
      <c r="C296">
        <v>4.658908406551145</v>
      </c>
      <c r="D296">
        <v>4.8000001907348597</v>
      </c>
      <c r="E296">
        <v>5.4299998283386204</v>
      </c>
      <c r="F296" s="3">
        <v>5.6399997075398742</v>
      </c>
      <c r="G296">
        <v>5.96000003814697</v>
      </c>
      <c r="H296">
        <v>6.6199998855590803</v>
      </c>
      <c r="I296">
        <v>6.92000007629394</v>
      </c>
      <c r="J296">
        <v>7.2800002098083496</v>
      </c>
      <c r="K296">
        <v>7.46000003814697</v>
      </c>
      <c r="L296">
        <v>7.6199998855590803</v>
      </c>
      <c r="M296">
        <v>7.9800000190734801</v>
      </c>
      <c r="N296">
        <v>7.8979999999999997</v>
      </c>
    </row>
    <row r="297" spans="1:14" x14ac:dyDescent="0.3">
      <c r="A297" s="2">
        <v>34577</v>
      </c>
      <c r="B297">
        <v>3.9815145529999998</v>
      </c>
      <c r="C297">
        <v>4.5053785095039656</v>
      </c>
      <c r="D297">
        <v>4.6799998283386204</v>
      </c>
      <c r="E297">
        <v>5.0300002098083496</v>
      </c>
      <c r="F297" s="3">
        <v>5.1466670036315927</v>
      </c>
      <c r="G297">
        <v>5.5599999427795401</v>
      </c>
      <c r="H297">
        <v>6.17000007629394</v>
      </c>
      <c r="I297">
        <v>6.4400000572204501</v>
      </c>
      <c r="J297">
        <v>6.8099999427795401</v>
      </c>
      <c r="K297">
        <v>7</v>
      </c>
      <c r="L297">
        <v>7.1900000572204501</v>
      </c>
      <c r="M297">
        <v>7.5999999046325604</v>
      </c>
      <c r="N297">
        <v>7.8209</v>
      </c>
    </row>
    <row r="298" spans="1:14" x14ac:dyDescent="0.3">
      <c r="A298" s="2">
        <v>34544</v>
      </c>
      <c r="B298">
        <v>3.4693372839999999</v>
      </c>
      <c r="C298">
        <v>4.1598342208641927</v>
      </c>
      <c r="D298">
        <v>4.3899998664855904</v>
      </c>
      <c r="E298">
        <v>4.8699998855590803</v>
      </c>
      <c r="F298" s="3">
        <v>5.0299998919169102</v>
      </c>
      <c r="G298">
        <v>5.3699998855590803</v>
      </c>
      <c r="H298">
        <v>5.9899997711181596</v>
      </c>
      <c r="I298">
        <v>6.3299999237060502</v>
      </c>
      <c r="J298">
        <v>6.7300000190734801</v>
      </c>
      <c r="K298">
        <v>6.92000007629394</v>
      </c>
      <c r="L298">
        <v>7.1199998855590803</v>
      </c>
      <c r="M298">
        <v>7.46000003814697</v>
      </c>
      <c r="N298">
        <v>7.4892000000000003</v>
      </c>
    </row>
    <row r="299" spans="1:14" x14ac:dyDescent="0.3">
      <c r="A299" s="2">
        <v>34515</v>
      </c>
      <c r="B299">
        <v>3.4693372839999999</v>
      </c>
      <c r="C299">
        <v>4.062334492661372</v>
      </c>
      <c r="D299">
        <v>4.2600002288818297</v>
      </c>
      <c r="E299">
        <v>4.8299999237060502</v>
      </c>
      <c r="F299" s="3">
        <v>5.0199998219807904</v>
      </c>
      <c r="G299">
        <v>5.5100002288818297</v>
      </c>
      <c r="H299">
        <v>6.1900000572204501</v>
      </c>
      <c r="I299">
        <v>6.5199999809265101</v>
      </c>
      <c r="J299">
        <v>6.9699997901916504</v>
      </c>
      <c r="K299">
        <v>7.1799998283386204</v>
      </c>
      <c r="L299">
        <v>7.3400001525878897</v>
      </c>
      <c r="M299">
        <v>7.75</v>
      </c>
      <c r="N299">
        <v>7.7309000000000001</v>
      </c>
    </row>
    <row r="300" spans="1:14" x14ac:dyDescent="0.3">
      <c r="A300" s="2">
        <v>34485</v>
      </c>
      <c r="B300">
        <v>3.7262012979999999</v>
      </c>
      <c r="C300">
        <v>4.1640502815846547</v>
      </c>
      <c r="D300">
        <v>4.3099999427795401</v>
      </c>
      <c r="E300">
        <v>4.8699998855590803</v>
      </c>
      <c r="F300" s="3">
        <v>5.05666653315226</v>
      </c>
      <c r="G300">
        <v>5.38000011444091</v>
      </c>
      <c r="H300">
        <v>6.0100002288818297</v>
      </c>
      <c r="I300">
        <v>6.3600001335143999</v>
      </c>
      <c r="J300">
        <v>6.7699999809265101</v>
      </c>
      <c r="K300">
        <v>6.9899997711181596</v>
      </c>
      <c r="L300">
        <v>7.17000007629394</v>
      </c>
      <c r="M300">
        <v>7.5799999237060502</v>
      </c>
      <c r="N300">
        <v>7.5133999999999999</v>
      </c>
    </row>
    <row r="301" spans="1:14" x14ac:dyDescent="0.3">
      <c r="A301" s="2">
        <v>34453</v>
      </c>
      <c r="B301">
        <v>3.4693372839999999</v>
      </c>
      <c r="C301">
        <v>3.8448343424576654</v>
      </c>
      <c r="D301">
        <v>3.9700000286102202</v>
      </c>
      <c r="E301">
        <v>4.4499998092651296</v>
      </c>
      <c r="F301" s="3">
        <v>4.6099997361500993</v>
      </c>
      <c r="G301">
        <v>5.0700001716613698</v>
      </c>
      <c r="H301">
        <v>5.7300000190734801</v>
      </c>
      <c r="I301">
        <v>6.1599998474120996</v>
      </c>
      <c r="J301">
        <v>6.6399998664855904</v>
      </c>
      <c r="K301">
        <v>6.88000011444091</v>
      </c>
      <c r="L301">
        <v>7.0599999427795401</v>
      </c>
      <c r="M301">
        <v>7.4400000572204501</v>
      </c>
      <c r="N301">
        <v>7.5297999999999998</v>
      </c>
    </row>
    <row r="302" spans="1:14" x14ac:dyDescent="0.3">
      <c r="A302" s="2">
        <v>34424</v>
      </c>
      <c r="B302">
        <v>2.9489308190000001</v>
      </c>
      <c r="C302">
        <v>3.4072326618346551</v>
      </c>
      <c r="D302">
        <v>3.5599999427795401</v>
      </c>
      <c r="E302">
        <v>3.92000007629394</v>
      </c>
      <c r="F302" s="3">
        <v>4.0400001207987399</v>
      </c>
      <c r="G302">
        <v>4.5</v>
      </c>
      <c r="H302">
        <v>5.21000003814697</v>
      </c>
      <c r="I302">
        <v>5.6599998474120996</v>
      </c>
      <c r="J302">
        <v>6.2300000190734801</v>
      </c>
      <c r="K302">
        <v>6.5900001525878897</v>
      </c>
      <c r="L302">
        <v>6.7699999809265101</v>
      </c>
      <c r="M302">
        <v>7.2300000190734801</v>
      </c>
      <c r="N302">
        <v>7.5244999999999997</v>
      </c>
    </row>
    <row r="303" spans="1:14" x14ac:dyDescent="0.3">
      <c r="A303" s="2">
        <v>34393</v>
      </c>
      <c r="B303">
        <v>2.683937266</v>
      </c>
      <c r="C303">
        <v>3.2734843379576648</v>
      </c>
      <c r="D303">
        <v>3.4700000286102202</v>
      </c>
      <c r="E303">
        <v>3.7200000286102202</v>
      </c>
      <c r="F303" s="3">
        <v>3.8033333619435532</v>
      </c>
      <c r="G303">
        <v>4.0300002098083496</v>
      </c>
      <c r="H303">
        <v>4.67000007629394</v>
      </c>
      <c r="I303">
        <v>5.0399999618530202</v>
      </c>
      <c r="J303">
        <v>5.5999999046325604</v>
      </c>
      <c r="K303">
        <v>5.9400000572204501</v>
      </c>
      <c r="L303">
        <v>6.1500000953674299</v>
      </c>
      <c r="M303">
        <v>6.75</v>
      </c>
      <c r="N303">
        <v>7.2123999999999997</v>
      </c>
    </row>
    <row r="304" spans="1:14" x14ac:dyDescent="0.3">
      <c r="A304" s="2">
        <v>34365</v>
      </c>
      <c r="B304">
        <v>2.9489308190000001</v>
      </c>
      <c r="C304">
        <v>3.0247326689872098</v>
      </c>
      <c r="D304">
        <v>3.0499999523162802</v>
      </c>
      <c r="E304">
        <v>3.25</v>
      </c>
      <c r="F304" s="3">
        <v>3.3166666825612396</v>
      </c>
      <c r="G304">
        <v>3.5299999713897701</v>
      </c>
      <c r="H304">
        <v>4.1199998855590803</v>
      </c>
      <c r="I304">
        <v>4.4400000572204501</v>
      </c>
      <c r="J304">
        <v>5.0199999809265101</v>
      </c>
      <c r="K304">
        <v>5.3400001525878897</v>
      </c>
      <c r="L304">
        <v>5.6999998092651296</v>
      </c>
      <c r="M304">
        <v>6.2899999618530202</v>
      </c>
      <c r="N304">
        <v>6.8773</v>
      </c>
    </row>
    <row r="305" spans="1:14" x14ac:dyDescent="0.3">
      <c r="A305" s="2">
        <v>34334</v>
      </c>
      <c r="B305">
        <v>2.4143495160000001</v>
      </c>
      <c r="C305">
        <v>2.9060873289320925</v>
      </c>
      <c r="D305">
        <v>3.0699999332427899</v>
      </c>
      <c r="E305">
        <v>3.2999999523162802</v>
      </c>
      <c r="F305" s="3">
        <v>3.3766666253407771</v>
      </c>
      <c r="G305">
        <v>3.63000011444091</v>
      </c>
      <c r="H305">
        <v>4.25</v>
      </c>
      <c r="I305">
        <v>4.5799999237060502</v>
      </c>
      <c r="J305">
        <v>5.21000003814697</v>
      </c>
      <c r="K305">
        <v>5.5300002098083496</v>
      </c>
      <c r="L305">
        <v>5.8299999237060502</v>
      </c>
      <c r="M305">
        <v>6.4800000190734801</v>
      </c>
      <c r="N305">
        <v>7.0189000000000004</v>
      </c>
    </row>
    <row r="306" spans="1:14" x14ac:dyDescent="0.3">
      <c r="A306" s="2">
        <v>34303</v>
      </c>
      <c r="B306">
        <v>2.9489308190000001</v>
      </c>
      <c r="C306">
        <v>3.1297327476653378</v>
      </c>
      <c r="D306">
        <v>3.21000003814697</v>
      </c>
      <c r="E306">
        <v>3.4000000953674299</v>
      </c>
      <c r="F306" s="3">
        <v>3.4633334477742501</v>
      </c>
      <c r="G306">
        <v>3.6500000953674299</v>
      </c>
      <c r="H306">
        <v>4.2199997901916504</v>
      </c>
      <c r="I306">
        <v>4.5500001907348597</v>
      </c>
      <c r="J306">
        <v>5.1500000953674299</v>
      </c>
      <c r="K306">
        <v>5.5300002098083496</v>
      </c>
      <c r="L306">
        <v>5.8299999237060502</v>
      </c>
      <c r="M306">
        <v>6.46000003814697</v>
      </c>
      <c r="N306">
        <v>6.2899999618530202</v>
      </c>
    </row>
    <row r="307" spans="1:14" x14ac:dyDescent="0.3">
      <c r="A307" s="2">
        <v>34271</v>
      </c>
      <c r="B307">
        <v>2.683937266</v>
      </c>
      <c r="C307">
        <v>3.0559843665678996</v>
      </c>
      <c r="D307">
        <v>3.0999999046325599</v>
      </c>
      <c r="E307">
        <v>3.2799999713897701</v>
      </c>
      <c r="F307" s="3">
        <v>3.3399999936421736</v>
      </c>
      <c r="G307">
        <v>3.4700000286102202</v>
      </c>
      <c r="H307">
        <v>3.9900000095367401</v>
      </c>
      <c r="I307">
        <v>4.3000001907348597</v>
      </c>
      <c r="J307">
        <v>4.8299999237060502</v>
      </c>
      <c r="K307">
        <v>5.1900000572204501</v>
      </c>
      <c r="L307">
        <v>5.4299998283386204</v>
      </c>
      <c r="M307">
        <v>6.1199998855590803</v>
      </c>
      <c r="N307">
        <v>5.96000003814697</v>
      </c>
    </row>
    <row r="308" spans="1:14" x14ac:dyDescent="0.3">
      <c r="A308" s="2">
        <v>34242</v>
      </c>
      <c r="B308">
        <v>2.9489308190000001</v>
      </c>
      <c r="C308">
        <v>2.9722327190551101</v>
      </c>
      <c r="D308">
        <v>2.9800000190734801</v>
      </c>
      <c r="E308">
        <v>3.13000011444091</v>
      </c>
      <c r="F308" s="3">
        <v>3.1800001462300536</v>
      </c>
      <c r="G308">
        <v>3.3900001049041699</v>
      </c>
      <c r="H308">
        <v>3.8900001049041699</v>
      </c>
      <c r="I308">
        <v>4.2399997711181596</v>
      </c>
      <c r="J308">
        <v>4.7899999618530202</v>
      </c>
      <c r="K308">
        <v>5.1100001335143999</v>
      </c>
      <c r="L308">
        <v>5.4000000953674299</v>
      </c>
      <c r="M308">
        <v>6.2058999999999997</v>
      </c>
      <c r="N308">
        <v>6.0399999618530202</v>
      </c>
    </row>
    <row r="309" spans="1:14" x14ac:dyDescent="0.3">
      <c r="A309" s="2">
        <v>34212</v>
      </c>
      <c r="B309">
        <v>2.683937266</v>
      </c>
      <c r="C309">
        <v>2.9809842592795373</v>
      </c>
      <c r="D309">
        <v>3.0799999237060498</v>
      </c>
      <c r="E309">
        <v>3.21000003814697</v>
      </c>
      <c r="F309" s="3">
        <v>3.253333409627277</v>
      </c>
      <c r="G309">
        <v>3.38000011444091</v>
      </c>
      <c r="H309">
        <v>3.88000011444091</v>
      </c>
      <c r="I309">
        <v>4.1999998092651296</v>
      </c>
      <c r="J309">
        <v>4.8000001907348597</v>
      </c>
      <c r="K309">
        <v>5.1100001335143999</v>
      </c>
      <c r="L309">
        <v>5.4499998092651296</v>
      </c>
      <c r="M309">
        <v>6.1919000000000004</v>
      </c>
      <c r="N309">
        <v>6.0900001525878897</v>
      </c>
    </row>
    <row r="310" spans="1:14" x14ac:dyDescent="0.3">
      <c r="A310" s="2">
        <v>34180</v>
      </c>
      <c r="B310">
        <v>2.683937266</v>
      </c>
      <c r="C310">
        <v>3.0484843737204548</v>
      </c>
      <c r="D310">
        <v>3.0999999046325599</v>
      </c>
      <c r="E310">
        <v>3.2799999713897701</v>
      </c>
      <c r="F310" s="3">
        <v>3.3399999936421736</v>
      </c>
      <c r="G310">
        <v>3.5299999713897701</v>
      </c>
      <c r="H310">
        <v>4.13000011444091</v>
      </c>
      <c r="I310">
        <v>4.5</v>
      </c>
      <c r="J310">
        <v>5.1599998474120996</v>
      </c>
      <c r="K310">
        <v>5.5</v>
      </c>
      <c r="L310">
        <v>5.8299999237060502</v>
      </c>
      <c r="M310">
        <v>6.5084</v>
      </c>
      <c r="N310">
        <v>6.5700001716613698</v>
      </c>
    </row>
    <row r="311" spans="1:14" x14ac:dyDescent="0.3">
      <c r="A311" s="2">
        <v>34150</v>
      </c>
      <c r="B311">
        <v>2.9489308190000001</v>
      </c>
      <c r="C311">
        <v>3.0322326618346551</v>
      </c>
      <c r="D311">
        <v>3.0999999046325599</v>
      </c>
      <c r="E311">
        <v>3.2200000286102202</v>
      </c>
      <c r="F311" s="3">
        <v>3.2600000699361069</v>
      </c>
      <c r="G311">
        <v>3.45000004768371</v>
      </c>
      <c r="H311">
        <v>4.0300002098083496</v>
      </c>
      <c r="I311">
        <v>4.3899998664855904</v>
      </c>
      <c r="J311">
        <v>5.0500001907348597</v>
      </c>
      <c r="K311">
        <v>5.46000003814697</v>
      </c>
      <c r="L311">
        <v>5.8000001907348597</v>
      </c>
      <c r="M311">
        <v>6.6165000000000003</v>
      </c>
      <c r="N311">
        <v>6.6799998283386204</v>
      </c>
    </row>
    <row r="312" spans="1:14" x14ac:dyDescent="0.3">
      <c r="A312" s="2">
        <v>34117</v>
      </c>
      <c r="B312">
        <v>2.683937266</v>
      </c>
      <c r="C312">
        <v>3.0259843951781278</v>
      </c>
      <c r="D312">
        <v>3.13000011444091</v>
      </c>
      <c r="E312">
        <v>3.3199999332427899</v>
      </c>
      <c r="F312" s="3">
        <v>3.3833332061767494</v>
      </c>
      <c r="G312">
        <v>3.6199998855590798</v>
      </c>
      <c r="H312">
        <v>4.2399997711181596</v>
      </c>
      <c r="I312">
        <v>4.63000011444091</v>
      </c>
      <c r="J312">
        <v>5.3699998855590803</v>
      </c>
      <c r="K312">
        <v>5.8000001907348597</v>
      </c>
      <c r="L312">
        <v>6.1599998474120996</v>
      </c>
      <c r="M312">
        <v>6.9523000000000001</v>
      </c>
      <c r="N312">
        <v>6.9800000190734801</v>
      </c>
    </row>
    <row r="313" spans="1:14" x14ac:dyDescent="0.3">
      <c r="A313" s="2">
        <v>34089</v>
      </c>
      <c r="B313">
        <v>2.683937266</v>
      </c>
      <c r="C313">
        <v>2.8684843665679001</v>
      </c>
      <c r="D313">
        <v>2.9700000286102202</v>
      </c>
      <c r="E313">
        <v>3.0699999332427899</v>
      </c>
      <c r="F313" s="3">
        <v>3.1033332347869798</v>
      </c>
      <c r="G313">
        <v>3.2599999904632502</v>
      </c>
      <c r="H313">
        <v>3.8299999237060498</v>
      </c>
      <c r="I313">
        <v>4.3000001907348597</v>
      </c>
      <c r="J313">
        <v>5.1399998664855904</v>
      </c>
      <c r="K313">
        <v>5.63000011444091</v>
      </c>
      <c r="L313">
        <v>6.0500001907348597</v>
      </c>
      <c r="M313">
        <v>6.88</v>
      </c>
      <c r="N313">
        <v>6.9499998092651296</v>
      </c>
    </row>
    <row r="314" spans="1:14" x14ac:dyDescent="0.3">
      <c r="A314" s="2">
        <v>34059</v>
      </c>
      <c r="B314">
        <v>2.683937266</v>
      </c>
      <c r="C314">
        <v>2.8909843451102275</v>
      </c>
      <c r="D314">
        <v>2.95000004768371</v>
      </c>
      <c r="E314">
        <v>3.0899999141693102</v>
      </c>
      <c r="F314" s="3">
        <v>3.1366665363311768</v>
      </c>
      <c r="G314">
        <v>3.3199999332427899</v>
      </c>
      <c r="H314">
        <v>3.96000003814697</v>
      </c>
      <c r="I314">
        <v>4.42000007629394</v>
      </c>
      <c r="J314">
        <v>5.2399997711181596</v>
      </c>
      <c r="K314">
        <v>5.7199997901916504</v>
      </c>
      <c r="L314">
        <v>6.0300002098083496</v>
      </c>
      <c r="M314">
        <v>6.9687000000000001</v>
      </c>
      <c r="N314">
        <v>6.9299998283386204</v>
      </c>
    </row>
    <row r="315" spans="1:14" x14ac:dyDescent="0.3">
      <c r="A315" s="2">
        <v>34026</v>
      </c>
      <c r="B315">
        <v>2.9489308190000001</v>
      </c>
      <c r="C315">
        <v>3.0097326832923272</v>
      </c>
      <c r="D315">
        <v>3.0099999904632502</v>
      </c>
      <c r="E315">
        <v>3.1400001049041699</v>
      </c>
      <c r="F315" s="3">
        <v>3.1833334763844765</v>
      </c>
      <c r="G315">
        <v>3.3199999332427899</v>
      </c>
      <c r="H315">
        <v>3.92000007629394</v>
      </c>
      <c r="I315">
        <v>4.3699998855590803</v>
      </c>
      <c r="J315">
        <v>5.21000003814697</v>
      </c>
      <c r="K315">
        <v>5.67000007629394</v>
      </c>
      <c r="L315">
        <v>6.0300002098083496</v>
      </c>
      <c r="M315">
        <v>6.9218999999999999</v>
      </c>
      <c r="N315">
        <v>6.9000000953674299</v>
      </c>
    </row>
    <row r="316" spans="1:14" x14ac:dyDescent="0.3">
      <c r="A316" s="2">
        <v>33998</v>
      </c>
      <c r="B316">
        <v>2.9489308190000001</v>
      </c>
      <c r="C316">
        <v>2.9947326975974375</v>
      </c>
      <c r="D316">
        <v>2.96000003814697</v>
      </c>
      <c r="E316">
        <v>3.16000008583068</v>
      </c>
      <c r="F316" s="3">
        <v>3.2266667683919166</v>
      </c>
      <c r="G316">
        <v>3.3900001049041699</v>
      </c>
      <c r="H316">
        <v>4.1999998092651296</v>
      </c>
      <c r="I316">
        <v>4.7199997901916504</v>
      </c>
      <c r="J316">
        <v>5.5700001716613698</v>
      </c>
      <c r="K316">
        <v>6</v>
      </c>
      <c r="L316">
        <v>6.3899998664855904</v>
      </c>
      <c r="M316">
        <v>7.1947999999999999</v>
      </c>
      <c r="N316">
        <v>7.21000003814697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2CB52-2E3D-4065-8051-CCA047264CD2}">
  <dimension ref="A1:I305"/>
  <sheetViews>
    <sheetView workbookViewId="0">
      <selection activeCell="E8" sqref="E8"/>
    </sheetView>
  </sheetViews>
  <sheetFormatPr defaultRowHeight="14.4" x14ac:dyDescent="0.3"/>
  <cols>
    <col min="1" max="1" width="11.88671875" bestFit="1" customWidth="1"/>
  </cols>
  <sheetData>
    <row r="1" spans="1:9" ht="15.6" x14ac:dyDescent="0.3">
      <c r="A1" s="1" t="s">
        <v>12</v>
      </c>
      <c r="B1" s="1" t="s">
        <v>26</v>
      </c>
      <c r="C1" s="1" t="s">
        <v>27</v>
      </c>
      <c r="D1" s="1" t="s">
        <v>28</v>
      </c>
      <c r="E1" s="1" t="s">
        <v>29</v>
      </c>
      <c r="F1" s="1" t="s">
        <v>30</v>
      </c>
      <c r="G1" s="1" t="s">
        <v>31</v>
      </c>
      <c r="H1" s="1" t="s">
        <v>32</v>
      </c>
      <c r="I1" s="1" t="s">
        <v>33</v>
      </c>
    </row>
    <row r="2" spans="1:9" ht="15.6" x14ac:dyDescent="0.3">
      <c r="A2" s="7">
        <v>43539</v>
      </c>
      <c r="B2">
        <v>1.5116918924558466E-2</v>
      </c>
      <c r="C2">
        <v>2.877013554404622E-2</v>
      </c>
      <c r="D2">
        <v>3.1186423942836602E-2</v>
      </c>
      <c r="E2">
        <v>3.0780761215023517E-2</v>
      </c>
      <c r="F2">
        <v>2.9114883640249643E-2</v>
      </c>
      <c r="G2">
        <v>2.6889897783141284E-2</v>
      </c>
      <c r="H2">
        <v>2.3474578521718095E-2</v>
      </c>
      <c r="I2">
        <v>1.8651441449314726E-2</v>
      </c>
    </row>
    <row r="3" spans="1:9" ht="15.6" x14ac:dyDescent="0.3">
      <c r="A3" s="7">
        <v>43511</v>
      </c>
      <c r="B3">
        <v>7.23530280480735E-3</v>
      </c>
      <c r="C3">
        <v>1.9507496740481012E-2</v>
      </c>
      <c r="D3">
        <v>2.1336755604674327E-2</v>
      </c>
      <c r="E3">
        <v>2.1727760336683683E-2</v>
      </c>
      <c r="F3">
        <v>2.2498092296470155E-2</v>
      </c>
      <c r="G3">
        <v>2.1578092369600461E-2</v>
      </c>
      <c r="H3">
        <v>2.0279335160984117E-2</v>
      </c>
      <c r="I3">
        <v>1.4814068906218732E-2</v>
      </c>
    </row>
    <row r="4" spans="1:9" ht="15.6" x14ac:dyDescent="0.3">
      <c r="A4" s="7">
        <v>43480</v>
      </c>
      <c r="B4">
        <v>2.3145607471943479E-2</v>
      </c>
      <c r="C4">
        <v>3.671354205232219E-2</v>
      </c>
      <c r="D4">
        <v>4.0303687882697843E-2</v>
      </c>
      <c r="E4">
        <v>4.012505487800537E-2</v>
      </c>
      <c r="F4">
        <v>3.7817092973990662E-2</v>
      </c>
      <c r="G4">
        <v>3.247875385053621E-2</v>
      </c>
      <c r="H4">
        <v>2.457301216122838E-2</v>
      </c>
      <c r="I4">
        <v>1.6438928989726466E-2</v>
      </c>
    </row>
    <row r="5" spans="1:9" ht="15.6" x14ac:dyDescent="0.3">
      <c r="A5" s="7">
        <v>43449</v>
      </c>
      <c r="B5">
        <v>1.5366397444970745E-2</v>
      </c>
      <c r="C5">
        <v>2.9377656015147524E-2</v>
      </c>
      <c r="D5">
        <v>2.7314340256454635E-2</v>
      </c>
      <c r="E5">
        <v>3.0567308339159195E-2</v>
      </c>
      <c r="F5">
        <v>2.9174884017480834E-2</v>
      </c>
      <c r="G5">
        <v>2.5779236963770678E-2</v>
      </c>
      <c r="H5">
        <v>2.5100519669651166E-2</v>
      </c>
      <c r="I5">
        <v>2.3059148143599592E-2</v>
      </c>
    </row>
    <row r="6" spans="1:9" ht="15.6" x14ac:dyDescent="0.3">
      <c r="A6" s="7">
        <v>43419</v>
      </c>
      <c r="B6">
        <v>1.0070237810359555E-2</v>
      </c>
      <c r="C6">
        <v>1.9305258373808549E-2</v>
      </c>
      <c r="D6">
        <v>2.018471516115454E-2</v>
      </c>
      <c r="E6">
        <v>1.9943916725969523E-2</v>
      </c>
      <c r="F6">
        <v>1.7524612307251757E-2</v>
      </c>
      <c r="G6">
        <v>1.7549627762720534E-2</v>
      </c>
      <c r="H6">
        <v>1.5536810920059655E-2</v>
      </c>
      <c r="I6">
        <v>1.4943192460698106E-2</v>
      </c>
    </row>
    <row r="7" spans="1:9" ht="15.6" x14ac:dyDescent="0.3">
      <c r="A7" s="7">
        <v>43388</v>
      </c>
      <c r="B7">
        <v>1.1684059244570803E-2</v>
      </c>
      <c r="C7">
        <v>1.8016872289512077E-2</v>
      </c>
      <c r="D7">
        <v>2.2417164488039921E-2</v>
      </c>
      <c r="E7">
        <v>2.4205094023017862E-2</v>
      </c>
      <c r="F7">
        <v>2.6934217903627253E-2</v>
      </c>
      <c r="G7">
        <v>2.6862994254948463E-2</v>
      </c>
      <c r="H7">
        <v>2.5280607719301757E-2</v>
      </c>
      <c r="I7">
        <v>2.3314257525110869E-2</v>
      </c>
    </row>
    <row r="8" spans="1:9" ht="15.6" x14ac:dyDescent="0.3">
      <c r="A8" s="7">
        <v>43358</v>
      </c>
      <c r="B8">
        <v>8.3538499603588012E-3</v>
      </c>
      <c r="C8">
        <v>1.5592635076398442E-2</v>
      </c>
      <c r="D8">
        <v>1.5650373553306132E-2</v>
      </c>
      <c r="E8">
        <v>1.6426484262430402E-2</v>
      </c>
      <c r="F8">
        <v>1.6971678486401773E-2</v>
      </c>
      <c r="G8">
        <v>1.6508832540163873E-2</v>
      </c>
      <c r="H8">
        <v>1.6108583831160147E-2</v>
      </c>
      <c r="I8">
        <v>1.5782372623782025E-2</v>
      </c>
    </row>
    <row r="9" spans="1:9" ht="15.6" x14ac:dyDescent="0.3">
      <c r="A9" s="7">
        <v>43327</v>
      </c>
      <c r="B9">
        <v>1.109782316084669E-2</v>
      </c>
      <c r="C9">
        <v>1.684079603901107E-2</v>
      </c>
      <c r="D9">
        <v>1.9097352711291239E-2</v>
      </c>
      <c r="E9">
        <v>2.0054744405883489E-2</v>
      </c>
      <c r="F9">
        <v>1.9987629112404977E-2</v>
      </c>
      <c r="G9">
        <v>1.9123963362952592E-2</v>
      </c>
      <c r="H9">
        <v>1.7524256935568309E-2</v>
      </c>
      <c r="I9">
        <v>1.6041172823086404E-2</v>
      </c>
    </row>
    <row r="10" spans="1:9" ht="15.6" x14ac:dyDescent="0.3">
      <c r="A10" s="7">
        <v>43296</v>
      </c>
      <c r="B10">
        <v>1.4074805481230348E-2</v>
      </c>
      <c r="C10">
        <v>1.7058444960102219E-2</v>
      </c>
      <c r="D10">
        <v>1.4569601044484033E-2</v>
      </c>
      <c r="E10">
        <v>1.8404804600853506E-2</v>
      </c>
      <c r="F10">
        <v>1.9961264276263734E-2</v>
      </c>
      <c r="G10">
        <v>1.9870979503561238E-2</v>
      </c>
      <c r="H10">
        <v>2.0557776521270194E-2</v>
      </c>
      <c r="I10">
        <v>2.0271022075228271E-2</v>
      </c>
    </row>
    <row r="11" spans="1:9" ht="15.6" x14ac:dyDescent="0.3">
      <c r="A11" s="7">
        <v>43266</v>
      </c>
      <c r="B11">
        <v>1.2246394186013938E-2</v>
      </c>
      <c r="C11">
        <v>1.807071358684469E-2</v>
      </c>
      <c r="D11">
        <v>1.7222749559437166E-2</v>
      </c>
      <c r="E11">
        <v>1.9424564967583009E-2</v>
      </c>
      <c r="F11">
        <v>2.286952666092763E-2</v>
      </c>
      <c r="G11">
        <v>1.9525174991107917E-2</v>
      </c>
      <c r="H11">
        <v>1.8989154113917758E-2</v>
      </c>
      <c r="I11">
        <v>1.8707796409341761E-2</v>
      </c>
    </row>
    <row r="12" spans="1:9" ht="15.6" x14ac:dyDescent="0.3">
      <c r="A12" s="7">
        <v>43235</v>
      </c>
      <c r="B12">
        <v>2.6802566893361777E-2</v>
      </c>
      <c r="C12">
        <v>3.8314032664887525E-2</v>
      </c>
      <c r="D12">
        <v>3.8950789090757276E-2</v>
      </c>
      <c r="E12">
        <v>3.88454600226378E-2</v>
      </c>
      <c r="F12">
        <v>3.5940064505103883E-2</v>
      </c>
      <c r="G12">
        <v>3.3408103008126001E-2</v>
      </c>
      <c r="H12">
        <v>3.018910159575099E-2</v>
      </c>
      <c r="I12">
        <v>2.5257322040761799E-2</v>
      </c>
    </row>
    <row r="13" spans="1:9" ht="15.6" x14ac:dyDescent="0.3">
      <c r="A13" s="7">
        <v>43205</v>
      </c>
      <c r="B13">
        <v>1.5852715562658139E-2</v>
      </c>
      <c r="C13">
        <v>1.6117574035327743E-2</v>
      </c>
      <c r="D13">
        <v>2.0329119865081988E-2</v>
      </c>
      <c r="E13">
        <v>2.1736165700447275E-2</v>
      </c>
      <c r="F13">
        <v>2.3569380748665707E-2</v>
      </c>
      <c r="G13">
        <v>2.2666397494622605E-2</v>
      </c>
      <c r="H13">
        <v>2.3811674968804746E-2</v>
      </c>
      <c r="I13">
        <v>2.1162641635797484E-2</v>
      </c>
    </row>
    <row r="14" spans="1:9" ht="15.6" x14ac:dyDescent="0.3">
      <c r="A14" s="7">
        <v>43174</v>
      </c>
      <c r="B14">
        <v>1.6527510702071115E-2</v>
      </c>
      <c r="C14">
        <v>2.168400675174147E-2</v>
      </c>
      <c r="D14">
        <v>1.9685034133291077E-2</v>
      </c>
      <c r="E14">
        <v>2.115593557686965E-2</v>
      </c>
      <c r="F14">
        <v>2.3320860592690659E-2</v>
      </c>
      <c r="G14">
        <v>2.23071387637288E-2</v>
      </c>
      <c r="H14">
        <v>2.1298276778372316E-2</v>
      </c>
      <c r="I14">
        <v>1.944281254675086E-2</v>
      </c>
    </row>
    <row r="15" spans="1:9" ht="15.6" x14ac:dyDescent="0.3">
      <c r="A15" s="7">
        <v>43146</v>
      </c>
      <c r="B15">
        <v>2.2045489025783724E-2</v>
      </c>
      <c r="C15">
        <v>3.3833531398751053E-2</v>
      </c>
      <c r="D15">
        <v>3.3766704702865864E-2</v>
      </c>
      <c r="E15">
        <v>3.2239703192274087E-2</v>
      </c>
      <c r="F15">
        <v>3.0073173219510502E-2</v>
      </c>
      <c r="G15">
        <v>2.6242228847628349E-2</v>
      </c>
      <c r="H15">
        <v>2.6056583771474493E-2</v>
      </c>
      <c r="I15">
        <v>2.1465495622854148E-2</v>
      </c>
    </row>
    <row r="16" spans="1:9" ht="15.6" x14ac:dyDescent="0.3">
      <c r="A16" s="7">
        <v>43115</v>
      </c>
      <c r="B16">
        <v>2.1832731047174946E-2</v>
      </c>
      <c r="C16">
        <v>1.8936145186426435E-2</v>
      </c>
      <c r="D16">
        <v>1.8896941240747922E-2</v>
      </c>
      <c r="E16">
        <v>2.0109287878315431E-2</v>
      </c>
      <c r="F16">
        <v>1.9916993127617386E-2</v>
      </c>
      <c r="G16">
        <v>2.0288534279999496E-2</v>
      </c>
      <c r="H16">
        <v>2.119187478489331E-2</v>
      </c>
      <c r="I16">
        <v>2.0384474337016213E-2</v>
      </c>
    </row>
    <row r="17" spans="1:9" ht="15.6" x14ac:dyDescent="0.3">
      <c r="A17" s="7">
        <v>43084</v>
      </c>
      <c r="B17">
        <v>2.8307881232588282E-2</v>
      </c>
      <c r="C17">
        <v>2.5901679489554675E-2</v>
      </c>
      <c r="D17">
        <v>2.2812413906337155E-2</v>
      </c>
      <c r="E17">
        <v>2.5829412467409611E-2</v>
      </c>
      <c r="F17">
        <v>2.5898058574561487E-2</v>
      </c>
      <c r="G17">
        <v>2.5029422388981471E-2</v>
      </c>
      <c r="H17">
        <v>2.8868002142331036E-2</v>
      </c>
      <c r="I17">
        <v>2.8227442259826874E-2</v>
      </c>
    </row>
    <row r="18" spans="1:9" ht="15.6" x14ac:dyDescent="0.3">
      <c r="A18" s="7">
        <v>43054</v>
      </c>
      <c r="B18">
        <v>2.0762278383264717E-2</v>
      </c>
      <c r="C18">
        <v>2.6017699882852276E-2</v>
      </c>
      <c r="D18">
        <v>2.5063456510158549E-2</v>
      </c>
      <c r="E18">
        <v>2.4554824182560619E-2</v>
      </c>
      <c r="F18">
        <v>2.6252843618701668E-2</v>
      </c>
      <c r="G18">
        <v>2.4343281456960322E-2</v>
      </c>
      <c r="H18">
        <v>2.2651386808931192E-2</v>
      </c>
      <c r="I18">
        <v>2.2453053086565134E-2</v>
      </c>
    </row>
    <row r="19" spans="1:9" ht="15.6" x14ac:dyDescent="0.3">
      <c r="A19" s="7">
        <v>43023</v>
      </c>
      <c r="B19">
        <v>2.8644362232034936E-2</v>
      </c>
      <c r="C19">
        <v>2.9996749410965185E-2</v>
      </c>
      <c r="D19">
        <v>2.3854249277521809E-2</v>
      </c>
      <c r="E19">
        <v>2.5426698120304948E-2</v>
      </c>
      <c r="F19">
        <v>2.5064353472255173E-2</v>
      </c>
      <c r="G19">
        <v>2.3664496952182673E-2</v>
      </c>
      <c r="H19">
        <v>2.1362619321049166E-2</v>
      </c>
      <c r="I19">
        <v>1.805566587489002E-2</v>
      </c>
    </row>
    <row r="20" spans="1:9" ht="15.6" x14ac:dyDescent="0.3">
      <c r="A20" s="7">
        <v>42993</v>
      </c>
      <c r="B20">
        <v>2.2514001928636864E-2</v>
      </c>
      <c r="C20">
        <v>3.4464868070691275E-2</v>
      </c>
      <c r="D20">
        <v>3.6719959481835089E-2</v>
      </c>
      <c r="E20">
        <v>4.1117258344684986E-2</v>
      </c>
      <c r="F20">
        <v>3.6250007487900311E-2</v>
      </c>
      <c r="G20">
        <v>3.4832329605095254E-2</v>
      </c>
      <c r="H20">
        <v>2.97393853331539E-2</v>
      </c>
      <c r="I20">
        <v>2.5585668649682113E-2</v>
      </c>
    </row>
    <row r="21" spans="1:9" ht="15.6" x14ac:dyDescent="0.3">
      <c r="A21" s="7">
        <v>42962</v>
      </c>
      <c r="B21">
        <v>2.209961757392263E-2</v>
      </c>
      <c r="C21">
        <v>2.5434563680174743E-2</v>
      </c>
      <c r="D21">
        <v>3.5149073496024849E-2</v>
      </c>
      <c r="E21">
        <v>3.5173425297101005E-2</v>
      </c>
      <c r="F21">
        <v>3.0120819498428143E-2</v>
      </c>
      <c r="G21">
        <v>2.8362659466927571E-2</v>
      </c>
      <c r="H21">
        <v>2.1959048500335518E-2</v>
      </c>
      <c r="I21">
        <v>1.7812337491328982E-2</v>
      </c>
    </row>
    <row r="22" spans="1:9" ht="15.6" x14ac:dyDescent="0.3">
      <c r="A22" s="7">
        <v>42931</v>
      </c>
      <c r="B22">
        <v>2.503673923202232E-2</v>
      </c>
      <c r="C22">
        <v>2.3440455493335694E-2</v>
      </c>
      <c r="D22">
        <v>2.6962664182848199E-2</v>
      </c>
      <c r="E22">
        <v>2.9128409074226983E-2</v>
      </c>
      <c r="F22">
        <v>2.9196091770416578E-2</v>
      </c>
      <c r="G22">
        <v>2.3845444561499594E-2</v>
      </c>
      <c r="H22">
        <v>2.3042046394816652E-2</v>
      </c>
      <c r="I22">
        <v>2.0002131150328332E-2</v>
      </c>
    </row>
    <row r="23" spans="1:9" ht="15.6" x14ac:dyDescent="0.3">
      <c r="A23" s="7">
        <v>42901</v>
      </c>
      <c r="B23">
        <v>2.1020178317493487E-2</v>
      </c>
      <c r="C23">
        <v>3.4845595059799658E-2</v>
      </c>
      <c r="D23">
        <v>3.2404908916316949E-2</v>
      </c>
      <c r="E23">
        <v>3.4645438620066825E-2</v>
      </c>
      <c r="F23">
        <v>3.4499041833965072E-2</v>
      </c>
      <c r="G23">
        <v>3.0087558162346349E-2</v>
      </c>
      <c r="H23">
        <v>2.5392890420161685E-2</v>
      </c>
      <c r="I23">
        <v>2.304473951111782E-2</v>
      </c>
    </row>
    <row r="24" spans="1:9" ht="15.6" x14ac:dyDescent="0.3">
      <c r="A24" s="7">
        <v>42870</v>
      </c>
      <c r="B24">
        <v>3.0336805476199897E-2</v>
      </c>
      <c r="C24">
        <v>3.3760239971972271E-2</v>
      </c>
      <c r="D24">
        <v>3.7238785660250864E-2</v>
      </c>
      <c r="E24">
        <v>3.9384574133064634E-2</v>
      </c>
      <c r="F24">
        <v>3.3419856833724199E-2</v>
      </c>
      <c r="G24">
        <v>3.1053792926637697E-2</v>
      </c>
      <c r="H24">
        <v>2.2245928393587439E-2</v>
      </c>
      <c r="I24">
        <v>1.8340567202633974E-2</v>
      </c>
    </row>
    <row r="25" spans="1:9" ht="15.6" x14ac:dyDescent="0.3">
      <c r="A25" s="7">
        <v>42840</v>
      </c>
      <c r="B25">
        <v>3.9200915389072839E-2</v>
      </c>
      <c r="C25">
        <v>4.0616423713379285E-2</v>
      </c>
      <c r="D25">
        <v>4.7819099485213762E-2</v>
      </c>
      <c r="E25">
        <v>3.9860381389237753E-2</v>
      </c>
      <c r="F25">
        <v>3.5254812128626058E-2</v>
      </c>
      <c r="G25">
        <v>2.9770977908014036E-2</v>
      </c>
      <c r="H25">
        <v>2.3835367686326773E-2</v>
      </c>
      <c r="I25">
        <v>2.0397742342269872E-2</v>
      </c>
    </row>
    <row r="26" spans="1:9" ht="15.6" x14ac:dyDescent="0.3">
      <c r="A26" s="7">
        <v>42809</v>
      </c>
      <c r="B26">
        <v>4.5269602951338341E-2</v>
      </c>
      <c r="C26">
        <v>4.0231443280714478E-2</v>
      </c>
      <c r="D26">
        <v>4.139760921763759E-2</v>
      </c>
      <c r="E26">
        <v>3.614861276501654E-2</v>
      </c>
      <c r="F26">
        <v>3.3077715360306632E-2</v>
      </c>
      <c r="G26">
        <v>2.726575887302575E-2</v>
      </c>
      <c r="H26">
        <v>2.24482337781792E-2</v>
      </c>
      <c r="I26">
        <v>1.9253488374990791E-2</v>
      </c>
    </row>
    <row r="27" spans="1:9" ht="15.6" x14ac:dyDescent="0.3">
      <c r="A27" s="7">
        <v>42781</v>
      </c>
      <c r="B27">
        <v>5.1237636914753762E-2</v>
      </c>
      <c r="C27">
        <v>5.5395941192443988E-2</v>
      </c>
      <c r="D27">
        <v>5.3019999387212018E-2</v>
      </c>
      <c r="E27">
        <v>4.2878714076293373E-2</v>
      </c>
      <c r="F27">
        <v>3.577015118653263E-2</v>
      </c>
      <c r="G27">
        <v>3.1284684260953974E-2</v>
      </c>
      <c r="H27">
        <v>2.3648333097355773E-2</v>
      </c>
      <c r="I27">
        <v>2.17269879843703E-2</v>
      </c>
    </row>
    <row r="28" spans="1:9" ht="15.6" x14ac:dyDescent="0.3">
      <c r="A28" s="7">
        <v>42750</v>
      </c>
      <c r="B28">
        <v>4.3521277052979757E-2</v>
      </c>
      <c r="C28">
        <v>5.5673549308012653E-2</v>
      </c>
      <c r="D28">
        <v>5.6015629211038587E-2</v>
      </c>
      <c r="E28">
        <v>4.5703559275076536E-2</v>
      </c>
      <c r="F28">
        <v>4.3098058062694816E-2</v>
      </c>
      <c r="G28">
        <v>3.7885895847842167E-2</v>
      </c>
      <c r="H28">
        <v>3.0662506465511673E-2</v>
      </c>
      <c r="I28">
        <v>2.6536771808450429E-2</v>
      </c>
    </row>
    <row r="29" spans="1:9" ht="15.6" x14ac:dyDescent="0.3">
      <c r="A29" s="7">
        <v>42719</v>
      </c>
      <c r="B29">
        <v>4.8151487314963333E-2</v>
      </c>
      <c r="C29">
        <v>5.5145809940666153E-2</v>
      </c>
      <c r="D29">
        <v>4.860110278878612E-2</v>
      </c>
      <c r="E29">
        <v>4.3284940573530425E-2</v>
      </c>
      <c r="F29">
        <v>3.5900381457028278E-2</v>
      </c>
      <c r="G29">
        <v>3.1450473433807337E-2</v>
      </c>
      <c r="H29">
        <v>2.3953265111032723E-2</v>
      </c>
      <c r="I29">
        <v>2.4272922190304434E-2</v>
      </c>
    </row>
    <row r="30" spans="1:9" ht="15.6" x14ac:dyDescent="0.3">
      <c r="A30" s="7">
        <v>42689</v>
      </c>
      <c r="B30">
        <v>6.7141653262731235E-2</v>
      </c>
      <c r="C30">
        <v>6.0768507349490006E-2</v>
      </c>
      <c r="D30">
        <v>6.6911842819965497E-2</v>
      </c>
      <c r="E30">
        <v>7.0670161889150943E-2</v>
      </c>
      <c r="F30">
        <v>6.4753861563607143E-2</v>
      </c>
      <c r="G30">
        <v>5.6545018507569329E-2</v>
      </c>
      <c r="H30">
        <v>5.019310311043125E-2</v>
      </c>
      <c r="I30">
        <v>4.7824799465685089E-2</v>
      </c>
    </row>
    <row r="31" spans="1:9" ht="15.6" x14ac:dyDescent="0.3">
      <c r="A31" s="7">
        <v>42658</v>
      </c>
      <c r="B31">
        <v>3.3838693685717604E-2</v>
      </c>
      <c r="C31">
        <v>4.3346754155954216E-2</v>
      </c>
      <c r="D31">
        <v>4.3335179534119708E-2</v>
      </c>
      <c r="E31">
        <v>3.590763941792971E-2</v>
      </c>
      <c r="F31">
        <v>3.416350290267442E-2</v>
      </c>
      <c r="G31">
        <v>3.4269830996548747E-2</v>
      </c>
      <c r="H31">
        <v>2.9953760702457342E-2</v>
      </c>
      <c r="I31">
        <v>2.6440028597848237E-2</v>
      </c>
    </row>
    <row r="32" spans="1:9" ht="15.6" x14ac:dyDescent="0.3">
      <c r="A32" s="7">
        <v>42628</v>
      </c>
      <c r="B32">
        <v>5.9778100333294601E-2</v>
      </c>
      <c r="C32">
        <v>6.0906669206326938E-2</v>
      </c>
      <c r="D32">
        <v>6.0379586283039834E-2</v>
      </c>
      <c r="E32">
        <v>5.2440901251659754E-2</v>
      </c>
      <c r="F32">
        <v>4.5531914432133364E-2</v>
      </c>
      <c r="G32">
        <v>3.9217583101154342E-2</v>
      </c>
      <c r="H32">
        <v>3.8674269765275944E-2</v>
      </c>
      <c r="I32">
        <v>3.3895541446622997E-2</v>
      </c>
    </row>
    <row r="33" spans="1:9" ht="15.6" x14ac:dyDescent="0.3">
      <c r="A33" s="7">
        <v>42597</v>
      </c>
      <c r="B33">
        <v>5.9309792679804421E-2</v>
      </c>
      <c r="C33">
        <v>9.9470855322281088E-2</v>
      </c>
      <c r="D33">
        <v>0.10132275194892545</v>
      </c>
      <c r="E33">
        <v>7.9077827033397108E-2</v>
      </c>
      <c r="F33">
        <v>6.2966575767900546E-2</v>
      </c>
      <c r="G33">
        <v>5.1155619890149266E-2</v>
      </c>
      <c r="H33">
        <v>4.0508138811987358E-2</v>
      </c>
      <c r="I33">
        <v>2.8032594148283546E-2</v>
      </c>
    </row>
    <row r="34" spans="1:9" ht="15.6" x14ac:dyDescent="0.3">
      <c r="A34" s="7">
        <v>42566</v>
      </c>
      <c r="B34">
        <v>6.2528770109274906E-2</v>
      </c>
      <c r="C34">
        <v>7.6647399108462216E-2</v>
      </c>
      <c r="D34">
        <v>8.1237282328077476E-2</v>
      </c>
      <c r="E34">
        <v>7.1898323534389477E-2</v>
      </c>
      <c r="F34">
        <v>6.2794327725399335E-2</v>
      </c>
      <c r="G34">
        <v>5.997047091032201E-2</v>
      </c>
      <c r="H34">
        <v>4.61132803411584E-2</v>
      </c>
      <c r="I34">
        <v>3.7789788763749957E-2</v>
      </c>
    </row>
    <row r="35" spans="1:9" ht="15.6" x14ac:dyDescent="0.3">
      <c r="A35" s="7">
        <v>42536</v>
      </c>
      <c r="B35">
        <v>0.12000688663858819</v>
      </c>
      <c r="C35">
        <v>0.12217833873177315</v>
      </c>
      <c r="D35">
        <v>0.11757642514350507</v>
      </c>
      <c r="E35">
        <v>9.6927441988882881E-2</v>
      </c>
      <c r="F35">
        <v>8.3589032445225933E-2</v>
      </c>
      <c r="G35">
        <v>6.9412365630241654E-2</v>
      </c>
      <c r="H35">
        <v>5.499541621142158E-2</v>
      </c>
      <c r="I35">
        <v>4.0485949027219803E-2</v>
      </c>
    </row>
    <row r="36" spans="1:9" ht="15.6" x14ac:dyDescent="0.3">
      <c r="A36" s="7">
        <v>42505</v>
      </c>
      <c r="B36">
        <v>5.9840127893703333E-2</v>
      </c>
      <c r="C36">
        <v>7.0708918200598631E-2</v>
      </c>
      <c r="D36">
        <v>7.4276795736450574E-2</v>
      </c>
      <c r="E36">
        <v>6.0279244895852173E-2</v>
      </c>
      <c r="F36">
        <v>4.7674233437690998E-2</v>
      </c>
      <c r="G36">
        <v>4.0270768398681031E-2</v>
      </c>
      <c r="H36">
        <v>3.1185666182037882E-2</v>
      </c>
      <c r="I36">
        <v>1.9959208638796532E-2</v>
      </c>
    </row>
    <row r="37" spans="1:9" ht="15.6" x14ac:dyDescent="0.3">
      <c r="A37" s="7">
        <v>42475</v>
      </c>
      <c r="B37">
        <v>6.6676997319763676E-2</v>
      </c>
      <c r="C37">
        <v>5.8945282200297738E-2</v>
      </c>
      <c r="D37">
        <v>7.035960552089443E-2</v>
      </c>
      <c r="E37">
        <v>5.8234246216069555E-2</v>
      </c>
      <c r="F37">
        <v>4.7770707939782907E-2</v>
      </c>
      <c r="G37">
        <v>3.9127240174779684E-2</v>
      </c>
      <c r="H37">
        <v>3.228179699089942E-2</v>
      </c>
      <c r="I37">
        <v>2.4162487480645273E-2</v>
      </c>
    </row>
    <row r="38" spans="1:9" ht="15.6" x14ac:dyDescent="0.3">
      <c r="A38" s="7">
        <v>42444</v>
      </c>
      <c r="B38">
        <v>5.3264880977973966E-2</v>
      </c>
      <c r="C38">
        <v>9.4957427780623618E-2</v>
      </c>
      <c r="D38">
        <v>8.7684353210276317E-2</v>
      </c>
      <c r="E38">
        <v>6.8113338634738813E-2</v>
      </c>
      <c r="F38">
        <v>5.611235262697415E-2</v>
      </c>
      <c r="G38">
        <v>4.46891889958018E-2</v>
      </c>
      <c r="H38">
        <v>3.5895978848589395E-2</v>
      </c>
      <c r="I38">
        <v>2.5604046221106389E-2</v>
      </c>
    </row>
    <row r="39" spans="1:9" ht="15.6" x14ac:dyDescent="0.3">
      <c r="A39" s="7">
        <v>42415</v>
      </c>
      <c r="B39">
        <v>0.10261457146019491</v>
      </c>
      <c r="C39">
        <v>0.11644488479072557</v>
      </c>
      <c r="D39">
        <v>9.2467797961583831E-2</v>
      </c>
      <c r="E39">
        <v>7.3015614880147142E-2</v>
      </c>
      <c r="F39">
        <v>6.8225230279576457E-2</v>
      </c>
      <c r="G39">
        <v>5.7005783147666168E-2</v>
      </c>
      <c r="H39">
        <v>4.4575665531875849E-2</v>
      </c>
      <c r="I39">
        <v>3.3425581695567544E-2</v>
      </c>
    </row>
    <row r="40" spans="1:9" ht="15.6" x14ac:dyDescent="0.3">
      <c r="A40" s="7">
        <v>42384</v>
      </c>
      <c r="B40">
        <v>0.10006841830029926</v>
      </c>
      <c r="C40">
        <v>6.4607552457981512E-2</v>
      </c>
      <c r="D40">
        <v>6.1362610832557687E-2</v>
      </c>
      <c r="E40">
        <v>4.8790725294140268E-2</v>
      </c>
      <c r="F40">
        <v>4.4090735891716498E-2</v>
      </c>
      <c r="G40">
        <v>3.5718477391335782E-2</v>
      </c>
      <c r="H40">
        <v>3.0954887093015752E-2</v>
      </c>
      <c r="I40">
        <v>2.5299662773578323E-2</v>
      </c>
    </row>
    <row r="41" spans="1:9" ht="15.6" x14ac:dyDescent="0.3">
      <c r="A41" s="7">
        <v>42353</v>
      </c>
      <c r="B41">
        <v>0.10372230578817468</v>
      </c>
      <c r="C41">
        <v>7.0553499278744061E-2</v>
      </c>
      <c r="D41">
        <v>6.7209842943769166E-2</v>
      </c>
      <c r="E41">
        <v>6.5660844741667265E-2</v>
      </c>
      <c r="F41">
        <v>5.788411986268685E-2</v>
      </c>
      <c r="G41">
        <v>5.2354859703264943E-2</v>
      </c>
      <c r="H41">
        <v>4.8933778872022729E-2</v>
      </c>
      <c r="I41">
        <v>3.9051351952410981E-2</v>
      </c>
    </row>
    <row r="42" spans="1:9" ht="15.6" x14ac:dyDescent="0.3">
      <c r="A42" s="7">
        <v>42323</v>
      </c>
      <c r="B42">
        <v>7.4961476066322683E-2</v>
      </c>
      <c r="C42">
        <v>5.1586013967960677E-2</v>
      </c>
      <c r="D42">
        <v>5.0453897590408851E-2</v>
      </c>
      <c r="E42">
        <v>3.4719499126552721E-2</v>
      </c>
      <c r="F42">
        <v>2.6961905125030303E-2</v>
      </c>
      <c r="G42">
        <v>2.2533564233343167E-2</v>
      </c>
      <c r="H42">
        <v>2.0278360045519816E-2</v>
      </c>
      <c r="I42">
        <v>1.5951809115222995E-2</v>
      </c>
    </row>
    <row r="43" spans="1:9" ht="15.6" x14ac:dyDescent="0.3">
      <c r="A43" s="7">
        <v>42292</v>
      </c>
      <c r="B43">
        <v>0.17494730020666463</v>
      </c>
      <c r="C43">
        <v>0.11040479235658125</v>
      </c>
      <c r="D43">
        <v>8.8211579016452865E-2</v>
      </c>
      <c r="E43">
        <v>6.6190816602338887E-2</v>
      </c>
      <c r="F43">
        <v>5.5753064617221897E-2</v>
      </c>
      <c r="G43">
        <v>4.2989390184574434E-2</v>
      </c>
      <c r="H43">
        <v>3.6523886478046198E-2</v>
      </c>
      <c r="I43">
        <v>2.6185252653852006E-2</v>
      </c>
    </row>
    <row r="44" spans="1:9" ht="15.6" x14ac:dyDescent="0.3">
      <c r="A44" s="7">
        <v>42262</v>
      </c>
      <c r="B44">
        <v>0.13163204497820255</v>
      </c>
      <c r="C44">
        <v>0.10377747048478513</v>
      </c>
      <c r="D44">
        <v>8.4285839560267056E-2</v>
      </c>
      <c r="E44">
        <v>6.570688419617754E-2</v>
      </c>
      <c r="F44">
        <v>5.6334112734572978E-2</v>
      </c>
      <c r="G44">
        <v>4.6335586731586692E-2</v>
      </c>
      <c r="H44">
        <v>4.3743393138181014E-2</v>
      </c>
      <c r="I44">
        <v>3.7458037851136314E-2</v>
      </c>
    </row>
    <row r="45" spans="1:9" ht="15.6" x14ac:dyDescent="0.3">
      <c r="A45" s="7">
        <v>42231</v>
      </c>
      <c r="B45">
        <v>0.12124522144884808</v>
      </c>
      <c r="C45">
        <v>0.10975281000931762</v>
      </c>
      <c r="D45">
        <v>8.5726060808549526E-2</v>
      </c>
      <c r="E45">
        <v>6.4296575830148181E-2</v>
      </c>
      <c r="F45">
        <v>5.5628427131349426E-2</v>
      </c>
      <c r="G45">
        <v>4.8050297094781806E-2</v>
      </c>
      <c r="H45">
        <v>4.1511353337277242E-2</v>
      </c>
      <c r="I45">
        <v>3.8589263510585593E-2</v>
      </c>
    </row>
    <row r="46" spans="1:9" ht="15.6" x14ac:dyDescent="0.3">
      <c r="A46" s="7">
        <v>42200</v>
      </c>
      <c r="B46">
        <v>0.10458352859527269</v>
      </c>
      <c r="C46">
        <v>9.8925720391083063E-2</v>
      </c>
      <c r="D46">
        <v>8.2346154984324724E-2</v>
      </c>
      <c r="E46">
        <v>6.0398633435012276E-2</v>
      </c>
      <c r="F46">
        <v>5.1463007398448717E-2</v>
      </c>
      <c r="G46">
        <v>4.3567390257921612E-2</v>
      </c>
      <c r="H46">
        <v>3.8821603737570584E-2</v>
      </c>
      <c r="I46">
        <v>3.2763912055036211E-2</v>
      </c>
    </row>
    <row r="47" spans="1:9" ht="15.6" x14ac:dyDescent="0.3">
      <c r="A47" s="7">
        <v>42170</v>
      </c>
      <c r="B47">
        <v>8.8841676126845556E-2</v>
      </c>
      <c r="C47">
        <v>9.5699832061561935E-2</v>
      </c>
      <c r="D47">
        <v>7.7613250703756409E-2</v>
      </c>
      <c r="E47">
        <v>6.7602565734392342E-2</v>
      </c>
      <c r="F47">
        <v>6.6024438853880027E-2</v>
      </c>
      <c r="G47">
        <v>6.2249101311265036E-2</v>
      </c>
      <c r="H47">
        <v>5.266830311676185E-2</v>
      </c>
      <c r="I47">
        <v>4.4799409409730859E-2</v>
      </c>
    </row>
    <row r="48" spans="1:9" ht="15.6" x14ac:dyDescent="0.3">
      <c r="A48" s="7">
        <v>42139</v>
      </c>
      <c r="B48">
        <v>8.9271772595126753E-2</v>
      </c>
      <c r="C48">
        <v>7.883131382496246E-2</v>
      </c>
      <c r="D48">
        <v>7.5633190409545789E-2</v>
      </c>
      <c r="E48">
        <v>5.3932277920015252E-2</v>
      </c>
      <c r="F48">
        <v>4.9295243531742895E-2</v>
      </c>
      <c r="G48">
        <v>4.6562942391532657E-2</v>
      </c>
      <c r="H48">
        <v>4.313305000158827E-2</v>
      </c>
      <c r="I48">
        <v>4.0120803563244663E-2</v>
      </c>
    </row>
    <row r="49" spans="1:9" ht="15.6" x14ac:dyDescent="0.3">
      <c r="A49" s="7">
        <v>42109</v>
      </c>
      <c r="B49">
        <v>0.10980020939805633</v>
      </c>
      <c r="C49">
        <v>8.1320041357704376E-2</v>
      </c>
      <c r="D49">
        <v>7.090458411126134E-2</v>
      </c>
      <c r="E49">
        <v>5.4053838795767313E-2</v>
      </c>
      <c r="F49">
        <v>4.9323145759116511E-2</v>
      </c>
      <c r="G49">
        <v>4.2221055760347306E-2</v>
      </c>
      <c r="H49">
        <v>3.8964650316211699E-2</v>
      </c>
      <c r="I49">
        <v>3.7031603827908044E-2</v>
      </c>
    </row>
    <row r="50" spans="1:9" ht="15.6" x14ac:dyDescent="0.3">
      <c r="A50" s="7">
        <v>42078</v>
      </c>
      <c r="B50">
        <v>0.14740036085587452</v>
      </c>
      <c r="C50">
        <v>0.12637352044069794</v>
      </c>
      <c r="D50">
        <v>0.10053537170453478</v>
      </c>
      <c r="E50">
        <v>7.3896599826544201E-2</v>
      </c>
      <c r="F50">
        <v>6.3834412992171213E-2</v>
      </c>
      <c r="G50">
        <v>5.3998169294531162E-2</v>
      </c>
      <c r="H50">
        <v>4.4741813771092785E-2</v>
      </c>
      <c r="I50">
        <v>3.7523321697760355E-2</v>
      </c>
    </row>
    <row r="51" spans="1:9" ht="15.6" x14ac:dyDescent="0.3">
      <c r="A51" s="7">
        <v>42050</v>
      </c>
      <c r="B51">
        <v>0.16686587296995123</v>
      </c>
      <c r="C51">
        <v>0.14296432099970494</v>
      </c>
      <c r="D51">
        <v>0.1096086279627304</v>
      </c>
      <c r="E51">
        <v>8.6950573762029082E-2</v>
      </c>
      <c r="F51">
        <v>7.0682953972238144E-2</v>
      </c>
      <c r="G51">
        <v>5.8464377059123669E-2</v>
      </c>
      <c r="H51">
        <v>3.9265996959102302E-2</v>
      </c>
      <c r="I51">
        <v>4.0451776424013965E-2</v>
      </c>
    </row>
    <row r="52" spans="1:9" ht="15.6" x14ac:dyDescent="0.3">
      <c r="A52" s="7">
        <v>42019</v>
      </c>
      <c r="B52">
        <v>0.11860203071530687</v>
      </c>
      <c r="C52">
        <v>0.11428213393777996</v>
      </c>
      <c r="D52">
        <v>9.5737279095283165E-2</v>
      </c>
      <c r="E52">
        <v>8.1004377603104069E-2</v>
      </c>
      <c r="F52">
        <v>6.8419076204891446E-2</v>
      </c>
      <c r="G52">
        <v>6.0993575836460714E-2</v>
      </c>
      <c r="H52">
        <v>5.0619018995198876E-2</v>
      </c>
      <c r="I52">
        <v>4.3096844215514997E-2</v>
      </c>
    </row>
    <row r="53" spans="1:9" ht="15.6" x14ac:dyDescent="0.3">
      <c r="A53" s="7">
        <v>41988</v>
      </c>
      <c r="B53">
        <v>0.20526977886060171</v>
      </c>
      <c r="C53">
        <v>0.12815616702400193</v>
      </c>
      <c r="D53">
        <v>9.1417912007904764E-2</v>
      </c>
      <c r="E53">
        <v>6.5686381584638617E-2</v>
      </c>
      <c r="F53">
        <v>5.5308671040370988E-2</v>
      </c>
      <c r="G53">
        <v>4.5587368112038403E-2</v>
      </c>
      <c r="H53">
        <v>4.0356348199178556E-2</v>
      </c>
      <c r="I53">
        <v>3.1120467054915443E-2</v>
      </c>
    </row>
    <row r="54" spans="1:9" ht="15.6" x14ac:dyDescent="0.3">
      <c r="A54" s="7">
        <v>41958</v>
      </c>
      <c r="B54">
        <v>9.8626778350818262E-2</v>
      </c>
      <c r="C54">
        <v>7.5916379126555009E-2</v>
      </c>
      <c r="D54">
        <v>5.1419510938800969E-2</v>
      </c>
      <c r="E54">
        <v>3.6834565720955649E-2</v>
      </c>
      <c r="F54">
        <v>3.2408943707958986E-2</v>
      </c>
      <c r="G54">
        <v>2.6664844232491172E-2</v>
      </c>
      <c r="H54">
        <v>2.1712461558503267E-2</v>
      </c>
      <c r="I54">
        <v>1.7326722697075431E-2</v>
      </c>
    </row>
    <row r="55" spans="1:9" ht="15.6" x14ac:dyDescent="0.3">
      <c r="A55" s="7">
        <v>41927</v>
      </c>
      <c r="B55">
        <v>0.11293479449602878</v>
      </c>
      <c r="C55">
        <v>0.14162432597191732</v>
      </c>
      <c r="D55">
        <v>0.10081373969878263</v>
      </c>
      <c r="E55">
        <v>6.1215355269009286E-2</v>
      </c>
      <c r="F55">
        <v>4.5975253510718093E-2</v>
      </c>
      <c r="G55">
        <v>3.35574156455287E-2</v>
      </c>
      <c r="H55">
        <v>2.5997425599914213E-2</v>
      </c>
      <c r="I55">
        <v>2.1283174394209417E-2</v>
      </c>
    </row>
    <row r="56" spans="1:9" ht="15.6" x14ac:dyDescent="0.3">
      <c r="A56" s="7">
        <v>41897</v>
      </c>
      <c r="B56">
        <v>0.15860976850541553</v>
      </c>
      <c r="C56">
        <v>6.508920009200031E-2</v>
      </c>
      <c r="D56">
        <v>4.78677520189539E-2</v>
      </c>
      <c r="E56">
        <v>3.5560287689961112E-2</v>
      </c>
      <c r="F56">
        <v>2.6513787389061242E-2</v>
      </c>
      <c r="G56">
        <v>2.4238972708415088E-2</v>
      </c>
      <c r="H56">
        <v>2.2568295909005002E-2</v>
      </c>
      <c r="I56">
        <v>2.1938103461519365E-2</v>
      </c>
    </row>
    <row r="57" spans="1:9" ht="15.6" x14ac:dyDescent="0.3">
      <c r="A57" s="7">
        <v>41866</v>
      </c>
      <c r="B57">
        <v>0.17353007595249387</v>
      </c>
      <c r="C57">
        <v>7.7700600086276481E-2</v>
      </c>
      <c r="D57">
        <v>4.4498263132541523E-2</v>
      </c>
      <c r="E57">
        <v>3.2351214394255354E-2</v>
      </c>
      <c r="F57">
        <v>2.5730225345934953E-2</v>
      </c>
      <c r="G57">
        <v>2.2470237593007421E-2</v>
      </c>
      <c r="H57">
        <v>2.0529611596736892E-2</v>
      </c>
      <c r="I57">
        <v>2.064934359006285E-2</v>
      </c>
    </row>
    <row r="58" spans="1:9" ht="15.6" x14ac:dyDescent="0.3">
      <c r="A58" s="7">
        <v>41835</v>
      </c>
      <c r="B58">
        <v>0.12810192142214188</v>
      </c>
      <c r="C58">
        <v>8.6362074670197478E-2</v>
      </c>
      <c r="D58">
        <v>5.6519862032313968E-2</v>
      </c>
      <c r="E58">
        <v>3.9558071019006338E-2</v>
      </c>
      <c r="F58">
        <v>3.5699092437529875E-2</v>
      </c>
      <c r="G58">
        <v>2.9792428323733664E-2</v>
      </c>
      <c r="H58">
        <v>2.5265180724785136E-2</v>
      </c>
      <c r="I58">
        <v>2.3493281787641221E-2</v>
      </c>
    </row>
    <row r="59" spans="1:9" ht="15.6" x14ac:dyDescent="0.3">
      <c r="A59" s="7">
        <v>41805</v>
      </c>
      <c r="B59">
        <v>0.14888004316299269</v>
      </c>
      <c r="C59">
        <v>8.2836547566424751E-2</v>
      </c>
      <c r="D59">
        <v>5.9700341380841147E-2</v>
      </c>
      <c r="E59">
        <v>3.5043088251582172E-2</v>
      </c>
      <c r="F59">
        <v>2.9459453629731052E-2</v>
      </c>
      <c r="G59">
        <v>2.3759801799868002E-2</v>
      </c>
      <c r="H59">
        <v>1.8998526295882133E-2</v>
      </c>
      <c r="I59">
        <v>1.6881560035743023E-2</v>
      </c>
    </row>
    <row r="60" spans="1:9" ht="15.6" x14ac:dyDescent="0.3">
      <c r="A60" s="7">
        <v>41774</v>
      </c>
      <c r="B60">
        <v>0.12644839431039659</v>
      </c>
      <c r="C60">
        <v>6.1641706394951527E-2</v>
      </c>
      <c r="D60">
        <v>4.5585232925553366E-2</v>
      </c>
      <c r="E60">
        <v>3.3768604633720327E-2</v>
      </c>
      <c r="F60">
        <v>2.9977739964708958E-2</v>
      </c>
      <c r="G60">
        <v>2.6014892017630197E-2</v>
      </c>
      <c r="H60">
        <v>2.4067592994151076E-2</v>
      </c>
      <c r="I60">
        <v>2.2816929726669554E-2</v>
      </c>
    </row>
    <row r="61" spans="1:9" ht="15.6" x14ac:dyDescent="0.3">
      <c r="A61" s="7">
        <v>41744</v>
      </c>
      <c r="B61">
        <v>0.1307822677511627</v>
      </c>
      <c r="C61">
        <v>8.7610498435342327E-2</v>
      </c>
      <c r="D61">
        <v>5.728888467677333E-2</v>
      </c>
      <c r="E61">
        <v>4.3436239789484819E-2</v>
      </c>
      <c r="F61">
        <v>3.4559384967596508E-2</v>
      </c>
      <c r="G61">
        <v>2.4053524950947522E-2</v>
      </c>
      <c r="H61">
        <v>1.9958465745225581E-2</v>
      </c>
      <c r="I61">
        <v>1.7701261268806594E-2</v>
      </c>
    </row>
    <row r="62" spans="1:9" ht="15.6" x14ac:dyDescent="0.3">
      <c r="A62" s="7">
        <v>41713</v>
      </c>
      <c r="B62">
        <v>0.12911873294118745</v>
      </c>
      <c r="C62">
        <v>0.14337725529814058</v>
      </c>
      <c r="D62">
        <v>0.1056233611479183</v>
      </c>
      <c r="E62">
        <v>6.7023418313038513E-2</v>
      </c>
      <c r="F62">
        <v>4.5865376226588352E-2</v>
      </c>
      <c r="G62">
        <v>3.2374621102037988E-2</v>
      </c>
      <c r="H62">
        <v>2.4159207465696501E-2</v>
      </c>
      <c r="I62">
        <v>1.9379516532389608E-2</v>
      </c>
    </row>
    <row r="63" spans="1:9" ht="15.6" x14ac:dyDescent="0.3">
      <c r="A63" s="7">
        <v>41685</v>
      </c>
      <c r="B63">
        <v>0.11141200743993711</v>
      </c>
      <c r="C63">
        <v>9.1339089971177484E-2</v>
      </c>
      <c r="D63">
        <v>6.5917351137463873E-2</v>
      </c>
      <c r="E63">
        <v>4.4527551873842434E-2</v>
      </c>
      <c r="F63">
        <v>2.9913601000369171E-2</v>
      </c>
      <c r="G63">
        <v>2.4850913468330675E-2</v>
      </c>
      <c r="H63">
        <v>1.7782757479577336E-2</v>
      </c>
      <c r="I63">
        <v>1.5182430700482245E-2</v>
      </c>
    </row>
    <row r="64" spans="1:9" ht="15.6" x14ac:dyDescent="0.3">
      <c r="A64" s="7">
        <v>41654</v>
      </c>
      <c r="B64">
        <v>0.14194960756913383</v>
      </c>
      <c r="C64">
        <v>0.10623760103831346</v>
      </c>
      <c r="D64">
        <v>9.5310709091882162E-2</v>
      </c>
      <c r="E64">
        <v>5.9734667499181424E-2</v>
      </c>
      <c r="F64">
        <v>4.4591427820486737E-2</v>
      </c>
      <c r="G64">
        <v>2.9995543241216626E-2</v>
      </c>
      <c r="H64">
        <v>2.2124630694871767E-2</v>
      </c>
      <c r="I64">
        <v>1.596017068106995E-2</v>
      </c>
    </row>
    <row r="65" spans="1:9" ht="15.6" x14ac:dyDescent="0.3">
      <c r="A65" s="7">
        <v>41623</v>
      </c>
      <c r="B65">
        <v>0.11302807837138103</v>
      </c>
      <c r="C65">
        <v>9.6155333493564393E-2</v>
      </c>
      <c r="D65">
        <v>7.2678331376851993E-2</v>
      </c>
      <c r="E65">
        <v>4.5511370178871115E-2</v>
      </c>
      <c r="F65">
        <v>3.6462888595564451E-2</v>
      </c>
      <c r="G65">
        <v>2.5791292481639177E-2</v>
      </c>
      <c r="H65">
        <v>2.1303445222398312E-2</v>
      </c>
      <c r="I65">
        <v>1.9730904054818567E-2</v>
      </c>
    </row>
    <row r="66" spans="1:9" ht="15.6" x14ac:dyDescent="0.3">
      <c r="A66" s="7">
        <v>41593</v>
      </c>
      <c r="B66">
        <v>0.13990240386148836</v>
      </c>
      <c r="C66">
        <v>9.9276835068130273E-2</v>
      </c>
      <c r="D66">
        <v>8.7211078949120904E-2</v>
      </c>
      <c r="E66">
        <v>5.6768428191988796E-2</v>
      </c>
      <c r="F66">
        <v>4.5206604673931089E-2</v>
      </c>
      <c r="G66">
        <v>3.5072342389147602E-2</v>
      </c>
      <c r="H66">
        <v>2.7620943992577789E-2</v>
      </c>
      <c r="I66">
        <v>2.4273578753013163E-2</v>
      </c>
    </row>
    <row r="67" spans="1:9" ht="15.6" x14ac:dyDescent="0.3">
      <c r="A67" s="7">
        <v>41562</v>
      </c>
      <c r="B67">
        <v>0.1790924505861399</v>
      </c>
      <c r="C67">
        <v>0.1106134876599536</v>
      </c>
      <c r="D67">
        <v>7.3224427789352023E-2</v>
      </c>
      <c r="E67">
        <v>4.5165973973693652E-2</v>
      </c>
      <c r="F67">
        <v>3.7080826815157189E-2</v>
      </c>
      <c r="G67">
        <v>2.7627081204788011E-2</v>
      </c>
      <c r="H67">
        <v>1.9681181032200522E-2</v>
      </c>
      <c r="I67">
        <v>1.675035843083798E-2</v>
      </c>
    </row>
    <row r="68" spans="1:9" ht="15.6" x14ac:dyDescent="0.3">
      <c r="A68" s="7">
        <v>41532</v>
      </c>
      <c r="B68">
        <v>0.1636983658116796</v>
      </c>
      <c r="C68">
        <v>0.12861100929858668</v>
      </c>
      <c r="D68">
        <v>0.10503260490556211</v>
      </c>
      <c r="E68">
        <v>7.7609970553401464E-2</v>
      </c>
      <c r="F68">
        <v>5.759795177760315E-2</v>
      </c>
      <c r="G68">
        <v>3.7077283682260286E-2</v>
      </c>
      <c r="H68">
        <v>2.3982698950411874E-2</v>
      </c>
      <c r="I68">
        <v>1.7527941838790098E-2</v>
      </c>
    </row>
    <row r="69" spans="1:9" ht="15.6" x14ac:dyDescent="0.3">
      <c r="A69" s="7">
        <v>41501</v>
      </c>
      <c r="B69">
        <v>0.13983478659523677</v>
      </c>
      <c r="C69">
        <v>0.11339706121116097</v>
      </c>
      <c r="D69">
        <v>8.2902753843426588E-2</v>
      </c>
      <c r="E69">
        <v>7.1900492894354406E-2</v>
      </c>
      <c r="F69">
        <v>5.7396133040510611E-2</v>
      </c>
      <c r="G69">
        <v>4.0360340224220956E-2</v>
      </c>
      <c r="H69">
        <v>2.8426877757820945E-2</v>
      </c>
      <c r="I69">
        <v>2.4838284000257699E-2</v>
      </c>
    </row>
    <row r="70" spans="1:9" ht="15.6" x14ac:dyDescent="0.3">
      <c r="A70" s="7">
        <v>41470</v>
      </c>
      <c r="B70">
        <v>0.13857606463042538</v>
      </c>
      <c r="C70">
        <v>0.11143908342570472</v>
      </c>
      <c r="D70">
        <v>0.10531303668682311</v>
      </c>
      <c r="E70">
        <v>8.1668142204457672E-2</v>
      </c>
      <c r="F70">
        <v>6.4300366073395038E-2</v>
      </c>
      <c r="G70">
        <v>4.8006989170242487E-2</v>
      </c>
      <c r="H70">
        <v>3.3615327133611338E-2</v>
      </c>
      <c r="I70">
        <v>3.3222343203458508E-2</v>
      </c>
    </row>
    <row r="71" spans="1:9" ht="15.6" x14ac:dyDescent="0.3">
      <c r="A71" s="7">
        <v>41440</v>
      </c>
      <c r="B71">
        <v>0.11580769217723585</v>
      </c>
      <c r="C71">
        <v>0.1400902020350395</v>
      </c>
      <c r="D71">
        <v>0.13125773601033711</v>
      </c>
      <c r="E71">
        <v>9.9709382458422605E-2</v>
      </c>
      <c r="F71">
        <v>7.5290192510044596E-2</v>
      </c>
      <c r="G71">
        <v>4.9941288995186336E-2</v>
      </c>
      <c r="H71">
        <v>3.2589678810995122E-2</v>
      </c>
      <c r="I71">
        <v>2.5328092958463045E-2</v>
      </c>
    </row>
    <row r="72" spans="1:9" ht="15.6" x14ac:dyDescent="0.3">
      <c r="A72" s="7">
        <v>41409</v>
      </c>
      <c r="B72">
        <v>0.13065461467324388</v>
      </c>
      <c r="C72">
        <v>0.1339230479131987</v>
      </c>
      <c r="D72">
        <v>0.1219761828229909</v>
      </c>
      <c r="E72">
        <v>0.10117002960021727</v>
      </c>
      <c r="F72">
        <v>8.0498288328668885E-2</v>
      </c>
      <c r="G72">
        <v>5.9087611911392376E-2</v>
      </c>
      <c r="H72">
        <v>4.497000440903013E-2</v>
      </c>
      <c r="I72">
        <v>3.7977409928226659E-2</v>
      </c>
    </row>
    <row r="73" spans="1:9" ht="15.6" x14ac:dyDescent="0.3">
      <c r="A73" s="7">
        <v>41379</v>
      </c>
      <c r="B73">
        <v>0.10659174453904344</v>
      </c>
      <c r="C73">
        <v>0.10713806996135136</v>
      </c>
      <c r="D73">
        <v>7.2201713079326796E-2</v>
      </c>
      <c r="E73">
        <v>6.3194961547054437E-2</v>
      </c>
      <c r="F73">
        <v>5.2694072543170496E-2</v>
      </c>
      <c r="G73">
        <v>3.8279707934493E-2</v>
      </c>
      <c r="H73">
        <v>3.279947326174084E-2</v>
      </c>
      <c r="I73">
        <v>3.1686907003372303E-2</v>
      </c>
    </row>
    <row r="74" spans="1:9" ht="15.6" x14ac:dyDescent="0.3">
      <c r="A74" s="7">
        <v>41348</v>
      </c>
      <c r="B74">
        <v>5.8982994262401764E-2</v>
      </c>
      <c r="C74">
        <v>8.7349073398377275E-2</v>
      </c>
      <c r="D74">
        <v>6.5631281912944012E-2</v>
      </c>
      <c r="E74">
        <v>5.4901941557075937E-2</v>
      </c>
      <c r="F74">
        <v>4.747549769860554E-2</v>
      </c>
      <c r="G74">
        <v>3.1926400652312864E-2</v>
      </c>
      <c r="H74">
        <v>2.3986152448039227E-2</v>
      </c>
      <c r="I74">
        <v>2.1499573116824863E-2</v>
      </c>
    </row>
    <row r="75" spans="1:9" ht="15.6" x14ac:dyDescent="0.3">
      <c r="A75" s="7">
        <v>41320</v>
      </c>
      <c r="B75">
        <v>8.0351897364410313E-2</v>
      </c>
      <c r="C75">
        <v>0.11049804594159431</v>
      </c>
      <c r="D75">
        <v>7.8707989471168791E-2</v>
      </c>
      <c r="E75">
        <v>6.179076735834757E-2</v>
      </c>
      <c r="F75">
        <v>4.9367416704894904E-2</v>
      </c>
      <c r="G75">
        <v>3.1538935863447151E-2</v>
      </c>
      <c r="H75">
        <v>2.3737269348707572E-2</v>
      </c>
      <c r="I75">
        <v>1.9335087148525224E-2</v>
      </c>
    </row>
    <row r="76" spans="1:9" ht="15.6" x14ac:dyDescent="0.3">
      <c r="A76" s="7">
        <v>41289</v>
      </c>
      <c r="B76">
        <v>7.3746294083740407E-2</v>
      </c>
      <c r="C76">
        <v>0.13186261774526625</v>
      </c>
      <c r="D76">
        <v>9.2294233237963499E-2</v>
      </c>
      <c r="E76">
        <v>7.1587425599623292E-2</v>
      </c>
      <c r="F76">
        <v>5.1310450362228435E-2</v>
      </c>
      <c r="G76">
        <v>3.3865215797568141E-2</v>
      </c>
      <c r="H76">
        <v>2.6445018790236842E-2</v>
      </c>
      <c r="I76">
        <v>2.2430953898617389E-2</v>
      </c>
    </row>
    <row r="77" spans="1:9" ht="15.6" x14ac:dyDescent="0.3">
      <c r="A77" s="7">
        <v>41258</v>
      </c>
      <c r="B77">
        <v>0.13811361882566225</v>
      </c>
      <c r="C77">
        <v>0.10314001997865428</v>
      </c>
      <c r="D77">
        <v>6.8376236937643414E-2</v>
      </c>
      <c r="E77">
        <v>6.5571318973680043E-2</v>
      </c>
      <c r="F77">
        <v>5.6789831024959748E-2</v>
      </c>
      <c r="G77">
        <v>4.1959911435191247E-2</v>
      </c>
      <c r="H77">
        <v>3.3535155874804198E-2</v>
      </c>
      <c r="I77">
        <v>2.8214766716729886E-2</v>
      </c>
    </row>
    <row r="78" spans="1:9" ht="15.6" x14ac:dyDescent="0.3">
      <c r="A78" s="7">
        <v>41228</v>
      </c>
      <c r="B78">
        <v>0.11214165324895194</v>
      </c>
      <c r="C78">
        <v>9.897295301660046E-2</v>
      </c>
      <c r="D78">
        <v>8.6361868135778397E-2</v>
      </c>
      <c r="E78">
        <v>7.4644131997201768E-2</v>
      </c>
      <c r="F78">
        <v>6.1203087244986305E-2</v>
      </c>
      <c r="G78">
        <v>4.0760665427600207E-2</v>
      </c>
      <c r="H78">
        <v>2.9255162193195024E-2</v>
      </c>
      <c r="I78">
        <v>2.2274962903310738E-2</v>
      </c>
    </row>
    <row r="79" spans="1:9" ht="15.6" x14ac:dyDescent="0.3">
      <c r="A79" s="7">
        <v>41197</v>
      </c>
      <c r="B79">
        <v>8.1350874246943136E-2</v>
      </c>
      <c r="C79">
        <v>0.1227844454321962</v>
      </c>
      <c r="D79">
        <v>8.5827100237799769E-2</v>
      </c>
      <c r="E79">
        <v>8.0656152630681571E-2</v>
      </c>
      <c r="F79">
        <v>7.0451241226455824E-2</v>
      </c>
      <c r="G79">
        <v>4.7065734636698518E-2</v>
      </c>
      <c r="H79">
        <v>3.5909311036732568E-2</v>
      </c>
      <c r="I79">
        <v>3.2196080971013293E-2</v>
      </c>
    </row>
    <row r="80" spans="1:9" ht="15.6" x14ac:dyDescent="0.3">
      <c r="A80" s="7">
        <v>41167</v>
      </c>
      <c r="B80">
        <v>6.7412760502373423E-2</v>
      </c>
      <c r="C80">
        <v>0.10286351511236706</v>
      </c>
      <c r="D80">
        <v>7.1492917046499307E-2</v>
      </c>
      <c r="E80">
        <v>8.4176505446264011E-2</v>
      </c>
      <c r="F80">
        <v>6.9505968890881592E-2</v>
      </c>
      <c r="G80">
        <v>4.9415281678122196E-2</v>
      </c>
      <c r="H80">
        <v>3.9503834473314473E-2</v>
      </c>
      <c r="I80">
        <v>3.6145638006133289E-2</v>
      </c>
    </row>
    <row r="81" spans="1:9" ht="15.6" x14ac:dyDescent="0.3">
      <c r="A81" s="7">
        <v>41136</v>
      </c>
      <c r="B81">
        <v>0.11511070233113252</v>
      </c>
      <c r="C81">
        <v>0.14620484135243972</v>
      </c>
      <c r="D81">
        <v>0.1209611959903491</v>
      </c>
      <c r="E81">
        <v>0.10681005876682229</v>
      </c>
      <c r="F81">
        <v>8.3186894439010714E-2</v>
      </c>
      <c r="G81">
        <v>5.5978971170376465E-2</v>
      </c>
      <c r="H81">
        <v>4.1590755581273703E-2</v>
      </c>
      <c r="I81">
        <v>3.9364716431672615E-2</v>
      </c>
    </row>
    <row r="82" spans="1:9" ht="15.6" x14ac:dyDescent="0.3">
      <c r="A82" s="7">
        <v>41105</v>
      </c>
      <c r="B82">
        <v>0.10388981974217083</v>
      </c>
      <c r="C82">
        <v>9.471285563830345E-2</v>
      </c>
      <c r="D82">
        <v>0.10242192731660653</v>
      </c>
      <c r="E82">
        <v>7.9593240570910495E-2</v>
      </c>
      <c r="F82">
        <v>6.5921960312915542E-2</v>
      </c>
      <c r="G82">
        <v>5.2830336782885214E-2</v>
      </c>
      <c r="H82">
        <v>4.1059590798944494E-2</v>
      </c>
      <c r="I82">
        <v>3.418685687764101E-2</v>
      </c>
    </row>
    <row r="83" spans="1:9" ht="15.6" x14ac:dyDescent="0.3">
      <c r="A83" s="7">
        <v>41075</v>
      </c>
      <c r="B83">
        <v>9.0095857932566567E-2</v>
      </c>
      <c r="C83">
        <v>7.278712295698489E-2</v>
      </c>
      <c r="D83">
        <v>0.10195314008391267</v>
      </c>
      <c r="E83">
        <v>9.2524294732626133E-2</v>
      </c>
      <c r="F83">
        <v>7.9313260501913591E-2</v>
      </c>
      <c r="G83">
        <v>5.733115349525443E-2</v>
      </c>
      <c r="H83">
        <v>4.5643223861570541E-2</v>
      </c>
      <c r="I83">
        <v>3.8804772617836242E-2</v>
      </c>
    </row>
    <row r="84" spans="1:9" ht="15.6" x14ac:dyDescent="0.3">
      <c r="A84" s="7">
        <v>41044</v>
      </c>
      <c r="B84">
        <v>7.4466303885902765E-2</v>
      </c>
      <c r="C84">
        <v>8.1796136644095713E-2</v>
      </c>
      <c r="D84">
        <v>8.3489170114255579E-2</v>
      </c>
      <c r="E84">
        <v>6.8636141326230929E-2</v>
      </c>
      <c r="F84">
        <v>6.3614811404371141E-2</v>
      </c>
      <c r="G84">
        <v>4.8244659753108689E-2</v>
      </c>
      <c r="H84">
        <v>3.9566065604041627E-2</v>
      </c>
      <c r="I84">
        <v>3.8290050341720179E-2</v>
      </c>
    </row>
    <row r="85" spans="1:9" ht="15.6" x14ac:dyDescent="0.3">
      <c r="A85" s="7">
        <v>41014</v>
      </c>
      <c r="B85">
        <v>8.8804330093613146E-2</v>
      </c>
      <c r="C85">
        <v>0.10486453432604155</v>
      </c>
      <c r="D85">
        <v>9.4663245257451414E-2</v>
      </c>
      <c r="E85">
        <v>8.5322265068550979E-2</v>
      </c>
      <c r="F85">
        <v>6.2428623652504033E-2</v>
      </c>
      <c r="G85">
        <v>4.2137214922074277E-2</v>
      </c>
      <c r="H85">
        <v>3.1940339808795661E-2</v>
      </c>
      <c r="I85">
        <v>3.0270597896940664E-2</v>
      </c>
    </row>
    <row r="86" spans="1:9" ht="15.6" x14ac:dyDescent="0.3">
      <c r="A86" s="7">
        <v>40983</v>
      </c>
      <c r="B86">
        <v>8.708328677029914E-2</v>
      </c>
      <c r="C86">
        <v>0.11434962374091208</v>
      </c>
      <c r="D86">
        <v>0.11657657081698442</v>
      </c>
      <c r="E86">
        <v>9.3895695375160959E-2</v>
      </c>
      <c r="F86">
        <v>7.0264096178500338E-2</v>
      </c>
      <c r="G86">
        <v>4.8464520882716647E-2</v>
      </c>
      <c r="H86">
        <v>3.7059172660670957E-2</v>
      </c>
      <c r="I86">
        <v>3.4435724620222118E-2</v>
      </c>
    </row>
    <row r="87" spans="1:9" ht="15.6" x14ac:dyDescent="0.3">
      <c r="A87" s="7">
        <v>40954</v>
      </c>
      <c r="B87">
        <v>0.10908978035664239</v>
      </c>
      <c r="C87">
        <v>7.3862667915141941E-2</v>
      </c>
      <c r="D87">
        <v>0.10576767499733569</v>
      </c>
      <c r="E87">
        <v>8.6728343164023947E-2</v>
      </c>
      <c r="F87">
        <v>6.6213314784295027E-2</v>
      </c>
      <c r="G87">
        <v>4.720647302312455E-2</v>
      </c>
      <c r="H87">
        <v>3.6032560527864028E-2</v>
      </c>
      <c r="I87">
        <v>3.3883747559229911E-2</v>
      </c>
    </row>
    <row r="88" spans="1:9" ht="15.6" x14ac:dyDescent="0.3">
      <c r="A88" s="7">
        <v>40923</v>
      </c>
      <c r="B88">
        <v>0.10172027397308817</v>
      </c>
      <c r="C88">
        <v>0.13519188905312735</v>
      </c>
      <c r="D88">
        <v>9.842861344630742E-2</v>
      </c>
      <c r="E88">
        <v>8.1010999004867718E-2</v>
      </c>
      <c r="F88">
        <v>6.0910911409816478E-2</v>
      </c>
      <c r="G88">
        <v>4.3447321747304271E-2</v>
      </c>
      <c r="H88">
        <v>3.3760296116259941E-2</v>
      </c>
      <c r="I88">
        <v>2.9261310620650561E-2</v>
      </c>
    </row>
    <row r="89" spans="1:9" ht="15.6" x14ac:dyDescent="0.3">
      <c r="A89" s="7">
        <v>40892</v>
      </c>
      <c r="B89">
        <v>0.12240149892036756</v>
      </c>
      <c r="C89">
        <v>0.12615053930878692</v>
      </c>
      <c r="D89">
        <v>0.12375193145515988</v>
      </c>
      <c r="E89">
        <v>8.2260394307703003E-2</v>
      </c>
      <c r="F89">
        <v>6.8056157013624816E-2</v>
      </c>
      <c r="G89">
        <v>5.6364966094805485E-2</v>
      </c>
      <c r="H89">
        <v>4.9182165744205364E-2</v>
      </c>
      <c r="I89">
        <v>4.7834750486557005E-2</v>
      </c>
    </row>
    <row r="90" spans="1:9" ht="15.6" x14ac:dyDescent="0.3">
      <c r="A90" s="7">
        <v>40862</v>
      </c>
      <c r="B90">
        <v>0.20544222238815818</v>
      </c>
      <c r="C90">
        <v>0.1108852478720475</v>
      </c>
      <c r="D90">
        <v>6.8541570169054766E-2</v>
      </c>
      <c r="E90">
        <v>6.0549030751712682E-2</v>
      </c>
      <c r="F90">
        <v>5.7190240305209084E-2</v>
      </c>
      <c r="G90">
        <v>4.6852135565975984E-2</v>
      </c>
      <c r="H90">
        <v>4.285180927695699E-2</v>
      </c>
      <c r="I90">
        <v>3.8872370647294166E-2</v>
      </c>
    </row>
    <row r="91" spans="1:9" ht="15.6" x14ac:dyDescent="0.3">
      <c r="A91" s="7">
        <v>40831</v>
      </c>
      <c r="B91">
        <v>0.22741736854347352</v>
      </c>
      <c r="C91">
        <v>0.14020651134978765</v>
      </c>
      <c r="D91">
        <v>0.13910848421037766</v>
      </c>
      <c r="E91">
        <v>0.11057452161828511</v>
      </c>
      <c r="F91">
        <v>8.9217620715736509E-2</v>
      </c>
      <c r="G91">
        <v>7.5926545595200345E-2</v>
      </c>
      <c r="H91">
        <v>6.3207764962190688E-2</v>
      </c>
      <c r="I91">
        <v>6.0856293335791373E-2</v>
      </c>
    </row>
    <row r="92" spans="1:9" ht="15.6" x14ac:dyDescent="0.3">
      <c r="A92" s="7">
        <v>40801</v>
      </c>
      <c r="B92">
        <v>0.23790785758357988</v>
      </c>
      <c r="C92">
        <v>0.19810074249363274</v>
      </c>
      <c r="D92">
        <v>0.14617668765882394</v>
      </c>
      <c r="E92">
        <v>0.10763964692226846</v>
      </c>
      <c r="F92">
        <v>8.5652442794212205E-2</v>
      </c>
      <c r="G92">
        <v>7.7312658578688839E-2</v>
      </c>
      <c r="H92">
        <v>6.7440171924557479E-2</v>
      </c>
      <c r="I92">
        <v>7.3200521939249863E-2</v>
      </c>
    </row>
    <row r="93" spans="1:9" ht="15.6" x14ac:dyDescent="0.3">
      <c r="A93" s="7">
        <v>40770</v>
      </c>
      <c r="B93">
        <v>0.25303468295722492</v>
      </c>
      <c r="C93">
        <v>0.20442890999158744</v>
      </c>
      <c r="D93">
        <v>0.1979606285989273</v>
      </c>
      <c r="E93">
        <v>0.14871893751493961</v>
      </c>
      <c r="F93">
        <v>0.11569538779767455</v>
      </c>
      <c r="G93">
        <v>8.8698051206792999E-2</v>
      </c>
      <c r="H93">
        <v>7.2287723584323574E-2</v>
      </c>
      <c r="I93">
        <v>6.7398616716297863E-2</v>
      </c>
    </row>
    <row r="94" spans="1:9" ht="15.6" x14ac:dyDescent="0.3">
      <c r="A94" s="7">
        <v>40739</v>
      </c>
      <c r="B94">
        <v>0.12913121950859158</v>
      </c>
      <c r="C94">
        <v>0.15038371327584688</v>
      </c>
      <c r="D94">
        <v>0.15683378458036346</v>
      </c>
      <c r="E94">
        <v>8.9458952200485137E-2</v>
      </c>
      <c r="F94">
        <v>5.9928983537458673E-2</v>
      </c>
      <c r="G94">
        <v>4.1253565233399701E-2</v>
      </c>
      <c r="H94">
        <v>3.093832634838271E-2</v>
      </c>
      <c r="I94">
        <v>2.7972363430803986E-2</v>
      </c>
    </row>
    <row r="95" spans="1:9" ht="15.6" x14ac:dyDescent="0.3">
      <c r="A95" s="7">
        <v>40709</v>
      </c>
      <c r="B95">
        <v>0.13310188115939131</v>
      </c>
      <c r="C95">
        <v>0.16099453467490454</v>
      </c>
      <c r="D95">
        <v>0.14183436615487585</v>
      </c>
      <c r="E95">
        <v>9.0377079476427785E-2</v>
      </c>
      <c r="F95">
        <v>6.0938271236118884E-2</v>
      </c>
      <c r="G95">
        <v>4.0305925347379326E-2</v>
      </c>
      <c r="H95">
        <v>2.9512146350843732E-2</v>
      </c>
      <c r="I95">
        <v>2.6301591915071577E-2</v>
      </c>
    </row>
    <row r="96" spans="1:9" ht="15.6" x14ac:dyDescent="0.3">
      <c r="A96" s="7">
        <v>40678</v>
      </c>
      <c r="B96">
        <v>0.12121648165047275</v>
      </c>
      <c r="C96">
        <v>8.0710481874999823E-2</v>
      </c>
      <c r="D96">
        <v>7.6176339853934807E-2</v>
      </c>
      <c r="E96">
        <v>4.1974712150940237E-2</v>
      </c>
      <c r="F96">
        <v>2.8200974438044927E-2</v>
      </c>
      <c r="G96">
        <v>2.177633936440623E-2</v>
      </c>
      <c r="H96">
        <v>1.8286714990491233E-2</v>
      </c>
      <c r="I96">
        <v>1.4981959424960018E-2</v>
      </c>
    </row>
    <row r="97" spans="1:9" ht="15.6" x14ac:dyDescent="0.3">
      <c r="A97" s="7">
        <v>40648</v>
      </c>
      <c r="B97">
        <v>0.1345066881360574</v>
      </c>
      <c r="C97">
        <v>8.1810332263791918E-2</v>
      </c>
      <c r="D97">
        <v>7.0459698480826033E-2</v>
      </c>
      <c r="E97">
        <v>4.2064626774295698E-2</v>
      </c>
      <c r="F97">
        <v>2.9016944413924627E-2</v>
      </c>
      <c r="G97">
        <v>2.2045643697325479E-2</v>
      </c>
      <c r="H97">
        <v>1.7273878497551833E-2</v>
      </c>
      <c r="I97">
        <v>1.5558092405648521E-2</v>
      </c>
    </row>
    <row r="98" spans="1:9" ht="15.6" x14ac:dyDescent="0.3">
      <c r="A98" s="7">
        <v>40617</v>
      </c>
      <c r="B98">
        <v>0.14192008730124087</v>
      </c>
      <c r="C98">
        <v>0.12655027535502733</v>
      </c>
      <c r="D98">
        <v>0.10390937867030282</v>
      </c>
      <c r="E98">
        <v>6.5304150702700126E-2</v>
      </c>
      <c r="F98">
        <v>4.8532956916716372E-2</v>
      </c>
      <c r="G98">
        <v>3.4663698408051606E-2</v>
      </c>
      <c r="H98">
        <v>2.4089243665553688E-2</v>
      </c>
      <c r="I98">
        <v>1.7719598909660302E-2</v>
      </c>
    </row>
    <row r="99" spans="1:9" ht="15.6" x14ac:dyDescent="0.3">
      <c r="A99" s="7">
        <v>40589</v>
      </c>
      <c r="B99">
        <v>6.96897113522255E-2</v>
      </c>
      <c r="C99">
        <v>9.4664365380759716E-2</v>
      </c>
      <c r="D99">
        <v>8.1536477462052614E-2</v>
      </c>
      <c r="E99">
        <v>5.1452039343655068E-2</v>
      </c>
      <c r="F99">
        <v>3.6239639519600499E-2</v>
      </c>
      <c r="G99">
        <v>2.9246051758824332E-2</v>
      </c>
      <c r="H99">
        <v>1.9944275921188918E-2</v>
      </c>
      <c r="I99">
        <v>1.6348351407824018E-2</v>
      </c>
    </row>
    <row r="100" spans="1:9" ht="15.6" x14ac:dyDescent="0.3">
      <c r="A100" s="7">
        <v>40558</v>
      </c>
      <c r="B100">
        <v>8.8422908801143396E-2</v>
      </c>
      <c r="C100">
        <v>0.10734586378630934</v>
      </c>
      <c r="D100">
        <v>8.9172932040155112E-2</v>
      </c>
      <c r="E100">
        <v>5.8601509281994493E-2</v>
      </c>
      <c r="F100">
        <v>4.6143445419053138E-2</v>
      </c>
      <c r="G100">
        <v>3.5653277459602263E-2</v>
      </c>
      <c r="H100">
        <v>2.6024109179710455E-2</v>
      </c>
      <c r="I100">
        <v>1.9492740490754602E-2</v>
      </c>
    </row>
    <row r="101" spans="1:9" ht="15.6" x14ac:dyDescent="0.3">
      <c r="A101" s="7">
        <v>40527</v>
      </c>
      <c r="B101">
        <v>8.154399703803436E-2</v>
      </c>
      <c r="C101">
        <v>0.18590552526185519</v>
      </c>
      <c r="D101">
        <v>0.13231359888011579</v>
      </c>
      <c r="E101">
        <v>9.7741989087228365E-2</v>
      </c>
      <c r="F101">
        <v>7.5802153568672676E-2</v>
      </c>
      <c r="G101">
        <v>5.8336562352707851E-2</v>
      </c>
      <c r="H101">
        <v>3.9787614862764067E-2</v>
      </c>
      <c r="I101">
        <v>3.2793144749906952E-2</v>
      </c>
    </row>
    <row r="102" spans="1:9" ht="15.6" x14ac:dyDescent="0.3">
      <c r="A102" s="7">
        <v>40497</v>
      </c>
      <c r="B102">
        <v>9.4225315693953871E-2</v>
      </c>
      <c r="C102">
        <v>0.15585620746290674</v>
      </c>
      <c r="D102">
        <v>0.15949345860399408</v>
      </c>
      <c r="E102">
        <v>0.11035349616155651</v>
      </c>
      <c r="F102">
        <v>7.9318535027416565E-2</v>
      </c>
      <c r="G102">
        <v>5.6295207740427088E-2</v>
      </c>
      <c r="H102">
        <v>3.9961569658976147E-2</v>
      </c>
      <c r="I102">
        <v>3.6886536875047761E-2</v>
      </c>
    </row>
    <row r="103" spans="1:9" ht="15.6" x14ac:dyDescent="0.3">
      <c r="A103" s="7">
        <v>40466</v>
      </c>
      <c r="B103">
        <v>7.747486741296887E-2</v>
      </c>
      <c r="C103">
        <v>9.4813757721175521E-2</v>
      </c>
      <c r="D103">
        <v>0.11106745273869474</v>
      </c>
      <c r="E103">
        <v>7.2742121359742964E-2</v>
      </c>
      <c r="F103">
        <v>5.1833323878141893E-2</v>
      </c>
      <c r="G103">
        <v>3.7329162530281568E-2</v>
      </c>
      <c r="H103">
        <v>2.6654080065846908E-2</v>
      </c>
      <c r="I103">
        <v>2.4708829434467058E-2</v>
      </c>
    </row>
    <row r="104" spans="1:9" ht="15.6" x14ac:dyDescent="0.3">
      <c r="A104" s="7">
        <v>40436</v>
      </c>
      <c r="B104">
        <v>5.90693662842873E-2</v>
      </c>
      <c r="C104">
        <v>0.13912636357092725</v>
      </c>
      <c r="D104">
        <v>8.5804056721551614E-2</v>
      </c>
      <c r="E104">
        <v>7.2801776836659698E-2</v>
      </c>
      <c r="F104">
        <v>6.0898952858223686E-2</v>
      </c>
      <c r="G104">
        <v>4.7057342163183746E-2</v>
      </c>
      <c r="H104">
        <v>3.6704617136779048E-2</v>
      </c>
      <c r="I104">
        <v>3.3895241535939237E-2</v>
      </c>
    </row>
    <row r="105" spans="1:9" ht="15.6" x14ac:dyDescent="0.3">
      <c r="A105" s="7">
        <v>40405</v>
      </c>
      <c r="B105">
        <v>8.6824280199322701E-2</v>
      </c>
      <c r="C105">
        <v>0.1048251072414995</v>
      </c>
      <c r="D105">
        <v>0.1000924222042669</v>
      </c>
      <c r="E105">
        <v>8.1429338006633073E-2</v>
      </c>
      <c r="F105">
        <v>6.0277395986540791E-2</v>
      </c>
      <c r="G105">
        <v>5.2861619718459589E-2</v>
      </c>
      <c r="H105">
        <v>4.091234635157269E-2</v>
      </c>
      <c r="I105">
        <v>3.5869957537067974E-2</v>
      </c>
    </row>
    <row r="106" spans="1:9" ht="15.6" x14ac:dyDescent="0.3">
      <c r="A106" s="7">
        <v>40374</v>
      </c>
      <c r="B106">
        <v>6.901069388437768E-2</v>
      </c>
      <c r="C106">
        <v>6.9705735615359199E-2</v>
      </c>
      <c r="D106">
        <v>7.7635212220073621E-2</v>
      </c>
      <c r="E106">
        <v>5.7075873499281005E-2</v>
      </c>
      <c r="F106">
        <v>4.3849559869530791E-2</v>
      </c>
      <c r="G106">
        <v>3.3746564040901955E-2</v>
      </c>
      <c r="H106">
        <v>3.0153675279177405E-2</v>
      </c>
      <c r="I106">
        <v>2.6664958426643487E-2</v>
      </c>
    </row>
    <row r="107" spans="1:9" ht="15.6" x14ac:dyDescent="0.3">
      <c r="A107" s="7">
        <v>40344</v>
      </c>
      <c r="B107">
        <v>0.10333453358547671</v>
      </c>
      <c r="C107">
        <v>9.1402794480579697E-2</v>
      </c>
      <c r="D107">
        <v>7.8838311018616145E-2</v>
      </c>
      <c r="E107">
        <v>6.3896177259214648E-2</v>
      </c>
      <c r="F107">
        <v>5.1860089244766129E-2</v>
      </c>
      <c r="G107">
        <v>4.211711065491891E-2</v>
      </c>
      <c r="H107">
        <v>3.1878104527574162E-2</v>
      </c>
      <c r="I107">
        <v>2.886627311192233E-2</v>
      </c>
    </row>
    <row r="108" spans="1:9" ht="15.6" x14ac:dyDescent="0.3">
      <c r="A108" s="7">
        <v>40313</v>
      </c>
      <c r="B108">
        <v>0.12703162395425388</v>
      </c>
      <c r="C108">
        <v>0.13340824511224916</v>
      </c>
      <c r="D108">
        <v>9.3374132231221818E-2</v>
      </c>
      <c r="E108">
        <v>6.674427549072208E-2</v>
      </c>
      <c r="F108">
        <v>5.2134166079240901E-2</v>
      </c>
      <c r="G108">
        <v>4.276481720992352E-2</v>
      </c>
      <c r="H108">
        <v>3.9992698783387445E-2</v>
      </c>
      <c r="I108">
        <v>4.1514692715695106E-2</v>
      </c>
    </row>
    <row r="109" spans="1:9" ht="15.6" x14ac:dyDescent="0.3">
      <c r="A109" s="7">
        <v>40283</v>
      </c>
      <c r="B109">
        <v>8.4999796365014799E-2</v>
      </c>
      <c r="C109">
        <v>7.3844946015263174E-2</v>
      </c>
      <c r="D109">
        <v>6.0856665322024696E-2</v>
      </c>
      <c r="E109">
        <v>4.5679505982345533E-2</v>
      </c>
      <c r="F109">
        <v>3.7108741205413694E-2</v>
      </c>
      <c r="G109">
        <v>2.8145686885223627E-2</v>
      </c>
      <c r="H109">
        <v>2.2457469165224144E-2</v>
      </c>
      <c r="I109">
        <v>1.9105248311636569E-2</v>
      </c>
    </row>
    <row r="110" spans="1:9" ht="15.6" x14ac:dyDescent="0.3">
      <c r="A110" s="7">
        <v>40252</v>
      </c>
      <c r="B110">
        <v>8.5709200262374066E-2</v>
      </c>
      <c r="C110">
        <v>6.6064404780351471E-2</v>
      </c>
      <c r="D110">
        <v>5.0279933851263718E-2</v>
      </c>
      <c r="E110">
        <v>4.2695211075081209E-2</v>
      </c>
      <c r="F110">
        <v>3.0228888421419717E-2</v>
      </c>
      <c r="G110">
        <v>2.477538691642156E-2</v>
      </c>
      <c r="H110">
        <v>1.960851060702741E-2</v>
      </c>
      <c r="I110">
        <v>1.6229272159856693E-2</v>
      </c>
    </row>
    <row r="111" spans="1:9" ht="15.6" x14ac:dyDescent="0.3">
      <c r="A111" s="7">
        <v>40224</v>
      </c>
      <c r="B111">
        <v>0.10122183143685423</v>
      </c>
      <c r="C111">
        <v>9.1090478599136868E-2</v>
      </c>
      <c r="D111">
        <v>6.3904479726014152E-2</v>
      </c>
      <c r="E111">
        <v>4.3499150525682442E-2</v>
      </c>
      <c r="F111">
        <v>3.28088551237204E-2</v>
      </c>
      <c r="G111">
        <v>2.6598649482388999E-2</v>
      </c>
      <c r="H111">
        <v>2.2050243461525596E-2</v>
      </c>
      <c r="I111">
        <v>1.872664957934023E-2</v>
      </c>
    </row>
    <row r="112" spans="1:9" ht="15.6" x14ac:dyDescent="0.3">
      <c r="A112" s="7">
        <v>40193</v>
      </c>
      <c r="B112">
        <v>9.6676126726104095E-2</v>
      </c>
      <c r="C112">
        <v>7.7635685465346188E-2</v>
      </c>
      <c r="D112">
        <v>5.3676851018722375E-2</v>
      </c>
      <c r="E112">
        <v>3.7573638280374362E-2</v>
      </c>
      <c r="F112">
        <v>2.807309789795839E-2</v>
      </c>
      <c r="G112">
        <v>2.4836810382004002E-2</v>
      </c>
      <c r="H112">
        <v>2.2159610029319852E-2</v>
      </c>
      <c r="I112">
        <v>2.2723844681483779E-2</v>
      </c>
    </row>
    <row r="113" spans="1:9" ht="15.6" x14ac:dyDescent="0.3">
      <c r="A113" s="7">
        <v>40162</v>
      </c>
      <c r="B113">
        <v>0.15960691508677904</v>
      </c>
      <c r="C113">
        <v>0.12322169093665411</v>
      </c>
      <c r="D113">
        <v>8.4431522840836645E-2</v>
      </c>
      <c r="E113">
        <v>5.5130321157344016E-2</v>
      </c>
      <c r="F113">
        <v>4.2307139519750632E-2</v>
      </c>
      <c r="G113">
        <v>3.3148308296432338E-2</v>
      </c>
      <c r="H113">
        <v>2.407243323475932E-2</v>
      </c>
      <c r="I113">
        <v>2.2134121817943993E-2</v>
      </c>
    </row>
    <row r="114" spans="1:9" ht="15.6" x14ac:dyDescent="0.3">
      <c r="A114" s="7">
        <v>40132</v>
      </c>
      <c r="B114">
        <v>8.4765705041619926E-2</v>
      </c>
      <c r="C114">
        <v>6.0349615509776258E-2</v>
      </c>
      <c r="D114">
        <v>4.9274059103221884E-2</v>
      </c>
      <c r="E114">
        <v>3.2812602822383692E-2</v>
      </c>
      <c r="F114">
        <v>2.7131350825205246E-2</v>
      </c>
      <c r="G114">
        <v>2.2956168084472175E-2</v>
      </c>
      <c r="H114">
        <v>1.8589174231680067E-2</v>
      </c>
      <c r="I114">
        <v>1.7057199240385786E-2</v>
      </c>
    </row>
    <row r="115" spans="1:9" ht="15.6" x14ac:dyDescent="0.3">
      <c r="A115" s="7">
        <v>40101</v>
      </c>
      <c r="B115">
        <v>9.0206003604606413E-2</v>
      </c>
      <c r="C115">
        <v>9.2758193394445215E-2</v>
      </c>
      <c r="D115">
        <v>7.7603533291123239E-2</v>
      </c>
      <c r="E115">
        <v>6.0884705139055494E-2</v>
      </c>
      <c r="F115">
        <v>5.1233100125108823E-2</v>
      </c>
      <c r="G115">
        <v>4.067562394472022E-2</v>
      </c>
      <c r="H115">
        <v>3.4656101466336096E-2</v>
      </c>
      <c r="I115">
        <v>3.279458707675572E-2</v>
      </c>
    </row>
    <row r="116" spans="1:9" ht="15.6" x14ac:dyDescent="0.3">
      <c r="A116" s="7">
        <v>40071</v>
      </c>
      <c r="B116">
        <v>6.1847143544579639E-2</v>
      </c>
      <c r="C116">
        <v>6.5421608721810173E-2</v>
      </c>
      <c r="D116">
        <v>4.9555212013017456E-2</v>
      </c>
      <c r="E116">
        <v>3.8888292522778818E-2</v>
      </c>
      <c r="F116">
        <v>3.6470411253809058E-2</v>
      </c>
      <c r="G116">
        <v>3.2418198974664983E-2</v>
      </c>
      <c r="H116">
        <v>2.8939956376532652E-2</v>
      </c>
      <c r="I116">
        <v>2.9691534051819332E-2</v>
      </c>
    </row>
    <row r="117" spans="1:9" ht="15.6" x14ac:dyDescent="0.3">
      <c r="A117" s="7">
        <v>40040</v>
      </c>
      <c r="B117">
        <v>7.9402193025011267E-2</v>
      </c>
      <c r="C117">
        <v>8.4574475643394167E-2</v>
      </c>
      <c r="D117">
        <v>6.689575970473674E-2</v>
      </c>
      <c r="E117">
        <v>5.1151880542356261E-2</v>
      </c>
      <c r="F117">
        <v>4.2854551135578865E-2</v>
      </c>
      <c r="G117">
        <v>3.7556499655782276E-2</v>
      </c>
      <c r="H117">
        <v>3.271758869407819E-2</v>
      </c>
      <c r="I117">
        <v>2.9376960174378169E-2</v>
      </c>
    </row>
    <row r="118" spans="1:9" ht="15.6" x14ac:dyDescent="0.3">
      <c r="A118" s="7">
        <v>40009</v>
      </c>
      <c r="B118">
        <v>8.0767452742575366E-2</v>
      </c>
      <c r="C118">
        <v>8.7378375014612736E-2</v>
      </c>
      <c r="D118">
        <v>8.2733847494974574E-2</v>
      </c>
      <c r="E118">
        <v>7.2390373231907446E-2</v>
      </c>
      <c r="F118">
        <v>6.199144057123579E-2</v>
      </c>
      <c r="G118">
        <v>4.9806732460845542E-2</v>
      </c>
      <c r="H118">
        <v>3.9743107291679042E-2</v>
      </c>
      <c r="I118">
        <v>4.1934495051235914E-2</v>
      </c>
    </row>
    <row r="119" spans="1:9" ht="15.6" x14ac:dyDescent="0.3">
      <c r="A119" s="7">
        <v>39979</v>
      </c>
      <c r="B119">
        <v>0.1544864565612338</v>
      </c>
      <c r="C119">
        <v>0.16228534114591442</v>
      </c>
      <c r="D119">
        <v>0.1120252196875106</v>
      </c>
      <c r="E119">
        <v>7.403349787910686E-2</v>
      </c>
      <c r="F119">
        <v>5.8095056277800247E-2</v>
      </c>
      <c r="G119">
        <v>4.9502160936330301E-2</v>
      </c>
      <c r="H119">
        <v>3.4545041658781077E-2</v>
      </c>
      <c r="I119">
        <v>3.1928461455087251E-2</v>
      </c>
    </row>
    <row r="120" spans="1:9" ht="15.6" x14ac:dyDescent="0.3">
      <c r="A120" s="7">
        <v>39948</v>
      </c>
      <c r="B120">
        <v>7.8101151405815486E-2</v>
      </c>
      <c r="C120">
        <v>6.7812090680970244E-2</v>
      </c>
      <c r="D120">
        <v>6.4901273263771139E-2</v>
      </c>
      <c r="E120">
        <v>5.9329507731273476E-2</v>
      </c>
      <c r="F120">
        <v>5.3011254387985846E-2</v>
      </c>
      <c r="G120">
        <v>5.2027401863969334E-2</v>
      </c>
      <c r="H120">
        <v>3.9361575456851136E-2</v>
      </c>
      <c r="I120">
        <v>4.2532878319155247E-2</v>
      </c>
    </row>
    <row r="121" spans="1:9" ht="15.6" x14ac:dyDescent="0.3">
      <c r="A121" s="7">
        <v>39918</v>
      </c>
      <c r="B121">
        <v>6.5975122766102054E-2</v>
      </c>
      <c r="C121">
        <v>9.929015933149897E-2</v>
      </c>
      <c r="D121">
        <v>8.8940426457086386E-2</v>
      </c>
      <c r="E121">
        <v>7.8851207623871086E-2</v>
      </c>
      <c r="F121">
        <v>6.4748040064789417E-2</v>
      </c>
      <c r="G121">
        <v>5.1151389014482747E-2</v>
      </c>
      <c r="H121">
        <v>3.8779294604693218E-2</v>
      </c>
      <c r="I121">
        <v>3.4595258365816721E-2</v>
      </c>
    </row>
    <row r="122" spans="1:9" ht="15.6" x14ac:dyDescent="0.3">
      <c r="A122" s="7">
        <v>39887</v>
      </c>
      <c r="B122">
        <v>8.3795714325987744E-2</v>
      </c>
      <c r="C122">
        <v>0.1371490675527848</v>
      </c>
      <c r="D122">
        <v>0.13496391926279128</v>
      </c>
      <c r="E122">
        <v>0.13632051521879229</v>
      </c>
      <c r="F122">
        <v>0.11248496784834804</v>
      </c>
      <c r="G122">
        <v>9.4054108080627682E-2</v>
      </c>
      <c r="H122">
        <v>5.3941365554872403E-2</v>
      </c>
      <c r="I122">
        <v>5.5029293893209145E-2</v>
      </c>
    </row>
    <row r="123" spans="1:9" ht="15.6" x14ac:dyDescent="0.3">
      <c r="A123" s="7">
        <v>39859</v>
      </c>
      <c r="B123">
        <v>7.2642268115857375E-2</v>
      </c>
      <c r="C123">
        <v>0.12183841565956526</v>
      </c>
      <c r="D123">
        <v>0.11713681973356811</v>
      </c>
      <c r="E123">
        <v>0.11102256633086401</v>
      </c>
      <c r="F123">
        <v>0.10136549167081282</v>
      </c>
      <c r="G123">
        <v>7.016276237237859E-2</v>
      </c>
      <c r="H123">
        <v>4.9655835911027894E-2</v>
      </c>
      <c r="I123">
        <v>5.8333330055474322E-2</v>
      </c>
    </row>
    <row r="124" spans="1:9" ht="15.6" x14ac:dyDescent="0.3">
      <c r="A124" s="7">
        <v>39828</v>
      </c>
      <c r="B124">
        <v>6.7218993427698173E-2</v>
      </c>
      <c r="C124">
        <v>9.8007006418785791E-2</v>
      </c>
      <c r="D124">
        <v>7.9251936401638329E-2</v>
      </c>
      <c r="E124">
        <v>8.6512056742441765E-2</v>
      </c>
      <c r="F124">
        <v>7.5491025481263074E-2</v>
      </c>
      <c r="G124">
        <v>6.0886537518208106E-2</v>
      </c>
      <c r="H124">
        <v>5.3063487772962104E-2</v>
      </c>
      <c r="I124">
        <v>6.0974061803440852E-2</v>
      </c>
    </row>
    <row r="125" spans="1:9" ht="15.6" x14ac:dyDescent="0.3">
      <c r="A125" s="7">
        <v>39797</v>
      </c>
      <c r="B125">
        <v>0.13733205234984544</v>
      </c>
      <c r="C125">
        <v>0.17729258373780407</v>
      </c>
      <c r="D125">
        <v>0.16963619215620124</v>
      </c>
      <c r="E125">
        <v>0.12041618317740334</v>
      </c>
      <c r="F125">
        <v>9.9182147741062959E-2</v>
      </c>
      <c r="G125">
        <v>8.1417491201071487E-2</v>
      </c>
      <c r="H125">
        <v>5.6272873941881484E-2</v>
      </c>
      <c r="I125">
        <v>5.2694538697057647E-2</v>
      </c>
    </row>
    <row r="126" spans="1:9" ht="15.6" x14ac:dyDescent="0.3">
      <c r="A126" s="7">
        <v>39767</v>
      </c>
      <c r="B126">
        <v>0.12187743312268948</v>
      </c>
      <c r="C126">
        <v>0.13596378349572735</v>
      </c>
      <c r="D126">
        <v>0.12999086531987974</v>
      </c>
      <c r="E126">
        <v>9.1486334117866386E-2</v>
      </c>
      <c r="F126">
        <v>8.0404623752836663E-2</v>
      </c>
      <c r="G126">
        <v>7.0214363312932321E-2</v>
      </c>
      <c r="H126">
        <v>5.1694190556290195E-2</v>
      </c>
      <c r="I126">
        <v>5.7671037346208986E-2</v>
      </c>
    </row>
    <row r="127" spans="1:9" ht="15.6" x14ac:dyDescent="0.3">
      <c r="A127" s="7">
        <v>39736</v>
      </c>
      <c r="B127">
        <v>0.19348781246513599</v>
      </c>
      <c r="C127">
        <v>0.12214767215607193</v>
      </c>
      <c r="D127">
        <v>0.10722173096267523</v>
      </c>
      <c r="E127">
        <v>8.4685258172224678E-2</v>
      </c>
      <c r="F127">
        <v>6.7790027113934323E-2</v>
      </c>
      <c r="G127">
        <v>5.3791912669598339E-2</v>
      </c>
      <c r="H127">
        <v>3.8318534880873098E-2</v>
      </c>
      <c r="I127">
        <v>3.359153664941656E-2</v>
      </c>
    </row>
    <row r="128" spans="1:9" ht="15.6" x14ac:dyDescent="0.3">
      <c r="A128" s="7">
        <v>39706</v>
      </c>
      <c r="B128">
        <v>0.1874705144964999</v>
      </c>
      <c r="C128">
        <v>0.19501397317242691</v>
      </c>
      <c r="D128">
        <v>0.17255825382426732</v>
      </c>
      <c r="E128">
        <v>0.11686124774171895</v>
      </c>
      <c r="F128">
        <v>8.9323746431263368E-2</v>
      </c>
      <c r="G128">
        <v>6.4822170201962251E-2</v>
      </c>
      <c r="H128">
        <v>4.8898690565154918E-2</v>
      </c>
      <c r="I128">
        <v>4.7162236167084738E-2</v>
      </c>
    </row>
    <row r="129" spans="1:9" ht="15.6" x14ac:dyDescent="0.3">
      <c r="A129" s="7">
        <v>39675</v>
      </c>
      <c r="B129">
        <v>4.3502057852511981E-2</v>
      </c>
      <c r="C129">
        <v>5.1657816716798047E-2</v>
      </c>
      <c r="D129">
        <v>4.4679416451975713E-2</v>
      </c>
      <c r="E129">
        <v>3.942718654273962E-2</v>
      </c>
      <c r="F129">
        <v>3.2739831068727479E-2</v>
      </c>
      <c r="G129">
        <v>2.5506232253297786E-2</v>
      </c>
      <c r="H129">
        <v>2.1279989093755974E-2</v>
      </c>
      <c r="I129">
        <v>2.3731467411307106E-2</v>
      </c>
    </row>
    <row r="130" spans="1:9" ht="15.6" x14ac:dyDescent="0.3">
      <c r="A130" s="7">
        <v>39644</v>
      </c>
      <c r="B130">
        <v>5.6999107797129488E-2</v>
      </c>
      <c r="C130">
        <v>7.0204579347129467E-2</v>
      </c>
      <c r="D130">
        <v>6.0063317171112462E-2</v>
      </c>
      <c r="E130">
        <v>5.0371945532164793E-2</v>
      </c>
      <c r="F130">
        <v>4.1557005145053443E-2</v>
      </c>
      <c r="G130">
        <v>3.3179102007035048E-2</v>
      </c>
      <c r="H130">
        <v>2.3780159194675379E-2</v>
      </c>
      <c r="I130">
        <v>2.5698430391404077E-2</v>
      </c>
    </row>
    <row r="131" spans="1:9" ht="15.6" x14ac:dyDescent="0.3">
      <c r="A131" s="7">
        <v>39614</v>
      </c>
      <c r="B131">
        <v>7.1913457795155289E-2</v>
      </c>
      <c r="C131">
        <v>8.569171163011359E-2</v>
      </c>
      <c r="D131">
        <v>7.3298744234602448E-2</v>
      </c>
      <c r="E131">
        <v>5.7475147807892125E-2</v>
      </c>
      <c r="F131">
        <v>4.5363440493133081E-2</v>
      </c>
      <c r="G131">
        <v>3.2335873747627891E-2</v>
      </c>
      <c r="H131">
        <v>2.302898167562081E-2</v>
      </c>
      <c r="I131">
        <v>2.5507142984236265E-2</v>
      </c>
    </row>
    <row r="132" spans="1:9" ht="15.6" x14ac:dyDescent="0.3">
      <c r="A132" s="7">
        <v>39583</v>
      </c>
      <c r="B132">
        <v>4.2056556022791076E-2</v>
      </c>
      <c r="C132">
        <v>6.3349007738137411E-2</v>
      </c>
      <c r="D132">
        <v>6.0142405592671366E-2</v>
      </c>
      <c r="E132">
        <v>5.2136733353582036E-2</v>
      </c>
      <c r="F132">
        <v>4.4636023794105174E-2</v>
      </c>
      <c r="G132">
        <v>3.3354731667614095E-2</v>
      </c>
      <c r="H132">
        <v>2.3208905219598897E-2</v>
      </c>
      <c r="I132">
        <v>2.9557774347435999E-2</v>
      </c>
    </row>
    <row r="133" spans="1:9" ht="15.6" x14ac:dyDescent="0.3">
      <c r="A133" s="7">
        <v>39553</v>
      </c>
      <c r="B133">
        <v>7.1152700330236046E-2</v>
      </c>
      <c r="C133">
        <v>8.476128071255068E-2</v>
      </c>
      <c r="D133">
        <v>7.6479974420664495E-2</v>
      </c>
      <c r="E133">
        <v>5.8957283044213334E-2</v>
      </c>
      <c r="F133">
        <v>4.5424119112047148E-2</v>
      </c>
      <c r="G133">
        <v>3.3222059033966168E-2</v>
      </c>
      <c r="H133">
        <v>2.2589993021814827E-2</v>
      </c>
      <c r="I133">
        <v>2.5374926644939184E-2</v>
      </c>
    </row>
    <row r="134" spans="1:9" ht="15.6" x14ac:dyDescent="0.3">
      <c r="A134" s="7">
        <v>39522</v>
      </c>
      <c r="B134">
        <v>0.14486337095009091</v>
      </c>
      <c r="C134">
        <v>0.14561650203725057</v>
      </c>
      <c r="D134">
        <v>0.13735384009490095</v>
      </c>
      <c r="E134">
        <v>9.3638483189980207E-2</v>
      </c>
      <c r="F134">
        <v>7.4964283878530158E-2</v>
      </c>
      <c r="G134">
        <v>5.385428013833405E-2</v>
      </c>
      <c r="H134">
        <v>3.5317041443645364E-2</v>
      </c>
      <c r="I134">
        <v>3.9765414863944783E-2</v>
      </c>
    </row>
    <row r="135" spans="1:9" ht="15.6" x14ac:dyDescent="0.3">
      <c r="A135" s="7">
        <v>39493</v>
      </c>
      <c r="B135">
        <v>6.235675716997581E-2</v>
      </c>
      <c r="C135">
        <v>9.6152768136009828E-2</v>
      </c>
      <c r="D135">
        <v>9.7813479155907129E-2</v>
      </c>
      <c r="E135">
        <v>7.8218975516378547E-2</v>
      </c>
      <c r="F135">
        <v>6.5737072054134205E-2</v>
      </c>
      <c r="G135">
        <v>4.9489756241241453E-2</v>
      </c>
      <c r="H135">
        <v>3.5019613973584378E-2</v>
      </c>
      <c r="I135">
        <v>3.0243576120289536E-2</v>
      </c>
    </row>
    <row r="136" spans="1:9" ht="15.6" x14ac:dyDescent="0.3">
      <c r="A136" s="7">
        <v>39462</v>
      </c>
      <c r="B136">
        <v>9.7600727492593797E-2</v>
      </c>
      <c r="C136">
        <v>7.9170217205162027E-2</v>
      </c>
      <c r="D136">
        <v>8.3132786276007037E-2</v>
      </c>
      <c r="E136">
        <v>6.2829240734665823E-2</v>
      </c>
      <c r="F136">
        <v>5.4075406011384934E-2</v>
      </c>
      <c r="G136">
        <v>3.9856052749555448E-2</v>
      </c>
      <c r="H136">
        <v>2.9955224624698022E-2</v>
      </c>
      <c r="I136">
        <v>3.6782449614060596E-2</v>
      </c>
    </row>
    <row r="137" spans="1:9" ht="15.6" x14ac:dyDescent="0.3">
      <c r="A137" s="7">
        <v>39431</v>
      </c>
      <c r="B137">
        <v>4.9804854848087853E-2</v>
      </c>
      <c r="C137">
        <v>6.4694670040813695E-2</v>
      </c>
      <c r="D137">
        <v>6.187013491146099E-2</v>
      </c>
      <c r="E137">
        <v>5.6130762889756269E-2</v>
      </c>
      <c r="F137">
        <v>5.0098350455939557E-2</v>
      </c>
      <c r="G137">
        <v>4.1810238616237533E-2</v>
      </c>
      <c r="H137">
        <v>3.2878309454956262E-2</v>
      </c>
      <c r="I137">
        <v>2.9851817294438289E-2</v>
      </c>
    </row>
    <row r="138" spans="1:9" ht="15.6" x14ac:dyDescent="0.3">
      <c r="A138" s="7">
        <v>39401</v>
      </c>
      <c r="B138">
        <v>5.094934419907806E-2</v>
      </c>
      <c r="C138">
        <v>6.3291357379986216E-2</v>
      </c>
      <c r="D138">
        <v>6.1348654092706414E-2</v>
      </c>
      <c r="E138">
        <v>5.0104020240906287E-2</v>
      </c>
      <c r="F138">
        <v>4.2215495142404615E-2</v>
      </c>
      <c r="G138">
        <v>3.3914359957406472E-2</v>
      </c>
      <c r="H138">
        <v>2.5762990077967059E-2</v>
      </c>
      <c r="I138">
        <v>2.5571735063588376E-2</v>
      </c>
    </row>
    <row r="139" spans="1:9" ht="15.6" x14ac:dyDescent="0.3">
      <c r="A139" s="7">
        <v>39370</v>
      </c>
      <c r="B139">
        <v>2.8853998836444173E-2</v>
      </c>
      <c r="C139">
        <v>3.4014765879508371E-2</v>
      </c>
      <c r="D139">
        <v>3.1991237304415623E-2</v>
      </c>
      <c r="E139">
        <v>2.9686506108895734E-2</v>
      </c>
      <c r="F139">
        <v>2.525237764199325E-2</v>
      </c>
      <c r="G139">
        <v>2.1495502469444035E-2</v>
      </c>
      <c r="H139">
        <v>1.8742849980116518E-2</v>
      </c>
      <c r="I139">
        <v>2.2083673038346775E-2</v>
      </c>
    </row>
    <row r="140" spans="1:9" ht="15.6" x14ac:dyDescent="0.3">
      <c r="A140" s="7">
        <v>39340</v>
      </c>
      <c r="B140">
        <v>3.2710880669613522E-2</v>
      </c>
      <c r="C140">
        <v>3.3047870262874382E-2</v>
      </c>
      <c r="D140">
        <v>3.3433241522325512E-2</v>
      </c>
      <c r="E140">
        <v>3.1575365128803205E-2</v>
      </c>
      <c r="F140">
        <v>2.8940116580115648E-2</v>
      </c>
      <c r="G140">
        <v>2.4899403323195058E-2</v>
      </c>
      <c r="H140">
        <v>2.0634033677227062E-2</v>
      </c>
      <c r="I140">
        <v>2.107871841463612E-2</v>
      </c>
    </row>
    <row r="141" spans="1:9" ht="15.6" x14ac:dyDescent="0.3">
      <c r="A141" s="7">
        <v>39309</v>
      </c>
      <c r="B141">
        <v>5.4794904765374859E-2</v>
      </c>
      <c r="C141">
        <v>4.3517022880544501E-2</v>
      </c>
      <c r="D141">
        <v>3.888133176736764E-2</v>
      </c>
      <c r="E141">
        <v>3.5468053107574095E-2</v>
      </c>
      <c r="F141">
        <v>2.8836157271451918E-2</v>
      </c>
      <c r="G141">
        <v>2.0763308498021171E-2</v>
      </c>
      <c r="H141">
        <v>1.634705277256179E-2</v>
      </c>
      <c r="I141">
        <v>2.4660365270256369E-2</v>
      </c>
    </row>
    <row r="142" spans="1:9" ht="15.6" x14ac:dyDescent="0.3">
      <c r="A142" s="7">
        <v>39278</v>
      </c>
      <c r="B142">
        <v>1.5750869609544461E-2</v>
      </c>
      <c r="C142">
        <v>2.5836933638653664E-2</v>
      </c>
      <c r="D142">
        <v>2.8691564730742265E-2</v>
      </c>
      <c r="E142">
        <v>2.8377386703404017E-2</v>
      </c>
      <c r="F142">
        <v>2.7056650755381519E-2</v>
      </c>
      <c r="G142">
        <v>2.3594944842405347E-2</v>
      </c>
      <c r="H142">
        <v>1.9819627794732449E-2</v>
      </c>
      <c r="I142">
        <v>1.7916480374863427E-2</v>
      </c>
    </row>
    <row r="143" spans="1:9" ht="15.6" x14ac:dyDescent="0.3">
      <c r="A143" s="7">
        <v>39248</v>
      </c>
      <c r="B143">
        <v>1.1048032374543413E-2</v>
      </c>
      <c r="C143">
        <v>1.6988626457583207E-2</v>
      </c>
      <c r="D143">
        <v>1.9309608801493249E-2</v>
      </c>
      <c r="E143">
        <v>2.115627903510163E-2</v>
      </c>
      <c r="F143">
        <v>2.2111102793304988E-2</v>
      </c>
      <c r="G143">
        <v>2.1762339457393597E-2</v>
      </c>
      <c r="H143">
        <v>2.0795775609741104E-2</v>
      </c>
      <c r="I143">
        <v>2.0075648015802857E-2</v>
      </c>
    </row>
    <row r="144" spans="1:9" ht="15.6" x14ac:dyDescent="0.3">
      <c r="A144" s="7">
        <v>39217</v>
      </c>
      <c r="B144">
        <v>1.0048848543841242E-2</v>
      </c>
      <c r="C144">
        <v>1.1762314851900676E-2</v>
      </c>
      <c r="D144">
        <v>1.2347001396950993E-2</v>
      </c>
      <c r="E144">
        <v>1.3233858700868833E-2</v>
      </c>
      <c r="F144">
        <v>1.2017166667950354E-2</v>
      </c>
      <c r="G144">
        <v>1.0839931871087284E-2</v>
      </c>
      <c r="H144">
        <v>8.8765484634410648E-3</v>
      </c>
      <c r="I144">
        <v>9.9783082656758389E-3</v>
      </c>
    </row>
    <row r="145" spans="1:9" ht="15.6" x14ac:dyDescent="0.3">
      <c r="A145" s="7">
        <v>39187</v>
      </c>
      <c r="B145">
        <v>7.3078279315162004E-3</v>
      </c>
      <c r="C145">
        <v>1.7350653093207071E-2</v>
      </c>
      <c r="D145">
        <v>1.7893986235874661E-2</v>
      </c>
      <c r="E145">
        <v>1.6677936044122661E-2</v>
      </c>
      <c r="F145">
        <v>1.5611466208596443E-2</v>
      </c>
      <c r="G145">
        <v>1.3851848534951196E-2</v>
      </c>
      <c r="H145">
        <v>1.2253404881651912E-2</v>
      </c>
      <c r="I145">
        <v>1.4046767801070741E-2</v>
      </c>
    </row>
    <row r="146" spans="1:9" ht="15.6" x14ac:dyDescent="0.3">
      <c r="A146" s="7">
        <v>39156</v>
      </c>
      <c r="B146">
        <v>1.1853404594085981E-2</v>
      </c>
      <c r="C146">
        <v>2.220512174450651E-2</v>
      </c>
      <c r="D146">
        <v>2.0270521185141454E-2</v>
      </c>
      <c r="E146">
        <v>1.8496235776604048E-2</v>
      </c>
      <c r="F146">
        <v>1.7103782934500031E-2</v>
      </c>
      <c r="G146">
        <v>1.4749678198672506E-2</v>
      </c>
      <c r="H146">
        <v>1.2668410580173215E-2</v>
      </c>
      <c r="I146">
        <v>1.5108644826171575E-2</v>
      </c>
    </row>
    <row r="147" spans="1:9" ht="15.6" x14ac:dyDescent="0.3">
      <c r="A147" s="7">
        <v>39128</v>
      </c>
      <c r="B147">
        <v>1.2117853240165401E-2</v>
      </c>
      <c r="C147">
        <v>2.1875111982907817E-2</v>
      </c>
      <c r="D147">
        <v>2.1524809363187736E-2</v>
      </c>
      <c r="E147">
        <v>2.1364065446893309E-2</v>
      </c>
      <c r="F147">
        <v>2.160336240616079E-2</v>
      </c>
      <c r="G147">
        <v>1.9269015547099682E-2</v>
      </c>
      <c r="H147">
        <v>1.6575607983019346E-2</v>
      </c>
      <c r="I147">
        <v>1.6034657670903781E-2</v>
      </c>
    </row>
    <row r="148" spans="1:9" ht="15.6" x14ac:dyDescent="0.3">
      <c r="A148" s="7">
        <v>39097</v>
      </c>
      <c r="B148">
        <v>6.8612681978847219E-3</v>
      </c>
      <c r="C148">
        <v>1.2981491785180597E-2</v>
      </c>
      <c r="D148">
        <v>1.3798448506294952E-2</v>
      </c>
      <c r="E148">
        <v>1.2758813575951539E-2</v>
      </c>
      <c r="F148">
        <v>1.3142195974666272E-2</v>
      </c>
      <c r="G148">
        <v>1.36129957613083E-2</v>
      </c>
      <c r="H148">
        <v>1.3502245365115248E-2</v>
      </c>
      <c r="I148">
        <v>1.6565597404226608E-2</v>
      </c>
    </row>
    <row r="149" spans="1:9" ht="15.6" x14ac:dyDescent="0.3">
      <c r="A149" s="7">
        <v>39066</v>
      </c>
      <c r="B149">
        <v>8.9397747468688265E-3</v>
      </c>
      <c r="C149">
        <v>1.8555996797779323E-2</v>
      </c>
      <c r="D149">
        <v>1.9268934514640245E-2</v>
      </c>
      <c r="E149">
        <v>1.8278595559112053E-2</v>
      </c>
      <c r="F149">
        <v>1.9062517722060905E-2</v>
      </c>
      <c r="G149">
        <v>1.6939203397905684E-2</v>
      </c>
      <c r="H149">
        <v>1.4728550770765882E-2</v>
      </c>
      <c r="I149">
        <v>1.3305172928219476E-2</v>
      </c>
    </row>
    <row r="150" spans="1:9" ht="15.6" x14ac:dyDescent="0.3">
      <c r="A150" s="7">
        <v>39036</v>
      </c>
      <c r="B150">
        <v>1.0785635191531629E-2</v>
      </c>
      <c r="C150">
        <v>2.0234945812776472E-2</v>
      </c>
      <c r="D150">
        <v>2.0274424839029283E-2</v>
      </c>
      <c r="E150">
        <v>2.0327802673143582E-2</v>
      </c>
      <c r="F150">
        <v>1.9304945297628107E-2</v>
      </c>
      <c r="G150">
        <v>1.7303940342675073E-2</v>
      </c>
      <c r="H150">
        <v>1.5321170408145969E-2</v>
      </c>
      <c r="I150">
        <v>1.4197444803233743E-2</v>
      </c>
    </row>
    <row r="151" spans="1:9" ht="15.6" x14ac:dyDescent="0.3">
      <c r="A151" s="7">
        <v>39005</v>
      </c>
      <c r="B151">
        <v>1.0264181885163034E-2</v>
      </c>
      <c r="C151">
        <v>1.8184549939076609E-2</v>
      </c>
      <c r="D151">
        <v>1.764670465685152E-2</v>
      </c>
      <c r="E151">
        <v>1.8519162355047553E-2</v>
      </c>
      <c r="F151">
        <v>1.7639268800097439E-2</v>
      </c>
      <c r="G151">
        <v>1.6326272799519898E-2</v>
      </c>
      <c r="H151">
        <v>1.5130932229645361E-2</v>
      </c>
      <c r="I151">
        <v>1.9969559164258532E-2</v>
      </c>
    </row>
    <row r="152" spans="1:9" ht="15.6" x14ac:dyDescent="0.3">
      <c r="A152" s="7">
        <v>38975</v>
      </c>
      <c r="B152">
        <v>1.0549881894518854E-2</v>
      </c>
      <c r="C152">
        <v>1.6192951540720171E-2</v>
      </c>
      <c r="D152">
        <v>1.7330165011804243E-2</v>
      </c>
      <c r="E152">
        <v>1.6318056394172789E-2</v>
      </c>
      <c r="F152">
        <v>1.6252361627925156E-2</v>
      </c>
      <c r="G152">
        <v>1.3795487061038354E-2</v>
      </c>
      <c r="H152">
        <v>1.3416636423980268E-2</v>
      </c>
      <c r="I152">
        <v>1.2349443389241821E-2</v>
      </c>
    </row>
    <row r="153" spans="1:9" ht="15.6" x14ac:dyDescent="0.3">
      <c r="A153" s="7">
        <v>38944</v>
      </c>
      <c r="B153">
        <v>1.197522818484538E-2</v>
      </c>
      <c r="C153">
        <v>1.5120186559003422E-2</v>
      </c>
      <c r="D153">
        <v>1.4744760768052791E-2</v>
      </c>
      <c r="E153">
        <v>1.3914472499430394E-2</v>
      </c>
      <c r="F153">
        <v>1.3777418730578027E-2</v>
      </c>
      <c r="G153">
        <v>1.1948457839697191E-2</v>
      </c>
      <c r="H153">
        <v>1.1111807204030851E-2</v>
      </c>
      <c r="I153">
        <v>1.3692668302940686E-2</v>
      </c>
    </row>
    <row r="154" spans="1:9" ht="15.6" x14ac:dyDescent="0.3">
      <c r="A154" s="7">
        <v>38913</v>
      </c>
      <c r="B154">
        <v>1.1636713783861967E-2</v>
      </c>
      <c r="C154">
        <v>1.6671581524294737E-2</v>
      </c>
      <c r="D154">
        <v>1.4665887267441828E-2</v>
      </c>
      <c r="E154">
        <v>1.5132902545730272E-2</v>
      </c>
      <c r="F154">
        <v>1.4452518175899662E-2</v>
      </c>
      <c r="G154">
        <v>1.4465545322828968E-2</v>
      </c>
      <c r="H154">
        <v>1.2471162894846897E-2</v>
      </c>
      <c r="I154">
        <v>1.5650213874302172E-2</v>
      </c>
    </row>
    <row r="155" spans="1:9" ht="15.6" x14ac:dyDescent="0.3">
      <c r="A155" s="7">
        <v>38883</v>
      </c>
      <c r="B155">
        <v>1.2824767541078396E-2</v>
      </c>
      <c r="C155">
        <v>1.8249115797870322E-2</v>
      </c>
      <c r="D155">
        <v>1.7733068976211047E-2</v>
      </c>
      <c r="E155">
        <v>1.8857206379489611E-2</v>
      </c>
      <c r="F155">
        <v>1.8490748669743071E-2</v>
      </c>
      <c r="G155">
        <v>1.6172946420180891E-2</v>
      </c>
      <c r="H155">
        <v>1.5761028144167175E-2</v>
      </c>
      <c r="I155">
        <v>1.5412443919894736E-2</v>
      </c>
    </row>
    <row r="156" spans="1:9" ht="15.6" x14ac:dyDescent="0.3">
      <c r="A156" s="7">
        <v>38852</v>
      </c>
      <c r="B156">
        <v>8.9388671051766084E-3</v>
      </c>
      <c r="C156">
        <v>1.1116424909876589E-2</v>
      </c>
      <c r="D156">
        <v>1.2902850807151867E-2</v>
      </c>
      <c r="E156">
        <v>1.4199493673621227E-2</v>
      </c>
      <c r="F156">
        <v>1.4781150373855211E-2</v>
      </c>
      <c r="G156">
        <v>1.3897767724154846E-2</v>
      </c>
      <c r="H156">
        <v>1.4276351148105691E-2</v>
      </c>
      <c r="I156">
        <v>1.7269493660233167E-2</v>
      </c>
    </row>
    <row r="157" spans="1:9" ht="15.6" x14ac:dyDescent="0.3">
      <c r="A157" s="7">
        <v>38822</v>
      </c>
      <c r="B157">
        <v>1.0537699765605776E-2</v>
      </c>
      <c r="C157">
        <v>1.5403923420592934E-2</v>
      </c>
      <c r="D157">
        <v>1.5946843158356892E-2</v>
      </c>
      <c r="E157">
        <v>1.6505447479266563E-2</v>
      </c>
      <c r="F157">
        <v>1.6591781070671597E-2</v>
      </c>
      <c r="G157">
        <v>1.6173879833228062E-2</v>
      </c>
      <c r="H157">
        <v>1.5274514387996966E-2</v>
      </c>
      <c r="I157">
        <v>1.6440818757478142E-2</v>
      </c>
    </row>
    <row r="158" spans="1:9" ht="15.6" x14ac:dyDescent="0.3">
      <c r="A158" s="7">
        <v>38791</v>
      </c>
      <c r="B158">
        <v>1.1218187594327069E-2</v>
      </c>
      <c r="C158">
        <v>1.7346436658554325E-2</v>
      </c>
      <c r="D158">
        <v>2.0375639973375232E-2</v>
      </c>
      <c r="E158">
        <v>2.0511111158397172E-2</v>
      </c>
      <c r="F158">
        <v>2.0267017553999695E-2</v>
      </c>
      <c r="G158">
        <v>1.8220855404438605E-2</v>
      </c>
      <c r="H158">
        <v>1.7390068488887422E-2</v>
      </c>
      <c r="I158">
        <v>1.6111211710028123E-2</v>
      </c>
    </row>
    <row r="159" spans="1:9" ht="15.6" x14ac:dyDescent="0.3">
      <c r="A159" s="7">
        <v>38763</v>
      </c>
      <c r="B159">
        <v>9.9155250326925272E-3</v>
      </c>
      <c r="C159">
        <v>1.0574825662297649E-2</v>
      </c>
      <c r="D159">
        <v>1.0196859036235604E-2</v>
      </c>
      <c r="E159">
        <v>1.1274287965790164E-2</v>
      </c>
      <c r="F159">
        <v>1.0369428775427033E-2</v>
      </c>
      <c r="G159">
        <v>1.1492323419637896E-2</v>
      </c>
      <c r="H159">
        <v>1.2549445130954474E-2</v>
      </c>
      <c r="I159">
        <v>1.3734199137171256E-2</v>
      </c>
    </row>
    <row r="160" spans="1:9" ht="15.6" x14ac:dyDescent="0.3">
      <c r="A160" s="7">
        <v>38732</v>
      </c>
      <c r="B160">
        <v>9.7173491245280564E-3</v>
      </c>
      <c r="C160">
        <v>1.5110233253675205E-2</v>
      </c>
      <c r="D160">
        <v>1.385206199572612E-2</v>
      </c>
      <c r="E160">
        <v>1.4583276036929462E-2</v>
      </c>
      <c r="F160">
        <v>1.4511263729979067E-2</v>
      </c>
      <c r="G160">
        <v>1.4954024053866284E-2</v>
      </c>
      <c r="H160">
        <v>1.4678670770082674E-2</v>
      </c>
      <c r="I160">
        <v>1.2244342186807124E-2</v>
      </c>
    </row>
    <row r="161" spans="1:9" ht="15.6" x14ac:dyDescent="0.3">
      <c r="A161" s="7">
        <v>38701</v>
      </c>
      <c r="B161">
        <v>1.3397772943820678E-2</v>
      </c>
      <c r="C161">
        <v>1.5691264543980548E-2</v>
      </c>
      <c r="D161">
        <v>1.8760865857283714E-2</v>
      </c>
      <c r="E161">
        <v>1.941107364919387E-2</v>
      </c>
      <c r="F161">
        <v>2.0408134000918371E-2</v>
      </c>
      <c r="G161">
        <v>1.8870839392503877E-2</v>
      </c>
      <c r="H161">
        <v>1.7114753569020671E-2</v>
      </c>
      <c r="I161">
        <v>1.599117437092135E-2</v>
      </c>
    </row>
    <row r="162" spans="1:9" ht="15.6" x14ac:dyDescent="0.3">
      <c r="A162" s="7">
        <v>38671</v>
      </c>
      <c r="B162">
        <v>1.3941794577781174E-2</v>
      </c>
      <c r="C162">
        <v>1.7772664400894086E-2</v>
      </c>
      <c r="D162">
        <v>1.7074022567413812E-2</v>
      </c>
      <c r="E162">
        <v>1.9982301835846688E-2</v>
      </c>
      <c r="F162">
        <v>1.9969857558337568E-2</v>
      </c>
      <c r="G162">
        <v>2.063352506135413E-2</v>
      </c>
      <c r="H162">
        <v>1.9367722475446859E-2</v>
      </c>
      <c r="I162">
        <v>4.2600374323493909E-2</v>
      </c>
    </row>
    <row r="163" spans="1:9" ht="15.6" x14ac:dyDescent="0.3">
      <c r="A163" s="7">
        <v>38640</v>
      </c>
      <c r="B163">
        <v>1.3442650837705414E-2</v>
      </c>
      <c r="C163">
        <v>1.4448295811167562E-2</v>
      </c>
      <c r="D163">
        <v>1.5577006213363734E-2</v>
      </c>
      <c r="E163">
        <v>1.6452698661172757E-2</v>
      </c>
      <c r="F163">
        <v>1.643352059462682E-2</v>
      </c>
      <c r="G163">
        <v>1.6682659871955587E-2</v>
      </c>
      <c r="H163">
        <v>1.541617742745938E-2</v>
      </c>
      <c r="I163">
        <v>1.1913587425770256E-2</v>
      </c>
    </row>
    <row r="164" spans="1:9" ht="15.6" x14ac:dyDescent="0.3">
      <c r="A164" s="7">
        <v>38610</v>
      </c>
      <c r="B164">
        <v>1.6735437121157618E-2</v>
      </c>
      <c r="C164">
        <v>2.1132155640385061E-2</v>
      </c>
      <c r="D164">
        <v>2.0981591095171757E-2</v>
      </c>
      <c r="E164">
        <v>1.8585902165701426E-2</v>
      </c>
      <c r="F164">
        <v>1.8324632292779138E-2</v>
      </c>
      <c r="G164">
        <v>1.8456165212723922E-2</v>
      </c>
      <c r="H164">
        <v>1.7494946359182133E-2</v>
      </c>
      <c r="I164">
        <v>2.5916958561956211E-2</v>
      </c>
    </row>
    <row r="165" spans="1:9" ht="15.6" x14ac:dyDescent="0.3">
      <c r="A165" s="7">
        <v>38579</v>
      </c>
      <c r="B165">
        <v>1.6606714896520918E-2</v>
      </c>
      <c r="C165">
        <v>2.4882103531216022E-2</v>
      </c>
      <c r="D165">
        <v>2.7297299974314009E-2</v>
      </c>
      <c r="E165">
        <v>2.6617748688948239E-2</v>
      </c>
      <c r="F165">
        <v>2.5538939374944721E-2</v>
      </c>
      <c r="G165">
        <v>2.4009859683050461E-2</v>
      </c>
      <c r="H165">
        <v>1.9465339354946827E-2</v>
      </c>
      <c r="I165">
        <v>1.7582256852957431E-2</v>
      </c>
    </row>
    <row r="166" spans="1:9" ht="15.6" x14ac:dyDescent="0.3">
      <c r="A166" s="7">
        <v>38548</v>
      </c>
      <c r="B166">
        <v>1.7737148412571329E-2</v>
      </c>
      <c r="C166">
        <v>1.7871883723515811E-2</v>
      </c>
      <c r="D166">
        <v>1.8778849877590657E-2</v>
      </c>
      <c r="E166">
        <v>2.0576221317936964E-2</v>
      </c>
      <c r="F166">
        <v>2.1125756632885923E-2</v>
      </c>
      <c r="G166">
        <v>2.0860488930118621E-2</v>
      </c>
      <c r="H166">
        <v>2.0108968767158352E-2</v>
      </c>
      <c r="I166">
        <v>1.9042681468635147E-2</v>
      </c>
    </row>
    <row r="167" spans="1:9" ht="15.6" x14ac:dyDescent="0.3">
      <c r="A167" s="7">
        <v>38518</v>
      </c>
      <c r="B167">
        <v>1.4439123614842928E-2</v>
      </c>
      <c r="C167">
        <v>1.8731941272407564E-2</v>
      </c>
      <c r="D167">
        <v>2.0521429646819557E-2</v>
      </c>
      <c r="E167">
        <v>2.4420515816632678E-2</v>
      </c>
      <c r="F167">
        <v>2.4660121136081219E-2</v>
      </c>
      <c r="G167">
        <v>2.3437023855576156E-2</v>
      </c>
      <c r="H167">
        <v>2.0677860958046766E-2</v>
      </c>
      <c r="I167">
        <v>1.7110335048313968E-2</v>
      </c>
    </row>
    <row r="168" spans="1:9" ht="15.6" x14ac:dyDescent="0.3">
      <c r="A168" s="7">
        <v>38487</v>
      </c>
      <c r="B168">
        <v>1.7885625611159525E-2</v>
      </c>
      <c r="C168">
        <v>2.7918853314101138E-2</v>
      </c>
      <c r="D168">
        <v>2.5790905698268942E-2</v>
      </c>
      <c r="E168">
        <v>2.4694083969601963E-2</v>
      </c>
      <c r="F168">
        <v>2.3169745419082396E-2</v>
      </c>
      <c r="G168">
        <v>1.9362088846095245E-2</v>
      </c>
      <c r="H168">
        <v>1.5991396246920562E-2</v>
      </c>
      <c r="I168">
        <v>1.6573335673155613E-2</v>
      </c>
    </row>
    <row r="169" spans="1:9" ht="15.6" x14ac:dyDescent="0.3">
      <c r="A169" s="7">
        <v>38457</v>
      </c>
      <c r="B169">
        <v>1.6150473594821271E-2</v>
      </c>
      <c r="C169">
        <v>2.6199035046462402E-2</v>
      </c>
      <c r="D169">
        <v>2.6406595100444057E-2</v>
      </c>
      <c r="E169">
        <v>2.4994702976722648E-2</v>
      </c>
      <c r="F169">
        <v>2.2263030790094108E-2</v>
      </c>
      <c r="G169">
        <v>2.120674724966503E-2</v>
      </c>
      <c r="H169">
        <v>1.623229444965725E-2</v>
      </c>
      <c r="I169">
        <v>1.4125403575214159E-2</v>
      </c>
    </row>
    <row r="170" spans="1:9" ht="15.6" x14ac:dyDescent="0.3">
      <c r="A170" s="7">
        <v>38426</v>
      </c>
      <c r="B170">
        <v>1.5324786322812404E-2</v>
      </c>
      <c r="C170">
        <v>2.1916317407590983E-2</v>
      </c>
      <c r="D170">
        <v>2.2750469163003287E-2</v>
      </c>
      <c r="E170">
        <v>2.5683097978266563E-2</v>
      </c>
      <c r="F170">
        <v>2.5452750719349326E-2</v>
      </c>
      <c r="G170">
        <v>2.4381946795803477E-2</v>
      </c>
      <c r="H170">
        <v>2.3059396534399056E-2</v>
      </c>
      <c r="I170">
        <v>1.9738545452328289E-2</v>
      </c>
    </row>
    <row r="171" spans="1:9" ht="15.6" x14ac:dyDescent="0.3">
      <c r="A171" s="7">
        <v>38398</v>
      </c>
      <c r="B171">
        <v>1.769673181773522E-2</v>
      </c>
      <c r="C171">
        <v>2.3598243775556433E-2</v>
      </c>
      <c r="D171">
        <v>2.3717013654891074E-2</v>
      </c>
      <c r="E171">
        <v>2.5105750422054294E-2</v>
      </c>
      <c r="F171">
        <v>2.2518748748384533E-2</v>
      </c>
      <c r="G171">
        <v>2.0709123613151789E-2</v>
      </c>
      <c r="H171">
        <v>1.9768037541849151E-2</v>
      </c>
      <c r="I171">
        <v>2.0514346462429982E-2</v>
      </c>
    </row>
    <row r="172" spans="1:9" ht="15.6" x14ac:dyDescent="0.3">
      <c r="A172" s="7">
        <v>38367</v>
      </c>
      <c r="B172">
        <v>1.7655033031586498E-2</v>
      </c>
      <c r="C172">
        <v>2.2301480564636482E-2</v>
      </c>
      <c r="D172">
        <v>2.100843827521762E-2</v>
      </c>
      <c r="E172">
        <v>1.7700595867166345E-2</v>
      </c>
      <c r="F172">
        <v>1.6539071448626763E-2</v>
      </c>
      <c r="G172">
        <v>1.3726491013465228E-2</v>
      </c>
      <c r="H172">
        <v>1.4318778394251009E-2</v>
      </c>
      <c r="I172">
        <v>1.5671993038744957E-2</v>
      </c>
    </row>
    <row r="173" spans="1:9" ht="15.6" x14ac:dyDescent="0.3">
      <c r="A173" s="7">
        <v>38336</v>
      </c>
      <c r="B173">
        <v>2.1100184376977079E-2</v>
      </c>
      <c r="C173">
        <v>2.2441052534911132E-2</v>
      </c>
      <c r="D173">
        <v>2.5304992921124286E-2</v>
      </c>
      <c r="E173">
        <v>2.6487891890550303E-2</v>
      </c>
      <c r="F173">
        <v>2.6094773874830949E-2</v>
      </c>
      <c r="G173">
        <v>2.4109245826987657E-2</v>
      </c>
      <c r="H173">
        <v>2.3058145393164753E-2</v>
      </c>
      <c r="I173">
        <v>2.0623251677430329E-2</v>
      </c>
    </row>
    <row r="174" spans="1:9" ht="15.6" x14ac:dyDescent="0.3">
      <c r="A174" s="7">
        <v>38306</v>
      </c>
      <c r="B174">
        <v>2.6698797796387688E-2</v>
      </c>
      <c r="C174">
        <v>3.5200832723399945E-2</v>
      </c>
      <c r="D174">
        <v>3.1486280514290081E-2</v>
      </c>
      <c r="E174">
        <v>2.7294320265686539E-2</v>
      </c>
      <c r="F174">
        <v>2.2938499020819045E-2</v>
      </c>
      <c r="G174">
        <v>2.075246887436924E-2</v>
      </c>
      <c r="H174">
        <v>1.7665264918144966E-2</v>
      </c>
      <c r="I174">
        <v>3.5267375699842979E-2</v>
      </c>
    </row>
    <row r="175" spans="1:9" ht="15.6" x14ac:dyDescent="0.3">
      <c r="A175" s="7">
        <v>38275</v>
      </c>
      <c r="B175">
        <v>2.2967639543522829E-2</v>
      </c>
      <c r="C175">
        <v>3.2932274734034074E-2</v>
      </c>
      <c r="D175">
        <v>3.2720985117567124E-2</v>
      </c>
      <c r="E175">
        <v>2.9826395284023456E-2</v>
      </c>
      <c r="F175">
        <v>2.4977872337278346E-2</v>
      </c>
      <c r="G175">
        <v>2.0879129129930125E-2</v>
      </c>
      <c r="H175">
        <v>1.5935721944909616E-2</v>
      </c>
      <c r="I175">
        <v>1.2698811310742899E-2</v>
      </c>
    </row>
    <row r="176" spans="1:9" ht="15.6" x14ac:dyDescent="0.3">
      <c r="A176" s="7">
        <v>38245</v>
      </c>
      <c r="B176">
        <v>3.0522346177863272E-2</v>
      </c>
      <c r="C176">
        <v>4.4765549542139987E-2</v>
      </c>
      <c r="D176">
        <v>4.0959150534952957E-2</v>
      </c>
      <c r="E176">
        <v>3.2348151945754841E-2</v>
      </c>
      <c r="F176">
        <v>2.9870633068373991E-2</v>
      </c>
      <c r="G176">
        <v>2.5310364580912868E-2</v>
      </c>
      <c r="H176">
        <v>1.9946931502240414E-2</v>
      </c>
      <c r="I176">
        <v>1.546602802958116E-2</v>
      </c>
    </row>
    <row r="177" spans="1:9" ht="15.6" x14ac:dyDescent="0.3">
      <c r="A177" s="7">
        <v>38214</v>
      </c>
      <c r="B177">
        <v>4.7240868771092966E-2</v>
      </c>
      <c r="C177">
        <v>5.1227201380624969E-2</v>
      </c>
      <c r="D177">
        <v>4.5222338025082326E-2</v>
      </c>
      <c r="E177">
        <v>3.6293505733670246E-2</v>
      </c>
      <c r="F177">
        <v>2.903341342096059E-2</v>
      </c>
      <c r="G177">
        <v>2.4385885759879419E-2</v>
      </c>
      <c r="H177">
        <v>1.5940770131078728E-2</v>
      </c>
      <c r="I177">
        <v>1.7467291313765791E-2</v>
      </c>
    </row>
    <row r="178" spans="1:9" ht="15.6" x14ac:dyDescent="0.3">
      <c r="A178" s="7">
        <v>38183</v>
      </c>
      <c r="B178">
        <v>4.7902464036855684E-2</v>
      </c>
      <c r="C178">
        <v>3.8871522747740063E-2</v>
      </c>
      <c r="D178">
        <v>3.6748526911608057E-2</v>
      </c>
      <c r="E178">
        <v>3.2318547381889197E-2</v>
      </c>
      <c r="F178">
        <v>2.6877574875861308E-2</v>
      </c>
      <c r="G178">
        <v>2.4476399451809999E-2</v>
      </c>
      <c r="H178">
        <v>1.8809456802012948E-2</v>
      </c>
      <c r="I178">
        <v>1.6687060443244368E-2</v>
      </c>
    </row>
    <row r="179" spans="1:9" ht="15.6" x14ac:dyDescent="0.3">
      <c r="A179" s="7">
        <v>38153</v>
      </c>
      <c r="B179">
        <v>6.7027073703696274E-2</v>
      </c>
      <c r="C179">
        <v>5.3805165436108485E-2</v>
      </c>
      <c r="D179">
        <v>4.2801868455046195E-2</v>
      </c>
      <c r="E179">
        <v>3.4690539007578965E-2</v>
      </c>
      <c r="F179">
        <v>2.846396762253561E-2</v>
      </c>
      <c r="G179">
        <v>2.6080000518052898E-2</v>
      </c>
      <c r="H179">
        <v>2.0526346369013571E-2</v>
      </c>
      <c r="I179">
        <v>1.7542408859275941E-2</v>
      </c>
    </row>
    <row r="180" spans="1:9" ht="15.6" x14ac:dyDescent="0.3">
      <c r="A180" s="7">
        <v>38122</v>
      </c>
      <c r="B180">
        <v>6.4389464824433168E-2</v>
      </c>
      <c r="C180">
        <v>5.6459510412889984E-2</v>
      </c>
      <c r="D180">
        <v>4.7061591050988436E-2</v>
      </c>
      <c r="E180">
        <v>3.7320320457380235E-2</v>
      </c>
      <c r="F180">
        <v>3.0098956040452894E-2</v>
      </c>
      <c r="G180">
        <v>2.3875279378644539E-2</v>
      </c>
      <c r="H180">
        <v>1.8017451557524055E-2</v>
      </c>
      <c r="I180">
        <v>1.3080332344944818E-2</v>
      </c>
    </row>
    <row r="181" spans="1:9" ht="15.6" x14ac:dyDescent="0.3">
      <c r="A181" s="7">
        <v>38092</v>
      </c>
      <c r="B181">
        <v>6.1469270658110163E-2</v>
      </c>
      <c r="C181">
        <v>8.0980675916038372E-2</v>
      </c>
      <c r="D181">
        <v>7.1339005017089757E-2</v>
      </c>
      <c r="E181">
        <v>5.2922744793228782E-2</v>
      </c>
      <c r="F181">
        <v>4.5347165784963762E-2</v>
      </c>
      <c r="G181">
        <v>3.395269110275647E-2</v>
      </c>
      <c r="H181">
        <v>2.4016188534018781E-2</v>
      </c>
      <c r="I181">
        <v>1.6580474708151171E-2</v>
      </c>
    </row>
    <row r="182" spans="1:9" ht="15.6" x14ac:dyDescent="0.3">
      <c r="A182" s="7">
        <v>38061</v>
      </c>
      <c r="B182">
        <v>4.346577937185956E-2</v>
      </c>
      <c r="C182">
        <v>6.0004443557197494E-2</v>
      </c>
      <c r="D182">
        <v>5.7003809361206428E-2</v>
      </c>
      <c r="E182">
        <v>4.7091125618588442E-2</v>
      </c>
      <c r="F182">
        <v>3.9091453166747045E-2</v>
      </c>
      <c r="G182">
        <v>3.1708491440660083E-2</v>
      </c>
      <c r="H182">
        <v>2.1606980950408486E-2</v>
      </c>
      <c r="I182">
        <v>1.565115176392276E-2</v>
      </c>
    </row>
    <row r="183" spans="1:9" ht="15.6" x14ac:dyDescent="0.3">
      <c r="A183" s="7">
        <v>38032</v>
      </c>
      <c r="B183">
        <v>3.1535248921601478E-2</v>
      </c>
      <c r="C183">
        <v>4.6028465619424738E-2</v>
      </c>
      <c r="D183">
        <v>4.402843048117714E-2</v>
      </c>
      <c r="E183">
        <v>2.9433337377552604E-2</v>
      </c>
      <c r="F183">
        <v>2.2176241175593324E-2</v>
      </c>
      <c r="G183">
        <v>2.0011387374786336E-2</v>
      </c>
      <c r="H183">
        <v>1.4367976311598361E-2</v>
      </c>
      <c r="I183">
        <v>1.1535965323920273E-2</v>
      </c>
    </row>
    <row r="184" spans="1:9" ht="15.6" x14ac:dyDescent="0.3">
      <c r="A184" s="7">
        <v>38001</v>
      </c>
      <c r="B184">
        <v>4.6037987531433455E-2</v>
      </c>
      <c r="C184">
        <v>7.0602642911756011E-2</v>
      </c>
      <c r="D184">
        <v>6.4417115572543301E-2</v>
      </c>
      <c r="E184">
        <v>4.5957925532026253E-2</v>
      </c>
      <c r="F184">
        <v>3.7690287675761699E-2</v>
      </c>
      <c r="G184">
        <v>3.1035648248371506E-2</v>
      </c>
      <c r="H184">
        <v>2.2558915890877409E-2</v>
      </c>
      <c r="I184">
        <v>1.5180319864934342E-2</v>
      </c>
    </row>
    <row r="185" spans="1:9" ht="15.6" x14ac:dyDescent="0.3">
      <c r="A185" s="7">
        <v>37970</v>
      </c>
      <c r="B185">
        <v>5.0298662293644665E-2</v>
      </c>
      <c r="C185">
        <v>7.2596152029501634E-2</v>
      </c>
      <c r="D185">
        <v>5.4719738315071008E-2</v>
      </c>
      <c r="E185">
        <v>4.1229947838291182E-2</v>
      </c>
      <c r="F185">
        <v>3.6057828633293584E-2</v>
      </c>
      <c r="G185">
        <v>2.7676003421325278E-2</v>
      </c>
      <c r="H185">
        <v>2.1606602150109847E-2</v>
      </c>
      <c r="I185">
        <v>1.5210668948143933E-2</v>
      </c>
    </row>
    <row r="186" spans="1:9" ht="15.6" x14ac:dyDescent="0.3">
      <c r="A186" s="7">
        <v>37940</v>
      </c>
      <c r="B186">
        <v>3.8689425470537192E-2</v>
      </c>
      <c r="C186">
        <v>6.2522482526667145E-2</v>
      </c>
      <c r="D186">
        <v>5.1924699928826479E-2</v>
      </c>
      <c r="E186">
        <v>4.0915953748420178E-2</v>
      </c>
      <c r="F186">
        <v>3.4823882649350796E-2</v>
      </c>
      <c r="G186">
        <v>2.758177195166521E-2</v>
      </c>
      <c r="H186">
        <v>2.0489361282774721E-2</v>
      </c>
      <c r="I186">
        <v>1.7710078549313051E-2</v>
      </c>
    </row>
    <row r="187" spans="1:9" ht="15.6" x14ac:dyDescent="0.3">
      <c r="A187" s="7">
        <v>37909</v>
      </c>
      <c r="B187">
        <v>5.8998041699522989E-2</v>
      </c>
      <c r="C187">
        <v>9.030430587892839E-2</v>
      </c>
      <c r="D187">
        <v>7.5466427727873722E-2</v>
      </c>
      <c r="E187">
        <v>5.3314662414600408E-2</v>
      </c>
      <c r="F187">
        <v>4.5306003651143248E-2</v>
      </c>
      <c r="G187">
        <v>3.3634364582776681E-2</v>
      </c>
      <c r="H187">
        <v>2.7408838668114697E-2</v>
      </c>
      <c r="I187">
        <v>2.0802811634761963E-2</v>
      </c>
    </row>
    <row r="188" spans="1:9" ht="15.6" x14ac:dyDescent="0.3">
      <c r="A188" s="7">
        <v>37879</v>
      </c>
      <c r="B188">
        <v>5.0656877850662925E-2</v>
      </c>
      <c r="C188">
        <v>7.1518758424256729E-2</v>
      </c>
      <c r="D188">
        <v>6.5693586432866741E-2</v>
      </c>
      <c r="E188">
        <v>4.790952740963763E-2</v>
      </c>
      <c r="F188">
        <v>4.191813239702926E-2</v>
      </c>
      <c r="G188">
        <v>3.3908636768060177E-2</v>
      </c>
      <c r="H188">
        <v>2.4840189922618633E-2</v>
      </c>
      <c r="I188">
        <v>2.211127528917697E-2</v>
      </c>
    </row>
    <row r="189" spans="1:9" ht="15.6" x14ac:dyDescent="0.3">
      <c r="A189" s="7">
        <v>37848</v>
      </c>
      <c r="B189">
        <v>6.8489464295615823E-2</v>
      </c>
      <c r="C189">
        <v>9.3038145681570206E-2</v>
      </c>
      <c r="D189">
        <v>7.4284125273785043E-2</v>
      </c>
      <c r="E189">
        <v>5.3658998375447506E-2</v>
      </c>
      <c r="F189">
        <v>4.680219291071995E-2</v>
      </c>
      <c r="G189">
        <v>3.8322172409730022E-2</v>
      </c>
      <c r="H189">
        <v>3.0032533220871661E-2</v>
      </c>
      <c r="I189">
        <v>2.260925834650868E-2</v>
      </c>
    </row>
    <row r="190" spans="1:9" ht="15.6" x14ac:dyDescent="0.3">
      <c r="A190" s="7">
        <v>37817</v>
      </c>
      <c r="B190">
        <v>5.4270890800369016E-2</v>
      </c>
      <c r="C190">
        <v>7.6918329537460722E-2</v>
      </c>
      <c r="D190">
        <v>7.1170849039138687E-2</v>
      </c>
      <c r="E190">
        <v>5.8949432881240584E-2</v>
      </c>
      <c r="F190">
        <v>4.845544641321152E-2</v>
      </c>
      <c r="G190">
        <v>4.3549856287304914E-2</v>
      </c>
      <c r="H190">
        <v>3.1500748203415474E-2</v>
      </c>
      <c r="I190">
        <v>2.2499361228641442E-2</v>
      </c>
    </row>
    <row r="191" spans="1:9" ht="15.6" x14ac:dyDescent="0.3">
      <c r="A191" s="7">
        <v>37787</v>
      </c>
      <c r="B191">
        <v>0.10806113060773322</v>
      </c>
      <c r="C191">
        <v>0.11257795209614588</v>
      </c>
      <c r="D191">
        <v>9.8041970579724941E-2</v>
      </c>
      <c r="E191">
        <v>6.6914754896119505E-2</v>
      </c>
      <c r="F191">
        <v>5.3454587163635034E-2</v>
      </c>
      <c r="G191">
        <v>4.1081745056476625E-2</v>
      </c>
      <c r="H191">
        <v>2.7984974224020617E-2</v>
      </c>
      <c r="I191">
        <v>2.1897247075195959E-2</v>
      </c>
    </row>
    <row r="192" spans="1:9" ht="15.6" x14ac:dyDescent="0.3">
      <c r="A192" s="7">
        <v>37756</v>
      </c>
      <c r="B192">
        <v>5.5635834688657688E-2</v>
      </c>
      <c r="C192">
        <v>6.4096641400734372E-2</v>
      </c>
      <c r="D192">
        <v>5.4960455203822242E-2</v>
      </c>
      <c r="E192">
        <v>4.5969329308041609E-2</v>
      </c>
      <c r="F192">
        <v>3.8997473213516945E-2</v>
      </c>
      <c r="G192">
        <v>3.1736366368794997E-2</v>
      </c>
      <c r="H192">
        <v>2.2922692788764725E-2</v>
      </c>
      <c r="I192">
        <v>2.4468665581297473E-2</v>
      </c>
    </row>
    <row r="193" spans="1:9" ht="15.6" x14ac:dyDescent="0.3">
      <c r="A193" s="7">
        <v>37726</v>
      </c>
      <c r="B193">
        <v>5.4613298767352166E-2</v>
      </c>
      <c r="C193">
        <v>7.0331044938171716E-2</v>
      </c>
      <c r="D193">
        <v>5.7208238872987101E-2</v>
      </c>
      <c r="E193">
        <v>3.9499436752254001E-2</v>
      </c>
      <c r="F193">
        <v>3.0378480828386522E-2</v>
      </c>
      <c r="G193">
        <v>2.3872951348837372E-2</v>
      </c>
      <c r="H193">
        <v>1.6642995971580601E-2</v>
      </c>
      <c r="I193">
        <v>1.2568406018499427E-2</v>
      </c>
    </row>
    <row r="194" spans="1:9" ht="15.6" x14ac:dyDescent="0.3">
      <c r="A194" s="7">
        <v>37695</v>
      </c>
      <c r="B194">
        <v>7.1452347496196736E-2</v>
      </c>
      <c r="C194">
        <v>7.4150905675409634E-2</v>
      </c>
      <c r="D194">
        <v>6.503456864260676E-2</v>
      </c>
      <c r="E194">
        <v>5.2711288265735998E-2</v>
      </c>
      <c r="F194">
        <v>4.255307747410314E-2</v>
      </c>
      <c r="G194">
        <v>3.3148659809131648E-2</v>
      </c>
      <c r="H194">
        <v>2.333233994619761E-2</v>
      </c>
      <c r="I194">
        <v>1.8744894821483855E-2</v>
      </c>
    </row>
    <row r="195" spans="1:9" ht="15.6" x14ac:dyDescent="0.3">
      <c r="A195" s="7">
        <v>37667</v>
      </c>
      <c r="B195">
        <v>3.314550940679642E-2</v>
      </c>
      <c r="C195">
        <v>4.4815722255190142E-2</v>
      </c>
      <c r="D195">
        <v>3.9367352735100093E-2</v>
      </c>
      <c r="E195">
        <v>3.298237277221365E-2</v>
      </c>
      <c r="F195">
        <v>2.5789409316387683E-2</v>
      </c>
      <c r="G195">
        <v>2.0012404468709211E-2</v>
      </c>
      <c r="H195">
        <v>1.7355332167847893E-2</v>
      </c>
      <c r="I195">
        <v>1.4818687364978364E-2</v>
      </c>
    </row>
    <row r="196" spans="1:9" ht="15.6" x14ac:dyDescent="0.3">
      <c r="A196" s="7">
        <v>37636</v>
      </c>
      <c r="B196">
        <v>4.6428546756551642E-2</v>
      </c>
      <c r="C196">
        <v>6.1620254028033707E-2</v>
      </c>
      <c r="D196">
        <v>5.4420677459805028E-2</v>
      </c>
      <c r="E196">
        <v>4.1768569023252614E-2</v>
      </c>
      <c r="F196">
        <v>3.2865579345854802E-2</v>
      </c>
      <c r="G196">
        <v>2.7243798295863039E-2</v>
      </c>
      <c r="H196">
        <v>1.9702722975171821E-2</v>
      </c>
      <c r="I196">
        <v>1.6671304852178052E-2</v>
      </c>
    </row>
    <row r="197" spans="1:9" ht="15.6" x14ac:dyDescent="0.3">
      <c r="A197" s="7">
        <v>37605</v>
      </c>
      <c r="B197">
        <v>5.1447236896049187E-2</v>
      </c>
      <c r="C197">
        <v>7.2274667363427372E-2</v>
      </c>
      <c r="D197">
        <v>6.9077488024673867E-2</v>
      </c>
      <c r="E197">
        <v>5.3605307858555828E-2</v>
      </c>
      <c r="F197">
        <v>4.4290341011496454E-2</v>
      </c>
      <c r="G197">
        <v>3.5488652161196232E-2</v>
      </c>
      <c r="H197">
        <v>2.5716484290445756E-2</v>
      </c>
      <c r="I197">
        <v>2.2064541394986769E-2</v>
      </c>
    </row>
    <row r="198" spans="1:9" ht="15.6" x14ac:dyDescent="0.3">
      <c r="A198" s="7">
        <v>37575</v>
      </c>
      <c r="B198">
        <v>3.5624763950927785E-2</v>
      </c>
      <c r="C198">
        <v>6.4423732442183149E-2</v>
      </c>
      <c r="D198">
        <v>6.4673301909100936E-2</v>
      </c>
      <c r="E198">
        <v>5.4449375877239706E-2</v>
      </c>
      <c r="F198">
        <v>4.9025176267681943E-2</v>
      </c>
      <c r="G198">
        <v>4.1345813354117987E-2</v>
      </c>
      <c r="H198">
        <v>3.1279863445539208E-2</v>
      </c>
      <c r="I198">
        <v>2.1252155135428313E-2</v>
      </c>
    </row>
    <row r="199" spans="1:9" ht="15.6" x14ac:dyDescent="0.3">
      <c r="A199" s="7">
        <v>37544</v>
      </c>
      <c r="B199">
        <v>7.1291801637590788E-2</v>
      </c>
      <c r="C199">
        <v>8.6811733488196693E-2</v>
      </c>
      <c r="D199">
        <v>7.4995792303164596E-2</v>
      </c>
      <c r="E199">
        <v>6.090737798033774E-2</v>
      </c>
      <c r="F199">
        <v>4.7618670022674829E-2</v>
      </c>
      <c r="G199">
        <v>4.1693229873824449E-2</v>
      </c>
      <c r="H199">
        <v>2.5204980311107794E-2</v>
      </c>
      <c r="I199">
        <v>1.7393157893333438E-2</v>
      </c>
    </row>
    <row r="200" spans="1:9" ht="15.6" x14ac:dyDescent="0.3">
      <c r="A200" s="7">
        <v>37514</v>
      </c>
      <c r="B200">
        <v>5.3359529984977436E-2</v>
      </c>
      <c r="C200">
        <v>6.4934779866576239E-2</v>
      </c>
      <c r="D200">
        <v>5.6956660096811974E-2</v>
      </c>
      <c r="E200">
        <v>4.6483488420101686E-2</v>
      </c>
      <c r="F200">
        <v>3.71609576086461E-2</v>
      </c>
      <c r="G200">
        <v>3.0998501429553845E-2</v>
      </c>
      <c r="H200">
        <v>2.0360713652086485E-2</v>
      </c>
      <c r="I200">
        <v>1.9273505419127805E-2</v>
      </c>
    </row>
    <row r="201" spans="1:9" ht="15.6" x14ac:dyDescent="0.3">
      <c r="A201" s="7">
        <v>37483</v>
      </c>
      <c r="B201">
        <v>6.4660680909677221E-2</v>
      </c>
      <c r="C201">
        <v>8.6726805212243976E-2</v>
      </c>
      <c r="D201">
        <v>7.6749431313612032E-2</v>
      </c>
      <c r="E201">
        <v>5.5796754378357162E-2</v>
      </c>
      <c r="F201">
        <v>4.5413295123894144E-2</v>
      </c>
      <c r="G201">
        <v>4.0233905817866129E-2</v>
      </c>
      <c r="H201">
        <v>2.7724280259992885E-2</v>
      </c>
      <c r="I201">
        <v>2.0024198159977219E-2</v>
      </c>
    </row>
    <row r="202" spans="1:9" ht="15.6" x14ac:dyDescent="0.3">
      <c r="A202" s="7">
        <v>37452</v>
      </c>
      <c r="B202">
        <v>5.8108737144192638E-2</v>
      </c>
      <c r="C202">
        <v>7.8697606171641135E-2</v>
      </c>
      <c r="D202">
        <v>7.0680215732789597E-2</v>
      </c>
      <c r="E202">
        <v>4.9476190546828856E-2</v>
      </c>
      <c r="F202">
        <v>3.9466368038815938E-2</v>
      </c>
      <c r="G202">
        <v>3.392511408351713E-2</v>
      </c>
      <c r="H202">
        <v>2.2739938940781287E-2</v>
      </c>
      <c r="I202">
        <v>1.6958083382442E-2</v>
      </c>
    </row>
    <row r="203" spans="1:9" ht="15.6" x14ac:dyDescent="0.3">
      <c r="A203" s="7">
        <v>37422</v>
      </c>
      <c r="B203">
        <v>4.1341611083558986E-2</v>
      </c>
      <c r="C203">
        <v>4.4442033766993017E-2</v>
      </c>
      <c r="D203">
        <v>4.1502645133861489E-2</v>
      </c>
      <c r="E203">
        <v>3.1373317653849611E-2</v>
      </c>
      <c r="F203">
        <v>3.0119359636263752E-2</v>
      </c>
      <c r="G203">
        <v>2.6449613829199099E-2</v>
      </c>
      <c r="H203">
        <v>2.0531354022284103E-2</v>
      </c>
      <c r="I203">
        <v>1.4436865581765278E-2</v>
      </c>
    </row>
    <row r="204" spans="1:9" ht="15.6" x14ac:dyDescent="0.3">
      <c r="A204" s="7">
        <v>37391</v>
      </c>
      <c r="B204">
        <v>4.6102456666393669E-2</v>
      </c>
      <c r="C204">
        <v>4.7100305666397682E-2</v>
      </c>
      <c r="D204">
        <v>4.4957943965439055E-2</v>
      </c>
      <c r="E204">
        <v>2.8485239280254395E-2</v>
      </c>
      <c r="F204">
        <v>2.4713783885774502E-2</v>
      </c>
      <c r="G204">
        <v>2.2583052621646491E-2</v>
      </c>
      <c r="H204">
        <v>1.7805643819337361E-2</v>
      </c>
      <c r="I204">
        <v>1.3188304154378622E-2</v>
      </c>
    </row>
    <row r="205" spans="1:9" ht="15.6" x14ac:dyDescent="0.3">
      <c r="A205" s="7">
        <v>37361</v>
      </c>
      <c r="B205">
        <v>3.4357524079187865E-2</v>
      </c>
      <c r="C205">
        <v>2.8431472506461851E-2</v>
      </c>
      <c r="D205">
        <v>2.2462730900391102E-2</v>
      </c>
      <c r="E205">
        <v>1.9349169232285152E-2</v>
      </c>
      <c r="F205">
        <v>1.7376368733070732E-2</v>
      </c>
      <c r="G205">
        <v>1.4940291330146493E-2</v>
      </c>
      <c r="H205">
        <v>1.4473487877736583E-2</v>
      </c>
      <c r="I205">
        <v>1.1749701950764982E-2</v>
      </c>
    </row>
    <row r="206" spans="1:9" ht="15.6" x14ac:dyDescent="0.3">
      <c r="A206" s="7">
        <v>37330</v>
      </c>
      <c r="B206">
        <v>4.0173574387740149E-2</v>
      </c>
      <c r="C206">
        <v>4.2935055426227692E-2</v>
      </c>
      <c r="D206">
        <v>4.2011214355130284E-2</v>
      </c>
      <c r="E206">
        <v>2.8892962746992785E-2</v>
      </c>
      <c r="F206">
        <v>2.4316639004995404E-2</v>
      </c>
      <c r="G206">
        <v>2.2533567594421686E-2</v>
      </c>
      <c r="H206">
        <v>1.7895852455234541E-2</v>
      </c>
      <c r="I206">
        <v>1.4037700112597635E-2</v>
      </c>
    </row>
    <row r="207" spans="1:9" ht="15.6" x14ac:dyDescent="0.3">
      <c r="A207" s="7">
        <v>37302</v>
      </c>
      <c r="B207">
        <v>2.8013454545588491E-2</v>
      </c>
      <c r="C207">
        <v>2.8681986356069042E-2</v>
      </c>
      <c r="D207">
        <v>2.873984249495759E-2</v>
      </c>
      <c r="E207">
        <v>2.2025232600957231E-2</v>
      </c>
      <c r="F207">
        <v>2.1226455853043814E-2</v>
      </c>
      <c r="G207">
        <v>1.8048084181383598E-2</v>
      </c>
      <c r="H207">
        <v>1.5224343852940775E-2</v>
      </c>
      <c r="I207">
        <v>1.1385940351915294E-2</v>
      </c>
    </row>
    <row r="208" spans="1:9" ht="15.6" x14ac:dyDescent="0.3">
      <c r="A208" s="7">
        <v>37271</v>
      </c>
      <c r="B208">
        <v>4.4700927620742764E-2</v>
      </c>
      <c r="C208">
        <v>5.1663217709391196E-2</v>
      </c>
      <c r="D208">
        <v>4.5221950760771186E-2</v>
      </c>
      <c r="E208">
        <v>3.1103471590010489E-2</v>
      </c>
      <c r="F208">
        <v>2.566791617242457E-2</v>
      </c>
      <c r="G208">
        <v>2.1491558156131595E-2</v>
      </c>
      <c r="H208">
        <v>1.9737116166453517E-2</v>
      </c>
      <c r="I208">
        <v>1.4897306042715204E-2</v>
      </c>
    </row>
    <row r="209" spans="1:9" ht="15.6" x14ac:dyDescent="0.3">
      <c r="A209" s="7">
        <v>37240</v>
      </c>
      <c r="B209">
        <v>6.3983897659330158E-2</v>
      </c>
      <c r="C209">
        <v>5.9557779309187653E-2</v>
      </c>
      <c r="D209">
        <v>5.3973314461326492E-2</v>
      </c>
      <c r="E209">
        <v>4.4717836813465188E-2</v>
      </c>
      <c r="F209">
        <v>4.0999609078045576E-2</v>
      </c>
      <c r="G209">
        <v>3.7189675957640361E-2</v>
      </c>
      <c r="H209">
        <v>2.935029831573216E-2</v>
      </c>
      <c r="I209">
        <v>2.155804249946857E-2</v>
      </c>
    </row>
    <row r="210" spans="1:9" ht="15.6" x14ac:dyDescent="0.3">
      <c r="A210" s="7">
        <v>37210</v>
      </c>
      <c r="B210">
        <v>7.7901866578445181E-2</v>
      </c>
      <c r="C210">
        <v>8.1167342894487723E-2</v>
      </c>
      <c r="D210">
        <v>7.7600154093609916E-2</v>
      </c>
      <c r="E210">
        <v>5.8715061442975315E-2</v>
      </c>
      <c r="F210">
        <v>4.8113747641592056E-2</v>
      </c>
      <c r="G210">
        <v>4.2716794365670524E-2</v>
      </c>
      <c r="H210">
        <v>3.2148578050899011E-2</v>
      </c>
      <c r="I210">
        <v>2.4156539179673066E-2</v>
      </c>
    </row>
    <row r="211" spans="1:9" ht="15.6" x14ac:dyDescent="0.3">
      <c r="A211" s="7">
        <v>37179</v>
      </c>
      <c r="B211">
        <v>3.6088214305979319E-2</v>
      </c>
      <c r="C211">
        <v>3.7412700843195194E-2</v>
      </c>
      <c r="D211">
        <v>3.4121643434223733E-2</v>
      </c>
      <c r="E211">
        <v>2.3806826688517808E-2</v>
      </c>
      <c r="F211">
        <v>2.3098242994620551E-2</v>
      </c>
      <c r="G211">
        <v>2.2979508670786398E-2</v>
      </c>
      <c r="H211">
        <v>1.9685636647014372E-2</v>
      </c>
      <c r="I211">
        <v>2.4225226684869421E-2</v>
      </c>
    </row>
    <row r="212" spans="1:9" ht="15.6" x14ac:dyDescent="0.3">
      <c r="A212" s="7">
        <v>37149</v>
      </c>
      <c r="B212">
        <v>8.510538337480382E-2</v>
      </c>
      <c r="C212">
        <v>8.5490604295135456E-2</v>
      </c>
      <c r="D212">
        <v>7.4307416809225119E-2</v>
      </c>
      <c r="E212">
        <v>4.8556079390676563E-2</v>
      </c>
      <c r="F212">
        <v>3.5774706738776883E-2</v>
      </c>
      <c r="G212">
        <v>2.7891271149218612E-2</v>
      </c>
      <c r="H212">
        <v>2.0006620095627103E-2</v>
      </c>
      <c r="I212">
        <v>1.6130126119683022E-2</v>
      </c>
    </row>
    <row r="213" spans="1:9" ht="15.6" x14ac:dyDescent="0.3">
      <c r="A213" s="7">
        <v>37118</v>
      </c>
      <c r="B213">
        <v>2.1545481318368181E-2</v>
      </c>
      <c r="C213">
        <v>2.9604397026863523E-2</v>
      </c>
      <c r="D213">
        <v>3.0515897659150935E-2</v>
      </c>
      <c r="E213">
        <v>2.2523691044033105E-2</v>
      </c>
      <c r="F213">
        <v>2.2410269683462748E-2</v>
      </c>
      <c r="G213">
        <v>2.7015612364580169E-2</v>
      </c>
      <c r="H213">
        <v>1.4387766678483708E-2</v>
      </c>
      <c r="I213">
        <v>9.023307532658259E-3</v>
      </c>
    </row>
    <row r="214" spans="1:9" ht="15.6" x14ac:dyDescent="0.3">
      <c r="A214" s="7">
        <v>37087</v>
      </c>
      <c r="B214">
        <v>1.6457621417334662E-2</v>
      </c>
      <c r="C214">
        <v>2.3319037988494773E-2</v>
      </c>
      <c r="D214">
        <v>2.093349394831635E-2</v>
      </c>
      <c r="E214">
        <v>1.9188940645279783E-2</v>
      </c>
      <c r="F214">
        <v>1.7991936080996387E-2</v>
      </c>
      <c r="G214">
        <v>1.5429223814903383E-2</v>
      </c>
      <c r="H214">
        <v>1.28385179333189E-2</v>
      </c>
      <c r="I214">
        <v>9.1156223452338939E-3</v>
      </c>
    </row>
    <row r="215" spans="1:9" ht="15.6" x14ac:dyDescent="0.3">
      <c r="A215" s="7">
        <v>37057</v>
      </c>
      <c r="B215">
        <v>2.3761779906687552E-2</v>
      </c>
      <c r="C215">
        <v>2.4069779545871053E-2</v>
      </c>
      <c r="D215">
        <v>2.2407749184397627E-2</v>
      </c>
      <c r="E215">
        <v>2.1221477607122213E-2</v>
      </c>
      <c r="F215">
        <v>1.8734545211337762E-2</v>
      </c>
      <c r="G215">
        <v>1.7605264144345684E-2</v>
      </c>
      <c r="H215">
        <v>1.3115873992397524E-2</v>
      </c>
      <c r="I215">
        <v>1.1513564339548267E-2</v>
      </c>
    </row>
    <row r="216" spans="1:9" ht="15.6" x14ac:dyDescent="0.3">
      <c r="A216" s="7">
        <v>37026</v>
      </c>
      <c r="B216">
        <v>3.1774450741043479E-2</v>
      </c>
      <c r="C216">
        <v>3.0914175753345458E-2</v>
      </c>
      <c r="D216">
        <v>3.0641294279839831E-2</v>
      </c>
      <c r="E216">
        <v>3.1478687694475302E-2</v>
      </c>
      <c r="F216">
        <v>2.6521151852016832E-2</v>
      </c>
      <c r="G216">
        <v>2.4839477135614366E-2</v>
      </c>
      <c r="H216">
        <v>1.9597756973914384E-2</v>
      </c>
      <c r="I216">
        <v>1.6647520696109329E-2</v>
      </c>
    </row>
    <row r="217" spans="1:9" ht="15.6" x14ac:dyDescent="0.3">
      <c r="A217" s="7">
        <v>36996</v>
      </c>
      <c r="B217">
        <v>3.9403861691212287E-2</v>
      </c>
      <c r="C217">
        <v>3.7961280155346097E-2</v>
      </c>
      <c r="D217">
        <v>3.6169146439861841E-2</v>
      </c>
      <c r="E217">
        <v>3.4557259197903721E-2</v>
      </c>
      <c r="F217">
        <v>3.1854437369533709E-2</v>
      </c>
      <c r="G217">
        <v>2.9142744321092262E-2</v>
      </c>
      <c r="H217">
        <v>2.2879380649131673E-2</v>
      </c>
      <c r="I217">
        <v>1.7065165311505766E-2</v>
      </c>
    </row>
    <row r="218" spans="1:9" ht="15.6" x14ac:dyDescent="0.3">
      <c r="A218" s="7">
        <v>36965</v>
      </c>
      <c r="B218">
        <v>2.8823802322476468E-2</v>
      </c>
      <c r="C218">
        <v>3.1823801152176416E-2</v>
      </c>
      <c r="D218">
        <v>2.8634736389615632E-2</v>
      </c>
      <c r="E218">
        <v>2.7795697322392586E-2</v>
      </c>
      <c r="F218">
        <v>2.4669824896005756E-2</v>
      </c>
      <c r="G218">
        <v>2.3611058358711523E-2</v>
      </c>
      <c r="H218">
        <v>1.691873482538133E-2</v>
      </c>
      <c r="I218">
        <v>1.286311127986026E-2</v>
      </c>
    </row>
    <row r="219" spans="1:9" ht="15.6" x14ac:dyDescent="0.3">
      <c r="A219" s="7">
        <v>36937</v>
      </c>
      <c r="B219">
        <v>2.4694112362670752E-2</v>
      </c>
      <c r="C219">
        <v>2.5433819295765474E-2</v>
      </c>
      <c r="D219">
        <v>2.5192578756538891E-2</v>
      </c>
      <c r="E219">
        <v>2.1696620526729236E-2</v>
      </c>
      <c r="F219">
        <v>1.8459972193031516E-2</v>
      </c>
      <c r="G219">
        <v>2.011943518998437E-2</v>
      </c>
      <c r="H219">
        <v>1.5086939793989023E-2</v>
      </c>
      <c r="I219">
        <v>1.4177672591979024E-2</v>
      </c>
    </row>
    <row r="220" spans="1:9" ht="15.6" x14ac:dyDescent="0.3">
      <c r="A220" s="7">
        <v>36906</v>
      </c>
      <c r="B220">
        <v>3.8965862352243121E-2</v>
      </c>
      <c r="C220">
        <v>3.5064872622980567E-2</v>
      </c>
      <c r="D220">
        <v>3.5127642503006651E-2</v>
      </c>
      <c r="E220">
        <v>3.5812815092411215E-2</v>
      </c>
      <c r="F220">
        <v>3.266058034798297E-2</v>
      </c>
      <c r="G220">
        <v>3.0889108137140436E-2</v>
      </c>
      <c r="H220">
        <v>2.2913709022143243E-2</v>
      </c>
      <c r="I220">
        <v>2.1460176540293304E-2</v>
      </c>
    </row>
    <row r="221" spans="1:9" ht="15.6" x14ac:dyDescent="0.3">
      <c r="A221" s="7">
        <v>36875</v>
      </c>
      <c r="B221">
        <v>2.8638111977858635E-2</v>
      </c>
      <c r="C221">
        <v>2.9878938239434785E-2</v>
      </c>
      <c r="D221">
        <v>2.9716762177554458E-2</v>
      </c>
      <c r="E221">
        <v>2.9244494006991879E-2</v>
      </c>
      <c r="F221">
        <v>2.6625639840228258E-2</v>
      </c>
      <c r="G221">
        <v>2.5920176681609213E-2</v>
      </c>
      <c r="H221">
        <v>1.6165363078054527E-2</v>
      </c>
      <c r="I221">
        <v>1.1548346103361926E-2</v>
      </c>
    </row>
    <row r="222" spans="1:9" ht="15.6" x14ac:dyDescent="0.3">
      <c r="A222" s="7">
        <v>36845</v>
      </c>
      <c r="B222">
        <v>9.9991783652762581E-3</v>
      </c>
      <c r="C222">
        <v>1.3861008081711935E-2</v>
      </c>
      <c r="D222">
        <v>1.3922836813834959E-2</v>
      </c>
      <c r="E222">
        <v>1.5571640911751053E-2</v>
      </c>
      <c r="F222">
        <v>1.5128221986543075E-2</v>
      </c>
      <c r="G222">
        <v>1.3544029536206878E-2</v>
      </c>
      <c r="H222">
        <v>1.1513407555714911E-2</v>
      </c>
      <c r="I222">
        <v>1.0153733480141891E-2</v>
      </c>
    </row>
    <row r="223" spans="1:9" ht="15.6" x14ac:dyDescent="0.3">
      <c r="A223" s="7">
        <v>36814</v>
      </c>
      <c r="B223">
        <v>1.150742163150446E-2</v>
      </c>
      <c r="C223">
        <v>1.1729714323046442E-2</v>
      </c>
      <c r="D223">
        <v>1.172438758888238E-2</v>
      </c>
      <c r="E223">
        <v>1.3376838365919519E-2</v>
      </c>
      <c r="F223">
        <v>1.2705325767309761E-2</v>
      </c>
      <c r="G223">
        <v>1.1132966134251011E-2</v>
      </c>
      <c r="H223">
        <v>1.0445502501248378E-2</v>
      </c>
      <c r="I223">
        <v>6.1430470717522669E-3</v>
      </c>
    </row>
    <row r="224" spans="1:9" ht="15.6" x14ac:dyDescent="0.3">
      <c r="A224" s="7">
        <v>36784</v>
      </c>
      <c r="B224">
        <v>6.7476777647998663E-3</v>
      </c>
      <c r="C224">
        <v>9.8921273845804323E-3</v>
      </c>
      <c r="D224">
        <v>1.0380218771795754E-2</v>
      </c>
      <c r="E224">
        <v>8.186696278965646E-3</v>
      </c>
      <c r="F224">
        <v>9.6811015455984563E-3</v>
      </c>
      <c r="G224">
        <v>1.0583458566365956E-2</v>
      </c>
      <c r="H224">
        <v>1.1922118110476979E-2</v>
      </c>
      <c r="I224">
        <v>9.8031877266432088E-3</v>
      </c>
    </row>
    <row r="225" spans="1:9" ht="15.6" x14ac:dyDescent="0.3">
      <c r="A225" s="7">
        <v>36753</v>
      </c>
      <c r="B225">
        <v>8.8115767629998402E-3</v>
      </c>
      <c r="C225">
        <v>1.2796653242762362E-2</v>
      </c>
      <c r="D225">
        <v>1.3585262121857433E-2</v>
      </c>
      <c r="E225">
        <v>1.3009190233852264E-2</v>
      </c>
      <c r="F225">
        <v>1.3409538460789691E-2</v>
      </c>
      <c r="G225">
        <v>1.5075640352639919E-2</v>
      </c>
      <c r="H225">
        <v>1.0389213647005607E-2</v>
      </c>
      <c r="I225">
        <v>1.1376881838586001E-2</v>
      </c>
    </row>
    <row r="226" spans="1:9" ht="15.6" x14ac:dyDescent="0.3">
      <c r="A226" s="7">
        <v>36722</v>
      </c>
      <c r="B226">
        <v>1.0331778319746295E-2</v>
      </c>
      <c r="C226">
        <v>1.4617702064423269E-2</v>
      </c>
      <c r="D226">
        <v>1.5502484705374603E-2</v>
      </c>
      <c r="E226">
        <v>1.5886921801824258E-2</v>
      </c>
      <c r="F226">
        <v>1.8381679249197494E-2</v>
      </c>
      <c r="G226">
        <v>1.6187959181610517E-2</v>
      </c>
      <c r="H226">
        <v>1.5178147977843349E-2</v>
      </c>
      <c r="I226">
        <v>1.2530516799958362E-2</v>
      </c>
    </row>
    <row r="227" spans="1:9" ht="15.6" x14ac:dyDescent="0.3">
      <c r="A227" s="7">
        <v>36692</v>
      </c>
      <c r="B227">
        <v>9.9052707202680942E-3</v>
      </c>
      <c r="C227">
        <v>1.3304522542884755E-2</v>
      </c>
      <c r="D227">
        <v>1.3329064293036793E-2</v>
      </c>
      <c r="E227">
        <v>1.3930046568775703E-2</v>
      </c>
      <c r="F227">
        <v>1.3705018183644184E-2</v>
      </c>
      <c r="G227">
        <v>1.3522253333454083E-2</v>
      </c>
      <c r="H227">
        <v>1.2496108756121702E-2</v>
      </c>
      <c r="I227">
        <v>1.7632293050717025E-2</v>
      </c>
    </row>
    <row r="228" spans="1:9" ht="15.6" x14ac:dyDescent="0.3">
      <c r="A228" s="7">
        <v>36661</v>
      </c>
      <c r="B228">
        <v>1.3408441409431751E-2</v>
      </c>
      <c r="C228">
        <v>1.271763266280772E-2</v>
      </c>
      <c r="D228">
        <v>1.3093154981961029E-2</v>
      </c>
      <c r="E228">
        <v>1.6546652055931827E-2</v>
      </c>
      <c r="F228">
        <v>1.8095228175180358E-2</v>
      </c>
      <c r="G228">
        <v>1.7945167492574788E-2</v>
      </c>
      <c r="H228">
        <v>1.987737772764574E-2</v>
      </c>
      <c r="I228">
        <v>1.4833442504363132E-2</v>
      </c>
    </row>
    <row r="229" spans="1:9" ht="15.6" x14ac:dyDescent="0.3">
      <c r="A229" s="7">
        <v>36631</v>
      </c>
      <c r="B229">
        <v>1.1185324168408202E-2</v>
      </c>
      <c r="C229">
        <v>1.8834422460013191E-2</v>
      </c>
      <c r="D229">
        <v>2.0361046058260408E-2</v>
      </c>
      <c r="E229">
        <v>2.3514248945219803E-2</v>
      </c>
      <c r="F229">
        <v>2.3019279348353561E-2</v>
      </c>
      <c r="G229">
        <v>2.3187731078230727E-2</v>
      </c>
      <c r="H229">
        <v>1.7770915075517372E-2</v>
      </c>
      <c r="I229">
        <v>1.6110806083658571E-2</v>
      </c>
    </row>
    <row r="230" spans="1:9" ht="15.6" x14ac:dyDescent="0.3">
      <c r="A230" s="7">
        <v>36600</v>
      </c>
      <c r="B230">
        <v>1.0038466305960426E-2</v>
      </c>
      <c r="C230">
        <v>1.3485046318148694E-2</v>
      </c>
      <c r="D230">
        <v>1.3536566330581387E-2</v>
      </c>
      <c r="E230">
        <v>1.4063945011329751E-2</v>
      </c>
      <c r="F230">
        <v>1.5662367724098861E-2</v>
      </c>
      <c r="G230">
        <v>1.5686356701074284E-2</v>
      </c>
      <c r="H230">
        <v>1.4544796464297381E-2</v>
      </c>
      <c r="I230">
        <v>1.1406633930008968E-2</v>
      </c>
    </row>
    <row r="231" spans="1:9" ht="15.6" x14ac:dyDescent="0.3">
      <c r="A231" s="7">
        <v>36571</v>
      </c>
      <c r="B231">
        <v>1.1672803964968904E-2</v>
      </c>
      <c r="C231">
        <v>1.4548856185415921E-2</v>
      </c>
      <c r="D231">
        <v>1.5548716068041228E-2</v>
      </c>
      <c r="E231">
        <v>1.8090628544996389E-2</v>
      </c>
      <c r="F231">
        <v>1.9673285207504713E-2</v>
      </c>
      <c r="G231">
        <v>1.9884045707964926E-2</v>
      </c>
      <c r="H231">
        <v>1.7869492296296703E-2</v>
      </c>
      <c r="I231">
        <v>2.0884760739941496E-2</v>
      </c>
    </row>
    <row r="232" spans="1:9" ht="15.6" x14ac:dyDescent="0.3">
      <c r="A232" s="7">
        <v>36540</v>
      </c>
      <c r="B232">
        <v>1.3407564097921168E-2</v>
      </c>
      <c r="C232">
        <v>1.5212143714412464E-2</v>
      </c>
      <c r="D232">
        <v>1.5387829096676037E-2</v>
      </c>
      <c r="E232">
        <v>1.747557247638333E-2</v>
      </c>
      <c r="F232">
        <v>1.6940693142702148E-2</v>
      </c>
      <c r="G232">
        <v>1.7991920346807421E-2</v>
      </c>
      <c r="H232">
        <v>1.707117483935721E-2</v>
      </c>
      <c r="I232">
        <v>1.6717779433476847E-2</v>
      </c>
    </row>
    <row r="233" spans="1:9" ht="15.6" x14ac:dyDescent="0.3">
      <c r="A233" s="7">
        <v>36509</v>
      </c>
      <c r="B233">
        <v>1.5152737335078301E-2</v>
      </c>
      <c r="C233">
        <v>1.6340537134843403E-2</v>
      </c>
      <c r="D233">
        <v>1.6197626467390369E-2</v>
      </c>
      <c r="E233">
        <v>1.7110209653916724E-2</v>
      </c>
      <c r="F233">
        <v>1.7188145452154201E-2</v>
      </c>
      <c r="G233">
        <v>1.6633173850508019E-2</v>
      </c>
      <c r="H233">
        <v>1.5708840185864732E-2</v>
      </c>
      <c r="I233">
        <v>1.346078701927866E-2</v>
      </c>
    </row>
    <row r="234" spans="1:9" ht="15.6" x14ac:dyDescent="0.3">
      <c r="A234" s="7">
        <v>36479</v>
      </c>
      <c r="B234">
        <v>8.6679356142789887E-3</v>
      </c>
      <c r="C234">
        <v>1.068492166210786E-2</v>
      </c>
      <c r="D234">
        <v>1.1523034798392661E-2</v>
      </c>
      <c r="E234">
        <v>1.1739833552686747E-2</v>
      </c>
      <c r="F234">
        <v>1.2625379989217738E-2</v>
      </c>
      <c r="G234">
        <v>1.2408194520872886E-2</v>
      </c>
      <c r="H234">
        <v>1.1625878752711276E-2</v>
      </c>
      <c r="I234">
        <v>9.7720151816029239E-3</v>
      </c>
    </row>
    <row r="235" spans="1:9" ht="15.6" x14ac:dyDescent="0.3">
      <c r="A235" s="7">
        <v>36448</v>
      </c>
      <c r="B235">
        <v>1.1946179141294496E-2</v>
      </c>
      <c r="C235">
        <v>1.5849575436989966E-2</v>
      </c>
      <c r="D235">
        <v>1.5114547213639969E-2</v>
      </c>
      <c r="E235">
        <v>1.6069841158812433E-2</v>
      </c>
      <c r="F235">
        <v>1.6477821282749393E-2</v>
      </c>
      <c r="G235">
        <v>1.4773699730119041E-2</v>
      </c>
      <c r="H235">
        <v>1.4215899304327002E-2</v>
      </c>
      <c r="I235">
        <v>1.3105053486862302E-2</v>
      </c>
    </row>
    <row r="236" spans="1:9" ht="15.6" x14ac:dyDescent="0.3">
      <c r="A236" s="7">
        <v>36418</v>
      </c>
      <c r="B236">
        <v>1.4920211261765114E-2</v>
      </c>
      <c r="C236">
        <v>1.6173626705412579E-2</v>
      </c>
      <c r="D236">
        <v>1.8321089284963114E-2</v>
      </c>
      <c r="E236">
        <v>1.9718896777662701E-2</v>
      </c>
      <c r="F236">
        <v>2.0414560901925123E-2</v>
      </c>
      <c r="G236">
        <v>2.0782906439507729E-2</v>
      </c>
      <c r="H236">
        <v>1.8082704580432849E-2</v>
      </c>
      <c r="I236">
        <v>1.6125850394830405E-2</v>
      </c>
    </row>
    <row r="237" spans="1:9" ht="15.6" x14ac:dyDescent="0.3">
      <c r="A237" s="7">
        <v>36387</v>
      </c>
      <c r="B237">
        <v>1.8988153555737939E-2</v>
      </c>
      <c r="C237">
        <v>2.188671421463104E-2</v>
      </c>
      <c r="D237">
        <v>2.1506953725717037E-2</v>
      </c>
      <c r="E237">
        <v>2.3535426125218167E-2</v>
      </c>
      <c r="F237">
        <v>2.3311651990730434E-2</v>
      </c>
      <c r="G237">
        <v>2.4170200123096935E-2</v>
      </c>
      <c r="H237">
        <v>1.7300524121380997E-2</v>
      </c>
      <c r="I237">
        <v>2.1822265003332848E-2</v>
      </c>
    </row>
    <row r="238" spans="1:9" ht="15.6" x14ac:dyDescent="0.3">
      <c r="A238" s="7">
        <v>36356</v>
      </c>
      <c r="B238">
        <v>1.1238481754829594E-2</v>
      </c>
      <c r="C238">
        <v>1.5503470625732891E-2</v>
      </c>
      <c r="D238">
        <v>1.9190148339808994E-2</v>
      </c>
      <c r="E238">
        <v>1.7491717109024463E-2</v>
      </c>
      <c r="F238">
        <v>1.7479112122397011E-2</v>
      </c>
      <c r="G238">
        <v>1.7115370047406622E-2</v>
      </c>
      <c r="H238">
        <v>1.2405217998585979E-2</v>
      </c>
      <c r="I238">
        <v>1.1870184868668301E-2</v>
      </c>
    </row>
    <row r="239" spans="1:9" ht="15.6" x14ac:dyDescent="0.3">
      <c r="A239" s="7">
        <v>36326</v>
      </c>
      <c r="B239">
        <v>1.8923792090639546E-2</v>
      </c>
      <c r="C239">
        <v>1.9717750160426376E-2</v>
      </c>
      <c r="D239">
        <v>2.0698776941169734E-2</v>
      </c>
      <c r="E239">
        <v>2.2593060938809181E-2</v>
      </c>
      <c r="F239">
        <v>2.223579064524556E-2</v>
      </c>
      <c r="G239">
        <v>2.0108809794496856E-2</v>
      </c>
      <c r="H239">
        <v>1.6911384671231593E-2</v>
      </c>
      <c r="I239">
        <v>1.5576150835503637E-2</v>
      </c>
    </row>
    <row r="240" spans="1:9" ht="15.6" x14ac:dyDescent="0.3">
      <c r="A240" s="7">
        <v>36295</v>
      </c>
      <c r="B240">
        <v>1.4990766968764772E-2</v>
      </c>
      <c r="C240">
        <v>2.2409538054212814E-2</v>
      </c>
      <c r="D240">
        <v>2.3188076341512612E-2</v>
      </c>
      <c r="E240">
        <v>2.4128077787380936E-2</v>
      </c>
      <c r="F240">
        <v>2.5927310387517916E-2</v>
      </c>
      <c r="G240">
        <v>2.537660117843283E-2</v>
      </c>
      <c r="H240">
        <v>1.8210246600548471E-2</v>
      </c>
      <c r="I240">
        <v>1.4808092068888402E-2</v>
      </c>
    </row>
    <row r="241" spans="1:9" ht="15.6" x14ac:dyDescent="0.3">
      <c r="A241" s="7">
        <v>36265</v>
      </c>
      <c r="B241">
        <v>1.601133580848919E-2</v>
      </c>
      <c r="C241">
        <v>1.8346854335436251E-2</v>
      </c>
      <c r="D241">
        <v>2.2195281701522414E-2</v>
      </c>
      <c r="E241">
        <v>2.1995134977810655E-2</v>
      </c>
      <c r="F241">
        <v>2.2446090629812687E-2</v>
      </c>
      <c r="G241">
        <v>2.1505548024920149E-2</v>
      </c>
      <c r="H241">
        <v>1.8905351666549025E-2</v>
      </c>
      <c r="I241">
        <v>2.1935355822494933E-2</v>
      </c>
    </row>
    <row r="242" spans="1:9" ht="15.6" x14ac:dyDescent="0.3">
      <c r="A242" s="7">
        <v>36234</v>
      </c>
      <c r="B242">
        <v>1.2232289447930552E-2</v>
      </c>
      <c r="C242">
        <v>1.6203835270986684E-2</v>
      </c>
      <c r="D242">
        <v>1.686601296623547E-2</v>
      </c>
      <c r="E242">
        <v>1.7880242182061436E-2</v>
      </c>
      <c r="F242">
        <v>1.7136288651449606E-2</v>
      </c>
      <c r="G242">
        <v>1.8461354811453293E-2</v>
      </c>
      <c r="H242">
        <v>1.3946887120847538E-2</v>
      </c>
      <c r="I242">
        <v>1.3029427685263066E-2</v>
      </c>
    </row>
    <row r="243" spans="1:9" ht="15.6" x14ac:dyDescent="0.3">
      <c r="A243" s="7">
        <v>36206</v>
      </c>
      <c r="B243">
        <v>1.3186925863251264E-2</v>
      </c>
      <c r="C243">
        <v>1.9016796450029384E-2</v>
      </c>
      <c r="D243">
        <v>2.2296903801117023E-2</v>
      </c>
      <c r="E243">
        <v>2.3930816422529574E-2</v>
      </c>
      <c r="F243">
        <v>2.5322239589520786E-2</v>
      </c>
      <c r="G243">
        <v>2.258468873573349E-2</v>
      </c>
      <c r="H243">
        <v>2.047528385732696E-2</v>
      </c>
      <c r="I243">
        <v>1.5775055212589564E-2</v>
      </c>
    </row>
    <row r="244" spans="1:9" ht="15.6" x14ac:dyDescent="0.3">
      <c r="A244" s="7">
        <v>36175</v>
      </c>
      <c r="B244">
        <v>1.7241977367108273E-2</v>
      </c>
      <c r="C244">
        <v>2.3293571518864898E-2</v>
      </c>
      <c r="D244">
        <v>2.2572696501076753E-2</v>
      </c>
      <c r="E244">
        <v>2.2850688991195651E-2</v>
      </c>
      <c r="F244">
        <v>2.0652945699568704E-2</v>
      </c>
      <c r="G244">
        <v>2.1158068904618153E-2</v>
      </c>
      <c r="H244">
        <v>1.7292558327823882E-2</v>
      </c>
      <c r="I244">
        <v>1.5991762752626044E-2</v>
      </c>
    </row>
    <row r="245" spans="1:9" ht="15.6" x14ac:dyDescent="0.3">
      <c r="A245" s="7">
        <v>36144</v>
      </c>
      <c r="B245">
        <v>2.4860440368063494E-2</v>
      </c>
      <c r="C245">
        <v>3.0985194566524793E-2</v>
      </c>
      <c r="D245">
        <v>3.0106489648580075E-2</v>
      </c>
      <c r="E245">
        <v>3.0044444022888375E-2</v>
      </c>
      <c r="F245">
        <v>2.8187499251250359E-2</v>
      </c>
      <c r="G245">
        <v>2.4979184096179292E-2</v>
      </c>
      <c r="H245">
        <v>1.6682349842530159E-2</v>
      </c>
      <c r="I245">
        <v>1.5279968539465871E-2</v>
      </c>
    </row>
    <row r="246" spans="1:9" ht="15.6" x14ac:dyDescent="0.3">
      <c r="A246" s="7">
        <v>36114</v>
      </c>
      <c r="B246">
        <v>2.2053821032499133E-2</v>
      </c>
      <c r="C246">
        <v>2.6398104415360082E-2</v>
      </c>
      <c r="D246">
        <v>2.312711685326229E-2</v>
      </c>
      <c r="E246">
        <v>2.3398902541036194E-2</v>
      </c>
      <c r="F246">
        <v>2.3917783333999354E-2</v>
      </c>
      <c r="G246">
        <v>1.6813176877757574E-2</v>
      </c>
      <c r="H246">
        <v>1.8025994271483395E-2</v>
      </c>
      <c r="I246">
        <v>1.8641730336861166E-2</v>
      </c>
    </row>
    <row r="247" spans="1:9" ht="15.6" x14ac:dyDescent="0.3">
      <c r="A247" s="7">
        <v>36083</v>
      </c>
      <c r="B247">
        <v>5.1151888628591526E-2</v>
      </c>
      <c r="C247">
        <v>4.5696113130795919E-2</v>
      </c>
      <c r="D247">
        <v>4.1787707067527873E-2</v>
      </c>
      <c r="E247">
        <v>4.5676824245360598E-2</v>
      </c>
      <c r="F247">
        <v>4.5166566796265344E-2</v>
      </c>
      <c r="G247">
        <v>4.5144569429718763E-2</v>
      </c>
      <c r="H247">
        <v>3.3517430078749355E-2</v>
      </c>
      <c r="I247">
        <v>2.6915408637977041E-2</v>
      </c>
    </row>
    <row r="248" spans="1:9" ht="15.6" x14ac:dyDescent="0.3">
      <c r="A248" s="7">
        <v>36053</v>
      </c>
      <c r="B248">
        <v>3.1753144353932186E-2</v>
      </c>
      <c r="C248">
        <v>3.7424407625546482E-2</v>
      </c>
      <c r="D248">
        <v>3.4500888355604713E-2</v>
      </c>
      <c r="E248">
        <v>3.6231185943800759E-2</v>
      </c>
      <c r="F248">
        <v>3.0979856555287896E-2</v>
      </c>
      <c r="G248">
        <v>2.9992502673177792E-2</v>
      </c>
      <c r="H248">
        <v>1.6936359510851019E-2</v>
      </c>
      <c r="I248">
        <v>1.6087468135584922E-2</v>
      </c>
    </row>
    <row r="249" spans="1:9" ht="15.6" x14ac:dyDescent="0.3">
      <c r="A249" s="7">
        <v>36022</v>
      </c>
      <c r="B249">
        <v>1.6171086179541057E-2</v>
      </c>
      <c r="C249">
        <v>1.7685284814593534E-2</v>
      </c>
      <c r="D249">
        <v>1.9491716455317422E-2</v>
      </c>
      <c r="E249">
        <v>1.7791937009656766E-2</v>
      </c>
      <c r="F249">
        <v>1.5634657593361637E-2</v>
      </c>
      <c r="G249">
        <v>1.6286499460228608E-2</v>
      </c>
      <c r="H249">
        <v>1.0963751298141788E-2</v>
      </c>
      <c r="I249">
        <v>1.5227319872639283E-2</v>
      </c>
    </row>
    <row r="250" spans="1:9" ht="15.6" x14ac:dyDescent="0.3">
      <c r="A250" s="7">
        <v>35991</v>
      </c>
      <c r="B250">
        <v>4.7959865260674998E-3</v>
      </c>
      <c r="C250">
        <v>5.574993704685529E-3</v>
      </c>
      <c r="D250">
        <v>6.6177464343055584E-3</v>
      </c>
      <c r="E250">
        <v>7.270224484455275E-3</v>
      </c>
      <c r="F250">
        <v>8.4771573596454704E-3</v>
      </c>
      <c r="G250">
        <v>7.9600166736441824E-3</v>
      </c>
      <c r="H250">
        <v>1.0016019733981692E-2</v>
      </c>
      <c r="I250">
        <v>9.511341688955852E-3</v>
      </c>
    </row>
    <row r="251" spans="1:9" ht="15.6" x14ac:dyDescent="0.3">
      <c r="A251" s="7">
        <v>35961</v>
      </c>
      <c r="B251">
        <v>9.659277478170988E-3</v>
      </c>
      <c r="C251">
        <v>1.2689679618353579E-2</v>
      </c>
      <c r="D251">
        <v>1.2971777927191374E-2</v>
      </c>
      <c r="E251">
        <v>1.3598276972085235E-2</v>
      </c>
      <c r="F251">
        <v>1.3934754555533177E-2</v>
      </c>
      <c r="G251">
        <v>1.42289773616565E-2</v>
      </c>
      <c r="H251">
        <v>1.3067073676515347E-2</v>
      </c>
      <c r="I251">
        <v>1.5271514146076077E-2</v>
      </c>
    </row>
    <row r="252" spans="1:9" ht="15.6" x14ac:dyDescent="0.3">
      <c r="A252" s="7">
        <v>35930</v>
      </c>
      <c r="B252">
        <v>9.5381736277157115E-3</v>
      </c>
      <c r="C252">
        <v>1.3447864121166641E-2</v>
      </c>
      <c r="D252">
        <v>1.3990201581726269E-2</v>
      </c>
      <c r="E252">
        <v>1.2842693536369297E-2</v>
      </c>
      <c r="F252">
        <v>1.2543695117869198E-2</v>
      </c>
      <c r="G252">
        <v>1.3585611598960566E-2</v>
      </c>
      <c r="H252">
        <v>1.1645564218167866E-2</v>
      </c>
      <c r="I252">
        <v>1.4820306583327506E-2</v>
      </c>
    </row>
    <row r="253" spans="1:9" ht="15.6" x14ac:dyDescent="0.3">
      <c r="A253" s="7">
        <v>35900</v>
      </c>
      <c r="B253">
        <v>1.6465894551988335E-2</v>
      </c>
      <c r="C253">
        <v>1.7401715205566489E-2</v>
      </c>
      <c r="D253">
        <v>1.9327680988628668E-2</v>
      </c>
      <c r="E253">
        <v>1.9084586260949343E-2</v>
      </c>
      <c r="F253">
        <v>1.949340394528774E-2</v>
      </c>
      <c r="G253">
        <v>1.9095491588138672E-2</v>
      </c>
      <c r="H253">
        <v>1.6441652526751949E-2</v>
      </c>
      <c r="I253">
        <v>1.5561793350783124E-2</v>
      </c>
    </row>
    <row r="254" spans="1:9" ht="15.6" x14ac:dyDescent="0.3">
      <c r="A254" s="7">
        <v>35869</v>
      </c>
      <c r="B254">
        <v>7.0162952392418031E-3</v>
      </c>
      <c r="C254">
        <v>1.0702111796494647E-2</v>
      </c>
      <c r="D254">
        <v>1.2183626004429616E-2</v>
      </c>
      <c r="E254">
        <v>1.1722711783268449E-2</v>
      </c>
      <c r="F254">
        <v>1.3363411373162463E-2</v>
      </c>
      <c r="G254">
        <v>1.2819725227520134E-2</v>
      </c>
      <c r="H254">
        <v>1.0700617305501944E-2</v>
      </c>
      <c r="I254">
        <v>1.039937927462432E-2</v>
      </c>
    </row>
    <row r="255" spans="1:9" ht="15.6" x14ac:dyDescent="0.3">
      <c r="A255" s="7">
        <v>35841</v>
      </c>
      <c r="B255">
        <v>1.1712956828499502E-2</v>
      </c>
      <c r="C255">
        <v>1.2285801295403577E-2</v>
      </c>
      <c r="D255">
        <v>1.4584353994087551E-2</v>
      </c>
      <c r="E255">
        <v>1.4075545746338744E-2</v>
      </c>
      <c r="F255">
        <v>1.4725625478449446E-2</v>
      </c>
      <c r="G255">
        <v>1.5867980840520112E-2</v>
      </c>
      <c r="H255">
        <v>1.2147264584488712E-2</v>
      </c>
      <c r="I255">
        <v>1.3090424677797197E-2</v>
      </c>
    </row>
    <row r="256" spans="1:9" ht="15.6" x14ac:dyDescent="0.3">
      <c r="A256" s="7">
        <v>35810</v>
      </c>
      <c r="B256">
        <v>2.1607067623994638E-2</v>
      </c>
      <c r="C256">
        <v>2.5177987598519157E-2</v>
      </c>
      <c r="D256">
        <v>2.5916150003747376E-2</v>
      </c>
      <c r="E256">
        <v>2.7126049978638711E-2</v>
      </c>
      <c r="F256">
        <v>2.476612127341269E-2</v>
      </c>
      <c r="G256">
        <v>2.3542189671850126E-2</v>
      </c>
      <c r="H256">
        <v>1.9856622407638181E-2</v>
      </c>
      <c r="I256">
        <v>1.9141078187891195E-2</v>
      </c>
    </row>
    <row r="257" spans="1:9" ht="15.6" x14ac:dyDescent="0.3">
      <c r="A257" s="7">
        <v>35779</v>
      </c>
      <c r="B257">
        <v>1.4749094213804858E-2</v>
      </c>
      <c r="C257">
        <v>1.4978972071745821E-2</v>
      </c>
      <c r="D257">
        <v>1.4136815362362583E-2</v>
      </c>
      <c r="E257">
        <v>1.488197106127972E-2</v>
      </c>
      <c r="F257">
        <v>1.5752501772764719E-2</v>
      </c>
      <c r="G257">
        <v>1.559512748278888E-2</v>
      </c>
      <c r="H257">
        <v>1.3372521571222569E-2</v>
      </c>
      <c r="I257">
        <v>1.2458296425523929E-2</v>
      </c>
    </row>
    <row r="258" spans="1:9" ht="15.6" x14ac:dyDescent="0.3">
      <c r="A258" s="7">
        <v>35749</v>
      </c>
      <c r="B258">
        <v>8.7211720432242498E-3</v>
      </c>
      <c r="C258">
        <v>7.4883643430175319E-3</v>
      </c>
      <c r="D258">
        <v>6.5516613830417427E-3</v>
      </c>
      <c r="E258">
        <v>7.6350930222108624E-3</v>
      </c>
      <c r="F258">
        <v>7.8229973313846922E-3</v>
      </c>
      <c r="G258">
        <v>6.8830455195679988E-3</v>
      </c>
      <c r="H258">
        <v>7.4533163114484675E-3</v>
      </c>
      <c r="I258">
        <v>9.249602467493661E-3</v>
      </c>
    </row>
    <row r="259" spans="1:9" ht="15.6" x14ac:dyDescent="0.3">
      <c r="A259" s="7">
        <v>35718</v>
      </c>
      <c r="B259">
        <v>2.1981357940884981E-2</v>
      </c>
      <c r="C259">
        <v>2.3410860872826938E-2</v>
      </c>
      <c r="D259">
        <v>2.1651763641349436E-2</v>
      </c>
      <c r="E259">
        <v>2.2845217150126631E-2</v>
      </c>
      <c r="F259">
        <v>1.9703299154204362E-2</v>
      </c>
      <c r="G259">
        <v>1.9609243225556034E-2</v>
      </c>
      <c r="H259">
        <v>1.5384459581088326E-2</v>
      </c>
      <c r="I259">
        <v>1.5112298369579637E-2</v>
      </c>
    </row>
    <row r="260" spans="1:9" ht="15.6" x14ac:dyDescent="0.3">
      <c r="A260" s="7">
        <v>35688</v>
      </c>
      <c r="B260">
        <v>9.3678954078393294E-3</v>
      </c>
      <c r="C260">
        <v>1.2724913623592767E-2</v>
      </c>
      <c r="D260">
        <v>1.3947489709539641E-2</v>
      </c>
      <c r="E260">
        <v>1.6344871344057311E-2</v>
      </c>
      <c r="F260">
        <v>1.817993953053873E-2</v>
      </c>
      <c r="G260">
        <v>1.7465289081639416E-2</v>
      </c>
      <c r="H260">
        <v>1.6785779557297566E-2</v>
      </c>
      <c r="I260">
        <v>1.7049613532798127E-2</v>
      </c>
    </row>
    <row r="261" spans="1:9" ht="15.6" x14ac:dyDescent="0.3">
      <c r="A261" s="7">
        <v>35657</v>
      </c>
      <c r="B261">
        <v>9.6496853069989192E-3</v>
      </c>
      <c r="C261">
        <v>1.3518437267532274E-2</v>
      </c>
      <c r="D261">
        <v>1.364588446815535E-2</v>
      </c>
      <c r="E261">
        <v>1.2678125988610135E-2</v>
      </c>
      <c r="F261">
        <v>1.5626792739943232E-2</v>
      </c>
      <c r="G261">
        <v>1.6116428695650706E-2</v>
      </c>
      <c r="H261">
        <v>1.6160324072750056E-2</v>
      </c>
      <c r="I261">
        <v>1.8555832574196376E-2</v>
      </c>
    </row>
    <row r="262" spans="1:9" ht="15.6" x14ac:dyDescent="0.3">
      <c r="A262" s="7">
        <v>35626</v>
      </c>
      <c r="B262">
        <v>1.2432334991658573E-2</v>
      </c>
      <c r="C262">
        <v>1.2270095230522313E-2</v>
      </c>
      <c r="D262">
        <v>1.4629349451404448E-2</v>
      </c>
      <c r="E262">
        <v>1.4256989500311656E-2</v>
      </c>
      <c r="F262">
        <v>1.5064607755048406E-2</v>
      </c>
      <c r="G262">
        <v>1.5038441765829235E-2</v>
      </c>
      <c r="H262">
        <v>1.3715032937419902E-2</v>
      </c>
      <c r="I262">
        <v>1.1290491726602729E-2</v>
      </c>
    </row>
    <row r="263" spans="1:9" ht="15.6" x14ac:dyDescent="0.3">
      <c r="A263" s="7">
        <v>35596</v>
      </c>
      <c r="B263">
        <v>9.6208682228444923E-3</v>
      </c>
      <c r="C263">
        <v>1.2601191255006349E-2</v>
      </c>
      <c r="D263">
        <v>1.2905102011474894E-2</v>
      </c>
      <c r="E263">
        <v>1.2410146984940697E-2</v>
      </c>
      <c r="F263">
        <v>1.2718128310325783E-2</v>
      </c>
      <c r="G263">
        <v>1.2747304024563528E-2</v>
      </c>
      <c r="H263">
        <v>1.1619813330493037E-2</v>
      </c>
      <c r="I263">
        <v>8.8748060384835886E-3</v>
      </c>
    </row>
    <row r="264" spans="1:9" ht="15.6" x14ac:dyDescent="0.3">
      <c r="A264" s="7">
        <v>35565</v>
      </c>
      <c r="B264">
        <v>1.279928821662117E-2</v>
      </c>
      <c r="C264">
        <v>1.3093149073910544E-2</v>
      </c>
      <c r="D264">
        <v>1.4000504744408785E-2</v>
      </c>
      <c r="E264">
        <v>1.4304244340452013E-2</v>
      </c>
      <c r="F264">
        <v>1.226305777357131E-2</v>
      </c>
      <c r="G264">
        <v>1.1638175505445169E-2</v>
      </c>
      <c r="H264">
        <v>1.028778259463793E-2</v>
      </c>
      <c r="I264">
        <v>8.2981502934508893E-3</v>
      </c>
    </row>
    <row r="265" spans="1:9" ht="15.6" x14ac:dyDescent="0.3">
      <c r="A265" s="7">
        <v>35535</v>
      </c>
      <c r="B265">
        <v>1.3437202801787338E-2</v>
      </c>
      <c r="C265">
        <v>1.6658745826479797E-2</v>
      </c>
      <c r="D265">
        <v>1.6876031542146792E-2</v>
      </c>
      <c r="E265">
        <v>1.6579034114904287E-2</v>
      </c>
      <c r="F265">
        <v>1.5504224300598238E-2</v>
      </c>
      <c r="G265">
        <v>1.5107452279780092E-2</v>
      </c>
      <c r="H265">
        <v>1.3144251648625841E-2</v>
      </c>
      <c r="I265">
        <v>7.6673700328533483E-3</v>
      </c>
    </row>
    <row r="266" spans="1:9" ht="15.6" x14ac:dyDescent="0.3">
      <c r="A266" s="7">
        <v>35504</v>
      </c>
      <c r="B266">
        <v>1.053458764960029E-2</v>
      </c>
      <c r="C266">
        <v>1.1136764496248513E-2</v>
      </c>
      <c r="D266">
        <v>1.1760539617888052E-2</v>
      </c>
      <c r="E266">
        <v>1.2744106821754222E-2</v>
      </c>
      <c r="F266">
        <v>1.2719127371926124E-2</v>
      </c>
      <c r="G266">
        <v>1.1879445888918247E-2</v>
      </c>
      <c r="H266">
        <v>1.0693204266875653E-2</v>
      </c>
      <c r="I266">
        <v>9.5672309414774961E-3</v>
      </c>
    </row>
    <row r="267" spans="1:9" ht="15.6" x14ac:dyDescent="0.3">
      <c r="A267" s="7">
        <v>35476</v>
      </c>
      <c r="B267">
        <v>1.1464048706083451E-2</v>
      </c>
      <c r="C267">
        <v>1.4657538071096507E-2</v>
      </c>
      <c r="D267">
        <v>1.5640183921045096E-2</v>
      </c>
      <c r="E267">
        <v>1.5229415227983248E-2</v>
      </c>
      <c r="F267">
        <v>1.5745761627908167E-2</v>
      </c>
      <c r="G267">
        <v>1.4712189144548577E-2</v>
      </c>
      <c r="H267">
        <v>1.3032429606858994E-2</v>
      </c>
      <c r="I267">
        <v>9.5547400365042379E-3</v>
      </c>
    </row>
    <row r="268" spans="1:9" ht="15.6" x14ac:dyDescent="0.3">
      <c r="A268" s="7">
        <v>35445</v>
      </c>
      <c r="B268">
        <v>1.2056324458983525E-2</v>
      </c>
      <c r="C268">
        <v>1.5476470846493361E-2</v>
      </c>
      <c r="D268">
        <v>1.5075414732029798E-2</v>
      </c>
      <c r="E268">
        <v>1.5365969339625014E-2</v>
      </c>
      <c r="F268">
        <v>1.5095780809259898E-2</v>
      </c>
      <c r="G268">
        <v>1.491972698865235E-2</v>
      </c>
      <c r="H268">
        <v>1.2906017145384883E-2</v>
      </c>
      <c r="I268">
        <v>7.9344822433682592E-3</v>
      </c>
    </row>
    <row r="269" spans="1:9" ht="15.6" x14ac:dyDescent="0.3">
      <c r="A269" s="7">
        <v>35414</v>
      </c>
      <c r="B269">
        <v>1.359317922533094E-2</v>
      </c>
      <c r="C269">
        <v>1.6757931885010031E-2</v>
      </c>
      <c r="D269">
        <v>1.872685902656232E-2</v>
      </c>
      <c r="E269">
        <v>2.0415999023745027E-2</v>
      </c>
      <c r="F269">
        <v>2.2291698712949504E-2</v>
      </c>
      <c r="G269">
        <v>2.0950789759351565E-2</v>
      </c>
      <c r="H269">
        <v>1.8432553102931029E-2</v>
      </c>
      <c r="I269">
        <v>1.1953011701524891E-2</v>
      </c>
    </row>
    <row r="270" spans="1:9" ht="15.6" x14ac:dyDescent="0.3">
      <c r="A270" s="7">
        <v>35384</v>
      </c>
      <c r="B270">
        <v>5.4337677566511436E-3</v>
      </c>
      <c r="C270">
        <v>9.1785581599684671E-3</v>
      </c>
      <c r="D270">
        <v>1.0798653362622541E-2</v>
      </c>
      <c r="E270">
        <v>1.1089981449090874E-2</v>
      </c>
      <c r="F270">
        <v>1.213159787841118E-2</v>
      </c>
      <c r="G270">
        <v>1.2650315501748458E-2</v>
      </c>
      <c r="H270">
        <v>1.1069123812504756E-2</v>
      </c>
      <c r="I270">
        <v>1.62910679195712E-2</v>
      </c>
    </row>
    <row r="271" spans="1:9" ht="15.6" x14ac:dyDescent="0.3">
      <c r="A271" s="7">
        <v>35353</v>
      </c>
      <c r="B271">
        <v>1.9065021051405243E-2</v>
      </c>
      <c r="C271">
        <v>1.96505102765917E-2</v>
      </c>
      <c r="D271">
        <v>2.0535695613066451E-2</v>
      </c>
      <c r="E271">
        <v>1.9201218645774464E-2</v>
      </c>
      <c r="F271">
        <v>1.6874083957645433E-2</v>
      </c>
      <c r="G271">
        <v>1.6640295642093191E-2</v>
      </c>
      <c r="H271">
        <v>1.4812892226605668E-2</v>
      </c>
      <c r="I271">
        <v>1.9015216483389948E-2</v>
      </c>
    </row>
    <row r="272" spans="1:9" ht="15.6" x14ac:dyDescent="0.3">
      <c r="A272" s="7">
        <v>35323</v>
      </c>
      <c r="B272">
        <v>1.8358731889670531E-2</v>
      </c>
      <c r="C272">
        <v>1.7799806211477535E-2</v>
      </c>
      <c r="D272">
        <v>1.6619206265302722E-2</v>
      </c>
      <c r="E272">
        <v>1.6232003435176216E-2</v>
      </c>
      <c r="F272">
        <v>1.514731641948463E-2</v>
      </c>
      <c r="G272">
        <v>1.4394398983601182E-2</v>
      </c>
      <c r="H272">
        <v>1.2504704527627213E-2</v>
      </c>
      <c r="I272">
        <v>2.0277723677609126E-2</v>
      </c>
    </row>
    <row r="273" spans="1:9" ht="15.6" x14ac:dyDescent="0.3">
      <c r="A273" s="7">
        <v>35292</v>
      </c>
      <c r="B273">
        <v>1.766271198007897E-2</v>
      </c>
      <c r="C273">
        <v>1.912618435747818E-2</v>
      </c>
      <c r="D273">
        <v>1.8763286019649581E-2</v>
      </c>
      <c r="E273">
        <v>1.8364242366891839E-2</v>
      </c>
      <c r="F273">
        <v>1.7667660587138753E-2</v>
      </c>
      <c r="G273">
        <v>1.7101407893258234E-2</v>
      </c>
      <c r="H273">
        <v>1.5146074306573413E-2</v>
      </c>
      <c r="I273">
        <v>1.5665084764018677E-2</v>
      </c>
    </row>
    <row r="274" spans="1:9" ht="15.6" x14ac:dyDescent="0.3">
      <c r="A274" s="7">
        <v>35261</v>
      </c>
      <c r="B274">
        <v>2.1332178364353697E-2</v>
      </c>
      <c r="C274">
        <v>2.2430821655282773E-2</v>
      </c>
      <c r="D274">
        <v>2.3772461900979758E-2</v>
      </c>
      <c r="E274">
        <v>2.4159739342228422E-2</v>
      </c>
      <c r="F274">
        <v>2.4140235569652561E-2</v>
      </c>
      <c r="G274">
        <v>2.3517384622533447E-2</v>
      </c>
      <c r="H274">
        <v>2.0342554676076329E-2</v>
      </c>
      <c r="I274">
        <v>2.0077860122410911E-2</v>
      </c>
    </row>
    <row r="275" spans="1:9" ht="15.6" x14ac:dyDescent="0.3">
      <c r="A275" s="7">
        <v>35231</v>
      </c>
      <c r="B275">
        <v>1.5737075135706078E-2</v>
      </c>
      <c r="C275">
        <v>2.1699582462466855E-2</v>
      </c>
      <c r="D275">
        <v>2.1423822900701169E-2</v>
      </c>
      <c r="E275">
        <v>2.0327493164430343E-2</v>
      </c>
      <c r="F275">
        <v>1.8907257678591048E-2</v>
      </c>
      <c r="G275">
        <v>1.6095064860333609E-2</v>
      </c>
      <c r="H275">
        <v>1.4103419758691563E-2</v>
      </c>
      <c r="I275">
        <v>1.5379144747535628E-2</v>
      </c>
    </row>
    <row r="276" spans="1:9" ht="15.6" x14ac:dyDescent="0.3">
      <c r="A276" s="7">
        <v>35200</v>
      </c>
      <c r="B276">
        <v>1.4436204883392275E-2</v>
      </c>
      <c r="C276">
        <v>1.849666438872689E-2</v>
      </c>
      <c r="D276">
        <v>1.8801834249979298E-2</v>
      </c>
      <c r="E276">
        <v>1.9783892780828788E-2</v>
      </c>
      <c r="F276">
        <v>1.9343750949892147E-2</v>
      </c>
      <c r="G276">
        <v>1.8562732961251743E-2</v>
      </c>
      <c r="H276">
        <v>1.6420425977490445E-2</v>
      </c>
      <c r="I276">
        <v>1.5586117301065298E-2</v>
      </c>
    </row>
    <row r="277" spans="1:9" ht="15.6" x14ac:dyDescent="0.3">
      <c r="A277" s="7">
        <v>35170</v>
      </c>
      <c r="B277">
        <v>2.0013896237665221E-2</v>
      </c>
      <c r="C277">
        <v>2.6366978444060375E-2</v>
      </c>
      <c r="D277">
        <v>2.9262024518319333E-2</v>
      </c>
      <c r="E277">
        <v>2.8281785160697712E-2</v>
      </c>
      <c r="F277">
        <v>2.533464019279202E-2</v>
      </c>
      <c r="G277">
        <v>2.4209481332656619E-2</v>
      </c>
      <c r="H277">
        <v>1.8254586608538223E-2</v>
      </c>
      <c r="I277">
        <v>1.4730675525736888E-2</v>
      </c>
    </row>
    <row r="278" spans="1:9" ht="15.6" x14ac:dyDescent="0.3">
      <c r="A278" s="7">
        <v>35139</v>
      </c>
      <c r="B278">
        <v>2.6739336488871158E-2</v>
      </c>
      <c r="C278">
        <v>3.4430081143630595E-2</v>
      </c>
      <c r="D278">
        <v>3.5891496119143773E-2</v>
      </c>
      <c r="E278">
        <v>3.3827825044952305E-2</v>
      </c>
      <c r="F278">
        <v>2.988796693691852E-2</v>
      </c>
      <c r="G278">
        <v>2.9581703226505184E-2</v>
      </c>
      <c r="H278">
        <v>2.3375792376707775E-2</v>
      </c>
      <c r="I278">
        <v>1.4332306033256354E-2</v>
      </c>
    </row>
    <row r="279" spans="1:9" ht="15.6" x14ac:dyDescent="0.3">
      <c r="A279" s="7">
        <v>35110</v>
      </c>
      <c r="B279">
        <v>2.6035196099958118E-2</v>
      </c>
      <c r="C279">
        <v>3.0588860354590172E-2</v>
      </c>
      <c r="D279">
        <v>3.0273717762619824E-2</v>
      </c>
      <c r="E279">
        <v>2.608590217276124E-2</v>
      </c>
      <c r="F279">
        <v>2.4379644833965562E-2</v>
      </c>
      <c r="G279">
        <v>2.283513795239293E-2</v>
      </c>
      <c r="H279">
        <v>1.7369892387911451E-2</v>
      </c>
      <c r="I279">
        <v>1.4092761078259705E-2</v>
      </c>
    </row>
    <row r="280" spans="1:9" ht="15.6" x14ac:dyDescent="0.3">
      <c r="A280" s="7">
        <v>35079</v>
      </c>
      <c r="B280">
        <v>1.4688747573058882E-2</v>
      </c>
      <c r="C280">
        <v>1.6439030781573185E-2</v>
      </c>
      <c r="D280">
        <v>1.82894378990732E-2</v>
      </c>
      <c r="E280">
        <v>2.0163524170492143E-2</v>
      </c>
      <c r="F280">
        <v>1.8721684136309695E-2</v>
      </c>
      <c r="G280">
        <v>1.8757904945979637E-2</v>
      </c>
      <c r="H280">
        <v>1.7412539010766746E-2</v>
      </c>
      <c r="I280">
        <v>2.0501852261749859E-2</v>
      </c>
    </row>
    <row r="281" spans="1:9" ht="15.6" x14ac:dyDescent="0.3">
      <c r="A281" s="7">
        <v>35048</v>
      </c>
      <c r="B281">
        <v>1.2544700316528861E-2</v>
      </c>
      <c r="C281">
        <v>1.3008708852267533E-2</v>
      </c>
      <c r="D281">
        <v>1.3768853434962902E-2</v>
      </c>
      <c r="E281">
        <v>1.4645702540526405E-2</v>
      </c>
      <c r="F281">
        <v>1.5817558916561739E-2</v>
      </c>
      <c r="G281">
        <v>1.3917664425798559E-2</v>
      </c>
      <c r="H281">
        <v>1.3180073408512532E-2</v>
      </c>
      <c r="I281">
        <v>1.3788307961311511E-2</v>
      </c>
    </row>
    <row r="282" spans="1:9" ht="15.6" x14ac:dyDescent="0.3">
      <c r="A282" s="7">
        <v>35018</v>
      </c>
      <c r="B282">
        <v>1.2536851834752142E-2</v>
      </c>
      <c r="C282">
        <v>1.3494221726961001E-2</v>
      </c>
      <c r="D282">
        <v>1.4664833078895868E-2</v>
      </c>
      <c r="E282">
        <v>1.5688013787986788E-2</v>
      </c>
      <c r="F282">
        <v>1.5391042479806707E-2</v>
      </c>
      <c r="G282">
        <v>1.2851386549961302E-2</v>
      </c>
      <c r="H282">
        <v>1.2028982912482115E-2</v>
      </c>
      <c r="I282">
        <v>1.2218839839826594E-2</v>
      </c>
    </row>
    <row r="283" spans="1:9" ht="15.6" x14ac:dyDescent="0.3">
      <c r="A283" s="7">
        <v>34987</v>
      </c>
      <c r="B283">
        <v>8.9253778629489345E-3</v>
      </c>
      <c r="C283">
        <v>1.1462437261052144E-2</v>
      </c>
      <c r="D283">
        <v>1.1179129164884951E-2</v>
      </c>
      <c r="E283">
        <v>1.1912653291382977E-2</v>
      </c>
      <c r="F283">
        <v>1.2837114061359321E-2</v>
      </c>
      <c r="G283">
        <v>1.1778560665423536E-2</v>
      </c>
      <c r="H283">
        <v>1.1913917116883419E-2</v>
      </c>
      <c r="I283">
        <v>9.5213273278068212E-3</v>
      </c>
    </row>
    <row r="284" spans="1:9" ht="15.6" x14ac:dyDescent="0.3">
      <c r="A284" s="7">
        <v>34957</v>
      </c>
      <c r="B284">
        <v>1.6486711092529142E-2</v>
      </c>
      <c r="C284">
        <v>1.689045261746432E-2</v>
      </c>
      <c r="D284">
        <v>1.805957081281627E-2</v>
      </c>
      <c r="E284">
        <v>1.7712430611031484E-2</v>
      </c>
      <c r="F284">
        <v>1.6733679360541865E-2</v>
      </c>
      <c r="G284">
        <v>1.6505595149117359E-2</v>
      </c>
      <c r="H284">
        <v>1.4132960729118306E-2</v>
      </c>
      <c r="I284">
        <v>1.0570712296084389E-2</v>
      </c>
    </row>
    <row r="285" spans="1:9" ht="15.6" x14ac:dyDescent="0.3">
      <c r="A285" s="7">
        <v>34926</v>
      </c>
      <c r="B285">
        <v>1.6048666112994849E-2</v>
      </c>
      <c r="C285">
        <v>1.927320646897919E-2</v>
      </c>
      <c r="D285">
        <v>1.8814976484238171E-2</v>
      </c>
      <c r="E285">
        <v>1.9458282494490466E-2</v>
      </c>
      <c r="F285">
        <v>1.7146377390492948E-2</v>
      </c>
      <c r="G285">
        <v>1.5824566819123094E-2</v>
      </c>
      <c r="H285">
        <v>1.503921749740751E-2</v>
      </c>
      <c r="I285">
        <v>1.2844657068620539E-2</v>
      </c>
    </row>
    <row r="286" spans="1:9" ht="15.6" x14ac:dyDescent="0.3">
      <c r="A286" s="7">
        <v>34895</v>
      </c>
      <c r="B286">
        <v>2.0480320063136163E-2</v>
      </c>
      <c r="C286">
        <v>2.2450942817137116E-2</v>
      </c>
      <c r="D286">
        <v>2.2967464355595602E-2</v>
      </c>
      <c r="E286">
        <v>2.3742567963878414E-2</v>
      </c>
      <c r="F286">
        <v>2.0053962569947938E-2</v>
      </c>
      <c r="G286">
        <v>2.0754739206392609E-2</v>
      </c>
      <c r="H286">
        <v>1.8709597527560313E-2</v>
      </c>
      <c r="I286">
        <v>2.9132112999506878E-2</v>
      </c>
    </row>
    <row r="287" spans="1:9" ht="15.6" x14ac:dyDescent="0.3">
      <c r="A287" s="7">
        <v>34865</v>
      </c>
      <c r="B287">
        <v>3.5339358169975972E-2</v>
      </c>
      <c r="C287">
        <v>4.1980618502774507E-2</v>
      </c>
      <c r="D287">
        <v>3.7740861334392847E-2</v>
      </c>
      <c r="E287">
        <v>3.523418366397596E-2</v>
      </c>
      <c r="F287">
        <v>3.257643208556698E-2</v>
      </c>
      <c r="G287">
        <v>2.9130861713655368E-2</v>
      </c>
      <c r="H287">
        <v>2.2479141230015289E-2</v>
      </c>
      <c r="I287">
        <v>2.0214529351454121E-2</v>
      </c>
    </row>
    <row r="288" spans="1:9" ht="15.6" x14ac:dyDescent="0.3">
      <c r="A288" s="7">
        <v>34834</v>
      </c>
      <c r="B288">
        <v>1.9270143812115777E-2</v>
      </c>
      <c r="C288">
        <v>2.4060464029070444E-2</v>
      </c>
      <c r="D288">
        <v>2.4617627539750594E-2</v>
      </c>
      <c r="E288">
        <v>2.612381064264396E-2</v>
      </c>
      <c r="F288">
        <v>2.3107617285960346E-2</v>
      </c>
      <c r="G288">
        <v>2.1045584100564431E-2</v>
      </c>
      <c r="H288">
        <v>1.8298041676226472E-2</v>
      </c>
      <c r="I288">
        <v>1.400976522666377E-2</v>
      </c>
    </row>
    <row r="289" spans="1:9" ht="15.6" x14ac:dyDescent="0.3">
      <c r="A289" s="7">
        <v>34804</v>
      </c>
      <c r="B289">
        <v>1.1664835030780541E-2</v>
      </c>
      <c r="C289">
        <v>1.2482023467578421E-2</v>
      </c>
      <c r="D289">
        <v>1.1107240362863108E-2</v>
      </c>
      <c r="E289">
        <v>9.5297827489565189E-3</v>
      </c>
      <c r="F289">
        <v>8.84074444638068E-3</v>
      </c>
      <c r="G289">
        <v>5.6666844324648556E-3</v>
      </c>
      <c r="H289">
        <v>6.0318514602276203E-3</v>
      </c>
      <c r="I289">
        <v>8.7006604708767515E-3</v>
      </c>
    </row>
    <row r="290" spans="1:9" ht="15.6" x14ac:dyDescent="0.3">
      <c r="A290" s="7">
        <v>34773</v>
      </c>
      <c r="B290">
        <v>1.6800286581839005E-2</v>
      </c>
      <c r="C290">
        <v>1.6532687207875648E-2</v>
      </c>
      <c r="D290">
        <v>1.7563878184348833E-2</v>
      </c>
      <c r="E290">
        <v>1.8527035734444284E-2</v>
      </c>
      <c r="F290">
        <v>1.7036941204870301E-2</v>
      </c>
      <c r="G290">
        <v>1.6842710141207511E-2</v>
      </c>
      <c r="H290">
        <v>1.4915432605178891E-2</v>
      </c>
      <c r="I290">
        <v>2.9097100053324259E-2</v>
      </c>
    </row>
    <row r="291" spans="1:9" ht="15.6" x14ac:dyDescent="0.3">
      <c r="A291" s="7">
        <v>34745</v>
      </c>
      <c r="B291">
        <v>2.3229014164951649E-2</v>
      </c>
      <c r="C291">
        <v>2.4221534683216125E-2</v>
      </c>
      <c r="D291">
        <v>2.2913419395483626E-2</v>
      </c>
      <c r="E291">
        <v>2.0586057680007232E-2</v>
      </c>
      <c r="F291">
        <v>1.9292695546464147E-2</v>
      </c>
      <c r="G291">
        <v>1.6177467133196254E-2</v>
      </c>
      <c r="H291">
        <v>1.128220126799793E-2</v>
      </c>
      <c r="I291">
        <v>1.7018144213624901E-2</v>
      </c>
    </row>
    <row r="292" spans="1:9" ht="15.6" x14ac:dyDescent="0.3">
      <c r="A292" s="7">
        <v>34714</v>
      </c>
      <c r="B292">
        <v>2.1148354775489778E-2</v>
      </c>
      <c r="C292">
        <v>1.7462973930652152E-2</v>
      </c>
      <c r="D292">
        <v>1.6685624318249017E-2</v>
      </c>
      <c r="E292">
        <v>1.4553060549631201E-2</v>
      </c>
      <c r="F292">
        <v>1.4561982156173391E-2</v>
      </c>
      <c r="G292">
        <v>1.2648009278299793E-2</v>
      </c>
      <c r="H292">
        <v>1.2681901056285213E-2</v>
      </c>
      <c r="I292">
        <v>1.9232766593614153E-2</v>
      </c>
    </row>
    <row r="293" spans="1:9" ht="15.6" x14ac:dyDescent="0.3">
      <c r="A293" s="7">
        <v>34683</v>
      </c>
      <c r="B293">
        <v>2.3239442954446871E-2</v>
      </c>
      <c r="C293">
        <v>1.845685016419207E-2</v>
      </c>
      <c r="D293">
        <v>1.534629418368821E-2</v>
      </c>
      <c r="E293">
        <v>1.5369248675209519E-2</v>
      </c>
      <c r="F293">
        <v>1.2626651294080101E-2</v>
      </c>
      <c r="G293">
        <v>1.2253748262044275E-2</v>
      </c>
      <c r="H293">
        <v>1.4045059601004469E-2</v>
      </c>
      <c r="I293">
        <v>1.4082489792930182E-2</v>
      </c>
    </row>
    <row r="294" spans="1:9" ht="15.6" x14ac:dyDescent="0.3">
      <c r="A294" s="7">
        <v>34653</v>
      </c>
      <c r="B294">
        <v>1.9442795514172079E-2</v>
      </c>
      <c r="C294">
        <v>1.6024151740579421E-2</v>
      </c>
      <c r="D294">
        <v>1.6196758419288866E-2</v>
      </c>
      <c r="E294">
        <v>1.6196155700272209E-2</v>
      </c>
      <c r="F294">
        <v>1.559631195286762E-2</v>
      </c>
      <c r="G294">
        <v>1.510359027513984E-2</v>
      </c>
      <c r="H294">
        <v>1.3668731581301719E-2</v>
      </c>
      <c r="I294">
        <v>1.698406067354731E-2</v>
      </c>
    </row>
    <row r="295" spans="1:9" ht="15.6" x14ac:dyDescent="0.3">
      <c r="A295" s="7">
        <v>34622</v>
      </c>
      <c r="B295">
        <v>1.3499058860317208E-2</v>
      </c>
      <c r="C295">
        <v>1.2886870106236788E-2</v>
      </c>
      <c r="D295">
        <v>1.2338122037321958E-2</v>
      </c>
      <c r="E295">
        <v>1.2299868396872915E-2</v>
      </c>
      <c r="F295">
        <v>1.1843449500034816E-2</v>
      </c>
      <c r="G295">
        <v>1.1736511220948397E-2</v>
      </c>
      <c r="H295">
        <v>1.0149518171829207E-2</v>
      </c>
      <c r="I295">
        <v>1.9703863476410267E-2</v>
      </c>
    </row>
    <row r="296" spans="1:9" ht="15.6" x14ac:dyDescent="0.3">
      <c r="A296" s="7">
        <v>34592</v>
      </c>
      <c r="B296">
        <v>1.4991875055938689E-2</v>
      </c>
      <c r="C296">
        <v>1.71260802002727E-2</v>
      </c>
      <c r="D296">
        <v>1.6325052273221768E-2</v>
      </c>
      <c r="E296">
        <v>1.6086831249963806E-2</v>
      </c>
      <c r="F296">
        <v>1.5444183545210913E-2</v>
      </c>
      <c r="G296">
        <v>1.5509967696096043E-2</v>
      </c>
      <c r="H296">
        <v>1.4454907810590185E-2</v>
      </c>
      <c r="I296">
        <v>1.37154057955185E-2</v>
      </c>
    </row>
    <row r="297" spans="1:9" ht="15.6" x14ac:dyDescent="0.3">
      <c r="A297" s="7">
        <v>34561</v>
      </c>
      <c r="B297">
        <v>2.3261549975206165E-2</v>
      </c>
      <c r="C297">
        <v>2.0431681212660143E-2</v>
      </c>
      <c r="D297">
        <v>2.1709459976339593E-2</v>
      </c>
      <c r="E297">
        <v>1.988763836831637E-2</v>
      </c>
      <c r="F297">
        <v>1.8648503896564795E-2</v>
      </c>
      <c r="G297">
        <v>1.7924007313436328E-2</v>
      </c>
      <c r="H297">
        <v>1.6596821464173239E-2</v>
      </c>
      <c r="I297">
        <v>1.8657804933635544E-2</v>
      </c>
    </row>
    <row r="298" spans="1:9" ht="15.6" x14ac:dyDescent="0.3">
      <c r="A298" s="7">
        <v>34530</v>
      </c>
      <c r="B298">
        <v>2.5658650293247782E-2</v>
      </c>
      <c r="C298">
        <v>2.5948346097478016E-2</v>
      </c>
      <c r="D298">
        <v>2.4063221553372937E-2</v>
      </c>
      <c r="E298">
        <v>2.3225247807818126E-2</v>
      </c>
      <c r="F298">
        <v>2.2327218776990614E-2</v>
      </c>
      <c r="G298">
        <v>1.8601099585286131E-2</v>
      </c>
      <c r="H298">
        <v>1.6577402961444297E-2</v>
      </c>
      <c r="I298">
        <v>1.9901386737705334E-2</v>
      </c>
    </row>
    <row r="299" spans="1:9" ht="15.6" x14ac:dyDescent="0.3">
      <c r="A299" s="7">
        <v>34500</v>
      </c>
      <c r="B299">
        <v>2.010154049459411E-2</v>
      </c>
      <c r="C299">
        <v>2.1811843475643088E-2</v>
      </c>
      <c r="D299">
        <v>2.1424812386627041E-2</v>
      </c>
      <c r="E299">
        <v>1.9913650263753975E-2</v>
      </c>
      <c r="F299">
        <v>2.0454910459882691E-2</v>
      </c>
      <c r="G299">
        <v>1.8117283102804749E-2</v>
      </c>
      <c r="H299">
        <v>1.8182926622198194E-2</v>
      </c>
      <c r="I299">
        <v>1.6381041175436751E-2</v>
      </c>
    </row>
    <row r="300" spans="1:9" ht="15.6" x14ac:dyDescent="0.3">
      <c r="A300" s="7">
        <v>34469</v>
      </c>
      <c r="B300">
        <v>2.9673043762616036E-2</v>
      </c>
      <c r="C300">
        <v>3.0595450070106379E-2</v>
      </c>
      <c r="D300">
        <v>3.0679227819774415E-2</v>
      </c>
      <c r="E300">
        <v>2.9608439082522753E-2</v>
      </c>
      <c r="F300">
        <v>3.062486350815026E-2</v>
      </c>
      <c r="G300">
        <v>2.7427435700440025E-2</v>
      </c>
      <c r="H300">
        <v>2.3041970046627062E-2</v>
      </c>
      <c r="I300">
        <v>2.2274468260751076E-2</v>
      </c>
    </row>
    <row r="301" spans="1:9" ht="15.6" x14ac:dyDescent="0.3">
      <c r="A301" s="7">
        <v>34439</v>
      </c>
      <c r="B301">
        <v>2.3842429243651729E-2</v>
      </c>
      <c r="C301">
        <v>2.4341222687836301E-2</v>
      </c>
      <c r="D301">
        <v>2.4267234142317063E-2</v>
      </c>
      <c r="E301">
        <v>2.5781112600521707E-2</v>
      </c>
      <c r="F301">
        <v>2.7355112287077522E-2</v>
      </c>
      <c r="G301">
        <v>2.3860311569382845E-2</v>
      </c>
      <c r="H301">
        <v>1.9691054140442012E-2</v>
      </c>
      <c r="I301">
        <v>1.6954386573471803E-2</v>
      </c>
    </row>
    <row r="302" spans="1:9" ht="15.6" x14ac:dyDescent="0.3">
      <c r="A302" s="7">
        <v>34408</v>
      </c>
      <c r="B302">
        <v>1.9312671587577365E-2</v>
      </c>
      <c r="C302">
        <v>1.7442828263506072E-2</v>
      </c>
      <c r="D302">
        <v>2.0114665900524072E-2</v>
      </c>
      <c r="E302">
        <v>1.9752657439700682E-2</v>
      </c>
      <c r="F302">
        <v>2.219745131930757E-2</v>
      </c>
      <c r="G302">
        <v>1.9496245570809815E-2</v>
      </c>
      <c r="H302">
        <v>1.661364138906863E-2</v>
      </c>
      <c r="I302">
        <v>1.365421818315159E-2</v>
      </c>
    </row>
    <row r="303" spans="1:9" ht="15.6" x14ac:dyDescent="0.3">
      <c r="A303" s="7">
        <v>34380</v>
      </c>
      <c r="B303">
        <v>2.2515620842346332E-2</v>
      </c>
      <c r="C303">
        <v>2.2090828037697331E-2</v>
      </c>
      <c r="D303">
        <v>2.125832177549742E-2</v>
      </c>
      <c r="E303">
        <v>2.0032829184506457E-2</v>
      </c>
      <c r="F303">
        <v>1.9532662323294175E-2</v>
      </c>
      <c r="G303">
        <v>1.9374508795439459E-2</v>
      </c>
      <c r="H303">
        <v>1.442374869101227E-2</v>
      </c>
      <c r="I303">
        <v>1.1673093762544823E-2</v>
      </c>
    </row>
    <row r="304" spans="1:9" ht="15.6" x14ac:dyDescent="0.3">
      <c r="A304" s="7">
        <v>34349</v>
      </c>
      <c r="B304">
        <v>1.9421818460086955E-2</v>
      </c>
      <c r="C304">
        <v>2.2131764214489136E-2</v>
      </c>
      <c r="D304">
        <v>2.3528147638967798E-2</v>
      </c>
      <c r="E304">
        <v>2.2687077475297347E-2</v>
      </c>
      <c r="F304">
        <v>2.1585332257480425E-2</v>
      </c>
      <c r="G304">
        <v>1.8426426366636744E-2</v>
      </c>
      <c r="H304">
        <v>1.56418674747149E-2</v>
      </c>
      <c r="I304">
        <v>5.861836791858524E-2</v>
      </c>
    </row>
    <row r="305" spans="1:9" ht="15.6" x14ac:dyDescent="0.3">
      <c r="A305" s="7">
        <v>34318</v>
      </c>
      <c r="B305">
        <v>1.1609051945489356E-2</v>
      </c>
      <c r="C305">
        <v>1.445621684489464E-2</v>
      </c>
      <c r="D305">
        <v>1.8032169601955174E-2</v>
      </c>
      <c r="E305">
        <v>1.6145928069281563E-2</v>
      </c>
      <c r="F305">
        <v>1.8973629773649397E-2</v>
      </c>
      <c r="G305">
        <v>1.5654876349700534E-2</v>
      </c>
      <c r="H305">
        <v>1.3825290431904091E-2</v>
      </c>
      <c r="I305">
        <v>1.3143653135880652E-2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3208B-F851-49FB-9270-10199C4B1639}">
  <dimension ref="A1:DT317"/>
  <sheetViews>
    <sheetView topLeftCell="R1" zoomScale="70" zoomScaleNormal="70" workbookViewId="0">
      <selection activeCell="AI52" sqref="AI52"/>
    </sheetView>
  </sheetViews>
  <sheetFormatPr defaultRowHeight="14.4" x14ac:dyDescent="0.3"/>
  <cols>
    <col min="1" max="1" width="10.5546875" bestFit="1" customWidth="1"/>
    <col min="15" max="15" width="10.5546875" bestFit="1" customWidth="1"/>
    <col min="29" max="29" width="10.5546875" bestFit="1" customWidth="1"/>
    <col min="35" max="35" width="10.5546875" bestFit="1" customWidth="1"/>
    <col min="44" max="44" width="10.5546875" bestFit="1" customWidth="1"/>
    <col min="53" max="53" width="14.5546875" bestFit="1" customWidth="1"/>
    <col min="62" max="62" width="10.5546875" bestFit="1" customWidth="1"/>
    <col min="71" max="71" width="14.5546875" bestFit="1" customWidth="1"/>
    <col min="80" max="80" width="10.5546875" bestFit="1" customWidth="1"/>
    <col min="89" max="89" width="14.5546875" bestFit="1" customWidth="1"/>
    <col min="98" max="98" width="10.5546875" bestFit="1" customWidth="1"/>
    <col min="107" max="107" width="15.5546875" bestFit="1" customWidth="1"/>
    <col min="116" max="116" width="10.5546875" bestFit="1" customWidth="1"/>
  </cols>
  <sheetData>
    <row r="1" spans="1:124" ht="15.6" x14ac:dyDescent="0.3">
      <c r="B1">
        <f>1/12</f>
        <v>8.3333333333333329E-2</v>
      </c>
      <c r="C1">
        <f>2/12</f>
        <v>0.16666666666666666</v>
      </c>
      <c r="D1">
        <f>3/12</f>
        <v>0.25</v>
      </c>
      <c r="E1">
        <f>6/12</f>
        <v>0.5</v>
      </c>
      <c r="F1" s="3">
        <f>9/12</f>
        <v>0.75</v>
      </c>
      <c r="G1">
        <f>1</f>
        <v>1</v>
      </c>
      <c r="H1">
        <f>2</f>
        <v>2</v>
      </c>
      <c r="I1">
        <f>3</f>
        <v>3</v>
      </c>
      <c r="J1">
        <f>5</f>
        <v>5</v>
      </c>
      <c r="K1">
        <f>7</f>
        <v>7</v>
      </c>
      <c r="L1">
        <f>10</f>
        <v>10</v>
      </c>
      <c r="M1">
        <f>20</f>
        <v>20</v>
      </c>
      <c r="N1">
        <f>30</f>
        <v>30</v>
      </c>
      <c r="AI1" s="21" t="s">
        <v>113</v>
      </c>
      <c r="AJ1" s="21"/>
      <c r="AK1" s="21"/>
      <c r="AL1" s="21"/>
      <c r="AM1" s="21"/>
      <c r="AN1" s="21"/>
      <c r="AO1" s="21"/>
      <c r="AP1" s="21"/>
      <c r="AQ1" s="21"/>
      <c r="AR1" s="21"/>
      <c r="AS1" s="21"/>
      <c r="AT1" s="21"/>
      <c r="AU1" s="21"/>
      <c r="AV1" s="21"/>
      <c r="AW1" s="21"/>
      <c r="AX1" s="21"/>
      <c r="AY1" s="21"/>
      <c r="AZ1" s="21"/>
      <c r="BA1" s="22" t="s">
        <v>114</v>
      </c>
      <c r="BB1" s="22"/>
      <c r="BC1" s="22"/>
      <c r="BD1" s="22"/>
      <c r="BE1" s="22"/>
      <c r="BF1" s="22"/>
      <c r="BG1" s="22"/>
      <c r="BH1" s="22"/>
      <c r="BI1" s="22"/>
      <c r="BJ1" s="22"/>
      <c r="BK1" s="22"/>
      <c r="BL1" s="22"/>
      <c r="BM1" s="22"/>
      <c r="BN1" s="22"/>
      <c r="BO1" s="22"/>
      <c r="BP1" s="22"/>
      <c r="BQ1" s="22"/>
      <c r="BR1" s="22"/>
      <c r="BS1" s="23" t="s">
        <v>115</v>
      </c>
      <c r="BT1" s="23"/>
      <c r="BU1" s="23"/>
      <c r="BV1" s="23"/>
      <c r="BW1" s="23"/>
      <c r="BX1" s="23"/>
      <c r="BY1" s="23"/>
      <c r="BZ1" s="23"/>
      <c r="CA1" s="23"/>
      <c r="CB1" s="23"/>
      <c r="CC1" s="23"/>
      <c r="CD1" s="23"/>
      <c r="CE1" s="23"/>
      <c r="CF1" s="23"/>
      <c r="CG1" s="23"/>
      <c r="CH1" s="23"/>
      <c r="CI1" s="23"/>
      <c r="CJ1" s="23"/>
      <c r="CK1" s="24" t="s">
        <v>49</v>
      </c>
      <c r="CL1" s="24"/>
      <c r="CM1" s="24"/>
      <c r="CN1" s="24"/>
      <c r="CO1" s="24"/>
      <c r="CP1" s="24"/>
      <c r="CQ1" s="24"/>
      <c r="CR1" s="24"/>
      <c r="CS1" s="24"/>
      <c r="CT1" s="24"/>
      <c r="CU1" s="24"/>
      <c r="CV1" s="24"/>
      <c r="CW1" s="24"/>
      <c r="CX1" s="24"/>
      <c r="CY1" s="24"/>
      <c r="CZ1" s="24"/>
      <c r="DA1" s="24"/>
      <c r="DB1" s="24"/>
      <c r="DC1" s="25" t="s">
        <v>50</v>
      </c>
      <c r="DD1" s="25"/>
      <c r="DE1" s="25"/>
      <c r="DF1" s="25"/>
      <c r="DG1" s="25"/>
      <c r="DH1" s="25"/>
      <c r="DI1" s="25"/>
      <c r="DJ1" s="25"/>
      <c r="DK1" s="25"/>
      <c r="DL1" s="25"/>
      <c r="DM1" s="25"/>
      <c r="DN1" s="25"/>
      <c r="DO1" s="25"/>
      <c r="DP1" s="25"/>
      <c r="DQ1" s="25"/>
      <c r="DR1" s="25"/>
      <c r="DS1" s="25"/>
      <c r="DT1" s="25"/>
    </row>
    <row r="2" spans="1:124" ht="15.6" x14ac:dyDescent="0.3">
      <c r="A2" s="1" t="s">
        <v>12</v>
      </c>
      <c r="B2" s="6" t="s">
        <v>13</v>
      </c>
      <c r="C2" s="6" t="s">
        <v>14</v>
      </c>
      <c r="D2" s="6" t="s">
        <v>15</v>
      </c>
      <c r="E2" s="6" t="s">
        <v>16</v>
      </c>
      <c r="F2" s="6" t="s">
        <v>17</v>
      </c>
      <c r="G2" s="1" t="s">
        <v>18</v>
      </c>
      <c r="H2" s="1" t="s">
        <v>19</v>
      </c>
      <c r="I2" s="1" t="s">
        <v>20</v>
      </c>
      <c r="J2" s="1" t="s">
        <v>21</v>
      </c>
      <c r="K2" s="1" t="s">
        <v>22</v>
      </c>
      <c r="L2" s="1" t="s">
        <v>23</v>
      </c>
      <c r="M2" s="1" t="s">
        <v>24</v>
      </c>
      <c r="N2" s="1" t="s">
        <v>25</v>
      </c>
      <c r="O2" s="1" t="s">
        <v>51</v>
      </c>
      <c r="P2" s="1" t="s">
        <v>0</v>
      </c>
      <c r="Q2" s="1" t="s">
        <v>1</v>
      </c>
      <c r="R2" s="1" t="s">
        <v>2</v>
      </c>
      <c r="S2" s="1" t="s">
        <v>3</v>
      </c>
      <c r="T2" s="1" t="s">
        <v>52</v>
      </c>
      <c r="U2" s="1" t="s">
        <v>4</v>
      </c>
      <c r="V2" s="1" t="s">
        <v>5</v>
      </c>
      <c r="W2" s="1" t="s">
        <v>6</v>
      </c>
      <c r="X2" s="1" t="s">
        <v>7</v>
      </c>
      <c r="Y2" s="1" t="s">
        <v>8</v>
      </c>
      <c r="Z2" s="1" t="s">
        <v>9</v>
      </c>
      <c r="AA2" s="1" t="s">
        <v>10</v>
      </c>
      <c r="AB2" s="1" t="s">
        <v>11</v>
      </c>
      <c r="AC2" s="1" t="s">
        <v>53</v>
      </c>
      <c r="AD2" s="1" t="s">
        <v>0</v>
      </c>
      <c r="AE2" s="1" t="s">
        <v>2</v>
      </c>
      <c r="AF2" s="1" t="s">
        <v>3</v>
      </c>
      <c r="AG2" s="1" t="s">
        <v>52</v>
      </c>
      <c r="AH2" s="1" t="s">
        <v>4</v>
      </c>
      <c r="AI2" s="13" t="s">
        <v>51</v>
      </c>
      <c r="AJ2" s="13" t="s">
        <v>54</v>
      </c>
      <c r="AK2" s="13" t="s">
        <v>55</v>
      </c>
      <c r="AL2" s="13" t="s">
        <v>56</v>
      </c>
      <c r="AM2" s="13" t="s">
        <v>57</v>
      </c>
      <c r="AN2" s="13" t="s">
        <v>58</v>
      </c>
      <c r="AO2" s="13" t="s">
        <v>59</v>
      </c>
      <c r="AP2" s="13" t="s">
        <v>60</v>
      </c>
      <c r="AQ2" s="13" t="s">
        <v>61</v>
      </c>
      <c r="AR2" s="13" t="s">
        <v>12</v>
      </c>
      <c r="AS2" s="13" t="s">
        <v>62</v>
      </c>
      <c r="AT2" s="13" t="s">
        <v>63</v>
      </c>
      <c r="AU2" s="13" t="s">
        <v>64</v>
      </c>
      <c r="AV2" s="13" t="s">
        <v>65</v>
      </c>
      <c r="AW2" s="13" t="s">
        <v>66</v>
      </c>
      <c r="AX2" s="13" t="s">
        <v>67</v>
      </c>
      <c r="AY2" s="13" t="s">
        <v>68</v>
      </c>
      <c r="AZ2" s="13" t="s">
        <v>69</v>
      </c>
      <c r="BA2" s="14" t="s">
        <v>51</v>
      </c>
      <c r="BB2" s="14" t="s">
        <v>52</v>
      </c>
      <c r="BC2" s="14" t="s">
        <v>70</v>
      </c>
      <c r="BD2" s="14" t="s">
        <v>71</v>
      </c>
      <c r="BE2" s="14" t="s">
        <v>72</v>
      </c>
      <c r="BF2" s="14" t="s">
        <v>73</v>
      </c>
      <c r="BG2" s="14" t="s">
        <v>74</v>
      </c>
      <c r="BH2" s="14" t="s">
        <v>75</v>
      </c>
      <c r="BI2" s="14" t="s">
        <v>76</v>
      </c>
      <c r="BJ2" s="14" t="s">
        <v>12</v>
      </c>
      <c r="BK2" s="14" t="s">
        <v>62</v>
      </c>
      <c r="BL2" s="14" t="s">
        <v>63</v>
      </c>
      <c r="BM2" s="14" t="s">
        <v>64</v>
      </c>
      <c r="BN2" s="14" t="s">
        <v>65</v>
      </c>
      <c r="BO2" s="14" t="s">
        <v>66</v>
      </c>
      <c r="BP2" s="14" t="s">
        <v>67</v>
      </c>
      <c r="BQ2" s="14" t="s">
        <v>68</v>
      </c>
      <c r="BR2" s="14" t="s">
        <v>69</v>
      </c>
      <c r="BS2" s="15" t="s">
        <v>51</v>
      </c>
      <c r="BT2" s="15" t="s">
        <v>77</v>
      </c>
      <c r="BU2" s="15" t="s">
        <v>78</v>
      </c>
      <c r="BV2" s="15" t="s">
        <v>79</v>
      </c>
      <c r="BW2" s="15" t="s">
        <v>80</v>
      </c>
      <c r="BX2" s="15" t="s">
        <v>81</v>
      </c>
      <c r="BY2" s="15" t="s">
        <v>82</v>
      </c>
      <c r="BZ2" s="15" t="s">
        <v>83</v>
      </c>
      <c r="CA2" s="15" t="s">
        <v>84</v>
      </c>
      <c r="CB2" s="15" t="s">
        <v>12</v>
      </c>
      <c r="CC2" s="15" t="s">
        <v>62</v>
      </c>
      <c r="CD2" s="15" t="s">
        <v>63</v>
      </c>
      <c r="CE2" s="15" t="s">
        <v>64</v>
      </c>
      <c r="CF2" s="15" t="s">
        <v>65</v>
      </c>
      <c r="CG2" s="15" t="s">
        <v>66</v>
      </c>
      <c r="CH2" s="15" t="s">
        <v>67</v>
      </c>
      <c r="CI2" s="15" t="s">
        <v>68</v>
      </c>
      <c r="CJ2" s="15" t="s">
        <v>69</v>
      </c>
      <c r="CK2" s="16" t="s">
        <v>51</v>
      </c>
      <c r="CL2" s="16" t="s">
        <v>77</v>
      </c>
      <c r="CM2" s="16" t="s">
        <v>78</v>
      </c>
      <c r="CN2" s="16" t="s">
        <v>79</v>
      </c>
      <c r="CO2" s="16" t="s">
        <v>80</v>
      </c>
      <c r="CP2" s="16" t="s">
        <v>81</v>
      </c>
      <c r="CQ2" s="16" t="s">
        <v>82</v>
      </c>
      <c r="CR2" s="16" t="s">
        <v>83</v>
      </c>
      <c r="CS2" s="16" t="s">
        <v>84</v>
      </c>
      <c r="CT2" s="16" t="s">
        <v>12</v>
      </c>
      <c r="CU2" s="16" t="s">
        <v>62</v>
      </c>
      <c r="CV2" s="16" t="s">
        <v>63</v>
      </c>
      <c r="CW2" s="16" t="s">
        <v>64</v>
      </c>
      <c r="CX2" s="16" t="s">
        <v>65</v>
      </c>
      <c r="CY2" s="16" t="s">
        <v>66</v>
      </c>
      <c r="CZ2" s="16" t="s">
        <v>67</v>
      </c>
      <c r="DA2" s="16" t="s">
        <v>68</v>
      </c>
      <c r="DB2" s="16" t="s">
        <v>69</v>
      </c>
      <c r="DC2" s="17" t="s">
        <v>51</v>
      </c>
      <c r="DD2" s="17" t="s">
        <v>77</v>
      </c>
      <c r="DE2" s="17" t="s">
        <v>78</v>
      </c>
      <c r="DF2" s="17" t="s">
        <v>79</v>
      </c>
      <c r="DG2" s="17" t="s">
        <v>80</v>
      </c>
      <c r="DH2" s="17" t="s">
        <v>81</v>
      </c>
      <c r="DI2" s="17" t="s">
        <v>82</v>
      </c>
      <c r="DJ2" s="17" t="s">
        <v>83</v>
      </c>
      <c r="DK2" s="17" t="s">
        <v>84</v>
      </c>
      <c r="DL2" s="17" t="s">
        <v>12</v>
      </c>
      <c r="DM2" s="17" t="s">
        <v>62</v>
      </c>
      <c r="DN2" s="17" t="s">
        <v>63</v>
      </c>
      <c r="DO2" s="17" t="s">
        <v>64</v>
      </c>
      <c r="DP2" s="17" t="s">
        <v>65</v>
      </c>
      <c r="DQ2" s="17" t="s">
        <v>66</v>
      </c>
      <c r="DR2" s="17" t="s">
        <v>67</v>
      </c>
      <c r="DS2" s="17" t="s">
        <v>68</v>
      </c>
      <c r="DT2" s="17" t="s">
        <v>69</v>
      </c>
    </row>
    <row r="3" spans="1:124" x14ac:dyDescent="0.3">
      <c r="A3" s="2">
        <v>43553</v>
      </c>
      <c r="B3">
        <v>2.4300000000000002</v>
      </c>
      <c r="C3">
        <v>2.44</v>
      </c>
      <c r="D3">
        <v>2.4</v>
      </c>
      <c r="E3">
        <v>2.44</v>
      </c>
      <c r="F3" s="3">
        <f>-T3/$F$1</f>
        <v>2.4533333333333331</v>
      </c>
      <c r="G3">
        <v>2.4</v>
      </c>
      <c r="H3">
        <v>2.27</v>
      </c>
      <c r="I3">
        <v>2.21</v>
      </c>
      <c r="J3">
        <v>2.23</v>
      </c>
      <c r="K3">
        <v>2.31</v>
      </c>
      <c r="L3">
        <v>2.41</v>
      </c>
      <c r="M3">
        <v>2.63</v>
      </c>
      <c r="N3">
        <v>2.9538000000000002</v>
      </c>
      <c r="O3" s="8">
        <v>43539</v>
      </c>
      <c r="P3">
        <f>-B3*B$1</f>
        <v>-0.20250000000000001</v>
      </c>
      <c r="Q3">
        <f>-C3*C$1</f>
        <v>-0.40666666666666662</v>
      </c>
      <c r="R3">
        <f>-D3*D$1</f>
        <v>-0.6</v>
      </c>
      <c r="S3">
        <f>-E3*E$1</f>
        <v>-1.22</v>
      </c>
      <c r="T3">
        <f>S3-AE3</f>
        <v>-1.8399999999999999</v>
      </c>
      <c r="U3">
        <f t="shared" ref="U3:AB34" si="0">-G3*G$1</f>
        <v>-2.4</v>
      </c>
      <c r="V3">
        <f t="shared" si="0"/>
        <v>-4.54</v>
      </c>
      <c r="W3">
        <f t="shared" si="0"/>
        <v>-6.63</v>
      </c>
      <c r="X3">
        <f t="shared" si="0"/>
        <v>-11.15</v>
      </c>
      <c r="Y3">
        <f t="shared" si="0"/>
        <v>-16.170000000000002</v>
      </c>
      <c r="Z3">
        <f t="shared" si="0"/>
        <v>-24.1</v>
      </c>
      <c r="AA3">
        <f t="shared" si="0"/>
        <v>-52.599999999999994</v>
      </c>
      <c r="AB3">
        <f t="shared" si="0"/>
        <v>-88.614000000000004</v>
      </c>
      <c r="AC3" s="8">
        <v>43539</v>
      </c>
      <c r="AD3">
        <f t="shared" ref="AD3:AD66" si="1">P3-Q3</f>
        <v>0.20416666666666661</v>
      </c>
      <c r="AE3">
        <f>R3-S3</f>
        <v>0.62</v>
      </c>
      <c r="AF3">
        <f>S3-U3</f>
        <v>1.18</v>
      </c>
      <c r="AG3">
        <f>R3-U3</f>
        <v>1.7999999999999998</v>
      </c>
      <c r="AH3">
        <f>U3-V3</f>
        <v>2.14</v>
      </c>
      <c r="AI3" s="8">
        <v>43539</v>
      </c>
      <c r="AJ3">
        <f>U3+$AD3</f>
        <v>-2.1958333333333333</v>
      </c>
      <c r="AK3">
        <f t="shared" ref="AK3:AQ18" si="2">V3+$AD3</f>
        <v>-4.3358333333333334</v>
      </c>
      <c r="AL3">
        <f t="shared" si="2"/>
        <v>-6.4258333333333333</v>
      </c>
      <c r="AM3">
        <f t="shared" si="2"/>
        <v>-10.945833333333333</v>
      </c>
      <c r="AN3">
        <f t="shared" si="2"/>
        <v>-15.965833333333336</v>
      </c>
      <c r="AO3">
        <f t="shared" si="2"/>
        <v>-23.895833333333336</v>
      </c>
      <c r="AP3">
        <f t="shared" si="2"/>
        <v>-52.395833333333329</v>
      </c>
      <c r="AQ3">
        <f t="shared" si="2"/>
        <v>-88.409833333333339</v>
      </c>
      <c r="AR3" s="8">
        <v>43539</v>
      </c>
      <c r="AS3">
        <f t="shared" ref="AS3:AZ18" si="3">AJ3-U4-$B4</f>
        <v>-2.0958333333333332</v>
      </c>
      <c r="AT3">
        <f t="shared" si="3"/>
        <v>-1.7358333333333333</v>
      </c>
      <c r="AU3">
        <f t="shared" si="3"/>
        <v>-1.3658333333333332</v>
      </c>
      <c r="AV3">
        <f t="shared" si="3"/>
        <v>-0.78583333333333316</v>
      </c>
      <c r="AW3">
        <f t="shared" si="3"/>
        <v>4.1666666666642094E-3</v>
      </c>
      <c r="AX3">
        <f t="shared" si="3"/>
        <v>0.96416666666666506</v>
      </c>
      <c r="AY3">
        <f t="shared" si="3"/>
        <v>3.9641666666666686</v>
      </c>
      <c r="AZ3">
        <f t="shared" si="3"/>
        <v>5.7501666666666704</v>
      </c>
      <c r="BA3" s="8">
        <v>43539</v>
      </c>
      <c r="BB3">
        <f>U3+$AE3</f>
        <v>-1.7799999999999998</v>
      </c>
      <c r="BC3">
        <f t="shared" ref="BC3:BI18" si="4">V3+$AE3</f>
        <v>-3.92</v>
      </c>
      <c r="BD3">
        <f t="shared" si="4"/>
        <v>-6.01</v>
      </c>
      <c r="BE3">
        <f t="shared" si="4"/>
        <v>-10.530000000000001</v>
      </c>
      <c r="BF3">
        <f t="shared" si="4"/>
        <v>-15.550000000000002</v>
      </c>
      <c r="BG3">
        <f t="shared" si="4"/>
        <v>-23.48</v>
      </c>
      <c r="BH3">
        <f t="shared" si="4"/>
        <v>-51.98</v>
      </c>
      <c r="BI3">
        <f t="shared" si="4"/>
        <v>-87.994</v>
      </c>
      <c r="BJ3" s="8">
        <v>43539</v>
      </c>
      <c r="BK3">
        <f>BB3-U6-$D6</f>
        <v>-1.6</v>
      </c>
      <c r="BL3">
        <f>BC3-V6-$D6</f>
        <v>-1.4100000000000001</v>
      </c>
      <c r="BM3">
        <f t="shared" ref="BM3:BR18" si="5">BD3-W6-$D6</f>
        <v>-1.08</v>
      </c>
      <c r="BN3">
        <f t="shared" si="5"/>
        <v>-0.43000000000000238</v>
      </c>
      <c r="BO3">
        <f t="shared" si="5"/>
        <v>0.12999999999999634</v>
      </c>
      <c r="BP3">
        <f t="shared" si="5"/>
        <v>0.96999999999999797</v>
      </c>
      <c r="BQ3">
        <f t="shared" si="5"/>
        <v>2.9700000000000086</v>
      </c>
      <c r="BR3">
        <f t="shared" si="5"/>
        <v>3.8399999999999919</v>
      </c>
      <c r="BS3" s="8">
        <v>43539</v>
      </c>
      <c r="BT3">
        <f>U3+$AF3</f>
        <v>-1.22</v>
      </c>
      <c r="BU3">
        <f t="shared" ref="BU3:CA18" si="6">V3+$AF3</f>
        <v>-3.3600000000000003</v>
      </c>
      <c r="BV3">
        <f t="shared" si="6"/>
        <v>-5.45</v>
      </c>
      <c r="BW3">
        <f t="shared" si="6"/>
        <v>-9.9700000000000006</v>
      </c>
      <c r="BX3">
        <f t="shared" si="6"/>
        <v>-14.990000000000002</v>
      </c>
      <c r="BY3">
        <f t="shared" si="6"/>
        <v>-22.92</v>
      </c>
      <c r="BZ3">
        <f t="shared" si="6"/>
        <v>-51.419999999999995</v>
      </c>
      <c r="CA3">
        <f t="shared" si="6"/>
        <v>-87.433999999999997</v>
      </c>
      <c r="CB3" s="8">
        <v>43539</v>
      </c>
      <c r="CC3">
        <f>BT3-U9-$E9</f>
        <v>-0.99</v>
      </c>
      <c r="CD3">
        <f t="shared" ref="CD3:CJ18" si="7">BU3-V9-$E9</f>
        <v>-0.10000000000000009</v>
      </c>
      <c r="CE3">
        <f t="shared" si="7"/>
        <v>0.83000000000000052</v>
      </c>
      <c r="CF3">
        <f t="shared" si="7"/>
        <v>2.3699999999999988</v>
      </c>
      <c r="CG3">
        <f t="shared" si="7"/>
        <v>3.7199999999999984</v>
      </c>
      <c r="CH3">
        <f t="shared" si="7"/>
        <v>5.2199999999999989</v>
      </c>
      <c r="CI3">
        <f t="shared" si="7"/>
        <v>8.82</v>
      </c>
      <c r="CJ3">
        <f t="shared" si="7"/>
        <v>6.2360000000000042</v>
      </c>
      <c r="CK3" s="8">
        <v>43539</v>
      </c>
      <c r="CL3">
        <f>U3+$AG3</f>
        <v>-0.60000000000000009</v>
      </c>
      <c r="CM3">
        <f t="shared" ref="CM3:CS18" si="8">V3+$AG3</f>
        <v>-2.74</v>
      </c>
      <c r="CN3">
        <f t="shared" si="8"/>
        <v>-4.83</v>
      </c>
      <c r="CO3">
        <f t="shared" si="8"/>
        <v>-9.3500000000000014</v>
      </c>
      <c r="CP3">
        <f t="shared" si="8"/>
        <v>-14.370000000000001</v>
      </c>
      <c r="CQ3">
        <f t="shared" si="8"/>
        <v>-22.3</v>
      </c>
      <c r="CR3">
        <f t="shared" si="8"/>
        <v>-50.8</v>
      </c>
      <c r="CS3">
        <f t="shared" si="8"/>
        <v>-86.814000000000007</v>
      </c>
      <c r="CT3" s="8">
        <v>43539</v>
      </c>
      <c r="CU3">
        <f>CL3-U12-$F12</f>
        <v>-0.43999999999999995</v>
      </c>
      <c r="CV3">
        <f t="shared" ref="CV3:DB18" si="9">CM3-V12-$F12</f>
        <v>0.12999999999999989</v>
      </c>
      <c r="CW3">
        <f t="shared" si="9"/>
        <v>0.88999999999999968</v>
      </c>
      <c r="CX3">
        <f t="shared" si="9"/>
        <v>2.129999999999999</v>
      </c>
      <c r="CY3">
        <f t="shared" si="9"/>
        <v>3.1300000000000008</v>
      </c>
      <c r="CZ3">
        <f t="shared" si="9"/>
        <v>4.0299999999999994</v>
      </c>
      <c r="DA3">
        <f t="shared" si="9"/>
        <v>5.2300000000000058</v>
      </c>
      <c r="DB3">
        <f t="shared" si="9"/>
        <v>7.9999999999973426E-3</v>
      </c>
      <c r="DC3" s="8">
        <v>43539</v>
      </c>
      <c r="DD3">
        <f>U3+$AH3</f>
        <v>-0.25999999999999979</v>
      </c>
      <c r="DE3">
        <f t="shared" ref="DE3:DK18" si="10">V3+$AH3</f>
        <v>-2.4</v>
      </c>
      <c r="DF3">
        <f t="shared" si="10"/>
        <v>-4.49</v>
      </c>
      <c r="DG3">
        <f t="shared" si="10"/>
        <v>-9.01</v>
      </c>
      <c r="DH3">
        <f t="shared" si="10"/>
        <v>-14.030000000000001</v>
      </c>
      <c r="DI3">
        <f t="shared" si="10"/>
        <v>-21.96</v>
      </c>
      <c r="DJ3">
        <f t="shared" si="10"/>
        <v>-50.459999999999994</v>
      </c>
      <c r="DK3">
        <f t="shared" si="10"/>
        <v>-86.474000000000004</v>
      </c>
      <c r="DL3" s="8">
        <v>43539</v>
      </c>
      <c r="DM3">
        <f>DD3-U15-$G15</f>
        <v>-0.25999999999999979</v>
      </c>
      <c r="DN3">
        <f>DE3-V15-$G15</f>
        <v>5.0000000000000266E-2</v>
      </c>
      <c r="DO3">
        <f t="shared" ref="DO3:DT18" si="11">DF3-W15-$G15</f>
        <v>0.58999999999999986</v>
      </c>
      <c r="DP3">
        <f t="shared" si="11"/>
        <v>1.7000000000000011</v>
      </c>
      <c r="DQ3">
        <f t="shared" si="11"/>
        <v>2.6400000000000006</v>
      </c>
      <c r="DR3">
        <f t="shared" si="11"/>
        <v>3.3500000000000014</v>
      </c>
      <c r="DS3">
        <f t="shared" si="11"/>
        <v>4.4500000000000064</v>
      </c>
      <c r="DT3">
        <f t="shared" si="11"/>
        <v>3.0109999999999992</v>
      </c>
    </row>
    <row r="4" spans="1:124" x14ac:dyDescent="0.3">
      <c r="A4" s="2">
        <v>43524</v>
      </c>
      <c r="B4">
        <v>2.44</v>
      </c>
      <c r="C4">
        <v>2.4700000000000002</v>
      </c>
      <c r="D4">
        <v>2.4500000000000002</v>
      </c>
      <c r="E4">
        <v>2.5</v>
      </c>
      <c r="F4" s="3">
        <f t="shared" ref="F4:F67" si="12">-T4/$F$1</f>
        <v>2.5166666666666666</v>
      </c>
      <c r="G4">
        <v>2.54</v>
      </c>
      <c r="H4">
        <v>2.52</v>
      </c>
      <c r="I4">
        <v>2.5</v>
      </c>
      <c r="J4">
        <v>2.52</v>
      </c>
      <c r="K4">
        <v>2.63</v>
      </c>
      <c r="L4">
        <v>2.73</v>
      </c>
      <c r="M4">
        <v>2.94</v>
      </c>
      <c r="N4">
        <v>3.22</v>
      </c>
      <c r="O4" s="8">
        <v>43511</v>
      </c>
      <c r="P4">
        <f t="shared" ref="P4:S67" si="13">-B4*B$1</f>
        <v>-0.20333333333333331</v>
      </c>
      <c r="Q4">
        <f t="shared" si="13"/>
        <v>-0.41166666666666668</v>
      </c>
      <c r="R4">
        <f t="shared" si="13"/>
        <v>-0.61250000000000004</v>
      </c>
      <c r="S4">
        <f t="shared" si="13"/>
        <v>-1.25</v>
      </c>
      <c r="T4">
        <f t="shared" ref="T4:T67" si="14">S4-AE4</f>
        <v>-1.8875</v>
      </c>
      <c r="U4">
        <f t="shared" si="0"/>
        <v>-2.54</v>
      </c>
      <c r="V4">
        <f t="shared" si="0"/>
        <v>-5.04</v>
      </c>
      <c r="W4">
        <f t="shared" si="0"/>
        <v>-7.5</v>
      </c>
      <c r="X4">
        <f t="shared" si="0"/>
        <v>-12.6</v>
      </c>
      <c r="Y4">
        <f t="shared" si="0"/>
        <v>-18.41</v>
      </c>
      <c r="Z4">
        <f t="shared" si="0"/>
        <v>-27.3</v>
      </c>
      <c r="AA4">
        <f t="shared" si="0"/>
        <v>-58.8</v>
      </c>
      <c r="AB4">
        <f t="shared" si="0"/>
        <v>-96.600000000000009</v>
      </c>
      <c r="AC4" s="8">
        <v>43511</v>
      </c>
      <c r="AD4">
        <f t="shared" si="1"/>
        <v>0.20833333333333337</v>
      </c>
      <c r="AE4">
        <f t="shared" ref="AE4:AE67" si="15">R4-S4</f>
        <v>0.63749999999999996</v>
      </c>
      <c r="AF4">
        <f t="shared" ref="AF4:AF67" si="16">S4-U4</f>
        <v>1.29</v>
      </c>
      <c r="AG4">
        <f t="shared" ref="AG4:AG67" si="17">R4-U4</f>
        <v>1.9275</v>
      </c>
      <c r="AH4">
        <f t="shared" ref="AH4:AH67" si="18">U4-V4</f>
        <v>2.5</v>
      </c>
      <c r="AI4" s="8">
        <v>43511</v>
      </c>
      <c r="AJ4">
        <f t="shared" ref="AJ4:AQ48" si="19">U4+$AD4</f>
        <v>-2.3316666666666666</v>
      </c>
      <c r="AK4">
        <f t="shared" si="2"/>
        <v>-4.831666666666667</v>
      </c>
      <c r="AL4">
        <f t="shared" si="2"/>
        <v>-7.291666666666667</v>
      </c>
      <c r="AM4">
        <f t="shared" si="2"/>
        <v>-12.391666666666666</v>
      </c>
      <c r="AN4">
        <f t="shared" si="2"/>
        <v>-18.201666666666668</v>
      </c>
      <c r="AO4">
        <f t="shared" si="2"/>
        <v>-27.091666666666669</v>
      </c>
      <c r="AP4">
        <f t="shared" si="2"/>
        <v>-58.591666666666661</v>
      </c>
      <c r="AQ4">
        <f t="shared" si="2"/>
        <v>-96.39166666666668</v>
      </c>
      <c r="AR4" s="8">
        <v>43511</v>
      </c>
      <c r="AS4">
        <f>AJ4-U5-$B5</f>
        <v>-2.2016666666666667</v>
      </c>
      <c r="AT4">
        <f t="shared" si="3"/>
        <v>-2.3516666666666666</v>
      </c>
      <c r="AU4">
        <f t="shared" si="3"/>
        <v>-2.421666666666666</v>
      </c>
      <c r="AV4">
        <f t="shared" si="3"/>
        <v>-2.6616666666666653</v>
      </c>
      <c r="AW4">
        <f t="shared" si="3"/>
        <v>-3.0516666666666676</v>
      </c>
      <c r="AX4">
        <f t="shared" si="3"/>
        <v>-3.2116666666666713</v>
      </c>
      <c r="AY4">
        <f t="shared" si="3"/>
        <v>-4.41166666666666</v>
      </c>
      <c r="AZ4">
        <f>AQ4-AB5-$B5</f>
        <v>-4.9506666666666899</v>
      </c>
      <c r="BA4" s="8">
        <v>43511</v>
      </c>
      <c r="BB4">
        <f t="shared" ref="BB4:BI48" si="20">U4+$AE4</f>
        <v>-1.9025000000000001</v>
      </c>
      <c r="BC4">
        <f t="shared" si="4"/>
        <v>-4.4024999999999999</v>
      </c>
      <c r="BD4">
        <f t="shared" si="4"/>
        <v>-6.8624999999999998</v>
      </c>
      <c r="BE4">
        <f t="shared" si="4"/>
        <v>-11.9625</v>
      </c>
      <c r="BF4">
        <f t="shared" si="4"/>
        <v>-17.772500000000001</v>
      </c>
      <c r="BG4">
        <f t="shared" si="4"/>
        <v>-26.662500000000001</v>
      </c>
      <c r="BH4">
        <f t="shared" si="4"/>
        <v>-58.162499999999994</v>
      </c>
      <c r="BI4">
        <f t="shared" si="4"/>
        <v>-95.962500000000006</v>
      </c>
      <c r="BJ4" s="8">
        <v>43511</v>
      </c>
      <c r="BK4">
        <f t="shared" ref="BK4:BR19" si="21">BB4-U7-$D7</f>
        <v>-1.5725</v>
      </c>
      <c r="BL4">
        <f t="shared" si="21"/>
        <v>-1.1725000000000003</v>
      </c>
      <c r="BM4">
        <f t="shared" si="5"/>
        <v>-0.74249999999999972</v>
      </c>
      <c r="BN4">
        <f t="shared" si="5"/>
        <v>-0.13250000000000117</v>
      </c>
      <c r="BO4">
        <f t="shared" si="5"/>
        <v>0.29749999999999677</v>
      </c>
      <c r="BP4">
        <f t="shared" si="5"/>
        <v>1.0674999999999963</v>
      </c>
      <c r="BQ4">
        <f t="shared" si="5"/>
        <v>3.2675000000000027</v>
      </c>
      <c r="BR4">
        <f t="shared" si="5"/>
        <v>2.2544999999999975</v>
      </c>
      <c r="BS4" s="8">
        <v>43511</v>
      </c>
      <c r="BT4">
        <f t="shared" ref="BT4:CA48" si="22">U4+$AF4</f>
        <v>-1.25</v>
      </c>
      <c r="BU4">
        <f t="shared" si="6"/>
        <v>-3.75</v>
      </c>
      <c r="BV4">
        <f t="shared" si="6"/>
        <v>-6.21</v>
      </c>
      <c r="BW4">
        <f t="shared" si="6"/>
        <v>-11.309999999999999</v>
      </c>
      <c r="BX4">
        <f t="shared" si="6"/>
        <v>-17.12</v>
      </c>
      <c r="BY4">
        <f t="shared" si="6"/>
        <v>-26.01</v>
      </c>
      <c r="BZ4">
        <f t="shared" si="6"/>
        <v>-57.51</v>
      </c>
      <c r="CA4">
        <f t="shared" si="6"/>
        <v>-95.31</v>
      </c>
      <c r="CB4" s="8">
        <v>43511</v>
      </c>
      <c r="CC4">
        <f t="shared" ref="CC4:CJ19" si="23">BT4-U10-$E10</f>
        <v>-1.0699999999999998</v>
      </c>
      <c r="CD4">
        <f t="shared" si="7"/>
        <v>-0.78999999999999959</v>
      </c>
      <c r="CE4">
        <f t="shared" si="7"/>
        <v>-0.38999999999999835</v>
      </c>
      <c r="CF4">
        <f t="shared" si="7"/>
        <v>0.11000000000000254</v>
      </c>
      <c r="CG4">
        <f t="shared" si="7"/>
        <v>0.27000000000000091</v>
      </c>
      <c r="CH4">
        <f t="shared" si="7"/>
        <v>0.3099999999999965</v>
      </c>
      <c r="CI4">
        <f t="shared" si="7"/>
        <v>-0.78999999999999782</v>
      </c>
      <c r="CJ4">
        <f t="shared" si="7"/>
        <v>-6.5100000000000033</v>
      </c>
      <c r="CK4" s="8">
        <v>43511</v>
      </c>
      <c r="CL4">
        <f t="shared" ref="CL4:CS48" si="24">U4+$AG4</f>
        <v>-0.61250000000000004</v>
      </c>
      <c r="CM4">
        <f t="shared" si="8"/>
        <v>-3.1124999999999998</v>
      </c>
      <c r="CN4">
        <f t="shared" si="8"/>
        <v>-5.5724999999999998</v>
      </c>
      <c r="CO4">
        <f t="shared" si="8"/>
        <v>-10.672499999999999</v>
      </c>
      <c r="CP4">
        <f t="shared" si="8"/>
        <v>-16.482500000000002</v>
      </c>
      <c r="CQ4">
        <f t="shared" si="8"/>
        <v>-25.372500000000002</v>
      </c>
      <c r="CR4">
        <f t="shared" si="8"/>
        <v>-56.872499999999995</v>
      </c>
      <c r="CS4">
        <f t="shared" si="8"/>
        <v>-94.672500000000014</v>
      </c>
      <c r="CT4" s="8">
        <v>43511</v>
      </c>
      <c r="CU4">
        <f t="shared" ref="CU4:DB19" si="25">CL4-U13-$F13</f>
        <v>-0.5125000000000004</v>
      </c>
      <c r="CV4">
        <f t="shared" si="9"/>
        <v>-0.44250000000000034</v>
      </c>
      <c r="CW4">
        <f t="shared" si="9"/>
        <v>-8.2500000000000018E-2</v>
      </c>
      <c r="CX4">
        <f t="shared" si="9"/>
        <v>0.59750000000000059</v>
      </c>
      <c r="CY4">
        <f t="shared" si="9"/>
        <v>0.84749999999999526</v>
      </c>
      <c r="CZ4">
        <f t="shared" si="9"/>
        <v>0.7974999999999981</v>
      </c>
      <c r="DA4">
        <f t="shared" si="9"/>
        <v>-0.80249999999999266</v>
      </c>
      <c r="DB4">
        <f t="shared" si="9"/>
        <v>-5.614500000000012</v>
      </c>
      <c r="DC4" s="8">
        <v>43511</v>
      </c>
      <c r="DD4">
        <f t="shared" ref="DD4:DK48" si="26">U4+$AH4</f>
        <v>-4.0000000000000036E-2</v>
      </c>
      <c r="DE4">
        <f t="shared" si="10"/>
        <v>-2.54</v>
      </c>
      <c r="DF4">
        <f t="shared" si="10"/>
        <v>-5</v>
      </c>
      <c r="DG4">
        <f t="shared" si="10"/>
        <v>-10.1</v>
      </c>
      <c r="DH4">
        <f t="shared" si="10"/>
        <v>-15.91</v>
      </c>
      <c r="DI4">
        <f t="shared" si="10"/>
        <v>-24.8</v>
      </c>
      <c r="DJ4">
        <f t="shared" si="10"/>
        <v>-56.3</v>
      </c>
      <c r="DK4">
        <f t="shared" si="10"/>
        <v>-94.100000000000009</v>
      </c>
      <c r="DL4" s="8">
        <v>43511</v>
      </c>
      <c r="DM4">
        <f t="shared" ref="DM4:DT19" si="27">DD4-U16-$G16</f>
        <v>-4.0000000000000036E-2</v>
      </c>
      <c r="DN4">
        <f t="shared" si="27"/>
        <v>-0.10999999999999988</v>
      </c>
      <c r="DO4">
        <f t="shared" si="11"/>
        <v>0.18999999999999995</v>
      </c>
      <c r="DP4">
        <f t="shared" si="11"/>
        <v>1.0800000000000005</v>
      </c>
      <c r="DQ4">
        <f t="shared" si="11"/>
        <v>1.6199999999999979</v>
      </c>
      <c r="DR4">
        <f t="shared" si="11"/>
        <v>1.8300000000000023</v>
      </c>
      <c r="DS4">
        <f t="shared" si="11"/>
        <v>2.0300000000000016</v>
      </c>
      <c r="DT4">
        <f t="shared" si="11"/>
        <v>0.56199999999999095</v>
      </c>
    </row>
    <row r="5" spans="1:124" x14ac:dyDescent="0.3">
      <c r="A5" s="2">
        <v>43496</v>
      </c>
      <c r="B5">
        <v>2.42</v>
      </c>
      <c r="C5">
        <v>2.4300000000000002</v>
      </c>
      <c r="D5">
        <v>2.41</v>
      </c>
      <c r="E5">
        <v>2.46</v>
      </c>
      <c r="F5" s="3">
        <f t="shared" si="12"/>
        <v>2.4766666666666666</v>
      </c>
      <c r="G5">
        <v>2.5499999999999998</v>
      </c>
      <c r="H5">
        <v>2.4500000000000002</v>
      </c>
      <c r="I5">
        <v>2.4300000000000002</v>
      </c>
      <c r="J5">
        <v>2.4300000000000002</v>
      </c>
      <c r="K5">
        <v>2.5099999999999998</v>
      </c>
      <c r="L5">
        <v>2.63</v>
      </c>
      <c r="M5">
        <v>2.83</v>
      </c>
      <c r="N5">
        <v>3.1286999999999998</v>
      </c>
      <c r="O5" s="8">
        <v>43480</v>
      </c>
      <c r="P5">
        <f t="shared" si="13"/>
        <v>-0.20166666666666666</v>
      </c>
      <c r="Q5">
        <f t="shared" si="13"/>
        <v>-0.40500000000000003</v>
      </c>
      <c r="R5">
        <f t="shared" si="13"/>
        <v>-0.60250000000000004</v>
      </c>
      <c r="S5">
        <f t="shared" si="13"/>
        <v>-1.23</v>
      </c>
      <c r="T5">
        <f t="shared" si="14"/>
        <v>-1.8574999999999999</v>
      </c>
      <c r="U5">
        <f t="shared" si="0"/>
        <v>-2.5499999999999998</v>
      </c>
      <c r="V5">
        <f t="shared" si="0"/>
        <v>-4.9000000000000004</v>
      </c>
      <c r="W5">
        <f t="shared" si="0"/>
        <v>-7.2900000000000009</v>
      </c>
      <c r="X5">
        <f t="shared" si="0"/>
        <v>-12.15</v>
      </c>
      <c r="Y5">
        <f t="shared" si="0"/>
        <v>-17.57</v>
      </c>
      <c r="Z5">
        <f t="shared" si="0"/>
        <v>-26.299999999999997</v>
      </c>
      <c r="AA5">
        <f t="shared" si="0"/>
        <v>-56.6</v>
      </c>
      <c r="AB5">
        <f t="shared" si="0"/>
        <v>-93.86099999999999</v>
      </c>
      <c r="AC5" s="8">
        <v>43480</v>
      </c>
      <c r="AD5">
        <f t="shared" si="1"/>
        <v>0.20333333333333337</v>
      </c>
      <c r="AE5">
        <f t="shared" si="15"/>
        <v>0.62749999999999995</v>
      </c>
      <c r="AF5">
        <f t="shared" si="16"/>
        <v>1.3199999999999998</v>
      </c>
      <c r="AG5">
        <f t="shared" si="17"/>
        <v>1.9474999999999998</v>
      </c>
      <c r="AH5">
        <f t="shared" si="18"/>
        <v>2.3500000000000005</v>
      </c>
      <c r="AI5" s="8">
        <v>43480</v>
      </c>
      <c r="AJ5">
        <f t="shared" si="19"/>
        <v>-2.3466666666666667</v>
      </c>
      <c r="AK5">
        <f t="shared" si="2"/>
        <v>-4.6966666666666672</v>
      </c>
      <c r="AL5">
        <f t="shared" si="2"/>
        <v>-7.0866666666666678</v>
      </c>
      <c r="AM5">
        <f t="shared" si="2"/>
        <v>-11.946666666666667</v>
      </c>
      <c r="AN5">
        <f t="shared" si="2"/>
        <v>-17.366666666666667</v>
      </c>
      <c r="AO5">
        <f t="shared" si="2"/>
        <v>-26.096666666666664</v>
      </c>
      <c r="AP5">
        <f t="shared" si="2"/>
        <v>-56.396666666666668</v>
      </c>
      <c r="AQ5">
        <f t="shared" si="2"/>
        <v>-93.657666666666657</v>
      </c>
      <c r="AR5" s="8">
        <v>43480</v>
      </c>
      <c r="AS5">
        <f>AJ5-U6-$B6</f>
        <v>-2.1566666666666667</v>
      </c>
      <c r="AT5">
        <f t="shared" si="3"/>
        <v>-2.1766666666666672</v>
      </c>
      <c r="AU5">
        <f t="shared" si="3"/>
        <v>-2.1466666666666678</v>
      </c>
      <c r="AV5">
        <f t="shared" si="3"/>
        <v>-1.8366666666666682</v>
      </c>
      <c r="AW5">
        <f t="shared" si="3"/>
        <v>-1.6766666666666681</v>
      </c>
      <c r="AX5">
        <f t="shared" si="3"/>
        <v>-1.6366666666666654</v>
      </c>
      <c r="AY5">
        <f t="shared" si="3"/>
        <v>-1.4366666666666625</v>
      </c>
      <c r="AZ5">
        <f>AQ5-AB6-$B6</f>
        <v>-1.813666666666665</v>
      </c>
      <c r="BA5" s="8">
        <v>43480</v>
      </c>
      <c r="BB5">
        <f t="shared" si="20"/>
        <v>-1.9224999999999999</v>
      </c>
      <c r="BC5">
        <f t="shared" si="4"/>
        <v>-4.2725000000000009</v>
      </c>
      <c r="BD5">
        <f t="shared" si="4"/>
        <v>-6.6625000000000014</v>
      </c>
      <c r="BE5">
        <f t="shared" si="4"/>
        <v>-11.522500000000001</v>
      </c>
      <c r="BF5">
        <f t="shared" si="4"/>
        <v>-16.942499999999999</v>
      </c>
      <c r="BG5">
        <f t="shared" si="4"/>
        <v>-25.672499999999996</v>
      </c>
      <c r="BH5">
        <f t="shared" si="4"/>
        <v>-55.972500000000004</v>
      </c>
      <c r="BI5">
        <f t="shared" si="4"/>
        <v>-93.233499999999992</v>
      </c>
      <c r="BJ5" s="8">
        <v>43480</v>
      </c>
      <c r="BK5">
        <f t="shared" si="21"/>
        <v>-1.5724999999999998</v>
      </c>
      <c r="BL5">
        <f t="shared" si="21"/>
        <v>-0.8725000000000005</v>
      </c>
      <c r="BM5">
        <f t="shared" si="5"/>
        <v>-0.21250000000000036</v>
      </c>
      <c r="BN5">
        <f t="shared" si="5"/>
        <v>1.0374999999999996</v>
      </c>
      <c r="BO5">
        <f t="shared" si="5"/>
        <v>2.2074999999999996</v>
      </c>
      <c r="BP5">
        <f t="shared" si="5"/>
        <v>3.4875000000000043</v>
      </c>
      <c r="BQ5">
        <f t="shared" si="5"/>
        <v>7.6874999999999964</v>
      </c>
      <c r="BR5">
        <f t="shared" si="5"/>
        <v>7.3535000000000004</v>
      </c>
      <c r="BS5" s="8">
        <v>43480</v>
      </c>
      <c r="BT5">
        <f t="shared" si="22"/>
        <v>-1.23</v>
      </c>
      <c r="BU5">
        <f t="shared" si="6"/>
        <v>-3.5800000000000005</v>
      </c>
      <c r="BV5">
        <f t="shared" si="6"/>
        <v>-5.9700000000000006</v>
      </c>
      <c r="BW5">
        <f t="shared" si="6"/>
        <v>-10.83</v>
      </c>
      <c r="BX5">
        <f t="shared" si="6"/>
        <v>-16.25</v>
      </c>
      <c r="BY5">
        <f t="shared" si="6"/>
        <v>-24.979999999999997</v>
      </c>
      <c r="BZ5">
        <f t="shared" si="6"/>
        <v>-55.28</v>
      </c>
      <c r="CA5">
        <f t="shared" si="6"/>
        <v>-92.540999999999997</v>
      </c>
      <c r="CB5" s="8">
        <v>43480</v>
      </c>
      <c r="CC5">
        <f t="shared" si="23"/>
        <v>-1</v>
      </c>
      <c r="CD5">
        <f t="shared" si="7"/>
        <v>-0.45000000000000062</v>
      </c>
      <c r="CE5">
        <f t="shared" si="7"/>
        <v>0.12999999999999989</v>
      </c>
      <c r="CF5">
        <f t="shared" si="7"/>
        <v>1.21</v>
      </c>
      <c r="CG5">
        <f t="shared" si="7"/>
        <v>1.9799999999999978</v>
      </c>
      <c r="CH5">
        <f t="shared" si="7"/>
        <v>2.4100000000000046</v>
      </c>
      <c r="CI5">
        <f t="shared" si="7"/>
        <v>3.1099999999999932</v>
      </c>
      <c r="CJ5">
        <f t="shared" si="7"/>
        <v>-2.2340000000000009</v>
      </c>
      <c r="CK5" s="8">
        <v>43480</v>
      </c>
      <c r="CL5">
        <f t="shared" si="24"/>
        <v>-0.60250000000000004</v>
      </c>
      <c r="CM5">
        <f t="shared" si="8"/>
        <v>-2.9525000000000006</v>
      </c>
      <c r="CN5">
        <f t="shared" si="8"/>
        <v>-5.3425000000000011</v>
      </c>
      <c r="CO5">
        <f t="shared" si="8"/>
        <v>-10.202500000000001</v>
      </c>
      <c r="CP5">
        <f t="shared" si="8"/>
        <v>-15.6225</v>
      </c>
      <c r="CQ5">
        <f t="shared" si="8"/>
        <v>-24.352499999999999</v>
      </c>
      <c r="CR5">
        <f t="shared" si="8"/>
        <v>-54.652500000000003</v>
      </c>
      <c r="CS5">
        <f t="shared" si="8"/>
        <v>-91.913499999999985</v>
      </c>
      <c r="CT5" s="8">
        <v>43480</v>
      </c>
      <c r="CU5">
        <f t="shared" si="25"/>
        <v>-0.4591666666666665</v>
      </c>
      <c r="CV5">
        <f t="shared" si="9"/>
        <v>-6.9166666666666821E-2</v>
      </c>
      <c r="CW5">
        <f t="shared" si="9"/>
        <v>0.4208333333333325</v>
      </c>
      <c r="CX5">
        <f t="shared" si="9"/>
        <v>1.650833333333332</v>
      </c>
      <c r="CY5">
        <f t="shared" si="9"/>
        <v>2.6508333333333338</v>
      </c>
      <c r="CZ5">
        <f t="shared" si="9"/>
        <v>3.0508333333333342</v>
      </c>
      <c r="DA5">
        <f t="shared" si="9"/>
        <v>3.4508333333333256</v>
      </c>
      <c r="DB5">
        <f t="shared" si="9"/>
        <v>3.3833333333345372E-2</v>
      </c>
      <c r="DC5" s="8">
        <v>43480</v>
      </c>
      <c r="DD5">
        <f t="shared" si="26"/>
        <v>-0.19999999999999929</v>
      </c>
      <c r="DE5">
        <f t="shared" si="10"/>
        <v>-2.5499999999999998</v>
      </c>
      <c r="DF5">
        <f t="shared" si="10"/>
        <v>-4.9400000000000004</v>
      </c>
      <c r="DG5">
        <f t="shared" si="10"/>
        <v>-9.8000000000000007</v>
      </c>
      <c r="DH5">
        <f t="shared" si="10"/>
        <v>-15.219999999999999</v>
      </c>
      <c r="DI5">
        <f t="shared" si="10"/>
        <v>-23.949999999999996</v>
      </c>
      <c r="DJ5">
        <f t="shared" si="10"/>
        <v>-54.25</v>
      </c>
      <c r="DK5">
        <f t="shared" si="10"/>
        <v>-91.510999999999996</v>
      </c>
      <c r="DL5" s="8">
        <v>43480</v>
      </c>
      <c r="DM5">
        <f t="shared" si="27"/>
        <v>-0.19999999999999929</v>
      </c>
      <c r="DN5">
        <f t="shared" si="27"/>
        <v>-0.16999999999999948</v>
      </c>
      <c r="DO5">
        <f t="shared" si="11"/>
        <v>2.9999999999999805E-2</v>
      </c>
      <c r="DP5">
        <f t="shared" si="11"/>
        <v>0.89999999999999902</v>
      </c>
      <c r="DQ5">
        <f t="shared" si="11"/>
        <v>1.5000000000000022</v>
      </c>
      <c r="DR5">
        <f t="shared" si="11"/>
        <v>1.3500000000000072</v>
      </c>
      <c r="DS5">
        <f t="shared" si="11"/>
        <v>0.45000000000000151</v>
      </c>
      <c r="DT5">
        <f t="shared" si="11"/>
        <v>-2.7810000000000001</v>
      </c>
    </row>
    <row r="6" spans="1:124" x14ac:dyDescent="0.3">
      <c r="A6" s="2">
        <v>43465</v>
      </c>
      <c r="B6">
        <v>2.44</v>
      </c>
      <c r="C6">
        <v>2.4500000000000002</v>
      </c>
      <c r="D6">
        <v>2.4500000000000002</v>
      </c>
      <c r="E6">
        <v>2.56</v>
      </c>
      <c r="F6" s="3">
        <f t="shared" si="12"/>
        <v>2.5966666666666667</v>
      </c>
      <c r="G6">
        <v>2.63</v>
      </c>
      <c r="H6">
        <v>2.48</v>
      </c>
      <c r="I6">
        <v>2.46</v>
      </c>
      <c r="J6">
        <v>2.5099999999999998</v>
      </c>
      <c r="K6">
        <v>2.59</v>
      </c>
      <c r="L6">
        <v>2.69</v>
      </c>
      <c r="M6">
        <v>2.87</v>
      </c>
      <c r="N6">
        <v>3.1427999999999998</v>
      </c>
      <c r="O6" s="8">
        <v>43449</v>
      </c>
      <c r="P6">
        <f t="shared" si="13"/>
        <v>-0.20333333333333331</v>
      </c>
      <c r="Q6">
        <f t="shared" si="13"/>
        <v>-0.40833333333333333</v>
      </c>
      <c r="R6">
        <f t="shared" si="13"/>
        <v>-0.61250000000000004</v>
      </c>
      <c r="S6">
        <f t="shared" si="13"/>
        <v>-1.28</v>
      </c>
      <c r="T6">
        <f t="shared" si="14"/>
        <v>-1.9475</v>
      </c>
      <c r="U6">
        <f t="shared" si="0"/>
        <v>-2.63</v>
      </c>
      <c r="V6">
        <f t="shared" si="0"/>
        <v>-4.96</v>
      </c>
      <c r="W6">
        <f t="shared" si="0"/>
        <v>-7.38</v>
      </c>
      <c r="X6">
        <f t="shared" si="0"/>
        <v>-12.549999999999999</v>
      </c>
      <c r="Y6">
        <f t="shared" si="0"/>
        <v>-18.13</v>
      </c>
      <c r="Z6">
        <f t="shared" si="0"/>
        <v>-26.9</v>
      </c>
      <c r="AA6">
        <f t="shared" si="0"/>
        <v>-57.400000000000006</v>
      </c>
      <c r="AB6">
        <f t="shared" si="0"/>
        <v>-94.283999999999992</v>
      </c>
      <c r="AC6" s="8">
        <v>43449</v>
      </c>
      <c r="AD6">
        <f t="shared" si="1"/>
        <v>0.20500000000000002</v>
      </c>
      <c r="AE6">
        <f t="shared" si="15"/>
        <v>0.66749999999999998</v>
      </c>
      <c r="AF6">
        <f t="shared" si="16"/>
        <v>1.3499999999999999</v>
      </c>
      <c r="AG6">
        <f t="shared" si="17"/>
        <v>2.0175000000000001</v>
      </c>
      <c r="AH6">
        <f t="shared" si="18"/>
        <v>2.33</v>
      </c>
      <c r="AI6" s="8">
        <v>43449</v>
      </c>
      <c r="AJ6">
        <f t="shared" si="19"/>
        <v>-2.4249999999999998</v>
      </c>
      <c r="AK6">
        <f t="shared" si="2"/>
        <v>-4.7549999999999999</v>
      </c>
      <c r="AL6">
        <f t="shared" si="2"/>
        <v>-7.1749999999999998</v>
      </c>
      <c r="AM6">
        <f t="shared" si="2"/>
        <v>-12.344999999999999</v>
      </c>
      <c r="AN6">
        <f t="shared" si="2"/>
        <v>-17.925000000000001</v>
      </c>
      <c r="AO6">
        <f t="shared" si="2"/>
        <v>-26.695</v>
      </c>
      <c r="AP6">
        <f t="shared" si="2"/>
        <v>-57.195000000000007</v>
      </c>
      <c r="AQ6">
        <f t="shared" si="2"/>
        <v>-94.078999999999994</v>
      </c>
      <c r="AR6" s="8">
        <v>43449</v>
      </c>
      <c r="AS6">
        <f t="shared" ref="AS6:AZ49" si="28">AJ6-U7-$B7</f>
        <v>-2.0349999999999997</v>
      </c>
      <c r="AT6">
        <f t="shared" si="3"/>
        <v>-1.4650000000000003</v>
      </c>
      <c r="AU6">
        <f t="shared" si="3"/>
        <v>-0.99499999999999966</v>
      </c>
      <c r="AV6">
        <f t="shared" si="3"/>
        <v>-0.45499999999999963</v>
      </c>
      <c r="AW6">
        <f t="shared" si="3"/>
        <v>0.20499999999999696</v>
      </c>
      <c r="AX6">
        <f t="shared" si="3"/>
        <v>1.0949999999999975</v>
      </c>
      <c r="AY6">
        <f t="shared" si="3"/>
        <v>4.2949999999999893</v>
      </c>
      <c r="AZ6">
        <f t="shared" si="3"/>
        <v>4.1980000000000093</v>
      </c>
      <c r="BA6" s="8">
        <v>43449</v>
      </c>
      <c r="BB6">
        <f t="shared" si="20"/>
        <v>-1.9624999999999999</v>
      </c>
      <c r="BC6">
        <f t="shared" si="4"/>
        <v>-4.2925000000000004</v>
      </c>
      <c r="BD6">
        <f t="shared" si="4"/>
        <v>-6.7125000000000004</v>
      </c>
      <c r="BE6">
        <f t="shared" si="4"/>
        <v>-11.882499999999999</v>
      </c>
      <c r="BF6">
        <f t="shared" si="4"/>
        <v>-17.462499999999999</v>
      </c>
      <c r="BG6">
        <f t="shared" si="4"/>
        <v>-26.232499999999998</v>
      </c>
      <c r="BH6">
        <f t="shared" si="4"/>
        <v>-56.732500000000009</v>
      </c>
      <c r="BI6">
        <f t="shared" si="4"/>
        <v>-93.616499999999988</v>
      </c>
      <c r="BJ6" s="8">
        <v>43449</v>
      </c>
      <c r="BK6">
        <f t="shared" si="21"/>
        <v>-1.5625</v>
      </c>
      <c r="BL6">
        <f t="shared" si="21"/>
        <v>-0.86250000000000027</v>
      </c>
      <c r="BM6">
        <f t="shared" si="5"/>
        <v>-0.26249999999999973</v>
      </c>
      <c r="BN6">
        <f t="shared" si="5"/>
        <v>0.62750000000000083</v>
      </c>
      <c r="BO6">
        <f t="shared" si="5"/>
        <v>1.4175000000000018</v>
      </c>
      <c r="BP6">
        <f t="shared" si="5"/>
        <v>2.0775000000000019</v>
      </c>
      <c r="BQ6">
        <f t="shared" si="5"/>
        <v>3.6774999999999856</v>
      </c>
      <c r="BR6">
        <f t="shared" si="5"/>
        <v>0.22350000000001335</v>
      </c>
      <c r="BS6" s="8">
        <v>43449</v>
      </c>
      <c r="BT6">
        <f t="shared" si="22"/>
        <v>-1.28</v>
      </c>
      <c r="BU6">
        <f t="shared" si="6"/>
        <v>-3.6100000000000003</v>
      </c>
      <c r="BV6">
        <f t="shared" si="6"/>
        <v>-6.03</v>
      </c>
      <c r="BW6">
        <f t="shared" si="6"/>
        <v>-11.2</v>
      </c>
      <c r="BX6">
        <f t="shared" si="6"/>
        <v>-16.779999999999998</v>
      </c>
      <c r="BY6">
        <f t="shared" si="6"/>
        <v>-25.549999999999997</v>
      </c>
      <c r="BZ6">
        <f t="shared" si="6"/>
        <v>-56.050000000000004</v>
      </c>
      <c r="CA6">
        <f t="shared" si="6"/>
        <v>-92.933999999999997</v>
      </c>
      <c r="CB6" s="8">
        <v>43449</v>
      </c>
      <c r="CC6">
        <f t="shared" si="23"/>
        <v>-1.0599999999999998</v>
      </c>
      <c r="CD6">
        <f t="shared" si="7"/>
        <v>-0.68000000000000016</v>
      </c>
      <c r="CE6">
        <f t="shared" si="7"/>
        <v>-0.25000000000000044</v>
      </c>
      <c r="CF6">
        <f t="shared" si="7"/>
        <v>0.34000000000000119</v>
      </c>
      <c r="CG6">
        <f t="shared" si="7"/>
        <v>0.78000000000000425</v>
      </c>
      <c r="CH6">
        <f t="shared" si="7"/>
        <v>0.84000000000000297</v>
      </c>
      <c r="CI6">
        <f t="shared" si="7"/>
        <v>3.9999999999998703E-2</v>
      </c>
      <c r="CJ6">
        <f t="shared" si="7"/>
        <v>-6.0519999999999925</v>
      </c>
      <c r="CK6" s="8">
        <v>43449</v>
      </c>
      <c r="CL6">
        <f t="shared" si="24"/>
        <v>-0.61249999999999982</v>
      </c>
      <c r="CM6">
        <f t="shared" si="8"/>
        <v>-2.9424999999999999</v>
      </c>
      <c r="CN6">
        <f t="shared" si="8"/>
        <v>-5.3624999999999998</v>
      </c>
      <c r="CO6">
        <f t="shared" si="8"/>
        <v>-10.532499999999999</v>
      </c>
      <c r="CP6">
        <f t="shared" si="8"/>
        <v>-16.112499999999997</v>
      </c>
      <c r="CQ6">
        <f t="shared" si="8"/>
        <v>-24.8825</v>
      </c>
      <c r="CR6">
        <f t="shared" si="8"/>
        <v>-55.382500000000007</v>
      </c>
      <c r="CS6">
        <f t="shared" si="8"/>
        <v>-92.266499999999994</v>
      </c>
      <c r="CT6" s="8">
        <v>43449</v>
      </c>
      <c r="CU6">
        <f t="shared" si="25"/>
        <v>-0.51916666666666678</v>
      </c>
      <c r="CV6">
        <f t="shared" si="9"/>
        <v>-0.39916666666666667</v>
      </c>
      <c r="CW6">
        <f t="shared" si="9"/>
        <v>-0.18916666666666671</v>
      </c>
      <c r="CX6">
        <f t="shared" si="9"/>
        <v>0.27083333333333504</v>
      </c>
      <c r="CY6">
        <f t="shared" si="9"/>
        <v>0.65083333333333759</v>
      </c>
      <c r="CZ6">
        <f t="shared" si="9"/>
        <v>0.52083333333333504</v>
      </c>
      <c r="DA6">
        <f t="shared" si="9"/>
        <v>-0.3791666666666742</v>
      </c>
      <c r="DB6">
        <f t="shared" si="9"/>
        <v>-2.6881666666666577</v>
      </c>
      <c r="DC6" s="8">
        <v>43449</v>
      </c>
      <c r="DD6">
        <f t="shared" si="26"/>
        <v>-0.29999999999999982</v>
      </c>
      <c r="DE6">
        <f t="shared" si="10"/>
        <v>-2.63</v>
      </c>
      <c r="DF6">
        <f t="shared" si="10"/>
        <v>-5.05</v>
      </c>
      <c r="DG6">
        <f t="shared" si="10"/>
        <v>-10.219999999999999</v>
      </c>
      <c r="DH6">
        <f t="shared" si="10"/>
        <v>-15.799999999999999</v>
      </c>
      <c r="DI6">
        <f t="shared" si="10"/>
        <v>-24.57</v>
      </c>
      <c r="DJ6">
        <f t="shared" si="10"/>
        <v>-55.070000000000007</v>
      </c>
      <c r="DK6">
        <f t="shared" si="10"/>
        <v>-91.953999999999994</v>
      </c>
      <c r="DL6" s="8">
        <v>43449</v>
      </c>
      <c r="DM6">
        <f t="shared" si="27"/>
        <v>-0.29999999999999982</v>
      </c>
      <c r="DN6">
        <f t="shared" si="27"/>
        <v>-0.6100000000000001</v>
      </c>
      <c r="DO6">
        <f t="shared" si="11"/>
        <v>-0.87000000000000033</v>
      </c>
      <c r="DP6">
        <f t="shared" si="11"/>
        <v>-0.97999999999999887</v>
      </c>
      <c r="DQ6">
        <f t="shared" si="11"/>
        <v>-1.2499999999999967</v>
      </c>
      <c r="DR6">
        <f t="shared" si="11"/>
        <v>-2.33</v>
      </c>
      <c r="DS6">
        <f t="shared" si="11"/>
        <v>-5.2300000000000058</v>
      </c>
      <c r="DT6">
        <f t="shared" si="11"/>
        <v>-7.5149999999999952</v>
      </c>
    </row>
    <row r="7" spans="1:124" x14ac:dyDescent="0.3">
      <c r="A7" s="2">
        <v>43434</v>
      </c>
      <c r="B7">
        <v>2.31</v>
      </c>
      <c r="C7">
        <v>2.33</v>
      </c>
      <c r="D7">
        <v>2.37</v>
      </c>
      <c r="E7">
        <v>2.52</v>
      </c>
      <c r="F7" s="3">
        <f t="shared" si="12"/>
        <v>2.57</v>
      </c>
      <c r="G7">
        <v>2.7</v>
      </c>
      <c r="H7">
        <v>2.8</v>
      </c>
      <c r="I7" s="4">
        <v>2.83</v>
      </c>
      <c r="J7">
        <v>2.84</v>
      </c>
      <c r="K7" s="4">
        <v>2.92</v>
      </c>
      <c r="L7">
        <v>3.01</v>
      </c>
      <c r="M7">
        <v>3.19</v>
      </c>
      <c r="N7">
        <v>3.3529</v>
      </c>
      <c r="O7" s="8">
        <v>43419</v>
      </c>
      <c r="P7">
        <f t="shared" si="13"/>
        <v>-0.1925</v>
      </c>
      <c r="Q7">
        <f t="shared" si="13"/>
        <v>-0.38833333333333331</v>
      </c>
      <c r="R7">
        <f t="shared" si="13"/>
        <v>-0.59250000000000003</v>
      </c>
      <c r="S7">
        <f t="shared" si="13"/>
        <v>-1.26</v>
      </c>
      <c r="T7">
        <f t="shared" si="14"/>
        <v>-1.9275</v>
      </c>
      <c r="U7">
        <f t="shared" si="0"/>
        <v>-2.7</v>
      </c>
      <c r="V7">
        <f t="shared" si="0"/>
        <v>-5.6</v>
      </c>
      <c r="W7">
        <f t="shared" si="0"/>
        <v>-8.49</v>
      </c>
      <c r="X7">
        <f t="shared" si="0"/>
        <v>-14.2</v>
      </c>
      <c r="Y7">
        <f t="shared" si="0"/>
        <v>-20.439999999999998</v>
      </c>
      <c r="Z7">
        <f t="shared" si="0"/>
        <v>-30.099999999999998</v>
      </c>
      <c r="AA7">
        <f t="shared" si="0"/>
        <v>-63.8</v>
      </c>
      <c r="AB7">
        <f t="shared" si="0"/>
        <v>-100.587</v>
      </c>
      <c r="AC7" s="8">
        <v>43419</v>
      </c>
      <c r="AD7">
        <f t="shared" si="1"/>
        <v>0.1958333333333333</v>
      </c>
      <c r="AE7">
        <f t="shared" si="15"/>
        <v>0.66749999999999998</v>
      </c>
      <c r="AF7">
        <f t="shared" si="16"/>
        <v>1.4400000000000002</v>
      </c>
      <c r="AG7">
        <f t="shared" si="17"/>
        <v>2.1074999999999999</v>
      </c>
      <c r="AH7">
        <f t="shared" si="18"/>
        <v>2.8999999999999995</v>
      </c>
      <c r="AI7" s="8">
        <v>43419</v>
      </c>
      <c r="AJ7">
        <f t="shared" si="19"/>
        <v>-2.5041666666666669</v>
      </c>
      <c r="AK7">
        <f t="shared" si="2"/>
        <v>-5.4041666666666668</v>
      </c>
      <c r="AL7">
        <f t="shared" si="2"/>
        <v>-8.2941666666666674</v>
      </c>
      <c r="AM7">
        <f t="shared" si="2"/>
        <v>-14.004166666666666</v>
      </c>
      <c r="AN7">
        <f t="shared" si="2"/>
        <v>-20.244166666666665</v>
      </c>
      <c r="AO7">
        <f t="shared" si="2"/>
        <v>-29.904166666666665</v>
      </c>
      <c r="AP7">
        <f t="shared" si="2"/>
        <v>-63.604166666666664</v>
      </c>
      <c r="AQ7">
        <f t="shared" si="2"/>
        <v>-100.39116666666666</v>
      </c>
      <c r="AR7" s="8">
        <v>43419</v>
      </c>
      <c r="AS7">
        <f t="shared" si="28"/>
        <v>-2.0141666666666671</v>
      </c>
      <c r="AT7">
        <f t="shared" si="3"/>
        <v>-1.8641666666666667</v>
      </c>
      <c r="AU7">
        <f t="shared" si="3"/>
        <v>-1.7041666666666666</v>
      </c>
      <c r="AV7">
        <f t="shared" si="3"/>
        <v>-1.3041666666666663</v>
      </c>
      <c r="AW7">
        <f t="shared" si="3"/>
        <v>-0.95416666666666661</v>
      </c>
      <c r="AX7">
        <f t="shared" si="3"/>
        <v>-0.60416666666666519</v>
      </c>
      <c r="AY7">
        <f t="shared" si="3"/>
        <v>0.19583333333333552</v>
      </c>
      <c r="AZ7">
        <f t="shared" si="3"/>
        <v>0.33583333333332899</v>
      </c>
      <c r="BA7" s="8">
        <v>43419</v>
      </c>
      <c r="BB7">
        <f t="shared" si="20"/>
        <v>-2.0325000000000002</v>
      </c>
      <c r="BC7">
        <f t="shared" si="4"/>
        <v>-4.9324999999999992</v>
      </c>
      <c r="BD7">
        <f t="shared" si="4"/>
        <v>-7.8224999999999998</v>
      </c>
      <c r="BE7">
        <f t="shared" si="4"/>
        <v>-13.532499999999999</v>
      </c>
      <c r="BF7">
        <f t="shared" si="4"/>
        <v>-19.772499999999997</v>
      </c>
      <c r="BG7">
        <f t="shared" si="4"/>
        <v>-29.432499999999997</v>
      </c>
      <c r="BH7">
        <f t="shared" si="4"/>
        <v>-63.1325</v>
      </c>
      <c r="BI7">
        <f t="shared" si="4"/>
        <v>-99.919499999999999</v>
      </c>
      <c r="BJ7" s="8">
        <v>43419</v>
      </c>
      <c r="BK7">
        <f t="shared" si="21"/>
        <v>-1.6825000000000001</v>
      </c>
      <c r="BL7">
        <f t="shared" si="21"/>
        <v>-1.8024999999999989</v>
      </c>
      <c r="BM7">
        <f t="shared" si="5"/>
        <v>-1.8324999999999982</v>
      </c>
      <c r="BN7">
        <f t="shared" si="5"/>
        <v>-1.9424999999999977</v>
      </c>
      <c r="BO7">
        <f t="shared" si="5"/>
        <v>-2.2124999999999955</v>
      </c>
      <c r="BP7">
        <f t="shared" si="5"/>
        <v>-2.9424999999999994</v>
      </c>
      <c r="BQ7">
        <f t="shared" si="5"/>
        <v>-6.2424999999999997</v>
      </c>
      <c r="BR7">
        <f t="shared" si="5"/>
        <v>-10.9495</v>
      </c>
      <c r="BS7" s="8">
        <v>43419</v>
      </c>
      <c r="BT7">
        <f t="shared" si="22"/>
        <v>-1.26</v>
      </c>
      <c r="BU7">
        <f t="shared" si="6"/>
        <v>-4.1599999999999993</v>
      </c>
      <c r="BV7">
        <f t="shared" si="6"/>
        <v>-7.05</v>
      </c>
      <c r="BW7">
        <f t="shared" si="6"/>
        <v>-12.76</v>
      </c>
      <c r="BX7">
        <f t="shared" si="6"/>
        <v>-18.999999999999996</v>
      </c>
      <c r="BY7">
        <f t="shared" si="6"/>
        <v>-28.659999999999997</v>
      </c>
      <c r="BZ7">
        <f t="shared" si="6"/>
        <v>-62.36</v>
      </c>
      <c r="CA7">
        <f t="shared" si="6"/>
        <v>-99.147000000000006</v>
      </c>
      <c r="CB7" s="8">
        <v>43419</v>
      </c>
      <c r="CC7">
        <f t="shared" si="23"/>
        <v>-1.1100000000000001</v>
      </c>
      <c r="CD7">
        <f t="shared" si="7"/>
        <v>-1.4399999999999995</v>
      </c>
      <c r="CE7">
        <f t="shared" si="7"/>
        <v>-1.5099999999999998</v>
      </c>
      <c r="CF7">
        <f t="shared" si="7"/>
        <v>-1.4399999999999995</v>
      </c>
      <c r="CG7">
        <f t="shared" si="7"/>
        <v>-1.6199999999999992</v>
      </c>
      <c r="CH7">
        <f t="shared" si="7"/>
        <v>-2.4399999999999959</v>
      </c>
      <c r="CI7">
        <f t="shared" si="7"/>
        <v>-6.2399999999999967</v>
      </c>
      <c r="CJ7">
        <f t="shared" si="7"/>
        <v>-10.039000000000003</v>
      </c>
      <c r="CK7" s="8">
        <v>43419</v>
      </c>
      <c r="CL7">
        <f t="shared" si="24"/>
        <v>-0.59250000000000025</v>
      </c>
      <c r="CM7">
        <f t="shared" si="8"/>
        <v>-3.4924999999999997</v>
      </c>
      <c r="CN7">
        <f t="shared" si="8"/>
        <v>-6.3825000000000003</v>
      </c>
      <c r="CO7">
        <f t="shared" si="8"/>
        <v>-12.092499999999999</v>
      </c>
      <c r="CP7">
        <f t="shared" si="8"/>
        <v>-18.332499999999996</v>
      </c>
      <c r="CQ7">
        <f t="shared" si="8"/>
        <v>-27.9925</v>
      </c>
      <c r="CR7">
        <f t="shared" si="8"/>
        <v>-61.692499999999995</v>
      </c>
      <c r="CS7">
        <f t="shared" si="8"/>
        <v>-98.479500000000002</v>
      </c>
      <c r="CT7" s="8">
        <v>43419</v>
      </c>
      <c r="CU7">
        <f t="shared" si="25"/>
        <v>-0.45250000000000079</v>
      </c>
      <c r="CV7">
        <f t="shared" si="9"/>
        <v>-0.9225000000000001</v>
      </c>
      <c r="CW7">
        <f t="shared" si="9"/>
        <v>-1.0525000000000009</v>
      </c>
      <c r="CX7">
        <f t="shared" si="9"/>
        <v>-0.77249999999999974</v>
      </c>
      <c r="CY7">
        <f t="shared" si="9"/>
        <v>-0.66249999999999853</v>
      </c>
      <c r="CZ7">
        <f t="shared" si="9"/>
        <v>-1.2224999999999973</v>
      </c>
      <c r="DA7">
        <f t="shared" si="9"/>
        <v>-3.2224999999999975</v>
      </c>
      <c r="DB7">
        <f t="shared" si="9"/>
        <v>-3.6775000000000029</v>
      </c>
      <c r="DC7" s="8">
        <v>43419</v>
      </c>
      <c r="DD7">
        <f t="shared" si="26"/>
        <v>0.19999999999999929</v>
      </c>
      <c r="DE7">
        <f t="shared" si="10"/>
        <v>-2.7</v>
      </c>
      <c r="DF7">
        <f t="shared" si="10"/>
        <v>-5.5900000000000007</v>
      </c>
      <c r="DG7">
        <f t="shared" si="10"/>
        <v>-11.3</v>
      </c>
      <c r="DH7">
        <f t="shared" si="10"/>
        <v>-17.54</v>
      </c>
      <c r="DI7">
        <f t="shared" si="10"/>
        <v>-27.2</v>
      </c>
      <c r="DJ7">
        <f t="shared" si="10"/>
        <v>-60.9</v>
      </c>
      <c r="DK7">
        <f t="shared" si="10"/>
        <v>-97.686999999999998</v>
      </c>
      <c r="DL7" s="8">
        <v>43419</v>
      </c>
      <c r="DM7">
        <f t="shared" si="27"/>
        <v>0.19999999999999929</v>
      </c>
      <c r="DN7">
        <f t="shared" si="27"/>
        <v>-0.76000000000000023</v>
      </c>
      <c r="DO7">
        <f t="shared" si="11"/>
        <v>-1.5100000000000016</v>
      </c>
      <c r="DP7">
        <f t="shared" si="11"/>
        <v>-2.2199999999999998</v>
      </c>
      <c r="DQ7">
        <f t="shared" si="11"/>
        <v>-2.9899999999999975</v>
      </c>
      <c r="DR7">
        <f t="shared" si="11"/>
        <v>-4.62</v>
      </c>
      <c r="DS7">
        <f t="shared" si="11"/>
        <v>-9.52</v>
      </c>
      <c r="DT7">
        <f t="shared" si="11"/>
        <v>-9.8409999999999904</v>
      </c>
    </row>
    <row r="8" spans="1:124" x14ac:dyDescent="0.3">
      <c r="A8" s="2">
        <v>43404</v>
      </c>
      <c r="B8">
        <v>2.2000000000000002</v>
      </c>
      <c r="C8">
        <v>2.2599999999999998</v>
      </c>
      <c r="D8">
        <v>2.34</v>
      </c>
      <c r="E8">
        <v>2.4900000000000002</v>
      </c>
      <c r="F8" s="3">
        <f t="shared" si="12"/>
        <v>2.5400000000000005</v>
      </c>
      <c r="G8">
        <v>2.69</v>
      </c>
      <c r="H8">
        <v>2.87</v>
      </c>
      <c r="I8">
        <v>2.93</v>
      </c>
      <c r="J8">
        <v>2.98</v>
      </c>
      <c r="K8">
        <v>3.07</v>
      </c>
      <c r="L8">
        <v>3.15</v>
      </c>
      <c r="M8">
        <v>3.3</v>
      </c>
      <c r="N8">
        <v>3.4308999999999998</v>
      </c>
      <c r="O8" s="8">
        <v>43388</v>
      </c>
      <c r="P8">
        <f t="shared" si="13"/>
        <v>-0.18333333333333335</v>
      </c>
      <c r="Q8">
        <f t="shared" si="13"/>
        <v>-0.37666666666666659</v>
      </c>
      <c r="R8">
        <f t="shared" si="13"/>
        <v>-0.58499999999999996</v>
      </c>
      <c r="S8">
        <f t="shared" si="13"/>
        <v>-1.2450000000000001</v>
      </c>
      <c r="T8">
        <f t="shared" si="14"/>
        <v>-1.9050000000000002</v>
      </c>
      <c r="U8">
        <f t="shared" si="0"/>
        <v>-2.69</v>
      </c>
      <c r="V8">
        <f t="shared" si="0"/>
        <v>-5.74</v>
      </c>
      <c r="W8">
        <f t="shared" si="0"/>
        <v>-8.7900000000000009</v>
      </c>
      <c r="X8">
        <f t="shared" si="0"/>
        <v>-14.9</v>
      </c>
      <c r="Y8">
        <f t="shared" si="0"/>
        <v>-21.49</v>
      </c>
      <c r="Z8">
        <f t="shared" si="0"/>
        <v>-31.5</v>
      </c>
      <c r="AA8">
        <f t="shared" si="0"/>
        <v>-66</v>
      </c>
      <c r="AB8">
        <f t="shared" si="0"/>
        <v>-102.92699999999999</v>
      </c>
      <c r="AC8" s="8">
        <v>43388</v>
      </c>
      <c r="AD8">
        <f t="shared" si="1"/>
        <v>0.19333333333333325</v>
      </c>
      <c r="AE8">
        <f t="shared" si="15"/>
        <v>0.66000000000000014</v>
      </c>
      <c r="AF8">
        <f t="shared" si="16"/>
        <v>1.4449999999999998</v>
      </c>
      <c r="AG8">
        <f t="shared" si="17"/>
        <v>2.105</v>
      </c>
      <c r="AH8">
        <f t="shared" si="18"/>
        <v>3.0500000000000003</v>
      </c>
      <c r="AI8" s="8">
        <v>43388</v>
      </c>
      <c r="AJ8">
        <f t="shared" si="19"/>
        <v>-2.4966666666666666</v>
      </c>
      <c r="AK8">
        <f t="shared" si="2"/>
        <v>-5.5466666666666669</v>
      </c>
      <c r="AL8">
        <f t="shared" si="2"/>
        <v>-8.5966666666666676</v>
      </c>
      <c r="AM8">
        <f t="shared" si="2"/>
        <v>-14.706666666666667</v>
      </c>
      <c r="AN8">
        <f t="shared" si="2"/>
        <v>-21.296666666666667</v>
      </c>
      <c r="AO8">
        <f t="shared" si="2"/>
        <v>-31.306666666666668</v>
      </c>
      <c r="AP8">
        <f t="shared" si="2"/>
        <v>-65.806666666666672</v>
      </c>
      <c r="AQ8">
        <f t="shared" si="2"/>
        <v>-102.73366666666666</v>
      </c>
      <c r="AR8" s="8">
        <v>43388</v>
      </c>
      <c r="AS8">
        <f t="shared" si="28"/>
        <v>-2.0266666666666668</v>
      </c>
      <c r="AT8">
        <f t="shared" si="3"/>
        <v>-2.0466666666666669</v>
      </c>
      <c r="AU8">
        <f t="shared" si="3"/>
        <v>-2.0766666666666671</v>
      </c>
      <c r="AV8">
        <f t="shared" si="3"/>
        <v>-2.1266666666666678</v>
      </c>
      <c r="AW8">
        <f t="shared" si="3"/>
        <v>-2.3466666666666667</v>
      </c>
      <c r="AX8">
        <f t="shared" si="3"/>
        <v>-2.9266666666666685</v>
      </c>
      <c r="AY8">
        <f t="shared" si="3"/>
        <v>-5.3266666666666778</v>
      </c>
      <c r="AZ8">
        <f t="shared" si="3"/>
        <v>-8.8236666666666643</v>
      </c>
      <c r="BA8" s="8">
        <v>43388</v>
      </c>
      <c r="BB8">
        <f t="shared" si="20"/>
        <v>-2.0299999999999998</v>
      </c>
      <c r="BC8">
        <f t="shared" si="4"/>
        <v>-5.08</v>
      </c>
      <c r="BD8">
        <f t="shared" si="4"/>
        <v>-8.1300000000000008</v>
      </c>
      <c r="BE8">
        <f t="shared" si="4"/>
        <v>-14.24</v>
      </c>
      <c r="BF8">
        <f t="shared" si="4"/>
        <v>-20.83</v>
      </c>
      <c r="BG8">
        <f t="shared" si="4"/>
        <v>-30.84</v>
      </c>
      <c r="BH8">
        <f t="shared" si="4"/>
        <v>-65.34</v>
      </c>
      <c r="BI8">
        <f t="shared" si="4"/>
        <v>-102.267</v>
      </c>
      <c r="BJ8" s="8">
        <v>43388</v>
      </c>
      <c r="BK8">
        <f t="shared" si="21"/>
        <v>-1.6199999999999997</v>
      </c>
      <c r="BL8">
        <f t="shared" si="21"/>
        <v>-1.77</v>
      </c>
      <c r="BM8">
        <f t="shared" si="5"/>
        <v>-1.85</v>
      </c>
      <c r="BN8">
        <f t="shared" si="5"/>
        <v>-2.02</v>
      </c>
      <c r="BO8">
        <f t="shared" si="5"/>
        <v>-2.4200000000000004</v>
      </c>
      <c r="BP8">
        <f t="shared" si="5"/>
        <v>-3.2699999999999982</v>
      </c>
      <c r="BQ8">
        <f t="shared" si="5"/>
        <v>-6.7700000000000085</v>
      </c>
      <c r="BR8">
        <f t="shared" si="5"/>
        <v>-11.78</v>
      </c>
      <c r="BS8" s="8">
        <v>43388</v>
      </c>
      <c r="BT8">
        <f t="shared" si="22"/>
        <v>-1.2450000000000001</v>
      </c>
      <c r="BU8">
        <f t="shared" si="6"/>
        <v>-4.2949999999999999</v>
      </c>
      <c r="BV8">
        <f t="shared" si="6"/>
        <v>-7.3450000000000006</v>
      </c>
      <c r="BW8">
        <f t="shared" si="6"/>
        <v>-13.455</v>
      </c>
      <c r="BX8">
        <f t="shared" si="6"/>
        <v>-20.044999999999998</v>
      </c>
      <c r="BY8">
        <f t="shared" si="6"/>
        <v>-30.055</v>
      </c>
      <c r="BZ8">
        <f t="shared" si="6"/>
        <v>-64.555000000000007</v>
      </c>
      <c r="CA8">
        <f t="shared" si="6"/>
        <v>-101.482</v>
      </c>
      <c r="CB8" s="8">
        <v>43388</v>
      </c>
      <c r="CC8">
        <f t="shared" si="23"/>
        <v>-1.0449999999999999</v>
      </c>
      <c r="CD8">
        <f t="shared" si="7"/>
        <v>-1.3549999999999995</v>
      </c>
      <c r="CE8">
        <f t="shared" si="7"/>
        <v>-1.5250000000000004</v>
      </c>
      <c r="CF8">
        <f t="shared" si="7"/>
        <v>-1.5450000000000008</v>
      </c>
      <c r="CG8">
        <f t="shared" si="7"/>
        <v>-1.7149999999999972</v>
      </c>
      <c r="CH8">
        <f t="shared" si="7"/>
        <v>-2.5949999999999998</v>
      </c>
      <c r="CI8">
        <f t="shared" si="7"/>
        <v>-6.3950000000000111</v>
      </c>
      <c r="CJ8">
        <f t="shared" si="7"/>
        <v>-9.4780000000000015</v>
      </c>
      <c r="CK8" s="8">
        <v>43388</v>
      </c>
      <c r="CL8">
        <f t="shared" si="24"/>
        <v>-0.58499999999999996</v>
      </c>
      <c r="CM8">
        <f t="shared" si="8"/>
        <v>-3.6350000000000002</v>
      </c>
      <c r="CN8">
        <f t="shared" si="8"/>
        <v>-6.6850000000000005</v>
      </c>
      <c r="CO8">
        <f t="shared" si="8"/>
        <v>-12.795</v>
      </c>
      <c r="CP8">
        <f t="shared" si="8"/>
        <v>-19.384999999999998</v>
      </c>
      <c r="CQ8">
        <f t="shared" si="8"/>
        <v>-29.395</v>
      </c>
      <c r="CR8">
        <f t="shared" si="8"/>
        <v>-63.895000000000003</v>
      </c>
      <c r="CS8">
        <f t="shared" si="8"/>
        <v>-100.82199999999999</v>
      </c>
      <c r="CT8" s="8">
        <v>43388</v>
      </c>
      <c r="CU8">
        <f t="shared" si="25"/>
        <v>-0.41166666666666663</v>
      </c>
      <c r="CV8">
        <f t="shared" si="9"/>
        <v>-1.0816666666666666</v>
      </c>
      <c r="CW8">
        <f t="shared" si="9"/>
        <v>-1.541666666666667</v>
      </c>
      <c r="CX8">
        <f t="shared" si="9"/>
        <v>-1.9216666666666669</v>
      </c>
      <c r="CY8">
        <f t="shared" si="9"/>
        <v>-2.4916666666666636</v>
      </c>
      <c r="CZ8">
        <f t="shared" si="9"/>
        <v>-3.9216666666666633</v>
      </c>
      <c r="DA8">
        <f t="shared" si="9"/>
        <v>-9.0216666666666683</v>
      </c>
      <c r="DB8">
        <f t="shared" si="9"/>
        <v>-11.91866666666666</v>
      </c>
      <c r="DC8" s="8">
        <v>43388</v>
      </c>
      <c r="DD8">
        <f t="shared" si="26"/>
        <v>0.36000000000000032</v>
      </c>
      <c r="DE8">
        <f t="shared" si="10"/>
        <v>-2.69</v>
      </c>
      <c r="DF8">
        <f t="shared" si="10"/>
        <v>-5.74</v>
      </c>
      <c r="DG8">
        <f t="shared" si="10"/>
        <v>-11.85</v>
      </c>
      <c r="DH8">
        <f t="shared" si="10"/>
        <v>-18.439999999999998</v>
      </c>
      <c r="DI8">
        <f t="shared" si="10"/>
        <v>-28.45</v>
      </c>
      <c r="DJ8">
        <f t="shared" si="10"/>
        <v>-62.95</v>
      </c>
      <c r="DK8">
        <f t="shared" si="10"/>
        <v>-99.876999999999995</v>
      </c>
      <c r="DL8" s="8">
        <v>43388</v>
      </c>
      <c r="DM8">
        <f t="shared" si="27"/>
        <v>0.36000000000000032</v>
      </c>
      <c r="DN8">
        <f t="shared" si="27"/>
        <v>-0.91999999999999971</v>
      </c>
      <c r="DO8">
        <f t="shared" si="11"/>
        <v>-1.9800000000000006</v>
      </c>
      <c r="DP8">
        <f t="shared" si="11"/>
        <v>-3.2300000000000004</v>
      </c>
      <c r="DQ8">
        <f t="shared" si="11"/>
        <v>-4.259999999999998</v>
      </c>
      <c r="DR8">
        <f t="shared" si="11"/>
        <v>-6.0800000000000018</v>
      </c>
      <c r="DS8">
        <f t="shared" si="11"/>
        <v>-11.18</v>
      </c>
      <c r="DT8">
        <f t="shared" si="11"/>
        <v>-9.6689999999999898</v>
      </c>
    </row>
    <row r="9" spans="1:124" x14ac:dyDescent="0.3">
      <c r="A9" s="2">
        <v>43371</v>
      </c>
      <c r="B9">
        <v>2.12</v>
      </c>
      <c r="C9">
        <v>2.1724999999999999</v>
      </c>
      <c r="D9">
        <v>2.19</v>
      </c>
      <c r="E9">
        <v>2.36</v>
      </c>
      <c r="F9" s="3">
        <f t="shared" si="12"/>
        <v>2.4166666666666665</v>
      </c>
      <c r="G9">
        <v>2.59</v>
      </c>
      <c r="H9">
        <v>2.81</v>
      </c>
      <c r="I9">
        <v>2.88</v>
      </c>
      <c r="J9">
        <v>2.94</v>
      </c>
      <c r="K9">
        <v>3.01</v>
      </c>
      <c r="L9">
        <v>3.05</v>
      </c>
      <c r="M9">
        <v>3.13</v>
      </c>
      <c r="N9">
        <v>3.2010000000000001</v>
      </c>
      <c r="O9" s="8">
        <v>43358</v>
      </c>
      <c r="P9">
        <f t="shared" si="13"/>
        <v>-0.17666666666666667</v>
      </c>
      <c r="Q9">
        <f t="shared" si="13"/>
        <v>-0.36208333333333331</v>
      </c>
      <c r="R9">
        <f t="shared" si="13"/>
        <v>-0.54749999999999999</v>
      </c>
      <c r="S9">
        <f t="shared" si="13"/>
        <v>-1.18</v>
      </c>
      <c r="T9">
        <f t="shared" si="14"/>
        <v>-1.8125</v>
      </c>
      <c r="U9">
        <f t="shared" si="0"/>
        <v>-2.59</v>
      </c>
      <c r="V9">
        <f t="shared" si="0"/>
        <v>-5.62</v>
      </c>
      <c r="W9">
        <f t="shared" si="0"/>
        <v>-8.64</v>
      </c>
      <c r="X9">
        <f t="shared" si="0"/>
        <v>-14.7</v>
      </c>
      <c r="Y9">
        <f t="shared" si="0"/>
        <v>-21.07</v>
      </c>
      <c r="Z9">
        <f t="shared" si="0"/>
        <v>-30.5</v>
      </c>
      <c r="AA9">
        <f t="shared" si="0"/>
        <v>-62.599999999999994</v>
      </c>
      <c r="AB9">
        <f t="shared" si="0"/>
        <v>-96.03</v>
      </c>
      <c r="AC9" s="8">
        <v>43358</v>
      </c>
      <c r="AD9">
        <f t="shared" si="1"/>
        <v>0.18541666666666665</v>
      </c>
      <c r="AE9">
        <f t="shared" si="15"/>
        <v>0.63249999999999995</v>
      </c>
      <c r="AF9">
        <f t="shared" si="16"/>
        <v>1.41</v>
      </c>
      <c r="AG9">
        <f t="shared" si="17"/>
        <v>2.0425</v>
      </c>
      <c r="AH9">
        <f t="shared" si="18"/>
        <v>3.0300000000000002</v>
      </c>
      <c r="AI9" s="8">
        <v>43358</v>
      </c>
      <c r="AJ9">
        <f t="shared" si="19"/>
        <v>-2.4045833333333331</v>
      </c>
      <c r="AK9">
        <f t="shared" si="2"/>
        <v>-5.4345833333333333</v>
      </c>
      <c r="AL9">
        <f t="shared" si="2"/>
        <v>-8.4545833333333338</v>
      </c>
      <c r="AM9">
        <f t="shared" si="2"/>
        <v>-14.514583333333333</v>
      </c>
      <c r="AN9">
        <f t="shared" si="2"/>
        <v>-20.884583333333335</v>
      </c>
      <c r="AO9">
        <f t="shared" si="2"/>
        <v>-30.314583333333335</v>
      </c>
      <c r="AP9">
        <f t="shared" si="2"/>
        <v>-62.414583333333326</v>
      </c>
      <c r="AQ9">
        <f t="shared" si="2"/>
        <v>-95.844583333333333</v>
      </c>
      <c r="AR9" s="8">
        <v>43358</v>
      </c>
      <c r="AS9">
        <f t="shared" si="28"/>
        <v>-1.8945833333333331</v>
      </c>
      <c r="AT9">
        <f t="shared" si="3"/>
        <v>-2.1445833333333333</v>
      </c>
      <c r="AU9">
        <f t="shared" si="3"/>
        <v>-2.3045833333333325</v>
      </c>
      <c r="AV9">
        <f t="shared" si="3"/>
        <v>-2.7645833333333316</v>
      </c>
      <c r="AW9">
        <f t="shared" si="3"/>
        <v>-3.1645833333333337</v>
      </c>
      <c r="AX9">
        <f t="shared" si="3"/>
        <v>-3.6645833333333373</v>
      </c>
      <c r="AY9">
        <f t="shared" si="3"/>
        <v>-5.3645833333333259</v>
      </c>
      <c r="AZ9">
        <f t="shared" si="3"/>
        <v>-6.7145833333333345</v>
      </c>
      <c r="BA9" s="8">
        <v>43358</v>
      </c>
      <c r="BB9">
        <f t="shared" si="20"/>
        <v>-1.9575</v>
      </c>
      <c r="BC9">
        <f t="shared" si="4"/>
        <v>-4.9874999999999998</v>
      </c>
      <c r="BD9">
        <f t="shared" si="4"/>
        <v>-8.0075000000000003</v>
      </c>
      <c r="BE9">
        <f t="shared" si="4"/>
        <v>-14.067499999999999</v>
      </c>
      <c r="BF9">
        <f t="shared" si="4"/>
        <v>-20.4375</v>
      </c>
      <c r="BG9">
        <f t="shared" si="4"/>
        <v>-29.8675</v>
      </c>
      <c r="BH9">
        <f t="shared" si="4"/>
        <v>-61.967499999999994</v>
      </c>
      <c r="BI9">
        <f t="shared" si="4"/>
        <v>-95.397500000000008</v>
      </c>
      <c r="BJ9" s="8">
        <v>43358</v>
      </c>
      <c r="BK9">
        <f t="shared" si="21"/>
        <v>-1.5574999999999999</v>
      </c>
      <c r="BL9">
        <f t="shared" si="21"/>
        <v>-1.8774999999999997</v>
      </c>
      <c r="BM9">
        <f t="shared" si="5"/>
        <v>-2.0475000000000003</v>
      </c>
      <c r="BN9">
        <f t="shared" si="5"/>
        <v>-2.3474999999999984</v>
      </c>
      <c r="BO9">
        <f t="shared" si="5"/>
        <v>-2.697499999999998</v>
      </c>
      <c r="BP9">
        <f t="shared" si="5"/>
        <v>-3.2974999999999994</v>
      </c>
      <c r="BQ9">
        <f t="shared" si="5"/>
        <v>-5.6974999999999909</v>
      </c>
      <c r="BR9">
        <f t="shared" si="5"/>
        <v>-8.3355000000000032</v>
      </c>
      <c r="BS9" s="8">
        <v>43358</v>
      </c>
      <c r="BT9">
        <f t="shared" si="22"/>
        <v>-1.18</v>
      </c>
      <c r="BU9">
        <f t="shared" si="6"/>
        <v>-4.21</v>
      </c>
      <c r="BV9">
        <f t="shared" si="6"/>
        <v>-7.23</v>
      </c>
      <c r="BW9">
        <f t="shared" si="6"/>
        <v>-13.29</v>
      </c>
      <c r="BX9">
        <f t="shared" si="6"/>
        <v>-19.66</v>
      </c>
      <c r="BY9">
        <f t="shared" si="6"/>
        <v>-29.09</v>
      </c>
      <c r="BZ9">
        <f t="shared" si="6"/>
        <v>-61.19</v>
      </c>
      <c r="CA9">
        <f t="shared" si="6"/>
        <v>-94.62</v>
      </c>
      <c r="CB9" s="8">
        <v>43358</v>
      </c>
      <c r="CC9">
        <f t="shared" si="23"/>
        <v>-1.02</v>
      </c>
      <c r="CD9">
        <f t="shared" si="7"/>
        <v>-1.5999999999999999</v>
      </c>
      <c r="CE9">
        <f t="shared" si="7"/>
        <v>-1.9900000000000004</v>
      </c>
      <c r="CF9">
        <f t="shared" si="7"/>
        <v>-2.4199999999999982</v>
      </c>
      <c r="CG9">
        <f t="shared" si="7"/>
        <v>-2.8299999999999983</v>
      </c>
      <c r="CH9">
        <f t="shared" si="7"/>
        <v>-3.6199999999999974</v>
      </c>
      <c r="CI9">
        <f t="shared" si="7"/>
        <v>-6.1199999999999974</v>
      </c>
      <c r="CJ9">
        <f t="shared" si="7"/>
        <v>-4.9750000000000014</v>
      </c>
      <c r="CK9" s="8">
        <v>43358</v>
      </c>
      <c r="CL9">
        <f t="shared" si="24"/>
        <v>-0.54749999999999988</v>
      </c>
      <c r="CM9">
        <f t="shared" si="8"/>
        <v>-3.5775000000000001</v>
      </c>
      <c r="CN9">
        <f t="shared" si="8"/>
        <v>-6.5975000000000001</v>
      </c>
      <c r="CO9">
        <f t="shared" si="8"/>
        <v>-12.657499999999999</v>
      </c>
      <c r="CP9">
        <f t="shared" si="8"/>
        <v>-19.0275</v>
      </c>
      <c r="CQ9">
        <f t="shared" si="8"/>
        <v>-28.4575</v>
      </c>
      <c r="CR9">
        <f t="shared" si="8"/>
        <v>-60.557499999999997</v>
      </c>
      <c r="CS9">
        <f t="shared" si="8"/>
        <v>-93.987499999999997</v>
      </c>
      <c r="CT9" s="8">
        <v>43358</v>
      </c>
      <c r="CU9">
        <f t="shared" si="25"/>
        <v>-0.36416666666666675</v>
      </c>
      <c r="CV9">
        <f t="shared" si="9"/>
        <v>-1.3741666666666672</v>
      </c>
      <c r="CW9">
        <f t="shared" si="9"/>
        <v>-2.2341666666666677</v>
      </c>
      <c r="CX9">
        <f t="shared" si="9"/>
        <v>-3.234166666666666</v>
      </c>
      <c r="CY9">
        <f t="shared" si="9"/>
        <v>-4.2941666666666647</v>
      </c>
      <c r="CZ9">
        <f t="shared" si="9"/>
        <v>-6.0341666666666667</v>
      </c>
      <c r="DA9">
        <f t="shared" si="9"/>
        <v>-10.534166666666662</v>
      </c>
      <c r="DB9">
        <f t="shared" si="9"/>
        <v>-9.3651666666666653</v>
      </c>
      <c r="DC9" s="8">
        <v>43358</v>
      </c>
      <c r="DD9">
        <f t="shared" si="26"/>
        <v>0.44000000000000039</v>
      </c>
      <c r="DE9">
        <f t="shared" si="10"/>
        <v>-2.59</v>
      </c>
      <c r="DF9">
        <f t="shared" si="10"/>
        <v>-5.61</v>
      </c>
      <c r="DG9">
        <f t="shared" si="10"/>
        <v>-11.669999999999998</v>
      </c>
      <c r="DH9">
        <f t="shared" si="10"/>
        <v>-18.04</v>
      </c>
      <c r="DI9">
        <f t="shared" si="10"/>
        <v>-27.47</v>
      </c>
      <c r="DJ9">
        <f t="shared" si="10"/>
        <v>-59.569999999999993</v>
      </c>
      <c r="DK9">
        <f t="shared" si="10"/>
        <v>-93</v>
      </c>
      <c r="DL9" s="8">
        <v>43358</v>
      </c>
      <c r="DM9">
        <f t="shared" si="27"/>
        <v>0.44000000000000039</v>
      </c>
      <c r="DN9">
        <f t="shared" si="27"/>
        <v>-0.96</v>
      </c>
      <c r="DO9">
        <f t="shared" si="11"/>
        <v>-2.06</v>
      </c>
      <c r="DP9">
        <f t="shared" si="11"/>
        <v>-3.3799999999999986</v>
      </c>
      <c r="DQ9">
        <f t="shared" si="11"/>
        <v>-4.2299999999999986</v>
      </c>
      <c r="DR9">
        <f t="shared" si="11"/>
        <v>-5.4799999999999986</v>
      </c>
      <c r="DS9">
        <f t="shared" si="11"/>
        <v>-8.2799999999999994</v>
      </c>
      <c r="DT9">
        <f t="shared" si="11"/>
        <v>-2.8790000000000027</v>
      </c>
    </row>
    <row r="10" spans="1:124" x14ac:dyDescent="0.3">
      <c r="A10" s="2">
        <v>43343</v>
      </c>
      <c r="B10">
        <v>1.95</v>
      </c>
      <c r="C10">
        <v>2.0699999999999998</v>
      </c>
      <c r="D10">
        <v>2.11</v>
      </c>
      <c r="E10">
        <v>2.2799999999999998</v>
      </c>
      <c r="F10" s="3">
        <f t="shared" si="12"/>
        <v>2.3366666666666664</v>
      </c>
      <c r="G10">
        <v>2.46</v>
      </c>
      <c r="H10">
        <v>2.62</v>
      </c>
      <c r="I10">
        <v>2.7</v>
      </c>
      <c r="J10">
        <v>2.74</v>
      </c>
      <c r="K10">
        <v>2.81</v>
      </c>
      <c r="L10">
        <v>2.86</v>
      </c>
      <c r="M10">
        <v>2.95</v>
      </c>
      <c r="N10">
        <v>3.036</v>
      </c>
      <c r="O10" s="8">
        <v>43327</v>
      </c>
      <c r="P10">
        <f t="shared" si="13"/>
        <v>-0.16249999999999998</v>
      </c>
      <c r="Q10">
        <f t="shared" si="13"/>
        <v>-0.34499999999999997</v>
      </c>
      <c r="R10">
        <f t="shared" si="13"/>
        <v>-0.52749999999999997</v>
      </c>
      <c r="S10">
        <f t="shared" si="13"/>
        <v>-1.1399999999999999</v>
      </c>
      <c r="T10">
        <f t="shared" si="14"/>
        <v>-1.7524999999999999</v>
      </c>
      <c r="U10">
        <f t="shared" si="0"/>
        <v>-2.46</v>
      </c>
      <c r="V10">
        <f t="shared" si="0"/>
        <v>-5.24</v>
      </c>
      <c r="W10">
        <f t="shared" si="0"/>
        <v>-8.1000000000000014</v>
      </c>
      <c r="X10">
        <f t="shared" si="0"/>
        <v>-13.700000000000001</v>
      </c>
      <c r="Y10">
        <f t="shared" si="0"/>
        <v>-19.670000000000002</v>
      </c>
      <c r="Z10">
        <f t="shared" si="0"/>
        <v>-28.599999999999998</v>
      </c>
      <c r="AA10">
        <f t="shared" si="0"/>
        <v>-59</v>
      </c>
      <c r="AB10">
        <f t="shared" si="0"/>
        <v>-91.08</v>
      </c>
      <c r="AC10" s="8">
        <v>43327</v>
      </c>
      <c r="AD10">
        <f t="shared" si="1"/>
        <v>0.1825</v>
      </c>
      <c r="AE10">
        <f t="shared" si="15"/>
        <v>0.61249999999999993</v>
      </c>
      <c r="AF10">
        <f t="shared" si="16"/>
        <v>1.32</v>
      </c>
      <c r="AG10">
        <f t="shared" si="17"/>
        <v>1.9325000000000001</v>
      </c>
      <c r="AH10">
        <f t="shared" si="18"/>
        <v>2.7800000000000002</v>
      </c>
      <c r="AI10" s="8">
        <v>43327</v>
      </c>
      <c r="AJ10">
        <f t="shared" si="19"/>
        <v>-2.2774999999999999</v>
      </c>
      <c r="AK10">
        <f t="shared" si="2"/>
        <v>-5.0575000000000001</v>
      </c>
      <c r="AL10">
        <f t="shared" si="2"/>
        <v>-7.9175000000000013</v>
      </c>
      <c r="AM10">
        <f t="shared" si="2"/>
        <v>-13.517500000000002</v>
      </c>
      <c r="AN10">
        <f t="shared" si="2"/>
        <v>-19.487500000000001</v>
      </c>
      <c r="AO10">
        <f t="shared" si="2"/>
        <v>-28.417499999999997</v>
      </c>
      <c r="AP10">
        <f t="shared" si="2"/>
        <v>-58.817500000000003</v>
      </c>
      <c r="AQ10">
        <f t="shared" si="2"/>
        <v>-90.897499999999994</v>
      </c>
      <c r="AR10" s="8">
        <v>43327</v>
      </c>
      <c r="AS10">
        <f t="shared" si="28"/>
        <v>-1.7774999999999999</v>
      </c>
      <c r="AT10">
        <f t="shared" si="3"/>
        <v>-1.6575000000000002</v>
      </c>
      <c r="AU10">
        <f t="shared" si="3"/>
        <v>-1.5475000000000008</v>
      </c>
      <c r="AV10">
        <f t="shared" si="3"/>
        <v>-1.2075000000000018</v>
      </c>
      <c r="AW10">
        <f t="shared" si="3"/>
        <v>-0.98750000000000293</v>
      </c>
      <c r="AX10">
        <f t="shared" si="3"/>
        <v>-0.7574999999999954</v>
      </c>
      <c r="AY10">
        <f t="shared" si="3"/>
        <v>-0.15750000000000819</v>
      </c>
      <c r="AZ10">
        <f t="shared" si="3"/>
        <v>-0.32049999999999779</v>
      </c>
      <c r="BA10" s="8">
        <v>43327</v>
      </c>
      <c r="BB10">
        <f t="shared" si="20"/>
        <v>-1.8475000000000001</v>
      </c>
      <c r="BC10">
        <f t="shared" si="4"/>
        <v>-4.6275000000000004</v>
      </c>
      <c r="BD10">
        <f t="shared" si="4"/>
        <v>-7.4875000000000016</v>
      </c>
      <c r="BE10">
        <f t="shared" si="4"/>
        <v>-13.0875</v>
      </c>
      <c r="BF10">
        <f t="shared" si="4"/>
        <v>-19.057500000000001</v>
      </c>
      <c r="BG10">
        <f t="shared" si="4"/>
        <v>-27.987499999999997</v>
      </c>
      <c r="BH10">
        <f t="shared" si="4"/>
        <v>-58.387500000000003</v>
      </c>
      <c r="BI10">
        <f t="shared" si="4"/>
        <v>-90.467500000000001</v>
      </c>
      <c r="BJ10" s="8">
        <v>43327</v>
      </c>
      <c r="BK10">
        <f t="shared" si="21"/>
        <v>-1.5475000000000001</v>
      </c>
      <c r="BL10">
        <f t="shared" si="21"/>
        <v>-1.7575000000000005</v>
      </c>
      <c r="BM10">
        <f t="shared" si="5"/>
        <v>-1.7975000000000014</v>
      </c>
      <c r="BN10">
        <f t="shared" si="5"/>
        <v>-1.6174999999999999</v>
      </c>
      <c r="BO10">
        <f t="shared" si="5"/>
        <v>-1.5275000000000036</v>
      </c>
      <c r="BP10">
        <f t="shared" si="5"/>
        <v>-1.6174999999999964</v>
      </c>
      <c r="BQ10">
        <f t="shared" si="5"/>
        <v>-2.1174999999999997</v>
      </c>
      <c r="BR10">
        <f t="shared" si="5"/>
        <v>-1.2094999999999987</v>
      </c>
      <c r="BS10" s="8">
        <v>43327</v>
      </c>
      <c r="BT10">
        <f t="shared" si="22"/>
        <v>-1.1399999999999999</v>
      </c>
      <c r="BU10">
        <f t="shared" si="6"/>
        <v>-3.92</v>
      </c>
      <c r="BV10">
        <f t="shared" si="6"/>
        <v>-6.7800000000000011</v>
      </c>
      <c r="BW10">
        <f t="shared" si="6"/>
        <v>-12.38</v>
      </c>
      <c r="BX10">
        <f t="shared" si="6"/>
        <v>-18.350000000000001</v>
      </c>
      <c r="BY10">
        <f t="shared" si="6"/>
        <v>-27.279999999999998</v>
      </c>
      <c r="BZ10">
        <f t="shared" si="6"/>
        <v>-57.68</v>
      </c>
      <c r="CA10">
        <f t="shared" si="6"/>
        <v>-89.76</v>
      </c>
      <c r="CB10" s="8">
        <v>43327</v>
      </c>
      <c r="CC10">
        <f t="shared" si="23"/>
        <v>-0.93000000000000016</v>
      </c>
      <c r="CD10">
        <f t="shared" si="7"/>
        <v>-1.28</v>
      </c>
      <c r="CE10">
        <f t="shared" si="7"/>
        <v>-1.3800000000000014</v>
      </c>
      <c r="CF10">
        <f t="shared" si="7"/>
        <v>-0.99000000000000088</v>
      </c>
      <c r="CG10">
        <f t="shared" si="7"/>
        <v>-0.61000000000000365</v>
      </c>
      <c r="CH10">
        <f t="shared" si="7"/>
        <v>-0.43999999999999484</v>
      </c>
      <c r="CI10">
        <f t="shared" si="7"/>
        <v>0.85999999999999877</v>
      </c>
      <c r="CJ10">
        <f t="shared" si="7"/>
        <v>5.1119999999999939</v>
      </c>
      <c r="CK10" s="8">
        <v>43327</v>
      </c>
      <c r="CL10">
        <f t="shared" si="24"/>
        <v>-0.52749999999999986</v>
      </c>
      <c r="CM10">
        <f t="shared" si="8"/>
        <v>-3.3075000000000001</v>
      </c>
      <c r="CN10">
        <f t="shared" si="8"/>
        <v>-6.1675000000000013</v>
      </c>
      <c r="CO10">
        <f t="shared" si="8"/>
        <v>-11.767500000000002</v>
      </c>
      <c r="CP10">
        <f t="shared" si="8"/>
        <v>-17.737500000000001</v>
      </c>
      <c r="CQ10">
        <f t="shared" si="8"/>
        <v>-26.667499999999997</v>
      </c>
      <c r="CR10">
        <f t="shared" si="8"/>
        <v>-57.067500000000003</v>
      </c>
      <c r="CS10">
        <f t="shared" si="8"/>
        <v>-89.147499999999994</v>
      </c>
      <c r="CT10" s="8">
        <v>43327</v>
      </c>
      <c r="CU10">
        <f t="shared" si="25"/>
        <v>-0.40416666666666656</v>
      </c>
      <c r="CV10">
        <f t="shared" si="9"/>
        <v>-1.2441666666666669</v>
      </c>
      <c r="CW10">
        <f t="shared" si="9"/>
        <v>-1.9641666666666688</v>
      </c>
      <c r="CX10">
        <f t="shared" si="9"/>
        <v>-2.5641666666666678</v>
      </c>
      <c r="CY10">
        <f t="shared" si="9"/>
        <v>-3.064166666666666</v>
      </c>
      <c r="CZ10">
        <f t="shared" si="9"/>
        <v>-3.9641666666666646</v>
      </c>
      <c r="DA10">
        <f t="shared" si="9"/>
        <v>-5.5641666666666696</v>
      </c>
      <c r="DB10">
        <f t="shared" si="9"/>
        <v>-1.1781666666666524</v>
      </c>
      <c r="DC10" s="8">
        <v>43327</v>
      </c>
      <c r="DD10">
        <f t="shared" si="26"/>
        <v>0.32000000000000028</v>
      </c>
      <c r="DE10">
        <f t="shared" si="10"/>
        <v>-2.46</v>
      </c>
      <c r="DF10">
        <f t="shared" si="10"/>
        <v>-5.3200000000000012</v>
      </c>
      <c r="DG10">
        <f t="shared" si="10"/>
        <v>-10.920000000000002</v>
      </c>
      <c r="DH10">
        <f t="shared" si="10"/>
        <v>-16.89</v>
      </c>
      <c r="DI10">
        <f t="shared" si="10"/>
        <v>-25.819999999999997</v>
      </c>
      <c r="DJ10">
        <f t="shared" si="10"/>
        <v>-56.22</v>
      </c>
      <c r="DK10">
        <f t="shared" si="10"/>
        <v>-88.3</v>
      </c>
      <c r="DL10" s="8">
        <v>43327</v>
      </c>
      <c r="DM10">
        <f t="shared" si="27"/>
        <v>0.32000000000000028</v>
      </c>
      <c r="DN10">
        <f t="shared" si="27"/>
        <v>-1.0299999999999998</v>
      </c>
      <c r="DO10">
        <f t="shared" si="11"/>
        <v>-2.2300000000000009</v>
      </c>
      <c r="DP10">
        <f t="shared" si="11"/>
        <v>-3.6500000000000017</v>
      </c>
      <c r="DQ10">
        <f t="shared" si="11"/>
        <v>-4.4700000000000006</v>
      </c>
      <c r="DR10">
        <f t="shared" si="11"/>
        <v>-5.8499999999999943</v>
      </c>
      <c r="DS10">
        <f t="shared" si="11"/>
        <v>-8.0499999999999936</v>
      </c>
      <c r="DT10">
        <f t="shared" si="11"/>
        <v>-1.8970000000000016</v>
      </c>
    </row>
    <row r="11" spans="1:124" x14ac:dyDescent="0.3">
      <c r="A11" s="2">
        <v>43312</v>
      </c>
      <c r="B11">
        <v>1.94</v>
      </c>
      <c r="C11">
        <v>2.0074999999999998</v>
      </c>
      <c r="D11">
        <v>2.0299999999999998</v>
      </c>
      <c r="E11">
        <v>2.21</v>
      </c>
      <c r="F11" s="3">
        <f t="shared" si="12"/>
        <v>2.27</v>
      </c>
      <c r="G11">
        <v>2.44</v>
      </c>
      <c r="H11">
        <v>2.67</v>
      </c>
      <c r="I11" s="18">
        <v>2.77</v>
      </c>
      <c r="J11" s="18">
        <v>2.85</v>
      </c>
      <c r="K11" s="18">
        <v>2.92</v>
      </c>
      <c r="L11">
        <v>2.96</v>
      </c>
      <c r="M11">
        <v>3.03</v>
      </c>
      <c r="N11">
        <v>3.0838999999999999</v>
      </c>
      <c r="O11" s="8">
        <v>43296</v>
      </c>
      <c r="P11">
        <f t="shared" si="13"/>
        <v>-0.16166666666666665</v>
      </c>
      <c r="Q11">
        <f t="shared" si="13"/>
        <v>-0.33458333333333329</v>
      </c>
      <c r="R11">
        <f t="shared" si="13"/>
        <v>-0.50749999999999995</v>
      </c>
      <c r="S11">
        <f t="shared" si="13"/>
        <v>-1.105</v>
      </c>
      <c r="T11">
        <f t="shared" si="14"/>
        <v>-1.7025000000000001</v>
      </c>
      <c r="U11">
        <f t="shared" si="0"/>
        <v>-2.44</v>
      </c>
      <c r="V11">
        <f t="shared" si="0"/>
        <v>-5.34</v>
      </c>
      <c r="W11">
        <f t="shared" si="0"/>
        <v>-8.31</v>
      </c>
      <c r="X11">
        <f t="shared" si="0"/>
        <v>-14.25</v>
      </c>
      <c r="Y11">
        <f t="shared" si="0"/>
        <v>-20.439999999999998</v>
      </c>
      <c r="Z11">
        <f t="shared" si="0"/>
        <v>-29.6</v>
      </c>
      <c r="AA11">
        <f t="shared" si="0"/>
        <v>-60.599999999999994</v>
      </c>
      <c r="AB11">
        <f t="shared" si="0"/>
        <v>-92.516999999999996</v>
      </c>
      <c r="AC11" s="8">
        <v>43296</v>
      </c>
      <c r="AD11">
        <f t="shared" si="1"/>
        <v>0.17291666666666664</v>
      </c>
      <c r="AE11">
        <f t="shared" si="15"/>
        <v>0.59750000000000003</v>
      </c>
      <c r="AF11">
        <f t="shared" si="16"/>
        <v>1.335</v>
      </c>
      <c r="AG11">
        <f t="shared" si="17"/>
        <v>1.9325000000000001</v>
      </c>
      <c r="AH11">
        <f t="shared" si="18"/>
        <v>2.9</v>
      </c>
      <c r="AI11" s="8">
        <v>43296</v>
      </c>
      <c r="AJ11">
        <f t="shared" si="19"/>
        <v>-2.2670833333333333</v>
      </c>
      <c r="AK11">
        <f t="shared" si="2"/>
        <v>-5.1670833333333333</v>
      </c>
      <c r="AL11">
        <f t="shared" si="2"/>
        <v>-8.137083333333333</v>
      </c>
      <c r="AM11">
        <f t="shared" si="2"/>
        <v>-14.077083333333333</v>
      </c>
      <c r="AN11">
        <f t="shared" si="2"/>
        <v>-20.267083333333332</v>
      </c>
      <c r="AO11">
        <f t="shared" si="2"/>
        <v>-29.427083333333336</v>
      </c>
      <c r="AP11">
        <f t="shared" si="2"/>
        <v>-60.427083333333329</v>
      </c>
      <c r="AQ11">
        <f t="shared" si="2"/>
        <v>-92.34408333333333</v>
      </c>
      <c r="AR11" s="8">
        <v>43296</v>
      </c>
      <c r="AS11">
        <f t="shared" si="28"/>
        <v>-1.7070833333333333</v>
      </c>
      <c r="AT11">
        <f t="shared" si="3"/>
        <v>-1.8970833333333332</v>
      </c>
      <c r="AU11">
        <f t="shared" si="3"/>
        <v>-2.0170833333333333</v>
      </c>
      <c r="AV11">
        <f t="shared" si="3"/>
        <v>-2.1970833333333322</v>
      </c>
      <c r="AW11">
        <f t="shared" si="3"/>
        <v>-2.3670833333333303</v>
      </c>
      <c r="AX11">
        <f t="shared" si="3"/>
        <v>-2.6970833333333357</v>
      </c>
      <c r="AY11">
        <f t="shared" si="3"/>
        <v>-3.9970833333333258</v>
      </c>
      <c r="AZ11">
        <f t="shared" si="3"/>
        <v>-5.1220833333333253</v>
      </c>
      <c r="BA11" s="8">
        <v>43296</v>
      </c>
      <c r="BB11">
        <f t="shared" si="20"/>
        <v>-1.8424999999999998</v>
      </c>
      <c r="BC11">
        <f t="shared" si="4"/>
        <v>-4.7424999999999997</v>
      </c>
      <c r="BD11">
        <f t="shared" si="4"/>
        <v>-7.7125000000000004</v>
      </c>
      <c r="BE11">
        <f t="shared" si="4"/>
        <v>-13.6525</v>
      </c>
      <c r="BF11">
        <f t="shared" si="4"/>
        <v>-19.842499999999998</v>
      </c>
      <c r="BG11">
        <f t="shared" si="4"/>
        <v>-29.002500000000001</v>
      </c>
      <c r="BH11">
        <f t="shared" si="4"/>
        <v>-60.002499999999998</v>
      </c>
      <c r="BI11">
        <f t="shared" si="4"/>
        <v>-91.919499999999999</v>
      </c>
      <c r="BJ11" s="8">
        <v>43296</v>
      </c>
      <c r="BK11">
        <f t="shared" si="21"/>
        <v>-1.4724999999999997</v>
      </c>
      <c r="BL11">
        <f t="shared" si="21"/>
        <v>-1.6324999999999994</v>
      </c>
      <c r="BM11">
        <f t="shared" si="5"/>
        <v>-1.7225000000000001</v>
      </c>
      <c r="BN11">
        <f t="shared" si="5"/>
        <v>-1.5725000000000007</v>
      </c>
      <c r="BO11">
        <f t="shared" si="5"/>
        <v>-1.3424999999999967</v>
      </c>
      <c r="BP11">
        <f t="shared" si="5"/>
        <v>-1.3725000000000014</v>
      </c>
      <c r="BQ11">
        <f t="shared" si="5"/>
        <v>-1.6725000000000021</v>
      </c>
      <c r="BR11">
        <f t="shared" si="5"/>
        <v>0.25449999999999751</v>
      </c>
      <c r="BS11" s="8">
        <v>43296</v>
      </c>
      <c r="BT11">
        <f t="shared" si="22"/>
        <v>-1.105</v>
      </c>
      <c r="BU11">
        <f t="shared" si="6"/>
        <v>-4.0049999999999999</v>
      </c>
      <c r="BV11">
        <f t="shared" si="6"/>
        <v>-6.9750000000000005</v>
      </c>
      <c r="BW11">
        <f t="shared" si="6"/>
        <v>-12.914999999999999</v>
      </c>
      <c r="BX11">
        <f t="shared" si="6"/>
        <v>-19.104999999999997</v>
      </c>
      <c r="BY11">
        <f t="shared" si="6"/>
        <v>-28.265000000000001</v>
      </c>
      <c r="BZ11">
        <f t="shared" si="6"/>
        <v>-59.264999999999993</v>
      </c>
      <c r="CA11">
        <f t="shared" si="6"/>
        <v>-91.182000000000002</v>
      </c>
      <c r="CB11" s="8">
        <v>43296</v>
      </c>
      <c r="CC11">
        <f t="shared" si="23"/>
        <v>-0.86499999999999999</v>
      </c>
      <c r="CD11">
        <f t="shared" si="7"/>
        <v>-1.3849999999999996</v>
      </c>
      <c r="CE11">
        <f t="shared" si="7"/>
        <v>-1.7650000000000003</v>
      </c>
      <c r="CF11">
        <f t="shared" si="7"/>
        <v>-1.9749999999999994</v>
      </c>
      <c r="CG11">
        <f t="shared" si="7"/>
        <v>-2.144999999999996</v>
      </c>
      <c r="CH11">
        <f t="shared" si="7"/>
        <v>-2.7249999999999979</v>
      </c>
      <c r="CI11">
        <f t="shared" si="7"/>
        <v>-4.3249999999999922</v>
      </c>
      <c r="CJ11">
        <f t="shared" si="7"/>
        <v>-2.2120000000000068</v>
      </c>
      <c r="CK11" s="8">
        <v>43296</v>
      </c>
      <c r="CL11">
        <f t="shared" si="24"/>
        <v>-0.50749999999999984</v>
      </c>
      <c r="CM11">
        <f t="shared" si="8"/>
        <v>-3.4074999999999998</v>
      </c>
      <c r="CN11">
        <f t="shared" si="8"/>
        <v>-6.3775000000000004</v>
      </c>
      <c r="CO11">
        <f t="shared" si="8"/>
        <v>-12.317499999999999</v>
      </c>
      <c r="CP11">
        <f t="shared" si="8"/>
        <v>-18.507499999999997</v>
      </c>
      <c r="CQ11">
        <f t="shared" si="8"/>
        <v>-27.6675</v>
      </c>
      <c r="CR11">
        <f t="shared" si="8"/>
        <v>-58.667499999999997</v>
      </c>
      <c r="CS11">
        <f t="shared" si="8"/>
        <v>-90.584499999999991</v>
      </c>
      <c r="CT11" s="8">
        <v>43296</v>
      </c>
      <c r="CU11">
        <f t="shared" si="25"/>
        <v>-0.40083333333333337</v>
      </c>
      <c r="CV11">
        <f t="shared" si="9"/>
        <v>-1.530833333333333</v>
      </c>
      <c r="CW11">
        <f t="shared" si="9"/>
        <v>-2.5108333333333341</v>
      </c>
      <c r="CX11">
        <f t="shared" si="9"/>
        <v>-3.5908333333333333</v>
      </c>
      <c r="CY11">
        <f t="shared" si="9"/>
        <v>-4.2208333333333306</v>
      </c>
      <c r="CZ11">
        <f t="shared" si="9"/>
        <v>-5.1908333333333365</v>
      </c>
      <c r="DA11">
        <f t="shared" si="9"/>
        <v>-6.7908333333333273</v>
      </c>
      <c r="DB11">
        <f t="shared" si="9"/>
        <v>-0.2698333333333196</v>
      </c>
      <c r="DC11" s="8">
        <v>43296</v>
      </c>
      <c r="DD11">
        <f t="shared" si="26"/>
        <v>0.45999999999999996</v>
      </c>
      <c r="DE11">
        <f t="shared" si="10"/>
        <v>-2.44</v>
      </c>
      <c r="DF11">
        <f t="shared" si="10"/>
        <v>-5.41</v>
      </c>
      <c r="DG11">
        <f t="shared" si="10"/>
        <v>-11.35</v>
      </c>
      <c r="DH11">
        <f t="shared" si="10"/>
        <v>-17.54</v>
      </c>
      <c r="DI11">
        <f t="shared" si="10"/>
        <v>-26.700000000000003</v>
      </c>
      <c r="DJ11">
        <f t="shared" si="10"/>
        <v>-57.699999999999996</v>
      </c>
      <c r="DK11">
        <f t="shared" si="10"/>
        <v>-89.61699999999999</v>
      </c>
      <c r="DL11" s="8">
        <v>43296</v>
      </c>
      <c r="DM11">
        <f t="shared" si="27"/>
        <v>0.45999999999999996</v>
      </c>
      <c r="DN11">
        <f t="shared" si="27"/>
        <v>-0.98999999999999977</v>
      </c>
      <c r="DO11">
        <f t="shared" si="11"/>
        <v>-2.11</v>
      </c>
      <c r="DP11">
        <f t="shared" si="11"/>
        <v>-3.3799999999999986</v>
      </c>
      <c r="DQ11">
        <f t="shared" si="11"/>
        <v>-3.9999999999999996</v>
      </c>
      <c r="DR11">
        <f t="shared" si="11"/>
        <v>-4.9300000000000033</v>
      </c>
      <c r="DS11">
        <f t="shared" si="11"/>
        <v>-5.7299999999999933</v>
      </c>
      <c r="DT11">
        <f t="shared" si="11"/>
        <v>2.0120000000000045</v>
      </c>
    </row>
    <row r="12" spans="1:124" x14ac:dyDescent="0.3">
      <c r="A12" s="2">
        <v>43280</v>
      </c>
      <c r="B12">
        <v>1.77</v>
      </c>
      <c r="C12">
        <v>1.8900000000000001</v>
      </c>
      <c r="D12">
        <v>1.93</v>
      </c>
      <c r="E12">
        <v>2.11</v>
      </c>
      <c r="F12" s="3">
        <f t="shared" si="12"/>
        <v>2.17</v>
      </c>
      <c r="G12">
        <v>2.33</v>
      </c>
      <c r="H12">
        <v>2.52</v>
      </c>
      <c r="I12" s="19">
        <v>2.63</v>
      </c>
      <c r="J12" s="18">
        <v>2.73</v>
      </c>
      <c r="K12" s="19">
        <v>2.81</v>
      </c>
      <c r="L12">
        <v>2.85</v>
      </c>
      <c r="M12">
        <v>2.91</v>
      </c>
      <c r="N12">
        <v>2.9664000000000001</v>
      </c>
      <c r="O12" s="8">
        <v>43266</v>
      </c>
      <c r="P12">
        <f t="shared" si="13"/>
        <v>-0.14749999999999999</v>
      </c>
      <c r="Q12">
        <f t="shared" si="13"/>
        <v>-0.315</v>
      </c>
      <c r="R12">
        <f t="shared" si="13"/>
        <v>-0.48249999999999998</v>
      </c>
      <c r="S12">
        <f t="shared" si="13"/>
        <v>-1.0549999999999999</v>
      </c>
      <c r="T12">
        <f t="shared" si="14"/>
        <v>-1.6274999999999999</v>
      </c>
      <c r="U12">
        <f t="shared" si="0"/>
        <v>-2.33</v>
      </c>
      <c r="V12">
        <f t="shared" si="0"/>
        <v>-5.04</v>
      </c>
      <c r="W12">
        <f t="shared" si="0"/>
        <v>-7.89</v>
      </c>
      <c r="X12">
        <f t="shared" si="0"/>
        <v>-13.65</v>
      </c>
      <c r="Y12">
        <f t="shared" si="0"/>
        <v>-19.670000000000002</v>
      </c>
      <c r="Z12">
        <f t="shared" si="0"/>
        <v>-28.5</v>
      </c>
      <c r="AA12">
        <f t="shared" si="0"/>
        <v>-58.2</v>
      </c>
      <c r="AB12">
        <f t="shared" si="0"/>
        <v>-88.992000000000004</v>
      </c>
      <c r="AC12" s="8">
        <v>43266</v>
      </c>
      <c r="AD12">
        <f t="shared" si="1"/>
        <v>0.16750000000000001</v>
      </c>
      <c r="AE12">
        <f t="shared" si="15"/>
        <v>0.57250000000000001</v>
      </c>
      <c r="AF12">
        <f t="shared" si="16"/>
        <v>1.2750000000000001</v>
      </c>
      <c r="AG12">
        <f t="shared" si="17"/>
        <v>1.8475000000000001</v>
      </c>
      <c r="AH12">
        <f t="shared" si="18"/>
        <v>2.71</v>
      </c>
      <c r="AI12" s="8">
        <v>43266</v>
      </c>
      <c r="AJ12">
        <f t="shared" si="19"/>
        <v>-2.1625000000000001</v>
      </c>
      <c r="AK12">
        <f t="shared" si="2"/>
        <v>-4.8724999999999996</v>
      </c>
      <c r="AL12">
        <f t="shared" si="2"/>
        <v>-7.7224999999999993</v>
      </c>
      <c r="AM12">
        <f t="shared" si="2"/>
        <v>-13.4825</v>
      </c>
      <c r="AN12">
        <f t="shared" si="2"/>
        <v>-19.502500000000001</v>
      </c>
      <c r="AO12">
        <f t="shared" si="2"/>
        <v>-28.3325</v>
      </c>
      <c r="AP12">
        <f t="shared" si="2"/>
        <v>-58.032500000000006</v>
      </c>
      <c r="AQ12">
        <f t="shared" si="2"/>
        <v>-88.8245</v>
      </c>
      <c r="AR12" s="8">
        <v>43266</v>
      </c>
      <c r="AS12">
        <f t="shared" si="28"/>
        <v>-1.6925000000000001</v>
      </c>
      <c r="AT12">
        <f t="shared" si="3"/>
        <v>-1.8324999999999998</v>
      </c>
      <c r="AU12">
        <f t="shared" si="3"/>
        <v>-1.8624999999999992</v>
      </c>
      <c r="AV12">
        <f t="shared" si="3"/>
        <v>-1.8424999999999996</v>
      </c>
      <c r="AW12">
        <f t="shared" si="3"/>
        <v>-1.802500000000004</v>
      </c>
      <c r="AX12">
        <f t="shared" si="3"/>
        <v>-1.7924999999999989</v>
      </c>
      <c r="AY12">
        <f t="shared" si="3"/>
        <v>-1.5925000000000031</v>
      </c>
      <c r="AZ12">
        <f t="shared" si="3"/>
        <v>0.60350000000000192</v>
      </c>
      <c r="BA12" s="8">
        <v>43266</v>
      </c>
      <c r="BB12">
        <f t="shared" si="20"/>
        <v>-1.7575000000000001</v>
      </c>
      <c r="BC12">
        <f t="shared" si="4"/>
        <v>-4.4675000000000002</v>
      </c>
      <c r="BD12">
        <f t="shared" si="4"/>
        <v>-7.3174999999999999</v>
      </c>
      <c r="BE12">
        <f t="shared" si="4"/>
        <v>-13.077500000000001</v>
      </c>
      <c r="BF12">
        <f t="shared" si="4"/>
        <v>-19.0975</v>
      </c>
      <c r="BG12">
        <f t="shared" si="4"/>
        <v>-27.927499999999998</v>
      </c>
      <c r="BH12">
        <f t="shared" si="4"/>
        <v>-57.627500000000005</v>
      </c>
      <c r="BI12">
        <f t="shared" si="4"/>
        <v>-88.419499999999999</v>
      </c>
      <c r="BJ12" s="8">
        <v>43266</v>
      </c>
      <c r="BK12">
        <f t="shared" si="21"/>
        <v>-1.3975000000000002</v>
      </c>
      <c r="BL12">
        <f t="shared" si="21"/>
        <v>-1.6575000000000002</v>
      </c>
      <c r="BM12">
        <f t="shared" si="5"/>
        <v>-1.8774999999999999</v>
      </c>
      <c r="BN12">
        <f t="shared" si="5"/>
        <v>-2.0074999999999998</v>
      </c>
      <c r="BO12">
        <f t="shared" si="5"/>
        <v>-2.0674999999999986</v>
      </c>
      <c r="BP12">
        <f t="shared" si="5"/>
        <v>-2.2574999999999963</v>
      </c>
      <c r="BQ12">
        <f t="shared" si="5"/>
        <v>-2.3575000000000048</v>
      </c>
      <c r="BR12">
        <f t="shared" si="5"/>
        <v>1.4255000000000035</v>
      </c>
      <c r="BS12" s="8">
        <v>43266</v>
      </c>
      <c r="BT12">
        <f t="shared" si="22"/>
        <v>-1.0549999999999999</v>
      </c>
      <c r="BU12">
        <f t="shared" si="6"/>
        <v>-3.7649999999999997</v>
      </c>
      <c r="BV12">
        <f t="shared" si="6"/>
        <v>-6.6149999999999993</v>
      </c>
      <c r="BW12">
        <f t="shared" si="6"/>
        <v>-12.375</v>
      </c>
      <c r="BX12">
        <f t="shared" si="6"/>
        <v>-18.395000000000003</v>
      </c>
      <c r="BY12">
        <f t="shared" si="6"/>
        <v>-27.225000000000001</v>
      </c>
      <c r="BZ12">
        <f t="shared" si="6"/>
        <v>-56.925000000000004</v>
      </c>
      <c r="CA12">
        <f t="shared" si="6"/>
        <v>-87.716999999999999</v>
      </c>
      <c r="CB12" s="8">
        <v>43266</v>
      </c>
      <c r="CC12">
        <f t="shared" si="23"/>
        <v>-0.82499999999999996</v>
      </c>
      <c r="CD12">
        <f t="shared" si="7"/>
        <v>-1.5149999999999999</v>
      </c>
      <c r="CE12">
        <f t="shared" si="7"/>
        <v>-2.2050000000000001</v>
      </c>
      <c r="CF12">
        <f t="shared" si="7"/>
        <v>-2.9050000000000002</v>
      </c>
      <c r="CG12">
        <f t="shared" si="7"/>
        <v>-3.6150000000000011</v>
      </c>
      <c r="CH12">
        <f t="shared" si="7"/>
        <v>-4.7550000000000017</v>
      </c>
      <c r="CI12">
        <f t="shared" si="7"/>
        <v>-6.8550000000000031</v>
      </c>
      <c r="CJ12">
        <f t="shared" si="7"/>
        <v>-3.0480000000000009</v>
      </c>
      <c r="CK12" s="8">
        <v>43266</v>
      </c>
      <c r="CL12">
        <f t="shared" si="24"/>
        <v>-0.48249999999999993</v>
      </c>
      <c r="CM12">
        <f t="shared" si="8"/>
        <v>-3.1924999999999999</v>
      </c>
      <c r="CN12">
        <f t="shared" si="8"/>
        <v>-6.0424999999999995</v>
      </c>
      <c r="CO12">
        <f t="shared" si="8"/>
        <v>-11.8025</v>
      </c>
      <c r="CP12">
        <f t="shared" si="8"/>
        <v>-17.822500000000002</v>
      </c>
      <c r="CQ12">
        <f t="shared" si="8"/>
        <v>-26.6525</v>
      </c>
      <c r="CR12">
        <f t="shared" si="8"/>
        <v>-56.352500000000006</v>
      </c>
      <c r="CS12">
        <f t="shared" si="8"/>
        <v>-87.144500000000008</v>
      </c>
      <c r="CT12" s="8">
        <v>43266</v>
      </c>
      <c r="CU12">
        <f t="shared" si="25"/>
        <v>-0.41916666666666647</v>
      </c>
      <c r="CV12">
        <f t="shared" si="9"/>
        <v>-1.4991666666666665</v>
      </c>
      <c r="CW12">
        <f t="shared" si="9"/>
        <v>-2.4291666666666658</v>
      </c>
      <c r="CX12">
        <f t="shared" si="9"/>
        <v>-3.4491666666666672</v>
      </c>
      <c r="CY12">
        <f t="shared" si="9"/>
        <v>-3.9491666666666672</v>
      </c>
      <c r="CZ12">
        <f t="shared" si="9"/>
        <v>-4.5991666666666653</v>
      </c>
      <c r="DA12">
        <f t="shared" si="9"/>
        <v>-4.9991666666666781</v>
      </c>
      <c r="DB12">
        <f t="shared" si="9"/>
        <v>3.039833333333323</v>
      </c>
      <c r="DC12" s="8">
        <v>43266</v>
      </c>
      <c r="DD12">
        <f t="shared" si="26"/>
        <v>0.37999999999999989</v>
      </c>
      <c r="DE12">
        <f t="shared" si="10"/>
        <v>-2.33</v>
      </c>
      <c r="DF12">
        <f t="shared" si="10"/>
        <v>-5.18</v>
      </c>
      <c r="DG12">
        <f t="shared" si="10"/>
        <v>-10.940000000000001</v>
      </c>
      <c r="DH12">
        <f t="shared" si="10"/>
        <v>-16.96</v>
      </c>
      <c r="DI12">
        <f t="shared" si="10"/>
        <v>-25.79</v>
      </c>
      <c r="DJ12">
        <f t="shared" si="10"/>
        <v>-55.49</v>
      </c>
      <c r="DK12">
        <f t="shared" si="10"/>
        <v>-86.282000000000011</v>
      </c>
      <c r="DL12" s="8">
        <v>43266</v>
      </c>
      <c r="DM12">
        <f t="shared" si="27"/>
        <v>0.37999999999999989</v>
      </c>
      <c r="DN12">
        <f t="shared" si="27"/>
        <v>-0.81000000000000028</v>
      </c>
      <c r="DO12">
        <f t="shared" si="11"/>
        <v>-1.7699999999999994</v>
      </c>
      <c r="DP12">
        <f t="shared" si="11"/>
        <v>-2.7300000000000022</v>
      </c>
      <c r="DQ12">
        <f t="shared" si="11"/>
        <v>-3.2200000000000006</v>
      </c>
      <c r="DR12">
        <f t="shared" si="11"/>
        <v>-3.9299999999999979</v>
      </c>
      <c r="DS12">
        <f t="shared" si="11"/>
        <v>-4.5300000000000065</v>
      </c>
      <c r="DT12">
        <f t="shared" si="11"/>
        <v>3.704999999999993</v>
      </c>
    </row>
    <row r="13" spans="1:124" x14ac:dyDescent="0.3">
      <c r="A13" s="2">
        <v>43251</v>
      </c>
      <c r="B13">
        <v>1.76</v>
      </c>
      <c r="C13">
        <v>1.8875</v>
      </c>
      <c r="D13">
        <v>1.93</v>
      </c>
      <c r="E13">
        <v>2.08</v>
      </c>
      <c r="F13" s="3">
        <f t="shared" si="12"/>
        <v>2.1300000000000003</v>
      </c>
      <c r="G13">
        <v>2.23</v>
      </c>
      <c r="H13">
        <v>2.4</v>
      </c>
      <c r="I13" s="18">
        <v>2.54</v>
      </c>
      <c r="J13" s="18">
        <v>2.68</v>
      </c>
      <c r="K13" s="18">
        <v>2.78</v>
      </c>
      <c r="L13">
        <v>2.83</v>
      </c>
      <c r="M13">
        <v>2.91</v>
      </c>
      <c r="N13">
        <v>3.0396000000000001</v>
      </c>
      <c r="O13" s="8">
        <v>43235</v>
      </c>
      <c r="P13">
        <f t="shared" si="13"/>
        <v>-0.14666666666666667</v>
      </c>
      <c r="Q13">
        <f t="shared" si="13"/>
        <v>-0.31458333333333333</v>
      </c>
      <c r="R13">
        <f t="shared" si="13"/>
        <v>-0.48249999999999998</v>
      </c>
      <c r="S13">
        <f t="shared" si="13"/>
        <v>-1.04</v>
      </c>
      <c r="T13">
        <f t="shared" si="14"/>
        <v>-1.5975000000000001</v>
      </c>
      <c r="U13">
        <f t="shared" si="0"/>
        <v>-2.23</v>
      </c>
      <c r="V13">
        <f t="shared" si="0"/>
        <v>-4.8</v>
      </c>
      <c r="W13">
        <f t="shared" si="0"/>
        <v>-7.62</v>
      </c>
      <c r="X13">
        <f t="shared" si="0"/>
        <v>-13.4</v>
      </c>
      <c r="Y13">
        <f t="shared" si="0"/>
        <v>-19.459999999999997</v>
      </c>
      <c r="Z13">
        <f t="shared" si="0"/>
        <v>-28.3</v>
      </c>
      <c r="AA13">
        <f t="shared" si="0"/>
        <v>-58.2</v>
      </c>
      <c r="AB13">
        <f t="shared" si="0"/>
        <v>-91.188000000000002</v>
      </c>
      <c r="AC13" s="8">
        <v>43235</v>
      </c>
      <c r="AD13">
        <f t="shared" si="1"/>
        <v>0.16791666666666666</v>
      </c>
      <c r="AE13">
        <f t="shared" si="15"/>
        <v>0.55750000000000011</v>
      </c>
      <c r="AF13">
        <f t="shared" si="16"/>
        <v>1.19</v>
      </c>
      <c r="AG13">
        <f t="shared" si="17"/>
        <v>1.7475000000000001</v>
      </c>
      <c r="AH13">
        <f t="shared" si="18"/>
        <v>2.57</v>
      </c>
      <c r="AI13" s="8">
        <v>43235</v>
      </c>
      <c r="AJ13">
        <f t="shared" si="19"/>
        <v>-2.0620833333333333</v>
      </c>
      <c r="AK13">
        <f t="shared" si="2"/>
        <v>-4.6320833333333331</v>
      </c>
      <c r="AL13">
        <f t="shared" si="2"/>
        <v>-7.4520833333333334</v>
      </c>
      <c r="AM13">
        <f t="shared" si="2"/>
        <v>-13.232083333333334</v>
      </c>
      <c r="AN13">
        <f t="shared" si="2"/>
        <v>-19.292083333333331</v>
      </c>
      <c r="AO13">
        <f t="shared" si="2"/>
        <v>-28.132083333333334</v>
      </c>
      <c r="AP13">
        <f t="shared" si="2"/>
        <v>-58.03208333333334</v>
      </c>
      <c r="AQ13">
        <f t="shared" si="2"/>
        <v>-91.020083333333332</v>
      </c>
      <c r="AR13" s="8">
        <v>43235</v>
      </c>
      <c r="AS13">
        <f t="shared" si="28"/>
        <v>-1.472083333333333</v>
      </c>
      <c r="AT13">
        <f t="shared" si="3"/>
        <v>-1.3020833333333326</v>
      </c>
      <c r="AU13">
        <f t="shared" si="3"/>
        <v>-1.242083333333333</v>
      </c>
      <c r="AV13">
        <f t="shared" si="3"/>
        <v>-0.93208333333333426</v>
      </c>
      <c r="AW13">
        <f t="shared" si="3"/>
        <v>-0.5720833333333295</v>
      </c>
      <c r="AX13">
        <f t="shared" si="3"/>
        <v>-0.28208333333333391</v>
      </c>
      <c r="AY13">
        <f t="shared" si="3"/>
        <v>0.51791666666665614</v>
      </c>
      <c r="AZ13">
        <f t="shared" si="3"/>
        <v>1.3739166666666649</v>
      </c>
      <c r="BA13" s="8">
        <v>43235</v>
      </c>
      <c r="BB13">
        <f t="shared" si="20"/>
        <v>-1.6724999999999999</v>
      </c>
      <c r="BC13">
        <f t="shared" si="4"/>
        <v>-4.2424999999999997</v>
      </c>
      <c r="BD13">
        <f t="shared" si="4"/>
        <v>-7.0625</v>
      </c>
      <c r="BE13">
        <f t="shared" si="4"/>
        <v>-12.842500000000001</v>
      </c>
      <c r="BF13">
        <f t="shared" si="4"/>
        <v>-18.902499999999996</v>
      </c>
      <c r="BG13">
        <f t="shared" si="4"/>
        <v>-27.7425</v>
      </c>
      <c r="BH13">
        <f t="shared" si="4"/>
        <v>-57.642500000000005</v>
      </c>
      <c r="BI13">
        <f t="shared" si="4"/>
        <v>-90.630499999999998</v>
      </c>
      <c r="BJ13" s="8">
        <v>43235</v>
      </c>
      <c r="BK13">
        <f t="shared" si="21"/>
        <v>-1.2524999999999999</v>
      </c>
      <c r="BL13">
        <f t="shared" si="21"/>
        <v>-1.3924999999999996</v>
      </c>
      <c r="BM13">
        <f t="shared" si="5"/>
        <v>-1.4525000000000001</v>
      </c>
      <c r="BN13">
        <f t="shared" si="5"/>
        <v>-1.242500000000001</v>
      </c>
      <c r="BO13">
        <f t="shared" si="5"/>
        <v>-0.95249999999999835</v>
      </c>
      <c r="BP13">
        <f t="shared" si="5"/>
        <v>-0.69249999999999678</v>
      </c>
      <c r="BQ13">
        <f t="shared" si="5"/>
        <v>1.1074999999999933</v>
      </c>
      <c r="BR13">
        <f t="shared" si="5"/>
        <v>4.4515000000000011</v>
      </c>
      <c r="BS13" s="8">
        <v>43235</v>
      </c>
      <c r="BT13">
        <f t="shared" si="22"/>
        <v>-1.04</v>
      </c>
      <c r="BU13">
        <f t="shared" si="6"/>
        <v>-3.61</v>
      </c>
      <c r="BV13">
        <f t="shared" si="6"/>
        <v>-6.43</v>
      </c>
      <c r="BW13">
        <f t="shared" si="6"/>
        <v>-12.21</v>
      </c>
      <c r="BX13">
        <f t="shared" si="6"/>
        <v>-18.269999999999996</v>
      </c>
      <c r="BY13">
        <f t="shared" si="6"/>
        <v>-27.11</v>
      </c>
      <c r="BZ13">
        <f t="shared" si="6"/>
        <v>-57.010000000000005</v>
      </c>
      <c r="CA13">
        <f t="shared" si="6"/>
        <v>-89.998000000000005</v>
      </c>
      <c r="CB13" s="8">
        <v>43235</v>
      </c>
      <c r="CC13">
        <f t="shared" si="23"/>
        <v>-0.85999999999999988</v>
      </c>
      <c r="CD13">
        <f t="shared" si="7"/>
        <v>-1.4899999999999998</v>
      </c>
      <c r="CE13">
        <f t="shared" si="7"/>
        <v>-2.1700000000000004</v>
      </c>
      <c r="CF13">
        <f t="shared" si="7"/>
        <v>-2.9499999999999997</v>
      </c>
      <c r="CG13">
        <f t="shared" si="7"/>
        <v>-3.5399999999999943</v>
      </c>
      <c r="CH13">
        <f t="shared" si="7"/>
        <v>-4.3499999999999996</v>
      </c>
      <c r="CI13">
        <f t="shared" si="7"/>
        <v>-5.4500000000000046</v>
      </c>
      <c r="CJ13">
        <f t="shared" si="7"/>
        <v>-1.9719999999999964</v>
      </c>
      <c r="CK13" s="8">
        <v>43235</v>
      </c>
      <c r="CL13">
        <f t="shared" si="24"/>
        <v>-0.48249999999999993</v>
      </c>
      <c r="CM13">
        <f t="shared" si="8"/>
        <v>-3.0524999999999998</v>
      </c>
      <c r="CN13">
        <f t="shared" si="8"/>
        <v>-5.8725000000000005</v>
      </c>
      <c r="CO13">
        <f t="shared" si="8"/>
        <v>-11.6525</v>
      </c>
      <c r="CP13">
        <f t="shared" si="8"/>
        <v>-17.712499999999999</v>
      </c>
      <c r="CQ13">
        <f t="shared" si="8"/>
        <v>-26.552500000000002</v>
      </c>
      <c r="CR13">
        <f t="shared" si="8"/>
        <v>-56.452500000000001</v>
      </c>
      <c r="CS13">
        <f t="shared" si="8"/>
        <v>-89.4405</v>
      </c>
      <c r="CT13" s="8">
        <v>43235</v>
      </c>
      <c r="CU13">
        <f t="shared" si="25"/>
        <v>-0.35583333333333345</v>
      </c>
      <c r="CV13">
        <f t="shared" si="9"/>
        <v>-1.4958333333333331</v>
      </c>
      <c r="CW13">
        <f t="shared" si="9"/>
        <v>-2.6558333333333337</v>
      </c>
      <c r="CX13">
        <f t="shared" si="9"/>
        <v>-4.2558333333333334</v>
      </c>
      <c r="CY13">
        <f t="shared" si="9"/>
        <v>-5.1658333333333317</v>
      </c>
      <c r="CZ13">
        <f t="shared" si="9"/>
        <v>-6.4558333333333326</v>
      </c>
      <c r="DA13">
        <f t="shared" si="9"/>
        <v>-8.1558333333333284</v>
      </c>
      <c r="DB13">
        <f t="shared" si="9"/>
        <v>-2.910833333333338</v>
      </c>
      <c r="DC13" s="8">
        <v>43235</v>
      </c>
      <c r="DD13">
        <f t="shared" si="26"/>
        <v>0.33999999999999986</v>
      </c>
      <c r="DE13">
        <f t="shared" si="10"/>
        <v>-2.23</v>
      </c>
      <c r="DF13">
        <f t="shared" si="10"/>
        <v>-5.0500000000000007</v>
      </c>
      <c r="DG13">
        <f t="shared" si="10"/>
        <v>-10.83</v>
      </c>
      <c r="DH13">
        <f t="shared" si="10"/>
        <v>-16.889999999999997</v>
      </c>
      <c r="DI13">
        <f t="shared" si="10"/>
        <v>-25.73</v>
      </c>
      <c r="DJ13">
        <f t="shared" si="10"/>
        <v>-55.63</v>
      </c>
      <c r="DK13">
        <f t="shared" si="10"/>
        <v>-88.618000000000009</v>
      </c>
      <c r="DL13" s="8">
        <v>43235</v>
      </c>
      <c r="DM13">
        <f t="shared" si="27"/>
        <v>0.33999999999999986</v>
      </c>
      <c r="DN13">
        <f t="shared" si="27"/>
        <v>-0.83999999999999986</v>
      </c>
      <c r="DO13">
        <f t="shared" si="11"/>
        <v>-1.9000000000000004</v>
      </c>
      <c r="DP13">
        <f t="shared" si="11"/>
        <v>-3.25</v>
      </c>
      <c r="DQ13">
        <f t="shared" si="11"/>
        <v>-3.9199999999999964</v>
      </c>
      <c r="DR13">
        <f t="shared" si="11"/>
        <v>-4.7999999999999989</v>
      </c>
      <c r="DS13">
        <f t="shared" si="11"/>
        <v>-4.8000000000000025</v>
      </c>
      <c r="DT13">
        <f t="shared" si="11"/>
        <v>3.1159999999999872</v>
      </c>
    </row>
    <row r="14" spans="1:124" x14ac:dyDescent="0.3">
      <c r="A14" s="2">
        <v>43220</v>
      </c>
      <c r="B14">
        <v>1.65</v>
      </c>
      <c r="C14">
        <v>1.8149999999999999</v>
      </c>
      <c r="D14">
        <v>1.87</v>
      </c>
      <c r="E14">
        <v>2.04</v>
      </c>
      <c r="F14" s="3">
        <f t="shared" si="12"/>
        <v>2.0966666666666667</v>
      </c>
      <c r="G14">
        <v>2.2400000000000002</v>
      </c>
      <c r="H14">
        <v>2.4900000000000002</v>
      </c>
      <c r="I14">
        <v>2.62</v>
      </c>
      <c r="J14">
        <v>2.79</v>
      </c>
      <c r="K14">
        <v>2.91</v>
      </c>
      <c r="L14">
        <v>2.95</v>
      </c>
      <c r="M14">
        <v>3.01</v>
      </c>
      <c r="N14">
        <v>3.1347999999999998</v>
      </c>
      <c r="O14" s="8">
        <v>43205</v>
      </c>
      <c r="P14">
        <f t="shared" si="13"/>
        <v>-0.13749999999999998</v>
      </c>
      <c r="Q14">
        <f t="shared" si="13"/>
        <v>-0.30249999999999999</v>
      </c>
      <c r="R14">
        <f t="shared" si="13"/>
        <v>-0.46750000000000003</v>
      </c>
      <c r="S14">
        <f t="shared" si="13"/>
        <v>-1.02</v>
      </c>
      <c r="T14">
        <f t="shared" si="14"/>
        <v>-1.5725</v>
      </c>
      <c r="U14">
        <f t="shared" si="0"/>
        <v>-2.2400000000000002</v>
      </c>
      <c r="V14">
        <f t="shared" si="0"/>
        <v>-4.9800000000000004</v>
      </c>
      <c r="W14">
        <f t="shared" si="0"/>
        <v>-7.86</v>
      </c>
      <c r="X14">
        <f t="shared" si="0"/>
        <v>-13.95</v>
      </c>
      <c r="Y14">
        <f t="shared" si="0"/>
        <v>-20.37</v>
      </c>
      <c r="Z14">
        <f t="shared" si="0"/>
        <v>-29.5</v>
      </c>
      <c r="AA14">
        <f t="shared" si="0"/>
        <v>-60.199999999999996</v>
      </c>
      <c r="AB14">
        <f t="shared" si="0"/>
        <v>-94.043999999999997</v>
      </c>
      <c r="AC14" s="8">
        <v>43205</v>
      </c>
      <c r="AD14">
        <f t="shared" si="1"/>
        <v>0.16500000000000001</v>
      </c>
      <c r="AE14">
        <f t="shared" si="15"/>
        <v>0.55249999999999999</v>
      </c>
      <c r="AF14">
        <f t="shared" si="16"/>
        <v>1.2200000000000002</v>
      </c>
      <c r="AG14">
        <f t="shared" si="17"/>
        <v>1.7725000000000002</v>
      </c>
      <c r="AH14">
        <f t="shared" si="18"/>
        <v>2.74</v>
      </c>
      <c r="AI14" s="8">
        <v>43205</v>
      </c>
      <c r="AJ14">
        <f t="shared" si="19"/>
        <v>-2.0750000000000002</v>
      </c>
      <c r="AK14">
        <f t="shared" si="2"/>
        <v>-4.8150000000000004</v>
      </c>
      <c r="AL14">
        <f t="shared" si="2"/>
        <v>-7.6950000000000003</v>
      </c>
      <c r="AM14">
        <f t="shared" si="2"/>
        <v>-13.785</v>
      </c>
      <c r="AN14">
        <f t="shared" si="2"/>
        <v>-20.205000000000002</v>
      </c>
      <c r="AO14">
        <f t="shared" si="2"/>
        <v>-29.335000000000001</v>
      </c>
      <c r="AP14">
        <f t="shared" si="2"/>
        <v>-60.034999999999997</v>
      </c>
      <c r="AQ14">
        <f t="shared" si="2"/>
        <v>-93.878999999999991</v>
      </c>
      <c r="AR14" s="8">
        <v>43205</v>
      </c>
      <c r="AS14">
        <f t="shared" si="28"/>
        <v>-1.6150000000000002</v>
      </c>
      <c r="AT14">
        <f t="shared" si="3"/>
        <v>-1.9050000000000002</v>
      </c>
      <c r="AU14">
        <f t="shared" si="3"/>
        <v>-2.1550000000000002</v>
      </c>
      <c r="AV14">
        <f t="shared" si="3"/>
        <v>-2.6149999999999993</v>
      </c>
      <c r="AW14">
        <f t="shared" si="3"/>
        <v>-3.0750000000000002</v>
      </c>
      <c r="AX14">
        <f t="shared" si="3"/>
        <v>-3.5649999999999986</v>
      </c>
      <c r="AY14">
        <f t="shared" si="3"/>
        <v>-4.6649999999999965</v>
      </c>
      <c r="AZ14">
        <f t="shared" si="3"/>
        <v>-3.9339999999999877</v>
      </c>
      <c r="BA14" s="8">
        <v>43205</v>
      </c>
      <c r="BB14">
        <f t="shared" si="20"/>
        <v>-1.6875000000000002</v>
      </c>
      <c r="BC14">
        <f t="shared" si="4"/>
        <v>-4.4275000000000002</v>
      </c>
      <c r="BD14">
        <f t="shared" si="4"/>
        <v>-7.3075000000000001</v>
      </c>
      <c r="BE14">
        <f t="shared" si="4"/>
        <v>-13.397499999999999</v>
      </c>
      <c r="BF14">
        <f t="shared" si="4"/>
        <v>-19.817500000000003</v>
      </c>
      <c r="BG14">
        <f t="shared" si="4"/>
        <v>-28.947500000000002</v>
      </c>
      <c r="BH14">
        <f t="shared" si="4"/>
        <v>-59.647499999999994</v>
      </c>
      <c r="BI14">
        <f t="shared" si="4"/>
        <v>-93.491500000000002</v>
      </c>
      <c r="BJ14" s="8">
        <v>43205</v>
      </c>
      <c r="BK14">
        <f t="shared" si="21"/>
        <v>-1.2475000000000003</v>
      </c>
      <c r="BL14">
        <f t="shared" si="21"/>
        <v>-1.6074999999999999</v>
      </c>
      <c r="BM14">
        <f t="shared" si="5"/>
        <v>-1.8975</v>
      </c>
      <c r="BN14">
        <f t="shared" si="5"/>
        <v>-2.2574999999999994</v>
      </c>
      <c r="BO14">
        <f t="shared" si="5"/>
        <v>-2.6575000000000015</v>
      </c>
      <c r="BP14">
        <f t="shared" si="5"/>
        <v>-3.2074999999999987</v>
      </c>
      <c r="BQ14">
        <f t="shared" si="5"/>
        <v>-4.5074999999999923</v>
      </c>
      <c r="BR14">
        <f t="shared" si="5"/>
        <v>-4.3215000000000066</v>
      </c>
      <c r="BS14" s="8">
        <v>43205</v>
      </c>
      <c r="BT14">
        <f t="shared" si="22"/>
        <v>-1.02</v>
      </c>
      <c r="BU14">
        <f t="shared" si="6"/>
        <v>-3.7600000000000002</v>
      </c>
      <c r="BV14">
        <f t="shared" si="6"/>
        <v>-6.6400000000000006</v>
      </c>
      <c r="BW14">
        <f t="shared" si="6"/>
        <v>-12.729999999999999</v>
      </c>
      <c r="BX14">
        <f t="shared" si="6"/>
        <v>-19.150000000000002</v>
      </c>
      <c r="BY14">
        <f t="shared" si="6"/>
        <v>-28.28</v>
      </c>
      <c r="BZ14">
        <f t="shared" si="6"/>
        <v>-58.98</v>
      </c>
      <c r="CA14">
        <f t="shared" si="6"/>
        <v>-92.823999999999998</v>
      </c>
      <c r="CB14" s="8">
        <v>43205</v>
      </c>
      <c r="CC14">
        <f t="shared" si="23"/>
        <v>-0.87000000000000011</v>
      </c>
      <c r="CD14">
        <f t="shared" si="7"/>
        <v>-1.84</v>
      </c>
      <c r="CE14">
        <f t="shared" si="7"/>
        <v>-2.7300000000000013</v>
      </c>
      <c r="CF14">
        <f t="shared" si="7"/>
        <v>-3.96</v>
      </c>
      <c r="CG14">
        <f t="shared" si="7"/>
        <v>-4.8200000000000029</v>
      </c>
      <c r="CH14">
        <f t="shared" si="7"/>
        <v>-5.7600000000000042</v>
      </c>
      <c r="CI14">
        <f t="shared" si="7"/>
        <v>-7.0599999999999943</v>
      </c>
      <c r="CJ14">
        <f t="shared" si="7"/>
        <v>-2.4659999999999931</v>
      </c>
      <c r="CK14" s="8">
        <v>43205</v>
      </c>
      <c r="CL14">
        <f t="shared" si="24"/>
        <v>-0.46750000000000003</v>
      </c>
      <c r="CM14">
        <f t="shared" si="8"/>
        <v>-3.2075000000000005</v>
      </c>
      <c r="CN14">
        <f t="shared" si="8"/>
        <v>-6.0875000000000004</v>
      </c>
      <c r="CO14">
        <f t="shared" si="8"/>
        <v>-12.177499999999998</v>
      </c>
      <c r="CP14">
        <f t="shared" si="8"/>
        <v>-18.5975</v>
      </c>
      <c r="CQ14">
        <f t="shared" si="8"/>
        <v>-27.727499999999999</v>
      </c>
      <c r="CR14">
        <f t="shared" si="8"/>
        <v>-58.427499999999995</v>
      </c>
      <c r="CS14">
        <f t="shared" si="8"/>
        <v>-92.271500000000003</v>
      </c>
      <c r="CT14" s="8">
        <v>43205</v>
      </c>
      <c r="CU14">
        <f t="shared" si="25"/>
        <v>-0.38749999999999973</v>
      </c>
      <c r="CV14">
        <f t="shared" si="9"/>
        <v>-1.6775</v>
      </c>
      <c r="CW14">
        <f t="shared" si="9"/>
        <v>-2.7074999999999996</v>
      </c>
      <c r="CX14">
        <f t="shared" si="9"/>
        <v>-4.1274999999999968</v>
      </c>
      <c r="CY14">
        <f t="shared" si="9"/>
        <v>-4.9775</v>
      </c>
      <c r="CZ14">
        <f t="shared" si="9"/>
        <v>-5.8774999999999986</v>
      </c>
      <c r="DA14">
        <f t="shared" si="9"/>
        <v>-6.3774999999999915</v>
      </c>
      <c r="DB14">
        <f t="shared" si="9"/>
        <v>-0.56250000000000822</v>
      </c>
      <c r="DC14" s="8">
        <v>43205</v>
      </c>
      <c r="DD14">
        <f t="shared" si="26"/>
        <v>0.5</v>
      </c>
      <c r="DE14">
        <f t="shared" si="10"/>
        <v>-2.2400000000000002</v>
      </c>
      <c r="DF14">
        <f t="shared" si="10"/>
        <v>-5.12</v>
      </c>
      <c r="DG14">
        <f t="shared" si="10"/>
        <v>-11.209999999999999</v>
      </c>
      <c r="DH14">
        <f t="shared" si="10"/>
        <v>-17.630000000000003</v>
      </c>
      <c r="DI14">
        <f t="shared" si="10"/>
        <v>-26.759999999999998</v>
      </c>
      <c r="DJ14">
        <f t="shared" si="10"/>
        <v>-57.459999999999994</v>
      </c>
      <c r="DK14">
        <f t="shared" si="10"/>
        <v>-91.304000000000002</v>
      </c>
      <c r="DL14" s="8">
        <v>43205</v>
      </c>
      <c r="DM14">
        <f t="shared" si="27"/>
        <v>0.5</v>
      </c>
      <c r="DN14">
        <f t="shared" si="27"/>
        <v>-0.75000000000000022</v>
      </c>
      <c r="DO14">
        <f t="shared" si="11"/>
        <v>-1.8400000000000005</v>
      </c>
      <c r="DP14">
        <f t="shared" si="11"/>
        <v>-3.2299999999999986</v>
      </c>
      <c r="DQ14">
        <f t="shared" si="11"/>
        <v>-4.0000000000000018</v>
      </c>
      <c r="DR14">
        <f t="shared" si="11"/>
        <v>-4.93</v>
      </c>
      <c r="DS14">
        <f t="shared" si="11"/>
        <v>-5.1299999999999955</v>
      </c>
      <c r="DT14">
        <f t="shared" si="11"/>
        <v>4.301000000000009</v>
      </c>
    </row>
    <row r="15" spans="1:124" x14ac:dyDescent="0.3">
      <c r="A15" s="2">
        <v>43188</v>
      </c>
      <c r="B15">
        <v>1.63</v>
      </c>
      <c r="C15">
        <v>1.7050000000000001</v>
      </c>
      <c r="D15">
        <v>1.73</v>
      </c>
      <c r="E15">
        <v>1.93</v>
      </c>
      <c r="F15" s="3">
        <f t="shared" si="12"/>
        <v>1.9966666666666668</v>
      </c>
      <c r="G15">
        <v>2.09</v>
      </c>
      <c r="H15">
        <v>2.27</v>
      </c>
      <c r="I15">
        <v>2.39</v>
      </c>
      <c r="J15">
        <v>2.56</v>
      </c>
      <c r="K15">
        <v>2.68</v>
      </c>
      <c r="L15">
        <v>2.74</v>
      </c>
      <c r="M15">
        <v>2.85</v>
      </c>
      <c r="N15">
        <v>3.0525000000000002</v>
      </c>
      <c r="O15" s="8">
        <v>43174</v>
      </c>
      <c r="P15">
        <f t="shared" si="13"/>
        <v>-0.13583333333333331</v>
      </c>
      <c r="Q15">
        <f t="shared" si="13"/>
        <v>-0.28416666666666668</v>
      </c>
      <c r="R15">
        <f t="shared" si="13"/>
        <v>-0.4325</v>
      </c>
      <c r="S15">
        <f t="shared" si="13"/>
        <v>-0.96499999999999997</v>
      </c>
      <c r="T15">
        <f t="shared" si="14"/>
        <v>-1.4975000000000001</v>
      </c>
      <c r="U15">
        <f t="shared" si="0"/>
        <v>-2.09</v>
      </c>
      <c r="V15">
        <f t="shared" si="0"/>
        <v>-4.54</v>
      </c>
      <c r="W15">
        <f t="shared" si="0"/>
        <v>-7.17</v>
      </c>
      <c r="X15">
        <f t="shared" si="0"/>
        <v>-12.8</v>
      </c>
      <c r="Y15">
        <f t="shared" si="0"/>
        <v>-18.760000000000002</v>
      </c>
      <c r="Z15">
        <f t="shared" si="0"/>
        <v>-27.400000000000002</v>
      </c>
      <c r="AA15">
        <f t="shared" si="0"/>
        <v>-57</v>
      </c>
      <c r="AB15">
        <f t="shared" si="0"/>
        <v>-91.575000000000003</v>
      </c>
      <c r="AC15" s="8">
        <v>43174</v>
      </c>
      <c r="AD15">
        <f t="shared" si="1"/>
        <v>0.14833333333333337</v>
      </c>
      <c r="AE15">
        <f t="shared" si="15"/>
        <v>0.53249999999999997</v>
      </c>
      <c r="AF15">
        <f t="shared" si="16"/>
        <v>1.125</v>
      </c>
      <c r="AG15">
        <f t="shared" si="17"/>
        <v>1.6574999999999998</v>
      </c>
      <c r="AH15">
        <f t="shared" si="18"/>
        <v>2.4500000000000002</v>
      </c>
      <c r="AI15" s="8">
        <v>43174</v>
      </c>
      <c r="AJ15">
        <f t="shared" si="19"/>
        <v>-1.9416666666666664</v>
      </c>
      <c r="AK15">
        <f t="shared" si="2"/>
        <v>-4.3916666666666666</v>
      </c>
      <c r="AL15">
        <f t="shared" si="2"/>
        <v>-7.0216666666666665</v>
      </c>
      <c r="AM15">
        <f t="shared" si="2"/>
        <v>-12.651666666666667</v>
      </c>
      <c r="AN15">
        <f t="shared" si="2"/>
        <v>-18.611666666666668</v>
      </c>
      <c r="AO15">
        <f t="shared" si="2"/>
        <v>-27.251666666666669</v>
      </c>
      <c r="AP15">
        <f t="shared" si="2"/>
        <v>-56.851666666666667</v>
      </c>
      <c r="AQ15">
        <f t="shared" si="2"/>
        <v>-91.426666666666677</v>
      </c>
      <c r="AR15" s="8">
        <v>43174</v>
      </c>
      <c r="AS15">
        <f t="shared" si="28"/>
        <v>-1.3716666666666666</v>
      </c>
      <c r="AT15">
        <f t="shared" si="3"/>
        <v>-1.3916666666666666</v>
      </c>
      <c r="AU15">
        <f t="shared" si="3"/>
        <v>-1.2616666666666667</v>
      </c>
      <c r="AV15">
        <f t="shared" si="3"/>
        <v>-0.90166666666666728</v>
      </c>
      <c r="AW15">
        <f t="shared" si="3"/>
        <v>-0.51166666666667027</v>
      </c>
      <c r="AX15">
        <f t="shared" si="3"/>
        <v>-5.1666666666665861E-2</v>
      </c>
      <c r="AY15">
        <f t="shared" si="3"/>
        <v>2.048333333333332</v>
      </c>
      <c r="AZ15">
        <f t="shared" si="3"/>
        <v>3.8053333333333228</v>
      </c>
      <c r="BA15" s="8">
        <v>43174</v>
      </c>
      <c r="BB15">
        <f t="shared" si="20"/>
        <v>-1.5574999999999999</v>
      </c>
      <c r="BC15">
        <f t="shared" si="4"/>
        <v>-4.0075000000000003</v>
      </c>
      <c r="BD15">
        <f t="shared" si="4"/>
        <v>-6.6375000000000002</v>
      </c>
      <c r="BE15">
        <f t="shared" si="4"/>
        <v>-12.2675</v>
      </c>
      <c r="BF15">
        <f t="shared" si="4"/>
        <v>-18.227500000000003</v>
      </c>
      <c r="BG15">
        <f t="shared" si="4"/>
        <v>-26.867500000000003</v>
      </c>
      <c r="BH15">
        <f t="shared" si="4"/>
        <v>-56.467500000000001</v>
      </c>
      <c r="BI15">
        <f t="shared" si="4"/>
        <v>-91.042500000000004</v>
      </c>
      <c r="BJ15" s="8">
        <v>43174</v>
      </c>
      <c r="BK15">
        <f t="shared" si="21"/>
        <v>-1.1874999999999998</v>
      </c>
      <c r="BL15">
        <f t="shared" si="21"/>
        <v>-1.6175000000000004</v>
      </c>
      <c r="BM15">
        <f t="shared" si="5"/>
        <v>-2.0875000000000004</v>
      </c>
      <c r="BN15">
        <f t="shared" si="5"/>
        <v>-2.6574999999999998</v>
      </c>
      <c r="BO15">
        <f t="shared" si="5"/>
        <v>-3.3075000000000001</v>
      </c>
      <c r="BP15">
        <f t="shared" si="5"/>
        <v>-4.2575000000000029</v>
      </c>
      <c r="BQ15">
        <f t="shared" si="5"/>
        <v>-6.2574999999999994</v>
      </c>
      <c r="BR15">
        <f t="shared" si="5"/>
        <v>-6.2335000000000056</v>
      </c>
      <c r="BS15" s="8">
        <v>43174</v>
      </c>
      <c r="BT15">
        <f t="shared" si="22"/>
        <v>-0.96499999999999986</v>
      </c>
      <c r="BU15">
        <f t="shared" si="6"/>
        <v>-3.415</v>
      </c>
      <c r="BV15">
        <f t="shared" si="6"/>
        <v>-6.0449999999999999</v>
      </c>
      <c r="BW15">
        <f t="shared" si="6"/>
        <v>-11.675000000000001</v>
      </c>
      <c r="BX15">
        <f t="shared" si="6"/>
        <v>-17.635000000000002</v>
      </c>
      <c r="BY15">
        <f t="shared" si="6"/>
        <v>-26.275000000000002</v>
      </c>
      <c r="BZ15">
        <f t="shared" si="6"/>
        <v>-55.875</v>
      </c>
      <c r="CA15">
        <f t="shared" si="6"/>
        <v>-90.45</v>
      </c>
      <c r="CB15" s="8">
        <v>43174</v>
      </c>
      <c r="CC15">
        <f t="shared" si="23"/>
        <v>-0.85499999999999976</v>
      </c>
      <c r="CD15">
        <f t="shared" si="7"/>
        <v>-1.675</v>
      </c>
      <c r="CE15">
        <f t="shared" si="7"/>
        <v>-2.3849999999999998</v>
      </c>
      <c r="CF15">
        <f t="shared" si="7"/>
        <v>-3.2750000000000012</v>
      </c>
      <c r="CG15">
        <f t="shared" si="7"/>
        <v>-3.7150000000000007</v>
      </c>
      <c r="CH15">
        <f t="shared" si="7"/>
        <v>-4.1750000000000016</v>
      </c>
      <c r="CI15">
        <f t="shared" si="7"/>
        <v>-4.4750000000000059</v>
      </c>
      <c r="CJ15">
        <f t="shared" si="7"/>
        <v>-0.21900000000000541</v>
      </c>
      <c r="CK15" s="8">
        <v>43174</v>
      </c>
      <c r="CL15">
        <f t="shared" si="24"/>
        <v>-0.43250000000000011</v>
      </c>
      <c r="CM15">
        <f t="shared" si="8"/>
        <v>-2.8825000000000003</v>
      </c>
      <c r="CN15">
        <f t="shared" si="8"/>
        <v>-5.5125000000000002</v>
      </c>
      <c r="CO15">
        <f t="shared" si="8"/>
        <v>-11.142500000000002</v>
      </c>
      <c r="CP15">
        <f t="shared" si="8"/>
        <v>-17.102500000000003</v>
      </c>
      <c r="CQ15">
        <f t="shared" si="8"/>
        <v>-25.742500000000003</v>
      </c>
      <c r="CR15">
        <f t="shared" si="8"/>
        <v>-55.342500000000001</v>
      </c>
      <c r="CS15">
        <f t="shared" si="8"/>
        <v>-89.917500000000004</v>
      </c>
      <c r="CT15" s="8">
        <v>43174</v>
      </c>
      <c r="CU15">
        <f t="shared" si="25"/>
        <v>-0.36916666666666664</v>
      </c>
      <c r="CV15">
        <f t="shared" si="9"/>
        <v>-1.299166666666667</v>
      </c>
      <c r="CW15">
        <f t="shared" si="9"/>
        <v>-2.0391666666666666</v>
      </c>
      <c r="CX15">
        <f t="shared" si="9"/>
        <v>-2.8691666666666693</v>
      </c>
      <c r="CY15">
        <f t="shared" si="9"/>
        <v>-3.299166666666669</v>
      </c>
      <c r="CZ15">
        <f t="shared" si="9"/>
        <v>-3.8191666666666686</v>
      </c>
      <c r="DA15">
        <f t="shared" si="9"/>
        <v>-4.3191666666666721</v>
      </c>
      <c r="DB15">
        <f t="shared" si="9"/>
        <v>0.13283333333333336</v>
      </c>
      <c r="DC15" s="8">
        <v>43174</v>
      </c>
      <c r="DD15">
        <f t="shared" si="26"/>
        <v>0.36000000000000032</v>
      </c>
      <c r="DE15">
        <f t="shared" si="10"/>
        <v>-2.09</v>
      </c>
      <c r="DF15">
        <f t="shared" si="10"/>
        <v>-4.72</v>
      </c>
      <c r="DG15">
        <f t="shared" si="10"/>
        <v>-10.350000000000001</v>
      </c>
      <c r="DH15">
        <f t="shared" si="10"/>
        <v>-16.310000000000002</v>
      </c>
      <c r="DI15">
        <f t="shared" si="10"/>
        <v>-24.950000000000003</v>
      </c>
      <c r="DJ15">
        <f t="shared" si="10"/>
        <v>-54.55</v>
      </c>
      <c r="DK15">
        <f t="shared" si="10"/>
        <v>-89.125</v>
      </c>
      <c r="DL15" s="8">
        <v>43174</v>
      </c>
      <c r="DM15">
        <f t="shared" si="27"/>
        <v>0.36000000000000032</v>
      </c>
      <c r="DN15">
        <f t="shared" si="27"/>
        <v>-0.57999999999999985</v>
      </c>
      <c r="DO15">
        <f t="shared" si="11"/>
        <v>-1.2499999999999998</v>
      </c>
      <c r="DP15">
        <f t="shared" si="11"/>
        <v>-1.7300000000000011</v>
      </c>
      <c r="DQ15">
        <f t="shared" si="11"/>
        <v>-1.8000000000000014</v>
      </c>
      <c r="DR15">
        <f t="shared" si="11"/>
        <v>-1.9800000000000029</v>
      </c>
      <c r="DS15">
        <f t="shared" si="11"/>
        <v>-0.38000000000000145</v>
      </c>
      <c r="DT15">
        <f t="shared" si="11"/>
        <v>8.3979999999999979</v>
      </c>
    </row>
    <row r="16" spans="1:124" x14ac:dyDescent="0.3">
      <c r="A16" s="2">
        <v>43159</v>
      </c>
      <c r="B16">
        <v>1.5</v>
      </c>
      <c r="C16">
        <v>1.6124999999999998</v>
      </c>
      <c r="D16">
        <v>1.65</v>
      </c>
      <c r="E16">
        <v>1.86</v>
      </c>
      <c r="F16" s="3">
        <f t="shared" si="12"/>
        <v>1.9300000000000004</v>
      </c>
      <c r="G16">
        <v>2.0699999999999998</v>
      </c>
      <c r="H16">
        <v>2.25</v>
      </c>
      <c r="I16">
        <v>2.42</v>
      </c>
      <c r="J16">
        <v>2.65</v>
      </c>
      <c r="K16">
        <v>2.8</v>
      </c>
      <c r="L16">
        <v>2.87</v>
      </c>
      <c r="M16">
        <v>3.02</v>
      </c>
      <c r="N16">
        <v>3.2244000000000002</v>
      </c>
      <c r="O16" s="8">
        <v>43146</v>
      </c>
      <c r="P16">
        <f t="shared" si="13"/>
        <v>-0.125</v>
      </c>
      <c r="Q16">
        <f t="shared" si="13"/>
        <v>-0.26874999999999993</v>
      </c>
      <c r="R16">
        <f t="shared" si="13"/>
        <v>-0.41249999999999998</v>
      </c>
      <c r="S16">
        <f t="shared" si="13"/>
        <v>-0.93</v>
      </c>
      <c r="T16">
        <f t="shared" si="14"/>
        <v>-1.4475000000000002</v>
      </c>
      <c r="U16">
        <f t="shared" si="0"/>
        <v>-2.0699999999999998</v>
      </c>
      <c r="V16">
        <f t="shared" si="0"/>
        <v>-4.5</v>
      </c>
      <c r="W16">
        <f t="shared" si="0"/>
        <v>-7.26</v>
      </c>
      <c r="X16">
        <f t="shared" si="0"/>
        <v>-13.25</v>
      </c>
      <c r="Y16">
        <f t="shared" si="0"/>
        <v>-19.599999999999998</v>
      </c>
      <c r="Z16">
        <f t="shared" si="0"/>
        <v>-28.700000000000003</v>
      </c>
      <c r="AA16">
        <f t="shared" si="0"/>
        <v>-60.4</v>
      </c>
      <c r="AB16">
        <f t="shared" si="0"/>
        <v>-96.731999999999999</v>
      </c>
      <c r="AC16" s="8">
        <v>43146</v>
      </c>
      <c r="AD16">
        <f t="shared" si="1"/>
        <v>0.14374999999999993</v>
      </c>
      <c r="AE16">
        <f t="shared" si="15"/>
        <v>0.51750000000000007</v>
      </c>
      <c r="AF16">
        <f t="shared" si="16"/>
        <v>1.1399999999999997</v>
      </c>
      <c r="AG16">
        <f t="shared" si="17"/>
        <v>1.6574999999999998</v>
      </c>
      <c r="AH16">
        <f t="shared" si="18"/>
        <v>2.4300000000000002</v>
      </c>
      <c r="AI16" s="8">
        <v>43146</v>
      </c>
      <c r="AJ16">
        <f t="shared" si="19"/>
        <v>-1.92625</v>
      </c>
      <c r="AK16">
        <f t="shared" si="2"/>
        <v>-4.3562500000000002</v>
      </c>
      <c r="AL16">
        <f t="shared" si="2"/>
        <v>-7.11625</v>
      </c>
      <c r="AM16">
        <f t="shared" si="2"/>
        <v>-13.106249999999999</v>
      </c>
      <c r="AN16">
        <f t="shared" si="2"/>
        <v>-19.456249999999997</v>
      </c>
      <c r="AO16">
        <f t="shared" si="2"/>
        <v>-28.556250000000002</v>
      </c>
      <c r="AP16">
        <f t="shared" si="2"/>
        <v>-60.256250000000001</v>
      </c>
      <c r="AQ16">
        <f t="shared" si="2"/>
        <v>-96.588250000000002</v>
      </c>
      <c r="AR16" s="8">
        <v>43146</v>
      </c>
      <c r="AS16">
        <f t="shared" si="28"/>
        <v>-1.45625</v>
      </c>
      <c r="AT16">
        <f t="shared" si="3"/>
        <v>-1.5062499999999999</v>
      </c>
      <c r="AU16">
        <f t="shared" si="3"/>
        <v>-1.6762499999999998</v>
      </c>
      <c r="AV16">
        <f t="shared" si="3"/>
        <v>-1.9362499999999996</v>
      </c>
      <c r="AW16">
        <f t="shared" si="3"/>
        <v>-2.2662499999999959</v>
      </c>
      <c r="AX16">
        <f t="shared" si="3"/>
        <v>-2.786249999999999</v>
      </c>
      <c r="AY16">
        <f t="shared" si="3"/>
        <v>-5.0862499999999997</v>
      </c>
      <c r="AZ16">
        <f t="shared" si="3"/>
        <v>-7.3882500000000064</v>
      </c>
      <c r="BA16" s="8">
        <v>43146</v>
      </c>
      <c r="BB16">
        <f t="shared" si="20"/>
        <v>-1.5524999999999998</v>
      </c>
      <c r="BC16">
        <f t="shared" si="4"/>
        <v>-3.9824999999999999</v>
      </c>
      <c r="BD16">
        <f t="shared" si="4"/>
        <v>-6.7424999999999997</v>
      </c>
      <c r="BE16">
        <f t="shared" si="4"/>
        <v>-12.7325</v>
      </c>
      <c r="BF16">
        <f t="shared" si="4"/>
        <v>-19.082499999999996</v>
      </c>
      <c r="BG16">
        <f t="shared" si="4"/>
        <v>-28.182500000000005</v>
      </c>
      <c r="BH16">
        <f t="shared" si="4"/>
        <v>-59.8825</v>
      </c>
      <c r="BI16">
        <f t="shared" si="4"/>
        <v>-96.214500000000001</v>
      </c>
      <c r="BJ16" s="8">
        <v>43146</v>
      </c>
      <c r="BK16">
        <f t="shared" si="21"/>
        <v>-1.2024999999999997</v>
      </c>
      <c r="BL16">
        <f t="shared" si="21"/>
        <v>-1.6924999999999999</v>
      </c>
      <c r="BM16">
        <f t="shared" si="5"/>
        <v>-2.3125000000000004</v>
      </c>
      <c r="BN16">
        <f t="shared" si="5"/>
        <v>-3.3024999999999989</v>
      </c>
      <c r="BO16">
        <f t="shared" si="5"/>
        <v>-4.1824999999999939</v>
      </c>
      <c r="BP16">
        <f t="shared" si="5"/>
        <v>-5.2525000000000048</v>
      </c>
      <c r="BQ16">
        <f t="shared" si="5"/>
        <v>-8.1524999999999999</v>
      </c>
      <c r="BR16">
        <f t="shared" si="5"/>
        <v>-8.0184999999999924</v>
      </c>
      <c r="BS16" s="8">
        <v>43146</v>
      </c>
      <c r="BT16">
        <f t="shared" si="22"/>
        <v>-0.93000000000000016</v>
      </c>
      <c r="BU16">
        <f t="shared" si="6"/>
        <v>-3.3600000000000003</v>
      </c>
      <c r="BV16">
        <f t="shared" si="6"/>
        <v>-6.12</v>
      </c>
      <c r="BW16">
        <f t="shared" si="6"/>
        <v>-12.11</v>
      </c>
      <c r="BX16">
        <f t="shared" si="6"/>
        <v>-18.459999999999997</v>
      </c>
      <c r="BY16">
        <f t="shared" si="6"/>
        <v>-27.560000000000002</v>
      </c>
      <c r="BZ16">
        <f t="shared" si="6"/>
        <v>-59.26</v>
      </c>
      <c r="CA16">
        <f t="shared" si="6"/>
        <v>-95.591999999999999</v>
      </c>
      <c r="CB16" s="8">
        <v>43146</v>
      </c>
      <c r="CC16">
        <f t="shared" si="23"/>
        <v>-0.78000000000000025</v>
      </c>
      <c r="CD16">
        <f t="shared" si="7"/>
        <v>-1.7800000000000002</v>
      </c>
      <c r="CE16">
        <f t="shared" si="7"/>
        <v>-2.88</v>
      </c>
      <c r="CF16">
        <f t="shared" si="7"/>
        <v>-4.6899999999999995</v>
      </c>
      <c r="CG16">
        <f t="shared" si="7"/>
        <v>-5.889999999999997</v>
      </c>
      <c r="CH16">
        <f t="shared" si="7"/>
        <v>-7.4399999999999995</v>
      </c>
      <c r="CI16">
        <f t="shared" si="7"/>
        <v>-10.939999999999992</v>
      </c>
      <c r="CJ16">
        <f t="shared" si="7"/>
        <v>-9.0390000000000033</v>
      </c>
      <c r="CK16" s="8">
        <v>43146</v>
      </c>
      <c r="CL16">
        <f t="shared" si="24"/>
        <v>-0.41250000000000009</v>
      </c>
      <c r="CM16">
        <f t="shared" si="8"/>
        <v>-2.8425000000000002</v>
      </c>
      <c r="CN16">
        <f t="shared" si="8"/>
        <v>-5.6025</v>
      </c>
      <c r="CO16">
        <f t="shared" si="8"/>
        <v>-11.592500000000001</v>
      </c>
      <c r="CP16">
        <f t="shared" si="8"/>
        <v>-17.942499999999999</v>
      </c>
      <c r="CQ16">
        <f t="shared" si="8"/>
        <v>-27.042500000000004</v>
      </c>
      <c r="CR16">
        <f t="shared" si="8"/>
        <v>-58.7425</v>
      </c>
      <c r="CS16">
        <f t="shared" si="8"/>
        <v>-95.0745</v>
      </c>
      <c r="CT16" s="8">
        <v>43146</v>
      </c>
      <c r="CU16">
        <f t="shared" si="25"/>
        <v>-0.35583333333333367</v>
      </c>
      <c r="CV16">
        <f t="shared" si="9"/>
        <v>-1.3958333333333337</v>
      </c>
      <c r="CW16">
        <f t="shared" si="9"/>
        <v>-2.395833333333333</v>
      </c>
      <c r="CX16">
        <f t="shared" si="9"/>
        <v>-3.9558333333333344</v>
      </c>
      <c r="CY16">
        <f t="shared" si="9"/>
        <v>-4.9158333333333317</v>
      </c>
      <c r="CZ16">
        <f t="shared" si="9"/>
        <v>-6.0558333333333358</v>
      </c>
      <c r="DA16">
        <f t="shared" si="9"/>
        <v>-7.855833333333333</v>
      </c>
      <c r="DB16">
        <f t="shared" si="9"/>
        <v>-3.2838333333333374</v>
      </c>
      <c r="DC16" s="8">
        <v>43146</v>
      </c>
      <c r="DD16">
        <f t="shared" si="26"/>
        <v>0.36000000000000032</v>
      </c>
      <c r="DE16">
        <f t="shared" si="10"/>
        <v>-2.0699999999999998</v>
      </c>
      <c r="DF16">
        <f t="shared" si="10"/>
        <v>-4.83</v>
      </c>
      <c r="DG16">
        <f t="shared" si="10"/>
        <v>-10.82</v>
      </c>
      <c r="DH16">
        <f t="shared" si="10"/>
        <v>-17.169999999999998</v>
      </c>
      <c r="DI16">
        <f t="shared" si="10"/>
        <v>-26.270000000000003</v>
      </c>
      <c r="DJ16">
        <f t="shared" si="10"/>
        <v>-57.97</v>
      </c>
      <c r="DK16">
        <f t="shared" si="10"/>
        <v>-94.301999999999992</v>
      </c>
      <c r="DL16" s="8">
        <v>43146</v>
      </c>
      <c r="DM16">
        <f t="shared" si="27"/>
        <v>0.36000000000000021</v>
      </c>
      <c r="DN16">
        <f t="shared" si="27"/>
        <v>-0.5099999999999999</v>
      </c>
      <c r="DO16">
        <f t="shared" si="11"/>
        <v>-1.2400000000000002</v>
      </c>
      <c r="DP16">
        <f t="shared" si="11"/>
        <v>-2.2500000000000009</v>
      </c>
      <c r="DQ16">
        <f t="shared" si="11"/>
        <v>-2.719999999999998</v>
      </c>
      <c r="DR16">
        <f t="shared" si="11"/>
        <v>-3.5500000000000052</v>
      </c>
      <c r="DS16">
        <f t="shared" si="11"/>
        <v>-4.8499999999999988</v>
      </c>
      <c r="DT16">
        <f t="shared" si="11"/>
        <v>1.1750000000000069</v>
      </c>
    </row>
    <row r="17" spans="1:124" x14ac:dyDescent="0.3">
      <c r="A17" s="2">
        <v>43131</v>
      </c>
      <c r="B17">
        <v>1.43</v>
      </c>
      <c r="C17">
        <v>1.4524999999999999</v>
      </c>
      <c r="D17">
        <v>1.46</v>
      </c>
      <c r="E17">
        <v>1.66</v>
      </c>
      <c r="F17" s="3">
        <f t="shared" si="12"/>
        <v>1.7266666666666666</v>
      </c>
      <c r="G17">
        <v>1.9</v>
      </c>
      <c r="H17">
        <v>2.14</v>
      </c>
      <c r="I17">
        <v>2.29</v>
      </c>
      <c r="J17">
        <v>2.52</v>
      </c>
      <c r="K17">
        <v>2.66</v>
      </c>
      <c r="L17">
        <v>2.72</v>
      </c>
      <c r="M17">
        <v>2.83</v>
      </c>
      <c r="N17">
        <v>3.0209999999999999</v>
      </c>
      <c r="O17" s="8">
        <v>43115</v>
      </c>
      <c r="P17">
        <f t="shared" si="13"/>
        <v>-0.11916666666666666</v>
      </c>
      <c r="Q17">
        <f t="shared" si="13"/>
        <v>-0.24208333333333332</v>
      </c>
      <c r="R17">
        <f t="shared" si="13"/>
        <v>-0.36499999999999999</v>
      </c>
      <c r="S17">
        <f t="shared" si="13"/>
        <v>-0.83</v>
      </c>
      <c r="T17">
        <f t="shared" si="14"/>
        <v>-1.2949999999999999</v>
      </c>
      <c r="U17">
        <f t="shared" si="0"/>
        <v>-1.9</v>
      </c>
      <c r="V17">
        <f t="shared" si="0"/>
        <v>-4.28</v>
      </c>
      <c r="W17">
        <f t="shared" si="0"/>
        <v>-6.87</v>
      </c>
      <c r="X17">
        <f t="shared" si="0"/>
        <v>-12.6</v>
      </c>
      <c r="Y17">
        <f t="shared" si="0"/>
        <v>-18.62</v>
      </c>
      <c r="Z17">
        <f t="shared" si="0"/>
        <v>-27.200000000000003</v>
      </c>
      <c r="AA17">
        <f t="shared" si="0"/>
        <v>-56.6</v>
      </c>
      <c r="AB17">
        <f t="shared" si="0"/>
        <v>-90.63</v>
      </c>
      <c r="AC17" s="8">
        <v>43115</v>
      </c>
      <c r="AD17">
        <f t="shared" si="1"/>
        <v>0.12291666666666666</v>
      </c>
      <c r="AE17">
        <f t="shared" si="15"/>
        <v>0.46499999999999997</v>
      </c>
      <c r="AF17">
        <f t="shared" si="16"/>
        <v>1.0699999999999998</v>
      </c>
      <c r="AG17">
        <f t="shared" si="17"/>
        <v>1.5349999999999999</v>
      </c>
      <c r="AH17">
        <f t="shared" si="18"/>
        <v>2.3800000000000003</v>
      </c>
      <c r="AI17" s="8">
        <v>43115</v>
      </c>
      <c r="AJ17">
        <f t="shared" si="19"/>
        <v>-1.7770833333333333</v>
      </c>
      <c r="AK17">
        <f t="shared" si="2"/>
        <v>-4.1570833333333335</v>
      </c>
      <c r="AL17">
        <f t="shared" si="2"/>
        <v>-6.7470833333333333</v>
      </c>
      <c r="AM17">
        <f t="shared" si="2"/>
        <v>-12.477083333333333</v>
      </c>
      <c r="AN17">
        <f t="shared" si="2"/>
        <v>-18.497083333333336</v>
      </c>
      <c r="AO17">
        <f t="shared" si="2"/>
        <v>-27.077083333333338</v>
      </c>
      <c r="AP17">
        <f t="shared" si="2"/>
        <v>-56.477083333333333</v>
      </c>
      <c r="AQ17">
        <f t="shared" si="2"/>
        <v>-90.507083333333327</v>
      </c>
      <c r="AR17" s="8">
        <v>43115</v>
      </c>
      <c r="AS17">
        <f t="shared" si="28"/>
        <v>-1.2970833333333334</v>
      </c>
      <c r="AT17">
        <f t="shared" si="3"/>
        <v>-1.6570833333333337</v>
      </c>
      <c r="AU17">
        <f t="shared" si="3"/>
        <v>-2.0870833333333341</v>
      </c>
      <c r="AV17">
        <f t="shared" si="3"/>
        <v>-2.7570833333333331</v>
      </c>
      <c r="AW17">
        <f t="shared" si="3"/>
        <v>-3.467083333333334</v>
      </c>
      <c r="AX17">
        <f t="shared" si="3"/>
        <v>-4.3570833333333381</v>
      </c>
      <c r="AY17">
        <f t="shared" si="3"/>
        <v>-6.1570833333333317</v>
      </c>
      <c r="AZ17">
        <f t="shared" si="3"/>
        <v>-5.5880833333333291</v>
      </c>
      <c r="BA17" s="8">
        <v>43115</v>
      </c>
      <c r="BB17">
        <f t="shared" si="20"/>
        <v>-1.4350000000000001</v>
      </c>
      <c r="BC17">
        <f t="shared" si="4"/>
        <v>-3.8150000000000004</v>
      </c>
      <c r="BD17">
        <f t="shared" si="4"/>
        <v>-6.4050000000000002</v>
      </c>
      <c r="BE17">
        <f t="shared" si="4"/>
        <v>-12.135</v>
      </c>
      <c r="BF17">
        <f t="shared" si="4"/>
        <v>-18.155000000000001</v>
      </c>
      <c r="BG17">
        <f t="shared" si="4"/>
        <v>-26.735000000000003</v>
      </c>
      <c r="BH17">
        <f t="shared" si="4"/>
        <v>-56.134999999999998</v>
      </c>
      <c r="BI17">
        <f t="shared" si="4"/>
        <v>-90.164999999999992</v>
      </c>
      <c r="BJ17" s="8">
        <v>43115</v>
      </c>
      <c r="BK17">
        <f t="shared" si="21"/>
        <v>-1.155</v>
      </c>
      <c r="BL17">
        <f t="shared" si="21"/>
        <v>-1.7650000000000001</v>
      </c>
      <c r="BM17">
        <f t="shared" si="5"/>
        <v>-2.3650000000000007</v>
      </c>
      <c r="BN17">
        <f t="shared" si="5"/>
        <v>-3.2350000000000008</v>
      </c>
      <c r="BO17">
        <f t="shared" si="5"/>
        <v>-3.6950000000000016</v>
      </c>
      <c r="BP17">
        <f t="shared" si="5"/>
        <v>-4.0850000000000062</v>
      </c>
      <c r="BQ17">
        <f t="shared" si="5"/>
        <v>-4.0849999999999955</v>
      </c>
      <c r="BR17">
        <f t="shared" si="5"/>
        <v>0.32300000000001328</v>
      </c>
      <c r="BS17" s="8">
        <v>43115</v>
      </c>
      <c r="BT17">
        <f t="shared" si="22"/>
        <v>-0.83000000000000007</v>
      </c>
      <c r="BU17">
        <f t="shared" si="6"/>
        <v>-3.2100000000000004</v>
      </c>
      <c r="BV17">
        <f t="shared" si="6"/>
        <v>-5.8000000000000007</v>
      </c>
      <c r="BW17">
        <f t="shared" si="6"/>
        <v>-11.53</v>
      </c>
      <c r="BX17">
        <f t="shared" si="6"/>
        <v>-17.55</v>
      </c>
      <c r="BY17">
        <f t="shared" si="6"/>
        <v>-26.130000000000003</v>
      </c>
      <c r="BZ17">
        <f t="shared" si="6"/>
        <v>-55.53</v>
      </c>
      <c r="CA17">
        <f t="shared" si="6"/>
        <v>-89.56</v>
      </c>
      <c r="CB17" s="8">
        <v>43115</v>
      </c>
      <c r="CC17">
        <f t="shared" si="23"/>
        <v>-0.73</v>
      </c>
      <c r="CD17">
        <f t="shared" si="7"/>
        <v>-1.6600000000000001</v>
      </c>
      <c r="CE17">
        <f t="shared" si="7"/>
        <v>-2.4000000000000004</v>
      </c>
      <c r="CF17">
        <f t="shared" si="7"/>
        <v>-3.4599999999999982</v>
      </c>
      <c r="CG17">
        <f t="shared" si="7"/>
        <v>-3.910000000000001</v>
      </c>
      <c r="CH17">
        <f t="shared" si="7"/>
        <v>-4.2600000000000025</v>
      </c>
      <c r="CI17">
        <f t="shared" si="7"/>
        <v>-3.4599999999999982</v>
      </c>
      <c r="CJ17">
        <f t="shared" si="7"/>
        <v>2.1689999999999925</v>
      </c>
      <c r="CK17" s="8">
        <v>43115</v>
      </c>
      <c r="CL17">
        <f t="shared" si="24"/>
        <v>-0.36499999999999999</v>
      </c>
      <c r="CM17">
        <f t="shared" si="8"/>
        <v>-2.7450000000000001</v>
      </c>
      <c r="CN17">
        <f t="shared" si="8"/>
        <v>-5.335</v>
      </c>
      <c r="CO17">
        <f t="shared" si="8"/>
        <v>-11.065</v>
      </c>
      <c r="CP17">
        <f t="shared" si="8"/>
        <v>-17.085000000000001</v>
      </c>
      <c r="CQ17">
        <f t="shared" si="8"/>
        <v>-25.665000000000003</v>
      </c>
      <c r="CR17">
        <f t="shared" si="8"/>
        <v>-55.065000000000005</v>
      </c>
      <c r="CS17">
        <f t="shared" si="8"/>
        <v>-89.094999999999999</v>
      </c>
      <c r="CT17" s="8">
        <v>43115</v>
      </c>
      <c r="CU17">
        <f t="shared" si="25"/>
        <v>-0.34833333333333338</v>
      </c>
      <c r="CV17">
        <f t="shared" si="9"/>
        <v>-1.2383333333333335</v>
      </c>
      <c r="CW17">
        <f t="shared" si="9"/>
        <v>-2.038333333333334</v>
      </c>
      <c r="CX17">
        <f t="shared" si="9"/>
        <v>-3.0683333333333325</v>
      </c>
      <c r="CY17">
        <f t="shared" si="9"/>
        <v>-3.4383333333333335</v>
      </c>
      <c r="CZ17">
        <f t="shared" si="9"/>
        <v>-3.8183333333333378</v>
      </c>
      <c r="DA17">
        <f t="shared" si="9"/>
        <v>-2.7183333333333399</v>
      </c>
      <c r="DB17">
        <f t="shared" si="9"/>
        <v>6.5266666666666788</v>
      </c>
      <c r="DC17" s="8">
        <v>43115</v>
      </c>
      <c r="DD17">
        <f t="shared" si="26"/>
        <v>0.48000000000000043</v>
      </c>
      <c r="DE17">
        <f t="shared" si="10"/>
        <v>-1.9</v>
      </c>
      <c r="DF17">
        <f t="shared" si="10"/>
        <v>-4.49</v>
      </c>
      <c r="DG17">
        <f t="shared" si="10"/>
        <v>-10.219999999999999</v>
      </c>
      <c r="DH17">
        <f t="shared" si="10"/>
        <v>-16.240000000000002</v>
      </c>
      <c r="DI17">
        <f t="shared" si="10"/>
        <v>-24.820000000000004</v>
      </c>
      <c r="DJ17">
        <f t="shared" si="10"/>
        <v>-54.22</v>
      </c>
      <c r="DK17">
        <f t="shared" si="10"/>
        <v>-88.25</v>
      </c>
      <c r="DL17" s="8">
        <v>43115</v>
      </c>
      <c r="DM17">
        <f t="shared" si="27"/>
        <v>0.48000000000000032</v>
      </c>
      <c r="DN17">
        <f t="shared" si="27"/>
        <v>-0.36</v>
      </c>
      <c r="DO17">
        <f t="shared" si="11"/>
        <v>-0.95000000000000029</v>
      </c>
      <c r="DP17">
        <f t="shared" si="11"/>
        <v>-1.5599999999999987</v>
      </c>
      <c r="DQ17">
        <f t="shared" si="11"/>
        <v>-1.4000000000000004</v>
      </c>
      <c r="DR17">
        <f t="shared" si="11"/>
        <v>-1.1600000000000037</v>
      </c>
      <c r="DS17">
        <f t="shared" si="11"/>
        <v>0.53999999999999548</v>
      </c>
      <c r="DT17">
        <f t="shared" si="11"/>
        <v>9.7359999999999935</v>
      </c>
    </row>
    <row r="18" spans="1:124" x14ac:dyDescent="0.3">
      <c r="A18" s="2">
        <v>43098</v>
      </c>
      <c r="B18">
        <v>1.28</v>
      </c>
      <c r="C18">
        <v>1.3624999999999998</v>
      </c>
      <c r="D18">
        <v>1.39</v>
      </c>
      <c r="E18">
        <v>1.53</v>
      </c>
      <c r="F18" s="3">
        <f t="shared" si="12"/>
        <v>1.5766666666666669</v>
      </c>
      <c r="G18">
        <v>1.76</v>
      </c>
      <c r="H18">
        <v>1.89</v>
      </c>
      <c r="I18">
        <v>1.98</v>
      </c>
      <c r="J18">
        <v>2.2000000000000002</v>
      </c>
      <c r="K18">
        <v>2.33</v>
      </c>
      <c r="L18">
        <v>2.4</v>
      </c>
      <c r="M18">
        <v>2.58</v>
      </c>
      <c r="N18">
        <v>2.8733</v>
      </c>
      <c r="O18" s="8">
        <v>43084</v>
      </c>
      <c r="P18">
        <f t="shared" si="13"/>
        <v>-0.10666666666666666</v>
      </c>
      <c r="Q18">
        <f t="shared" si="13"/>
        <v>-0.2270833333333333</v>
      </c>
      <c r="R18">
        <f t="shared" si="13"/>
        <v>-0.34749999999999998</v>
      </c>
      <c r="S18">
        <f t="shared" si="13"/>
        <v>-0.76500000000000001</v>
      </c>
      <c r="T18">
        <f t="shared" si="14"/>
        <v>-1.1825000000000001</v>
      </c>
      <c r="U18">
        <f t="shared" si="0"/>
        <v>-1.76</v>
      </c>
      <c r="V18">
        <f t="shared" si="0"/>
        <v>-3.78</v>
      </c>
      <c r="W18">
        <f t="shared" si="0"/>
        <v>-5.9399999999999995</v>
      </c>
      <c r="X18">
        <f t="shared" si="0"/>
        <v>-11</v>
      </c>
      <c r="Y18">
        <f t="shared" si="0"/>
        <v>-16.310000000000002</v>
      </c>
      <c r="Z18">
        <f t="shared" si="0"/>
        <v>-24</v>
      </c>
      <c r="AA18">
        <f t="shared" si="0"/>
        <v>-51.6</v>
      </c>
      <c r="AB18">
        <f t="shared" si="0"/>
        <v>-86.198999999999998</v>
      </c>
      <c r="AC18" s="8">
        <v>43084</v>
      </c>
      <c r="AD18">
        <f t="shared" si="1"/>
        <v>0.12041666666666664</v>
      </c>
      <c r="AE18">
        <f t="shared" si="15"/>
        <v>0.41750000000000004</v>
      </c>
      <c r="AF18">
        <f t="shared" si="16"/>
        <v>0.995</v>
      </c>
      <c r="AG18">
        <f t="shared" si="17"/>
        <v>1.4125000000000001</v>
      </c>
      <c r="AH18">
        <f t="shared" si="18"/>
        <v>2.0199999999999996</v>
      </c>
      <c r="AI18" s="8">
        <v>43084</v>
      </c>
      <c r="AJ18">
        <f t="shared" si="19"/>
        <v>-1.6395833333333334</v>
      </c>
      <c r="AK18">
        <f t="shared" si="2"/>
        <v>-3.659583333333333</v>
      </c>
      <c r="AL18">
        <f t="shared" si="2"/>
        <v>-5.8195833333333331</v>
      </c>
      <c r="AM18">
        <f t="shared" si="2"/>
        <v>-10.879583333333333</v>
      </c>
      <c r="AN18">
        <f t="shared" si="2"/>
        <v>-16.189583333333335</v>
      </c>
      <c r="AO18">
        <f t="shared" si="2"/>
        <v>-23.879583333333333</v>
      </c>
      <c r="AP18">
        <f t="shared" si="2"/>
        <v>-51.479583333333338</v>
      </c>
      <c r="AQ18">
        <f t="shared" si="2"/>
        <v>-86.078583333333327</v>
      </c>
      <c r="AR18" s="8">
        <v>43084</v>
      </c>
      <c r="AS18">
        <f t="shared" si="28"/>
        <v>-1.1595833333333332</v>
      </c>
      <c r="AT18">
        <f t="shared" si="3"/>
        <v>-1.2395833333333328</v>
      </c>
      <c r="AU18">
        <f t="shared" si="3"/>
        <v>-1.2595833333333337</v>
      </c>
      <c r="AV18">
        <f t="shared" si="3"/>
        <v>-1.3195833333333316</v>
      </c>
      <c r="AW18">
        <f t="shared" si="3"/>
        <v>-1.1595833333333332</v>
      </c>
      <c r="AX18">
        <f t="shared" si="3"/>
        <v>-0.81958333333333333</v>
      </c>
      <c r="AY18">
        <f t="shared" si="3"/>
        <v>0.38041666666666241</v>
      </c>
      <c r="AZ18">
        <f t="shared" si="3"/>
        <v>2.2474166666666813</v>
      </c>
      <c r="BA18" s="8">
        <v>43084</v>
      </c>
      <c r="BB18">
        <f t="shared" si="20"/>
        <v>-1.3425</v>
      </c>
      <c r="BC18">
        <f t="shared" si="4"/>
        <v>-3.3624999999999998</v>
      </c>
      <c r="BD18">
        <f t="shared" si="4"/>
        <v>-5.5224999999999991</v>
      </c>
      <c r="BE18">
        <f t="shared" si="4"/>
        <v>-10.5825</v>
      </c>
      <c r="BF18">
        <f t="shared" si="4"/>
        <v>-15.892500000000002</v>
      </c>
      <c r="BG18">
        <f t="shared" si="4"/>
        <v>-23.5825</v>
      </c>
      <c r="BH18">
        <f t="shared" si="4"/>
        <v>-51.182500000000005</v>
      </c>
      <c r="BI18">
        <f t="shared" si="4"/>
        <v>-85.781499999999994</v>
      </c>
      <c r="BJ18" s="8">
        <v>43084</v>
      </c>
      <c r="BK18">
        <f t="shared" si="21"/>
        <v>-1.0925</v>
      </c>
      <c r="BL18">
        <f t="shared" si="21"/>
        <v>-1.4824999999999999</v>
      </c>
      <c r="BM18">
        <f t="shared" si="5"/>
        <v>-1.7224999999999988</v>
      </c>
      <c r="BN18">
        <f t="shared" si="5"/>
        <v>-2.0425</v>
      </c>
      <c r="BO18">
        <f t="shared" si="5"/>
        <v>-1.8325000000000009</v>
      </c>
      <c r="BP18">
        <f t="shared" si="5"/>
        <v>-1.3424999999999989</v>
      </c>
      <c r="BQ18">
        <f t="shared" si="5"/>
        <v>0.35749999999998971</v>
      </c>
      <c r="BR18">
        <f t="shared" si="5"/>
        <v>4.5895000000000028</v>
      </c>
      <c r="BS18" s="8">
        <v>43084</v>
      </c>
      <c r="BT18">
        <f t="shared" si="22"/>
        <v>-0.76500000000000001</v>
      </c>
      <c r="BU18">
        <f t="shared" si="6"/>
        <v>-2.7849999999999997</v>
      </c>
      <c r="BV18">
        <f t="shared" si="6"/>
        <v>-4.9449999999999994</v>
      </c>
      <c r="BW18">
        <f t="shared" si="6"/>
        <v>-10.005000000000001</v>
      </c>
      <c r="BX18">
        <f t="shared" si="6"/>
        <v>-15.315000000000003</v>
      </c>
      <c r="BY18">
        <f t="shared" si="6"/>
        <v>-23.004999999999999</v>
      </c>
      <c r="BZ18">
        <f t="shared" si="6"/>
        <v>-50.605000000000004</v>
      </c>
      <c r="CA18">
        <f t="shared" si="6"/>
        <v>-85.203999999999994</v>
      </c>
      <c r="CB18" s="8">
        <v>43084</v>
      </c>
      <c r="CC18">
        <f t="shared" si="23"/>
        <v>-0.66499999999999992</v>
      </c>
      <c r="CD18">
        <f t="shared" si="7"/>
        <v>-1.1649999999999998</v>
      </c>
      <c r="CE18">
        <f t="shared" si="7"/>
        <v>-1.4349999999999989</v>
      </c>
      <c r="CF18">
        <f t="shared" si="7"/>
        <v>-1.6950000000000014</v>
      </c>
      <c r="CG18">
        <f t="shared" si="7"/>
        <v>-1.4750000000000025</v>
      </c>
      <c r="CH18">
        <f t="shared" si="7"/>
        <v>-1.0449999999999975</v>
      </c>
      <c r="CI18">
        <f t="shared" si="7"/>
        <v>0.45499999999999186</v>
      </c>
      <c r="CJ18">
        <f t="shared" si="7"/>
        <v>4.8830000000000107</v>
      </c>
      <c r="CK18" s="8">
        <v>43084</v>
      </c>
      <c r="CL18">
        <f t="shared" si="24"/>
        <v>-0.34749999999999992</v>
      </c>
      <c r="CM18">
        <f t="shared" si="8"/>
        <v>-2.3674999999999997</v>
      </c>
      <c r="CN18">
        <f t="shared" si="8"/>
        <v>-4.5274999999999999</v>
      </c>
      <c r="CO18">
        <f t="shared" si="8"/>
        <v>-9.5875000000000004</v>
      </c>
      <c r="CP18">
        <f t="shared" si="8"/>
        <v>-14.897500000000003</v>
      </c>
      <c r="CQ18">
        <f t="shared" si="8"/>
        <v>-22.587499999999999</v>
      </c>
      <c r="CR18">
        <f t="shared" si="8"/>
        <v>-50.1875</v>
      </c>
      <c r="CS18">
        <f t="shared" si="8"/>
        <v>-84.786500000000004</v>
      </c>
      <c r="CT18" s="8">
        <v>43084</v>
      </c>
      <c r="CU18">
        <f t="shared" si="25"/>
        <v>-0.27749999999999986</v>
      </c>
      <c r="CV18">
        <f t="shared" si="9"/>
        <v>-0.78749999999999964</v>
      </c>
      <c r="CW18">
        <f t="shared" si="9"/>
        <v>-0.98749999999999982</v>
      </c>
      <c r="CX18">
        <f t="shared" si="9"/>
        <v>-0.89749999999999996</v>
      </c>
      <c r="CY18">
        <f t="shared" si="9"/>
        <v>-0.31750000000000167</v>
      </c>
      <c r="CZ18">
        <f t="shared" si="9"/>
        <v>0.45250000000000146</v>
      </c>
      <c r="DA18">
        <f t="shared" si="9"/>
        <v>4.0524999999999958</v>
      </c>
      <c r="DB18">
        <f t="shared" si="9"/>
        <v>12.806499999999993</v>
      </c>
      <c r="DC18" s="8">
        <v>43084</v>
      </c>
      <c r="DD18">
        <f t="shared" si="26"/>
        <v>0.25999999999999956</v>
      </c>
      <c r="DE18">
        <f t="shared" si="10"/>
        <v>-1.7600000000000002</v>
      </c>
      <c r="DF18">
        <f t="shared" si="10"/>
        <v>-3.92</v>
      </c>
      <c r="DG18">
        <f t="shared" si="10"/>
        <v>-8.98</v>
      </c>
      <c r="DH18">
        <f t="shared" si="10"/>
        <v>-14.290000000000003</v>
      </c>
      <c r="DI18">
        <f t="shared" si="10"/>
        <v>-21.98</v>
      </c>
      <c r="DJ18">
        <f t="shared" si="10"/>
        <v>-49.58</v>
      </c>
      <c r="DK18">
        <f t="shared" si="10"/>
        <v>-84.179000000000002</v>
      </c>
      <c r="DL18" s="8">
        <v>43084</v>
      </c>
      <c r="DM18">
        <f t="shared" si="27"/>
        <v>0.25999999999999945</v>
      </c>
      <c r="DN18">
        <f t="shared" si="27"/>
        <v>-0.2100000000000003</v>
      </c>
      <c r="DO18">
        <f t="shared" si="11"/>
        <v>-0.35999999999999976</v>
      </c>
      <c r="DP18">
        <f t="shared" si="11"/>
        <v>-0.18000000000000005</v>
      </c>
      <c r="DQ18">
        <f t="shared" si="11"/>
        <v>0.60999999999999732</v>
      </c>
      <c r="DR18">
        <f t="shared" si="11"/>
        <v>1.6699999999999995</v>
      </c>
      <c r="DS18">
        <f t="shared" si="11"/>
        <v>5.3699999999999992</v>
      </c>
      <c r="DT18">
        <f t="shared" si="11"/>
        <v>14.822999999999988</v>
      </c>
    </row>
    <row r="19" spans="1:124" x14ac:dyDescent="0.3">
      <c r="A19" s="2">
        <v>43069</v>
      </c>
      <c r="B19">
        <v>1.1399999999999999</v>
      </c>
      <c r="C19">
        <v>1.2374999999999998</v>
      </c>
      <c r="D19">
        <v>1.27</v>
      </c>
      <c r="E19">
        <v>1.44</v>
      </c>
      <c r="F19" s="3">
        <f t="shared" si="12"/>
        <v>1.4966666666666668</v>
      </c>
      <c r="G19">
        <v>1.62</v>
      </c>
      <c r="H19">
        <v>1.78</v>
      </c>
      <c r="I19">
        <v>1.9</v>
      </c>
      <c r="J19">
        <v>2.14</v>
      </c>
      <c r="K19">
        <v>2.31</v>
      </c>
      <c r="L19">
        <v>2.42</v>
      </c>
      <c r="M19">
        <v>2.65</v>
      </c>
      <c r="N19">
        <v>2.9822000000000002</v>
      </c>
      <c r="O19" s="8">
        <v>43054</v>
      </c>
      <c r="P19">
        <f t="shared" si="13"/>
        <v>-9.4999999999999987E-2</v>
      </c>
      <c r="Q19">
        <f t="shared" si="13"/>
        <v>-0.20624999999999996</v>
      </c>
      <c r="R19">
        <f t="shared" si="13"/>
        <v>-0.3175</v>
      </c>
      <c r="S19">
        <f t="shared" si="13"/>
        <v>-0.72</v>
      </c>
      <c r="T19">
        <f t="shared" si="14"/>
        <v>-1.1225000000000001</v>
      </c>
      <c r="U19">
        <f t="shared" si="0"/>
        <v>-1.62</v>
      </c>
      <c r="V19">
        <f t="shared" si="0"/>
        <v>-3.56</v>
      </c>
      <c r="W19">
        <f t="shared" si="0"/>
        <v>-5.6999999999999993</v>
      </c>
      <c r="X19">
        <f t="shared" si="0"/>
        <v>-10.700000000000001</v>
      </c>
      <c r="Y19">
        <f t="shared" si="0"/>
        <v>-16.170000000000002</v>
      </c>
      <c r="Z19">
        <f t="shared" si="0"/>
        <v>-24.2</v>
      </c>
      <c r="AA19">
        <f t="shared" si="0"/>
        <v>-53</v>
      </c>
      <c r="AB19">
        <f t="shared" si="0"/>
        <v>-89.466000000000008</v>
      </c>
      <c r="AC19" s="8">
        <v>43054</v>
      </c>
      <c r="AD19">
        <f t="shared" si="1"/>
        <v>0.11124999999999997</v>
      </c>
      <c r="AE19">
        <f t="shared" si="15"/>
        <v>0.40249999999999997</v>
      </c>
      <c r="AF19">
        <f t="shared" si="16"/>
        <v>0.90000000000000013</v>
      </c>
      <c r="AG19">
        <f t="shared" si="17"/>
        <v>1.3025000000000002</v>
      </c>
      <c r="AH19">
        <f t="shared" si="18"/>
        <v>1.94</v>
      </c>
      <c r="AI19" s="8">
        <v>43054</v>
      </c>
      <c r="AJ19">
        <f t="shared" si="19"/>
        <v>-1.50875</v>
      </c>
      <c r="AK19">
        <f t="shared" si="19"/>
        <v>-3.44875</v>
      </c>
      <c r="AL19">
        <f t="shared" si="19"/>
        <v>-5.5887499999999992</v>
      </c>
      <c r="AM19">
        <f t="shared" si="19"/>
        <v>-10.588750000000001</v>
      </c>
      <c r="AN19">
        <f t="shared" si="19"/>
        <v>-16.058750000000003</v>
      </c>
      <c r="AO19">
        <f t="shared" si="19"/>
        <v>-24.088750000000001</v>
      </c>
      <c r="AP19">
        <f t="shared" si="19"/>
        <v>-52.888750000000002</v>
      </c>
      <c r="AQ19">
        <f t="shared" si="19"/>
        <v>-89.35475000000001</v>
      </c>
      <c r="AR19" s="8">
        <v>43054</v>
      </c>
      <c r="AS19">
        <f t="shared" si="28"/>
        <v>-1.0687500000000001</v>
      </c>
      <c r="AT19">
        <f t="shared" si="28"/>
        <v>-1.2387499999999998</v>
      </c>
      <c r="AU19">
        <f t="shared" si="28"/>
        <v>-1.3887499999999997</v>
      </c>
      <c r="AV19">
        <f t="shared" si="28"/>
        <v>-1.5287500000000021</v>
      </c>
      <c r="AW19">
        <f t="shared" si="28"/>
        <v>-1.438750000000004</v>
      </c>
      <c r="AX19">
        <f t="shared" si="28"/>
        <v>-1.2787500000000038</v>
      </c>
      <c r="AY19">
        <f t="shared" si="28"/>
        <v>-0.67874999999999885</v>
      </c>
      <c r="AZ19">
        <f t="shared" si="28"/>
        <v>1.2932499999999953</v>
      </c>
      <c r="BA19" s="8">
        <v>43054</v>
      </c>
      <c r="BB19">
        <f t="shared" si="20"/>
        <v>-1.2175000000000002</v>
      </c>
      <c r="BC19">
        <f t="shared" si="20"/>
        <v>-3.1575000000000002</v>
      </c>
      <c r="BD19">
        <f t="shared" si="20"/>
        <v>-5.2974999999999994</v>
      </c>
      <c r="BE19">
        <f t="shared" si="20"/>
        <v>-10.297500000000001</v>
      </c>
      <c r="BF19">
        <f t="shared" si="20"/>
        <v>-15.767500000000002</v>
      </c>
      <c r="BG19">
        <f t="shared" si="20"/>
        <v>-23.797499999999999</v>
      </c>
      <c r="BH19">
        <f t="shared" si="20"/>
        <v>-52.597499999999997</v>
      </c>
      <c r="BI19">
        <f t="shared" si="20"/>
        <v>-89.063500000000005</v>
      </c>
      <c r="BJ19" s="8">
        <v>43054</v>
      </c>
      <c r="BK19">
        <f t="shared" si="21"/>
        <v>-0.99750000000000028</v>
      </c>
      <c r="BL19">
        <f t="shared" si="21"/>
        <v>-1.5075000000000001</v>
      </c>
      <c r="BM19">
        <f t="shared" si="21"/>
        <v>-1.9874999999999992</v>
      </c>
      <c r="BN19">
        <f t="shared" si="21"/>
        <v>-2.807500000000001</v>
      </c>
      <c r="BO19">
        <f t="shared" si="21"/>
        <v>-3.1275000000000013</v>
      </c>
      <c r="BP19">
        <f t="shared" si="21"/>
        <v>-3.6074999999999964</v>
      </c>
      <c r="BQ19">
        <f t="shared" si="21"/>
        <v>-4.2074999999999907</v>
      </c>
      <c r="BR19">
        <f t="shared" si="21"/>
        <v>-2.440500000000009</v>
      </c>
      <c r="BS19" s="8">
        <v>43054</v>
      </c>
      <c r="BT19">
        <f t="shared" si="22"/>
        <v>-0.72</v>
      </c>
      <c r="BU19">
        <f t="shared" si="22"/>
        <v>-2.66</v>
      </c>
      <c r="BV19">
        <f t="shared" si="22"/>
        <v>-4.7999999999999989</v>
      </c>
      <c r="BW19">
        <f t="shared" si="22"/>
        <v>-9.8000000000000007</v>
      </c>
      <c r="BX19">
        <f t="shared" si="22"/>
        <v>-15.270000000000001</v>
      </c>
      <c r="BY19">
        <f t="shared" si="22"/>
        <v>-23.3</v>
      </c>
      <c r="BZ19">
        <f t="shared" si="22"/>
        <v>-52.1</v>
      </c>
      <c r="CA19">
        <f t="shared" si="22"/>
        <v>-88.566000000000003</v>
      </c>
      <c r="CB19" s="8">
        <v>43054</v>
      </c>
      <c r="CC19">
        <f t="shared" si="23"/>
        <v>-0.63000000000000012</v>
      </c>
      <c r="CD19">
        <f t="shared" si="23"/>
        <v>-1.1800000000000002</v>
      </c>
      <c r="CE19">
        <f t="shared" si="23"/>
        <v>-1.5599999999999987</v>
      </c>
      <c r="CF19">
        <f t="shared" si="23"/>
        <v>-2.1300000000000008</v>
      </c>
      <c r="CG19">
        <f t="shared" si="23"/>
        <v>-2.2100000000000009</v>
      </c>
      <c r="CH19">
        <f t="shared" si="23"/>
        <v>-2.2799999999999994</v>
      </c>
      <c r="CI19">
        <f t="shared" si="23"/>
        <v>-1.1800000000000015</v>
      </c>
      <c r="CJ19">
        <f t="shared" si="23"/>
        <v>3.2579999999999938</v>
      </c>
      <c r="CK19" s="8">
        <v>43054</v>
      </c>
      <c r="CL19">
        <f t="shared" si="24"/>
        <v>-0.31749999999999989</v>
      </c>
      <c r="CM19">
        <f t="shared" si="24"/>
        <v>-2.2574999999999998</v>
      </c>
      <c r="CN19">
        <f t="shared" si="24"/>
        <v>-4.3974999999999991</v>
      </c>
      <c r="CO19">
        <f t="shared" si="24"/>
        <v>-9.3975000000000009</v>
      </c>
      <c r="CP19">
        <f t="shared" si="24"/>
        <v>-14.867500000000001</v>
      </c>
      <c r="CQ19">
        <f t="shared" si="24"/>
        <v>-22.897500000000001</v>
      </c>
      <c r="CR19">
        <f t="shared" si="24"/>
        <v>-51.697499999999998</v>
      </c>
      <c r="CS19">
        <f t="shared" si="24"/>
        <v>-88.163500000000013</v>
      </c>
      <c r="CT19" s="8">
        <v>43054</v>
      </c>
      <c r="CU19">
        <f t="shared" si="25"/>
        <v>-0.18083333333333307</v>
      </c>
      <c r="CV19">
        <f t="shared" si="25"/>
        <v>-0.56083333333333307</v>
      </c>
      <c r="CW19">
        <f t="shared" si="25"/>
        <v>-0.6708333333333325</v>
      </c>
      <c r="CX19">
        <f t="shared" si="25"/>
        <v>-0.69083333333333474</v>
      </c>
      <c r="CY19">
        <f t="shared" si="25"/>
        <v>-0.2808333333333346</v>
      </c>
      <c r="CZ19">
        <f t="shared" si="25"/>
        <v>-4.0833333333336164E-2</v>
      </c>
      <c r="DA19">
        <f t="shared" si="25"/>
        <v>1.5591666666666688</v>
      </c>
      <c r="DB19">
        <f t="shared" si="25"/>
        <v>7.4501666666666528</v>
      </c>
      <c r="DC19" s="8">
        <v>43054</v>
      </c>
      <c r="DD19">
        <f t="shared" si="26"/>
        <v>0.31999999999999984</v>
      </c>
      <c r="DE19">
        <f t="shared" si="26"/>
        <v>-1.62</v>
      </c>
      <c r="DF19">
        <f t="shared" si="26"/>
        <v>-3.7599999999999993</v>
      </c>
      <c r="DG19">
        <f t="shared" si="26"/>
        <v>-8.7600000000000016</v>
      </c>
      <c r="DH19">
        <f t="shared" si="26"/>
        <v>-14.230000000000002</v>
      </c>
      <c r="DI19">
        <f t="shared" si="26"/>
        <v>-22.259999999999998</v>
      </c>
      <c r="DJ19">
        <f t="shared" si="26"/>
        <v>-51.06</v>
      </c>
      <c r="DK19">
        <f t="shared" si="26"/>
        <v>-87.52600000000001</v>
      </c>
      <c r="DL19" s="8">
        <v>43054</v>
      </c>
      <c r="DM19">
        <f t="shared" si="27"/>
        <v>0.31999999999999984</v>
      </c>
      <c r="DN19">
        <f t="shared" si="27"/>
        <v>-0.19999999999999996</v>
      </c>
      <c r="DO19">
        <f t="shared" si="27"/>
        <v>-0.3600000000000001</v>
      </c>
      <c r="DP19">
        <f t="shared" si="27"/>
        <v>-0.41000000000000125</v>
      </c>
      <c r="DQ19">
        <f t="shared" si="27"/>
        <v>0.22999999999999932</v>
      </c>
      <c r="DR19">
        <f t="shared" si="27"/>
        <v>0.64000000000000479</v>
      </c>
      <c r="DS19">
        <f t="shared" si="27"/>
        <v>2.7399999999999993</v>
      </c>
      <c r="DT19">
        <f t="shared" si="27"/>
        <v>9.980999999999991</v>
      </c>
    </row>
    <row r="20" spans="1:124" x14ac:dyDescent="0.3">
      <c r="A20" s="2">
        <v>43039</v>
      </c>
      <c r="B20">
        <v>0.99</v>
      </c>
      <c r="C20">
        <v>1.1099999999999999</v>
      </c>
      <c r="D20">
        <v>1.1499999999999999</v>
      </c>
      <c r="E20">
        <v>1.28</v>
      </c>
      <c r="F20" s="3">
        <f t="shared" si="12"/>
        <v>1.3233333333333335</v>
      </c>
      <c r="G20">
        <v>1.43</v>
      </c>
      <c r="H20">
        <v>1.6</v>
      </c>
      <c r="I20">
        <v>1.73</v>
      </c>
      <c r="J20">
        <v>2.0099999999999998</v>
      </c>
      <c r="K20">
        <v>2.23</v>
      </c>
      <c r="L20">
        <v>2.38</v>
      </c>
      <c r="M20">
        <v>2.66</v>
      </c>
      <c r="N20">
        <v>3.0546000000000002</v>
      </c>
      <c r="O20" s="8">
        <v>43023</v>
      </c>
      <c r="P20">
        <f t="shared" si="13"/>
        <v>-8.249999999999999E-2</v>
      </c>
      <c r="Q20">
        <f t="shared" si="13"/>
        <v>-0.18499999999999997</v>
      </c>
      <c r="R20">
        <f t="shared" si="13"/>
        <v>-0.28749999999999998</v>
      </c>
      <c r="S20">
        <f t="shared" si="13"/>
        <v>-0.64</v>
      </c>
      <c r="T20">
        <f t="shared" si="14"/>
        <v>-0.99250000000000005</v>
      </c>
      <c r="U20">
        <f t="shared" si="0"/>
        <v>-1.43</v>
      </c>
      <c r="V20">
        <f t="shared" si="0"/>
        <v>-3.2</v>
      </c>
      <c r="W20">
        <f t="shared" si="0"/>
        <v>-5.1899999999999995</v>
      </c>
      <c r="X20">
        <f t="shared" si="0"/>
        <v>-10.049999999999999</v>
      </c>
      <c r="Y20">
        <f t="shared" si="0"/>
        <v>-15.61</v>
      </c>
      <c r="Z20">
        <f t="shared" si="0"/>
        <v>-23.799999999999997</v>
      </c>
      <c r="AA20">
        <f t="shared" si="0"/>
        <v>-53.2</v>
      </c>
      <c r="AB20">
        <f t="shared" si="0"/>
        <v>-91.638000000000005</v>
      </c>
      <c r="AC20" s="8">
        <v>43023</v>
      </c>
      <c r="AD20">
        <f t="shared" si="1"/>
        <v>0.10249999999999998</v>
      </c>
      <c r="AE20">
        <f t="shared" si="15"/>
        <v>0.35250000000000004</v>
      </c>
      <c r="AF20">
        <f t="shared" si="16"/>
        <v>0.78999999999999992</v>
      </c>
      <c r="AG20">
        <f t="shared" si="17"/>
        <v>1.1425000000000001</v>
      </c>
      <c r="AH20">
        <f t="shared" si="18"/>
        <v>1.7700000000000002</v>
      </c>
      <c r="AI20" s="8">
        <v>43023</v>
      </c>
      <c r="AJ20">
        <f t="shared" si="19"/>
        <v>-1.3274999999999999</v>
      </c>
      <c r="AK20">
        <f t="shared" si="19"/>
        <v>-3.0975000000000001</v>
      </c>
      <c r="AL20">
        <f t="shared" si="19"/>
        <v>-5.0874999999999995</v>
      </c>
      <c r="AM20">
        <f t="shared" si="19"/>
        <v>-9.9474999999999998</v>
      </c>
      <c r="AN20">
        <f t="shared" si="19"/>
        <v>-15.5075</v>
      </c>
      <c r="AO20">
        <f t="shared" si="19"/>
        <v>-23.697499999999998</v>
      </c>
      <c r="AP20">
        <f t="shared" si="19"/>
        <v>-53.097500000000004</v>
      </c>
      <c r="AQ20">
        <f t="shared" si="19"/>
        <v>-91.535499999999999</v>
      </c>
      <c r="AR20" s="8">
        <v>43023</v>
      </c>
      <c r="AS20">
        <f t="shared" si="28"/>
        <v>-0.97749999999999981</v>
      </c>
      <c r="AT20">
        <f t="shared" si="28"/>
        <v>-1.1175000000000002</v>
      </c>
      <c r="AU20">
        <f t="shared" si="28"/>
        <v>-1.1874999999999991</v>
      </c>
      <c r="AV20">
        <f t="shared" si="28"/>
        <v>-1.3075000000000001</v>
      </c>
      <c r="AW20">
        <f t="shared" si="28"/>
        <v>-1.3474999999999993</v>
      </c>
      <c r="AX20">
        <f t="shared" si="28"/>
        <v>-1.3574999999999973</v>
      </c>
      <c r="AY20">
        <f t="shared" si="28"/>
        <v>-1.4575000000000093</v>
      </c>
      <c r="AZ20">
        <f t="shared" si="28"/>
        <v>-1.0645000000000016</v>
      </c>
      <c r="BA20" s="8">
        <v>43023</v>
      </c>
      <c r="BB20">
        <f t="shared" si="20"/>
        <v>-1.0774999999999999</v>
      </c>
      <c r="BC20">
        <f t="shared" si="20"/>
        <v>-2.8475000000000001</v>
      </c>
      <c r="BD20">
        <f t="shared" si="20"/>
        <v>-4.8374999999999995</v>
      </c>
      <c r="BE20">
        <f t="shared" si="20"/>
        <v>-9.697499999999998</v>
      </c>
      <c r="BF20">
        <f t="shared" si="20"/>
        <v>-15.2575</v>
      </c>
      <c r="BG20">
        <f t="shared" si="20"/>
        <v>-23.447499999999998</v>
      </c>
      <c r="BH20">
        <f t="shared" si="20"/>
        <v>-52.847500000000004</v>
      </c>
      <c r="BI20">
        <f t="shared" si="20"/>
        <v>-91.285499999999999</v>
      </c>
      <c r="BJ20" s="8">
        <v>43023</v>
      </c>
      <c r="BK20">
        <f t="shared" ref="BK20:BR35" si="29">BB20-U23-$D23</f>
        <v>-0.91749999999999998</v>
      </c>
      <c r="BL20">
        <f t="shared" si="29"/>
        <v>-1.2375</v>
      </c>
      <c r="BM20">
        <f t="shared" si="29"/>
        <v>-1.3774999999999993</v>
      </c>
      <c r="BN20">
        <f t="shared" si="29"/>
        <v>-1.567499999999997</v>
      </c>
      <c r="BO20">
        <f t="shared" si="29"/>
        <v>-1.5575000000000008</v>
      </c>
      <c r="BP20">
        <f t="shared" si="29"/>
        <v>-1.5174999999999981</v>
      </c>
      <c r="BQ20">
        <f t="shared" si="29"/>
        <v>-0.71750000000000091</v>
      </c>
      <c r="BR20">
        <f t="shared" si="29"/>
        <v>0.50349999999999562</v>
      </c>
      <c r="BS20" s="8">
        <v>43023</v>
      </c>
      <c r="BT20">
        <f t="shared" si="22"/>
        <v>-0.64</v>
      </c>
      <c r="BU20">
        <f t="shared" si="22"/>
        <v>-2.41</v>
      </c>
      <c r="BV20">
        <f t="shared" si="22"/>
        <v>-4.3999999999999995</v>
      </c>
      <c r="BW20">
        <f t="shared" si="22"/>
        <v>-9.26</v>
      </c>
      <c r="BX20">
        <f t="shared" si="22"/>
        <v>-14.82</v>
      </c>
      <c r="BY20">
        <f t="shared" si="22"/>
        <v>-23.009999999999998</v>
      </c>
      <c r="BZ20">
        <f t="shared" si="22"/>
        <v>-52.410000000000004</v>
      </c>
      <c r="CA20">
        <f t="shared" si="22"/>
        <v>-90.847999999999999</v>
      </c>
      <c r="CB20" s="8">
        <v>43023</v>
      </c>
      <c r="CC20">
        <f t="shared" ref="CC20:CJ35" si="30">BT20-U26-$E26</f>
        <v>-0.55999999999999994</v>
      </c>
      <c r="CD20">
        <f t="shared" si="30"/>
        <v>-0.84000000000000008</v>
      </c>
      <c r="CE20">
        <f t="shared" si="30"/>
        <v>-1.0399999999999998</v>
      </c>
      <c r="CF20">
        <f t="shared" si="30"/>
        <v>-1.1999999999999991</v>
      </c>
      <c r="CG20">
        <f t="shared" si="30"/>
        <v>-1.1099999999999992</v>
      </c>
      <c r="CH20">
        <f t="shared" si="30"/>
        <v>-1.0999999999999994</v>
      </c>
      <c r="CI20">
        <f t="shared" si="30"/>
        <v>-5.1070259132757201E-15</v>
      </c>
      <c r="CJ20">
        <f t="shared" si="30"/>
        <v>4.8370000000000122</v>
      </c>
      <c r="CK20" s="8">
        <v>43023</v>
      </c>
      <c r="CL20">
        <f t="shared" si="24"/>
        <v>-0.28749999999999987</v>
      </c>
      <c r="CM20">
        <f t="shared" si="24"/>
        <v>-2.0575000000000001</v>
      </c>
      <c r="CN20">
        <f t="shared" si="24"/>
        <v>-4.0474999999999994</v>
      </c>
      <c r="CO20">
        <f t="shared" si="24"/>
        <v>-8.9074999999999989</v>
      </c>
      <c r="CP20">
        <f t="shared" si="24"/>
        <v>-14.467499999999999</v>
      </c>
      <c r="CQ20">
        <f t="shared" si="24"/>
        <v>-22.657499999999999</v>
      </c>
      <c r="CR20">
        <f t="shared" si="24"/>
        <v>-52.057500000000005</v>
      </c>
      <c r="CS20">
        <f t="shared" si="24"/>
        <v>-90.495500000000007</v>
      </c>
      <c r="CT20" s="8">
        <v>43023</v>
      </c>
      <c r="CU20">
        <f t="shared" ref="CU20:DB35" si="31">CL20-U29-$F29</f>
        <v>-0.12749999999999995</v>
      </c>
      <c r="CV20">
        <f t="shared" si="31"/>
        <v>-0.35750000000000026</v>
      </c>
      <c r="CW20">
        <f t="shared" si="31"/>
        <v>-0.34749999999999959</v>
      </c>
      <c r="CX20">
        <f t="shared" si="31"/>
        <v>-8.7499999999998912E-2</v>
      </c>
      <c r="CY20">
        <f t="shared" si="31"/>
        <v>0.53250000000000208</v>
      </c>
      <c r="CZ20">
        <f t="shared" si="31"/>
        <v>1.162500000000001</v>
      </c>
      <c r="DA20">
        <f t="shared" si="31"/>
        <v>2.8624999999999896</v>
      </c>
      <c r="DB20">
        <f t="shared" si="31"/>
        <v>7.6504999999999868</v>
      </c>
      <c r="DC20" s="8">
        <v>43023</v>
      </c>
      <c r="DD20">
        <f t="shared" si="26"/>
        <v>0.3400000000000003</v>
      </c>
      <c r="DE20">
        <f t="shared" si="26"/>
        <v>-1.43</v>
      </c>
      <c r="DF20">
        <f t="shared" si="26"/>
        <v>-3.419999999999999</v>
      </c>
      <c r="DG20">
        <f t="shared" si="26"/>
        <v>-8.2799999999999994</v>
      </c>
      <c r="DH20">
        <f t="shared" si="26"/>
        <v>-13.84</v>
      </c>
      <c r="DI20">
        <f t="shared" si="26"/>
        <v>-22.029999999999998</v>
      </c>
      <c r="DJ20">
        <f t="shared" si="26"/>
        <v>-51.43</v>
      </c>
      <c r="DK20">
        <f t="shared" si="26"/>
        <v>-89.868000000000009</v>
      </c>
      <c r="DL20" s="8">
        <v>43023</v>
      </c>
      <c r="DM20">
        <f t="shared" ref="DM20:DT35" si="32">DD20-U32-$G32</f>
        <v>0.34000000000000041</v>
      </c>
      <c r="DN20">
        <f t="shared" si="32"/>
        <v>-0.37</v>
      </c>
      <c r="DO20">
        <f t="shared" si="32"/>
        <v>-1.0799999999999992</v>
      </c>
      <c r="DP20">
        <f t="shared" si="32"/>
        <v>-2.3899999999999988</v>
      </c>
      <c r="DQ20">
        <f t="shared" si="32"/>
        <v>-3.16</v>
      </c>
      <c r="DR20">
        <f t="shared" si="32"/>
        <v>-4.2899999999999956</v>
      </c>
      <c r="DS20">
        <f t="shared" si="32"/>
        <v>-7.09</v>
      </c>
      <c r="DT20">
        <f t="shared" si="32"/>
        <v>-6.1380000000000088</v>
      </c>
    </row>
    <row r="21" spans="1:124" x14ac:dyDescent="0.3">
      <c r="A21" s="2">
        <v>43007</v>
      </c>
      <c r="B21">
        <v>0.96</v>
      </c>
      <c r="C21">
        <v>1.0349999999999999</v>
      </c>
      <c r="D21">
        <v>1.06</v>
      </c>
      <c r="E21">
        <v>1.2</v>
      </c>
      <c r="F21" s="3">
        <f t="shared" si="12"/>
        <v>1.2466666666666666</v>
      </c>
      <c r="G21">
        <v>1.31</v>
      </c>
      <c r="H21">
        <v>1.47</v>
      </c>
      <c r="I21">
        <v>1.62</v>
      </c>
      <c r="J21">
        <v>1.92</v>
      </c>
      <c r="K21">
        <v>2.16</v>
      </c>
      <c r="L21">
        <v>2.33</v>
      </c>
      <c r="M21">
        <v>2.63</v>
      </c>
      <c r="N21">
        <v>3.0476999999999999</v>
      </c>
      <c r="O21" s="8">
        <v>42993</v>
      </c>
      <c r="P21">
        <f t="shared" si="13"/>
        <v>-7.9999999999999988E-2</v>
      </c>
      <c r="Q21">
        <f t="shared" si="13"/>
        <v>-0.17249999999999999</v>
      </c>
      <c r="R21">
        <f t="shared" si="13"/>
        <v>-0.26500000000000001</v>
      </c>
      <c r="S21">
        <f t="shared" si="13"/>
        <v>-0.6</v>
      </c>
      <c r="T21">
        <f t="shared" si="14"/>
        <v>-0.93499999999999994</v>
      </c>
      <c r="U21">
        <f t="shared" si="0"/>
        <v>-1.31</v>
      </c>
      <c r="V21">
        <f t="shared" si="0"/>
        <v>-2.94</v>
      </c>
      <c r="W21">
        <f t="shared" si="0"/>
        <v>-4.8600000000000003</v>
      </c>
      <c r="X21">
        <f t="shared" si="0"/>
        <v>-9.6</v>
      </c>
      <c r="Y21">
        <f t="shared" si="0"/>
        <v>-15.120000000000001</v>
      </c>
      <c r="Z21">
        <f t="shared" si="0"/>
        <v>-23.3</v>
      </c>
      <c r="AA21">
        <f t="shared" si="0"/>
        <v>-52.599999999999994</v>
      </c>
      <c r="AB21">
        <f t="shared" si="0"/>
        <v>-91.430999999999997</v>
      </c>
      <c r="AC21" s="8">
        <v>42993</v>
      </c>
      <c r="AD21">
        <f t="shared" si="1"/>
        <v>9.2499999999999999E-2</v>
      </c>
      <c r="AE21">
        <f t="shared" si="15"/>
        <v>0.33499999999999996</v>
      </c>
      <c r="AF21">
        <f t="shared" si="16"/>
        <v>0.71000000000000008</v>
      </c>
      <c r="AG21">
        <f t="shared" si="17"/>
        <v>1.0449999999999999</v>
      </c>
      <c r="AH21">
        <f t="shared" si="18"/>
        <v>1.63</v>
      </c>
      <c r="AI21" s="8">
        <v>42993</v>
      </c>
      <c r="AJ21">
        <f t="shared" si="19"/>
        <v>-1.2175</v>
      </c>
      <c r="AK21">
        <f t="shared" si="19"/>
        <v>-2.8475000000000001</v>
      </c>
      <c r="AL21">
        <f t="shared" si="19"/>
        <v>-4.7675000000000001</v>
      </c>
      <c r="AM21">
        <f t="shared" si="19"/>
        <v>-9.5075000000000003</v>
      </c>
      <c r="AN21">
        <f t="shared" si="19"/>
        <v>-15.027500000000002</v>
      </c>
      <c r="AO21">
        <f t="shared" si="19"/>
        <v>-23.2075</v>
      </c>
      <c r="AP21">
        <f t="shared" si="19"/>
        <v>-52.507499999999993</v>
      </c>
      <c r="AQ21">
        <f t="shared" si="19"/>
        <v>-91.338499999999996</v>
      </c>
      <c r="AR21" s="8">
        <v>42993</v>
      </c>
      <c r="AS21">
        <f t="shared" si="28"/>
        <v>-0.9375</v>
      </c>
      <c r="AT21">
        <f t="shared" si="28"/>
        <v>-1.1375</v>
      </c>
      <c r="AU21">
        <f t="shared" si="28"/>
        <v>-1.3974999999999997</v>
      </c>
      <c r="AV21">
        <f t="shared" si="28"/>
        <v>-1.9575000000000002</v>
      </c>
      <c r="AW21">
        <f t="shared" si="28"/>
        <v>-2.3275000000000015</v>
      </c>
      <c r="AX21">
        <f t="shared" si="28"/>
        <v>-2.9574999999999969</v>
      </c>
      <c r="AY21">
        <f t="shared" si="28"/>
        <v>-4.0574999999999877</v>
      </c>
      <c r="AZ21">
        <f t="shared" si="28"/>
        <v>-4.6555000000000009</v>
      </c>
      <c r="BA21" s="8">
        <v>42993</v>
      </c>
      <c r="BB21">
        <f t="shared" si="20"/>
        <v>-0.97500000000000009</v>
      </c>
      <c r="BC21">
        <f t="shared" si="20"/>
        <v>-2.605</v>
      </c>
      <c r="BD21">
        <f t="shared" si="20"/>
        <v>-4.5250000000000004</v>
      </c>
      <c r="BE21">
        <f t="shared" si="20"/>
        <v>-9.2650000000000006</v>
      </c>
      <c r="BF21">
        <f t="shared" si="20"/>
        <v>-14.785</v>
      </c>
      <c r="BG21">
        <f t="shared" si="20"/>
        <v>-22.965</v>
      </c>
      <c r="BH21">
        <f t="shared" si="20"/>
        <v>-52.264999999999993</v>
      </c>
      <c r="BI21">
        <f t="shared" si="20"/>
        <v>-91.096000000000004</v>
      </c>
      <c r="BJ21" s="8">
        <v>42993</v>
      </c>
      <c r="BK21">
        <f t="shared" si="29"/>
        <v>-0.76500000000000012</v>
      </c>
      <c r="BL21">
        <f t="shared" si="29"/>
        <v>-0.87500000000000022</v>
      </c>
      <c r="BM21">
        <f t="shared" si="29"/>
        <v>-0.90500000000000003</v>
      </c>
      <c r="BN21">
        <f t="shared" si="29"/>
        <v>-0.84500000000000131</v>
      </c>
      <c r="BO21">
        <f t="shared" si="29"/>
        <v>-0.83499999999999974</v>
      </c>
      <c r="BP21">
        <f t="shared" si="29"/>
        <v>-0.89499999999999846</v>
      </c>
      <c r="BQ21">
        <f t="shared" si="29"/>
        <v>-1.0949999999999978</v>
      </c>
      <c r="BR21">
        <f t="shared" si="29"/>
        <v>-0.8989999999999998</v>
      </c>
      <c r="BS21" s="8">
        <v>42993</v>
      </c>
      <c r="BT21">
        <f t="shared" si="22"/>
        <v>-0.6</v>
      </c>
      <c r="BU21">
        <f t="shared" si="22"/>
        <v>-2.23</v>
      </c>
      <c r="BV21">
        <f t="shared" si="22"/>
        <v>-4.1500000000000004</v>
      </c>
      <c r="BW21">
        <f t="shared" si="22"/>
        <v>-8.8899999999999988</v>
      </c>
      <c r="BX21">
        <f t="shared" si="22"/>
        <v>-14.41</v>
      </c>
      <c r="BY21">
        <f t="shared" si="22"/>
        <v>-22.59</v>
      </c>
      <c r="BZ21">
        <f t="shared" si="22"/>
        <v>-51.889999999999993</v>
      </c>
      <c r="CA21">
        <f t="shared" si="22"/>
        <v>-90.721000000000004</v>
      </c>
      <c r="CB21" s="8">
        <v>42993</v>
      </c>
      <c r="CC21">
        <f t="shared" si="30"/>
        <v>-0.48</v>
      </c>
      <c r="CD21">
        <f t="shared" si="30"/>
        <v>-0.6</v>
      </c>
      <c r="CE21">
        <f t="shared" si="30"/>
        <v>-0.56000000000000039</v>
      </c>
      <c r="CF21">
        <f t="shared" si="30"/>
        <v>-0.14999999999999847</v>
      </c>
      <c r="CG21">
        <f t="shared" si="30"/>
        <v>0.22000000000000075</v>
      </c>
      <c r="CH21">
        <f t="shared" si="30"/>
        <v>0.50000000000000011</v>
      </c>
      <c r="CI21">
        <f t="shared" si="30"/>
        <v>2.4000000000000021</v>
      </c>
      <c r="CJ21">
        <f t="shared" si="30"/>
        <v>6.9219999999999935</v>
      </c>
      <c r="CK21" s="8">
        <v>42993</v>
      </c>
      <c r="CL21">
        <f t="shared" si="24"/>
        <v>-0.26500000000000012</v>
      </c>
      <c r="CM21">
        <f t="shared" si="24"/>
        <v>-1.895</v>
      </c>
      <c r="CN21">
        <f t="shared" si="24"/>
        <v>-3.8150000000000004</v>
      </c>
      <c r="CO21">
        <f t="shared" si="24"/>
        <v>-8.5549999999999997</v>
      </c>
      <c r="CP21">
        <f t="shared" si="24"/>
        <v>-14.075000000000001</v>
      </c>
      <c r="CQ21">
        <f t="shared" si="24"/>
        <v>-22.255000000000003</v>
      </c>
      <c r="CR21">
        <f t="shared" si="24"/>
        <v>-51.554999999999993</v>
      </c>
      <c r="CS21">
        <f t="shared" si="24"/>
        <v>-90.385999999999996</v>
      </c>
      <c r="CT21" s="8">
        <v>42993</v>
      </c>
      <c r="CU21">
        <f t="shared" si="31"/>
        <v>-7.1666666666666767E-2</v>
      </c>
      <c r="CV21">
        <f t="shared" si="31"/>
        <v>-0.15166666666666673</v>
      </c>
      <c r="CW21">
        <f t="shared" si="31"/>
        <v>-6.1666666666666869E-2</v>
      </c>
      <c r="CX21">
        <f t="shared" si="31"/>
        <v>0.43833333333333402</v>
      </c>
      <c r="CY21">
        <f t="shared" si="31"/>
        <v>1.0183333333333322</v>
      </c>
      <c r="CZ21">
        <f t="shared" si="31"/>
        <v>1.5883333333333307</v>
      </c>
      <c r="DA21">
        <f t="shared" si="31"/>
        <v>3.5883333333333378</v>
      </c>
      <c r="DB21">
        <f t="shared" si="31"/>
        <v>8.8093333333333277</v>
      </c>
      <c r="DC21" s="8">
        <v>42993</v>
      </c>
      <c r="DD21">
        <f t="shared" si="26"/>
        <v>0.31999999999999984</v>
      </c>
      <c r="DE21">
        <f t="shared" si="26"/>
        <v>-1.31</v>
      </c>
      <c r="DF21">
        <f t="shared" si="26"/>
        <v>-3.2300000000000004</v>
      </c>
      <c r="DG21">
        <f t="shared" si="26"/>
        <v>-7.97</v>
      </c>
      <c r="DH21">
        <f t="shared" si="26"/>
        <v>-13.490000000000002</v>
      </c>
      <c r="DI21">
        <f t="shared" si="26"/>
        <v>-21.67</v>
      </c>
      <c r="DJ21">
        <f t="shared" si="26"/>
        <v>-50.969999999999992</v>
      </c>
      <c r="DK21">
        <f t="shared" si="26"/>
        <v>-89.801000000000002</v>
      </c>
      <c r="DL21" s="8">
        <v>42993</v>
      </c>
      <c r="DM21">
        <f t="shared" si="32"/>
        <v>0.31999999999999984</v>
      </c>
      <c r="DN21">
        <f t="shared" si="32"/>
        <v>-0.36</v>
      </c>
      <c r="DO21">
        <f t="shared" si="32"/>
        <v>-1.1800000000000002</v>
      </c>
      <c r="DP21">
        <f t="shared" si="32"/>
        <v>-2.8600000000000003</v>
      </c>
      <c r="DQ21">
        <f t="shared" si="32"/>
        <v>-4.1400000000000023</v>
      </c>
      <c r="DR21">
        <f t="shared" si="32"/>
        <v>-6.2600000000000016</v>
      </c>
      <c r="DS21">
        <f t="shared" si="32"/>
        <v>-11.759999999999994</v>
      </c>
      <c r="DT21">
        <f t="shared" si="32"/>
        <v>-14.446000000000009</v>
      </c>
    </row>
    <row r="22" spans="1:124" x14ac:dyDescent="0.3">
      <c r="A22" s="2">
        <v>42978</v>
      </c>
      <c r="B22">
        <v>0.95</v>
      </c>
      <c r="C22">
        <v>0.995</v>
      </c>
      <c r="D22">
        <v>1.01</v>
      </c>
      <c r="E22">
        <v>1.08</v>
      </c>
      <c r="F22" s="3">
        <f t="shared" si="12"/>
        <v>1.1033333333333335</v>
      </c>
      <c r="G22">
        <v>1.23</v>
      </c>
      <c r="H22">
        <v>1.33</v>
      </c>
      <c r="I22">
        <v>1.44</v>
      </c>
      <c r="J22">
        <v>1.7</v>
      </c>
      <c r="K22">
        <v>1.95</v>
      </c>
      <c r="L22">
        <v>2.12</v>
      </c>
      <c r="M22">
        <v>2.4700000000000002</v>
      </c>
      <c r="N22">
        <v>2.9211</v>
      </c>
      <c r="O22" s="8">
        <v>42962</v>
      </c>
      <c r="P22">
        <f t="shared" si="13"/>
        <v>-7.9166666666666663E-2</v>
      </c>
      <c r="Q22">
        <f t="shared" si="13"/>
        <v>-0.16583333333333333</v>
      </c>
      <c r="R22">
        <f t="shared" si="13"/>
        <v>-0.2525</v>
      </c>
      <c r="S22">
        <f t="shared" si="13"/>
        <v>-0.54</v>
      </c>
      <c r="T22">
        <f t="shared" si="14"/>
        <v>-0.82750000000000012</v>
      </c>
      <c r="U22">
        <f t="shared" si="0"/>
        <v>-1.23</v>
      </c>
      <c r="V22">
        <f t="shared" si="0"/>
        <v>-2.66</v>
      </c>
      <c r="W22">
        <f t="shared" si="0"/>
        <v>-4.32</v>
      </c>
      <c r="X22">
        <f t="shared" si="0"/>
        <v>-8.5</v>
      </c>
      <c r="Y22">
        <f t="shared" si="0"/>
        <v>-13.65</v>
      </c>
      <c r="Z22">
        <f t="shared" si="0"/>
        <v>-21.200000000000003</v>
      </c>
      <c r="AA22">
        <f t="shared" si="0"/>
        <v>-49.400000000000006</v>
      </c>
      <c r="AB22">
        <f t="shared" si="0"/>
        <v>-87.632999999999996</v>
      </c>
      <c r="AC22" s="8">
        <v>42962</v>
      </c>
      <c r="AD22">
        <f t="shared" si="1"/>
        <v>8.666666666666667E-2</v>
      </c>
      <c r="AE22">
        <f t="shared" si="15"/>
        <v>0.28750000000000003</v>
      </c>
      <c r="AF22">
        <f t="shared" si="16"/>
        <v>0.69</v>
      </c>
      <c r="AG22">
        <f t="shared" si="17"/>
        <v>0.97750000000000004</v>
      </c>
      <c r="AH22">
        <f t="shared" si="18"/>
        <v>1.4300000000000002</v>
      </c>
      <c r="AI22" s="8">
        <v>42962</v>
      </c>
      <c r="AJ22">
        <f t="shared" si="19"/>
        <v>-1.1433333333333333</v>
      </c>
      <c r="AK22">
        <f t="shared" si="19"/>
        <v>-2.5733333333333333</v>
      </c>
      <c r="AL22">
        <f t="shared" si="19"/>
        <v>-4.2333333333333334</v>
      </c>
      <c r="AM22">
        <f t="shared" si="19"/>
        <v>-8.413333333333334</v>
      </c>
      <c r="AN22">
        <f t="shared" si="19"/>
        <v>-13.563333333333334</v>
      </c>
      <c r="AO22">
        <f t="shared" si="19"/>
        <v>-21.113333333333337</v>
      </c>
      <c r="AP22">
        <f t="shared" si="19"/>
        <v>-49.31333333333334</v>
      </c>
      <c r="AQ22">
        <f t="shared" si="19"/>
        <v>-87.546333333333322</v>
      </c>
      <c r="AR22" s="8">
        <v>42962</v>
      </c>
      <c r="AS22">
        <f t="shared" si="28"/>
        <v>-0.91333333333333333</v>
      </c>
      <c r="AT22">
        <f t="shared" si="28"/>
        <v>-0.89333333333333309</v>
      </c>
      <c r="AU22">
        <f t="shared" si="28"/>
        <v>-0.70333333333333314</v>
      </c>
      <c r="AV22">
        <f t="shared" si="28"/>
        <v>-0.21333333333333293</v>
      </c>
      <c r="AW22">
        <f t="shared" si="28"/>
        <v>0.20666666666666522</v>
      </c>
      <c r="AX22">
        <f t="shared" si="28"/>
        <v>0.88666666666666316</v>
      </c>
      <c r="AY22">
        <f t="shared" si="28"/>
        <v>2.8866666666666632</v>
      </c>
      <c r="AZ22">
        <f t="shared" si="28"/>
        <v>4.3126666666666722</v>
      </c>
      <c r="BA22" s="8">
        <v>42962</v>
      </c>
      <c r="BB22">
        <f t="shared" si="20"/>
        <v>-0.94249999999999989</v>
      </c>
      <c r="BC22">
        <f t="shared" si="20"/>
        <v>-2.3725000000000001</v>
      </c>
      <c r="BD22">
        <f t="shared" si="20"/>
        <v>-4.0325000000000006</v>
      </c>
      <c r="BE22">
        <f t="shared" si="20"/>
        <v>-8.2125000000000004</v>
      </c>
      <c r="BF22">
        <f t="shared" si="20"/>
        <v>-13.362500000000001</v>
      </c>
      <c r="BG22">
        <f t="shared" si="20"/>
        <v>-20.912500000000001</v>
      </c>
      <c r="BH22">
        <f t="shared" si="20"/>
        <v>-49.112500000000004</v>
      </c>
      <c r="BI22">
        <f t="shared" si="20"/>
        <v>-87.345500000000001</v>
      </c>
      <c r="BJ22" s="8">
        <v>42962</v>
      </c>
      <c r="BK22">
        <f t="shared" si="29"/>
        <v>-0.75249999999999995</v>
      </c>
      <c r="BL22">
        <f t="shared" si="29"/>
        <v>-0.79249999999999998</v>
      </c>
      <c r="BM22">
        <f t="shared" si="29"/>
        <v>-0.69250000000000034</v>
      </c>
      <c r="BN22">
        <f t="shared" si="29"/>
        <v>-0.44250000000000034</v>
      </c>
      <c r="BO22">
        <f t="shared" si="29"/>
        <v>-0.20250000000000012</v>
      </c>
      <c r="BP22">
        <f t="shared" si="29"/>
        <v>0.20750000000000002</v>
      </c>
      <c r="BQ22">
        <f t="shared" si="29"/>
        <v>1.9074999999999958</v>
      </c>
      <c r="BR22">
        <f t="shared" si="29"/>
        <v>4.5784999999999947</v>
      </c>
      <c r="BS22" s="8">
        <v>42962</v>
      </c>
      <c r="BT22">
        <f t="shared" si="22"/>
        <v>-0.54</v>
      </c>
      <c r="BU22">
        <f t="shared" si="22"/>
        <v>-1.9700000000000002</v>
      </c>
      <c r="BV22">
        <f t="shared" si="22"/>
        <v>-3.6300000000000003</v>
      </c>
      <c r="BW22">
        <f t="shared" si="22"/>
        <v>-7.8100000000000005</v>
      </c>
      <c r="BX22">
        <f t="shared" si="22"/>
        <v>-12.96</v>
      </c>
      <c r="BY22">
        <f t="shared" si="22"/>
        <v>-20.51</v>
      </c>
      <c r="BZ22">
        <f t="shared" si="22"/>
        <v>-48.710000000000008</v>
      </c>
      <c r="CA22">
        <f t="shared" si="22"/>
        <v>-86.942999999999998</v>
      </c>
      <c r="CB22" s="8">
        <v>42962</v>
      </c>
      <c r="CC22">
        <f t="shared" si="30"/>
        <v>-0.35</v>
      </c>
      <c r="CD22">
        <f t="shared" si="30"/>
        <v>-0.2200000000000002</v>
      </c>
      <c r="CE22">
        <f t="shared" si="30"/>
        <v>0.14999999999999947</v>
      </c>
      <c r="CF22">
        <f t="shared" si="30"/>
        <v>0.94999999999999885</v>
      </c>
      <c r="CG22">
        <f t="shared" si="30"/>
        <v>1.6799999999999993</v>
      </c>
      <c r="CH22">
        <f t="shared" si="30"/>
        <v>2.3999999999999964</v>
      </c>
      <c r="CI22">
        <f t="shared" si="30"/>
        <v>4.5999999999999925</v>
      </c>
      <c r="CJ22">
        <f t="shared" si="30"/>
        <v>8.724000000000002</v>
      </c>
      <c r="CK22" s="8">
        <v>42962</v>
      </c>
      <c r="CL22">
        <f t="shared" si="24"/>
        <v>-0.25249999999999995</v>
      </c>
      <c r="CM22">
        <f t="shared" si="24"/>
        <v>-1.6825000000000001</v>
      </c>
      <c r="CN22">
        <f t="shared" si="24"/>
        <v>-3.3425000000000002</v>
      </c>
      <c r="CO22">
        <f t="shared" si="24"/>
        <v>-7.5225</v>
      </c>
      <c r="CP22">
        <f t="shared" si="24"/>
        <v>-12.672499999999999</v>
      </c>
      <c r="CQ22">
        <f t="shared" si="24"/>
        <v>-20.222500000000004</v>
      </c>
      <c r="CR22">
        <f t="shared" si="24"/>
        <v>-48.422500000000007</v>
      </c>
      <c r="CS22">
        <f t="shared" si="24"/>
        <v>-86.655499999999989</v>
      </c>
      <c r="CT22" s="8">
        <v>42962</v>
      </c>
      <c r="CU22">
        <f t="shared" si="31"/>
        <v>-0.11916666666666653</v>
      </c>
      <c r="CV22">
        <f t="shared" si="31"/>
        <v>-0.12916666666666654</v>
      </c>
      <c r="CW22">
        <f t="shared" si="31"/>
        <v>0.19083333333333241</v>
      </c>
      <c r="CX22">
        <f t="shared" si="31"/>
        <v>0.96083333333333376</v>
      </c>
      <c r="CY22">
        <f t="shared" si="31"/>
        <v>1.9208333333333356</v>
      </c>
      <c r="CZ22">
        <f t="shared" si="31"/>
        <v>2.8108333333333326</v>
      </c>
      <c r="DA22">
        <f t="shared" si="31"/>
        <v>5.5108333333333279</v>
      </c>
      <c r="DB22">
        <f t="shared" si="31"/>
        <v>10.984833333333347</v>
      </c>
      <c r="DC22" s="8">
        <v>42962</v>
      </c>
      <c r="DD22">
        <f t="shared" si="26"/>
        <v>0.20000000000000018</v>
      </c>
      <c r="DE22">
        <f t="shared" si="26"/>
        <v>-1.23</v>
      </c>
      <c r="DF22">
        <f t="shared" si="26"/>
        <v>-2.89</v>
      </c>
      <c r="DG22">
        <f t="shared" si="26"/>
        <v>-7.07</v>
      </c>
      <c r="DH22">
        <f t="shared" si="26"/>
        <v>-12.22</v>
      </c>
      <c r="DI22">
        <f t="shared" si="26"/>
        <v>-19.770000000000003</v>
      </c>
      <c r="DJ22">
        <f t="shared" si="26"/>
        <v>-47.970000000000006</v>
      </c>
      <c r="DK22">
        <f t="shared" si="26"/>
        <v>-86.202999999999989</v>
      </c>
      <c r="DL22" s="8">
        <v>42962</v>
      </c>
      <c r="DM22">
        <f t="shared" si="32"/>
        <v>0.20000000000000018</v>
      </c>
      <c r="DN22">
        <f t="shared" si="32"/>
        <v>-0.23999999999999988</v>
      </c>
      <c r="DO22">
        <f t="shared" si="32"/>
        <v>-0.73999999999999988</v>
      </c>
      <c r="DP22">
        <f t="shared" si="32"/>
        <v>-1.7300000000000009</v>
      </c>
      <c r="DQ22">
        <f t="shared" si="32"/>
        <v>-2.68</v>
      </c>
      <c r="DR22">
        <f t="shared" si="32"/>
        <v>-4.5800000000000027</v>
      </c>
      <c r="DS22">
        <f t="shared" si="32"/>
        <v>-10.580000000000005</v>
      </c>
      <c r="DT22">
        <f t="shared" si="32"/>
        <v>-13.510999999999981</v>
      </c>
    </row>
    <row r="23" spans="1:124" x14ac:dyDescent="0.3">
      <c r="A23" s="2">
        <v>42947</v>
      </c>
      <c r="B23">
        <v>1</v>
      </c>
      <c r="C23">
        <v>1.0525</v>
      </c>
      <c r="D23">
        <v>1.07</v>
      </c>
      <c r="E23">
        <v>1.1299999999999999</v>
      </c>
      <c r="F23" s="3">
        <f t="shared" si="12"/>
        <v>1.1499999999999997</v>
      </c>
      <c r="G23">
        <v>1.23</v>
      </c>
      <c r="H23">
        <v>1.34</v>
      </c>
      <c r="I23">
        <v>1.51</v>
      </c>
      <c r="J23">
        <v>1.84</v>
      </c>
      <c r="K23">
        <v>2.11</v>
      </c>
      <c r="L23">
        <v>2.2999999999999998</v>
      </c>
      <c r="M23">
        <v>2.66</v>
      </c>
      <c r="N23">
        <v>3.0952999999999999</v>
      </c>
      <c r="O23" s="8">
        <v>42931</v>
      </c>
      <c r="P23">
        <f t="shared" si="13"/>
        <v>-8.3333333333333329E-2</v>
      </c>
      <c r="Q23">
        <f t="shared" si="13"/>
        <v>-0.17541666666666667</v>
      </c>
      <c r="R23">
        <f t="shared" si="13"/>
        <v>-0.26750000000000002</v>
      </c>
      <c r="S23">
        <f t="shared" si="13"/>
        <v>-0.56499999999999995</v>
      </c>
      <c r="T23">
        <f t="shared" si="14"/>
        <v>-0.86249999999999982</v>
      </c>
      <c r="U23">
        <f t="shared" si="0"/>
        <v>-1.23</v>
      </c>
      <c r="V23">
        <f t="shared" si="0"/>
        <v>-2.68</v>
      </c>
      <c r="W23">
        <f t="shared" si="0"/>
        <v>-4.53</v>
      </c>
      <c r="X23">
        <f t="shared" si="0"/>
        <v>-9.2000000000000011</v>
      </c>
      <c r="Y23">
        <f t="shared" si="0"/>
        <v>-14.77</v>
      </c>
      <c r="Z23">
        <f t="shared" si="0"/>
        <v>-23</v>
      </c>
      <c r="AA23">
        <f t="shared" si="0"/>
        <v>-53.2</v>
      </c>
      <c r="AB23">
        <f t="shared" si="0"/>
        <v>-92.858999999999995</v>
      </c>
      <c r="AC23" s="8">
        <v>42931</v>
      </c>
      <c r="AD23">
        <f t="shared" si="1"/>
        <v>9.2083333333333336E-2</v>
      </c>
      <c r="AE23">
        <f t="shared" si="15"/>
        <v>0.29749999999999993</v>
      </c>
      <c r="AF23">
        <f t="shared" si="16"/>
        <v>0.66500000000000004</v>
      </c>
      <c r="AG23">
        <f t="shared" si="17"/>
        <v>0.96249999999999991</v>
      </c>
      <c r="AH23">
        <f t="shared" si="18"/>
        <v>1.4500000000000002</v>
      </c>
      <c r="AI23" s="8">
        <v>42931</v>
      </c>
      <c r="AJ23">
        <f t="shared" si="19"/>
        <v>-1.1379166666666667</v>
      </c>
      <c r="AK23">
        <f t="shared" si="19"/>
        <v>-2.5879166666666666</v>
      </c>
      <c r="AL23">
        <f t="shared" si="19"/>
        <v>-4.4379166666666672</v>
      </c>
      <c r="AM23">
        <f t="shared" si="19"/>
        <v>-9.107916666666668</v>
      </c>
      <c r="AN23">
        <f t="shared" si="19"/>
        <v>-14.677916666666667</v>
      </c>
      <c r="AO23">
        <f t="shared" si="19"/>
        <v>-22.907916666666665</v>
      </c>
      <c r="AP23">
        <f t="shared" si="19"/>
        <v>-53.107916666666668</v>
      </c>
      <c r="AQ23">
        <f t="shared" si="19"/>
        <v>-92.76691666666666</v>
      </c>
      <c r="AR23" s="8">
        <v>42931</v>
      </c>
      <c r="AS23">
        <f t="shared" si="28"/>
        <v>-0.73791666666666667</v>
      </c>
      <c r="AT23">
        <f t="shared" si="28"/>
        <v>-0.66791666666666683</v>
      </c>
      <c r="AU23">
        <f t="shared" si="28"/>
        <v>-0.62791666666666679</v>
      </c>
      <c r="AV23">
        <f t="shared" si="28"/>
        <v>-0.49791666666666867</v>
      </c>
      <c r="AW23">
        <f t="shared" si="28"/>
        <v>-0.53791666666666604</v>
      </c>
      <c r="AX23">
        <f t="shared" si="28"/>
        <v>-0.6479166666666637</v>
      </c>
      <c r="AY23">
        <f t="shared" si="28"/>
        <v>-1.7479166666666721</v>
      </c>
      <c r="AZ23">
        <f t="shared" si="28"/>
        <v>-2.3799166666666558</v>
      </c>
      <c r="BA23" s="8">
        <v>42931</v>
      </c>
      <c r="BB23">
        <f t="shared" si="20"/>
        <v>-0.93250000000000011</v>
      </c>
      <c r="BC23">
        <f t="shared" si="20"/>
        <v>-2.3825000000000003</v>
      </c>
      <c r="BD23">
        <f t="shared" si="20"/>
        <v>-4.2324999999999999</v>
      </c>
      <c r="BE23">
        <f t="shared" si="20"/>
        <v>-8.9025000000000016</v>
      </c>
      <c r="BF23">
        <f t="shared" si="20"/>
        <v>-14.4725</v>
      </c>
      <c r="BG23">
        <f t="shared" si="20"/>
        <v>-22.702500000000001</v>
      </c>
      <c r="BH23">
        <f t="shared" si="20"/>
        <v>-52.902500000000003</v>
      </c>
      <c r="BI23">
        <f t="shared" si="20"/>
        <v>-92.561499999999995</v>
      </c>
      <c r="BJ23" s="8">
        <v>42931</v>
      </c>
      <c r="BK23">
        <f t="shared" si="29"/>
        <v>-0.66250000000000009</v>
      </c>
      <c r="BL23">
        <f t="shared" si="29"/>
        <v>-0.62250000000000028</v>
      </c>
      <c r="BM23">
        <f t="shared" si="29"/>
        <v>-0.68250000000000033</v>
      </c>
      <c r="BN23">
        <f t="shared" si="29"/>
        <v>-0.65250000000000097</v>
      </c>
      <c r="BO23">
        <f t="shared" si="29"/>
        <v>-0.57249999999999912</v>
      </c>
      <c r="BP23">
        <f t="shared" si="29"/>
        <v>-0.60250000000000203</v>
      </c>
      <c r="BQ23">
        <f t="shared" si="29"/>
        <v>-0.30250000000000488</v>
      </c>
      <c r="BR23">
        <f t="shared" si="29"/>
        <v>3.3135000000000163</v>
      </c>
      <c r="BS23" s="8">
        <v>42931</v>
      </c>
      <c r="BT23">
        <f t="shared" si="22"/>
        <v>-0.56499999999999995</v>
      </c>
      <c r="BU23">
        <f t="shared" si="22"/>
        <v>-2.0150000000000001</v>
      </c>
      <c r="BV23">
        <f t="shared" si="22"/>
        <v>-3.8650000000000002</v>
      </c>
      <c r="BW23">
        <f t="shared" si="22"/>
        <v>-8.5350000000000001</v>
      </c>
      <c r="BX23">
        <f t="shared" si="22"/>
        <v>-14.105</v>
      </c>
      <c r="BY23">
        <f t="shared" si="22"/>
        <v>-22.335000000000001</v>
      </c>
      <c r="BZ23">
        <f t="shared" si="22"/>
        <v>-52.535000000000004</v>
      </c>
      <c r="CA23">
        <f t="shared" si="22"/>
        <v>-92.193999999999988</v>
      </c>
      <c r="CB23" s="8">
        <v>42931</v>
      </c>
      <c r="CC23">
        <f t="shared" si="30"/>
        <v>-0.36499999999999999</v>
      </c>
      <c r="CD23">
        <f t="shared" si="30"/>
        <v>-0.27500000000000024</v>
      </c>
      <c r="CE23">
        <f t="shared" si="30"/>
        <v>-0.12500000000000033</v>
      </c>
      <c r="CF23">
        <f t="shared" si="30"/>
        <v>0.32499999999999984</v>
      </c>
      <c r="CG23">
        <f t="shared" si="30"/>
        <v>0.93500000000000105</v>
      </c>
      <c r="CH23">
        <f t="shared" si="30"/>
        <v>1.524999999999999</v>
      </c>
      <c r="CI23">
        <f t="shared" si="30"/>
        <v>2.4249999999999905</v>
      </c>
      <c r="CJ23">
        <f t="shared" si="30"/>
        <v>5.9920000000000053</v>
      </c>
      <c r="CK23" s="8">
        <v>42931</v>
      </c>
      <c r="CL23">
        <f t="shared" si="24"/>
        <v>-0.26750000000000007</v>
      </c>
      <c r="CM23">
        <f t="shared" si="24"/>
        <v>-1.7175000000000002</v>
      </c>
      <c r="CN23">
        <f t="shared" si="24"/>
        <v>-3.5675000000000003</v>
      </c>
      <c r="CO23">
        <f t="shared" si="24"/>
        <v>-8.2375000000000007</v>
      </c>
      <c r="CP23">
        <f t="shared" si="24"/>
        <v>-13.807499999999999</v>
      </c>
      <c r="CQ23">
        <f t="shared" si="24"/>
        <v>-22.037500000000001</v>
      </c>
      <c r="CR23">
        <f t="shared" si="24"/>
        <v>-52.237500000000004</v>
      </c>
      <c r="CS23">
        <f t="shared" si="24"/>
        <v>-91.896499999999989</v>
      </c>
      <c r="CT23" s="8">
        <v>42931</v>
      </c>
      <c r="CU23">
        <f t="shared" si="31"/>
        <v>-0.17416666666666669</v>
      </c>
      <c r="CV23">
        <f t="shared" si="31"/>
        <v>-0.56416666666666693</v>
      </c>
      <c r="CW23">
        <f t="shared" si="31"/>
        <v>-1.134166666666667</v>
      </c>
      <c r="CX23">
        <f t="shared" si="31"/>
        <v>-2.2541666666666664</v>
      </c>
      <c r="CY23">
        <f t="shared" si="31"/>
        <v>-3.0341666666666658</v>
      </c>
      <c r="CZ23">
        <f t="shared" si="31"/>
        <v>-4.2041666666666657</v>
      </c>
      <c r="DA23">
        <f t="shared" si="31"/>
        <v>-7.8041666666666707</v>
      </c>
      <c r="DB23">
        <f t="shared" si="31"/>
        <v>-8.0731666666666548</v>
      </c>
      <c r="DC23" s="8">
        <v>42931</v>
      </c>
      <c r="DD23">
        <f t="shared" si="26"/>
        <v>0.2200000000000002</v>
      </c>
      <c r="DE23">
        <f t="shared" si="26"/>
        <v>-1.23</v>
      </c>
      <c r="DF23">
        <f t="shared" si="26"/>
        <v>-3.08</v>
      </c>
      <c r="DG23">
        <f t="shared" si="26"/>
        <v>-7.7500000000000009</v>
      </c>
      <c r="DH23">
        <f t="shared" si="26"/>
        <v>-13.32</v>
      </c>
      <c r="DI23">
        <f t="shared" si="26"/>
        <v>-21.55</v>
      </c>
      <c r="DJ23">
        <f t="shared" si="26"/>
        <v>-51.75</v>
      </c>
      <c r="DK23">
        <f t="shared" si="26"/>
        <v>-91.408999999999992</v>
      </c>
      <c r="DL23" s="8">
        <v>42931</v>
      </c>
      <c r="DM23">
        <f t="shared" si="32"/>
        <v>0.2200000000000002</v>
      </c>
      <c r="DN23">
        <f t="shared" si="32"/>
        <v>-0.3899999999999999</v>
      </c>
      <c r="DO23">
        <f t="shared" si="32"/>
        <v>-1.2999999999999998</v>
      </c>
      <c r="DP23">
        <f t="shared" si="32"/>
        <v>-3.1000000000000005</v>
      </c>
      <c r="DQ23">
        <f t="shared" si="32"/>
        <v>-4.7899999999999991</v>
      </c>
      <c r="DR23">
        <f t="shared" si="32"/>
        <v>-7.4500000000000011</v>
      </c>
      <c r="DS23">
        <f t="shared" si="32"/>
        <v>-16.649999999999999</v>
      </c>
      <c r="DT23">
        <f t="shared" si="32"/>
        <v>-18.489999999999995</v>
      </c>
    </row>
    <row r="24" spans="1:124" x14ac:dyDescent="0.3">
      <c r="A24" s="2">
        <v>42916</v>
      </c>
      <c r="B24">
        <v>0.84</v>
      </c>
      <c r="C24">
        <v>0.98250000000000004</v>
      </c>
      <c r="D24">
        <v>1.03</v>
      </c>
      <c r="E24">
        <v>1.1399999999999999</v>
      </c>
      <c r="F24" s="3">
        <f t="shared" si="12"/>
        <v>1.1766666666666665</v>
      </c>
      <c r="G24">
        <v>1.24</v>
      </c>
      <c r="H24">
        <v>1.38</v>
      </c>
      <c r="I24">
        <v>1.55</v>
      </c>
      <c r="J24">
        <v>1.89</v>
      </c>
      <c r="K24">
        <v>2.14</v>
      </c>
      <c r="L24">
        <v>2.31</v>
      </c>
      <c r="M24">
        <v>2.61</v>
      </c>
      <c r="N24">
        <v>3.0409000000000002</v>
      </c>
      <c r="O24" s="8">
        <v>42901</v>
      </c>
      <c r="P24">
        <f t="shared" si="13"/>
        <v>-6.9999999999999993E-2</v>
      </c>
      <c r="Q24">
        <f t="shared" si="13"/>
        <v>-0.16375000000000001</v>
      </c>
      <c r="R24">
        <f t="shared" si="13"/>
        <v>-0.25750000000000001</v>
      </c>
      <c r="S24">
        <f t="shared" si="13"/>
        <v>-0.56999999999999995</v>
      </c>
      <c r="T24">
        <f t="shared" si="14"/>
        <v>-0.88249999999999984</v>
      </c>
      <c r="U24">
        <f t="shared" si="0"/>
        <v>-1.24</v>
      </c>
      <c r="V24">
        <f t="shared" si="0"/>
        <v>-2.76</v>
      </c>
      <c r="W24">
        <f t="shared" si="0"/>
        <v>-4.6500000000000004</v>
      </c>
      <c r="X24">
        <f t="shared" si="0"/>
        <v>-9.4499999999999993</v>
      </c>
      <c r="Y24">
        <f t="shared" si="0"/>
        <v>-14.98</v>
      </c>
      <c r="Z24">
        <f t="shared" si="0"/>
        <v>-23.1</v>
      </c>
      <c r="AA24">
        <f t="shared" si="0"/>
        <v>-52.199999999999996</v>
      </c>
      <c r="AB24">
        <f t="shared" si="0"/>
        <v>-91.227000000000004</v>
      </c>
      <c r="AC24" s="8">
        <v>42901</v>
      </c>
      <c r="AD24">
        <f t="shared" si="1"/>
        <v>9.3750000000000014E-2</v>
      </c>
      <c r="AE24">
        <f t="shared" si="15"/>
        <v>0.31249999999999994</v>
      </c>
      <c r="AF24">
        <f t="shared" si="16"/>
        <v>0.67</v>
      </c>
      <c r="AG24">
        <f t="shared" si="17"/>
        <v>0.98249999999999993</v>
      </c>
      <c r="AH24">
        <f t="shared" si="18"/>
        <v>1.5199999999999998</v>
      </c>
      <c r="AI24" s="8">
        <v>42901</v>
      </c>
      <c r="AJ24">
        <f t="shared" si="19"/>
        <v>-1.14625</v>
      </c>
      <c r="AK24">
        <f t="shared" si="19"/>
        <v>-2.6662499999999998</v>
      </c>
      <c r="AL24">
        <f t="shared" si="19"/>
        <v>-4.5562500000000004</v>
      </c>
      <c r="AM24">
        <f t="shared" si="19"/>
        <v>-9.3562499999999993</v>
      </c>
      <c r="AN24">
        <f t="shared" si="19"/>
        <v>-14.88625</v>
      </c>
      <c r="AO24">
        <f t="shared" si="19"/>
        <v>-23.006250000000001</v>
      </c>
      <c r="AP24">
        <f t="shared" si="19"/>
        <v>-52.106249999999996</v>
      </c>
      <c r="AQ24">
        <f t="shared" si="19"/>
        <v>-91.133250000000004</v>
      </c>
      <c r="AR24" s="8">
        <v>42901</v>
      </c>
      <c r="AS24">
        <f t="shared" si="28"/>
        <v>-0.83625000000000005</v>
      </c>
      <c r="AT24">
        <f t="shared" si="28"/>
        <v>-0.96624999999999972</v>
      </c>
      <c r="AU24">
        <f t="shared" si="28"/>
        <v>-1.0962499999999999</v>
      </c>
      <c r="AV24">
        <f t="shared" si="28"/>
        <v>-1.4662499999999992</v>
      </c>
      <c r="AW24">
        <f t="shared" si="28"/>
        <v>-1.6062499999999997</v>
      </c>
      <c r="AX24">
        <f t="shared" si="28"/>
        <v>-1.7662499999999999</v>
      </c>
      <c r="AY24">
        <f t="shared" si="28"/>
        <v>-0.96624999999999572</v>
      </c>
      <c r="AZ24">
        <f t="shared" si="28"/>
        <v>0.91074999999999251</v>
      </c>
      <c r="BA24" s="8">
        <v>42901</v>
      </c>
      <c r="BB24">
        <f t="shared" si="20"/>
        <v>-0.92749999999999999</v>
      </c>
      <c r="BC24">
        <f t="shared" si="20"/>
        <v>-2.4474999999999998</v>
      </c>
      <c r="BD24">
        <f t="shared" si="20"/>
        <v>-4.3375000000000004</v>
      </c>
      <c r="BE24">
        <f t="shared" si="20"/>
        <v>-9.1374999999999993</v>
      </c>
      <c r="BF24">
        <f t="shared" si="20"/>
        <v>-14.6675</v>
      </c>
      <c r="BG24">
        <f t="shared" si="20"/>
        <v>-22.787500000000001</v>
      </c>
      <c r="BH24">
        <f t="shared" si="20"/>
        <v>-51.887499999999996</v>
      </c>
      <c r="BI24">
        <f t="shared" si="20"/>
        <v>-90.914500000000004</v>
      </c>
      <c r="BJ24" s="8">
        <v>42901</v>
      </c>
      <c r="BK24">
        <f t="shared" si="29"/>
        <v>-0.65749999999999997</v>
      </c>
      <c r="BL24">
        <f t="shared" si="29"/>
        <v>-0.66749999999999976</v>
      </c>
      <c r="BM24">
        <f t="shared" si="29"/>
        <v>-0.59750000000000036</v>
      </c>
      <c r="BN24">
        <f t="shared" si="29"/>
        <v>-0.24749999999999894</v>
      </c>
      <c r="BO24">
        <f t="shared" si="29"/>
        <v>0.11250000000000049</v>
      </c>
      <c r="BP24">
        <f t="shared" si="29"/>
        <v>0.45249999999999857</v>
      </c>
      <c r="BQ24">
        <f t="shared" si="29"/>
        <v>2.5525000000000002</v>
      </c>
      <c r="BR24">
        <f t="shared" si="29"/>
        <v>6.8784999999999936</v>
      </c>
      <c r="BS24" s="8">
        <v>42901</v>
      </c>
      <c r="BT24">
        <f t="shared" si="22"/>
        <v>-0.56999999999999995</v>
      </c>
      <c r="BU24">
        <f t="shared" si="22"/>
        <v>-2.09</v>
      </c>
      <c r="BV24">
        <f t="shared" si="22"/>
        <v>-3.9800000000000004</v>
      </c>
      <c r="BW24">
        <f t="shared" si="22"/>
        <v>-8.7799999999999994</v>
      </c>
      <c r="BX24">
        <f t="shared" si="22"/>
        <v>-14.31</v>
      </c>
      <c r="BY24">
        <f t="shared" si="22"/>
        <v>-22.43</v>
      </c>
      <c r="BZ24">
        <f t="shared" si="22"/>
        <v>-51.529999999999994</v>
      </c>
      <c r="CA24">
        <f t="shared" si="22"/>
        <v>-90.557000000000002</v>
      </c>
      <c r="CB24" s="8">
        <v>42901</v>
      </c>
      <c r="CC24">
        <f t="shared" si="30"/>
        <v>-0.33999999999999997</v>
      </c>
      <c r="CD24">
        <f t="shared" si="30"/>
        <v>-0.30999999999999994</v>
      </c>
      <c r="CE24">
        <f t="shared" si="30"/>
        <v>-0.19000000000000028</v>
      </c>
      <c r="CF24">
        <f t="shared" si="30"/>
        <v>0.250000000000001</v>
      </c>
      <c r="CG24">
        <f t="shared" si="30"/>
        <v>0.81999999999999951</v>
      </c>
      <c r="CH24">
        <f t="shared" si="30"/>
        <v>1.4500000000000002</v>
      </c>
      <c r="CI24">
        <f t="shared" si="30"/>
        <v>3.650000000000003</v>
      </c>
      <c r="CJ24">
        <f t="shared" si="30"/>
        <v>8.6749999999999883</v>
      </c>
      <c r="CK24" s="8">
        <v>42901</v>
      </c>
      <c r="CL24">
        <f t="shared" si="24"/>
        <v>-0.25750000000000006</v>
      </c>
      <c r="CM24">
        <f t="shared" si="24"/>
        <v>-1.7774999999999999</v>
      </c>
      <c r="CN24">
        <f t="shared" si="24"/>
        <v>-3.6675000000000004</v>
      </c>
      <c r="CO24">
        <f t="shared" si="24"/>
        <v>-8.4674999999999994</v>
      </c>
      <c r="CP24">
        <f t="shared" si="24"/>
        <v>-13.9975</v>
      </c>
      <c r="CQ24">
        <f t="shared" si="24"/>
        <v>-22.1175</v>
      </c>
      <c r="CR24">
        <f t="shared" si="24"/>
        <v>-51.217499999999994</v>
      </c>
      <c r="CS24">
        <f t="shared" si="24"/>
        <v>-90.244500000000002</v>
      </c>
      <c r="CT24" s="8">
        <v>42901</v>
      </c>
      <c r="CU24">
        <f t="shared" si="31"/>
        <v>-0.1708333333333335</v>
      </c>
      <c r="CV24">
        <f t="shared" si="31"/>
        <v>-0.74083333333333323</v>
      </c>
      <c r="CW24">
        <f t="shared" si="31"/>
        <v>-1.5308333333333337</v>
      </c>
      <c r="CX24">
        <f t="shared" si="31"/>
        <v>-3.2708333333333335</v>
      </c>
      <c r="CY24">
        <f t="shared" si="31"/>
        <v>-4.5608333333333348</v>
      </c>
      <c r="CZ24">
        <f t="shared" si="31"/>
        <v>-6.6208333333333336</v>
      </c>
      <c r="DA24">
        <f t="shared" si="31"/>
        <v>-11.920833333333331</v>
      </c>
      <c r="DB24">
        <f t="shared" si="31"/>
        <v>-14.802833333333343</v>
      </c>
      <c r="DC24" s="8">
        <v>42901</v>
      </c>
      <c r="DD24">
        <f t="shared" si="26"/>
        <v>0.2799999999999998</v>
      </c>
      <c r="DE24">
        <f t="shared" si="26"/>
        <v>-1.24</v>
      </c>
      <c r="DF24">
        <f t="shared" si="26"/>
        <v>-3.1300000000000008</v>
      </c>
      <c r="DG24">
        <f t="shared" si="26"/>
        <v>-7.93</v>
      </c>
      <c r="DH24">
        <f t="shared" si="26"/>
        <v>-13.46</v>
      </c>
      <c r="DI24">
        <f t="shared" si="26"/>
        <v>-21.580000000000002</v>
      </c>
      <c r="DJ24">
        <f t="shared" si="26"/>
        <v>-50.679999999999993</v>
      </c>
      <c r="DK24">
        <f t="shared" si="26"/>
        <v>-89.707000000000008</v>
      </c>
      <c r="DL24" s="8">
        <v>42901</v>
      </c>
      <c r="DM24">
        <f t="shared" si="32"/>
        <v>0.27999999999999975</v>
      </c>
      <c r="DN24">
        <f t="shared" si="32"/>
        <v>-0.53</v>
      </c>
      <c r="DO24">
        <f t="shared" si="32"/>
        <v>-1.4500000000000008</v>
      </c>
      <c r="DP24">
        <f t="shared" si="32"/>
        <v>-3.33</v>
      </c>
      <c r="DQ24">
        <f t="shared" si="32"/>
        <v>-4.88</v>
      </c>
      <c r="DR24">
        <f t="shared" si="32"/>
        <v>-7.1300000000000017</v>
      </c>
      <c r="DS24">
        <f t="shared" si="32"/>
        <v>-13.929999999999989</v>
      </c>
      <c r="DT24">
        <f t="shared" si="32"/>
        <v>-12.693999999999999</v>
      </c>
    </row>
    <row r="25" spans="1:124" x14ac:dyDescent="0.3">
      <c r="A25" s="2">
        <v>42886</v>
      </c>
      <c r="B25">
        <v>0.86</v>
      </c>
      <c r="C25">
        <v>0.95</v>
      </c>
      <c r="D25">
        <v>0.98</v>
      </c>
      <c r="E25">
        <v>1.08</v>
      </c>
      <c r="F25" s="3">
        <f t="shared" si="12"/>
        <v>1.1133333333333335</v>
      </c>
      <c r="G25">
        <v>1.17</v>
      </c>
      <c r="H25">
        <v>1.28</v>
      </c>
      <c r="I25">
        <v>1.44</v>
      </c>
      <c r="J25">
        <v>1.75</v>
      </c>
      <c r="K25">
        <v>2.02</v>
      </c>
      <c r="L25">
        <v>2.21</v>
      </c>
      <c r="M25">
        <v>2.6</v>
      </c>
      <c r="N25">
        <v>3.0968</v>
      </c>
      <c r="O25" s="8">
        <v>42870</v>
      </c>
      <c r="P25">
        <f t="shared" si="13"/>
        <v>-7.1666666666666656E-2</v>
      </c>
      <c r="Q25">
        <f t="shared" si="13"/>
        <v>-0.15833333333333333</v>
      </c>
      <c r="R25">
        <f t="shared" si="13"/>
        <v>-0.245</v>
      </c>
      <c r="S25">
        <f t="shared" si="13"/>
        <v>-0.54</v>
      </c>
      <c r="T25">
        <f t="shared" si="14"/>
        <v>-0.83500000000000008</v>
      </c>
      <c r="U25">
        <f t="shared" si="0"/>
        <v>-1.17</v>
      </c>
      <c r="V25">
        <f t="shared" si="0"/>
        <v>-2.56</v>
      </c>
      <c r="W25">
        <f t="shared" si="0"/>
        <v>-4.32</v>
      </c>
      <c r="X25">
        <f t="shared" si="0"/>
        <v>-8.75</v>
      </c>
      <c r="Y25">
        <f t="shared" si="0"/>
        <v>-14.14</v>
      </c>
      <c r="Z25">
        <f t="shared" si="0"/>
        <v>-22.1</v>
      </c>
      <c r="AA25">
        <f t="shared" si="0"/>
        <v>-52</v>
      </c>
      <c r="AB25">
        <f t="shared" si="0"/>
        <v>-92.903999999999996</v>
      </c>
      <c r="AC25" s="8">
        <v>42870</v>
      </c>
      <c r="AD25">
        <f t="shared" si="1"/>
        <v>8.666666666666667E-2</v>
      </c>
      <c r="AE25">
        <f t="shared" si="15"/>
        <v>0.29500000000000004</v>
      </c>
      <c r="AF25">
        <f t="shared" si="16"/>
        <v>0.62999999999999989</v>
      </c>
      <c r="AG25">
        <f t="shared" si="17"/>
        <v>0.92499999999999993</v>
      </c>
      <c r="AH25">
        <f t="shared" si="18"/>
        <v>1.3900000000000001</v>
      </c>
      <c r="AI25" s="8">
        <v>42870</v>
      </c>
      <c r="AJ25">
        <f t="shared" si="19"/>
        <v>-1.0833333333333333</v>
      </c>
      <c r="AK25">
        <f t="shared" si="19"/>
        <v>-2.4733333333333336</v>
      </c>
      <c r="AL25">
        <f t="shared" si="19"/>
        <v>-4.2333333333333334</v>
      </c>
      <c r="AM25">
        <f t="shared" si="19"/>
        <v>-8.663333333333334</v>
      </c>
      <c r="AN25">
        <f t="shared" si="19"/>
        <v>-14.053333333333335</v>
      </c>
      <c r="AO25">
        <f t="shared" si="19"/>
        <v>-22.013333333333335</v>
      </c>
      <c r="AP25">
        <f t="shared" si="19"/>
        <v>-51.913333333333334</v>
      </c>
      <c r="AQ25">
        <f t="shared" si="19"/>
        <v>-92.817333333333323</v>
      </c>
      <c r="AR25" s="8">
        <v>42870</v>
      </c>
      <c r="AS25">
        <f t="shared" si="28"/>
        <v>-0.69333333333333325</v>
      </c>
      <c r="AT25">
        <f t="shared" si="28"/>
        <v>-0.5933333333333336</v>
      </c>
      <c r="AU25">
        <f t="shared" si="28"/>
        <v>-0.5633333333333338</v>
      </c>
      <c r="AV25">
        <f t="shared" si="28"/>
        <v>-0.29333333333333333</v>
      </c>
      <c r="AW25">
        <f t="shared" si="28"/>
        <v>-3.3333333333333548E-2</v>
      </c>
      <c r="AX25">
        <f t="shared" si="28"/>
        <v>0.20666666666666311</v>
      </c>
      <c r="AY25">
        <f t="shared" si="28"/>
        <v>0.80666666666666453</v>
      </c>
      <c r="AZ25">
        <f t="shared" si="28"/>
        <v>3.177666666666688</v>
      </c>
      <c r="BA25" s="8">
        <v>42870</v>
      </c>
      <c r="BB25">
        <f t="shared" si="20"/>
        <v>-0.87499999999999989</v>
      </c>
      <c r="BC25">
        <f t="shared" si="20"/>
        <v>-2.2650000000000001</v>
      </c>
      <c r="BD25">
        <f t="shared" si="20"/>
        <v>-4.0250000000000004</v>
      </c>
      <c r="BE25">
        <f t="shared" si="20"/>
        <v>-8.4550000000000001</v>
      </c>
      <c r="BF25">
        <f t="shared" si="20"/>
        <v>-13.845000000000001</v>
      </c>
      <c r="BG25">
        <f t="shared" si="20"/>
        <v>-21.805</v>
      </c>
      <c r="BH25">
        <f t="shared" si="20"/>
        <v>-51.704999999999998</v>
      </c>
      <c r="BI25">
        <f t="shared" si="20"/>
        <v>-92.608999999999995</v>
      </c>
      <c r="BJ25" s="8">
        <v>42870</v>
      </c>
      <c r="BK25">
        <f t="shared" si="29"/>
        <v>-0.52499999999999991</v>
      </c>
      <c r="BL25">
        <f t="shared" si="29"/>
        <v>-0.3550000000000002</v>
      </c>
      <c r="BM25">
        <f t="shared" si="29"/>
        <v>-8.5000000000000631E-2</v>
      </c>
      <c r="BN25">
        <f t="shared" si="29"/>
        <v>0.46499999999999919</v>
      </c>
      <c r="BO25">
        <f t="shared" si="29"/>
        <v>0.9549999999999994</v>
      </c>
      <c r="BP25">
        <f t="shared" si="29"/>
        <v>1.2649999999999981</v>
      </c>
      <c r="BQ25">
        <f t="shared" si="29"/>
        <v>1.7650000000000017</v>
      </c>
      <c r="BR25">
        <f t="shared" si="29"/>
        <v>3.2180000000000044</v>
      </c>
      <c r="BS25" s="8">
        <v>42870</v>
      </c>
      <c r="BT25">
        <f t="shared" si="22"/>
        <v>-0.54</v>
      </c>
      <c r="BU25">
        <f t="shared" si="22"/>
        <v>-1.9300000000000002</v>
      </c>
      <c r="BV25">
        <f t="shared" si="22"/>
        <v>-3.6900000000000004</v>
      </c>
      <c r="BW25">
        <f t="shared" si="22"/>
        <v>-8.120000000000001</v>
      </c>
      <c r="BX25">
        <f t="shared" si="22"/>
        <v>-13.510000000000002</v>
      </c>
      <c r="BY25">
        <f t="shared" si="22"/>
        <v>-21.470000000000002</v>
      </c>
      <c r="BZ25">
        <f t="shared" si="22"/>
        <v>-51.37</v>
      </c>
      <c r="CA25">
        <f t="shared" si="22"/>
        <v>-92.274000000000001</v>
      </c>
      <c r="CB25" s="8">
        <v>42870</v>
      </c>
      <c r="CC25">
        <f t="shared" si="30"/>
        <v>-0.36</v>
      </c>
      <c r="CD25">
        <f t="shared" si="30"/>
        <v>-0.32999999999999996</v>
      </c>
      <c r="CE25">
        <f t="shared" si="30"/>
        <v>-0.1100000000000011</v>
      </c>
      <c r="CF25">
        <f t="shared" si="30"/>
        <v>0.40999999999999936</v>
      </c>
      <c r="CG25">
        <f t="shared" si="30"/>
        <v>1.1299999999999999</v>
      </c>
      <c r="CH25">
        <f t="shared" si="30"/>
        <v>1.6100000000000003</v>
      </c>
      <c r="CI25">
        <f t="shared" si="30"/>
        <v>2.6100000000000039</v>
      </c>
      <c r="CJ25">
        <f t="shared" si="30"/>
        <v>5.4130000000000011</v>
      </c>
      <c r="CK25" s="8">
        <v>42870</v>
      </c>
      <c r="CL25">
        <f t="shared" si="24"/>
        <v>-0.245</v>
      </c>
      <c r="CM25">
        <f t="shared" si="24"/>
        <v>-1.6350000000000002</v>
      </c>
      <c r="CN25">
        <f t="shared" si="24"/>
        <v>-3.3950000000000005</v>
      </c>
      <c r="CO25">
        <f t="shared" si="24"/>
        <v>-7.8250000000000002</v>
      </c>
      <c r="CP25">
        <f t="shared" si="24"/>
        <v>-13.215</v>
      </c>
      <c r="CQ25">
        <f t="shared" si="24"/>
        <v>-21.175000000000001</v>
      </c>
      <c r="CR25">
        <f t="shared" si="24"/>
        <v>-51.075000000000003</v>
      </c>
      <c r="CS25">
        <f t="shared" si="24"/>
        <v>-91.978999999999999</v>
      </c>
      <c r="CT25" s="8">
        <v>42870</v>
      </c>
      <c r="CU25">
        <f t="shared" si="31"/>
        <v>-0.15166666666666662</v>
      </c>
      <c r="CV25">
        <f t="shared" si="31"/>
        <v>-0.55166666666666675</v>
      </c>
      <c r="CW25">
        <f t="shared" si="31"/>
        <v>-1.1516666666666668</v>
      </c>
      <c r="CX25">
        <f t="shared" si="31"/>
        <v>-2.3916666666666675</v>
      </c>
      <c r="CY25">
        <f t="shared" si="31"/>
        <v>-3.5816666666666661</v>
      </c>
      <c r="CZ25">
        <f t="shared" si="31"/>
        <v>-5.8916666666666666</v>
      </c>
      <c r="DA25">
        <f t="shared" si="31"/>
        <v>-13.591666666666669</v>
      </c>
      <c r="DB25">
        <f t="shared" si="31"/>
        <v>-19.193666666666658</v>
      </c>
      <c r="DC25" s="8">
        <v>42870</v>
      </c>
      <c r="DD25">
        <f t="shared" si="26"/>
        <v>0.2200000000000002</v>
      </c>
      <c r="DE25">
        <f t="shared" si="26"/>
        <v>-1.17</v>
      </c>
      <c r="DF25">
        <f t="shared" si="26"/>
        <v>-2.93</v>
      </c>
      <c r="DG25">
        <f t="shared" si="26"/>
        <v>-7.3599999999999994</v>
      </c>
      <c r="DH25">
        <f t="shared" si="26"/>
        <v>-12.75</v>
      </c>
      <c r="DI25">
        <f t="shared" si="26"/>
        <v>-20.71</v>
      </c>
      <c r="DJ25">
        <f t="shared" si="26"/>
        <v>-50.61</v>
      </c>
      <c r="DK25">
        <f t="shared" si="26"/>
        <v>-91.513999999999996</v>
      </c>
      <c r="DL25" s="8">
        <v>42870</v>
      </c>
      <c r="DM25">
        <f t="shared" si="32"/>
        <v>0.2200000000000002</v>
      </c>
      <c r="DN25">
        <f t="shared" si="32"/>
        <v>-0.10999999999999999</v>
      </c>
      <c r="DO25">
        <f t="shared" si="32"/>
        <v>-0.52000000000000035</v>
      </c>
      <c r="DP25">
        <f t="shared" si="32"/>
        <v>-1.1899999999999991</v>
      </c>
      <c r="DQ25">
        <f t="shared" si="32"/>
        <v>-1.8100000000000009</v>
      </c>
      <c r="DR25">
        <f t="shared" si="32"/>
        <v>-2.9899999999999989</v>
      </c>
      <c r="DS25">
        <f t="shared" si="32"/>
        <v>-6.6899999999999977</v>
      </c>
      <c r="DT25">
        <f t="shared" si="32"/>
        <v>-4.8459999999999965</v>
      </c>
    </row>
    <row r="26" spans="1:124" x14ac:dyDescent="0.3">
      <c r="A26" s="2">
        <v>42853</v>
      </c>
      <c r="B26">
        <v>0.68</v>
      </c>
      <c r="C26">
        <v>0.77000000000000013</v>
      </c>
      <c r="D26">
        <v>0.8</v>
      </c>
      <c r="E26">
        <v>0.99</v>
      </c>
      <c r="F26" s="3">
        <f t="shared" si="12"/>
        <v>1.0533333333333335</v>
      </c>
      <c r="G26">
        <v>1.07</v>
      </c>
      <c r="H26">
        <v>1.28</v>
      </c>
      <c r="I26">
        <v>1.45</v>
      </c>
      <c r="J26">
        <v>1.81</v>
      </c>
      <c r="K26">
        <v>2.1</v>
      </c>
      <c r="L26">
        <v>2.29</v>
      </c>
      <c r="M26">
        <v>2.67</v>
      </c>
      <c r="N26">
        <v>3.2225000000000001</v>
      </c>
      <c r="O26" s="8">
        <v>42840</v>
      </c>
      <c r="P26">
        <f t="shared" si="13"/>
        <v>-5.6666666666666671E-2</v>
      </c>
      <c r="Q26">
        <f t="shared" si="13"/>
        <v>-0.12833333333333335</v>
      </c>
      <c r="R26">
        <f t="shared" si="13"/>
        <v>-0.2</v>
      </c>
      <c r="S26">
        <f t="shared" si="13"/>
        <v>-0.495</v>
      </c>
      <c r="T26">
        <f t="shared" si="14"/>
        <v>-0.79</v>
      </c>
      <c r="U26">
        <f t="shared" si="0"/>
        <v>-1.07</v>
      </c>
      <c r="V26">
        <f t="shared" si="0"/>
        <v>-2.56</v>
      </c>
      <c r="W26">
        <f t="shared" si="0"/>
        <v>-4.3499999999999996</v>
      </c>
      <c r="X26">
        <f t="shared" si="0"/>
        <v>-9.0500000000000007</v>
      </c>
      <c r="Y26">
        <f t="shared" si="0"/>
        <v>-14.700000000000001</v>
      </c>
      <c r="Z26">
        <f t="shared" si="0"/>
        <v>-22.9</v>
      </c>
      <c r="AA26">
        <f t="shared" si="0"/>
        <v>-53.4</v>
      </c>
      <c r="AB26">
        <f t="shared" si="0"/>
        <v>-96.675000000000011</v>
      </c>
      <c r="AC26" s="8">
        <v>42840</v>
      </c>
      <c r="AD26">
        <f t="shared" si="1"/>
        <v>7.1666666666666684E-2</v>
      </c>
      <c r="AE26">
        <f t="shared" si="15"/>
        <v>0.29499999999999998</v>
      </c>
      <c r="AF26">
        <f t="shared" si="16"/>
        <v>0.57500000000000007</v>
      </c>
      <c r="AG26">
        <f t="shared" si="17"/>
        <v>0.87000000000000011</v>
      </c>
      <c r="AH26">
        <f t="shared" si="18"/>
        <v>1.49</v>
      </c>
      <c r="AI26" s="8">
        <v>42840</v>
      </c>
      <c r="AJ26">
        <f t="shared" si="19"/>
        <v>-0.99833333333333341</v>
      </c>
      <c r="AK26">
        <f t="shared" si="19"/>
        <v>-2.4883333333333333</v>
      </c>
      <c r="AL26">
        <f t="shared" si="19"/>
        <v>-4.2783333333333333</v>
      </c>
      <c r="AM26">
        <f t="shared" si="19"/>
        <v>-8.9783333333333335</v>
      </c>
      <c r="AN26">
        <f t="shared" si="19"/>
        <v>-14.628333333333334</v>
      </c>
      <c r="AO26">
        <f t="shared" si="19"/>
        <v>-22.828333333333333</v>
      </c>
      <c r="AP26">
        <f t="shared" si="19"/>
        <v>-53.328333333333333</v>
      </c>
      <c r="AQ26">
        <f t="shared" si="19"/>
        <v>-96.603333333333339</v>
      </c>
      <c r="AR26" s="8">
        <v>42840</v>
      </c>
      <c r="AS26">
        <f t="shared" si="28"/>
        <v>-0.70833333333333337</v>
      </c>
      <c r="AT26">
        <f t="shared" si="28"/>
        <v>-0.68833333333333324</v>
      </c>
      <c r="AU26">
        <f t="shared" si="28"/>
        <v>-0.51833333333333331</v>
      </c>
      <c r="AV26">
        <f t="shared" si="28"/>
        <v>-6.8333333333333135E-2</v>
      </c>
      <c r="AW26">
        <f t="shared" si="28"/>
        <v>0.17166666666666708</v>
      </c>
      <c r="AX26">
        <f t="shared" si="28"/>
        <v>0.43166666666666687</v>
      </c>
      <c r="AY26">
        <f t="shared" si="28"/>
        <v>1.1316666666666626</v>
      </c>
      <c r="AZ26">
        <f t="shared" si="28"/>
        <v>1.2096666666666585</v>
      </c>
      <c r="BA26" s="8">
        <v>42840</v>
      </c>
      <c r="BB26">
        <f t="shared" si="20"/>
        <v>-0.77500000000000013</v>
      </c>
      <c r="BC26">
        <f t="shared" si="20"/>
        <v>-2.2650000000000001</v>
      </c>
      <c r="BD26">
        <f t="shared" si="20"/>
        <v>-4.0549999999999997</v>
      </c>
      <c r="BE26">
        <f t="shared" si="20"/>
        <v>-8.7550000000000008</v>
      </c>
      <c r="BF26">
        <f t="shared" si="20"/>
        <v>-14.405000000000001</v>
      </c>
      <c r="BG26">
        <f t="shared" si="20"/>
        <v>-22.604999999999997</v>
      </c>
      <c r="BH26">
        <f t="shared" si="20"/>
        <v>-53.104999999999997</v>
      </c>
      <c r="BI26">
        <f t="shared" si="20"/>
        <v>-96.38000000000001</v>
      </c>
      <c r="BJ26" s="8">
        <v>42840</v>
      </c>
      <c r="BK26">
        <f t="shared" si="29"/>
        <v>-0.45500000000000018</v>
      </c>
      <c r="BL26">
        <f t="shared" si="29"/>
        <v>-0.40500000000000025</v>
      </c>
      <c r="BM26">
        <f t="shared" si="29"/>
        <v>-0.19499999999999984</v>
      </c>
      <c r="BN26">
        <f t="shared" si="29"/>
        <v>0.2249999999999992</v>
      </c>
      <c r="BO26">
        <f t="shared" si="29"/>
        <v>0.75500000000000034</v>
      </c>
      <c r="BP26">
        <f t="shared" si="29"/>
        <v>1.3750000000000031</v>
      </c>
      <c r="BQ26">
        <f t="shared" si="29"/>
        <v>1.9749999999999974</v>
      </c>
      <c r="BR26">
        <f t="shared" si="29"/>
        <v>1.9259999999999837</v>
      </c>
      <c r="BS26" s="8">
        <v>42840</v>
      </c>
      <c r="BT26">
        <f t="shared" si="22"/>
        <v>-0.495</v>
      </c>
      <c r="BU26">
        <f t="shared" si="22"/>
        <v>-1.9849999999999999</v>
      </c>
      <c r="BV26">
        <f t="shared" si="22"/>
        <v>-3.7749999999999995</v>
      </c>
      <c r="BW26">
        <f t="shared" si="22"/>
        <v>-8.4750000000000014</v>
      </c>
      <c r="BX26">
        <f t="shared" si="22"/>
        <v>-14.125000000000002</v>
      </c>
      <c r="BY26">
        <f t="shared" si="22"/>
        <v>-22.324999999999999</v>
      </c>
      <c r="BZ26">
        <f t="shared" si="22"/>
        <v>-52.824999999999996</v>
      </c>
      <c r="CA26">
        <f t="shared" si="22"/>
        <v>-96.100000000000009</v>
      </c>
      <c r="CB26" s="8">
        <v>42840</v>
      </c>
      <c r="CC26">
        <f t="shared" si="30"/>
        <v>-0.34499999999999997</v>
      </c>
      <c r="CD26">
        <f t="shared" si="30"/>
        <v>-0.77499999999999991</v>
      </c>
      <c r="CE26">
        <f t="shared" si="30"/>
        <v>-1.2849999999999995</v>
      </c>
      <c r="CF26">
        <f t="shared" si="30"/>
        <v>-2.4350000000000005</v>
      </c>
      <c r="CG26">
        <f t="shared" si="30"/>
        <v>-3.2950000000000017</v>
      </c>
      <c r="CH26">
        <f t="shared" si="30"/>
        <v>-4.4349999999999969</v>
      </c>
      <c r="CI26">
        <f t="shared" si="30"/>
        <v>-8.3349999999999955</v>
      </c>
      <c r="CJ26">
        <f t="shared" si="30"/>
        <v>-12.220000000000008</v>
      </c>
      <c r="CK26" s="8">
        <v>42840</v>
      </c>
      <c r="CL26">
        <f t="shared" si="24"/>
        <v>-0.19999999999999996</v>
      </c>
      <c r="CM26">
        <f t="shared" si="24"/>
        <v>-1.69</v>
      </c>
      <c r="CN26">
        <f t="shared" si="24"/>
        <v>-3.4799999999999995</v>
      </c>
      <c r="CO26">
        <f t="shared" si="24"/>
        <v>-8.18</v>
      </c>
      <c r="CP26">
        <f t="shared" si="24"/>
        <v>-13.830000000000002</v>
      </c>
      <c r="CQ26">
        <f t="shared" si="24"/>
        <v>-22.029999999999998</v>
      </c>
      <c r="CR26">
        <f t="shared" si="24"/>
        <v>-52.53</v>
      </c>
      <c r="CS26">
        <f t="shared" si="24"/>
        <v>-95.805000000000007</v>
      </c>
      <c r="CT26" s="8">
        <v>42840</v>
      </c>
      <c r="CU26">
        <f t="shared" si="31"/>
        <v>-0.11333333333333329</v>
      </c>
      <c r="CV26">
        <f t="shared" si="31"/>
        <v>-0.7633333333333332</v>
      </c>
      <c r="CW26">
        <f t="shared" si="31"/>
        <v>-1.6133333333333326</v>
      </c>
      <c r="CX26">
        <f t="shared" si="31"/>
        <v>-3.4433333333333325</v>
      </c>
      <c r="CY26">
        <f t="shared" si="31"/>
        <v>-5.2133333333333338</v>
      </c>
      <c r="CZ26">
        <f t="shared" si="31"/>
        <v>-7.843333333333331</v>
      </c>
      <c r="DA26">
        <f t="shared" si="31"/>
        <v>-17.343333333333334</v>
      </c>
      <c r="DB26">
        <f t="shared" si="31"/>
        <v>-22.799333333333344</v>
      </c>
      <c r="DC26" s="8">
        <v>42840</v>
      </c>
      <c r="DD26">
        <f t="shared" si="26"/>
        <v>0.41999999999999993</v>
      </c>
      <c r="DE26">
        <f t="shared" si="26"/>
        <v>-1.07</v>
      </c>
      <c r="DF26">
        <f t="shared" si="26"/>
        <v>-2.8599999999999994</v>
      </c>
      <c r="DG26">
        <f t="shared" si="26"/>
        <v>-7.5600000000000005</v>
      </c>
      <c r="DH26">
        <f t="shared" si="26"/>
        <v>-13.21</v>
      </c>
      <c r="DI26">
        <f t="shared" si="26"/>
        <v>-21.41</v>
      </c>
      <c r="DJ26">
        <f t="shared" si="26"/>
        <v>-51.91</v>
      </c>
      <c r="DK26">
        <f t="shared" si="26"/>
        <v>-95.185000000000016</v>
      </c>
      <c r="DL26" s="8">
        <v>42840</v>
      </c>
      <c r="DM26">
        <f t="shared" si="32"/>
        <v>0.41999999999999993</v>
      </c>
      <c r="DN26">
        <f t="shared" si="32"/>
        <v>-9.000000000000008E-2</v>
      </c>
      <c r="DO26">
        <f t="shared" si="32"/>
        <v>-0.65999999999999925</v>
      </c>
      <c r="DP26">
        <f t="shared" si="32"/>
        <v>-1.7200000000000002</v>
      </c>
      <c r="DQ26">
        <f t="shared" si="32"/>
        <v>-2.57</v>
      </c>
      <c r="DR26">
        <f t="shared" si="32"/>
        <v>-3.6699999999999995</v>
      </c>
      <c r="DS26">
        <f t="shared" si="32"/>
        <v>-7.2700000000000014</v>
      </c>
      <c r="DT26">
        <f t="shared" si="32"/>
        <v>-7.8750000000000266</v>
      </c>
    </row>
    <row r="27" spans="1:124" x14ac:dyDescent="0.3">
      <c r="A27" s="2">
        <v>42825</v>
      </c>
      <c r="B27">
        <v>0.74</v>
      </c>
      <c r="C27">
        <v>0.75499999999999989</v>
      </c>
      <c r="D27">
        <v>0.76</v>
      </c>
      <c r="E27">
        <v>0.91</v>
      </c>
      <c r="F27" s="3">
        <f t="shared" si="12"/>
        <v>0.96</v>
      </c>
      <c r="G27">
        <v>1.03</v>
      </c>
      <c r="H27">
        <v>1.27</v>
      </c>
      <c r="I27">
        <v>1.5</v>
      </c>
      <c r="J27">
        <v>1.93</v>
      </c>
      <c r="K27">
        <v>2.2200000000000002</v>
      </c>
      <c r="L27">
        <v>2.4</v>
      </c>
      <c r="M27">
        <v>2.76</v>
      </c>
      <c r="N27">
        <v>3.2850999999999999</v>
      </c>
      <c r="O27" s="8">
        <v>42809</v>
      </c>
      <c r="P27">
        <f t="shared" si="13"/>
        <v>-6.1666666666666661E-2</v>
      </c>
      <c r="Q27">
        <f t="shared" si="13"/>
        <v>-0.1258333333333333</v>
      </c>
      <c r="R27">
        <f t="shared" si="13"/>
        <v>-0.19</v>
      </c>
      <c r="S27">
        <f t="shared" si="13"/>
        <v>-0.45500000000000002</v>
      </c>
      <c r="T27">
        <f t="shared" si="14"/>
        <v>-0.72</v>
      </c>
      <c r="U27">
        <f t="shared" si="0"/>
        <v>-1.03</v>
      </c>
      <c r="V27">
        <f t="shared" si="0"/>
        <v>-2.54</v>
      </c>
      <c r="W27">
        <f t="shared" si="0"/>
        <v>-4.5</v>
      </c>
      <c r="X27">
        <f t="shared" si="0"/>
        <v>-9.65</v>
      </c>
      <c r="Y27">
        <f t="shared" si="0"/>
        <v>-15.540000000000001</v>
      </c>
      <c r="Z27">
        <f t="shared" si="0"/>
        <v>-24</v>
      </c>
      <c r="AA27">
        <f t="shared" si="0"/>
        <v>-55.199999999999996</v>
      </c>
      <c r="AB27">
        <f t="shared" si="0"/>
        <v>-98.552999999999997</v>
      </c>
      <c r="AC27" s="8">
        <v>42809</v>
      </c>
      <c r="AD27">
        <f t="shared" si="1"/>
        <v>6.4166666666666636E-2</v>
      </c>
      <c r="AE27">
        <f t="shared" si="15"/>
        <v>0.26500000000000001</v>
      </c>
      <c r="AF27">
        <f t="shared" si="16"/>
        <v>0.57499999999999996</v>
      </c>
      <c r="AG27">
        <f t="shared" si="17"/>
        <v>0.84000000000000008</v>
      </c>
      <c r="AH27">
        <f t="shared" si="18"/>
        <v>1.51</v>
      </c>
      <c r="AI27" s="8">
        <v>42809</v>
      </c>
      <c r="AJ27">
        <f t="shared" si="19"/>
        <v>-0.96583333333333343</v>
      </c>
      <c r="AK27">
        <f t="shared" si="19"/>
        <v>-2.4758333333333336</v>
      </c>
      <c r="AL27">
        <f t="shared" si="19"/>
        <v>-4.4358333333333331</v>
      </c>
      <c r="AM27">
        <f t="shared" si="19"/>
        <v>-9.5858333333333334</v>
      </c>
      <c r="AN27">
        <f t="shared" si="19"/>
        <v>-15.475833333333334</v>
      </c>
      <c r="AO27">
        <f t="shared" si="19"/>
        <v>-23.935833333333335</v>
      </c>
      <c r="AP27">
        <f t="shared" si="19"/>
        <v>-55.135833333333331</v>
      </c>
      <c r="AQ27">
        <f t="shared" si="19"/>
        <v>-98.488833333333332</v>
      </c>
      <c r="AR27" s="8">
        <v>42809</v>
      </c>
      <c r="AS27">
        <f t="shared" si="28"/>
        <v>-0.48583333333333345</v>
      </c>
      <c r="AT27">
        <f t="shared" si="28"/>
        <v>-0.43583333333333363</v>
      </c>
      <c r="AU27">
        <f t="shared" si="28"/>
        <v>-0.36583333333333334</v>
      </c>
      <c r="AV27">
        <f t="shared" si="28"/>
        <v>-0.53583333333333416</v>
      </c>
      <c r="AW27">
        <f t="shared" si="28"/>
        <v>-0.54583333333333395</v>
      </c>
      <c r="AX27">
        <f t="shared" si="28"/>
        <v>-0.735833333333337</v>
      </c>
      <c r="AY27">
        <f t="shared" si="28"/>
        <v>-1.5358333333333305</v>
      </c>
      <c r="AZ27">
        <f t="shared" si="28"/>
        <v>-2.5318333333333327</v>
      </c>
      <c r="BA27" s="8">
        <v>42809</v>
      </c>
      <c r="BB27">
        <f t="shared" si="20"/>
        <v>-0.76500000000000001</v>
      </c>
      <c r="BC27">
        <f t="shared" si="20"/>
        <v>-2.2749999999999999</v>
      </c>
      <c r="BD27">
        <f t="shared" si="20"/>
        <v>-4.2350000000000003</v>
      </c>
      <c r="BE27">
        <f t="shared" si="20"/>
        <v>-9.3849999999999998</v>
      </c>
      <c r="BF27">
        <f t="shared" si="20"/>
        <v>-15.275</v>
      </c>
      <c r="BG27">
        <f t="shared" si="20"/>
        <v>-23.734999999999999</v>
      </c>
      <c r="BH27">
        <f t="shared" si="20"/>
        <v>-54.934999999999995</v>
      </c>
      <c r="BI27">
        <f t="shared" si="20"/>
        <v>-98.287999999999997</v>
      </c>
      <c r="BJ27" s="8">
        <v>42809</v>
      </c>
      <c r="BK27">
        <f t="shared" si="29"/>
        <v>-0.42500000000000004</v>
      </c>
      <c r="BL27">
        <f t="shared" si="29"/>
        <v>-0.38500000000000001</v>
      </c>
      <c r="BM27">
        <f t="shared" si="29"/>
        <v>-0.33500000000000019</v>
      </c>
      <c r="BN27">
        <f t="shared" si="29"/>
        <v>-0.24499999999999944</v>
      </c>
      <c r="BO27">
        <f t="shared" si="29"/>
        <v>-3.5000000000000364E-2</v>
      </c>
      <c r="BP27">
        <f t="shared" si="29"/>
        <v>0.25500000000000056</v>
      </c>
      <c r="BQ27">
        <f t="shared" si="29"/>
        <v>0.35500000000000198</v>
      </c>
      <c r="BR27">
        <f t="shared" si="29"/>
        <v>1.0539999999999929</v>
      </c>
      <c r="BS27" s="8">
        <v>42809</v>
      </c>
      <c r="BT27">
        <f t="shared" si="22"/>
        <v>-0.45500000000000007</v>
      </c>
      <c r="BU27">
        <f t="shared" si="22"/>
        <v>-1.9650000000000001</v>
      </c>
      <c r="BV27">
        <f t="shared" si="22"/>
        <v>-3.9249999999999998</v>
      </c>
      <c r="BW27">
        <f t="shared" si="22"/>
        <v>-9.0750000000000011</v>
      </c>
      <c r="BX27">
        <f t="shared" si="22"/>
        <v>-14.965000000000002</v>
      </c>
      <c r="BY27">
        <f t="shared" si="22"/>
        <v>-23.425000000000001</v>
      </c>
      <c r="BZ27">
        <f t="shared" si="22"/>
        <v>-54.624999999999993</v>
      </c>
      <c r="CA27">
        <f t="shared" si="22"/>
        <v>-97.977999999999994</v>
      </c>
      <c r="CB27" s="8">
        <v>42809</v>
      </c>
      <c r="CC27">
        <f t="shared" si="30"/>
        <v>-0.31500000000000011</v>
      </c>
      <c r="CD27">
        <f t="shared" si="30"/>
        <v>-0.875</v>
      </c>
      <c r="CE27">
        <f t="shared" si="30"/>
        <v>-1.7349999999999997</v>
      </c>
      <c r="CF27">
        <f t="shared" si="30"/>
        <v>-3.825000000000002</v>
      </c>
      <c r="CG27">
        <f t="shared" si="30"/>
        <v>-5.4750000000000023</v>
      </c>
      <c r="CH27">
        <f t="shared" si="30"/>
        <v>-7.8750000000000009</v>
      </c>
      <c r="CI27">
        <f t="shared" si="30"/>
        <v>-15.274999999999995</v>
      </c>
      <c r="CJ27">
        <f t="shared" si="30"/>
        <v>-22.483000000000001</v>
      </c>
      <c r="CK27" s="8">
        <v>42809</v>
      </c>
      <c r="CL27">
        <f t="shared" si="24"/>
        <v>-0.18999999999999995</v>
      </c>
      <c r="CM27">
        <f t="shared" si="24"/>
        <v>-1.7</v>
      </c>
      <c r="CN27">
        <f t="shared" si="24"/>
        <v>-3.66</v>
      </c>
      <c r="CO27">
        <f t="shared" si="24"/>
        <v>-8.81</v>
      </c>
      <c r="CP27">
        <f t="shared" si="24"/>
        <v>-14.700000000000001</v>
      </c>
      <c r="CQ27">
        <f t="shared" si="24"/>
        <v>-23.16</v>
      </c>
      <c r="CR27">
        <f t="shared" si="24"/>
        <v>-54.359999999999992</v>
      </c>
      <c r="CS27">
        <f t="shared" si="24"/>
        <v>-97.712999999999994</v>
      </c>
      <c r="CT27" s="8">
        <v>42809</v>
      </c>
      <c r="CU27">
        <f t="shared" si="31"/>
        <v>-0.13333333333333325</v>
      </c>
      <c r="CV27">
        <f t="shared" si="31"/>
        <v>-0.93333333333333335</v>
      </c>
      <c r="CW27">
        <f t="shared" si="31"/>
        <v>-1.9233333333333336</v>
      </c>
      <c r="CX27">
        <f t="shared" si="31"/>
        <v>-4.1533333333333342</v>
      </c>
      <c r="CY27">
        <f t="shared" si="31"/>
        <v>-6.0633333333333335</v>
      </c>
      <c r="CZ27">
        <f t="shared" si="31"/>
        <v>-8.6533333333333324</v>
      </c>
      <c r="DA27">
        <f t="shared" si="31"/>
        <v>-17.553333333333324</v>
      </c>
      <c r="DB27">
        <f t="shared" si="31"/>
        <v>-20.64333333333332</v>
      </c>
      <c r="DC27" s="8">
        <v>42809</v>
      </c>
      <c r="DD27">
        <f t="shared" si="26"/>
        <v>0.48</v>
      </c>
      <c r="DE27">
        <f t="shared" si="26"/>
        <v>-1.03</v>
      </c>
      <c r="DF27">
        <f t="shared" si="26"/>
        <v>-2.99</v>
      </c>
      <c r="DG27">
        <f t="shared" si="26"/>
        <v>-8.14</v>
      </c>
      <c r="DH27">
        <f t="shared" si="26"/>
        <v>-14.030000000000001</v>
      </c>
      <c r="DI27">
        <f t="shared" si="26"/>
        <v>-22.49</v>
      </c>
      <c r="DJ27">
        <f t="shared" si="26"/>
        <v>-53.69</v>
      </c>
      <c r="DK27">
        <f t="shared" si="26"/>
        <v>-97.042999999999992</v>
      </c>
      <c r="DL27" s="8">
        <v>42809</v>
      </c>
      <c r="DM27">
        <f t="shared" si="32"/>
        <v>0.47999999999999987</v>
      </c>
      <c r="DN27">
        <f t="shared" si="32"/>
        <v>-0.16000000000000003</v>
      </c>
      <c r="DO27">
        <f t="shared" si="32"/>
        <v>-0.97000000000000031</v>
      </c>
      <c r="DP27">
        <f t="shared" si="32"/>
        <v>-2.6800000000000006</v>
      </c>
      <c r="DQ27">
        <f t="shared" si="32"/>
        <v>-3.84</v>
      </c>
      <c r="DR27">
        <f t="shared" si="32"/>
        <v>-5.2799999999999976</v>
      </c>
      <c r="DS27">
        <f t="shared" si="32"/>
        <v>-10.279999999999998</v>
      </c>
      <c r="DT27">
        <f t="shared" si="32"/>
        <v>-10.389999999999983</v>
      </c>
    </row>
    <row r="28" spans="1:124" x14ac:dyDescent="0.3">
      <c r="A28" s="2">
        <v>42794</v>
      </c>
      <c r="B28">
        <v>0.4</v>
      </c>
      <c r="C28">
        <v>0.4975</v>
      </c>
      <c r="D28">
        <v>0.53</v>
      </c>
      <c r="E28">
        <v>0.69</v>
      </c>
      <c r="F28" s="3">
        <f t="shared" si="12"/>
        <v>0.74333333333333318</v>
      </c>
      <c r="G28">
        <v>0.88</v>
      </c>
      <c r="H28">
        <v>1.22</v>
      </c>
      <c r="I28">
        <v>1.49</v>
      </c>
      <c r="J28">
        <v>1.89</v>
      </c>
      <c r="K28">
        <v>2.19</v>
      </c>
      <c r="L28">
        <v>2.36</v>
      </c>
      <c r="M28">
        <v>2.7</v>
      </c>
      <c r="N28">
        <v>3.2119</v>
      </c>
      <c r="O28" s="8">
        <v>42781</v>
      </c>
      <c r="P28">
        <f t="shared" si="13"/>
        <v>-3.3333333333333333E-2</v>
      </c>
      <c r="Q28">
        <f t="shared" si="13"/>
        <v>-8.2916666666666666E-2</v>
      </c>
      <c r="R28">
        <f t="shared" si="13"/>
        <v>-0.13250000000000001</v>
      </c>
      <c r="S28">
        <f t="shared" si="13"/>
        <v>-0.34499999999999997</v>
      </c>
      <c r="T28">
        <f t="shared" si="14"/>
        <v>-0.55749999999999988</v>
      </c>
      <c r="U28">
        <f t="shared" si="0"/>
        <v>-0.88</v>
      </c>
      <c r="V28">
        <f t="shared" si="0"/>
        <v>-2.44</v>
      </c>
      <c r="W28">
        <f t="shared" si="0"/>
        <v>-4.47</v>
      </c>
      <c r="X28">
        <f t="shared" si="0"/>
        <v>-9.4499999999999993</v>
      </c>
      <c r="Y28">
        <f t="shared" si="0"/>
        <v>-15.33</v>
      </c>
      <c r="Z28">
        <f t="shared" si="0"/>
        <v>-23.599999999999998</v>
      </c>
      <c r="AA28">
        <f t="shared" si="0"/>
        <v>-54</v>
      </c>
      <c r="AB28">
        <f t="shared" si="0"/>
        <v>-96.356999999999999</v>
      </c>
      <c r="AC28" s="8">
        <v>42781</v>
      </c>
      <c r="AD28">
        <f t="shared" si="1"/>
        <v>4.9583333333333333E-2</v>
      </c>
      <c r="AE28">
        <f t="shared" si="15"/>
        <v>0.21249999999999997</v>
      </c>
      <c r="AF28">
        <f t="shared" si="16"/>
        <v>0.53500000000000003</v>
      </c>
      <c r="AG28">
        <f t="shared" si="17"/>
        <v>0.74750000000000005</v>
      </c>
      <c r="AH28">
        <f t="shared" si="18"/>
        <v>1.56</v>
      </c>
      <c r="AI28" s="8">
        <v>42781</v>
      </c>
      <c r="AJ28">
        <f t="shared" si="19"/>
        <v>-0.83041666666666669</v>
      </c>
      <c r="AK28">
        <f t="shared" si="19"/>
        <v>-2.3904166666666664</v>
      </c>
      <c r="AL28">
        <f t="shared" si="19"/>
        <v>-4.4204166666666662</v>
      </c>
      <c r="AM28">
        <f t="shared" si="19"/>
        <v>-9.4004166666666666</v>
      </c>
      <c r="AN28">
        <f t="shared" si="19"/>
        <v>-15.280416666666667</v>
      </c>
      <c r="AO28">
        <f t="shared" si="19"/>
        <v>-23.550416666666663</v>
      </c>
      <c r="AP28">
        <f t="shared" si="19"/>
        <v>-53.950416666666669</v>
      </c>
      <c r="AQ28">
        <f t="shared" si="19"/>
        <v>-96.307416666666668</v>
      </c>
      <c r="AR28" s="8">
        <v>42781</v>
      </c>
      <c r="AS28">
        <f t="shared" si="28"/>
        <v>-0.49041666666666672</v>
      </c>
      <c r="AT28">
        <f t="shared" si="28"/>
        <v>-0.51041666666666652</v>
      </c>
      <c r="AU28">
        <f t="shared" si="28"/>
        <v>-0.54041666666666632</v>
      </c>
      <c r="AV28">
        <f t="shared" si="28"/>
        <v>-0.40041666666666664</v>
      </c>
      <c r="AW28">
        <f t="shared" si="28"/>
        <v>-0.10041666666666593</v>
      </c>
      <c r="AX28">
        <f t="shared" si="28"/>
        <v>0.44958333333333655</v>
      </c>
      <c r="AY28">
        <f t="shared" si="28"/>
        <v>1.1495833333333252</v>
      </c>
      <c r="AZ28">
        <f t="shared" si="28"/>
        <v>2.018583333333325</v>
      </c>
      <c r="BA28" s="8">
        <v>42781</v>
      </c>
      <c r="BB28">
        <f t="shared" si="20"/>
        <v>-0.66749999999999998</v>
      </c>
      <c r="BC28">
        <f t="shared" si="20"/>
        <v>-2.2275</v>
      </c>
      <c r="BD28">
        <f t="shared" si="20"/>
        <v>-4.2574999999999994</v>
      </c>
      <c r="BE28">
        <f t="shared" si="20"/>
        <v>-9.2374999999999989</v>
      </c>
      <c r="BF28">
        <f t="shared" si="20"/>
        <v>-15.1175</v>
      </c>
      <c r="BG28">
        <f t="shared" si="20"/>
        <v>-23.387499999999999</v>
      </c>
      <c r="BH28">
        <f t="shared" si="20"/>
        <v>-53.787500000000001</v>
      </c>
      <c r="BI28">
        <f t="shared" si="20"/>
        <v>-96.144499999999994</v>
      </c>
      <c r="BJ28" s="8">
        <v>42781</v>
      </c>
      <c r="BK28">
        <f t="shared" si="29"/>
        <v>-0.34749999999999992</v>
      </c>
      <c r="BL28">
        <f t="shared" si="29"/>
        <v>-0.48749999999999982</v>
      </c>
      <c r="BM28">
        <f t="shared" si="29"/>
        <v>-0.53750000000000009</v>
      </c>
      <c r="BN28">
        <f t="shared" si="29"/>
        <v>-0.56749999999999856</v>
      </c>
      <c r="BO28">
        <f t="shared" si="29"/>
        <v>-0.33749999999999813</v>
      </c>
      <c r="BP28">
        <f t="shared" si="29"/>
        <v>-0.16749999999999643</v>
      </c>
      <c r="BQ28">
        <f t="shared" si="29"/>
        <v>0.33250000000000002</v>
      </c>
      <c r="BR28">
        <f t="shared" si="29"/>
        <v>1.6825000000000085</v>
      </c>
      <c r="BS28" s="8">
        <v>42781</v>
      </c>
      <c r="BT28">
        <f t="shared" si="22"/>
        <v>-0.34499999999999997</v>
      </c>
      <c r="BU28">
        <f t="shared" si="22"/>
        <v>-1.9049999999999998</v>
      </c>
      <c r="BV28">
        <f t="shared" si="22"/>
        <v>-3.9349999999999996</v>
      </c>
      <c r="BW28">
        <f t="shared" si="22"/>
        <v>-8.9149999999999991</v>
      </c>
      <c r="BX28">
        <f t="shared" si="22"/>
        <v>-14.795</v>
      </c>
      <c r="BY28">
        <f t="shared" si="22"/>
        <v>-23.064999999999998</v>
      </c>
      <c r="BZ28">
        <f t="shared" si="22"/>
        <v>-53.465000000000003</v>
      </c>
      <c r="CA28">
        <f t="shared" si="22"/>
        <v>-95.822000000000003</v>
      </c>
      <c r="CB28" s="8">
        <v>42781</v>
      </c>
      <c r="CC28">
        <f t="shared" si="30"/>
        <v>-0.20499999999999996</v>
      </c>
      <c r="CD28">
        <f t="shared" si="30"/>
        <v>-0.77499999999999969</v>
      </c>
      <c r="CE28">
        <f t="shared" si="30"/>
        <v>-1.6449999999999994</v>
      </c>
      <c r="CF28">
        <f t="shared" si="30"/>
        <v>-3.4349999999999996</v>
      </c>
      <c r="CG28">
        <f t="shared" si="30"/>
        <v>-5.1149999999999993</v>
      </c>
      <c r="CH28">
        <f t="shared" si="30"/>
        <v>-7.7349999999999968</v>
      </c>
      <c r="CI28">
        <f t="shared" si="30"/>
        <v>-15.935000000000004</v>
      </c>
      <c r="CJ28">
        <f t="shared" si="30"/>
        <v>-22.989999999999995</v>
      </c>
      <c r="CK28" s="8">
        <v>42781</v>
      </c>
      <c r="CL28">
        <f t="shared" si="24"/>
        <v>-0.13249999999999995</v>
      </c>
      <c r="CM28">
        <f t="shared" si="24"/>
        <v>-1.6924999999999999</v>
      </c>
      <c r="CN28">
        <f t="shared" si="24"/>
        <v>-3.7224999999999997</v>
      </c>
      <c r="CO28">
        <f t="shared" si="24"/>
        <v>-8.7024999999999988</v>
      </c>
      <c r="CP28">
        <f t="shared" si="24"/>
        <v>-14.5825</v>
      </c>
      <c r="CQ28">
        <f t="shared" si="24"/>
        <v>-22.852499999999999</v>
      </c>
      <c r="CR28">
        <f t="shared" si="24"/>
        <v>-53.252499999999998</v>
      </c>
      <c r="CS28">
        <f t="shared" si="24"/>
        <v>-95.609499999999997</v>
      </c>
      <c r="CT28" s="8">
        <v>42781</v>
      </c>
      <c r="CU28">
        <f t="shared" si="31"/>
        <v>7.5000000000001732E-3</v>
      </c>
      <c r="CV28">
        <f t="shared" si="31"/>
        <v>-0.49249999999999983</v>
      </c>
      <c r="CW28">
        <f t="shared" si="31"/>
        <v>-1.1724999999999999</v>
      </c>
      <c r="CX28">
        <f t="shared" si="31"/>
        <v>-2.3924999999999983</v>
      </c>
      <c r="CY28">
        <f t="shared" si="31"/>
        <v>-3.5025000000000004</v>
      </c>
      <c r="CZ28">
        <f t="shared" si="31"/>
        <v>-4.9924999999999971</v>
      </c>
      <c r="DA28">
        <f t="shared" si="31"/>
        <v>-9.1924999999999955</v>
      </c>
      <c r="DB28">
        <f t="shared" si="31"/>
        <v>-8.8014999999999972</v>
      </c>
      <c r="DC28" s="8">
        <v>42781</v>
      </c>
      <c r="DD28">
        <f t="shared" si="26"/>
        <v>0.68</v>
      </c>
      <c r="DE28">
        <f t="shared" si="26"/>
        <v>-0.87999999999999989</v>
      </c>
      <c r="DF28">
        <f t="shared" si="26"/>
        <v>-2.9099999999999997</v>
      </c>
      <c r="DG28">
        <f t="shared" si="26"/>
        <v>-7.8899999999999988</v>
      </c>
      <c r="DH28">
        <f t="shared" si="26"/>
        <v>-13.77</v>
      </c>
      <c r="DI28">
        <f t="shared" si="26"/>
        <v>-22.04</v>
      </c>
      <c r="DJ28">
        <f t="shared" si="26"/>
        <v>-52.44</v>
      </c>
      <c r="DK28">
        <f t="shared" si="26"/>
        <v>-94.796999999999997</v>
      </c>
      <c r="DL28" s="8">
        <v>42781</v>
      </c>
      <c r="DM28">
        <f t="shared" si="32"/>
        <v>0.68</v>
      </c>
      <c r="DN28">
        <f t="shared" si="32"/>
        <v>6.0000000000000164E-2</v>
      </c>
      <c r="DO28">
        <f t="shared" si="32"/>
        <v>-0.79999999999999971</v>
      </c>
      <c r="DP28">
        <f t="shared" si="32"/>
        <v>-2.4099999999999993</v>
      </c>
      <c r="DQ28">
        <f t="shared" si="32"/>
        <v>-3.7499999999999991</v>
      </c>
      <c r="DR28">
        <f t="shared" si="32"/>
        <v>-5.2600000000000007</v>
      </c>
      <c r="DS28">
        <f t="shared" si="32"/>
        <v>-9.26</v>
      </c>
      <c r="DT28">
        <f t="shared" si="32"/>
        <v>-9.1189999999999944</v>
      </c>
    </row>
    <row r="29" spans="1:124" x14ac:dyDescent="0.3">
      <c r="A29" s="2">
        <v>42766</v>
      </c>
      <c r="B29">
        <v>0.5</v>
      </c>
      <c r="C29">
        <v>0.51500000000000001</v>
      </c>
      <c r="D29">
        <v>0.52</v>
      </c>
      <c r="E29">
        <v>0.64</v>
      </c>
      <c r="F29" s="3">
        <f t="shared" si="12"/>
        <v>0.68</v>
      </c>
      <c r="G29">
        <v>0.84</v>
      </c>
      <c r="H29">
        <v>1.19</v>
      </c>
      <c r="I29">
        <v>1.46</v>
      </c>
      <c r="J29">
        <v>1.9</v>
      </c>
      <c r="K29">
        <v>2.2400000000000002</v>
      </c>
      <c r="L29">
        <v>2.4500000000000002</v>
      </c>
      <c r="M29">
        <v>2.78</v>
      </c>
      <c r="N29">
        <v>3.2942</v>
      </c>
      <c r="O29" s="8">
        <v>42750</v>
      </c>
      <c r="P29">
        <f t="shared" si="13"/>
        <v>-4.1666666666666664E-2</v>
      </c>
      <c r="Q29">
        <f t="shared" si="13"/>
        <v>-8.5833333333333331E-2</v>
      </c>
      <c r="R29">
        <f t="shared" si="13"/>
        <v>-0.13</v>
      </c>
      <c r="S29">
        <f t="shared" si="13"/>
        <v>-0.32</v>
      </c>
      <c r="T29">
        <f t="shared" si="14"/>
        <v>-0.51</v>
      </c>
      <c r="U29">
        <f t="shared" si="0"/>
        <v>-0.84</v>
      </c>
      <c r="V29">
        <f t="shared" si="0"/>
        <v>-2.38</v>
      </c>
      <c r="W29">
        <f t="shared" si="0"/>
        <v>-4.38</v>
      </c>
      <c r="X29">
        <f t="shared" si="0"/>
        <v>-9.5</v>
      </c>
      <c r="Y29">
        <f t="shared" si="0"/>
        <v>-15.680000000000001</v>
      </c>
      <c r="Z29">
        <f t="shared" si="0"/>
        <v>-24.5</v>
      </c>
      <c r="AA29">
        <f t="shared" si="0"/>
        <v>-55.599999999999994</v>
      </c>
      <c r="AB29">
        <f t="shared" si="0"/>
        <v>-98.825999999999993</v>
      </c>
      <c r="AC29" s="8">
        <v>42750</v>
      </c>
      <c r="AD29">
        <f t="shared" si="1"/>
        <v>4.4166666666666667E-2</v>
      </c>
      <c r="AE29">
        <f t="shared" si="15"/>
        <v>0.19</v>
      </c>
      <c r="AF29">
        <f t="shared" si="16"/>
        <v>0.52</v>
      </c>
      <c r="AG29">
        <f t="shared" si="17"/>
        <v>0.71</v>
      </c>
      <c r="AH29">
        <f t="shared" si="18"/>
        <v>1.54</v>
      </c>
      <c r="AI29" s="8">
        <v>42750</v>
      </c>
      <c r="AJ29">
        <f t="shared" si="19"/>
        <v>-0.79583333333333328</v>
      </c>
      <c r="AK29">
        <f t="shared" si="19"/>
        <v>-2.3358333333333334</v>
      </c>
      <c r="AL29">
        <f t="shared" si="19"/>
        <v>-4.3358333333333334</v>
      </c>
      <c r="AM29">
        <f t="shared" si="19"/>
        <v>-9.4558333333333326</v>
      </c>
      <c r="AN29">
        <f t="shared" si="19"/>
        <v>-15.635833333333334</v>
      </c>
      <c r="AO29">
        <f t="shared" si="19"/>
        <v>-24.455833333333334</v>
      </c>
      <c r="AP29">
        <f t="shared" si="19"/>
        <v>-55.555833333333325</v>
      </c>
      <c r="AQ29">
        <f t="shared" si="19"/>
        <v>-98.781833333333324</v>
      </c>
      <c r="AR29" s="8">
        <v>42750</v>
      </c>
      <c r="AS29">
        <f t="shared" si="28"/>
        <v>-0.38583333333333331</v>
      </c>
      <c r="AT29">
        <f t="shared" si="28"/>
        <v>-0.37583333333333352</v>
      </c>
      <c r="AU29">
        <f t="shared" si="28"/>
        <v>-0.36583333333333329</v>
      </c>
      <c r="AV29">
        <f t="shared" si="28"/>
        <v>-0.24583333333333229</v>
      </c>
      <c r="AW29">
        <f t="shared" si="28"/>
        <v>-0.32583333333333414</v>
      </c>
      <c r="AX29">
        <f t="shared" si="28"/>
        <v>-0.39583333333333443</v>
      </c>
      <c r="AY29">
        <f t="shared" si="28"/>
        <v>-0.19583333333332803</v>
      </c>
      <c r="AZ29">
        <f t="shared" si="28"/>
        <v>0.63016666666666543</v>
      </c>
      <c r="BA29" s="8">
        <v>42750</v>
      </c>
      <c r="BB29">
        <f t="shared" si="20"/>
        <v>-0.64999999999999991</v>
      </c>
      <c r="BC29">
        <f t="shared" si="20"/>
        <v>-2.19</v>
      </c>
      <c r="BD29">
        <f t="shared" si="20"/>
        <v>-4.1899999999999995</v>
      </c>
      <c r="BE29">
        <f t="shared" si="20"/>
        <v>-9.31</v>
      </c>
      <c r="BF29">
        <f t="shared" si="20"/>
        <v>-15.490000000000002</v>
      </c>
      <c r="BG29">
        <f t="shared" si="20"/>
        <v>-24.31</v>
      </c>
      <c r="BH29">
        <f t="shared" si="20"/>
        <v>-55.41</v>
      </c>
      <c r="BI29">
        <f t="shared" si="20"/>
        <v>-98.635999999999996</v>
      </c>
      <c r="BJ29" s="8">
        <v>42750</v>
      </c>
      <c r="BK29">
        <f t="shared" si="29"/>
        <v>-0.3299999999999999</v>
      </c>
      <c r="BL29">
        <f t="shared" si="29"/>
        <v>-0.81</v>
      </c>
      <c r="BM29">
        <f t="shared" si="29"/>
        <v>-1.5299999999999996</v>
      </c>
      <c r="BN29">
        <f t="shared" si="29"/>
        <v>-3.0999999999999996</v>
      </c>
      <c r="BO29">
        <f t="shared" si="29"/>
        <v>-4.490000000000002</v>
      </c>
      <c r="BP29">
        <f t="shared" si="29"/>
        <v>-6.2499999999999964</v>
      </c>
      <c r="BQ29">
        <f t="shared" si="29"/>
        <v>-10.749999999999996</v>
      </c>
      <c r="BR29">
        <f t="shared" si="29"/>
        <v>-14.585999999999995</v>
      </c>
      <c r="BS29" s="8">
        <v>42750</v>
      </c>
      <c r="BT29">
        <f t="shared" si="22"/>
        <v>-0.31999999999999995</v>
      </c>
      <c r="BU29">
        <f t="shared" si="22"/>
        <v>-1.8599999999999999</v>
      </c>
      <c r="BV29">
        <f t="shared" si="22"/>
        <v>-3.86</v>
      </c>
      <c r="BW29">
        <f t="shared" si="22"/>
        <v>-8.98</v>
      </c>
      <c r="BX29">
        <f t="shared" si="22"/>
        <v>-15.160000000000002</v>
      </c>
      <c r="BY29">
        <f t="shared" si="22"/>
        <v>-23.98</v>
      </c>
      <c r="BZ29">
        <f t="shared" si="22"/>
        <v>-55.079999999999991</v>
      </c>
      <c r="CA29">
        <f t="shared" si="22"/>
        <v>-98.305999999999997</v>
      </c>
      <c r="CB29" s="8">
        <v>42750</v>
      </c>
      <c r="CC29">
        <f t="shared" si="30"/>
        <v>-0.19999999999999996</v>
      </c>
      <c r="CD29">
        <f t="shared" si="30"/>
        <v>-0.8999999999999998</v>
      </c>
      <c r="CE29">
        <f t="shared" si="30"/>
        <v>-1.9599999999999995</v>
      </c>
      <c r="CF29">
        <f t="shared" si="30"/>
        <v>-4.21</v>
      </c>
      <c r="CG29">
        <f t="shared" si="30"/>
        <v>-6.5100000000000007</v>
      </c>
      <c r="CH29">
        <f t="shared" si="30"/>
        <v>-9.7600000000000016</v>
      </c>
      <c r="CI29">
        <f t="shared" si="30"/>
        <v>-19.859999999999989</v>
      </c>
      <c r="CJ29">
        <f t="shared" si="30"/>
        <v>-25.266999999999999</v>
      </c>
      <c r="CK29" s="8">
        <v>42750</v>
      </c>
      <c r="CL29">
        <f t="shared" si="24"/>
        <v>-0.13</v>
      </c>
      <c r="CM29">
        <f t="shared" si="24"/>
        <v>-1.67</v>
      </c>
      <c r="CN29">
        <f t="shared" si="24"/>
        <v>-3.67</v>
      </c>
      <c r="CO29">
        <f t="shared" si="24"/>
        <v>-8.7899999999999991</v>
      </c>
      <c r="CP29">
        <f t="shared" si="24"/>
        <v>-14.970000000000002</v>
      </c>
      <c r="CQ29">
        <f t="shared" si="24"/>
        <v>-23.79</v>
      </c>
      <c r="CR29">
        <f t="shared" si="24"/>
        <v>-54.889999999999993</v>
      </c>
      <c r="CS29">
        <f t="shared" si="24"/>
        <v>-98.116</v>
      </c>
      <c r="CT29" s="8">
        <v>42750</v>
      </c>
      <c r="CU29">
        <f t="shared" si="31"/>
        <v>-2.9999999999999971E-2</v>
      </c>
      <c r="CV29">
        <f t="shared" si="31"/>
        <v>-0.58999999999999986</v>
      </c>
      <c r="CW29">
        <f t="shared" si="31"/>
        <v>-1.3699999999999997</v>
      </c>
      <c r="CX29">
        <f t="shared" si="31"/>
        <v>-2.8499999999999988</v>
      </c>
      <c r="CY29">
        <f t="shared" si="31"/>
        <v>-4.2300000000000013</v>
      </c>
      <c r="CZ29">
        <f t="shared" si="31"/>
        <v>-5.9499999999999984</v>
      </c>
      <c r="DA29">
        <f t="shared" si="31"/>
        <v>-10.149999999999999</v>
      </c>
      <c r="DB29">
        <f t="shared" si="31"/>
        <v>-10.70600000000001</v>
      </c>
      <c r="DC29" s="8">
        <v>42750</v>
      </c>
      <c r="DD29">
        <f t="shared" si="26"/>
        <v>0.70000000000000007</v>
      </c>
      <c r="DE29">
        <f t="shared" si="26"/>
        <v>-0.83999999999999986</v>
      </c>
      <c r="DF29">
        <f t="shared" si="26"/>
        <v>-2.84</v>
      </c>
      <c r="DG29">
        <f t="shared" si="26"/>
        <v>-7.96</v>
      </c>
      <c r="DH29">
        <f t="shared" si="26"/>
        <v>-14.14</v>
      </c>
      <c r="DI29">
        <f t="shared" si="26"/>
        <v>-22.96</v>
      </c>
      <c r="DJ29">
        <f t="shared" si="26"/>
        <v>-54.059999999999995</v>
      </c>
      <c r="DK29">
        <f t="shared" si="26"/>
        <v>-97.285999999999987</v>
      </c>
      <c r="DL29" s="8">
        <v>42750</v>
      </c>
      <c r="DM29">
        <f t="shared" si="32"/>
        <v>0.7</v>
      </c>
      <c r="DN29">
        <f t="shared" si="32"/>
        <v>0.21000000000000019</v>
      </c>
      <c r="DO29">
        <f t="shared" si="32"/>
        <v>-0.39999999999999969</v>
      </c>
      <c r="DP29">
        <f t="shared" si="32"/>
        <v>-1.7799999999999996</v>
      </c>
      <c r="DQ29">
        <f t="shared" si="32"/>
        <v>-2.9200000000000008</v>
      </c>
      <c r="DR29">
        <f t="shared" si="32"/>
        <v>-4.030000000000002</v>
      </c>
      <c r="DS29">
        <f t="shared" si="32"/>
        <v>-7.3299999999999992</v>
      </c>
      <c r="DT29">
        <f t="shared" si="32"/>
        <v>-7.1169999999999769</v>
      </c>
    </row>
    <row r="30" spans="1:124" x14ac:dyDescent="0.3">
      <c r="A30" s="2">
        <v>42734</v>
      </c>
      <c r="B30">
        <v>0.44</v>
      </c>
      <c r="C30">
        <v>0.49250000000000005</v>
      </c>
      <c r="D30">
        <v>0.51</v>
      </c>
      <c r="E30">
        <v>0.62</v>
      </c>
      <c r="F30" s="3">
        <f t="shared" si="12"/>
        <v>0.65666666666666662</v>
      </c>
      <c r="G30">
        <v>0.85</v>
      </c>
      <c r="H30">
        <v>1.2</v>
      </c>
      <c r="I30">
        <v>1.47</v>
      </c>
      <c r="J30">
        <v>1.93</v>
      </c>
      <c r="K30">
        <v>2.25</v>
      </c>
      <c r="L30">
        <v>2.4500000000000002</v>
      </c>
      <c r="M30">
        <v>2.79</v>
      </c>
      <c r="N30">
        <v>3.3283999999999998</v>
      </c>
      <c r="O30" s="8">
        <v>42719</v>
      </c>
      <c r="P30">
        <f t="shared" si="13"/>
        <v>-3.6666666666666667E-2</v>
      </c>
      <c r="Q30">
        <f t="shared" si="13"/>
        <v>-8.2083333333333341E-2</v>
      </c>
      <c r="R30">
        <f t="shared" si="13"/>
        <v>-0.1275</v>
      </c>
      <c r="S30">
        <f t="shared" si="13"/>
        <v>-0.31</v>
      </c>
      <c r="T30">
        <f t="shared" si="14"/>
        <v>-0.49249999999999999</v>
      </c>
      <c r="U30">
        <f t="shared" si="0"/>
        <v>-0.85</v>
      </c>
      <c r="V30">
        <f t="shared" si="0"/>
        <v>-2.4</v>
      </c>
      <c r="W30">
        <f t="shared" si="0"/>
        <v>-4.41</v>
      </c>
      <c r="X30">
        <f t="shared" si="0"/>
        <v>-9.65</v>
      </c>
      <c r="Y30">
        <f t="shared" si="0"/>
        <v>-15.75</v>
      </c>
      <c r="Z30">
        <f t="shared" si="0"/>
        <v>-24.5</v>
      </c>
      <c r="AA30">
        <f t="shared" si="0"/>
        <v>-55.8</v>
      </c>
      <c r="AB30">
        <f t="shared" si="0"/>
        <v>-99.85199999999999</v>
      </c>
      <c r="AC30" s="8">
        <v>42719</v>
      </c>
      <c r="AD30">
        <f t="shared" si="1"/>
        <v>4.5416666666666675E-2</v>
      </c>
      <c r="AE30">
        <f t="shared" si="15"/>
        <v>0.1825</v>
      </c>
      <c r="AF30">
        <f t="shared" si="16"/>
        <v>0.54</v>
      </c>
      <c r="AG30">
        <f t="shared" si="17"/>
        <v>0.72249999999999992</v>
      </c>
      <c r="AH30">
        <f t="shared" si="18"/>
        <v>1.5499999999999998</v>
      </c>
      <c r="AI30" s="8">
        <v>42719</v>
      </c>
      <c r="AJ30">
        <f t="shared" si="19"/>
        <v>-0.80458333333333332</v>
      </c>
      <c r="AK30">
        <f t="shared" si="19"/>
        <v>-2.3545833333333333</v>
      </c>
      <c r="AL30">
        <f t="shared" si="19"/>
        <v>-4.364583333333333</v>
      </c>
      <c r="AM30">
        <f t="shared" si="19"/>
        <v>-9.6045833333333341</v>
      </c>
      <c r="AN30">
        <f t="shared" si="19"/>
        <v>-15.704583333333334</v>
      </c>
      <c r="AO30">
        <f t="shared" si="19"/>
        <v>-24.454583333333332</v>
      </c>
      <c r="AP30">
        <f t="shared" si="19"/>
        <v>-55.754583333333329</v>
      </c>
      <c r="AQ30">
        <f t="shared" si="19"/>
        <v>-99.806583333333322</v>
      </c>
      <c r="AR30" s="8">
        <v>42719</v>
      </c>
      <c r="AS30">
        <f t="shared" si="28"/>
        <v>-0.38458333333333328</v>
      </c>
      <c r="AT30">
        <f t="shared" si="28"/>
        <v>-0.51458333333333306</v>
      </c>
      <c r="AU30">
        <f t="shared" si="28"/>
        <v>-0.54458333333333375</v>
      </c>
      <c r="AV30">
        <f t="shared" si="28"/>
        <v>-0.83458333333333379</v>
      </c>
      <c r="AW30">
        <f t="shared" si="28"/>
        <v>-0.82458333333333222</v>
      </c>
      <c r="AX30">
        <f t="shared" si="28"/>
        <v>-1.1345833333333291</v>
      </c>
      <c r="AY30">
        <f t="shared" si="28"/>
        <v>-1.5345833333333276</v>
      </c>
      <c r="AZ30">
        <f t="shared" si="28"/>
        <v>-1.8795833333333194</v>
      </c>
      <c r="BA30" s="8">
        <v>42719</v>
      </c>
      <c r="BB30">
        <f t="shared" si="20"/>
        <v>-0.66749999999999998</v>
      </c>
      <c r="BC30">
        <f t="shared" si="20"/>
        <v>-2.2174999999999998</v>
      </c>
      <c r="BD30">
        <f t="shared" si="20"/>
        <v>-4.2275</v>
      </c>
      <c r="BE30">
        <f t="shared" si="20"/>
        <v>-9.4675000000000011</v>
      </c>
      <c r="BF30">
        <f t="shared" si="20"/>
        <v>-15.567500000000001</v>
      </c>
      <c r="BG30">
        <f t="shared" si="20"/>
        <v>-24.317499999999999</v>
      </c>
      <c r="BH30">
        <f t="shared" si="20"/>
        <v>-55.6175</v>
      </c>
      <c r="BI30">
        <f t="shared" si="20"/>
        <v>-99.669499999999985</v>
      </c>
      <c r="BJ30" s="8">
        <v>42719</v>
      </c>
      <c r="BK30">
        <f t="shared" si="29"/>
        <v>-0.36749999999999999</v>
      </c>
      <c r="BL30">
        <f t="shared" si="29"/>
        <v>-0.9674999999999998</v>
      </c>
      <c r="BM30">
        <f t="shared" si="29"/>
        <v>-1.8774999999999999</v>
      </c>
      <c r="BN30">
        <f t="shared" si="29"/>
        <v>-4.0575000000000019</v>
      </c>
      <c r="BO30">
        <f t="shared" si="29"/>
        <v>-5.9175000000000013</v>
      </c>
      <c r="BP30">
        <f t="shared" si="29"/>
        <v>-8.6074999999999982</v>
      </c>
      <c r="BQ30">
        <f t="shared" si="29"/>
        <v>-16.107500000000002</v>
      </c>
      <c r="BR30">
        <f t="shared" si="29"/>
        <v>-24.014499999999991</v>
      </c>
      <c r="BS30" s="8">
        <v>42719</v>
      </c>
      <c r="BT30">
        <f t="shared" si="22"/>
        <v>-0.30999999999999994</v>
      </c>
      <c r="BU30">
        <f t="shared" si="22"/>
        <v>-1.8599999999999999</v>
      </c>
      <c r="BV30">
        <f t="shared" si="22"/>
        <v>-3.87</v>
      </c>
      <c r="BW30">
        <f t="shared" si="22"/>
        <v>-9.11</v>
      </c>
      <c r="BX30">
        <f t="shared" si="22"/>
        <v>-15.21</v>
      </c>
      <c r="BY30">
        <f t="shared" si="22"/>
        <v>-23.96</v>
      </c>
      <c r="BZ30">
        <f t="shared" si="22"/>
        <v>-55.26</v>
      </c>
      <c r="CA30">
        <f t="shared" si="22"/>
        <v>-99.311999999999983</v>
      </c>
      <c r="CB30" s="8">
        <v>42719</v>
      </c>
      <c r="CC30">
        <f t="shared" si="30"/>
        <v>-0.21999999999999992</v>
      </c>
      <c r="CD30">
        <f t="shared" si="30"/>
        <v>-1.06</v>
      </c>
      <c r="CE30">
        <f t="shared" si="30"/>
        <v>-2.1</v>
      </c>
      <c r="CF30">
        <f t="shared" si="30"/>
        <v>-4.42</v>
      </c>
      <c r="CG30">
        <f t="shared" si="30"/>
        <v>-6.54</v>
      </c>
      <c r="CH30">
        <f t="shared" si="30"/>
        <v>-9.42</v>
      </c>
      <c r="CI30">
        <f t="shared" si="30"/>
        <v>-18.419999999999995</v>
      </c>
      <c r="CJ30">
        <f t="shared" si="30"/>
        <v>-22.208999999999975</v>
      </c>
      <c r="CK30" s="8">
        <v>42719</v>
      </c>
      <c r="CL30">
        <f t="shared" si="24"/>
        <v>-0.12750000000000006</v>
      </c>
      <c r="CM30">
        <f t="shared" si="24"/>
        <v>-1.6775</v>
      </c>
      <c r="CN30">
        <f t="shared" si="24"/>
        <v>-3.6875</v>
      </c>
      <c r="CO30">
        <f t="shared" si="24"/>
        <v>-8.9275000000000002</v>
      </c>
      <c r="CP30">
        <f t="shared" si="24"/>
        <v>-15.0275</v>
      </c>
      <c r="CQ30">
        <f t="shared" si="24"/>
        <v>-23.7775</v>
      </c>
      <c r="CR30">
        <f t="shared" si="24"/>
        <v>-55.077500000000001</v>
      </c>
      <c r="CS30">
        <f t="shared" si="24"/>
        <v>-99.129499999999993</v>
      </c>
      <c r="CT30" s="8">
        <v>42719</v>
      </c>
      <c r="CU30">
        <f t="shared" si="31"/>
        <v>1.24999999999999E-2</v>
      </c>
      <c r="CV30">
        <f t="shared" si="31"/>
        <v>-0.66749999999999998</v>
      </c>
      <c r="CW30">
        <f t="shared" si="31"/>
        <v>-1.5275000000000001</v>
      </c>
      <c r="CX30">
        <f t="shared" si="31"/>
        <v>-3.3275000000000006</v>
      </c>
      <c r="CY30">
        <f t="shared" si="31"/>
        <v>-4.6974999999999989</v>
      </c>
      <c r="CZ30">
        <f t="shared" si="31"/>
        <v>-6.4274999999999993</v>
      </c>
      <c r="DA30">
        <f t="shared" si="31"/>
        <v>-11.5275</v>
      </c>
      <c r="DB30">
        <f t="shared" si="31"/>
        <v>-12.336499999999983</v>
      </c>
      <c r="DC30" s="8">
        <v>42719</v>
      </c>
      <c r="DD30">
        <f t="shared" si="26"/>
        <v>0.69999999999999984</v>
      </c>
      <c r="DE30">
        <f t="shared" si="26"/>
        <v>-0.85000000000000009</v>
      </c>
      <c r="DF30">
        <f t="shared" si="26"/>
        <v>-2.8600000000000003</v>
      </c>
      <c r="DG30">
        <f t="shared" si="26"/>
        <v>-8.1000000000000014</v>
      </c>
      <c r="DH30">
        <f t="shared" si="26"/>
        <v>-14.2</v>
      </c>
      <c r="DI30">
        <f t="shared" si="26"/>
        <v>-22.95</v>
      </c>
      <c r="DJ30">
        <f t="shared" si="26"/>
        <v>-54.25</v>
      </c>
      <c r="DK30">
        <f t="shared" si="26"/>
        <v>-98.301999999999992</v>
      </c>
      <c r="DL30" s="8">
        <v>42719</v>
      </c>
      <c r="DM30">
        <f t="shared" si="32"/>
        <v>0.69999999999999984</v>
      </c>
      <c r="DN30">
        <f t="shared" si="32"/>
        <v>0.62</v>
      </c>
      <c r="DO30">
        <f t="shared" si="32"/>
        <v>0.41999999999999982</v>
      </c>
      <c r="DP30">
        <f t="shared" si="32"/>
        <v>4.9999999999999267E-2</v>
      </c>
      <c r="DQ30">
        <f t="shared" si="32"/>
        <v>-0.22000000000000031</v>
      </c>
      <c r="DR30">
        <f t="shared" si="32"/>
        <v>-0.9</v>
      </c>
      <c r="DS30">
        <f t="shared" si="32"/>
        <v>-1.5000000000000013</v>
      </c>
      <c r="DT30">
        <f t="shared" si="32"/>
        <v>-0.98399999999998899</v>
      </c>
    </row>
    <row r="31" spans="1:124" x14ac:dyDescent="0.3">
      <c r="A31" s="2">
        <v>42704</v>
      </c>
      <c r="B31">
        <v>0.38</v>
      </c>
      <c r="C31">
        <v>0.45500000000000002</v>
      </c>
      <c r="D31">
        <v>0.48</v>
      </c>
      <c r="E31">
        <v>0.62</v>
      </c>
      <c r="F31" s="3">
        <f t="shared" si="12"/>
        <v>0.66666666666666663</v>
      </c>
      <c r="G31">
        <v>0.8</v>
      </c>
      <c r="H31">
        <v>1.1100000000000001</v>
      </c>
      <c r="I31">
        <v>1.4</v>
      </c>
      <c r="J31">
        <v>1.83</v>
      </c>
      <c r="K31">
        <v>2.1800000000000002</v>
      </c>
      <c r="L31">
        <v>2.37</v>
      </c>
      <c r="M31">
        <v>2.73</v>
      </c>
      <c r="N31">
        <v>3.2768999999999999</v>
      </c>
      <c r="O31" s="8">
        <v>42689</v>
      </c>
      <c r="P31">
        <f t="shared" si="13"/>
        <v>-3.1666666666666662E-2</v>
      </c>
      <c r="Q31">
        <f t="shared" si="13"/>
        <v>-7.5833333333333336E-2</v>
      </c>
      <c r="R31">
        <f t="shared" si="13"/>
        <v>-0.12</v>
      </c>
      <c r="S31">
        <f t="shared" si="13"/>
        <v>-0.31</v>
      </c>
      <c r="T31">
        <f t="shared" si="14"/>
        <v>-0.5</v>
      </c>
      <c r="U31">
        <f t="shared" si="0"/>
        <v>-0.8</v>
      </c>
      <c r="V31">
        <f t="shared" si="0"/>
        <v>-2.2200000000000002</v>
      </c>
      <c r="W31">
        <f t="shared" si="0"/>
        <v>-4.1999999999999993</v>
      </c>
      <c r="X31">
        <f t="shared" si="0"/>
        <v>-9.15</v>
      </c>
      <c r="Y31">
        <f t="shared" si="0"/>
        <v>-15.260000000000002</v>
      </c>
      <c r="Z31">
        <f t="shared" si="0"/>
        <v>-23.700000000000003</v>
      </c>
      <c r="AA31">
        <f t="shared" si="0"/>
        <v>-54.6</v>
      </c>
      <c r="AB31">
        <f t="shared" si="0"/>
        <v>-98.307000000000002</v>
      </c>
      <c r="AC31" s="8">
        <v>42689</v>
      </c>
      <c r="AD31">
        <f t="shared" si="1"/>
        <v>4.4166666666666674E-2</v>
      </c>
      <c r="AE31">
        <f t="shared" si="15"/>
        <v>0.19</v>
      </c>
      <c r="AF31">
        <f t="shared" si="16"/>
        <v>0.49000000000000005</v>
      </c>
      <c r="AG31">
        <f t="shared" si="17"/>
        <v>0.68</v>
      </c>
      <c r="AH31">
        <f t="shared" si="18"/>
        <v>1.4200000000000002</v>
      </c>
      <c r="AI31" s="8">
        <v>42689</v>
      </c>
      <c r="AJ31">
        <f t="shared" si="19"/>
        <v>-0.75583333333333336</v>
      </c>
      <c r="AK31">
        <f t="shared" si="19"/>
        <v>-2.1758333333333337</v>
      </c>
      <c r="AL31">
        <f t="shared" si="19"/>
        <v>-4.1558333333333328</v>
      </c>
      <c r="AM31">
        <f t="shared" si="19"/>
        <v>-9.105833333333333</v>
      </c>
      <c r="AN31">
        <f t="shared" si="19"/>
        <v>-15.215833333333334</v>
      </c>
      <c r="AO31">
        <f t="shared" si="19"/>
        <v>-23.655833333333337</v>
      </c>
      <c r="AP31">
        <f t="shared" si="19"/>
        <v>-54.555833333333332</v>
      </c>
      <c r="AQ31">
        <f t="shared" si="19"/>
        <v>-98.262833333333333</v>
      </c>
      <c r="AR31" s="8">
        <v>42689</v>
      </c>
      <c r="AS31">
        <f t="shared" si="28"/>
        <v>-0.29583333333333334</v>
      </c>
      <c r="AT31">
        <f t="shared" si="28"/>
        <v>-0.65583333333333371</v>
      </c>
      <c r="AU31">
        <f t="shared" si="28"/>
        <v>-1.3558333333333328</v>
      </c>
      <c r="AV31">
        <f t="shared" si="28"/>
        <v>-2.7558333333333325</v>
      </c>
      <c r="AW31">
        <f t="shared" si="28"/>
        <v>-4.0758333333333345</v>
      </c>
      <c r="AX31">
        <f t="shared" si="28"/>
        <v>-5.4558333333333353</v>
      </c>
      <c r="AY31">
        <f t="shared" si="28"/>
        <v>-9.7558333333333316</v>
      </c>
      <c r="AZ31">
        <f t="shared" si="28"/>
        <v>-14.072833333333332</v>
      </c>
      <c r="BA31" s="8">
        <v>42689</v>
      </c>
      <c r="BB31">
        <f t="shared" si="20"/>
        <v>-0.6100000000000001</v>
      </c>
      <c r="BC31">
        <f t="shared" si="20"/>
        <v>-2.0300000000000002</v>
      </c>
      <c r="BD31">
        <f t="shared" si="20"/>
        <v>-4.0099999999999989</v>
      </c>
      <c r="BE31">
        <f t="shared" si="20"/>
        <v>-8.9600000000000009</v>
      </c>
      <c r="BF31">
        <f t="shared" si="20"/>
        <v>-15.070000000000002</v>
      </c>
      <c r="BG31">
        <f t="shared" si="20"/>
        <v>-23.51</v>
      </c>
      <c r="BH31">
        <f t="shared" si="20"/>
        <v>-54.410000000000004</v>
      </c>
      <c r="BI31">
        <f t="shared" si="20"/>
        <v>-98.117000000000004</v>
      </c>
      <c r="BJ31" s="8">
        <v>42689</v>
      </c>
      <c r="BK31">
        <f t="shared" si="29"/>
        <v>-0.33000000000000013</v>
      </c>
      <c r="BL31">
        <f t="shared" si="29"/>
        <v>-0.76000000000000023</v>
      </c>
      <c r="BM31">
        <f t="shared" si="29"/>
        <v>-1.5799999999999987</v>
      </c>
      <c r="BN31">
        <f t="shared" si="29"/>
        <v>-3.3400000000000016</v>
      </c>
      <c r="BO31">
        <f t="shared" si="29"/>
        <v>-5.2500000000000018</v>
      </c>
      <c r="BP31">
        <f t="shared" si="29"/>
        <v>-8.0400000000000009</v>
      </c>
      <c r="BQ31">
        <f t="shared" si="29"/>
        <v>-16.740000000000002</v>
      </c>
      <c r="BR31">
        <f t="shared" si="29"/>
        <v>-25.144999999999996</v>
      </c>
      <c r="BS31" s="8">
        <v>42689</v>
      </c>
      <c r="BT31">
        <f t="shared" si="22"/>
        <v>-0.31</v>
      </c>
      <c r="BU31">
        <f t="shared" si="22"/>
        <v>-1.7300000000000002</v>
      </c>
      <c r="BV31">
        <f t="shared" si="22"/>
        <v>-3.7099999999999991</v>
      </c>
      <c r="BW31">
        <f t="shared" si="22"/>
        <v>-8.66</v>
      </c>
      <c r="BX31">
        <f t="shared" si="22"/>
        <v>-14.770000000000001</v>
      </c>
      <c r="BY31">
        <f t="shared" si="22"/>
        <v>-23.210000000000004</v>
      </c>
      <c r="BZ31">
        <f t="shared" si="22"/>
        <v>-54.11</v>
      </c>
      <c r="CA31">
        <f t="shared" si="22"/>
        <v>-97.817000000000007</v>
      </c>
      <c r="CB31" s="8">
        <v>42689</v>
      </c>
      <c r="CC31">
        <f t="shared" si="30"/>
        <v>-0.11999999999999994</v>
      </c>
      <c r="CD31">
        <f t="shared" si="30"/>
        <v>-0.4800000000000002</v>
      </c>
      <c r="CE31">
        <f t="shared" si="30"/>
        <v>-1.1099999999999992</v>
      </c>
      <c r="CF31">
        <f t="shared" si="30"/>
        <v>-2.2999999999999998</v>
      </c>
      <c r="CG31">
        <f t="shared" si="30"/>
        <v>-3.6400000000000023</v>
      </c>
      <c r="CH31">
        <f t="shared" si="30"/>
        <v>-5.3000000000000025</v>
      </c>
      <c r="CI31">
        <f t="shared" si="30"/>
        <v>-9.9999999999999982</v>
      </c>
      <c r="CJ31">
        <f t="shared" si="30"/>
        <v>-10.959000000000009</v>
      </c>
      <c r="CK31" s="8">
        <v>42689</v>
      </c>
      <c r="CL31">
        <f t="shared" si="24"/>
        <v>-0.12</v>
      </c>
      <c r="CM31">
        <f t="shared" si="24"/>
        <v>-1.54</v>
      </c>
      <c r="CN31">
        <f t="shared" si="24"/>
        <v>-3.5199999999999991</v>
      </c>
      <c r="CO31">
        <f t="shared" si="24"/>
        <v>-8.4700000000000006</v>
      </c>
      <c r="CP31">
        <f t="shared" si="24"/>
        <v>-14.580000000000002</v>
      </c>
      <c r="CQ31">
        <f t="shared" si="24"/>
        <v>-23.020000000000003</v>
      </c>
      <c r="CR31">
        <f t="shared" si="24"/>
        <v>-53.92</v>
      </c>
      <c r="CS31">
        <f t="shared" si="24"/>
        <v>-97.626999999999995</v>
      </c>
      <c r="CT31" s="8">
        <v>42689</v>
      </c>
      <c r="CU31">
        <f t="shared" si="31"/>
        <v>-4.3333333333333335E-2</v>
      </c>
      <c r="CV31">
        <f t="shared" si="31"/>
        <v>-0.52333333333333332</v>
      </c>
      <c r="CW31">
        <f t="shared" si="31"/>
        <v>-1.3333333333333326</v>
      </c>
      <c r="CX31">
        <f t="shared" si="31"/>
        <v>-2.9133333333333344</v>
      </c>
      <c r="CY31">
        <f t="shared" si="31"/>
        <v>-4.4833333333333343</v>
      </c>
      <c r="CZ31">
        <f t="shared" si="31"/>
        <v>-6.1633333333333375</v>
      </c>
      <c r="DA31">
        <f t="shared" si="31"/>
        <v>-10.663333333333338</v>
      </c>
      <c r="DB31">
        <f t="shared" si="31"/>
        <v>-11.872333333333327</v>
      </c>
      <c r="DC31" s="8">
        <v>42689</v>
      </c>
      <c r="DD31">
        <f t="shared" si="26"/>
        <v>0.62000000000000011</v>
      </c>
      <c r="DE31">
        <f t="shared" si="26"/>
        <v>-0.8</v>
      </c>
      <c r="DF31">
        <f t="shared" si="26"/>
        <v>-2.7799999999999994</v>
      </c>
      <c r="DG31">
        <f t="shared" si="26"/>
        <v>-7.73</v>
      </c>
      <c r="DH31">
        <f t="shared" si="26"/>
        <v>-13.840000000000002</v>
      </c>
      <c r="DI31">
        <f t="shared" si="26"/>
        <v>-22.28</v>
      </c>
      <c r="DJ31">
        <f t="shared" si="26"/>
        <v>-53.18</v>
      </c>
      <c r="DK31">
        <f t="shared" si="26"/>
        <v>-96.887</v>
      </c>
      <c r="DL31" s="8">
        <v>42689</v>
      </c>
      <c r="DM31">
        <f t="shared" si="32"/>
        <v>0.62000000000000011</v>
      </c>
      <c r="DN31">
        <f t="shared" si="32"/>
        <v>0.56999999999999984</v>
      </c>
      <c r="DO31">
        <f t="shared" si="32"/>
        <v>0.43000000000000038</v>
      </c>
      <c r="DP31">
        <f t="shared" si="32"/>
        <v>9.9999999999995648E-3</v>
      </c>
      <c r="DQ31">
        <f t="shared" si="32"/>
        <v>-0.42000000000000193</v>
      </c>
      <c r="DR31">
        <f t="shared" si="32"/>
        <v>-0.68999999999999972</v>
      </c>
      <c r="DS31">
        <f t="shared" si="32"/>
        <v>-1.0900000000000054</v>
      </c>
      <c r="DT31">
        <f t="shared" si="32"/>
        <v>-0.14299999999999558</v>
      </c>
    </row>
    <row r="32" spans="1:124" x14ac:dyDescent="0.3">
      <c r="A32" s="2">
        <v>42674</v>
      </c>
      <c r="B32">
        <v>0.2</v>
      </c>
      <c r="C32">
        <v>0.30499999999999999</v>
      </c>
      <c r="D32">
        <v>0.34</v>
      </c>
      <c r="E32">
        <v>0.51</v>
      </c>
      <c r="F32" s="3">
        <f t="shared" si="12"/>
        <v>0.56666666666666665</v>
      </c>
      <c r="G32">
        <v>0.66</v>
      </c>
      <c r="H32">
        <v>0.86</v>
      </c>
      <c r="I32">
        <v>1</v>
      </c>
      <c r="J32">
        <v>1.31</v>
      </c>
      <c r="K32">
        <v>1.62</v>
      </c>
      <c r="L32">
        <v>1.84</v>
      </c>
      <c r="M32">
        <v>2.25</v>
      </c>
      <c r="N32">
        <v>2.8130000000000002</v>
      </c>
      <c r="O32" s="8">
        <v>42658</v>
      </c>
      <c r="P32">
        <f t="shared" si="13"/>
        <v>-1.6666666666666666E-2</v>
      </c>
      <c r="Q32">
        <f t="shared" si="13"/>
        <v>-5.0833333333333328E-2</v>
      </c>
      <c r="R32">
        <f t="shared" si="13"/>
        <v>-8.5000000000000006E-2</v>
      </c>
      <c r="S32">
        <f t="shared" si="13"/>
        <v>-0.255</v>
      </c>
      <c r="T32">
        <f t="shared" si="14"/>
        <v>-0.42499999999999999</v>
      </c>
      <c r="U32">
        <f t="shared" si="0"/>
        <v>-0.66</v>
      </c>
      <c r="V32">
        <f t="shared" si="0"/>
        <v>-1.72</v>
      </c>
      <c r="W32">
        <f t="shared" si="0"/>
        <v>-3</v>
      </c>
      <c r="X32">
        <f t="shared" si="0"/>
        <v>-6.5500000000000007</v>
      </c>
      <c r="Y32">
        <f t="shared" si="0"/>
        <v>-11.34</v>
      </c>
      <c r="Z32">
        <f t="shared" si="0"/>
        <v>-18.400000000000002</v>
      </c>
      <c r="AA32">
        <f t="shared" si="0"/>
        <v>-45</v>
      </c>
      <c r="AB32">
        <f t="shared" si="0"/>
        <v>-84.39</v>
      </c>
      <c r="AC32" s="8">
        <v>42658</v>
      </c>
      <c r="AD32">
        <f t="shared" si="1"/>
        <v>3.4166666666666665E-2</v>
      </c>
      <c r="AE32">
        <f t="shared" si="15"/>
        <v>0.16999999999999998</v>
      </c>
      <c r="AF32">
        <f t="shared" si="16"/>
        <v>0.40500000000000003</v>
      </c>
      <c r="AG32">
        <f t="shared" si="17"/>
        <v>0.57500000000000007</v>
      </c>
      <c r="AH32">
        <f t="shared" si="18"/>
        <v>1.06</v>
      </c>
      <c r="AI32" s="8">
        <v>42658</v>
      </c>
      <c r="AJ32">
        <f t="shared" si="19"/>
        <v>-0.62583333333333335</v>
      </c>
      <c r="AK32">
        <f t="shared" si="19"/>
        <v>-1.6858333333333333</v>
      </c>
      <c r="AL32">
        <f t="shared" si="19"/>
        <v>-2.9658333333333333</v>
      </c>
      <c r="AM32">
        <f t="shared" si="19"/>
        <v>-6.515833333333334</v>
      </c>
      <c r="AN32">
        <f t="shared" si="19"/>
        <v>-11.305833333333334</v>
      </c>
      <c r="AO32">
        <f t="shared" si="19"/>
        <v>-18.365833333333335</v>
      </c>
      <c r="AP32">
        <f t="shared" si="19"/>
        <v>-44.965833333333336</v>
      </c>
      <c r="AQ32">
        <f t="shared" si="19"/>
        <v>-84.355833333333337</v>
      </c>
      <c r="AR32" s="8">
        <v>42658</v>
      </c>
      <c r="AS32">
        <f t="shared" si="28"/>
        <v>-0.23583333333333339</v>
      </c>
      <c r="AT32">
        <f t="shared" si="28"/>
        <v>-0.34583333333333327</v>
      </c>
      <c r="AU32">
        <f t="shared" si="28"/>
        <v>-0.52583333333333315</v>
      </c>
      <c r="AV32">
        <f t="shared" si="28"/>
        <v>-1.0158333333333347</v>
      </c>
      <c r="AW32">
        <f t="shared" si="28"/>
        <v>-1.5658333333333345</v>
      </c>
      <c r="AX32">
        <f t="shared" si="28"/>
        <v>-2.5658333333333347</v>
      </c>
      <c r="AY32">
        <f t="shared" si="28"/>
        <v>-5.365833333333339</v>
      </c>
      <c r="AZ32">
        <f t="shared" si="28"/>
        <v>-8.6108333333333427</v>
      </c>
      <c r="BA32" s="8">
        <v>42658</v>
      </c>
      <c r="BB32">
        <f t="shared" si="20"/>
        <v>-0.49000000000000005</v>
      </c>
      <c r="BC32">
        <f t="shared" si="20"/>
        <v>-1.55</v>
      </c>
      <c r="BD32">
        <f t="shared" si="20"/>
        <v>-2.83</v>
      </c>
      <c r="BE32">
        <f t="shared" si="20"/>
        <v>-6.3800000000000008</v>
      </c>
      <c r="BF32">
        <f t="shared" si="20"/>
        <v>-11.17</v>
      </c>
      <c r="BG32">
        <f t="shared" si="20"/>
        <v>-18.23</v>
      </c>
      <c r="BH32">
        <f t="shared" si="20"/>
        <v>-44.83</v>
      </c>
      <c r="BI32">
        <f t="shared" si="20"/>
        <v>-84.22</v>
      </c>
      <c r="BJ32" s="8">
        <v>42658</v>
      </c>
      <c r="BK32">
        <f t="shared" si="29"/>
        <v>-0.27000000000000007</v>
      </c>
      <c r="BL32">
        <f t="shared" si="29"/>
        <v>-0.49</v>
      </c>
      <c r="BM32">
        <f t="shared" si="29"/>
        <v>-0.82999999999999985</v>
      </c>
      <c r="BN32">
        <f t="shared" si="29"/>
        <v>-1.5100000000000005</v>
      </c>
      <c r="BO32">
        <f t="shared" si="29"/>
        <v>-2.419999999999999</v>
      </c>
      <c r="BP32">
        <f t="shared" si="29"/>
        <v>-3.910000000000001</v>
      </c>
      <c r="BQ32">
        <f t="shared" si="29"/>
        <v>-9.5099999999999962</v>
      </c>
      <c r="BR32">
        <f t="shared" si="29"/>
        <v>-11.081000000000001</v>
      </c>
      <c r="BS32" s="8">
        <v>42658</v>
      </c>
      <c r="BT32">
        <f t="shared" si="22"/>
        <v>-0.255</v>
      </c>
      <c r="BU32">
        <f t="shared" si="22"/>
        <v>-1.3149999999999999</v>
      </c>
      <c r="BV32">
        <f t="shared" si="22"/>
        <v>-2.5949999999999998</v>
      </c>
      <c r="BW32">
        <f t="shared" si="22"/>
        <v>-6.1450000000000005</v>
      </c>
      <c r="BX32">
        <f t="shared" si="22"/>
        <v>-10.935</v>
      </c>
      <c r="BY32">
        <f t="shared" si="22"/>
        <v>-17.995000000000001</v>
      </c>
      <c r="BZ32">
        <f t="shared" si="22"/>
        <v>-44.594999999999999</v>
      </c>
      <c r="CA32">
        <f t="shared" si="22"/>
        <v>-83.984999999999999</v>
      </c>
      <c r="CB32" s="8">
        <v>42658</v>
      </c>
      <c r="CC32">
        <f t="shared" si="30"/>
        <v>-9.4999999999999973E-2</v>
      </c>
      <c r="CD32">
        <f t="shared" si="30"/>
        <v>-0.17499999999999993</v>
      </c>
      <c r="CE32">
        <f t="shared" si="30"/>
        <v>-0.23499999999999954</v>
      </c>
      <c r="CF32">
        <f t="shared" si="30"/>
        <v>-0.14500000000000013</v>
      </c>
      <c r="CG32">
        <f t="shared" si="30"/>
        <v>-0.13499999999999945</v>
      </c>
      <c r="CH32">
        <f t="shared" si="30"/>
        <v>-9.5000000000000306E-2</v>
      </c>
      <c r="CI32">
        <f t="shared" si="30"/>
        <v>0.20499999999999685</v>
      </c>
      <c r="CJ32">
        <f t="shared" si="30"/>
        <v>3.484999999999991</v>
      </c>
      <c r="CK32" s="8">
        <v>42658</v>
      </c>
      <c r="CL32">
        <f t="shared" si="24"/>
        <v>-8.4999999999999964E-2</v>
      </c>
      <c r="CM32">
        <f t="shared" si="24"/>
        <v>-1.145</v>
      </c>
      <c r="CN32">
        <f t="shared" si="24"/>
        <v>-2.4249999999999998</v>
      </c>
      <c r="CO32">
        <f t="shared" si="24"/>
        <v>-5.9750000000000005</v>
      </c>
      <c r="CP32">
        <f t="shared" si="24"/>
        <v>-10.765000000000001</v>
      </c>
      <c r="CQ32">
        <f t="shared" si="24"/>
        <v>-17.825000000000003</v>
      </c>
      <c r="CR32">
        <f t="shared" si="24"/>
        <v>-44.424999999999997</v>
      </c>
      <c r="CS32">
        <f t="shared" si="24"/>
        <v>-83.814999999999998</v>
      </c>
      <c r="CT32" s="8">
        <v>42658</v>
      </c>
      <c r="CU32">
        <f t="shared" si="31"/>
        <v>-7.8333333333333366E-2</v>
      </c>
      <c r="CV32">
        <f t="shared" si="31"/>
        <v>-8.8333333333333375E-2</v>
      </c>
      <c r="CW32">
        <f t="shared" si="31"/>
        <v>2.1666666666666945E-2</v>
      </c>
      <c r="CX32">
        <f t="shared" si="31"/>
        <v>0.21166666666666645</v>
      </c>
      <c r="CY32">
        <f t="shared" si="31"/>
        <v>0.46166666666666556</v>
      </c>
      <c r="CZ32">
        <f t="shared" si="31"/>
        <v>1.1116666666666624</v>
      </c>
      <c r="DA32">
        <f t="shared" si="31"/>
        <v>2.3116666666666652</v>
      </c>
      <c r="DB32">
        <f t="shared" si="31"/>
        <v>6.3606666666666793</v>
      </c>
      <c r="DC32" s="8">
        <v>42658</v>
      </c>
      <c r="DD32">
        <f t="shared" si="26"/>
        <v>0.4</v>
      </c>
      <c r="DE32">
        <f t="shared" si="26"/>
        <v>-0.65999999999999992</v>
      </c>
      <c r="DF32">
        <f t="shared" si="26"/>
        <v>-1.94</v>
      </c>
      <c r="DG32">
        <f t="shared" si="26"/>
        <v>-5.49</v>
      </c>
      <c r="DH32">
        <f t="shared" si="26"/>
        <v>-10.28</v>
      </c>
      <c r="DI32">
        <f t="shared" si="26"/>
        <v>-17.340000000000003</v>
      </c>
      <c r="DJ32">
        <f t="shared" si="26"/>
        <v>-43.94</v>
      </c>
      <c r="DK32">
        <f t="shared" si="26"/>
        <v>-83.33</v>
      </c>
      <c r="DL32" s="8">
        <v>42658</v>
      </c>
      <c r="DM32">
        <f t="shared" si="32"/>
        <v>0.39999999999999997</v>
      </c>
      <c r="DN32">
        <f t="shared" si="32"/>
        <v>0.5</v>
      </c>
      <c r="DO32">
        <f t="shared" si="32"/>
        <v>0.87000000000000033</v>
      </c>
      <c r="DP32">
        <f t="shared" si="32"/>
        <v>1.7699999999999994</v>
      </c>
      <c r="DQ32">
        <f t="shared" si="32"/>
        <v>2.5400000000000009</v>
      </c>
      <c r="DR32">
        <f t="shared" si="32"/>
        <v>3.9199999999999982</v>
      </c>
      <c r="DS32">
        <f t="shared" si="32"/>
        <v>7.120000000000001</v>
      </c>
      <c r="DT32">
        <f t="shared" si="32"/>
        <v>11.364000000000008</v>
      </c>
    </row>
    <row r="33" spans="1:124" x14ac:dyDescent="0.3">
      <c r="A33" s="2">
        <v>42643</v>
      </c>
      <c r="B33">
        <v>0.2</v>
      </c>
      <c r="C33">
        <v>0.26749999999999996</v>
      </c>
      <c r="D33">
        <v>0.28999999999999998</v>
      </c>
      <c r="E33">
        <v>0.45</v>
      </c>
      <c r="F33" s="3">
        <f t="shared" si="12"/>
        <v>0.50333333333333341</v>
      </c>
      <c r="G33">
        <v>0.59</v>
      </c>
      <c r="H33">
        <v>0.77</v>
      </c>
      <c r="I33">
        <v>0.88</v>
      </c>
      <c r="J33">
        <v>1.1399999999999999</v>
      </c>
      <c r="K33">
        <v>1.42</v>
      </c>
      <c r="L33">
        <v>1.6</v>
      </c>
      <c r="M33">
        <v>1.99</v>
      </c>
      <c r="N33">
        <v>2.5314999999999999</v>
      </c>
      <c r="O33" s="8">
        <v>42628</v>
      </c>
      <c r="P33">
        <f t="shared" si="13"/>
        <v>-1.6666666666666666E-2</v>
      </c>
      <c r="Q33">
        <f t="shared" si="13"/>
        <v>-4.4583333333333322E-2</v>
      </c>
      <c r="R33">
        <f t="shared" si="13"/>
        <v>-7.2499999999999995E-2</v>
      </c>
      <c r="S33">
        <f t="shared" si="13"/>
        <v>-0.22500000000000001</v>
      </c>
      <c r="T33">
        <f t="shared" si="14"/>
        <v>-0.37750000000000006</v>
      </c>
      <c r="U33">
        <f t="shared" si="0"/>
        <v>-0.59</v>
      </c>
      <c r="V33">
        <f t="shared" si="0"/>
        <v>-1.54</v>
      </c>
      <c r="W33">
        <f t="shared" si="0"/>
        <v>-2.64</v>
      </c>
      <c r="X33">
        <f t="shared" si="0"/>
        <v>-5.6999999999999993</v>
      </c>
      <c r="Y33">
        <f t="shared" si="0"/>
        <v>-9.94</v>
      </c>
      <c r="Z33">
        <f t="shared" si="0"/>
        <v>-16</v>
      </c>
      <c r="AA33">
        <f t="shared" si="0"/>
        <v>-39.799999999999997</v>
      </c>
      <c r="AB33">
        <f t="shared" si="0"/>
        <v>-75.944999999999993</v>
      </c>
      <c r="AC33" s="8">
        <v>42628</v>
      </c>
      <c r="AD33">
        <f t="shared" si="1"/>
        <v>2.7916666666666656E-2</v>
      </c>
      <c r="AE33">
        <f t="shared" si="15"/>
        <v>0.15250000000000002</v>
      </c>
      <c r="AF33">
        <f t="shared" si="16"/>
        <v>0.36499999999999999</v>
      </c>
      <c r="AG33">
        <f t="shared" si="17"/>
        <v>0.51749999999999996</v>
      </c>
      <c r="AH33">
        <f t="shared" si="18"/>
        <v>0.95000000000000007</v>
      </c>
      <c r="AI33" s="8">
        <v>42628</v>
      </c>
      <c r="AJ33">
        <f t="shared" si="19"/>
        <v>-0.56208333333333327</v>
      </c>
      <c r="AK33">
        <f t="shared" si="19"/>
        <v>-1.5120833333333334</v>
      </c>
      <c r="AL33">
        <f t="shared" si="19"/>
        <v>-2.6120833333333335</v>
      </c>
      <c r="AM33">
        <f t="shared" si="19"/>
        <v>-5.6720833333333323</v>
      </c>
      <c r="AN33">
        <f t="shared" si="19"/>
        <v>-9.9120833333333334</v>
      </c>
      <c r="AO33">
        <f t="shared" si="19"/>
        <v>-15.972083333333334</v>
      </c>
      <c r="AP33">
        <f t="shared" si="19"/>
        <v>-39.772083333333327</v>
      </c>
      <c r="AQ33">
        <f t="shared" si="19"/>
        <v>-75.917083333333323</v>
      </c>
      <c r="AR33" s="8">
        <v>42628</v>
      </c>
      <c r="AS33">
        <f t="shared" si="28"/>
        <v>-0.21208333333333329</v>
      </c>
      <c r="AT33">
        <f t="shared" si="28"/>
        <v>-0.17208333333333337</v>
      </c>
      <c r="AU33">
        <f t="shared" si="28"/>
        <v>-0.11208333333333331</v>
      </c>
      <c r="AV33">
        <f t="shared" si="28"/>
        <v>1.7916666666667025E-2</v>
      </c>
      <c r="AW33">
        <f t="shared" si="28"/>
        <v>-2.2083333333333011E-2</v>
      </c>
      <c r="AX33">
        <f t="shared" si="28"/>
        <v>-0.43208333333333315</v>
      </c>
      <c r="AY33">
        <f t="shared" si="28"/>
        <v>-2.0320833333333272</v>
      </c>
      <c r="AZ33">
        <f t="shared" si="28"/>
        <v>-2.8750833333333166</v>
      </c>
      <c r="BA33" s="8">
        <v>42628</v>
      </c>
      <c r="BB33">
        <f t="shared" si="20"/>
        <v>-0.43749999999999994</v>
      </c>
      <c r="BC33">
        <f t="shared" si="20"/>
        <v>-1.3875</v>
      </c>
      <c r="BD33">
        <f t="shared" si="20"/>
        <v>-2.4875000000000003</v>
      </c>
      <c r="BE33">
        <f t="shared" si="20"/>
        <v>-5.5474999999999994</v>
      </c>
      <c r="BF33">
        <f t="shared" si="20"/>
        <v>-9.7874999999999996</v>
      </c>
      <c r="BG33">
        <f t="shared" si="20"/>
        <v>-15.8475</v>
      </c>
      <c r="BH33">
        <f t="shared" si="20"/>
        <v>-39.647499999999994</v>
      </c>
      <c r="BI33">
        <f t="shared" si="20"/>
        <v>-75.79249999999999</v>
      </c>
      <c r="BJ33" s="8">
        <v>42628</v>
      </c>
      <c r="BK33">
        <f t="shared" si="29"/>
        <v>-0.24749999999999994</v>
      </c>
      <c r="BL33">
        <f t="shared" si="29"/>
        <v>-0.48750000000000004</v>
      </c>
      <c r="BM33">
        <f t="shared" si="29"/>
        <v>-0.61750000000000038</v>
      </c>
      <c r="BN33">
        <f t="shared" si="29"/>
        <v>-0.75749999999999962</v>
      </c>
      <c r="BO33">
        <f t="shared" si="29"/>
        <v>-1.0174999999999985</v>
      </c>
      <c r="BP33">
        <f t="shared" si="29"/>
        <v>-1.2074999999999998</v>
      </c>
      <c r="BQ33">
        <f t="shared" si="29"/>
        <v>-2.7074999999999907</v>
      </c>
      <c r="BR33">
        <f t="shared" si="29"/>
        <v>1.4105000000000183</v>
      </c>
      <c r="BS33" s="8">
        <v>42628</v>
      </c>
      <c r="BT33">
        <f t="shared" si="22"/>
        <v>-0.22499999999999998</v>
      </c>
      <c r="BU33">
        <f t="shared" si="22"/>
        <v>-1.175</v>
      </c>
      <c r="BV33">
        <f t="shared" si="22"/>
        <v>-2.2750000000000004</v>
      </c>
      <c r="BW33">
        <f t="shared" si="22"/>
        <v>-5.3349999999999991</v>
      </c>
      <c r="BX33">
        <f t="shared" si="22"/>
        <v>-9.5749999999999993</v>
      </c>
      <c r="BY33">
        <f t="shared" si="22"/>
        <v>-15.635</v>
      </c>
      <c r="BZ33">
        <f t="shared" si="22"/>
        <v>-39.434999999999995</v>
      </c>
      <c r="CA33">
        <f t="shared" si="22"/>
        <v>-75.58</v>
      </c>
      <c r="CB33" s="8">
        <v>42628</v>
      </c>
      <c r="CC33">
        <f t="shared" si="30"/>
        <v>-2.5000000000000022E-2</v>
      </c>
      <c r="CD33">
        <f t="shared" si="30"/>
        <v>-0.10500000000000009</v>
      </c>
      <c r="CE33">
        <f t="shared" si="30"/>
        <v>-5.5000000000000493E-2</v>
      </c>
      <c r="CF33">
        <f t="shared" si="30"/>
        <v>0.32500000000000073</v>
      </c>
      <c r="CG33">
        <f t="shared" si="30"/>
        <v>0.81500000000000183</v>
      </c>
      <c r="CH33">
        <f t="shared" si="30"/>
        <v>1.7750000000000008</v>
      </c>
      <c r="CI33">
        <f t="shared" si="30"/>
        <v>4.1750000000000052</v>
      </c>
      <c r="CJ33">
        <f t="shared" si="30"/>
        <v>11.27300000000001</v>
      </c>
      <c r="CK33" s="8">
        <v>42628</v>
      </c>
      <c r="CL33">
        <f t="shared" si="24"/>
        <v>-7.2500000000000009E-2</v>
      </c>
      <c r="CM33">
        <f t="shared" si="24"/>
        <v>-1.0225</v>
      </c>
      <c r="CN33">
        <f t="shared" si="24"/>
        <v>-2.1225000000000001</v>
      </c>
      <c r="CO33">
        <f t="shared" si="24"/>
        <v>-5.1824999999999992</v>
      </c>
      <c r="CP33">
        <f t="shared" si="24"/>
        <v>-9.4224999999999994</v>
      </c>
      <c r="CQ33">
        <f t="shared" si="24"/>
        <v>-15.4825</v>
      </c>
      <c r="CR33">
        <f t="shared" si="24"/>
        <v>-39.282499999999999</v>
      </c>
      <c r="CS33">
        <f t="shared" si="24"/>
        <v>-75.427499999999995</v>
      </c>
      <c r="CT33" s="8">
        <v>42628</v>
      </c>
      <c r="CU33">
        <f t="shared" si="31"/>
        <v>-2.2499999999999964E-2</v>
      </c>
      <c r="CV33">
        <f t="shared" si="31"/>
        <v>0.49750000000000016</v>
      </c>
      <c r="CW33">
        <f t="shared" si="31"/>
        <v>1.2075</v>
      </c>
      <c r="CX33">
        <f t="shared" si="31"/>
        <v>3.0175000000000014</v>
      </c>
      <c r="CY33">
        <f t="shared" si="31"/>
        <v>4.6074999999999999</v>
      </c>
      <c r="CZ33">
        <f t="shared" si="31"/>
        <v>6.6174999999999997</v>
      </c>
      <c r="DA33">
        <f t="shared" si="31"/>
        <v>13.5175</v>
      </c>
      <c r="DB33">
        <f t="shared" si="31"/>
        <v>21.940500000000007</v>
      </c>
      <c r="DC33" s="8">
        <v>42628</v>
      </c>
      <c r="DD33">
        <f t="shared" si="26"/>
        <v>0.3600000000000001</v>
      </c>
      <c r="DE33">
        <f t="shared" si="26"/>
        <v>-0.59</v>
      </c>
      <c r="DF33">
        <f t="shared" si="26"/>
        <v>-1.69</v>
      </c>
      <c r="DG33">
        <f t="shared" si="26"/>
        <v>-4.7499999999999991</v>
      </c>
      <c r="DH33">
        <f t="shared" si="26"/>
        <v>-8.99</v>
      </c>
      <c r="DI33">
        <f t="shared" si="26"/>
        <v>-15.05</v>
      </c>
      <c r="DJ33">
        <f t="shared" si="26"/>
        <v>-38.849999999999994</v>
      </c>
      <c r="DK33">
        <f t="shared" si="26"/>
        <v>-74.99499999999999</v>
      </c>
      <c r="DL33" s="8">
        <v>42628</v>
      </c>
      <c r="DM33">
        <f t="shared" si="32"/>
        <v>0.36000000000000015</v>
      </c>
      <c r="DN33">
        <f t="shared" si="32"/>
        <v>0.36000000000000004</v>
      </c>
      <c r="DO33">
        <f t="shared" si="32"/>
        <v>0.74000000000000021</v>
      </c>
      <c r="DP33">
        <f t="shared" si="32"/>
        <v>1.7700000000000014</v>
      </c>
      <c r="DQ33">
        <f t="shared" si="32"/>
        <v>2.9299999999999997</v>
      </c>
      <c r="DR33">
        <f t="shared" si="32"/>
        <v>5.2200000000000006</v>
      </c>
      <c r="DS33">
        <f t="shared" si="32"/>
        <v>11.020000000000001</v>
      </c>
      <c r="DT33">
        <f t="shared" si="32"/>
        <v>19.529000000000011</v>
      </c>
    </row>
    <row r="34" spans="1:124" x14ac:dyDescent="0.3">
      <c r="A34" s="2">
        <v>42613</v>
      </c>
      <c r="B34">
        <v>0.26</v>
      </c>
      <c r="C34">
        <v>0.3125</v>
      </c>
      <c r="D34">
        <v>0.33</v>
      </c>
      <c r="E34">
        <v>0.47</v>
      </c>
      <c r="F34" s="3">
        <f t="shared" si="12"/>
        <v>0.51666666666666661</v>
      </c>
      <c r="G34">
        <v>0.61</v>
      </c>
      <c r="H34">
        <v>0.8</v>
      </c>
      <c r="I34">
        <v>0.92</v>
      </c>
      <c r="J34">
        <v>1.19</v>
      </c>
      <c r="K34">
        <v>1.45</v>
      </c>
      <c r="L34">
        <v>1.58</v>
      </c>
      <c r="M34">
        <v>1.9</v>
      </c>
      <c r="N34">
        <v>2.4434</v>
      </c>
      <c r="O34" s="8">
        <v>42597</v>
      </c>
      <c r="P34">
        <f t="shared" si="13"/>
        <v>-2.1666666666666667E-2</v>
      </c>
      <c r="Q34">
        <f t="shared" si="13"/>
        <v>-5.2083333333333329E-2</v>
      </c>
      <c r="R34">
        <f t="shared" si="13"/>
        <v>-8.2500000000000004E-2</v>
      </c>
      <c r="S34">
        <f t="shared" si="13"/>
        <v>-0.23499999999999999</v>
      </c>
      <c r="T34">
        <f t="shared" si="14"/>
        <v>-0.38749999999999996</v>
      </c>
      <c r="U34">
        <f t="shared" si="0"/>
        <v>-0.61</v>
      </c>
      <c r="V34">
        <f t="shared" si="0"/>
        <v>-1.6</v>
      </c>
      <c r="W34">
        <f t="shared" si="0"/>
        <v>-2.7600000000000002</v>
      </c>
      <c r="X34">
        <f t="shared" si="0"/>
        <v>-5.9499999999999993</v>
      </c>
      <c r="Y34">
        <f t="shared" si="0"/>
        <v>-10.15</v>
      </c>
      <c r="Z34">
        <f t="shared" si="0"/>
        <v>-15.8</v>
      </c>
      <c r="AA34">
        <f t="shared" si="0"/>
        <v>-38</v>
      </c>
      <c r="AB34">
        <f t="shared" ref="AB34:AB97" si="33">-N34*N$1</f>
        <v>-73.302000000000007</v>
      </c>
      <c r="AC34" s="8">
        <v>42597</v>
      </c>
      <c r="AD34">
        <f t="shared" si="1"/>
        <v>3.0416666666666661E-2</v>
      </c>
      <c r="AE34">
        <f t="shared" si="15"/>
        <v>0.15249999999999997</v>
      </c>
      <c r="AF34">
        <f t="shared" si="16"/>
        <v>0.375</v>
      </c>
      <c r="AG34">
        <f t="shared" si="17"/>
        <v>0.52749999999999997</v>
      </c>
      <c r="AH34">
        <f t="shared" si="18"/>
        <v>0.9900000000000001</v>
      </c>
      <c r="AI34" s="8">
        <v>42597</v>
      </c>
      <c r="AJ34">
        <f t="shared" si="19"/>
        <v>-0.57958333333333334</v>
      </c>
      <c r="AK34">
        <f t="shared" si="19"/>
        <v>-1.5695833333333333</v>
      </c>
      <c r="AL34">
        <f t="shared" si="19"/>
        <v>-2.7295833333333337</v>
      </c>
      <c r="AM34">
        <f t="shared" si="19"/>
        <v>-5.9195833333333328</v>
      </c>
      <c r="AN34">
        <f t="shared" si="19"/>
        <v>-10.119583333333333</v>
      </c>
      <c r="AO34">
        <f t="shared" si="19"/>
        <v>-15.769583333333333</v>
      </c>
      <c r="AP34">
        <f t="shared" si="19"/>
        <v>-37.969583333333333</v>
      </c>
      <c r="AQ34">
        <f t="shared" si="19"/>
        <v>-73.271583333333339</v>
      </c>
      <c r="AR34" s="8">
        <v>42597</v>
      </c>
      <c r="AS34">
        <f t="shared" si="28"/>
        <v>-0.26958333333333334</v>
      </c>
      <c r="AT34">
        <f t="shared" si="28"/>
        <v>-0.41958333333333325</v>
      </c>
      <c r="AU34">
        <f t="shared" si="28"/>
        <v>-0.63958333333333339</v>
      </c>
      <c r="AV34">
        <f t="shared" si="28"/>
        <v>-0.95958333333333234</v>
      </c>
      <c r="AW34">
        <f t="shared" si="28"/>
        <v>-1.2795833333333317</v>
      </c>
      <c r="AX34">
        <f t="shared" si="28"/>
        <v>-1.3595833333333336</v>
      </c>
      <c r="AY34">
        <f t="shared" si="28"/>
        <v>-2.5595833333333311</v>
      </c>
      <c r="AZ34">
        <f t="shared" si="28"/>
        <v>-4.2583333333342355E-2</v>
      </c>
      <c r="BA34" s="8">
        <v>42597</v>
      </c>
      <c r="BB34">
        <f t="shared" si="20"/>
        <v>-0.45750000000000002</v>
      </c>
      <c r="BC34">
        <f t="shared" si="20"/>
        <v>-1.4475000000000002</v>
      </c>
      <c r="BD34">
        <f t="shared" si="20"/>
        <v>-2.6075000000000004</v>
      </c>
      <c r="BE34">
        <f t="shared" si="20"/>
        <v>-5.7974999999999994</v>
      </c>
      <c r="BF34">
        <f t="shared" si="20"/>
        <v>-9.9975000000000005</v>
      </c>
      <c r="BG34">
        <f t="shared" si="20"/>
        <v>-15.647500000000001</v>
      </c>
      <c r="BH34">
        <f t="shared" si="20"/>
        <v>-37.847499999999997</v>
      </c>
      <c r="BI34">
        <f t="shared" si="20"/>
        <v>-73.149500000000003</v>
      </c>
      <c r="BJ34" s="8">
        <v>42597</v>
      </c>
      <c r="BK34">
        <f t="shared" si="29"/>
        <v>-0.11749999999999999</v>
      </c>
      <c r="BL34">
        <f t="shared" si="29"/>
        <v>-4.7500000000000264E-2</v>
      </c>
      <c r="BM34">
        <f t="shared" si="29"/>
        <v>0.14249999999999946</v>
      </c>
      <c r="BN34">
        <f t="shared" si="29"/>
        <v>0.71250000000000102</v>
      </c>
      <c r="BO34">
        <f t="shared" si="29"/>
        <v>1.2824999999999986</v>
      </c>
      <c r="BP34">
        <f t="shared" si="29"/>
        <v>2.4125000000000014</v>
      </c>
      <c r="BQ34">
        <f t="shared" si="29"/>
        <v>6.412500000000005</v>
      </c>
      <c r="BR34">
        <f t="shared" si="29"/>
        <v>13.858499999999996</v>
      </c>
      <c r="BS34" s="8">
        <v>42597</v>
      </c>
      <c r="BT34">
        <f t="shared" si="22"/>
        <v>-0.23499999999999999</v>
      </c>
      <c r="BU34">
        <f t="shared" si="22"/>
        <v>-1.2250000000000001</v>
      </c>
      <c r="BV34">
        <f t="shared" si="22"/>
        <v>-2.3850000000000002</v>
      </c>
      <c r="BW34">
        <f t="shared" si="22"/>
        <v>-5.5749999999999993</v>
      </c>
      <c r="BX34">
        <f t="shared" si="22"/>
        <v>-9.7750000000000004</v>
      </c>
      <c r="BY34">
        <f t="shared" si="22"/>
        <v>-15.425000000000001</v>
      </c>
      <c r="BZ34">
        <f t="shared" si="22"/>
        <v>-37.625</v>
      </c>
      <c r="CA34">
        <f t="shared" si="22"/>
        <v>-72.927000000000007</v>
      </c>
      <c r="CB34" s="8">
        <v>42597</v>
      </c>
      <c r="CC34">
        <f t="shared" si="30"/>
        <v>-0.10499999999999998</v>
      </c>
      <c r="CD34">
        <f t="shared" si="30"/>
        <v>-0.15500000000000003</v>
      </c>
      <c r="CE34">
        <f t="shared" si="30"/>
        <v>-0.14500000000000024</v>
      </c>
      <c r="CF34">
        <f t="shared" si="30"/>
        <v>3.5000000000000364E-2</v>
      </c>
      <c r="CG34">
        <f t="shared" si="30"/>
        <v>0.37500000000000022</v>
      </c>
      <c r="CH34">
        <f t="shared" si="30"/>
        <v>1.4849999999999979</v>
      </c>
      <c r="CI34">
        <f t="shared" si="30"/>
        <v>5.6849999999999969</v>
      </c>
      <c r="CJ34">
        <f t="shared" si="30"/>
        <v>12.880999999999995</v>
      </c>
      <c r="CK34" s="8">
        <v>42597</v>
      </c>
      <c r="CL34">
        <f t="shared" si="24"/>
        <v>-8.2500000000000018E-2</v>
      </c>
      <c r="CM34">
        <f t="shared" si="24"/>
        <v>-1.0725000000000002</v>
      </c>
      <c r="CN34">
        <f t="shared" si="24"/>
        <v>-2.2325000000000004</v>
      </c>
      <c r="CO34">
        <f t="shared" si="24"/>
        <v>-5.4224999999999994</v>
      </c>
      <c r="CP34">
        <f t="shared" si="24"/>
        <v>-9.6225000000000005</v>
      </c>
      <c r="CQ34">
        <f t="shared" si="24"/>
        <v>-15.272500000000001</v>
      </c>
      <c r="CR34">
        <f t="shared" si="24"/>
        <v>-37.472499999999997</v>
      </c>
      <c r="CS34">
        <f t="shared" si="24"/>
        <v>-72.774500000000003</v>
      </c>
      <c r="CT34" s="8">
        <v>42597</v>
      </c>
      <c r="CU34">
        <f t="shared" si="31"/>
        <v>-5.9166666666666645E-2</v>
      </c>
      <c r="CV34">
        <f t="shared" si="31"/>
        <v>0.32083333333333303</v>
      </c>
      <c r="CW34">
        <f t="shared" si="31"/>
        <v>1.0008333333333328</v>
      </c>
      <c r="CX34">
        <f t="shared" si="31"/>
        <v>2.3408333333333338</v>
      </c>
      <c r="CY34">
        <f t="shared" si="31"/>
        <v>3.8208333333333324</v>
      </c>
      <c r="CZ34">
        <f t="shared" si="31"/>
        <v>6.3408333333333342</v>
      </c>
      <c r="DA34">
        <f t="shared" si="31"/>
        <v>14.640833333333331</v>
      </c>
      <c r="DB34">
        <f t="shared" si="31"/>
        <v>23.992833333333333</v>
      </c>
      <c r="DC34" s="8">
        <v>42597</v>
      </c>
      <c r="DD34">
        <f t="shared" si="26"/>
        <v>0.38000000000000012</v>
      </c>
      <c r="DE34">
        <f t="shared" si="26"/>
        <v>-0.61</v>
      </c>
      <c r="DF34">
        <f t="shared" si="26"/>
        <v>-1.77</v>
      </c>
      <c r="DG34">
        <f t="shared" si="26"/>
        <v>-4.9599999999999991</v>
      </c>
      <c r="DH34">
        <f t="shared" si="26"/>
        <v>-9.16</v>
      </c>
      <c r="DI34">
        <f t="shared" si="26"/>
        <v>-14.81</v>
      </c>
      <c r="DJ34">
        <f t="shared" si="26"/>
        <v>-37.01</v>
      </c>
      <c r="DK34">
        <f t="shared" si="26"/>
        <v>-72.312000000000012</v>
      </c>
      <c r="DL34" s="8">
        <v>42597</v>
      </c>
      <c r="DM34">
        <f t="shared" si="32"/>
        <v>0.38000000000000012</v>
      </c>
      <c r="DN34">
        <f t="shared" si="32"/>
        <v>0.48</v>
      </c>
      <c r="DO34">
        <f t="shared" si="32"/>
        <v>1.0499999999999998</v>
      </c>
      <c r="DP34">
        <f t="shared" si="32"/>
        <v>2.350000000000001</v>
      </c>
      <c r="DQ34">
        <f t="shared" si="32"/>
        <v>4.03</v>
      </c>
      <c r="DR34">
        <f t="shared" si="32"/>
        <v>6.9000000000000012</v>
      </c>
      <c r="DS34">
        <f t="shared" si="32"/>
        <v>15.400000000000006</v>
      </c>
      <c r="DT34">
        <f t="shared" si="32"/>
        <v>22.757999999999981</v>
      </c>
    </row>
    <row r="35" spans="1:124" x14ac:dyDescent="0.3">
      <c r="A35" s="2">
        <v>42580</v>
      </c>
      <c r="B35">
        <v>0.19</v>
      </c>
      <c r="C35">
        <v>0.25750000000000006</v>
      </c>
      <c r="D35">
        <v>0.28000000000000003</v>
      </c>
      <c r="E35">
        <v>0.38</v>
      </c>
      <c r="F35" s="3">
        <f t="shared" si="12"/>
        <v>0.41333333333333333</v>
      </c>
      <c r="G35">
        <v>0.5</v>
      </c>
      <c r="H35">
        <v>0.67</v>
      </c>
      <c r="I35">
        <v>0.76</v>
      </c>
      <c r="J35">
        <v>1.03</v>
      </c>
      <c r="K35">
        <v>1.29</v>
      </c>
      <c r="L35">
        <v>1.46</v>
      </c>
      <c r="M35">
        <v>1.78</v>
      </c>
      <c r="N35">
        <v>2.4472999999999998</v>
      </c>
      <c r="O35" s="8">
        <v>42566</v>
      </c>
      <c r="P35">
        <f t="shared" si="13"/>
        <v>-1.5833333333333331E-2</v>
      </c>
      <c r="Q35">
        <f t="shared" si="13"/>
        <v>-4.2916666666666672E-2</v>
      </c>
      <c r="R35">
        <f t="shared" si="13"/>
        <v>-7.0000000000000007E-2</v>
      </c>
      <c r="S35">
        <f t="shared" si="13"/>
        <v>-0.19</v>
      </c>
      <c r="T35">
        <f t="shared" si="14"/>
        <v>-0.31</v>
      </c>
      <c r="U35">
        <f t="shared" ref="U35:AA71" si="34">-G35*G$1</f>
        <v>-0.5</v>
      </c>
      <c r="V35">
        <f t="shared" si="34"/>
        <v>-1.34</v>
      </c>
      <c r="W35">
        <f t="shared" si="34"/>
        <v>-2.2800000000000002</v>
      </c>
      <c r="X35">
        <f t="shared" si="34"/>
        <v>-5.15</v>
      </c>
      <c r="Y35">
        <f t="shared" si="34"/>
        <v>-9.0300000000000011</v>
      </c>
      <c r="Z35">
        <f t="shared" si="34"/>
        <v>-14.6</v>
      </c>
      <c r="AA35">
        <f t="shared" si="34"/>
        <v>-35.6</v>
      </c>
      <c r="AB35">
        <f t="shared" si="33"/>
        <v>-73.418999999999997</v>
      </c>
      <c r="AC35" s="8">
        <v>42566</v>
      </c>
      <c r="AD35">
        <f t="shared" si="1"/>
        <v>2.7083333333333341E-2</v>
      </c>
      <c r="AE35">
        <f t="shared" si="15"/>
        <v>0.12</v>
      </c>
      <c r="AF35">
        <f t="shared" si="16"/>
        <v>0.31</v>
      </c>
      <c r="AG35">
        <f t="shared" si="17"/>
        <v>0.43</v>
      </c>
      <c r="AH35">
        <f t="shared" si="18"/>
        <v>0.84000000000000008</v>
      </c>
      <c r="AI35" s="8">
        <v>42566</v>
      </c>
      <c r="AJ35">
        <f t="shared" si="19"/>
        <v>-0.47291666666666665</v>
      </c>
      <c r="AK35">
        <f t="shared" si="19"/>
        <v>-1.3129166666666667</v>
      </c>
      <c r="AL35">
        <f t="shared" si="19"/>
        <v>-2.2529166666666671</v>
      </c>
      <c r="AM35">
        <f t="shared" si="19"/>
        <v>-5.1229166666666668</v>
      </c>
      <c r="AN35">
        <f t="shared" si="19"/>
        <v>-9.0029166666666676</v>
      </c>
      <c r="AO35">
        <f t="shared" si="19"/>
        <v>-14.572916666666666</v>
      </c>
      <c r="AP35">
        <f t="shared" si="19"/>
        <v>-35.572916666666671</v>
      </c>
      <c r="AQ35">
        <f t="shared" si="19"/>
        <v>-73.39191666666666</v>
      </c>
      <c r="AR35" s="8">
        <v>42566</v>
      </c>
      <c r="AS35">
        <f t="shared" si="28"/>
        <v>-0.22291666666666665</v>
      </c>
      <c r="AT35">
        <f t="shared" si="28"/>
        <v>-0.35291666666666682</v>
      </c>
      <c r="AU35">
        <f t="shared" si="28"/>
        <v>-0.32291666666666724</v>
      </c>
      <c r="AV35">
        <f t="shared" si="28"/>
        <v>-0.27291666666666697</v>
      </c>
      <c r="AW35">
        <f t="shared" si="28"/>
        <v>-0.17291666666666644</v>
      </c>
      <c r="AX35">
        <f t="shared" si="28"/>
        <v>0.12708333333333427</v>
      </c>
      <c r="AY35">
        <f t="shared" si="28"/>
        <v>1.4270833333333315</v>
      </c>
      <c r="AZ35">
        <f t="shared" si="28"/>
        <v>3.8710833333333481</v>
      </c>
      <c r="BA35" s="8">
        <v>42566</v>
      </c>
      <c r="BB35">
        <f t="shared" si="20"/>
        <v>-0.38</v>
      </c>
      <c r="BC35">
        <f t="shared" si="20"/>
        <v>-1.2200000000000002</v>
      </c>
      <c r="BD35">
        <f t="shared" si="20"/>
        <v>-2.16</v>
      </c>
      <c r="BE35">
        <f t="shared" si="20"/>
        <v>-5.03</v>
      </c>
      <c r="BF35">
        <f t="shared" si="20"/>
        <v>-8.9100000000000019</v>
      </c>
      <c r="BG35">
        <f t="shared" si="20"/>
        <v>-14.48</v>
      </c>
      <c r="BH35">
        <f t="shared" si="20"/>
        <v>-35.480000000000004</v>
      </c>
      <c r="BI35">
        <f t="shared" si="20"/>
        <v>-73.298999999999992</v>
      </c>
      <c r="BJ35" s="8">
        <v>42566</v>
      </c>
      <c r="BK35">
        <f t="shared" si="29"/>
        <v>-3.9999999999999952E-2</v>
      </c>
      <c r="BL35">
        <f t="shared" si="29"/>
        <v>9.9999999999999839E-2</v>
      </c>
      <c r="BM35">
        <f t="shared" si="29"/>
        <v>0.38000000000000012</v>
      </c>
      <c r="BN35">
        <f t="shared" si="29"/>
        <v>1.1500000000000001</v>
      </c>
      <c r="BO35">
        <f t="shared" si="29"/>
        <v>2.069999999999999</v>
      </c>
      <c r="BP35">
        <f t="shared" si="29"/>
        <v>3.6</v>
      </c>
      <c r="BQ35">
        <f t="shared" si="29"/>
        <v>9.4999999999999911</v>
      </c>
      <c r="BR35">
        <f t="shared" si="29"/>
        <v>14.350999999999997</v>
      </c>
      <c r="BS35" s="8">
        <v>42566</v>
      </c>
      <c r="BT35">
        <f t="shared" si="22"/>
        <v>-0.19</v>
      </c>
      <c r="BU35">
        <f t="shared" si="22"/>
        <v>-1.03</v>
      </c>
      <c r="BV35">
        <f t="shared" si="22"/>
        <v>-1.9700000000000002</v>
      </c>
      <c r="BW35">
        <f t="shared" si="22"/>
        <v>-4.8400000000000007</v>
      </c>
      <c r="BX35">
        <f t="shared" si="22"/>
        <v>-8.7200000000000006</v>
      </c>
      <c r="BY35">
        <f t="shared" si="22"/>
        <v>-14.29</v>
      </c>
      <c r="BZ35">
        <f t="shared" si="22"/>
        <v>-35.29</v>
      </c>
      <c r="CA35">
        <f t="shared" si="22"/>
        <v>-73.108999999999995</v>
      </c>
      <c r="CB35" s="8">
        <v>42566</v>
      </c>
      <c r="CC35">
        <f t="shared" si="30"/>
        <v>-0.15000000000000002</v>
      </c>
      <c r="CD35">
        <f t="shared" si="30"/>
        <v>0.06</v>
      </c>
      <c r="CE35">
        <f t="shared" si="30"/>
        <v>0.51</v>
      </c>
      <c r="CF35">
        <f t="shared" si="30"/>
        <v>1.3799999999999997</v>
      </c>
      <c r="CG35">
        <f t="shared" si="30"/>
        <v>2.5399999999999987</v>
      </c>
      <c r="CH35">
        <f t="shared" si="30"/>
        <v>4.68</v>
      </c>
      <c r="CI35">
        <f t="shared" si="30"/>
        <v>11.479999999999997</v>
      </c>
      <c r="CJ35">
        <f t="shared" si="30"/>
        <v>17.100000000000016</v>
      </c>
      <c r="CK35" s="8">
        <v>42566</v>
      </c>
      <c r="CL35">
        <f t="shared" si="24"/>
        <v>-7.0000000000000007E-2</v>
      </c>
      <c r="CM35">
        <f t="shared" si="24"/>
        <v>-0.91000000000000014</v>
      </c>
      <c r="CN35">
        <f t="shared" si="24"/>
        <v>-1.8500000000000003</v>
      </c>
      <c r="CO35">
        <f t="shared" si="24"/>
        <v>-4.7200000000000006</v>
      </c>
      <c r="CP35">
        <f t="shared" si="24"/>
        <v>-8.6000000000000014</v>
      </c>
      <c r="CQ35">
        <f t="shared" si="24"/>
        <v>-14.17</v>
      </c>
      <c r="CR35">
        <f t="shared" si="24"/>
        <v>-35.17</v>
      </c>
      <c r="CS35">
        <f t="shared" si="24"/>
        <v>-72.98899999999999</v>
      </c>
      <c r="CT35" s="8">
        <v>42566</v>
      </c>
      <c r="CU35">
        <f t="shared" si="31"/>
        <v>-1.0000000000000009E-2</v>
      </c>
      <c r="CV35">
        <f t="shared" si="31"/>
        <v>0.30999999999999983</v>
      </c>
      <c r="CW35">
        <f t="shared" si="31"/>
        <v>1.02</v>
      </c>
      <c r="CX35">
        <f t="shared" si="31"/>
        <v>2.5999999999999988</v>
      </c>
      <c r="CY35">
        <f t="shared" si="31"/>
        <v>4.2799999999999985</v>
      </c>
      <c r="CZ35">
        <f t="shared" si="31"/>
        <v>7.1500000000000012</v>
      </c>
      <c r="DA35">
        <f t="shared" si="31"/>
        <v>15.949999999999998</v>
      </c>
      <c r="DB35">
        <f t="shared" si="31"/>
        <v>21.765000000000015</v>
      </c>
      <c r="DC35" s="8">
        <v>42566</v>
      </c>
      <c r="DD35">
        <f t="shared" si="26"/>
        <v>0.34000000000000008</v>
      </c>
      <c r="DE35">
        <f t="shared" si="26"/>
        <v>-0.5</v>
      </c>
      <c r="DF35">
        <f t="shared" si="26"/>
        <v>-1.4400000000000002</v>
      </c>
      <c r="DG35">
        <f t="shared" si="26"/>
        <v>-4.3100000000000005</v>
      </c>
      <c r="DH35">
        <f t="shared" si="26"/>
        <v>-8.1900000000000013</v>
      </c>
      <c r="DI35">
        <f t="shared" si="26"/>
        <v>-13.76</v>
      </c>
      <c r="DJ35">
        <f t="shared" si="26"/>
        <v>-34.76</v>
      </c>
      <c r="DK35">
        <f t="shared" si="26"/>
        <v>-72.578999999999994</v>
      </c>
      <c r="DL35" s="8">
        <v>42566</v>
      </c>
      <c r="DM35">
        <f t="shared" si="32"/>
        <v>0.34000000000000014</v>
      </c>
      <c r="DN35">
        <f t="shared" si="32"/>
        <v>0.51</v>
      </c>
      <c r="DO35">
        <f t="shared" si="32"/>
        <v>1.2299999999999998</v>
      </c>
      <c r="DP35">
        <f t="shared" si="32"/>
        <v>3.0599999999999996</v>
      </c>
      <c r="DQ35">
        <f t="shared" si="32"/>
        <v>4.9899999999999984</v>
      </c>
      <c r="DR35">
        <f t="shared" si="32"/>
        <v>7.91</v>
      </c>
      <c r="DS35">
        <f t="shared" si="32"/>
        <v>17.11</v>
      </c>
      <c r="DT35">
        <f t="shared" si="32"/>
        <v>23.424000000000007</v>
      </c>
    </row>
    <row r="36" spans="1:124" x14ac:dyDescent="0.3">
      <c r="A36" s="2">
        <v>42551</v>
      </c>
      <c r="B36">
        <v>0.2</v>
      </c>
      <c r="C36">
        <v>0.245</v>
      </c>
      <c r="D36">
        <v>0.26</v>
      </c>
      <c r="E36">
        <v>0.36</v>
      </c>
      <c r="F36" s="3">
        <f t="shared" si="12"/>
        <v>0.39333333333333331</v>
      </c>
      <c r="G36">
        <v>0.45</v>
      </c>
      <c r="H36">
        <v>0.57999999999999996</v>
      </c>
      <c r="I36">
        <v>0.71</v>
      </c>
      <c r="J36">
        <v>1.01</v>
      </c>
      <c r="K36">
        <v>1.29</v>
      </c>
      <c r="L36">
        <v>1.49</v>
      </c>
      <c r="M36">
        <v>1.86</v>
      </c>
      <c r="N36">
        <v>2.5821000000000001</v>
      </c>
      <c r="O36" s="8">
        <v>42536</v>
      </c>
      <c r="P36">
        <f t="shared" si="13"/>
        <v>-1.6666666666666666E-2</v>
      </c>
      <c r="Q36">
        <f t="shared" si="13"/>
        <v>-4.0833333333333333E-2</v>
      </c>
      <c r="R36">
        <f t="shared" si="13"/>
        <v>-6.5000000000000002E-2</v>
      </c>
      <c r="S36">
        <f t="shared" si="13"/>
        <v>-0.18</v>
      </c>
      <c r="T36">
        <f t="shared" si="14"/>
        <v>-0.29499999999999998</v>
      </c>
      <c r="U36">
        <f t="shared" si="34"/>
        <v>-0.45</v>
      </c>
      <c r="V36">
        <f t="shared" si="34"/>
        <v>-1.1599999999999999</v>
      </c>
      <c r="W36">
        <f t="shared" si="34"/>
        <v>-2.13</v>
      </c>
      <c r="X36">
        <f t="shared" si="34"/>
        <v>-5.05</v>
      </c>
      <c r="Y36">
        <f t="shared" si="34"/>
        <v>-9.0300000000000011</v>
      </c>
      <c r="Z36">
        <f t="shared" si="34"/>
        <v>-14.9</v>
      </c>
      <c r="AA36">
        <f t="shared" si="34"/>
        <v>-37.200000000000003</v>
      </c>
      <c r="AB36">
        <f t="shared" si="33"/>
        <v>-77.463000000000008</v>
      </c>
      <c r="AC36" s="8">
        <v>42536</v>
      </c>
      <c r="AD36">
        <f t="shared" si="1"/>
        <v>2.4166666666666666E-2</v>
      </c>
      <c r="AE36">
        <f t="shared" si="15"/>
        <v>0.11499999999999999</v>
      </c>
      <c r="AF36">
        <f t="shared" si="16"/>
        <v>0.27</v>
      </c>
      <c r="AG36">
        <f t="shared" si="17"/>
        <v>0.38500000000000001</v>
      </c>
      <c r="AH36">
        <f t="shared" si="18"/>
        <v>0.71</v>
      </c>
      <c r="AI36" s="8">
        <v>42536</v>
      </c>
      <c r="AJ36">
        <f t="shared" si="19"/>
        <v>-0.42583333333333334</v>
      </c>
      <c r="AK36">
        <f t="shared" si="19"/>
        <v>-1.1358333333333333</v>
      </c>
      <c r="AL36">
        <f t="shared" si="19"/>
        <v>-2.1058333333333334</v>
      </c>
      <c r="AM36">
        <f t="shared" si="19"/>
        <v>-5.0258333333333329</v>
      </c>
      <c r="AN36">
        <f t="shared" si="19"/>
        <v>-9.0058333333333351</v>
      </c>
      <c r="AO36">
        <f t="shared" si="19"/>
        <v>-14.875833333333334</v>
      </c>
      <c r="AP36">
        <f t="shared" si="19"/>
        <v>-37.175833333333337</v>
      </c>
      <c r="AQ36">
        <f t="shared" si="19"/>
        <v>-77.438833333333335</v>
      </c>
      <c r="AR36" s="8">
        <v>42536</v>
      </c>
      <c r="AS36">
        <f t="shared" si="28"/>
        <v>-1.583333333333331E-2</v>
      </c>
      <c r="AT36">
        <f t="shared" si="28"/>
        <v>0.33416666666666672</v>
      </c>
      <c r="AU36">
        <f t="shared" si="28"/>
        <v>0.71416666666666639</v>
      </c>
      <c r="AV36">
        <f t="shared" si="28"/>
        <v>1.5541666666666676</v>
      </c>
      <c r="AW36">
        <f t="shared" si="28"/>
        <v>2.3441666666666641</v>
      </c>
      <c r="AX36">
        <f t="shared" si="28"/>
        <v>3.2541666666666678</v>
      </c>
      <c r="AY36">
        <f t="shared" si="28"/>
        <v>7.154166666666665</v>
      </c>
      <c r="AZ36">
        <f t="shared" si="28"/>
        <v>9.6391666666666644</v>
      </c>
      <c r="BA36" s="8">
        <v>42536</v>
      </c>
      <c r="BB36">
        <f t="shared" si="20"/>
        <v>-0.33500000000000002</v>
      </c>
      <c r="BC36">
        <f t="shared" si="20"/>
        <v>-1.0449999999999999</v>
      </c>
      <c r="BD36">
        <f t="shared" si="20"/>
        <v>-2.0149999999999997</v>
      </c>
      <c r="BE36">
        <f t="shared" si="20"/>
        <v>-4.9349999999999996</v>
      </c>
      <c r="BF36">
        <f t="shared" si="20"/>
        <v>-8.9150000000000009</v>
      </c>
      <c r="BG36">
        <f t="shared" si="20"/>
        <v>-14.785</v>
      </c>
      <c r="BH36">
        <f t="shared" si="20"/>
        <v>-37.085000000000001</v>
      </c>
      <c r="BI36">
        <f t="shared" si="20"/>
        <v>-77.348000000000013</v>
      </c>
      <c r="BJ36" s="8">
        <v>42536</v>
      </c>
      <c r="BK36">
        <f t="shared" ref="BK36:BR51" si="35">BB36-U39-$D39</f>
        <v>4.4999999999999957E-2</v>
      </c>
      <c r="BL36">
        <f t="shared" si="35"/>
        <v>0.20500000000000004</v>
      </c>
      <c r="BM36">
        <f t="shared" si="35"/>
        <v>0.38500000000000023</v>
      </c>
      <c r="BN36">
        <f t="shared" si="35"/>
        <v>0.90500000000000025</v>
      </c>
      <c r="BO36">
        <f t="shared" si="35"/>
        <v>1.6550000000000002</v>
      </c>
      <c r="BP36">
        <f t="shared" si="35"/>
        <v>2.8050000000000006</v>
      </c>
      <c r="BQ36">
        <f t="shared" si="35"/>
        <v>6.7049999999999992</v>
      </c>
      <c r="BR36">
        <f t="shared" si="35"/>
        <v>9.6849999999999952</v>
      </c>
      <c r="BS36" s="8">
        <v>42536</v>
      </c>
      <c r="BT36">
        <f t="shared" si="22"/>
        <v>-0.18</v>
      </c>
      <c r="BU36">
        <f t="shared" si="22"/>
        <v>-0.8899999999999999</v>
      </c>
      <c r="BV36">
        <f t="shared" si="22"/>
        <v>-1.8599999999999999</v>
      </c>
      <c r="BW36">
        <f t="shared" si="22"/>
        <v>-4.7799999999999994</v>
      </c>
      <c r="BX36">
        <f t="shared" si="22"/>
        <v>-8.7600000000000016</v>
      </c>
      <c r="BY36">
        <f t="shared" si="22"/>
        <v>-14.63</v>
      </c>
      <c r="BZ36">
        <f t="shared" si="22"/>
        <v>-36.93</v>
      </c>
      <c r="CA36">
        <f t="shared" si="22"/>
        <v>-77.193000000000012</v>
      </c>
      <c r="CB36" s="8">
        <v>42536</v>
      </c>
      <c r="CC36">
        <f t="shared" ref="CC36:CJ51" si="36">BT36-U42-$E42</f>
        <v>-1.9999999999999962E-2</v>
      </c>
      <c r="CD36">
        <f t="shared" si="36"/>
        <v>0.74000000000000021</v>
      </c>
      <c r="CE36">
        <f t="shared" si="36"/>
        <v>1.5800000000000003</v>
      </c>
      <c r="CF36">
        <f t="shared" si="36"/>
        <v>3.5300000000000011</v>
      </c>
      <c r="CG36">
        <f t="shared" si="36"/>
        <v>5.3799999999999972</v>
      </c>
      <c r="CH36">
        <f t="shared" si="36"/>
        <v>7.5799999999999983</v>
      </c>
      <c r="CI36">
        <f t="shared" si="36"/>
        <v>15.979999999999999</v>
      </c>
      <c r="CJ36">
        <f t="shared" si="36"/>
        <v>20.284999999999993</v>
      </c>
      <c r="CK36" s="8">
        <v>42536</v>
      </c>
      <c r="CL36">
        <f t="shared" si="24"/>
        <v>-6.5000000000000002E-2</v>
      </c>
      <c r="CM36">
        <f t="shared" si="24"/>
        <v>-0.77499999999999991</v>
      </c>
      <c r="CN36">
        <f t="shared" si="24"/>
        <v>-1.7449999999999999</v>
      </c>
      <c r="CO36">
        <f t="shared" si="24"/>
        <v>-4.665</v>
      </c>
      <c r="CP36">
        <f t="shared" si="24"/>
        <v>-8.6450000000000014</v>
      </c>
      <c r="CQ36">
        <f t="shared" si="24"/>
        <v>-14.515000000000001</v>
      </c>
      <c r="CR36">
        <f t="shared" si="24"/>
        <v>-36.815000000000005</v>
      </c>
      <c r="CS36">
        <f t="shared" si="24"/>
        <v>-77.078000000000003</v>
      </c>
      <c r="CT36" s="8">
        <v>42536</v>
      </c>
      <c r="CU36">
        <f t="shared" ref="CU36:DB51" si="37">CL36-U45-$F45</f>
        <v>0.15833333333333333</v>
      </c>
      <c r="CV36">
        <f t="shared" si="37"/>
        <v>0.39833333333333343</v>
      </c>
      <c r="CW36">
        <f t="shared" si="37"/>
        <v>0.90833333333333366</v>
      </c>
      <c r="CX36">
        <f t="shared" si="37"/>
        <v>2.078333333333334</v>
      </c>
      <c r="CY36">
        <f t="shared" si="37"/>
        <v>3.4983333333333322</v>
      </c>
      <c r="CZ36">
        <f t="shared" si="37"/>
        <v>5.9783333333333344</v>
      </c>
      <c r="DA36">
        <f t="shared" si="37"/>
        <v>13.278333333333324</v>
      </c>
      <c r="DB36">
        <f t="shared" si="37"/>
        <v>17.669333333333331</v>
      </c>
      <c r="DC36" s="8">
        <v>42536</v>
      </c>
      <c r="DD36">
        <f t="shared" si="26"/>
        <v>0.25999999999999995</v>
      </c>
      <c r="DE36">
        <f t="shared" si="26"/>
        <v>-0.44999999999999996</v>
      </c>
      <c r="DF36">
        <f t="shared" si="26"/>
        <v>-1.42</v>
      </c>
      <c r="DG36">
        <f t="shared" si="26"/>
        <v>-4.34</v>
      </c>
      <c r="DH36">
        <f t="shared" si="26"/>
        <v>-8.32</v>
      </c>
      <c r="DI36">
        <f t="shared" si="26"/>
        <v>-14.190000000000001</v>
      </c>
      <c r="DJ36">
        <f t="shared" si="26"/>
        <v>-36.49</v>
      </c>
      <c r="DK36">
        <f t="shared" si="26"/>
        <v>-76.753000000000014</v>
      </c>
      <c r="DL36" s="8">
        <v>42536</v>
      </c>
      <c r="DM36">
        <f t="shared" ref="DM36:DT51" si="38">DD36-U48-$G48</f>
        <v>0.26</v>
      </c>
      <c r="DN36">
        <f t="shared" si="38"/>
        <v>0.55000000000000004</v>
      </c>
      <c r="DO36">
        <f t="shared" si="38"/>
        <v>1.3300000000000003</v>
      </c>
      <c r="DP36">
        <f t="shared" si="38"/>
        <v>3.5299999999999985</v>
      </c>
      <c r="DQ36">
        <f t="shared" si="38"/>
        <v>5.8899999999999979</v>
      </c>
      <c r="DR36">
        <f t="shared" si="38"/>
        <v>9.0299999999999994</v>
      </c>
      <c r="DS36">
        <f t="shared" si="38"/>
        <v>19.829999999999998</v>
      </c>
      <c r="DT36">
        <f t="shared" si="38"/>
        <v>25.389999999999986</v>
      </c>
    </row>
    <row r="37" spans="1:124" x14ac:dyDescent="0.3">
      <c r="A37" s="2">
        <v>42521</v>
      </c>
      <c r="B37">
        <v>0.27</v>
      </c>
      <c r="C37">
        <v>0.32250000000000001</v>
      </c>
      <c r="D37">
        <v>0.34</v>
      </c>
      <c r="E37">
        <v>0.49</v>
      </c>
      <c r="F37" s="3">
        <f t="shared" si="12"/>
        <v>0.53999999999999992</v>
      </c>
      <c r="G37">
        <v>0.68</v>
      </c>
      <c r="H37">
        <v>0.87</v>
      </c>
      <c r="I37">
        <v>1.03</v>
      </c>
      <c r="J37">
        <v>1.37</v>
      </c>
      <c r="K37">
        <v>1.66</v>
      </c>
      <c r="L37">
        <v>1.84</v>
      </c>
      <c r="M37">
        <v>2.23</v>
      </c>
      <c r="N37">
        <v>2.9116</v>
      </c>
      <c r="O37" s="8">
        <v>42505</v>
      </c>
      <c r="P37">
        <f t="shared" si="13"/>
        <v>-2.2499999999999999E-2</v>
      </c>
      <c r="Q37">
        <f t="shared" si="13"/>
        <v>-5.3749999999999999E-2</v>
      </c>
      <c r="R37">
        <f t="shared" si="13"/>
        <v>-8.5000000000000006E-2</v>
      </c>
      <c r="S37">
        <f t="shared" si="13"/>
        <v>-0.245</v>
      </c>
      <c r="T37">
        <f t="shared" si="14"/>
        <v>-0.40499999999999997</v>
      </c>
      <c r="U37">
        <f t="shared" si="34"/>
        <v>-0.68</v>
      </c>
      <c r="V37">
        <f t="shared" si="34"/>
        <v>-1.74</v>
      </c>
      <c r="W37">
        <f t="shared" si="34"/>
        <v>-3.09</v>
      </c>
      <c r="X37">
        <f t="shared" si="34"/>
        <v>-6.8500000000000005</v>
      </c>
      <c r="Y37">
        <f t="shared" si="34"/>
        <v>-11.62</v>
      </c>
      <c r="Z37">
        <f t="shared" si="34"/>
        <v>-18.400000000000002</v>
      </c>
      <c r="AA37">
        <f t="shared" si="34"/>
        <v>-44.6</v>
      </c>
      <c r="AB37">
        <f t="shared" si="33"/>
        <v>-87.347999999999999</v>
      </c>
      <c r="AC37" s="8">
        <v>42505</v>
      </c>
      <c r="AD37">
        <f t="shared" si="1"/>
        <v>3.125E-2</v>
      </c>
      <c r="AE37">
        <f t="shared" si="15"/>
        <v>0.15999999999999998</v>
      </c>
      <c r="AF37">
        <f t="shared" si="16"/>
        <v>0.43500000000000005</v>
      </c>
      <c r="AG37">
        <f t="shared" si="17"/>
        <v>0.59500000000000008</v>
      </c>
      <c r="AH37">
        <f t="shared" si="18"/>
        <v>1.06</v>
      </c>
      <c r="AI37" s="8">
        <v>42505</v>
      </c>
      <c r="AJ37">
        <f t="shared" si="19"/>
        <v>-0.64875000000000005</v>
      </c>
      <c r="AK37">
        <f t="shared" si="19"/>
        <v>-1.70875</v>
      </c>
      <c r="AL37">
        <f t="shared" si="19"/>
        <v>-3.0587499999999999</v>
      </c>
      <c r="AM37">
        <f t="shared" si="19"/>
        <v>-6.8187500000000005</v>
      </c>
      <c r="AN37">
        <f t="shared" si="19"/>
        <v>-11.588749999999999</v>
      </c>
      <c r="AO37">
        <f t="shared" si="19"/>
        <v>-18.368750000000002</v>
      </c>
      <c r="AP37">
        <f t="shared" si="19"/>
        <v>-44.568750000000001</v>
      </c>
      <c r="AQ37">
        <f t="shared" si="19"/>
        <v>-87.316749999999999</v>
      </c>
      <c r="AR37" s="8">
        <v>42505</v>
      </c>
      <c r="AS37">
        <f t="shared" si="28"/>
        <v>-0.24875</v>
      </c>
      <c r="AT37">
        <f t="shared" si="28"/>
        <v>-0.32874999999999999</v>
      </c>
      <c r="AU37">
        <f t="shared" si="28"/>
        <v>-0.45874999999999966</v>
      </c>
      <c r="AV37">
        <f t="shared" si="28"/>
        <v>-0.57875000000000021</v>
      </c>
      <c r="AW37">
        <f t="shared" si="28"/>
        <v>-0.54874999999999818</v>
      </c>
      <c r="AX37">
        <f t="shared" si="28"/>
        <v>-0.22875000000000142</v>
      </c>
      <c r="AY37">
        <f t="shared" si="28"/>
        <v>0.47124999999999428</v>
      </c>
      <c r="AZ37">
        <f t="shared" si="28"/>
        <v>0.39324999999999133</v>
      </c>
      <c r="BA37" s="8">
        <v>42505</v>
      </c>
      <c r="BB37">
        <f t="shared" si="20"/>
        <v>-0.52</v>
      </c>
      <c r="BC37">
        <f t="shared" si="20"/>
        <v>-1.58</v>
      </c>
      <c r="BD37">
        <f t="shared" si="20"/>
        <v>-2.9299999999999997</v>
      </c>
      <c r="BE37">
        <f t="shared" si="20"/>
        <v>-6.69</v>
      </c>
      <c r="BF37">
        <f t="shared" si="20"/>
        <v>-11.459999999999999</v>
      </c>
      <c r="BG37">
        <f t="shared" si="20"/>
        <v>-18.240000000000002</v>
      </c>
      <c r="BH37">
        <f t="shared" si="20"/>
        <v>-44.440000000000005</v>
      </c>
      <c r="BI37">
        <f t="shared" si="20"/>
        <v>-87.188000000000002</v>
      </c>
      <c r="BJ37" s="8">
        <v>42505</v>
      </c>
      <c r="BK37">
        <f t="shared" si="35"/>
        <v>-0.23000000000000004</v>
      </c>
      <c r="BL37">
        <f t="shared" si="35"/>
        <v>-0.35000000000000003</v>
      </c>
      <c r="BM37">
        <f t="shared" si="35"/>
        <v>-0.5299999999999998</v>
      </c>
      <c r="BN37">
        <f t="shared" si="35"/>
        <v>-0.92000000000000082</v>
      </c>
      <c r="BO37">
        <f t="shared" si="35"/>
        <v>-1.1499999999999986</v>
      </c>
      <c r="BP37">
        <f t="shared" si="35"/>
        <v>-1.1700000000000035</v>
      </c>
      <c r="BQ37">
        <f t="shared" si="35"/>
        <v>-0.97000000000000774</v>
      </c>
      <c r="BR37">
        <f t="shared" si="35"/>
        <v>-1.2200000000000006</v>
      </c>
      <c r="BS37" s="8">
        <v>42505</v>
      </c>
      <c r="BT37">
        <f t="shared" si="22"/>
        <v>-0.245</v>
      </c>
      <c r="BU37">
        <f t="shared" si="22"/>
        <v>-1.3049999999999999</v>
      </c>
      <c r="BV37">
        <f t="shared" si="22"/>
        <v>-2.6549999999999998</v>
      </c>
      <c r="BW37">
        <f t="shared" si="22"/>
        <v>-6.4150000000000009</v>
      </c>
      <c r="BX37">
        <f t="shared" si="22"/>
        <v>-11.184999999999999</v>
      </c>
      <c r="BY37">
        <f t="shared" si="22"/>
        <v>-17.965000000000003</v>
      </c>
      <c r="BZ37">
        <f t="shared" si="22"/>
        <v>-44.164999999999999</v>
      </c>
      <c r="CA37">
        <f t="shared" si="22"/>
        <v>-86.912999999999997</v>
      </c>
      <c r="CB37" s="8">
        <v>42505</v>
      </c>
      <c r="CC37">
        <f t="shared" si="36"/>
        <v>-0.15499999999999997</v>
      </c>
      <c r="CD37">
        <f t="shared" si="36"/>
        <v>0.15499999999999997</v>
      </c>
      <c r="CE37">
        <f t="shared" si="36"/>
        <v>0.64500000000000002</v>
      </c>
      <c r="CF37">
        <f t="shared" si="36"/>
        <v>1.4149999999999991</v>
      </c>
      <c r="CG37">
        <f t="shared" si="36"/>
        <v>2.3250000000000011</v>
      </c>
      <c r="CH37">
        <f t="shared" si="36"/>
        <v>3.7149999999999981</v>
      </c>
      <c r="CI37">
        <f t="shared" si="36"/>
        <v>8.0149999999999952</v>
      </c>
      <c r="CJ37">
        <f t="shared" si="36"/>
        <v>9.9210000000000083</v>
      </c>
      <c r="CK37" s="8">
        <v>42505</v>
      </c>
      <c r="CL37">
        <f t="shared" si="24"/>
        <v>-8.4999999999999964E-2</v>
      </c>
      <c r="CM37">
        <f t="shared" si="24"/>
        <v>-1.145</v>
      </c>
      <c r="CN37">
        <f t="shared" si="24"/>
        <v>-2.4949999999999997</v>
      </c>
      <c r="CO37">
        <f t="shared" si="24"/>
        <v>-6.2550000000000008</v>
      </c>
      <c r="CP37">
        <f t="shared" si="24"/>
        <v>-11.024999999999999</v>
      </c>
      <c r="CQ37">
        <f t="shared" si="24"/>
        <v>-17.805000000000003</v>
      </c>
      <c r="CR37">
        <f t="shared" si="24"/>
        <v>-44.005000000000003</v>
      </c>
      <c r="CS37">
        <f t="shared" si="24"/>
        <v>-86.753</v>
      </c>
      <c r="CT37" s="8">
        <v>42505</v>
      </c>
      <c r="CU37">
        <f t="shared" si="37"/>
        <v>-2.8333333333333266E-2</v>
      </c>
      <c r="CV37">
        <f t="shared" si="37"/>
        <v>1.6666666666666496E-3</v>
      </c>
      <c r="CW37">
        <f t="shared" si="37"/>
        <v>0.38166666666666699</v>
      </c>
      <c r="CX37">
        <f t="shared" si="37"/>
        <v>1.1116666666666661</v>
      </c>
      <c r="CY37">
        <f t="shared" si="37"/>
        <v>2.221666666666668</v>
      </c>
      <c r="CZ37">
        <f t="shared" si="37"/>
        <v>3.9616666666666647</v>
      </c>
      <c r="DA37">
        <f t="shared" si="37"/>
        <v>8.4616666666666678</v>
      </c>
      <c r="DB37">
        <f t="shared" si="37"/>
        <v>8.3736666666666597</v>
      </c>
      <c r="DC37" s="8">
        <v>42505</v>
      </c>
      <c r="DD37">
        <f t="shared" si="26"/>
        <v>0.38</v>
      </c>
      <c r="DE37">
        <f t="shared" si="26"/>
        <v>-0.67999999999999994</v>
      </c>
      <c r="DF37">
        <f t="shared" si="26"/>
        <v>-2.0299999999999998</v>
      </c>
      <c r="DG37">
        <f t="shared" si="26"/>
        <v>-5.7900000000000009</v>
      </c>
      <c r="DH37">
        <f t="shared" si="26"/>
        <v>-10.559999999999999</v>
      </c>
      <c r="DI37">
        <f t="shared" si="26"/>
        <v>-17.340000000000003</v>
      </c>
      <c r="DJ37">
        <f t="shared" si="26"/>
        <v>-43.54</v>
      </c>
      <c r="DK37">
        <f t="shared" si="26"/>
        <v>-86.287999999999997</v>
      </c>
      <c r="DL37" s="8">
        <v>42505</v>
      </c>
      <c r="DM37">
        <f t="shared" si="38"/>
        <v>0.38</v>
      </c>
      <c r="DN37">
        <f t="shared" si="38"/>
        <v>0.28000000000000003</v>
      </c>
      <c r="DO37">
        <f t="shared" si="38"/>
        <v>0.53</v>
      </c>
      <c r="DP37">
        <f t="shared" si="38"/>
        <v>1.3999999999999992</v>
      </c>
      <c r="DQ37">
        <f t="shared" si="38"/>
        <v>2.2000000000000028</v>
      </c>
      <c r="DR37">
        <f t="shared" si="38"/>
        <v>3.5999999999999996</v>
      </c>
      <c r="DS37">
        <f t="shared" si="38"/>
        <v>8.7999999999999954</v>
      </c>
      <c r="DT37">
        <f t="shared" si="38"/>
        <v>7.268000000000006</v>
      </c>
    </row>
    <row r="38" spans="1:124" x14ac:dyDescent="0.3">
      <c r="A38" s="2">
        <v>42489</v>
      </c>
      <c r="B38">
        <v>0.16</v>
      </c>
      <c r="C38">
        <v>0.20499999999999999</v>
      </c>
      <c r="D38">
        <v>0.22</v>
      </c>
      <c r="E38">
        <v>0.4</v>
      </c>
      <c r="F38" s="3">
        <f t="shared" si="12"/>
        <v>0.46</v>
      </c>
      <c r="G38">
        <v>0.56000000000000005</v>
      </c>
      <c r="H38">
        <v>0.77</v>
      </c>
      <c r="I38">
        <v>0.92</v>
      </c>
      <c r="J38">
        <v>1.28</v>
      </c>
      <c r="K38">
        <v>1.6</v>
      </c>
      <c r="L38">
        <v>1.83</v>
      </c>
      <c r="M38">
        <v>2.2599999999999998</v>
      </c>
      <c r="N38">
        <v>2.9289999999999998</v>
      </c>
      <c r="O38" s="8">
        <v>42475</v>
      </c>
      <c r="P38">
        <f t="shared" si="13"/>
        <v>-1.3333333333333332E-2</v>
      </c>
      <c r="Q38">
        <f t="shared" si="13"/>
        <v>-3.4166666666666665E-2</v>
      </c>
      <c r="R38">
        <f t="shared" si="13"/>
        <v>-5.5E-2</v>
      </c>
      <c r="S38">
        <f t="shared" si="13"/>
        <v>-0.2</v>
      </c>
      <c r="T38">
        <f t="shared" si="14"/>
        <v>-0.34500000000000003</v>
      </c>
      <c r="U38">
        <f t="shared" si="34"/>
        <v>-0.56000000000000005</v>
      </c>
      <c r="V38">
        <f t="shared" si="34"/>
        <v>-1.54</v>
      </c>
      <c r="W38">
        <f t="shared" si="34"/>
        <v>-2.7600000000000002</v>
      </c>
      <c r="X38">
        <f t="shared" si="34"/>
        <v>-6.4</v>
      </c>
      <c r="Y38">
        <f t="shared" si="34"/>
        <v>-11.200000000000001</v>
      </c>
      <c r="Z38">
        <f t="shared" si="34"/>
        <v>-18.3</v>
      </c>
      <c r="AA38">
        <f t="shared" si="34"/>
        <v>-45.199999999999996</v>
      </c>
      <c r="AB38">
        <f t="shared" si="33"/>
        <v>-87.86999999999999</v>
      </c>
      <c r="AC38" s="8">
        <v>42475</v>
      </c>
      <c r="AD38">
        <f t="shared" si="1"/>
        <v>2.0833333333333332E-2</v>
      </c>
      <c r="AE38">
        <f t="shared" si="15"/>
        <v>0.14500000000000002</v>
      </c>
      <c r="AF38">
        <f t="shared" si="16"/>
        <v>0.36000000000000004</v>
      </c>
      <c r="AG38">
        <f t="shared" si="17"/>
        <v>0.505</v>
      </c>
      <c r="AH38">
        <f t="shared" si="18"/>
        <v>0.98</v>
      </c>
      <c r="AI38" s="8">
        <v>42475</v>
      </c>
      <c r="AJ38">
        <f t="shared" si="19"/>
        <v>-0.53916666666666668</v>
      </c>
      <c r="AK38">
        <f t="shared" si="19"/>
        <v>-1.5191666666666668</v>
      </c>
      <c r="AL38">
        <f t="shared" si="19"/>
        <v>-2.7391666666666667</v>
      </c>
      <c r="AM38">
        <f t="shared" si="19"/>
        <v>-6.3791666666666673</v>
      </c>
      <c r="AN38">
        <f t="shared" si="19"/>
        <v>-11.179166666666667</v>
      </c>
      <c r="AO38">
        <f t="shared" si="19"/>
        <v>-18.279166666666669</v>
      </c>
      <c r="AP38">
        <f t="shared" si="19"/>
        <v>-45.17916666666666</v>
      </c>
      <c r="AQ38">
        <f t="shared" si="19"/>
        <v>-87.849166666666662</v>
      </c>
      <c r="AR38" s="8">
        <v>42475</v>
      </c>
      <c r="AS38">
        <f t="shared" si="28"/>
        <v>-0.12916666666666671</v>
      </c>
      <c r="AT38">
        <f t="shared" si="28"/>
        <v>-0.23916666666666681</v>
      </c>
      <c r="AU38">
        <f t="shared" si="28"/>
        <v>-0.30916666666666687</v>
      </c>
      <c r="AV38">
        <f t="shared" si="28"/>
        <v>-0.50916666666666743</v>
      </c>
      <c r="AW38">
        <f t="shared" si="28"/>
        <v>-0.57916666666666594</v>
      </c>
      <c r="AX38">
        <f t="shared" si="28"/>
        <v>-0.65916666666666779</v>
      </c>
      <c r="AY38">
        <f t="shared" si="28"/>
        <v>-1.35916666666666</v>
      </c>
      <c r="AZ38">
        <f t="shared" si="28"/>
        <v>-0.78616666666665247</v>
      </c>
      <c r="BA38" s="8">
        <v>42475</v>
      </c>
      <c r="BB38">
        <f t="shared" si="20"/>
        <v>-0.41500000000000004</v>
      </c>
      <c r="BC38">
        <f t="shared" si="20"/>
        <v>-1.395</v>
      </c>
      <c r="BD38">
        <f t="shared" si="20"/>
        <v>-2.6150000000000002</v>
      </c>
      <c r="BE38">
        <f t="shared" si="20"/>
        <v>-6.2550000000000008</v>
      </c>
      <c r="BF38">
        <f t="shared" si="20"/>
        <v>-11.055000000000001</v>
      </c>
      <c r="BG38">
        <f t="shared" si="20"/>
        <v>-18.155000000000001</v>
      </c>
      <c r="BH38">
        <f t="shared" si="20"/>
        <v>-45.054999999999993</v>
      </c>
      <c r="BI38">
        <f t="shared" si="20"/>
        <v>-87.724999999999994</v>
      </c>
      <c r="BJ38" s="8">
        <v>42475</v>
      </c>
      <c r="BK38">
        <f t="shared" si="35"/>
        <v>-0.27500000000000008</v>
      </c>
      <c r="BL38">
        <f t="shared" si="35"/>
        <v>-0.20500000000000002</v>
      </c>
      <c r="BM38">
        <f t="shared" si="35"/>
        <v>-3.5000000000000087E-2</v>
      </c>
      <c r="BN38">
        <f t="shared" si="35"/>
        <v>6.4999999999999558E-2</v>
      </c>
      <c r="BO38">
        <f t="shared" si="35"/>
        <v>0.30499999999999799</v>
      </c>
      <c r="BP38">
        <f t="shared" si="35"/>
        <v>0.91499999999999737</v>
      </c>
      <c r="BQ38">
        <f t="shared" si="35"/>
        <v>1.8150000000000031</v>
      </c>
      <c r="BR38">
        <f t="shared" si="35"/>
        <v>2.5840000000000156</v>
      </c>
      <c r="BS38" s="8">
        <v>42475</v>
      </c>
      <c r="BT38">
        <f t="shared" si="22"/>
        <v>-0.2</v>
      </c>
      <c r="BU38">
        <f t="shared" si="22"/>
        <v>-1.18</v>
      </c>
      <c r="BV38">
        <f t="shared" si="22"/>
        <v>-2.4000000000000004</v>
      </c>
      <c r="BW38">
        <f t="shared" si="22"/>
        <v>-6.04</v>
      </c>
      <c r="BX38">
        <f t="shared" si="22"/>
        <v>-10.840000000000002</v>
      </c>
      <c r="BY38">
        <f t="shared" si="22"/>
        <v>-17.940000000000001</v>
      </c>
      <c r="BZ38">
        <f t="shared" si="22"/>
        <v>-44.839999999999996</v>
      </c>
      <c r="CA38">
        <f t="shared" si="22"/>
        <v>-87.509999999999991</v>
      </c>
      <c r="CB38" s="8">
        <v>42475</v>
      </c>
      <c r="CC38">
        <f t="shared" si="36"/>
        <v>-0.09</v>
      </c>
      <c r="CD38">
        <f t="shared" si="36"/>
        <v>9.0000000000000052E-2</v>
      </c>
      <c r="CE38">
        <f t="shared" si="36"/>
        <v>0.52</v>
      </c>
      <c r="CF38">
        <f t="shared" si="36"/>
        <v>1.3299999999999996</v>
      </c>
      <c r="CG38">
        <f t="shared" si="36"/>
        <v>2.0899999999999985</v>
      </c>
      <c r="CH38">
        <f t="shared" si="36"/>
        <v>3.43</v>
      </c>
      <c r="CI38">
        <f t="shared" si="36"/>
        <v>6.3300000000000018</v>
      </c>
      <c r="CJ38">
        <f t="shared" si="36"/>
        <v>7.2940000000000147</v>
      </c>
      <c r="CK38" s="8">
        <v>42475</v>
      </c>
      <c r="CL38">
        <f t="shared" si="24"/>
        <v>-5.5000000000000049E-2</v>
      </c>
      <c r="CM38">
        <f t="shared" si="24"/>
        <v>-1.0350000000000001</v>
      </c>
      <c r="CN38">
        <f t="shared" si="24"/>
        <v>-2.2550000000000003</v>
      </c>
      <c r="CO38">
        <f t="shared" si="24"/>
        <v>-5.8950000000000005</v>
      </c>
      <c r="CP38">
        <f t="shared" si="24"/>
        <v>-10.695</v>
      </c>
      <c r="CQ38">
        <f t="shared" si="24"/>
        <v>-17.795000000000002</v>
      </c>
      <c r="CR38">
        <f t="shared" si="24"/>
        <v>-44.694999999999993</v>
      </c>
      <c r="CS38">
        <f t="shared" si="24"/>
        <v>-87.364999999999995</v>
      </c>
      <c r="CT38" s="8">
        <v>42475</v>
      </c>
      <c r="CU38">
        <f t="shared" si="37"/>
        <v>0.11499999999999996</v>
      </c>
      <c r="CV38">
        <f t="shared" si="37"/>
        <v>0.14499999999999993</v>
      </c>
      <c r="CW38">
        <f t="shared" si="37"/>
        <v>0.58499999999999963</v>
      </c>
      <c r="CX38">
        <f t="shared" si="37"/>
        <v>1.6449999999999998</v>
      </c>
      <c r="CY38">
        <f t="shared" si="37"/>
        <v>2.6549999999999994</v>
      </c>
      <c r="CZ38">
        <f t="shared" si="37"/>
        <v>4.0449999999999982</v>
      </c>
      <c r="DA38">
        <f t="shared" si="37"/>
        <v>7.3450000000000024</v>
      </c>
      <c r="DB38">
        <f t="shared" si="37"/>
        <v>8.8080000000000034</v>
      </c>
      <c r="DC38" s="8">
        <v>42475</v>
      </c>
      <c r="DD38">
        <f t="shared" si="26"/>
        <v>0.41999999999999993</v>
      </c>
      <c r="DE38">
        <f t="shared" si="26"/>
        <v>-0.56000000000000005</v>
      </c>
      <c r="DF38">
        <f t="shared" si="26"/>
        <v>-1.7800000000000002</v>
      </c>
      <c r="DG38">
        <f t="shared" si="26"/>
        <v>-5.42</v>
      </c>
      <c r="DH38">
        <f t="shared" si="26"/>
        <v>-10.220000000000001</v>
      </c>
      <c r="DI38">
        <f t="shared" si="26"/>
        <v>-17.32</v>
      </c>
      <c r="DJ38">
        <f t="shared" si="26"/>
        <v>-44.22</v>
      </c>
      <c r="DK38">
        <f t="shared" si="26"/>
        <v>-86.889999999999986</v>
      </c>
      <c r="DL38" s="8">
        <v>42475</v>
      </c>
      <c r="DM38">
        <f t="shared" si="38"/>
        <v>0.41999999999999993</v>
      </c>
      <c r="DN38">
        <f t="shared" si="38"/>
        <v>0.35999999999999988</v>
      </c>
      <c r="DO38">
        <f t="shared" si="38"/>
        <v>0.70999999999999974</v>
      </c>
      <c r="DP38">
        <f t="shared" si="38"/>
        <v>1.4899999999999995</v>
      </c>
      <c r="DQ38">
        <f t="shared" si="38"/>
        <v>2.0700000000000003</v>
      </c>
      <c r="DR38">
        <f t="shared" si="38"/>
        <v>2.9399999999999995</v>
      </c>
      <c r="DS38">
        <f t="shared" si="38"/>
        <v>5.3400000000000052</v>
      </c>
      <c r="DT38">
        <f t="shared" si="38"/>
        <v>1.0730000000000166</v>
      </c>
    </row>
    <row r="39" spans="1:124" x14ac:dyDescent="0.3">
      <c r="A39" s="2">
        <v>42460</v>
      </c>
      <c r="B39">
        <v>0.18</v>
      </c>
      <c r="C39">
        <v>0.20250000000000001</v>
      </c>
      <c r="D39">
        <v>0.21</v>
      </c>
      <c r="E39">
        <v>0.39</v>
      </c>
      <c r="F39" s="3">
        <f t="shared" si="12"/>
        <v>0.45</v>
      </c>
      <c r="G39">
        <v>0.59</v>
      </c>
      <c r="H39">
        <v>0.73</v>
      </c>
      <c r="I39">
        <v>0.87</v>
      </c>
      <c r="J39">
        <v>1.21</v>
      </c>
      <c r="K39">
        <v>1.54</v>
      </c>
      <c r="L39">
        <v>1.78</v>
      </c>
      <c r="M39">
        <v>2.2000000000000002</v>
      </c>
      <c r="N39">
        <v>2.9081000000000001</v>
      </c>
      <c r="O39" s="8">
        <v>42444</v>
      </c>
      <c r="P39">
        <f t="shared" si="13"/>
        <v>-1.4999999999999999E-2</v>
      </c>
      <c r="Q39">
        <f t="shared" si="13"/>
        <v>-3.3750000000000002E-2</v>
      </c>
      <c r="R39">
        <f t="shared" si="13"/>
        <v>-5.2499999999999998E-2</v>
      </c>
      <c r="S39">
        <f t="shared" si="13"/>
        <v>-0.19500000000000001</v>
      </c>
      <c r="T39">
        <f t="shared" si="14"/>
        <v>-0.33750000000000002</v>
      </c>
      <c r="U39">
        <f t="shared" si="34"/>
        <v>-0.59</v>
      </c>
      <c r="V39">
        <f t="shared" si="34"/>
        <v>-1.46</v>
      </c>
      <c r="W39">
        <f t="shared" si="34"/>
        <v>-2.61</v>
      </c>
      <c r="X39">
        <f t="shared" si="34"/>
        <v>-6.05</v>
      </c>
      <c r="Y39">
        <f t="shared" si="34"/>
        <v>-10.780000000000001</v>
      </c>
      <c r="Z39">
        <f t="shared" si="34"/>
        <v>-17.8</v>
      </c>
      <c r="AA39">
        <f t="shared" si="34"/>
        <v>-44</v>
      </c>
      <c r="AB39">
        <f t="shared" si="33"/>
        <v>-87.243000000000009</v>
      </c>
      <c r="AC39" s="8">
        <v>42444</v>
      </c>
      <c r="AD39">
        <f t="shared" si="1"/>
        <v>1.8750000000000003E-2</v>
      </c>
      <c r="AE39">
        <f t="shared" si="15"/>
        <v>0.14250000000000002</v>
      </c>
      <c r="AF39">
        <f t="shared" si="16"/>
        <v>0.39499999999999996</v>
      </c>
      <c r="AG39">
        <f t="shared" si="17"/>
        <v>0.53749999999999998</v>
      </c>
      <c r="AH39">
        <f t="shared" si="18"/>
        <v>0.87</v>
      </c>
      <c r="AI39" s="8">
        <v>42444</v>
      </c>
      <c r="AJ39">
        <f t="shared" si="19"/>
        <v>-0.57124999999999992</v>
      </c>
      <c r="AK39">
        <f t="shared" si="19"/>
        <v>-1.4412499999999999</v>
      </c>
      <c r="AL39">
        <f t="shared" si="19"/>
        <v>-2.5912500000000001</v>
      </c>
      <c r="AM39">
        <f t="shared" si="19"/>
        <v>-6.03125</v>
      </c>
      <c r="AN39">
        <f t="shared" si="19"/>
        <v>-10.76125</v>
      </c>
      <c r="AO39">
        <f t="shared" si="19"/>
        <v>-17.78125</v>
      </c>
      <c r="AP39">
        <f t="shared" si="19"/>
        <v>-43.981250000000003</v>
      </c>
      <c r="AQ39">
        <f t="shared" si="19"/>
        <v>-87.224250000000012</v>
      </c>
      <c r="AR39" s="8">
        <v>42444</v>
      </c>
      <c r="AS39">
        <f t="shared" si="28"/>
        <v>-0.18124999999999994</v>
      </c>
      <c r="AT39">
        <f t="shared" si="28"/>
        <v>-0.11124999999999988</v>
      </c>
      <c r="AU39">
        <f t="shared" si="28"/>
        <v>-9.1250000000000081E-2</v>
      </c>
      <c r="AV39">
        <f t="shared" si="28"/>
        <v>-0.16125000000000037</v>
      </c>
      <c r="AW39">
        <f t="shared" si="28"/>
        <v>-0.35124999999999984</v>
      </c>
      <c r="AX39">
        <f t="shared" si="28"/>
        <v>-0.6112500000000014</v>
      </c>
      <c r="AY39">
        <f t="shared" si="28"/>
        <v>-0.41125000000000567</v>
      </c>
      <c r="AZ39">
        <f t="shared" si="28"/>
        <v>-1.1562500000000102</v>
      </c>
      <c r="BA39" s="8">
        <v>42444</v>
      </c>
      <c r="BB39">
        <f t="shared" si="20"/>
        <v>-0.44749999999999995</v>
      </c>
      <c r="BC39">
        <f t="shared" si="20"/>
        <v>-1.3174999999999999</v>
      </c>
      <c r="BD39">
        <f t="shared" si="20"/>
        <v>-2.4674999999999998</v>
      </c>
      <c r="BE39">
        <f t="shared" si="20"/>
        <v>-5.9074999999999998</v>
      </c>
      <c r="BF39">
        <f t="shared" si="20"/>
        <v>-10.637500000000001</v>
      </c>
      <c r="BG39">
        <f t="shared" si="20"/>
        <v>-17.657500000000002</v>
      </c>
      <c r="BH39">
        <f t="shared" si="20"/>
        <v>-43.857500000000002</v>
      </c>
      <c r="BI39">
        <f t="shared" si="20"/>
        <v>-87.100500000000011</v>
      </c>
      <c r="BJ39" s="8">
        <v>42444</v>
      </c>
      <c r="BK39">
        <f t="shared" si="35"/>
        <v>4.2500000000000066E-2</v>
      </c>
      <c r="BL39">
        <f t="shared" si="35"/>
        <v>0.64250000000000018</v>
      </c>
      <c r="BM39">
        <f t="shared" si="35"/>
        <v>1.3025000000000004</v>
      </c>
      <c r="BN39">
        <f t="shared" si="35"/>
        <v>2.7325000000000008</v>
      </c>
      <c r="BO39">
        <f t="shared" si="35"/>
        <v>3.8324999999999978</v>
      </c>
      <c r="BP39">
        <f t="shared" si="35"/>
        <v>4.8824999999999967</v>
      </c>
      <c r="BQ39">
        <f t="shared" si="35"/>
        <v>9.3824999999999967</v>
      </c>
      <c r="BR39">
        <f t="shared" si="35"/>
        <v>10.707499999999992</v>
      </c>
      <c r="BS39" s="8">
        <v>42444</v>
      </c>
      <c r="BT39">
        <f t="shared" si="22"/>
        <v>-0.19500000000000001</v>
      </c>
      <c r="BU39">
        <f t="shared" si="22"/>
        <v>-1.0649999999999999</v>
      </c>
      <c r="BV39">
        <f t="shared" si="22"/>
        <v>-2.2149999999999999</v>
      </c>
      <c r="BW39">
        <f t="shared" si="22"/>
        <v>-5.6550000000000002</v>
      </c>
      <c r="BX39">
        <f t="shared" si="22"/>
        <v>-10.385000000000002</v>
      </c>
      <c r="BY39">
        <f t="shared" si="22"/>
        <v>-17.405000000000001</v>
      </c>
      <c r="BZ39">
        <f t="shared" si="22"/>
        <v>-43.604999999999997</v>
      </c>
      <c r="CA39">
        <f t="shared" si="22"/>
        <v>-86.848000000000013</v>
      </c>
      <c r="CB39" s="8">
        <v>42444</v>
      </c>
      <c r="CC39">
        <f t="shared" si="36"/>
        <v>5.5000000000000007E-2</v>
      </c>
      <c r="CD39">
        <f t="shared" si="36"/>
        <v>0.13500000000000006</v>
      </c>
      <c r="CE39">
        <f t="shared" si="36"/>
        <v>0.46500000000000036</v>
      </c>
      <c r="CF39">
        <f t="shared" si="36"/>
        <v>1.1150000000000002</v>
      </c>
      <c r="CG39">
        <f t="shared" si="36"/>
        <v>1.7849999999999984</v>
      </c>
      <c r="CH39">
        <f t="shared" si="36"/>
        <v>3.1150000000000002</v>
      </c>
      <c r="CI39">
        <f t="shared" si="36"/>
        <v>6.5149999999999988</v>
      </c>
      <c r="CJ39">
        <f t="shared" si="36"/>
        <v>7.9259999999999859</v>
      </c>
      <c r="CK39" s="8">
        <v>42444</v>
      </c>
      <c r="CL39">
        <f t="shared" si="24"/>
        <v>-5.2499999999999991E-2</v>
      </c>
      <c r="CM39">
        <f t="shared" si="24"/>
        <v>-0.92249999999999999</v>
      </c>
      <c r="CN39">
        <f t="shared" si="24"/>
        <v>-2.0724999999999998</v>
      </c>
      <c r="CO39">
        <f t="shared" si="24"/>
        <v>-5.5125000000000002</v>
      </c>
      <c r="CP39">
        <f t="shared" si="24"/>
        <v>-10.242500000000001</v>
      </c>
      <c r="CQ39">
        <f t="shared" si="24"/>
        <v>-17.262499999999999</v>
      </c>
      <c r="CR39">
        <f t="shared" si="24"/>
        <v>-43.462499999999999</v>
      </c>
      <c r="CS39">
        <f t="shared" si="24"/>
        <v>-86.705500000000015</v>
      </c>
      <c r="CT39" s="8">
        <v>42444</v>
      </c>
      <c r="CU39">
        <f t="shared" si="37"/>
        <v>8.4166666666666695E-2</v>
      </c>
      <c r="CV39">
        <f t="shared" si="37"/>
        <v>0.2141666666666667</v>
      </c>
      <c r="CW39">
        <f t="shared" si="37"/>
        <v>0.81416666666666715</v>
      </c>
      <c r="CX39">
        <f t="shared" si="37"/>
        <v>2.4941666666666649</v>
      </c>
      <c r="CY39">
        <f t="shared" si="37"/>
        <v>4.1041666666666634</v>
      </c>
      <c r="CZ39">
        <f t="shared" si="37"/>
        <v>6.0941666666666672</v>
      </c>
      <c r="DA39">
        <f t="shared" si="37"/>
        <v>12.99416666666667</v>
      </c>
      <c r="DB39">
        <f t="shared" si="37"/>
        <v>15.574166666666654</v>
      </c>
      <c r="DC39" s="8">
        <v>42444</v>
      </c>
      <c r="DD39">
        <f t="shared" si="26"/>
        <v>0.28000000000000003</v>
      </c>
      <c r="DE39">
        <f t="shared" si="26"/>
        <v>-0.59</v>
      </c>
      <c r="DF39">
        <f t="shared" si="26"/>
        <v>-1.7399999999999998</v>
      </c>
      <c r="DG39">
        <f t="shared" si="26"/>
        <v>-5.18</v>
      </c>
      <c r="DH39">
        <f t="shared" si="26"/>
        <v>-9.9100000000000019</v>
      </c>
      <c r="DI39">
        <f t="shared" si="26"/>
        <v>-16.93</v>
      </c>
      <c r="DJ39">
        <f t="shared" si="26"/>
        <v>-43.13</v>
      </c>
      <c r="DK39">
        <f t="shared" si="26"/>
        <v>-86.373000000000005</v>
      </c>
      <c r="DL39" s="8">
        <v>42444</v>
      </c>
      <c r="DM39">
        <f t="shared" si="38"/>
        <v>0.28000000000000003</v>
      </c>
      <c r="DN39">
        <f t="shared" si="38"/>
        <v>0.27000000000000013</v>
      </c>
      <c r="DO39">
        <f t="shared" si="38"/>
        <v>0.67000000000000015</v>
      </c>
      <c r="DP39">
        <f t="shared" si="38"/>
        <v>1.4100000000000008</v>
      </c>
      <c r="DQ39">
        <f t="shared" si="38"/>
        <v>1.7999999999999969</v>
      </c>
      <c r="DR39">
        <f t="shared" si="38"/>
        <v>2.2099999999999991</v>
      </c>
      <c r="DS39">
        <f t="shared" si="38"/>
        <v>2.8100000000000005</v>
      </c>
      <c r="DT39">
        <f t="shared" si="38"/>
        <v>-5.7440000000000087</v>
      </c>
    </row>
    <row r="40" spans="1:124" x14ac:dyDescent="0.3">
      <c r="A40" s="2">
        <v>42429</v>
      </c>
      <c r="B40">
        <v>0.23</v>
      </c>
      <c r="C40">
        <v>0.30499999999999999</v>
      </c>
      <c r="D40">
        <v>0.33</v>
      </c>
      <c r="E40">
        <v>0.49</v>
      </c>
      <c r="F40" s="3">
        <f t="shared" si="12"/>
        <v>0.54333333333333333</v>
      </c>
      <c r="G40">
        <v>0.62</v>
      </c>
      <c r="H40">
        <v>0.78</v>
      </c>
      <c r="I40">
        <v>0.91</v>
      </c>
      <c r="J40">
        <v>1.22</v>
      </c>
      <c r="K40">
        <v>1.52</v>
      </c>
      <c r="L40">
        <v>1.74</v>
      </c>
      <c r="M40">
        <v>2.19</v>
      </c>
      <c r="N40">
        <v>2.8765999999999998</v>
      </c>
      <c r="O40" s="8">
        <v>42415</v>
      </c>
      <c r="P40">
        <f t="shared" si="13"/>
        <v>-1.9166666666666665E-2</v>
      </c>
      <c r="Q40">
        <f t="shared" si="13"/>
        <v>-5.0833333333333328E-2</v>
      </c>
      <c r="R40">
        <f t="shared" si="13"/>
        <v>-8.2500000000000004E-2</v>
      </c>
      <c r="S40">
        <f t="shared" si="13"/>
        <v>-0.245</v>
      </c>
      <c r="T40">
        <f t="shared" si="14"/>
        <v>-0.40749999999999997</v>
      </c>
      <c r="U40">
        <f t="shared" si="34"/>
        <v>-0.62</v>
      </c>
      <c r="V40">
        <f t="shared" si="34"/>
        <v>-1.56</v>
      </c>
      <c r="W40">
        <f t="shared" si="34"/>
        <v>-2.73</v>
      </c>
      <c r="X40">
        <f t="shared" si="34"/>
        <v>-6.1</v>
      </c>
      <c r="Y40">
        <f t="shared" si="34"/>
        <v>-10.64</v>
      </c>
      <c r="Z40">
        <f t="shared" si="34"/>
        <v>-17.399999999999999</v>
      </c>
      <c r="AA40">
        <f t="shared" si="34"/>
        <v>-43.8</v>
      </c>
      <c r="AB40">
        <f t="shared" si="33"/>
        <v>-86.298000000000002</v>
      </c>
      <c r="AC40" s="8">
        <v>42415</v>
      </c>
      <c r="AD40">
        <f t="shared" si="1"/>
        <v>3.1666666666666662E-2</v>
      </c>
      <c r="AE40">
        <f t="shared" si="15"/>
        <v>0.16249999999999998</v>
      </c>
      <c r="AF40">
        <f t="shared" si="16"/>
        <v>0.375</v>
      </c>
      <c r="AG40">
        <f t="shared" si="17"/>
        <v>0.53749999999999998</v>
      </c>
      <c r="AH40">
        <f t="shared" si="18"/>
        <v>0.94000000000000006</v>
      </c>
      <c r="AI40" s="8">
        <v>42415</v>
      </c>
      <c r="AJ40">
        <f t="shared" si="19"/>
        <v>-0.58833333333333337</v>
      </c>
      <c r="AK40">
        <f t="shared" si="19"/>
        <v>-1.5283333333333333</v>
      </c>
      <c r="AL40">
        <f t="shared" si="19"/>
        <v>-2.6983333333333333</v>
      </c>
      <c r="AM40">
        <f t="shared" si="19"/>
        <v>-6.0683333333333334</v>
      </c>
      <c r="AN40">
        <f t="shared" si="19"/>
        <v>-10.608333333333334</v>
      </c>
      <c r="AO40">
        <f t="shared" si="19"/>
        <v>-17.368333333333332</v>
      </c>
      <c r="AP40">
        <f t="shared" si="19"/>
        <v>-43.768333333333331</v>
      </c>
      <c r="AQ40">
        <f t="shared" si="19"/>
        <v>-86.266333333333336</v>
      </c>
      <c r="AR40" s="8">
        <v>42415</v>
      </c>
      <c r="AS40">
        <f t="shared" si="28"/>
        <v>-0.33833333333333337</v>
      </c>
      <c r="AT40">
        <f t="shared" si="28"/>
        <v>-0.2283333333333333</v>
      </c>
      <c r="AU40">
        <f t="shared" si="28"/>
        <v>-8.3333333333331094E-3</v>
      </c>
      <c r="AV40">
        <f t="shared" si="28"/>
        <v>0.36166666666666702</v>
      </c>
      <c r="AW40">
        <f t="shared" si="28"/>
        <v>0.86166666666666525</v>
      </c>
      <c r="AX40">
        <f t="shared" si="28"/>
        <v>1.8116666666666663</v>
      </c>
      <c r="AY40">
        <f t="shared" si="28"/>
        <v>3.2116666666666647</v>
      </c>
      <c r="AZ40">
        <f t="shared" si="28"/>
        <v>4.1526666666666747</v>
      </c>
      <c r="BA40" s="8">
        <v>42415</v>
      </c>
      <c r="BB40">
        <f t="shared" si="20"/>
        <v>-0.45750000000000002</v>
      </c>
      <c r="BC40">
        <f t="shared" si="20"/>
        <v>-1.3975</v>
      </c>
      <c r="BD40">
        <f t="shared" si="20"/>
        <v>-2.5674999999999999</v>
      </c>
      <c r="BE40">
        <f t="shared" si="20"/>
        <v>-5.9375</v>
      </c>
      <c r="BF40">
        <f t="shared" si="20"/>
        <v>-10.477500000000001</v>
      </c>
      <c r="BG40">
        <f t="shared" si="20"/>
        <v>-17.237499999999997</v>
      </c>
      <c r="BH40">
        <f t="shared" si="20"/>
        <v>-43.637499999999996</v>
      </c>
      <c r="BI40">
        <f t="shared" si="20"/>
        <v>-86.135500000000008</v>
      </c>
      <c r="BJ40" s="8">
        <v>42415</v>
      </c>
      <c r="BK40">
        <f t="shared" si="35"/>
        <v>-0.16750000000000001</v>
      </c>
      <c r="BL40">
        <f t="shared" si="35"/>
        <v>0.26249999999999996</v>
      </c>
      <c r="BM40">
        <f t="shared" si="35"/>
        <v>0.93249999999999988</v>
      </c>
      <c r="BN40">
        <f t="shared" si="35"/>
        <v>2.0924999999999998</v>
      </c>
      <c r="BO40">
        <f t="shared" si="35"/>
        <v>3.2324999999999986</v>
      </c>
      <c r="BP40">
        <f t="shared" si="35"/>
        <v>4.6425000000000045</v>
      </c>
      <c r="BQ40">
        <f t="shared" si="35"/>
        <v>8.7424999999999979</v>
      </c>
      <c r="BR40">
        <f t="shared" si="35"/>
        <v>10.898499999999997</v>
      </c>
      <c r="BS40" s="8">
        <v>42415</v>
      </c>
      <c r="BT40">
        <f t="shared" si="22"/>
        <v>-0.245</v>
      </c>
      <c r="BU40">
        <f t="shared" si="22"/>
        <v>-1.1850000000000001</v>
      </c>
      <c r="BV40">
        <f t="shared" si="22"/>
        <v>-2.355</v>
      </c>
      <c r="BW40">
        <f t="shared" si="22"/>
        <v>-5.7249999999999996</v>
      </c>
      <c r="BX40">
        <f t="shared" si="22"/>
        <v>-10.265000000000001</v>
      </c>
      <c r="BY40">
        <f t="shared" si="22"/>
        <v>-17.024999999999999</v>
      </c>
      <c r="BZ40">
        <f t="shared" si="22"/>
        <v>-43.424999999999997</v>
      </c>
      <c r="CA40">
        <f t="shared" si="22"/>
        <v>-85.923000000000002</v>
      </c>
      <c r="CB40" s="8">
        <v>42415</v>
      </c>
      <c r="CC40">
        <f t="shared" si="36"/>
        <v>-0.125</v>
      </c>
      <c r="CD40">
        <f t="shared" si="36"/>
        <v>2.4999999999999911E-2</v>
      </c>
      <c r="CE40">
        <f t="shared" si="36"/>
        <v>0.58499999999999996</v>
      </c>
      <c r="CF40">
        <f t="shared" si="36"/>
        <v>1.7050000000000005</v>
      </c>
      <c r="CG40">
        <f t="shared" si="36"/>
        <v>3.0449999999999995</v>
      </c>
      <c r="CH40">
        <f t="shared" si="36"/>
        <v>4.8050000000000033</v>
      </c>
      <c r="CI40">
        <f t="shared" si="36"/>
        <v>9.1050000000000075</v>
      </c>
      <c r="CJ40">
        <f t="shared" si="36"/>
        <v>9.2669999999999924</v>
      </c>
      <c r="CK40" s="8">
        <v>42415</v>
      </c>
      <c r="CL40">
        <f t="shared" si="24"/>
        <v>-8.2500000000000018E-2</v>
      </c>
      <c r="CM40">
        <f t="shared" si="24"/>
        <v>-1.0225</v>
      </c>
      <c r="CN40">
        <f t="shared" si="24"/>
        <v>-2.1924999999999999</v>
      </c>
      <c r="CO40">
        <f t="shared" si="24"/>
        <v>-5.5625</v>
      </c>
      <c r="CP40">
        <f t="shared" si="24"/>
        <v>-10.102500000000001</v>
      </c>
      <c r="CQ40">
        <f t="shared" si="24"/>
        <v>-16.862499999999997</v>
      </c>
      <c r="CR40">
        <f t="shared" si="24"/>
        <v>-43.262499999999996</v>
      </c>
      <c r="CS40">
        <f t="shared" si="24"/>
        <v>-85.760500000000008</v>
      </c>
      <c r="CT40" s="8">
        <v>42415</v>
      </c>
      <c r="CU40">
        <f t="shared" si="37"/>
        <v>0.10083333333333333</v>
      </c>
      <c r="CV40">
        <f t="shared" si="37"/>
        <v>0.12083333333333335</v>
      </c>
      <c r="CW40">
        <f t="shared" si="37"/>
        <v>0.55083333333333329</v>
      </c>
      <c r="CX40">
        <f t="shared" si="37"/>
        <v>1.8108333333333335</v>
      </c>
      <c r="CY40">
        <f t="shared" si="37"/>
        <v>2.8408333333333338</v>
      </c>
      <c r="CZ40">
        <f t="shared" si="37"/>
        <v>4.2608333333333395</v>
      </c>
      <c r="DA40">
        <f t="shared" si="37"/>
        <v>9.2608333333333324</v>
      </c>
      <c r="DB40">
        <f t="shared" si="37"/>
        <v>7.9788333333333288</v>
      </c>
      <c r="DC40" s="8">
        <v>42415</v>
      </c>
      <c r="DD40">
        <f t="shared" si="26"/>
        <v>0.32000000000000006</v>
      </c>
      <c r="DE40">
        <f t="shared" si="26"/>
        <v>-0.62</v>
      </c>
      <c r="DF40">
        <f t="shared" si="26"/>
        <v>-1.79</v>
      </c>
      <c r="DG40">
        <f t="shared" si="26"/>
        <v>-5.1599999999999993</v>
      </c>
      <c r="DH40">
        <f t="shared" si="26"/>
        <v>-9.7000000000000011</v>
      </c>
      <c r="DI40">
        <f t="shared" si="26"/>
        <v>-16.459999999999997</v>
      </c>
      <c r="DJ40">
        <f t="shared" si="26"/>
        <v>-42.86</v>
      </c>
      <c r="DK40">
        <f t="shared" si="26"/>
        <v>-85.358000000000004</v>
      </c>
      <c r="DL40" s="8">
        <v>42415</v>
      </c>
      <c r="DM40">
        <f t="shared" si="38"/>
        <v>0.32000000000000006</v>
      </c>
      <c r="DN40">
        <f t="shared" si="38"/>
        <v>0.42000000000000004</v>
      </c>
      <c r="DO40">
        <f t="shared" si="38"/>
        <v>1.0200000000000002</v>
      </c>
      <c r="DP40">
        <f t="shared" si="38"/>
        <v>2.1200000000000006</v>
      </c>
      <c r="DQ40">
        <f t="shared" si="38"/>
        <v>2.819999999999999</v>
      </c>
      <c r="DR40">
        <f t="shared" si="38"/>
        <v>3.3200000000000025</v>
      </c>
      <c r="DS40">
        <f t="shared" si="38"/>
        <v>4.5199999999999951</v>
      </c>
      <c r="DT40">
        <f t="shared" si="38"/>
        <v>-3.4890000000000057</v>
      </c>
    </row>
    <row r="41" spans="1:124" x14ac:dyDescent="0.3">
      <c r="A41" s="2">
        <v>42398</v>
      </c>
      <c r="B41">
        <v>0.22</v>
      </c>
      <c r="C41">
        <v>0.30249999999999999</v>
      </c>
      <c r="D41">
        <v>0.33</v>
      </c>
      <c r="E41">
        <v>0.43</v>
      </c>
      <c r="F41" s="3">
        <f t="shared" si="12"/>
        <v>0.46333333333333337</v>
      </c>
      <c r="G41">
        <v>0.47</v>
      </c>
      <c r="H41">
        <v>0.76</v>
      </c>
      <c r="I41">
        <v>0.97</v>
      </c>
      <c r="J41">
        <v>1.33</v>
      </c>
      <c r="K41">
        <v>1.67</v>
      </c>
      <c r="L41">
        <v>1.94</v>
      </c>
      <c r="M41">
        <v>2.36</v>
      </c>
      <c r="N41">
        <v>3.0213000000000001</v>
      </c>
      <c r="O41" s="8">
        <v>42384</v>
      </c>
      <c r="P41">
        <f t="shared" si="13"/>
        <v>-1.8333333333333333E-2</v>
      </c>
      <c r="Q41">
        <f t="shared" si="13"/>
        <v>-5.0416666666666665E-2</v>
      </c>
      <c r="R41">
        <f t="shared" si="13"/>
        <v>-8.2500000000000004E-2</v>
      </c>
      <c r="S41">
        <f t="shared" si="13"/>
        <v>-0.215</v>
      </c>
      <c r="T41">
        <f t="shared" si="14"/>
        <v>-0.34750000000000003</v>
      </c>
      <c r="U41">
        <f t="shared" si="34"/>
        <v>-0.47</v>
      </c>
      <c r="V41">
        <f t="shared" si="34"/>
        <v>-1.52</v>
      </c>
      <c r="W41">
        <f t="shared" si="34"/>
        <v>-2.91</v>
      </c>
      <c r="X41">
        <f t="shared" si="34"/>
        <v>-6.65</v>
      </c>
      <c r="Y41">
        <f t="shared" si="34"/>
        <v>-11.69</v>
      </c>
      <c r="Z41">
        <f t="shared" si="34"/>
        <v>-19.399999999999999</v>
      </c>
      <c r="AA41">
        <f t="shared" si="34"/>
        <v>-47.199999999999996</v>
      </c>
      <c r="AB41">
        <f t="shared" si="33"/>
        <v>-90.63900000000001</v>
      </c>
      <c r="AC41" s="8">
        <v>42384</v>
      </c>
      <c r="AD41">
        <f t="shared" si="1"/>
        <v>3.2083333333333332E-2</v>
      </c>
      <c r="AE41">
        <f t="shared" si="15"/>
        <v>0.13250000000000001</v>
      </c>
      <c r="AF41">
        <f t="shared" si="16"/>
        <v>0.255</v>
      </c>
      <c r="AG41">
        <f t="shared" si="17"/>
        <v>0.38749999999999996</v>
      </c>
      <c r="AH41">
        <f t="shared" si="18"/>
        <v>1.05</v>
      </c>
      <c r="AI41" s="8">
        <v>42384</v>
      </c>
      <c r="AJ41">
        <f t="shared" si="19"/>
        <v>-0.43791666666666662</v>
      </c>
      <c r="AK41">
        <f t="shared" si="19"/>
        <v>-1.4879166666666668</v>
      </c>
      <c r="AL41">
        <f t="shared" si="19"/>
        <v>-2.8779166666666667</v>
      </c>
      <c r="AM41">
        <f t="shared" si="19"/>
        <v>-6.6179166666666669</v>
      </c>
      <c r="AN41">
        <f t="shared" si="19"/>
        <v>-11.657916666666667</v>
      </c>
      <c r="AO41">
        <f t="shared" si="19"/>
        <v>-19.367916666666666</v>
      </c>
      <c r="AP41">
        <f t="shared" si="19"/>
        <v>-47.167916666666663</v>
      </c>
      <c r="AQ41">
        <f t="shared" si="19"/>
        <v>-90.606916666666677</v>
      </c>
      <c r="AR41" s="8">
        <v>42384</v>
      </c>
      <c r="AS41">
        <f t="shared" si="28"/>
        <v>7.2083333333333388E-2</v>
      </c>
      <c r="AT41">
        <f t="shared" si="28"/>
        <v>0.49208333333333332</v>
      </c>
      <c r="AU41">
        <f t="shared" si="28"/>
        <v>0.91208333333333347</v>
      </c>
      <c r="AV41">
        <f t="shared" si="28"/>
        <v>2.0420833333333337</v>
      </c>
      <c r="AW41">
        <f t="shared" si="28"/>
        <v>2.832083333333332</v>
      </c>
      <c r="AX41">
        <f t="shared" si="28"/>
        <v>3.1920833333333332</v>
      </c>
      <c r="AY41">
        <f t="shared" si="28"/>
        <v>6.0920833333333357</v>
      </c>
      <c r="AZ41">
        <f t="shared" si="28"/>
        <v>7.2210833333333264</v>
      </c>
      <c r="BA41" s="8">
        <v>42384</v>
      </c>
      <c r="BB41">
        <f t="shared" si="20"/>
        <v>-0.33749999999999997</v>
      </c>
      <c r="BC41">
        <f t="shared" si="20"/>
        <v>-1.3875</v>
      </c>
      <c r="BD41">
        <f t="shared" si="20"/>
        <v>-2.7775000000000003</v>
      </c>
      <c r="BE41">
        <f t="shared" si="20"/>
        <v>-6.5175000000000001</v>
      </c>
      <c r="BF41">
        <f t="shared" si="20"/>
        <v>-11.557499999999999</v>
      </c>
      <c r="BG41">
        <f t="shared" si="20"/>
        <v>-19.267499999999998</v>
      </c>
      <c r="BH41">
        <f t="shared" si="20"/>
        <v>-47.067499999999995</v>
      </c>
      <c r="BI41">
        <f t="shared" si="20"/>
        <v>-90.506500000000017</v>
      </c>
      <c r="BJ41" s="8">
        <v>42384</v>
      </c>
      <c r="BK41">
        <f t="shared" si="35"/>
        <v>-7.7499999999999944E-2</v>
      </c>
      <c r="BL41">
        <f t="shared" si="35"/>
        <v>3.2500000000000043E-2</v>
      </c>
      <c r="BM41">
        <f t="shared" si="35"/>
        <v>0.29250000000000004</v>
      </c>
      <c r="BN41">
        <f t="shared" si="35"/>
        <v>1.0024999999999995</v>
      </c>
      <c r="BO41">
        <f t="shared" si="35"/>
        <v>1.5225000000000009</v>
      </c>
      <c r="BP41">
        <f t="shared" si="35"/>
        <v>2.2525000000000031</v>
      </c>
      <c r="BQ41">
        <f t="shared" si="35"/>
        <v>4.2525000000000031</v>
      </c>
      <c r="BR41">
        <f t="shared" si="35"/>
        <v>4.4474999999999891</v>
      </c>
      <c r="BS41" s="8">
        <v>42384</v>
      </c>
      <c r="BT41">
        <f t="shared" si="22"/>
        <v>-0.21499999999999997</v>
      </c>
      <c r="BU41">
        <f t="shared" si="22"/>
        <v>-1.2650000000000001</v>
      </c>
      <c r="BV41">
        <f t="shared" si="22"/>
        <v>-2.6550000000000002</v>
      </c>
      <c r="BW41">
        <f t="shared" si="22"/>
        <v>-6.3950000000000005</v>
      </c>
      <c r="BX41">
        <f t="shared" si="22"/>
        <v>-11.434999999999999</v>
      </c>
      <c r="BY41">
        <f t="shared" si="22"/>
        <v>-19.145</v>
      </c>
      <c r="BZ41">
        <f t="shared" si="22"/>
        <v>-46.944999999999993</v>
      </c>
      <c r="CA41">
        <f t="shared" si="22"/>
        <v>-90.384000000000015</v>
      </c>
      <c r="CB41" s="8">
        <v>42384</v>
      </c>
      <c r="CC41">
        <f t="shared" si="36"/>
        <v>-2.4999999999999967E-2</v>
      </c>
      <c r="CD41">
        <f t="shared" si="36"/>
        <v>-6.5000000000000058E-2</v>
      </c>
      <c r="CE41">
        <f t="shared" si="36"/>
        <v>0.20499999999999974</v>
      </c>
      <c r="CF41">
        <f t="shared" si="36"/>
        <v>1.1649999999999996</v>
      </c>
      <c r="CG41">
        <f t="shared" si="36"/>
        <v>1.9350000000000009</v>
      </c>
      <c r="CH41">
        <f t="shared" si="36"/>
        <v>2.7150000000000003</v>
      </c>
      <c r="CI41">
        <f t="shared" si="36"/>
        <v>5.1150000000000029</v>
      </c>
      <c r="CJ41">
        <f t="shared" si="36"/>
        <v>5.8089999999999842</v>
      </c>
      <c r="CK41" s="8">
        <v>42384</v>
      </c>
      <c r="CL41">
        <f t="shared" si="24"/>
        <v>-8.2500000000000018E-2</v>
      </c>
      <c r="CM41">
        <f t="shared" si="24"/>
        <v>-1.1325000000000001</v>
      </c>
      <c r="CN41">
        <f t="shared" si="24"/>
        <v>-2.5225</v>
      </c>
      <c r="CO41">
        <f t="shared" si="24"/>
        <v>-6.2625000000000002</v>
      </c>
      <c r="CP41">
        <f t="shared" si="24"/>
        <v>-11.3025</v>
      </c>
      <c r="CQ41">
        <f t="shared" si="24"/>
        <v>-19.012499999999999</v>
      </c>
      <c r="CR41">
        <f t="shared" si="24"/>
        <v>-46.812499999999993</v>
      </c>
      <c r="CS41">
        <f t="shared" si="24"/>
        <v>-90.251500000000007</v>
      </c>
      <c r="CT41" s="8">
        <v>42384</v>
      </c>
      <c r="CU41">
        <f t="shared" si="37"/>
        <v>8.0833333333333313E-2</v>
      </c>
      <c r="CV41">
        <f t="shared" si="37"/>
        <v>-4.9166666666666803E-2</v>
      </c>
      <c r="CW41">
        <f t="shared" si="37"/>
        <v>0.13083333333333336</v>
      </c>
      <c r="CX41">
        <f t="shared" si="37"/>
        <v>0.81083333333333263</v>
      </c>
      <c r="CY41">
        <f t="shared" si="37"/>
        <v>1.1508333333333343</v>
      </c>
      <c r="CZ41">
        <f t="shared" si="37"/>
        <v>1.410833333333334</v>
      </c>
      <c r="DA41">
        <f t="shared" si="37"/>
        <v>2.9108333333333447</v>
      </c>
      <c r="DB41">
        <f t="shared" si="37"/>
        <v>-2.1251666666666709</v>
      </c>
      <c r="DC41" s="8">
        <v>42384</v>
      </c>
      <c r="DD41">
        <f t="shared" si="26"/>
        <v>0.58000000000000007</v>
      </c>
      <c r="DE41">
        <f t="shared" si="26"/>
        <v>-0.47</v>
      </c>
      <c r="DF41">
        <f t="shared" si="26"/>
        <v>-1.86</v>
      </c>
      <c r="DG41">
        <f t="shared" si="26"/>
        <v>-5.6000000000000005</v>
      </c>
      <c r="DH41">
        <f t="shared" si="26"/>
        <v>-10.639999999999999</v>
      </c>
      <c r="DI41">
        <f t="shared" si="26"/>
        <v>-18.349999999999998</v>
      </c>
      <c r="DJ41">
        <f t="shared" si="26"/>
        <v>-46.15</v>
      </c>
      <c r="DK41">
        <f t="shared" si="26"/>
        <v>-89.589000000000013</v>
      </c>
      <c r="DL41" s="8">
        <v>42384</v>
      </c>
      <c r="DM41">
        <f t="shared" si="38"/>
        <v>0.58000000000000007</v>
      </c>
      <c r="DN41">
        <f t="shared" si="38"/>
        <v>0.28999999999999998</v>
      </c>
      <c r="DO41">
        <f t="shared" si="38"/>
        <v>0.26999999999999996</v>
      </c>
      <c r="DP41">
        <f t="shared" si="38"/>
        <v>0.11999999999999894</v>
      </c>
      <c r="DQ41">
        <f t="shared" si="38"/>
        <v>-0.38999999999999907</v>
      </c>
      <c r="DR41">
        <f t="shared" si="38"/>
        <v>-1.7299999999999971</v>
      </c>
      <c r="DS41">
        <f t="shared" si="38"/>
        <v>-5.5300000000000011</v>
      </c>
      <c r="DT41">
        <f t="shared" si="38"/>
        <v>-19.215000000000011</v>
      </c>
    </row>
    <row r="42" spans="1:124" x14ac:dyDescent="0.3">
      <c r="A42" s="2">
        <v>42369</v>
      </c>
      <c r="B42">
        <v>0.14000000000000001</v>
      </c>
      <c r="C42">
        <v>0.155</v>
      </c>
      <c r="D42">
        <v>0.16</v>
      </c>
      <c r="E42">
        <v>0.49</v>
      </c>
      <c r="F42" s="3">
        <f t="shared" si="12"/>
        <v>0.6</v>
      </c>
      <c r="G42">
        <v>0.65</v>
      </c>
      <c r="H42">
        <v>1.06</v>
      </c>
      <c r="I42">
        <v>1.31</v>
      </c>
      <c r="J42">
        <v>1.76</v>
      </c>
      <c r="K42">
        <v>2.09</v>
      </c>
      <c r="L42">
        <v>2.27</v>
      </c>
      <c r="M42">
        <v>2.67</v>
      </c>
      <c r="N42">
        <v>3.2656000000000001</v>
      </c>
      <c r="O42" s="8">
        <v>42353</v>
      </c>
      <c r="P42">
        <f t="shared" si="13"/>
        <v>-1.1666666666666667E-2</v>
      </c>
      <c r="Q42">
        <f t="shared" si="13"/>
        <v>-2.5833333333333333E-2</v>
      </c>
      <c r="R42">
        <f t="shared" si="13"/>
        <v>-0.04</v>
      </c>
      <c r="S42">
        <f t="shared" si="13"/>
        <v>-0.245</v>
      </c>
      <c r="T42">
        <f t="shared" si="14"/>
        <v>-0.44999999999999996</v>
      </c>
      <c r="U42">
        <f t="shared" si="34"/>
        <v>-0.65</v>
      </c>
      <c r="V42">
        <f t="shared" si="34"/>
        <v>-2.12</v>
      </c>
      <c r="W42">
        <f t="shared" si="34"/>
        <v>-3.93</v>
      </c>
      <c r="X42">
        <f t="shared" si="34"/>
        <v>-8.8000000000000007</v>
      </c>
      <c r="Y42">
        <f t="shared" si="34"/>
        <v>-14.629999999999999</v>
      </c>
      <c r="Z42">
        <f t="shared" si="34"/>
        <v>-22.7</v>
      </c>
      <c r="AA42">
        <f t="shared" si="34"/>
        <v>-53.4</v>
      </c>
      <c r="AB42">
        <f t="shared" si="33"/>
        <v>-97.968000000000004</v>
      </c>
      <c r="AC42" s="8">
        <v>42353</v>
      </c>
      <c r="AD42">
        <f t="shared" si="1"/>
        <v>1.4166666666666666E-2</v>
      </c>
      <c r="AE42">
        <f t="shared" si="15"/>
        <v>0.20499999999999999</v>
      </c>
      <c r="AF42">
        <f t="shared" si="16"/>
        <v>0.40500000000000003</v>
      </c>
      <c r="AG42">
        <f t="shared" si="17"/>
        <v>0.61</v>
      </c>
      <c r="AH42">
        <f t="shared" si="18"/>
        <v>1.4700000000000002</v>
      </c>
      <c r="AI42" s="8">
        <v>42353</v>
      </c>
      <c r="AJ42">
        <f t="shared" si="19"/>
        <v>-0.63583333333333336</v>
      </c>
      <c r="AK42">
        <f t="shared" si="19"/>
        <v>-2.1058333333333334</v>
      </c>
      <c r="AL42">
        <f t="shared" si="19"/>
        <v>-3.9158333333333335</v>
      </c>
      <c r="AM42">
        <f t="shared" si="19"/>
        <v>-8.7858333333333345</v>
      </c>
      <c r="AN42">
        <f t="shared" si="19"/>
        <v>-14.615833333333333</v>
      </c>
      <c r="AO42">
        <f t="shared" si="19"/>
        <v>-22.685833333333331</v>
      </c>
      <c r="AP42">
        <f t="shared" si="19"/>
        <v>-53.385833333333331</v>
      </c>
      <c r="AQ42">
        <f t="shared" si="19"/>
        <v>-97.953833333333336</v>
      </c>
      <c r="AR42" s="8">
        <v>42353</v>
      </c>
      <c r="AS42">
        <f t="shared" si="28"/>
        <v>-0.23583333333333334</v>
      </c>
      <c r="AT42">
        <f t="shared" si="28"/>
        <v>-0.33583333333333354</v>
      </c>
      <c r="AU42">
        <f t="shared" si="28"/>
        <v>-0.30583333333333373</v>
      </c>
      <c r="AV42">
        <f t="shared" si="28"/>
        <v>-0.64583333333333448</v>
      </c>
      <c r="AW42">
        <f t="shared" si="28"/>
        <v>-0.79583333333333306</v>
      </c>
      <c r="AX42">
        <f t="shared" si="28"/>
        <v>-0.69583333333332986</v>
      </c>
      <c r="AY42">
        <f t="shared" si="28"/>
        <v>-0.89583333333333626</v>
      </c>
      <c r="AZ42">
        <f t="shared" si="28"/>
        <v>-0.80983333333333063</v>
      </c>
      <c r="BA42" s="8">
        <v>42353</v>
      </c>
      <c r="BB42">
        <f t="shared" si="20"/>
        <v>-0.44500000000000006</v>
      </c>
      <c r="BC42">
        <f t="shared" si="20"/>
        <v>-1.915</v>
      </c>
      <c r="BD42">
        <f t="shared" si="20"/>
        <v>-3.7250000000000001</v>
      </c>
      <c r="BE42">
        <f t="shared" si="20"/>
        <v>-8.5950000000000006</v>
      </c>
      <c r="BF42">
        <f t="shared" si="20"/>
        <v>-14.424999999999999</v>
      </c>
      <c r="BG42">
        <f t="shared" si="20"/>
        <v>-22.495000000000001</v>
      </c>
      <c r="BH42">
        <f t="shared" si="20"/>
        <v>-53.195</v>
      </c>
      <c r="BI42">
        <f t="shared" si="20"/>
        <v>-97.763000000000005</v>
      </c>
      <c r="BJ42" s="8">
        <v>42353</v>
      </c>
      <c r="BK42">
        <f t="shared" si="35"/>
        <v>-0.11500000000000005</v>
      </c>
      <c r="BL42">
        <f t="shared" si="35"/>
        <v>-0.63500000000000001</v>
      </c>
      <c r="BM42">
        <f t="shared" si="35"/>
        <v>-0.96499999999999986</v>
      </c>
      <c r="BN42">
        <f t="shared" si="35"/>
        <v>-1.7450000000000001</v>
      </c>
      <c r="BO42">
        <f t="shared" si="35"/>
        <v>-2.1749999999999989</v>
      </c>
      <c r="BP42">
        <f t="shared" si="35"/>
        <v>-1.8949999999999996</v>
      </c>
      <c r="BQ42">
        <f t="shared" si="35"/>
        <v>-2.9950000000000045</v>
      </c>
      <c r="BR42">
        <f t="shared" si="35"/>
        <v>-2.909000000000006</v>
      </c>
      <c r="BS42" s="8">
        <v>42353</v>
      </c>
      <c r="BT42">
        <f t="shared" si="22"/>
        <v>-0.245</v>
      </c>
      <c r="BU42">
        <f t="shared" si="22"/>
        <v>-1.7150000000000001</v>
      </c>
      <c r="BV42">
        <f t="shared" si="22"/>
        <v>-3.5250000000000004</v>
      </c>
      <c r="BW42">
        <f t="shared" si="22"/>
        <v>-8.3950000000000014</v>
      </c>
      <c r="BX42">
        <f t="shared" si="22"/>
        <v>-14.225</v>
      </c>
      <c r="BY42">
        <f t="shared" si="22"/>
        <v>-22.294999999999998</v>
      </c>
      <c r="BZ42">
        <f t="shared" si="22"/>
        <v>-52.994999999999997</v>
      </c>
      <c r="CA42">
        <f t="shared" si="22"/>
        <v>-97.563000000000002</v>
      </c>
      <c r="CB42" s="8">
        <v>42353</v>
      </c>
      <c r="CC42">
        <f t="shared" si="36"/>
        <v>-7.4999999999999969E-2</v>
      </c>
      <c r="CD42">
        <f t="shared" si="36"/>
        <v>-0.54500000000000004</v>
      </c>
      <c r="CE42">
        <f t="shared" si="36"/>
        <v>-0.60500000000000009</v>
      </c>
      <c r="CF42">
        <f t="shared" si="36"/>
        <v>-0.35500000000000276</v>
      </c>
      <c r="CG42">
        <f t="shared" si="36"/>
        <v>0.15499999999999881</v>
      </c>
      <c r="CH42">
        <f t="shared" si="36"/>
        <v>1.0950000000000017</v>
      </c>
      <c r="CI42">
        <f t="shared" si="36"/>
        <v>3.4950000000000041</v>
      </c>
      <c r="CJ42">
        <f t="shared" si="36"/>
        <v>4.7499999999999991</v>
      </c>
      <c r="CK42" s="8">
        <v>42353</v>
      </c>
      <c r="CL42">
        <f t="shared" si="24"/>
        <v>-4.0000000000000036E-2</v>
      </c>
      <c r="CM42">
        <f t="shared" si="24"/>
        <v>-1.5100000000000002</v>
      </c>
      <c r="CN42">
        <f t="shared" si="24"/>
        <v>-3.3200000000000003</v>
      </c>
      <c r="CO42">
        <f t="shared" si="24"/>
        <v>-8.1900000000000013</v>
      </c>
      <c r="CP42">
        <f t="shared" si="24"/>
        <v>-14.02</v>
      </c>
      <c r="CQ42">
        <f t="shared" si="24"/>
        <v>-22.09</v>
      </c>
      <c r="CR42">
        <f t="shared" si="24"/>
        <v>-52.79</v>
      </c>
      <c r="CS42">
        <f t="shared" si="24"/>
        <v>-97.358000000000004</v>
      </c>
      <c r="CT42" s="8">
        <v>42353</v>
      </c>
      <c r="CU42">
        <f t="shared" si="37"/>
        <v>4.3333333333333307E-2</v>
      </c>
      <c r="CV42">
        <f t="shared" si="37"/>
        <v>-0.56666666666666676</v>
      </c>
      <c r="CW42">
        <f t="shared" si="37"/>
        <v>-0.82666666666666699</v>
      </c>
      <c r="CX42">
        <f t="shared" si="37"/>
        <v>-1.5166666666666675</v>
      </c>
      <c r="CY42">
        <f t="shared" si="37"/>
        <v>-2.2266666666666675</v>
      </c>
      <c r="CZ42">
        <f t="shared" si="37"/>
        <v>-2.866666666666668</v>
      </c>
      <c r="DA42">
        <f t="shared" si="37"/>
        <v>-6.7666666666666631</v>
      </c>
      <c r="DB42">
        <f t="shared" si="37"/>
        <v>-16.645666666666674</v>
      </c>
      <c r="DC42" s="8">
        <v>42353</v>
      </c>
      <c r="DD42">
        <f t="shared" si="26"/>
        <v>0.82000000000000017</v>
      </c>
      <c r="DE42">
        <f t="shared" si="26"/>
        <v>-0.64999999999999991</v>
      </c>
      <c r="DF42">
        <f t="shared" si="26"/>
        <v>-2.46</v>
      </c>
      <c r="DG42">
        <f t="shared" si="26"/>
        <v>-7.33</v>
      </c>
      <c r="DH42">
        <f t="shared" si="26"/>
        <v>-13.159999999999998</v>
      </c>
      <c r="DI42">
        <f t="shared" si="26"/>
        <v>-21.23</v>
      </c>
      <c r="DJ42">
        <f t="shared" si="26"/>
        <v>-51.93</v>
      </c>
      <c r="DK42">
        <f t="shared" si="26"/>
        <v>-96.498000000000005</v>
      </c>
      <c r="DL42" s="8">
        <v>42353</v>
      </c>
      <c r="DM42">
        <f t="shared" si="38"/>
        <v>0.82000000000000028</v>
      </c>
      <c r="DN42">
        <f t="shared" si="38"/>
        <v>0.44000000000000017</v>
      </c>
      <c r="DO42">
        <f t="shared" si="38"/>
        <v>0.5900000000000003</v>
      </c>
      <c r="DP42">
        <f t="shared" si="38"/>
        <v>0.66999999999999993</v>
      </c>
      <c r="DQ42">
        <f t="shared" si="38"/>
        <v>0.38000000000000078</v>
      </c>
      <c r="DR42">
        <f t="shared" si="38"/>
        <v>0.21999999999999886</v>
      </c>
      <c r="DS42">
        <f t="shared" si="38"/>
        <v>-2.779999999999994</v>
      </c>
      <c r="DT42">
        <f t="shared" si="38"/>
        <v>-9.7660000000000053</v>
      </c>
    </row>
    <row r="43" spans="1:124" x14ac:dyDescent="0.3">
      <c r="A43" s="2">
        <v>42338</v>
      </c>
      <c r="B43">
        <v>0.11</v>
      </c>
      <c r="C43">
        <v>0.1925</v>
      </c>
      <c r="D43">
        <v>0.22</v>
      </c>
      <c r="E43">
        <v>0.42</v>
      </c>
      <c r="F43" s="3">
        <f t="shared" si="12"/>
        <v>0.48666666666666664</v>
      </c>
      <c r="G43">
        <v>0.51</v>
      </c>
      <c r="H43">
        <v>0.94</v>
      </c>
      <c r="I43">
        <v>1.24</v>
      </c>
      <c r="J43">
        <v>1.65</v>
      </c>
      <c r="K43">
        <v>1.99</v>
      </c>
      <c r="L43">
        <v>2.21</v>
      </c>
      <c r="M43">
        <v>2.63</v>
      </c>
      <c r="N43">
        <v>3.2418</v>
      </c>
      <c r="O43" s="8">
        <v>42323</v>
      </c>
      <c r="P43">
        <f t="shared" si="13"/>
        <v>-9.1666666666666667E-3</v>
      </c>
      <c r="Q43">
        <f t="shared" si="13"/>
        <v>-3.2083333333333332E-2</v>
      </c>
      <c r="R43">
        <f t="shared" si="13"/>
        <v>-5.5E-2</v>
      </c>
      <c r="S43">
        <f t="shared" si="13"/>
        <v>-0.21</v>
      </c>
      <c r="T43">
        <f t="shared" si="14"/>
        <v>-0.36499999999999999</v>
      </c>
      <c r="U43">
        <f t="shared" si="34"/>
        <v>-0.51</v>
      </c>
      <c r="V43">
        <f t="shared" si="34"/>
        <v>-1.88</v>
      </c>
      <c r="W43">
        <f t="shared" si="34"/>
        <v>-3.7199999999999998</v>
      </c>
      <c r="X43">
        <f t="shared" si="34"/>
        <v>-8.25</v>
      </c>
      <c r="Y43">
        <f t="shared" si="34"/>
        <v>-13.93</v>
      </c>
      <c r="Z43">
        <f t="shared" si="34"/>
        <v>-22.1</v>
      </c>
      <c r="AA43">
        <f t="shared" si="34"/>
        <v>-52.599999999999994</v>
      </c>
      <c r="AB43">
        <f t="shared" si="33"/>
        <v>-97.254000000000005</v>
      </c>
      <c r="AC43" s="8">
        <v>42323</v>
      </c>
      <c r="AD43">
        <f t="shared" si="1"/>
        <v>2.2916666666666665E-2</v>
      </c>
      <c r="AE43">
        <f t="shared" si="15"/>
        <v>0.155</v>
      </c>
      <c r="AF43">
        <f t="shared" si="16"/>
        <v>0.30000000000000004</v>
      </c>
      <c r="AG43">
        <f t="shared" si="17"/>
        <v>0.45500000000000002</v>
      </c>
      <c r="AH43">
        <f t="shared" si="18"/>
        <v>1.3699999999999999</v>
      </c>
      <c r="AI43" s="8">
        <v>42323</v>
      </c>
      <c r="AJ43">
        <f t="shared" si="19"/>
        <v>-0.48708333333333337</v>
      </c>
      <c r="AK43">
        <f t="shared" si="19"/>
        <v>-1.8570833333333332</v>
      </c>
      <c r="AL43">
        <f t="shared" si="19"/>
        <v>-3.6970833333333331</v>
      </c>
      <c r="AM43">
        <f t="shared" si="19"/>
        <v>-8.2270833333333329</v>
      </c>
      <c r="AN43">
        <f t="shared" si="19"/>
        <v>-13.907083333333333</v>
      </c>
      <c r="AO43">
        <f t="shared" si="19"/>
        <v>-22.077083333333334</v>
      </c>
      <c r="AP43">
        <f t="shared" si="19"/>
        <v>-52.577083333333327</v>
      </c>
      <c r="AQ43">
        <f t="shared" si="19"/>
        <v>-97.231083333333345</v>
      </c>
      <c r="AR43" s="8">
        <v>42323</v>
      </c>
      <c r="AS43">
        <f t="shared" si="28"/>
        <v>-0.15708333333333335</v>
      </c>
      <c r="AT43">
        <f t="shared" si="28"/>
        <v>-0.36708333333333321</v>
      </c>
      <c r="AU43">
        <f t="shared" si="28"/>
        <v>-0.55708333333333271</v>
      </c>
      <c r="AV43">
        <f t="shared" si="28"/>
        <v>-0.63708333333333322</v>
      </c>
      <c r="AW43">
        <f t="shared" si="28"/>
        <v>-0.75708333333333244</v>
      </c>
      <c r="AX43">
        <f t="shared" si="28"/>
        <v>-0.48708333333333287</v>
      </c>
      <c r="AY43">
        <f t="shared" si="28"/>
        <v>-1.1870833333333286</v>
      </c>
      <c r="AZ43">
        <f t="shared" si="28"/>
        <v>-2.2070833333333386</v>
      </c>
      <c r="BA43" s="8">
        <v>42323</v>
      </c>
      <c r="BB43">
        <f t="shared" si="20"/>
        <v>-0.35499999999999998</v>
      </c>
      <c r="BC43">
        <f t="shared" si="20"/>
        <v>-1.7249999999999999</v>
      </c>
      <c r="BD43">
        <f t="shared" si="20"/>
        <v>-3.5649999999999999</v>
      </c>
      <c r="BE43">
        <f t="shared" si="20"/>
        <v>-8.0950000000000006</v>
      </c>
      <c r="BF43">
        <f t="shared" si="20"/>
        <v>-13.775</v>
      </c>
      <c r="BG43">
        <f t="shared" si="20"/>
        <v>-21.945</v>
      </c>
      <c r="BH43">
        <f t="shared" si="20"/>
        <v>-52.444999999999993</v>
      </c>
      <c r="BI43">
        <f t="shared" si="20"/>
        <v>-97.099000000000004</v>
      </c>
      <c r="BJ43" s="8">
        <v>42323</v>
      </c>
      <c r="BK43">
        <f t="shared" si="35"/>
        <v>-4.4999999999999971E-2</v>
      </c>
      <c r="BL43">
        <f t="shared" si="35"/>
        <v>-0.3249999999999999</v>
      </c>
      <c r="BM43">
        <f t="shared" si="35"/>
        <v>-0.435</v>
      </c>
      <c r="BN43">
        <f t="shared" si="35"/>
        <v>-0.47500000000000048</v>
      </c>
      <c r="BO43">
        <f t="shared" si="35"/>
        <v>-0.2750000000000003</v>
      </c>
      <c r="BP43">
        <f t="shared" si="35"/>
        <v>7.5000000000001135E-2</v>
      </c>
      <c r="BQ43">
        <f t="shared" si="35"/>
        <v>0.27500000000001107</v>
      </c>
      <c r="BR43">
        <f t="shared" si="35"/>
        <v>-1.7190000000000101</v>
      </c>
      <c r="BS43" s="8">
        <v>42323</v>
      </c>
      <c r="BT43">
        <f t="shared" si="22"/>
        <v>-0.20999999999999996</v>
      </c>
      <c r="BU43">
        <f t="shared" si="22"/>
        <v>-1.5799999999999998</v>
      </c>
      <c r="BV43">
        <f t="shared" si="22"/>
        <v>-3.42</v>
      </c>
      <c r="BW43">
        <f t="shared" si="22"/>
        <v>-7.95</v>
      </c>
      <c r="BX43">
        <f t="shared" si="22"/>
        <v>-13.629999999999999</v>
      </c>
      <c r="BY43">
        <f t="shared" si="22"/>
        <v>-21.8</v>
      </c>
      <c r="BZ43">
        <f t="shared" si="22"/>
        <v>-52.3</v>
      </c>
      <c r="CA43">
        <f t="shared" si="22"/>
        <v>-96.954000000000008</v>
      </c>
      <c r="CB43" s="8">
        <v>42323</v>
      </c>
      <c r="CC43">
        <f t="shared" si="36"/>
        <v>-9.9999999999999534E-3</v>
      </c>
      <c r="CD43">
        <f t="shared" si="36"/>
        <v>-0.41999999999999987</v>
      </c>
      <c r="CE43">
        <f t="shared" si="36"/>
        <v>-0.66000000000000014</v>
      </c>
      <c r="CF43">
        <f t="shared" si="36"/>
        <v>-0.56000000000000005</v>
      </c>
      <c r="CG43">
        <f t="shared" si="36"/>
        <v>-0.66999999999999771</v>
      </c>
      <c r="CH43">
        <f t="shared" si="36"/>
        <v>-0.65999999999999792</v>
      </c>
      <c r="CI43">
        <f t="shared" si="36"/>
        <v>0.23999999999999716</v>
      </c>
      <c r="CJ43">
        <f t="shared" si="36"/>
        <v>-3.1980000000000053</v>
      </c>
      <c r="CK43" s="8">
        <v>42323</v>
      </c>
      <c r="CL43">
        <f t="shared" si="24"/>
        <v>-5.4999999999999993E-2</v>
      </c>
      <c r="CM43">
        <f t="shared" si="24"/>
        <v>-1.4249999999999998</v>
      </c>
      <c r="CN43">
        <f t="shared" si="24"/>
        <v>-3.2649999999999997</v>
      </c>
      <c r="CO43">
        <f t="shared" si="24"/>
        <v>-7.7949999999999999</v>
      </c>
      <c r="CP43">
        <f t="shared" si="24"/>
        <v>-13.475</v>
      </c>
      <c r="CQ43">
        <f t="shared" si="24"/>
        <v>-21.645000000000003</v>
      </c>
      <c r="CR43">
        <f t="shared" si="24"/>
        <v>-52.144999999999996</v>
      </c>
      <c r="CS43">
        <f t="shared" si="24"/>
        <v>-96.799000000000007</v>
      </c>
      <c r="CT43" s="8">
        <v>42323</v>
      </c>
      <c r="CU43">
        <f t="shared" si="37"/>
        <v>7.8333333333333338E-2</v>
      </c>
      <c r="CV43">
        <f t="shared" si="37"/>
        <v>-0.25166666666666648</v>
      </c>
      <c r="CW43">
        <f t="shared" si="37"/>
        <v>-0.3216666666666661</v>
      </c>
      <c r="CX43">
        <f t="shared" si="37"/>
        <v>-0.3816666666666666</v>
      </c>
      <c r="CY43">
        <f t="shared" si="37"/>
        <v>-0.8216666666666661</v>
      </c>
      <c r="CZ43">
        <f t="shared" si="37"/>
        <v>-1.7316666666666698</v>
      </c>
      <c r="DA43">
        <f t="shared" si="37"/>
        <v>-4.6316666666666686</v>
      </c>
      <c r="DB43">
        <f t="shared" si="37"/>
        <v>-14.796666666666674</v>
      </c>
      <c r="DC43" s="8">
        <v>42323</v>
      </c>
      <c r="DD43">
        <f t="shared" si="26"/>
        <v>0.85999999999999988</v>
      </c>
      <c r="DE43">
        <f t="shared" si="26"/>
        <v>-0.51</v>
      </c>
      <c r="DF43">
        <f t="shared" si="26"/>
        <v>-2.3499999999999996</v>
      </c>
      <c r="DG43">
        <f t="shared" si="26"/>
        <v>-6.88</v>
      </c>
      <c r="DH43">
        <f t="shared" si="26"/>
        <v>-12.56</v>
      </c>
      <c r="DI43">
        <f t="shared" si="26"/>
        <v>-20.73</v>
      </c>
      <c r="DJ43">
        <f t="shared" si="26"/>
        <v>-51.23</v>
      </c>
      <c r="DK43">
        <f t="shared" si="26"/>
        <v>-95.884</v>
      </c>
      <c r="DL43" s="8">
        <v>42323</v>
      </c>
      <c r="DM43">
        <f t="shared" si="38"/>
        <v>0.85999999999999988</v>
      </c>
      <c r="DN43">
        <f t="shared" si="38"/>
        <v>0.29999999999999993</v>
      </c>
      <c r="DO43">
        <f t="shared" si="38"/>
        <v>0.16000000000000048</v>
      </c>
      <c r="DP43">
        <f t="shared" si="38"/>
        <v>0.44000000000000028</v>
      </c>
      <c r="DQ43">
        <f t="shared" si="38"/>
        <v>0.53999999999999815</v>
      </c>
      <c r="DR43">
        <f t="shared" si="38"/>
        <v>0.94000000000000028</v>
      </c>
      <c r="DS43">
        <f t="shared" si="38"/>
        <v>1.0400000000000089</v>
      </c>
      <c r="DT43">
        <f t="shared" si="38"/>
        <v>-4.4389999999999974</v>
      </c>
    </row>
    <row r="44" spans="1:124" x14ac:dyDescent="0.3">
      <c r="A44" s="2">
        <v>42307</v>
      </c>
      <c r="B44">
        <v>0.01</v>
      </c>
      <c r="C44">
        <v>6.25E-2</v>
      </c>
      <c r="D44">
        <v>0.08</v>
      </c>
      <c r="E44">
        <v>0.23</v>
      </c>
      <c r="F44" s="3">
        <f t="shared" si="12"/>
        <v>0.28000000000000003</v>
      </c>
      <c r="G44">
        <v>0.34</v>
      </c>
      <c r="H44">
        <v>0.75</v>
      </c>
      <c r="I44">
        <v>1.05</v>
      </c>
      <c r="J44">
        <v>1.52</v>
      </c>
      <c r="K44">
        <v>1.88</v>
      </c>
      <c r="L44">
        <v>2.16</v>
      </c>
      <c r="M44">
        <v>2.57</v>
      </c>
      <c r="N44">
        <v>3.1678000000000002</v>
      </c>
      <c r="O44" s="8">
        <v>42292</v>
      </c>
      <c r="P44">
        <f t="shared" si="13"/>
        <v>-8.3333333333333328E-4</v>
      </c>
      <c r="Q44">
        <f t="shared" si="13"/>
        <v>-1.0416666666666666E-2</v>
      </c>
      <c r="R44">
        <f t="shared" si="13"/>
        <v>-0.02</v>
      </c>
      <c r="S44">
        <f t="shared" si="13"/>
        <v>-0.115</v>
      </c>
      <c r="T44">
        <f t="shared" si="14"/>
        <v>-0.21000000000000002</v>
      </c>
      <c r="U44">
        <f t="shared" si="34"/>
        <v>-0.34</v>
      </c>
      <c r="V44">
        <f t="shared" si="34"/>
        <v>-1.5</v>
      </c>
      <c r="W44">
        <f t="shared" si="34"/>
        <v>-3.1500000000000004</v>
      </c>
      <c r="X44">
        <f t="shared" si="34"/>
        <v>-7.6</v>
      </c>
      <c r="Y44">
        <f t="shared" si="34"/>
        <v>-13.16</v>
      </c>
      <c r="Z44">
        <f t="shared" si="34"/>
        <v>-21.6</v>
      </c>
      <c r="AA44">
        <f t="shared" si="34"/>
        <v>-51.4</v>
      </c>
      <c r="AB44">
        <f t="shared" si="33"/>
        <v>-95.034000000000006</v>
      </c>
      <c r="AC44" s="8">
        <v>42292</v>
      </c>
      <c r="AD44">
        <f t="shared" si="1"/>
        <v>9.5833333333333326E-3</v>
      </c>
      <c r="AE44">
        <f t="shared" si="15"/>
        <v>9.5000000000000001E-2</v>
      </c>
      <c r="AF44">
        <f t="shared" si="16"/>
        <v>0.22500000000000003</v>
      </c>
      <c r="AG44">
        <f t="shared" si="17"/>
        <v>0.32</v>
      </c>
      <c r="AH44">
        <f t="shared" si="18"/>
        <v>1.1599999999999999</v>
      </c>
      <c r="AI44" s="8">
        <v>42292</v>
      </c>
      <c r="AJ44">
        <f t="shared" si="19"/>
        <v>-0.33041666666666669</v>
      </c>
      <c r="AK44">
        <f t="shared" si="19"/>
        <v>-1.4904166666666667</v>
      </c>
      <c r="AL44">
        <f t="shared" si="19"/>
        <v>-3.1404166666666669</v>
      </c>
      <c r="AM44">
        <f t="shared" si="19"/>
        <v>-7.5904166666666661</v>
      </c>
      <c r="AN44">
        <f t="shared" si="19"/>
        <v>-13.150416666666667</v>
      </c>
      <c r="AO44">
        <f t="shared" si="19"/>
        <v>-21.59041666666667</v>
      </c>
      <c r="AP44">
        <f t="shared" si="19"/>
        <v>-51.390416666666667</v>
      </c>
      <c r="AQ44">
        <f t="shared" si="19"/>
        <v>-95.024416666666667</v>
      </c>
      <c r="AR44" s="8">
        <v>42292</v>
      </c>
      <c r="AS44">
        <f t="shared" si="28"/>
        <v>-4.1666666666667629E-4</v>
      </c>
      <c r="AT44">
        <f t="shared" si="28"/>
        <v>-0.2104166666666667</v>
      </c>
      <c r="AU44">
        <f t="shared" si="28"/>
        <v>-0.38041666666666663</v>
      </c>
      <c r="AV44">
        <f t="shared" si="28"/>
        <v>-0.74041666666666561</v>
      </c>
      <c r="AW44">
        <f t="shared" si="28"/>
        <v>-0.90041666666666664</v>
      </c>
      <c r="AX44">
        <f t="shared" si="28"/>
        <v>-0.99041666666666828</v>
      </c>
      <c r="AY44">
        <f t="shared" si="28"/>
        <v>-1.1904166666666711</v>
      </c>
      <c r="AZ44">
        <f t="shared" si="28"/>
        <v>-0.17041666666666799</v>
      </c>
      <c r="BA44" s="8">
        <v>42292</v>
      </c>
      <c r="BB44">
        <f t="shared" si="20"/>
        <v>-0.24500000000000002</v>
      </c>
      <c r="BC44">
        <f t="shared" si="20"/>
        <v>-1.405</v>
      </c>
      <c r="BD44">
        <f t="shared" si="20"/>
        <v>-3.0550000000000002</v>
      </c>
      <c r="BE44">
        <f t="shared" si="20"/>
        <v>-7.5049999999999999</v>
      </c>
      <c r="BF44">
        <f t="shared" si="20"/>
        <v>-13.065</v>
      </c>
      <c r="BG44">
        <f t="shared" si="20"/>
        <v>-21.505000000000003</v>
      </c>
      <c r="BH44">
        <f t="shared" si="20"/>
        <v>-51.305</v>
      </c>
      <c r="BI44">
        <f t="shared" si="20"/>
        <v>-94.939000000000007</v>
      </c>
      <c r="BJ44" s="8">
        <v>42292</v>
      </c>
      <c r="BK44">
        <f t="shared" si="35"/>
        <v>4.9999999999999906E-3</v>
      </c>
      <c r="BL44">
        <f t="shared" si="35"/>
        <v>-0.14499999999999996</v>
      </c>
      <c r="BM44">
        <f t="shared" si="35"/>
        <v>-0.13500000000000018</v>
      </c>
      <c r="BN44">
        <f t="shared" si="35"/>
        <v>0.11500000000000028</v>
      </c>
      <c r="BO44">
        <f t="shared" si="35"/>
        <v>0.36500000000000027</v>
      </c>
      <c r="BP44">
        <f t="shared" si="35"/>
        <v>0.41499999999999743</v>
      </c>
      <c r="BQ44">
        <f t="shared" si="35"/>
        <v>0.81499999999999606</v>
      </c>
      <c r="BR44">
        <f t="shared" si="35"/>
        <v>1.3139999999999912</v>
      </c>
      <c r="BS44" s="8">
        <v>42292</v>
      </c>
      <c r="BT44">
        <f t="shared" si="22"/>
        <v>-0.11499999999999999</v>
      </c>
      <c r="BU44">
        <f t="shared" si="22"/>
        <v>-1.2749999999999999</v>
      </c>
      <c r="BV44">
        <f t="shared" si="22"/>
        <v>-2.9250000000000003</v>
      </c>
      <c r="BW44">
        <f t="shared" si="22"/>
        <v>-7.375</v>
      </c>
      <c r="BX44">
        <f t="shared" si="22"/>
        <v>-12.935</v>
      </c>
      <c r="BY44">
        <f t="shared" si="22"/>
        <v>-21.375</v>
      </c>
      <c r="BZ44">
        <f t="shared" si="22"/>
        <v>-51.174999999999997</v>
      </c>
      <c r="CA44">
        <f t="shared" si="22"/>
        <v>-94.809000000000012</v>
      </c>
      <c r="CB44" s="8">
        <v>42292</v>
      </c>
      <c r="CC44">
        <f t="shared" si="36"/>
        <v>6.5000000000000002E-2</v>
      </c>
      <c r="CD44">
        <f t="shared" si="36"/>
        <v>-0.17499999999999999</v>
      </c>
      <c r="CE44">
        <f t="shared" si="36"/>
        <v>-0.25500000000000028</v>
      </c>
      <c r="CF44">
        <f t="shared" si="36"/>
        <v>-0.28500000000000053</v>
      </c>
      <c r="CG44">
        <f t="shared" si="36"/>
        <v>-0.46499999999999936</v>
      </c>
      <c r="CH44">
        <f t="shared" si="36"/>
        <v>-0.93500000000000005</v>
      </c>
      <c r="CI44">
        <f t="shared" si="36"/>
        <v>-1.4349999999999929</v>
      </c>
      <c r="CJ44">
        <f t="shared" si="36"/>
        <v>-6.6660000000000084</v>
      </c>
      <c r="CK44" s="8">
        <v>42292</v>
      </c>
      <c r="CL44">
        <f t="shared" si="24"/>
        <v>-2.0000000000000018E-2</v>
      </c>
      <c r="CM44">
        <f t="shared" si="24"/>
        <v>-1.18</v>
      </c>
      <c r="CN44">
        <f t="shared" si="24"/>
        <v>-2.8300000000000005</v>
      </c>
      <c r="CO44">
        <f t="shared" si="24"/>
        <v>-7.2799999999999994</v>
      </c>
      <c r="CP44">
        <f t="shared" si="24"/>
        <v>-12.84</v>
      </c>
      <c r="CQ44">
        <f t="shared" si="24"/>
        <v>-21.28</v>
      </c>
      <c r="CR44">
        <f t="shared" si="24"/>
        <v>-51.08</v>
      </c>
      <c r="CS44">
        <f t="shared" si="24"/>
        <v>-94.714000000000013</v>
      </c>
      <c r="CT44" s="8">
        <v>42292</v>
      </c>
      <c r="CU44">
        <f t="shared" si="37"/>
        <v>7.3333333333333306E-2</v>
      </c>
      <c r="CV44">
        <f t="shared" si="37"/>
        <v>-0.32666666666666666</v>
      </c>
      <c r="CW44">
        <f t="shared" si="37"/>
        <v>-0.60666666666666713</v>
      </c>
      <c r="CX44">
        <f t="shared" si="37"/>
        <v>-1.4666666666666666</v>
      </c>
      <c r="CY44">
        <f t="shared" si="37"/>
        <v>-2.496666666666667</v>
      </c>
      <c r="CZ44">
        <f t="shared" si="37"/>
        <v>-4.5666666666666673</v>
      </c>
      <c r="DA44">
        <f t="shared" si="37"/>
        <v>-10.366666666666667</v>
      </c>
      <c r="DB44">
        <f t="shared" si="37"/>
        <v>-24.246666666666677</v>
      </c>
      <c r="DC44" s="8">
        <v>42292</v>
      </c>
      <c r="DD44">
        <f t="shared" si="26"/>
        <v>0.81999999999999984</v>
      </c>
      <c r="DE44">
        <f t="shared" si="26"/>
        <v>-0.34000000000000008</v>
      </c>
      <c r="DF44">
        <f t="shared" si="26"/>
        <v>-1.9900000000000004</v>
      </c>
      <c r="DG44">
        <f t="shared" si="26"/>
        <v>-6.4399999999999995</v>
      </c>
      <c r="DH44">
        <f t="shared" si="26"/>
        <v>-12</v>
      </c>
      <c r="DI44">
        <f t="shared" si="26"/>
        <v>-20.440000000000001</v>
      </c>
      <c r="DJ44">
        <f t="shared" si="26"/>
        <v>-50.24</v>
      </c>
      <c r="DK44">
        <f t="shared" si="26"/>
        <v>-93.874000000000009</v>
      </c>
      <c r="DL44" s="8">
        <v>42292</v>
      </c>
      <c r="DM44">
        <f t="shared" si="38"/>
        <v>0.81999999999999984</v>
      </c>
      <c r="DN44">
        <f t="shared" si="38"/>
        <v>0.54999999999999993</v>
      </c>
      <c r="DO44">
        <f t="shared" si="38"/>
        <v>0.74999999999999922</v>
      </c>
      <c r="DP44">
        <f t="shared" si="38"/>
        <v>1.5500000000000018</v>
      </c>
      <c r="DQ44">
        <f t="shared" si="38"/>
        <v>2.239999999999998</v>
      </c>
      <c r="DR44">
        <f t="shared" si="38"/>
        <v>2.9499999999999988</v>
      </c>
      <c r="DS44">
        <f t="shared" si="38"/>
        <v>5.8500000000000005</v>
      </c>
      <c r="DT44">
        <f t="shared" si="38"/>
        <v>2.9969999999999852</v>
      </c>
    </row>
    <row r="45" spans="1:124" x14ac:dyDescent="0.3">
      <c r="A45" s="2">
        <v>42277</v>
      </c>
      <c r="B45">
        <v>0</v>
      </c>
      <c r="C45">
        <v>0</v>
      </c>
      <c r="D45">
        <v>0</v>
      </c>
      <c r="E45">
        <v>0.08</v>
      </c>
      <c r="F45" s="3">
        <f t="shared" si="12"/>
        <v>0.10666666666666667</v>
      </c>
      <c r="G45">
        <v>0.33</v>
      </c>
      <c r="H45">
        <v>0.64</v>
      </c>
      <c r="I45">
        <v>0.92</v>
      </c>
      <c r="J45">
        <v>1.37</v>
      </c>
      <c r="K45">
        <v>1.75</v>
      </c>
      <c r="L45">
        <v>2.06</v>
      </c>
      <c r="M45">
        <v>2.5099999999999998</v>
      </c>
      <c r="N45">
        <v>3.1617999999999999</v>
      </c>
      <c r="O45" s="8">
        <v>42262</v>
      </c>
      <c r="P45">
        <f t="shared" si="13"/>
        <v>0</v>
      </c>
      <c r="Q45">
        <f t="shared" si="13"/>
        <v>0</v>
      </c>
      <c r="R45">
        <f t="shared" si="13"/>
        <v>0</v>
      </c>
      <c r="S45">
        <f t="shared" si="13"/>
        <v>-0.04</v>
      </c>
      <c r="T45">
        <f t="shared" si="14"/>
        <v>-0.08</v>
      </c>
      <c r="U45">
        <f t="shared" si="34"/>
        <v>-0.33</v>
      </c>
      <c r="V45">
        <f t="shared" si="34"/>
        <v>-1.28</v>
      </c>
      <c r="W45">
        <f t="shared" si="34"/>
        <v>-2.7600000000000002</v>
      </c>
      <c r="X45">
        <f t="shared" si="34"/>
        <v>-6.8500000000000005</v>
      </c>
      <c r="Y45">
        <f t="shared" si="34"/>
        <v>-12.25</v>
      </c>
      <c r="Z45">
        <f t="shared" si="34"/>
        <v>-20.6</v>
      </c>
      <c r="AA45">
        <f t="shared" si="34"/>
        <v>-50.199999999999996</v>
      </c>
      <c r="AB45">
        <f t="shared" si="33"/>
        <v>-94.853999999999999</v>
      </c>
      <c r="AC45" s="8">
        <v>42262</v>
      </c>
      <c r="AD45">
        <f t="shared" si="1"/>
        <v>0</v>
      </c>
      <c r="AE45">
        <f t="shared" si="15"/>
        <v>0.04</v>
      </c>
      <c r="AF45">
        <f t="shared" si="16"/>
        <v>0.29000000000000004</v>
      </c>
      <c r="AG45">
        <f t="shared" si="17"/>
        <v>0.33</v>
      </c>
      <c r="AH45">
        <f t="shared" si="18"/>
        <v>0.95</v>
      </c>
      <c r="AI45" s="8">
        <v>42262</v>
      </c>
      <c r="AJ45">
        <f t="shared" si="19"/>
        <v>-0.33</v>
      </c>
      <c r="AK45">
        <f t="shared" si="19"/>
        <v>-1.28</v>
      </c>
      <c r="AL45">
        <f t="shared" si="19"/>
        <v>-2.7600000000000002</v>
      </c>
      <c r="AM45">
        <f t="shared" si="19"/>
        <v>-6.8500000000000005</v>
      </c>
      <c r="AN45">
        <f t="shared" si="19"/>
        <v>-12.25</v>
      </c>
      <c r="AO45">
        <f t="shared" si="19"/>
        <v>-20.6</v>
      </c>
      <c r="AP45">
        <f t="shared" si="19"/>
        <v>-50.199999999999996</v>
      </c>
      <c r="AQ45">
        <f t="shared" si="19"/>
        <v>-94.853999999999999</v>
      </c>
      <c r="AR45" s="8">
        <v>42262</v>
      </c>
      <c r="AS45">
        <f t="shared" si="28"/>
        <v>0.06</v>
      </c>
      <c r="AT45">
        <f t="shared" si="28"/>
        <v>0.19999999999999996</v>
      </c>
      <c r="AU45">
        <f t="shared" si="28"/>
        <v>0.44999999999999973</v>
      </c>
      <c r="AV45">
        <f t="shared" si="28"/>
        <v>0.84999999999999964</v>
      </c>
      <c r="AW45">
        <f t="shared" si="28"/>
        <v>1.33</v>
      </c>
      <c r="AX45">
        <f t="shared" si="28"/>
        <v>1.5</v>
      </c>
      <c r="AY45">
        <f t="shared" si="28"/>
        <v>2.6000000000000085</v>
      </c>
      <c r="AZ45">
        <f t="shared" si="28"/>
        <v>0.60599999999999454</v>
      </c>
      <c r="BA45" s="8">
        <v>42262</v>
      </c>
      <c r="BB45">
        <f t="shared" si="20"/>
        <v>-0.29000000000000004</v>
      </c>
      <c r="BC45">
        <f t="shared" si="20"/>
        <v>-1.24</v>
      </c>
      <c r="BD45">
        <f t="shared" si="20"/>
        <v>-2.72</v>
      </c>
      <c r="BE45">
        <f t="shared" si="20"/>
        <v>-6.8100000000000005</v>
      </c>
      <c r="BF45">
        <f t="shared" si="20"/>
        <v>-12.21</v>
      </c>
      <c r="BG45">
        <f t="shared" si="20"/>
        <v>-20.560000000000002</v>
      </c>
      <c r="BH45">
        <f t="shared" si="20"/>
        <v>-50.16</v>
      </c>
      <c r="BI45">
        <f t="shared" si="20"/>
        <v>-94.813999999999993</v>
      </c>
      <c r="BJ45" s="8">
        <v>42262</v>
      </c>
      <c r="BK45">
        <f t="shared" si="35"/>
        <v>-2.0000000000000011E-2</v>
      </c>
      <c r="BL45">
        <f t="shared" si="35"/>
        <v>3.0000000000000034E-2</v>
      </c>
      <c r="BM45">
        <f t="shared" si="35"/>
        <v>0.30000000000000004</v>
      </c>
      <c r="BN45">
        <f t="shared" si="35"/>
        <v>1.3299999999999981</v>
      </c>
      <c r="BO45">
        <f t="shared" si="35"/>
        <v>2.2699999999999978</v>
      </c>
      <c r="BP45">
        <f t="shared" si="35"/>
        <v>2.9299999999999979</v>
      </c>
      <c r="BQ45">
        <f t="shared" si="35"/>
        <v>6.430000000000005</v>
      </c>
      <c r="BR45">
        <f t="shared" si="35"/>
        <v>7.5990000000000091</v>
      </c>
      <c r="BS45" s="8">
        <v>42262</v>
      </c>
      <c r="BT45">
        <f t="shared" si="22"/>
        <v>-3.999999999999998E-2</v>
      </c>
      <c r="BU45">
        <f t="shared" si="22"/>
        <v>-0.99</v>
      </c>
      <c r="BV45">
        <f t="shared" si="22"/>
        <v>-2.4700000000000002</v>
      </c>
      <c r="BW45">
        <f t="shared" si="22"/>
        <v>-6.5600000000000005</v>
      </c>
      <c r="BX45">
        <f t="shared" si="22"/>
        <v>-11.96</v>
      </c>
      <c r="BY45">
        <f t="shared" si="22"/>
        <v>-20.310000000000002</v>
      </c>
      <c r="BZ45">
        <f t="shared" si="22"/>
        <v>-49.91</v>
      </c>
      <c r="CA45">
        <f t="shared" si="22"/>
        <v>-94.563999999999993</v>
      </c>
      <c r="CB45" s="8">
        <v>42262</v>
      </c>
      <c r="CC45">
        <f t="shared" si="36"/>
        <v>8.0000000000000016E-2</v>
      </c>
      <c r="CD45">
        <f t="shared" si="36"/>
        <v>-9.9999999999998979E-3</v>
      </c>
      <c r="CE45">
        <f t="shared" si="36"/>
        <v>5.999999999999972E-2</v>
      </c>
      <c r="CF45">
        <f t="shared" si="36"/>
        <v>0.15000000000000002</v>
      </c>
      <c r="CG45">
        <f t="shared" si="36"/>
        <v>-0.130000000000002</v>
      </c>
      <c r="CH45">
        <f t="shared" si="36"/>
        <v>-1.0500000000000038</v>
      </c>
      <c r="CI45">
        <f t="shared" si="36"/>
        <v>-3.8499999999999939</v>
      </c>
      <c r="CJ45">
        <f t="shared" si="36"/>
        <v>-13.814999999999998</v>
      </c>
      <c r="CK45" s="8">
        <v>42262</v>
      </c>
      <c r="CL45">
        <f t="shared" si="24"/>
        <v>0</v>
      </c>
      <c r="CM45">
        <f t="shared" si="24"/>
        <v>-0.95</v>
      </c>
      <c r="CN45">
        <f t="shared" si="24"/>
        <v>-2.4300000000000002</v>
      </c>
      <c r="CO45">
        <f t="shared" si="24"/>
        <v>-6.5200000000000005</v>
      </c>
      <c r="CP45">
        <f t="shared" si="24"/>
        <v>-11.92</v>
      </c>
      <c r="CQ45">
        <f t="shared" si="24"/>
        <v>-20.270000000000003</v>
      </c>
      <c r="CR45">
        <f t="shared" si="24"/>
        <v>-49.87</v>
      </c>
      <c r="CS45">
        <f t="shared" si="24"/>
        <v>-94.524000000000001</v>
      </c>
      <c r="CT45" s="8">
        <v>42262</v>
      </c>
      <c r="CU45">
        <f t="shared" si="37"/>
        <v>0.10333333333333336</v>
      </c>
      <c r="CV45">
        <f t="shared" si="37"/>
        <v>0.24333333333333348</v>
      </c>
      <c r="CW45">
        <f t="shared" si="37"/>
        <v>0.72333333333333349</v>
      </c>
      <c r="CX45">
        <f t="shared" si="37"/>
        <v>1.5833333333333328</v>
      </c>
      <c r="CY45">
        <f t="shared" si="37"/>
        <v>1.7233333333333325</v>
      </c>
      <c r="CZ45">
        <f t="shared" si="37"/>
        <v>1.2833333333333294</v>
      </c>
      <c r="DA45">
        <f t="shared" si="37"/>
        <v>-0.61666666666665837</v>
      </c>
      <c r="DB45">
        <f t="shared" si="37"/>
        <v>-7.6886666666666681</v>
      </c>
      <c r="DC45" s="8">
        <v>42262</v>
      </c>
      <c r="DD45">
        <f t="shared" si="26"/>
        <v>0.61999999999999988</v>
      </c>
      <c r="DE45">
        <f t="shared" si="26"/>
        <v>-0.33000000000000007</v>
      </c>
      <c r="DF45">
        <f t="shared" si="26"/>
        <v>-1.8100000000000003</v>
      </c>
      <c r="DG45">
        <f t="shared" si="26"/>
        <v>-5.9</v>
      </c>
      <c r="DH45">
        <f t="shared" si="26"/>
        <v>-11.3</v>
      </c>
      <c r="DI45">
        <f t="shared" si="26"/>
        <v>-19.650000000000002</v>
      </c>
      <c r="DJ45">
        <f t="shared" si="26"/>
        <v>-49.249999999999993</v>
      </c>
      <c r="DK45">
        <f t="shared" si="26"/>
        <v>-93.903999999999996</v>
      </c>
      <c r="DL45" s="8">
        <v>42262</v>
      </c>
      <c r="DM45">
        <f t="shared" si="38"/>
        <v>0.61999999999999988</v>
      </c>
      <c r="DN45">
        <f t="shared" si="38"/>
        <v>0.69999999999999984</v>
      </c>
      <c r="DO45">
        <f t="shared" si="38"/>
        <v>1.2699999999999996</v>
      </c>
      <c r="DP45">
        <f t="shared" si="38"/>
        <v>2.87</v>
      </c>
      <c r="DQ45">
        <f t="shared" si="38"/>
        <v>4.1100000000000003</v>
      </c>
      <c r="DR45">
        <f t="shared" si="38"/>
        <v>5.4199999999999973</v>
      </c>
      <c r="DS45">
        <f t="shared" si="38"/>
        <v>10.220000000000008</v>
      </c>
      <c r="DT45">
        <f t="shared" si="38"/>
        <v>6.7930000000000019</v>
      </c>
    </row>
    <row r="46" spans="1:124" x14ac:dyDescent="0.3">
      <c r="A46" s="2">
        <v>42247</v>
      </c>
      <c r="B46">
        <v>0</v>
      </c>
      <c r="C46">
        <v>0.06</v>
      </c>
      <c r="D46">
        <v>0.08</v>
      </c>
      <c r="E46">
        <v>0.27</v>
      </c>
      <c r="F46" s="3">
        <f t="shared" si="12"/>
        <v>0.33333333333333331</v>
      </c>
      <c r="G46">
        <v>0.39</v>
      </c>
      <c r="H46">
        <v>0.74</v>
      </c>
      <c r="I46">
        <v>1.07</v>
      </c>
      <c r="J46">
        <v>1.54</v>
      </c>
      <c r="K46">
        <v>1.94</v>
      </c>
      <c r="L46">
        <v>2.21</v>
      </c>
      <c r="M46">
        <v>2.64</v>
      </c>
      <c r="N46">
        <v>3.1819999999999999</v>
      </c>
      <c r="O46" s="8">
        <v>42231</v>
      </c>
      <c r="P46">
        <f t="shared" si="13"/>
        <v>0</v>
      </c>
      <c r="Q46">
        <f t="shared" si="13"/>
        <v>-9.9999999999999985E-3</v>
      </c>
      <c r="R46">
        <f t="shared" si="13"/>
        <v>-0.02</v>
      </c>
      <c r="S46">
        <f t="shared" si="13"/>
        <v>-0.13500000000000001</v>
      </c>
      <c r="T46">
        <f t="shared" si="14"/>
        <v>-0.25</v>
      </c>
      <c r="U46">
        <f t="shared" si="34"/>
        <v>-0.39</v>
      </c>
      <c r="V46">
        <f t="shared" si="34"/>
        <v>-1.48</v>
      </c>
      <c r="W46">
        <f t="shared" si="34"/>
        <v>-3.21</v>
      </c>
      <c r="X46">
        <f t="shared" si="34"/>
        <v>-7.7</v>
      </c>
      <c r="Y46">
        <f t="shared" si="34"/>
        <v>-13.58</v>
      </c>
      <c r="Z46">
        <f t="shared" si="34"/>
        <v>-22.1</v>
      </c>
      <c r="AA46">
        <f t="shared" si="34"/>
        <v>-52.800000000000004</v>
      </c>
      <c r="AB46">
        <f t="shared" si="33"/>
        <v>-95.46</v>
      </c>
      <c r="AC46" s="8">
        <v>42231</v>
      </c>
      <c r="AD46">
        <f t="shared" si="1"/>
        <v>9.9999999999999985E-3</v>
      </c>
      <c r="AE46">
        <f t="shared" si="15"/>
        <v>0.115</v>
      </c>
      <c r="AF46">
        <f t="shared" si="16"/>
        <v>0.255</v>
      </c>
      <c r="AG46">
        <f t="shared" si="17"/>
        <v>0.37</v>
      </c>
      <c r="AH46">
        <f t="shared" si="18"/>
        <v>1.0899999999999999</v>
      </c>
      <c r="AI46" s="8">
        <v>42231</v>
      </c>
      <c r="AJ46">
        <f t="shared" si="19"/>
        <v>-0.38</v>
      </c>
      <c r="AK46">
        <f t="shared" si="19"/>
        <v>-1.47</v>
      </c>
      <c r="AL46">
        <f t="shared" si="19"/>
        <v>-3.2</v>
      </c>
      <c r="AM46">
        <f t="shared" si="19"/>
        <v>-7.69</v>
      </c>
      <c r="AN46">
        <f t="shared" si="19"/>
        <v>-13.57</v>
      </c>
      <c r="AO46">
        <f t="shared" si="19"/>
        <v>-22.09</v>
      </c>
      <c r="AP46">
        <f t="shared" si="19"/>
        <v>-52.790000000000006</v>
      </c>
      <c r="AQ46">
        <f t="shared" si="19"/>
        <v>-95.449999999999989</v>
      </c>
      <c r="AR46" s="8">
        <v>42231</v>
      </c>
      <c r="AS46">
        <f t="shared" si="28"/>
        <v>-0.09</v>
      </c>
      <c r="AT46">
        <f t="shared" si="28"/>
        <v>-0.1699999999999999</v>
      </c>
      <c r="AU46">
        <f t="shared" si="28"/>
        <v>-0.24000000000000019</v>
      </c>
      <c r="AV46">
        <f t="shared" si="28"/>
        <v>-3.0000000000000214E-2</v>
      </c>
      <c r="AW46">
        <f t="shared" si="28"/>
        <v>-0.10000000000000051</v>
      </c>
      <c r="AX46">
        <f t="shared" si="28"/>
        <v>-0.12999999999999987</v>
      </c>
      <c r="AY46">
        <f t="shared" si="28"/>
        <v>-0.63000000000001055</v>
      </c>
      <c r="AZ46">
        <f t="shared" si="28"/>
        <v>0.84300000000000974</v>
      </c>
      <c r="BA46" s="8">
        <v>42231</v>
      </c>
      <c r="BB46">
        <f t="shared" si="20"/>
        <v>-0.27500000000000002</v>
      </c>
      <c r="BC46">
        <f t="shared" si="20"/>
        <v>-1.365</v>
      </c>
      <c r="BD46">
        <f t="shared" si="20"/>
        <v>-3.0949999999999998</v>
      </c>
      <c r="BE46">
        <f t="shared" si="20"/>
        <v>-7.585</v>
      </c>
      <c r="BF46">
        <f t="shared" si="20"/>
        <v>-13.465</v>
      </c>
      <c r="BG46">
        <f t="shared" si="20"/>
        <v>-21.985000000000003</v>
      </c>
      <c r="BH46">
        <f t="shared" si="20"/>
        <v>-52.685000000000002</v>
      </c>
      <c r="BI46">
        <f t="shared" si="20"/>
        <v>-95.344999999999999</v>
      </c>
      <c r="BJ46" s="8">
        <v>42231</v>
      </c>
      <c r="BK46">
        <f t="shared" si="35"/>
        <v>-2.5000000000000015E-2</v>
      </c>
      <c r="BL46">
        <f t="shared" si="35"/>
        <v>-0.15500000000000003</v>
      </c>
      <c r="BM46">
        <f t="shared" si="35"/>
        <v>-0.28499999999999992</v>
      </c>
      <c r="BN46">
        <f t="shared" si="35"/>
        <v>-0.1449999999999998</v>
      </c>
      <c r="BO46">
        <f t="shared" si="35"/>
        <v>-0.45499999999999852</v>
      </c>
      <c r="BP46">
        <f t="shared" si="35"/>
        <v>-0.79500000000000015</v>
      </c>
      <c r="BQ46">
        <f t="shared" si="35"/>
        <v>-9.5000000000007953E-2</v>
      </c>
      <c r="BR46">
        <f t="shared" si="35"/>
        <v>-1.5389999999999964</v>
      </c>
      <c r="BS46" s="8">
        <v>42231</v>
      </c>
      <c r="BT46">
        <f t="shared" si="22"/>
        <v>-0.13500000000000001</v>
      </c>
      <c r="BU46">
        <f t="shared" si="22"/>
        <v>-1.2250000000000001</v>
      </c>
      <c r="BV46">
        <f t="shared" si="22"/>
        <v>-2.9550000000000001</v>
      </c>
      <c r="BW46">
        <f t="shared" si="22"/>
        <v>-7.4450000000000003</v>
      </c>
      <c r="BX46">
        <f t="shared" si="22"/>
        <v>-13.324999999999999</v>
      </c>
      <c r="BY46">
        <f t="shared" si="22"/>
        <v>-21.845000000000002</v>
      </c>
      <c r="BZ46">
        <f t="shared" si="22"/>
        <v>-52.545000000000002</v>
      </c>
      <c r="CA46">
        <f t="shared" si="22"/>
        <v>-95.204999999999998</v>
      </c>
      <c r="CB46" s="8">
        <v>42231</v>
      </c>
      <c r="CC46">
        <f t="shared" si="36"/>
        <v>1.4999999999999986E-2</v>
      </c>
      <c r="CD46">
        <f t="shared" si="36"/>
        <v>-3.5000000000000087E-2</v>
      </c>
      <c r="CE46">
        <f t="shared" si="36"/>
        <v>5.000000000000171E-3</v>
      </c>
      <c r="CF46">
        <f t="shared" si="36"/>
        <v>-1.5000000000000291E-2</v>
      </c>
      <c r="CG46">
        <f t="shared" si="36"/>
        <v>-0.65499999999999914</v>
      </c>
      <c r="CH46">
        <f t="shared" si="36"/>
        <v>-1.9150000000000025</v>
      </c>
      <c r="CI46">
        <f t="shared" si="36"/>
        <v>-5.0150000000000077</v>
      </c>
      <c r="CJ46">
        <f t="shared" si="36"/>
        <v>-13.186</v>
      </c>
      <c r="CK46" s="8">
        <v>42231</v>
      </c>
      <c r="CL46">
        <f t="shared" si="24"/>
        <v>-2.0000000000000018E-2</v>
      </c>
      <c r="CM46">
        <f t="shared" si="24"/>
        <v>-1.1099999999999999</v>
      </c>
      <c r="CN46">
        <f t="shared" si="24"/>
        <v>-2.84</v>
      </c>
      <c r="CO46">
        <f t="shared" si="24"/>
        <v>-7.33</v>
      </c>
      <c r="CP46">
        <f t="shared" si="24"/>
        <v>-13.21</v>
      </c>
      <c r="CQ46">
        <f t="shared" si="24"/>
        <v>-21.73</v>
      </c>
      <c r="CR46">
        <f t="shared" si="24"/>
        <v>-52.430000000000007</v>
      </c>
      <c r="CS46">
        <f t="shared" si="24"/>
        <v>-95.089999999999989</v>
      </c>
      <c r="CT46" s="8">
        <v>42231</v>
      </c>
      <c r="CU46">
        <f t="shared" si="37"/>
        <v>2.3333333333333317E-2</v>
      </c>
      <c r="CV46">
        <f t="shared" si="37"/>
        <v>-0.2566666666666666</v>
      </c>
      <c r="CW46">
        <f t="shared" si="37"/>
        <v>-0.2866666666666664</v>
      </c>
      <c r="CX46">
        <f t="shared" si="37"/>
        <v>3.3333333333333437E-2</v>
      </c>
      <c r="CY46">
        <f t="shared" si="37"/>
        <v>-6.6666666666668872E-2</v>
      </c>
      <c r="CZ46">
        <f t="shared" si="37"/>
        <v>-1.6666666666666385E-2</v>
      </c>
      <c r="DA46">
        <f t="shared" si="37"/>
        <v>-0.11666666666666781</v>
      </c>
      <c r="DB46">
        <f t="shared" si="37"/>
        <v>-3.6016666666666532</v>
      </c>
      <c r="DC46" s="8">
        <v>42231</v>
      </c>
      <c r="DD46">
        <f t="shared" si="26"/>
        <v>0.69999999999999984</v>
      </c>
      <c r="DE46">
        <f t="shared" si="26"/>
        <v>-0.39000000000000012</v>
      </c>
      <c r="DF46">
        <f t="shared" si="26"/>
        <v>-2.12</v>
      </c>
      <c r="DG46">
        <f t="shared" si="26"/>
        <v>-6.61</v>
      </c>
      <c r="DH46">
        <f t="shared" si="26"/>
        <v>-12.49</v>
      </c>
      <c r="DI46">
        <f t="shared" si="26"/>
        <v>-21.01</v>
      </c>
      <c r="DJ46">
        <f t="shared" si="26"/>
        <v>-51.710000000000008</v>
      </c>
      <c r="DK46">
        <f t="shared" si="26"/>
        <v>-94.36999999999999</v>
      </c>
      <c r="DL46" s="8">
        <v>42231</v>
      </c>
      <c r="DM46">
        <f t="shared" si="38"/>
        <v>0.69999999999999984</v>
      </c>
      <c r="DN46">
        <f t="shared" si="38"/>
        <v>0.47999999999999987</v>
      </c>
      <c r="DO46">
        <f t="shared" si="38"/>
        <v>0.60999999999999976</v>
      </c>
      <c r="DP46">
        <f t="shared" si="38"/>
        <v>1.4499999999999982</v>
      </c>
      <c r="DQ46">
        <f t="shared" si="38"/>
        <v>1.7699999999999976</v>
      </c>
      <c r="DR46">
        <f t="shared" si="38"/>
        <v>2.3999999999999986</v>
      </c>
      <c r="DS46">
        <f t="shared" si="38"/>
        <v>4.7999999999999936</v>
      </c>
      <c r="DT46">
        <f t="shared" si="38"/>
        <v>3.1210000000000129</v>
      </c>
    </row>
    <row r="47" spans="1:124" x14ac:dyDescent="0.3">
      <c r="A47" s="2">
        <v>42216</v>
      </c>
      <c r="B47">
        <v>0.04</v>
      </c>
      <c r="C47">
        <v>7.0000000000000007E-2</v>
      </c>
      <c r="D47">
        <v>0.08</v>
      </c>
      <c r="E47">
        <v>0.14000000000000001</v>
      </c>
      <c r="F47" s="3">
        <f t="shared" si="12"/>
        <v>0.16</v>
      </c>
      <c r="G47">
        <v>0.33</v>
      </c>
      <c r="H47">
        <v>0.67</v>
      </c>
      <c r="I47">
        <v>1</v>
      </c>
      <c r="J47">
        <v>1.54</v>
      </c>
      <c r="K47">
        <v>1.93</v>
      </c>
      <c r="L47">
        <v>2.2000000000000002</v>
      </c>
      <c r="M47">
        <v>2.61</v>
      </c>
      <c r="N47">
        <v>3.2111000000000001</v>
      </c>
      <c r="O47" s="8">
        <v>42200</v>
      </c>
      <c r="P47">
        <f t="shared" si="13"/>
        <v>-3.3333333333333331E-3</v>
      </c>
      <c r="Q47">
        <f t="shared" si="13"/>
        <v>-1.1666666666666667E-2</v>
      </c>
      <c r="R47">
        <f t="shared" si="13"/>
        <v>-0.02</v>
      </c>
      <c r="S47">
        <f t="shared" si="13"/>
        <v>-7.0000000000000007E-2</v>
      </c>
      <c r="T47">
        <f t="shared" si="14"/>
        <v>-0.12000000000000001</v>
      </c>
      <c r="U47">
        <f t="shared" si="34"/>
        <v>-0.33</v>
      </c>
      <c r="V47">
        <f t="shared" si="34"/>
        <v>-1.34</v>
      </c>
      <c r="W47">
        <f t="shared" si="34"/>
        <v>-3</v>
      </c>
      <c r="X47">
        <f t="shared" si="34"/>
        <v>-7.7</v>
      </c>
      <c r="Y47">
        <f t="shared" si="34"/>
        <v>-13.51</v>
      </c>
      <c r="Z47">
        <f t="shared" si="34"/>
        <v>-22</v>
      </c>
      <c r="AA47">
        <f t="shared" si="34"/>
        <v>-52.199999999999996</v>
      </c>
      <c r="AB47">
        <f t="shared" si="33"/>
        <v>-96.332999999999998</v>
      </c>
      <c r="AC47" s="8">
        <v>42200</v>
      </c>
      <c r="AD47">
        <f t="shared" si="1"/>
        <v>8.333333333333335E-3</v>
      </c>
      <c r="AE47">
        <f t="shared" si="15"/>
        <v>0.05</v>
      </c>
      <c r="AF47">
        <f t="shared" si="16"/>
        <v>0.26</v>
      </c>
      <c r="AG47">
        <f t="shared" si="17"/>
        <v>0.31</v>
      </c>
      <c r="AH47">
        <f t="shared" si="18"/>
        <v>1.01</v>
      </c>
      <c r="AI47" s="8">
        <v>42200</v>
      </c>
      <c r="AJ47">
        <f t="shared" si="19"/>
        <v>-0.32166666666666666</v>
      </c>
      <c r="AK47">
        <f t="shared" si="19"/>
        <v>-1.3316666666666668</v>
      </c>
      <c r="AL47">
        <f t="shared" si="19"/>
        <v>-2.9916666666666667</v>
      </c>
      <c r="AM47">
        <f t="shared" si="19"/>
        <v>-7.6916666666666664</v>
      </c>
      <c r="AN47">
        <f t="shared" si="19"/>
        <v>-13.501666666666667</v>
      </c>
      <c r="AO47">
        <f t="shared" si="19"/>
        <v>-21.991666666666667</v>
      </c>
      <c r="AP47">
        <f t="shared" si="19"/>
        <v>-52.191666666666663</v>
      </c>
      <c r="AQ47">
        <f t="shared" si="19"/>
        <v>-96.324666666666658</v>
      </c>
      <c r="AR47" s="8">
        <v>42200</v>
      </c>
      <c r="AS47">
        <f t="shared" si="28"/>
        <v>-6.1666666666666634E-2</v>
      </c>
      <c r="AT47">
        <f t="shared" si="28"/>
        <v>-7.1666666666666753E-2</v>
      </c>
      <c r="AU47">
        <f t="shared" si="28"/>
        <v>1.8333333333333552E-2</v>
      </c>
      <c r="AV47">
        <f t="shared" si="28"/>
        <v>0.43833333333333213</v>
      </c>
      <c r="AW47">
        <f t="shared" si="28"/>
        <v>0.96833333333333149</v>
      </c>
      <c r="AX47">
        <f t="shared" si="28"/>
        <v>1.4883333333333328</v>
      </c>
      <c r="AY47">
        <f t="shared" si="28"/>
        <v>4.388333333333339</v>
      </c>
      <c r="AZ47">
        <f t="shared" si="28"/>
        <v>6.0783333333333438</v>
      </c>
      <c r="BA47" s="8">
        <v>42200</v>
      </c>
      <c r="BB47">
        <f t="shared" si="20"/>
        <v>-0.28000000000000003</v>
      </c>
      <c r="BC47">
        <f t="shared" si="20"/>
        <v>-1.29</v>
      </c>
      <c r="BD47">
        <f t="shared" si="20"/>
        <v>-2.95</v>
      </c>
      <c r="BE47">
        <f t="shared" si="20"/>
        <v>-7.65</v>
      </c>
      <c r="BF47">
        <f t="shared" si="20"/>
        <v>-13.459999999999999</v>
      </c>
      <c r="BG47">
        <f t="shared" si="20"/>
        <v>-21.95</v>
      </c>
      <c r="BH47">
        <f t="shared" si="20"/>
        <v>-52.15</v>
      </c>
      <c r="BI47">
        <f t="shared" si="20"/>
        <v>-96.283000000000001</v>
      </c>
      <c r="BJ47" s="8">
        <v>42200</v>
      </c>
      <c r="BK47">
        <f t="shared" si="35"/>
        <v>-5.0000000000000037E-2</v>
      </c>
      <c r="BL47">
        <f t="shared" si="35"/>
        <v>-0.14000000000000012</v>
      </c>
      <c r="BM47">
        <f t="shared" si="35"/>
        <v>-0.2300000000000002</v>
      </c>
      <c r="BN47">
        <f t="shared" si="35"/>
        <v>-0.5100000000000009</v>
      </c>
      <c r="BO47">
        <f t="shared" si="35"/>
        <v>-0.93999999999999795</v>
      </c>
      <c r="BP47">
        <f t="shared" si="35"/>
        <v>-1.4599999999999993</v>
      </c>
      <c r="BQ47">
        <f t="shared" si="35"/>
        <v>-2.3599999999999941</v>
      </c>
      <c r="BR47">
        <f t="shared" si="35"/>
        <v>-8.0899999999999981</v>
      </c>
      <c r="BS47" s="8">
        <v>42200</v>
      </c>
      <c r="BT47">
        <f t="shared" si="22"/>
        <v>-7.0000000000000007E-2</v>
      </c>
      <c r="BU47">
        <f t="shared" si="22"/>
        <v>-1.08</v>
      </c>
      <c r="BV47">
        <f t="shared" si="22"/>
        <v>-2.74</v>
      </c>
      <c r="BW47">
        <f t="shared" si="22"/>
        <v>-7.44</v>
      </c>
      <c r="BX47">
        <f t="shared" si="22"/>
        <v>-13.25</v>
      </c>
      <c r="BY47">
        <f t="shared" si="22"/>
        <v>-21.74</v>
      </c>
      <c r="BZ47">
        <f t="shared" si="22"/>
        <v>-51.94</v>
      </c>
      <c r="CA47">
        <f t="shared" si="22"/>
        <v>-96.072999999999993</v>
      </c>
      <c r="CB47" s="8">
        <v>42200</v>
      </c>
      <c r="CC47">
        <f t="shared" si="36"/>
        <v>3.999999999999998E-2</v>
      </c>
      <c r="CD47">
        <f t="shared" si="36"/>
        <v>-0.21000000000000013</v>
      </c>
      <c r="CE47">
        <f t="shared" si="36"/>
        <v>-0.50000000000000022</v>
      </c>
      <c r="CF47">
        <f t="shared" si="36"/>
        <v>-1.610000000000001</v>
      </c>
      <c r="CG47">
        <f t="shared" si="36"/>
        <v>-2.89</v>
      </c>
      <c r="CH47">
        <f t="shared" si="36"/>
        <v>-5.009999999999998</v>
      </c>
      <c r="CI47">
        <f t="shared" si="36"/>
        <v>-11.21</v>
      </c>
      <c r="CJ47">
        <f t="shared" si="36"/>
        <v>-25.588999999999992</v>
      </c>
      <c r="CK47" s="8">
        <v>42200</v>
      </c>
      <c r="CL47">
        <f t="shared" si="24"/>
        <v>-2.0000000000000018E-2</v>
      </c>
      <c r="CM47">
        <f t="shared" si="24"/>
        <v>-1.03</v>
      </c>
      <c r="CN47">
        <f t="shared" si="24"/>
        <v>-2.69</v>
      </c>
      <c r="CO47">
        <f t="shared" si="24"/>
        <v>-7.3900000000000006</v>
      </c>
      <c r="CP47">
        <f t="shared" si="24"/>
        <v>-13.2</v>
      </c>
      <c r="CQ47">
        <f t="shared" si="24"/>
        <v>-21.69</v>
      </c>
      <c r="CR47">
        <f t="shared" si="24"/>
        <v>-51.889999999999993</v>
      </c>
      <c r="CS47">
        <f t="shared" si="24"/>
        <v>-96.022999999999996</v>
      </c>
      <c r="CT47" s="8">
        <v>42200</v>
      </c>
      <c r="CU47">
        <f t="shared" si="37"/>
        <v>2.6666666666666644E-2</v>
      </c>
      <c r="CV47">
        <f t="shared" si="37"/>
        <v>-9.3333333333333365E-2</v>
      </c>
      <c r="CW47">
        <f t="shared" si="37"/>
        <v>9.6666666666666359E-2</v>
      </c>
      <c r="CX47">
        <f t="shared" si="37"/>
        <v>0.6466666666666675</v>
      </c>
      <c r="CY47">
        <f t="shared" si="37"/>
        <v>1.0866666666666653</v>
      </c>
      <c r="CZ47">
        <f t="shared" si="37"/>
        <v>1.7466666666666655</v>
      </c>
      <c r="DA47">
        <f t="shared" si="37"/>
        <v>4.2466666666666759</v>
      </c>
      <c r="DB47">
        <f t="shared" si="37"/>
        <v>0.89466666666666506</v>
      </c>
      <c r="DC47" s="8">
        <v>42200</v>
      </c>
      <c r="DD47">
        <f t="shared" si="26"/>
        <v>0.67999999999999994</v>
      </c>
      <c r="DE47">
        <f t="shared" si="26"/>
        <v>-0.33000000000000007</v>
      </c>
      <c r="DF47">
        <f t="shared" si="26"/>
        <v>-1.99</v>
      </c>
      <c r="DG47">
        <f t="shared" si="26"/>
        <v>-6.69</v>
      </c>
      <c r="DH47">
        <f t="shared" si="26"/>
        <v>-12.5</v>
      </c>
      <c r="DI47">
        <f t="shared" si="26"/>
        <v>-20.99</v>
      </c>
      <c r="DJ47">
        <f t="shared" si="26"/>
        <v>-51.19</v>
      </c>
      <c r="DK47">
        <f t="shared" si="26"/>
        <v>-95.322999999999993</v>
      </c>
      <c r="DL47" s="8">
        <v>42200</v>
      </c>
      <c r="DM47">
        <f t="shared" si="38"/>
        <v>0.67999999999999994</v>
      </c>
      <c r="DN47">
        <f t="shared" si="38"/>
        <v>0.61</v>
      </c>
      <c r="DO47">
        <f t="shared" si="38"/>
        <v>0.95000000000000007</v>
      </c>
      <c r="DP47">
        <f t="shared" si="38"/>
        <v>1.9900000000000002</v>
      </c>
      <c r="DQ47">
        <f t="shared" si="38"/>
        <v>3.0600000000000014</v>
      </c>
      <c r="DR47">
        <f t="shared" si="38"/>
        <v>4.6900000000000022</v>
      </c>
      <c r="DS47">
        <f t="shared" si="38"/>
        <v>10.090000000000002</v>
      </c>
      <c r="DT47">
        <f t="shared" si="38"/>
        <v>9.2780000000000111</v>
      </c>
    </row>
    <row r="48" spans="1:124" x14ac:dyDescent="0.3">
      <c r="A48" s="2">
        <v>42185</v>
      </c>
      <c r="B48">
        <v>0.02</v>
      </c>
      <c r="C48">
        <v>1.2500000000000001E-2</v>
      </c>
      <c r="D48">
        <v>0.01</v>
      </c>
      <c r="E48">
        <v>0.11</v>
      </c>
      <c r="F48" s="3">
        <f t="shared" si="12"/>
        <v>0.14333333333333334</v>
      </c>
      <c r="G48">
        <v>0.28000000000000003</v>
      </c>
      <c r="H48">
        <v>0.64</v>
      </c>
      <c r="I48">
        <v>1.01</v>
      </c>
      <c r="J48">
        <v>1.63</v>
      </c>
      <c r="K48">
        <v>2.0699999999999998</v>
      </c>
      <c r="L48">
        <v>2.35</v>
      </c>
      <c r="M48">
        <v>2.83</v>
      </c>
      <c r="N48">
        <v>3.4140999999999999</v>
      </c>
      <c r="O48" s="8">
        <v>42170</v>
      </c>
      <c r="P48">
        <f t="shared" si="13"/>
        <v>-1.6666666666666666E-3</v>
      </c>
      <c r="Q48">
        <f t="shared" si="13"/>
        <v>-2.0833333333333333E-3</v>
      </c>
      <c r="R48">
        <f t="shared" si="13"/>
        <v>-2.5000000000000001E-3</v>
      </c>
      <c r="S48">
        <f t="shared" si="13"/>
        <v>-5.5E-2</v>
      </c>
      <c r="T48">
        <f t="shared" si="14"/>
        <v>-0.1075</v>
      </c>
      <c r="U48">
        <f t="shared" si="34"/>
        <v>-0.28000000000000003</v>
      </c>
      <c r="V48">
        <f t="shared" si="34"/>
        <v>-1.28</v>
      </c>
      <c r="W48">
        <f t="shared" si="34"/>
        <v>-3.0300000000000002</v>
      </c>
      <c r="X48">
        <f t="shared" si="34"/>
        <v>-8.1499999999999986</v>
      </c>
      <c r="Y48">
        <f t="shared" si="34"/>
        <v>-14.489999999999998</v>
      </c>
      <c r="Z48">
        <f t="shared" si="34"/>
        <v>-23.5</v>
      </c>
      <c r="AA48">
        <f t="shared" si="34"/>
        <v>-56.6</v>
      </c>
      <c r="AB48">
        <f t="shared" si="33"/>
        <v>-102.423</v>
      </c>
      <c r="AC48" s="8">
        <v>42170</v>
      </c>
      <c r="AD48">
        <f t="shared" si="1"/>
        <v>4.1666666666666675E-4</v>
      </c>
      <c r="AE48">
        <f t="shared" si="15"/>
        <v>5.2499999999999998E-2</v>
      </c>
      <c r="AF48">
        <f t="shared" si="16"/>
        <v>0.22500000000000003</v>
      </c>
      <c r="AG48">
        <f t="shared" si="17"/>
        <v>0.27750000000000002</v>
      </c>
      <c r="AH48">
        <f t="shared" si="18"/>
        <v>1</v>
      </c>
      <c r="AI48" s="8">
        <v>42170</v>
      </c>
      <c r="AJ48">
        <f t="shared" si="19"/>
        <v>-0.27958333333333335</v>
      </c>
      <c r="AK48">
        <f t="shared" si="19"/>
        <v>-1.2795833333333333</v>
      </c>
      <c r="AL48">
        <f t="shared" si="19"/>
        <v>-3.0295833333333335</v>
      </c>
      <c r="AM48">
        <f t="shared" si="19"/>
        <v>-8.1495833333333323</v>
      </c>
      <c r="AN48">
        <f t="shared" si="19"/>
        <v>-14.489583333333332</v>
      </c>
      <c r="AO48">
        <f t="shared" si="19"/>
        <v>-23.499583333333334</v>
      </c>
      <c r="AP48">
        <f t="shared" si="19"/>
        <v>-56.599583333333335</v>
      </c>
      <c r="AQ48">
        <f t="shared" si="19"/>
        <v>-102.42258333333334</v>
      </c>
      <c r="AR48" s="8">
        <v>42170</v>
      </c>
      <c r="AS48">
        <f t="shared" si="28"/>
        <v>-2.9583333333333343E-2</v>
      </c>
      <c r="AT48">
        <f t="shared" si="28"/>
        <v>-6.9583333333333316E-2</v>
      </c>
      <c r="AU48">
        <f t="shared" si="28"/>
        <v>-0.21958333333333369</v>
      </c>
      <c r="AV48">
        <f t="shared" si="28"/>
        <v>-0.70958333333333212</v>
      </c>
      <c r="AW48">
        <f t="shared" si="28"/>
        <v>-1.4795833333333308</v>
      </c>
      <c r="AX48">
        <f t="shared" si="28"/>
        <v>-2.3095833333333307</v>
      </c>
      <c r="AY48">
        <f t="shared" si="28"/>
        <v>-4.0095833333333406</v>
      </c>
      <c r="AZ48">
        <f t="shared" si="28"/>
        <v>-8.6165833333333328</v>
      </c>
      <c r="BA48" s="8">
        <v>42170</v>
      </c>
      <c r="BB48">
        <f t="shared" si="20"/>
        <v>-0.22750000000000004</v>
      </c>
      <c r="BC48">
        <f t="shared" si="20"/>
        <v>-1.2275</v>
      </c>
      <c r="BD48">
        <f t="shared" si="20"/>
        <v>-2.9775</v>
      </c>
      <c r="BE48">
        <f t="shared" si="20"/>
        <v>-8.0974999999999984</v>
      </c>
      <c r="BF48">
        <f t="shared" si="20"/>
        <v>-14.437499999999998</v>
      </c>
      <c r="BG48">
        <f t="shared" si="20"/>
        <v>-23.447500000000002</v>
      </c>
      <c r="BH48">
        <f t="shared" si="20"/>
        <v>-56.547499999999999</v>
      </c>
      <c r="BI48">
        <f t="shared" si="20"/>
        <v>-102.37050000000001</v>
      </c>
      <c r="BJ48" s="8">
        <v>42170</v>
      </c>
      <c r="BK48">
        <f t="shared" si="35"/>
        <v>2.4999999999999745E-3</v>
      </c>
      <c r="BL48">
        <f t="shared" si="35"/>
        <v>-0.13749999999999993</v>
      </c>
      <c r="BM48">
        <f t="shared" si="35"/>
        <v>-0.33750000000000013</v>
      </c>
      <c r="BN48">
        <f t="shared" si="35"/>
        <v>-1.2774999999999979</v>
      </c>
      <c r="BO48">
        <f t="shared" si="35"/>
        <v>-2.4974999999999992</v>
      </c>
      <c r="BP48">
        <f t="shared" si="35"/>
        <v>-4.0775000000000032</v>
      </c>
      <c r="BQ48">
        <f t="shared" si="35"/>
        <v>-10.377499999999996</v>
      </c>
      <c r="BR48">
        <f t="shared" si="35"/>
        <v>-21.511500000000012</v>
      </c>
      <c r="BS48" s="8">
        <v>42170</v>
      </c>
      <c r="BT48">
        <f t="shared" si="22"/>
        <v>-5.4999999999999993E-2</v>
      </c>
      <c r="BU48">
        <f t="shared" si="22"/>
        <v>-1.0549999999999999</v>
      </c>
      <c r="BV48">
        <f t="shared" si="22"/>
        <v>-2.8050000000000002</v>
      </c>
      <c r="BW48">
        <f t="shared" si="22"/>
        <v>-7.9249999999999989</v>
      </c>
      <c r="BX48">
        <f t="shared" si="22"/>
        <v>-14.264999999999999</v>
      </c>
      <c r="BY48">
        <f t="shared" si="22"/>
        <v>-23.274999999999999</v>
      </c>
      <c r="BZ48">
        <f t="shared" si="22"/>
        <v>-56.375</v>
      </c>
      <c r="CA48">
        <f t="shared" si="22"/>
        <v>-102.19800000000001</v>
      </c>
      <c r="CB48" s="8">
        <v>42170</v>
      </c>
      <c r="CC48">
        <f t="shared" si="36"/>
        <v>7.5000000000000011E-2</v>
      </c>
      <c r="CD48">
        <f t="shared" si="36"/>
        <v>0.16500000000000015</v>
      </c>
      <c r="CE48">
        <f t="shared" si="36"/>
        <v>0.37500000000000011</v>
      </c>
      <c r="CF48">
        <f t="shared" si="36"/>
        <v>0.20500000000000107</v>
      </c>
      <c r="CG48">
        <f t="shared" si="36"/>
        <v>-0.59499999999999964</v>
      </c>
      <c r="CH48">
        <f t="shared" si="36"/>
        <v>-1.6949999999999994</v>
      </c>
      <c r="CI48">
        <f t="shared" si="36"/>
        <v>-7.0949999999999944</v>
      </c>
      <c r="CJ48">
        <f t="shared" si="36"/>
        <v>-15.336000000000007</v>
      </c>
      <c r="CK48" s="8">
        <v>42170</v>
      </c>
      <c r="CL48">
        <f t="shared" si="24"/>
        <v>-2.5000000000000022E-3</v>
      </c>
      <c r="CM48">
        <f t="shared" si="24"/>
        <v>-1.0024999999999999</v>
      </c>
      <c r="CN48">
        <f t="shared" si="24"/>
        <v>-2.7525000000000004</v>
      </c>
      <c r="CO48">
        <f t="shared" si="24"/>
        <v>-7.8724999999999987</v>
      </c>
      <c r="CP48">
        <f t="shared" si="24"/>
        <v>-14.212499999999999</v>
      </c>
      <c r="CQ48">
        <f t="shared" si="24"/>
        <v>-23.2225</v>
      </c>
      <c r="CR48">
        <f t="shared" si="24"/>
        <v>-56.322499999999998</v>
      </c>
      <c r="CS48">
        <f t="shared" si="24"/>
        <v>-102.1455</v>
      </c>
      <c r="CT48" s="8">
        <v>42170</v>
      </c>
      <c r="CU48">
        <f t="shared" si="37"/>
        <v>9.4166666666666676E-2</v>
      </c>
      <c r="CV48">
        <f t="shared" si="37"/>
        <v>0.12416666666666665</v>
      </c>
      <c r="CW48">
        <f t="shared" si="37"/>
        <v>0.42416666666666625</v>
      </c>
      <c r="CX48">
        <f t="shared" si="37"/>
        <v>0.99416666666666831</v>
      </c>
      <c r="CY48">
        <f t="shared" si="37"/>
        <v>1.2941666666666689</v>
      </c>
      <c r="CZ48">
        <f t="shared" si="37"/>
        <v>1.9441666666666657</v>
      </c>
      <c r="DA48">
        <f t="shared" si="37"/>
        <v>3.2441666666666702</v>
      </c>
      <c r="DB48">
        <f t="shared" si="37"/>
        <v>-1.3518333333333337</v>
      </c>
      <c r="DC48" s="8">
        <v>42170</v>
      </c>
      <c r="DD48">
        <f t="shared" si="26"/>
        <v>0.72</v>
      </c>
      <c r="DE48">
        <f t="shared" si="26"/>
        <v>-0.28000000000000003</v>
      </c>
      <c r="DF48">
        <f t="shared" si="26"/>
        <v>-2.0300000000000002</v>
      </c>
      <c r="DG48">
        <f t="shared" si="26"/>
        <v>-7.1499999999999986</v>
      </c>
      <c r="DH48">
        <f t="shared" si="26"/>
        <v>-13.489999999999998</v>
      </c>
      <c r="DI48">
        <f t="shared" si="26"/>
        <v>-22.5</v>
      </c>
      <c r="DJ48">
        <f t="shared" si="26"/>
        <v>-55.6</v>
      </c>
      <c r="DK48">
        <f t="shared" si="26"/>
        <v>-101.423</v>
      </c>
      <c r="DL48" s="8">
        <v>42170</v>
      </c>
      <c r="DM48">
        <f t="shared" si="38"/>
        <v>0.72</v>
      </c>
      <c r="DN48">
        <f t="shared" si="38"/>
        <v>0.54999999999999993</v>
      </c>
      <c r="DO48">
        <f t="shared" si="38"/>
        <v>0.49999999999999989</v>
      </c>
      <c r="DP48">
        <f t="shared" si="38"/>
        <v>0.84000000000000286</v>
      </c>
      <c r="DQ48">
        <f t="shared" si="38"/>
        <v>1.3100000000000016</v>
      </c>
      <c r="DR48">
        <f t="shared" si="38"/>
        <v>2.6899999999999973</v>
      </c>
      <c r="DS48">
        <f t="shared" si="38"/>
        <v>5.89</v>
      </c>
      <c r="DT48">
        <f t="shared" si="38"/>
        <v>4.3489999999999887</v>
      </c>
    </row>
    <row r="49" spans="1:124" x14ac:dyDescent="0.3">
      <c r="A49" s="2">
        <v>42153</v>
      </c>
      <c r="B49">
        <v>0.01</v>
      </c>
      <c r="C49">
        <v>9.9999999999999985E-3</v>
      </c>
      <c r="D49">
        <v>0.01</v>
      </c>
      <c r="E49">
        <v>0.06</v>
      </c>
      <c r="F49" s="3">
        <f t="shared" si="12"/>
        <v>7.6666666666666661E-2</v>
      </c>
      <c r="G49">
        <v>0.26</v>
      </c>
      <c r="H49">
        <v>0.61</v>
      </c>
      <c r="I49">
        <v>0.94</v>
      </c>
      <c r="J49">
        <v>1.49</v>
      </c>
      <c r="K49">
        <v>1.86</v>
      </c>
      <c r="L49">
        <v>2.12</v>
      </c>
      <c r="M49">
        <v>2.63</v>
      </c>
      <c r="N49">
        <v>3.1272000000000002</v>
      </c>
      <c r="O49" s="8">
        <v>42139</v>
      </c>
      <c r="P49">
        <f t="shared" si="13"/>
        <v>-8.3333333333333328E-4</v>
      </c>
      <c r="Q49">
        <f t="shared" si="13"/>
        <v>-1.6666666666666663E-3</v>
      </c>
      <c r="R49">
        <f t="shared" si="13"/>
        <v>-2.5000000000000001E-3</v>
      </c>
      <c r="S49">
        <f t="shared" si="13"/>
        <v>-0.03</v>
      </c>
      <c r="T49">
        <f t="shared" si="14"/>
        <v>-5.7499999999999996E-2</v>
      </c>
      <c r="U49">
        <f t="shared" si="34"/>
        <v>-0.26</v>
      </c>
      <c r="V49">
        <f t="shared" si="34"/>
        <v>-1.22</v>
      </c>
      <c r="W49">
        <f t="shared" si="34"/>
        <v>-2.82</v>
      </c>
      <c r="X49">
        <f t="shared" si="34"/>
        <v>-7.45</v>
      </c>
      <c r="Y49">
        <f t="shared" si="34"/>
        <v>-13.020000000000001</v>
      </c>
      <c r="Z49">
        <f t="shared" si="34"/>
        <v>-21.200000000000003</v>
      </c>
      <c r="AA49">
        <f t="shared" si="34"/>
        <v>-52.599999999999994</v>
      </c>
      <c r="AB49">
        <f t="shared" si="33"/>
        <v>-93.816000000000003</v>
      </c>
      <c r="AC49" s="8">
        <v>42139</v>
      </c>
      <c r="AD49">
        <f t="shared" si="1"/>
        <v>8.3333333333333306E-4</v>
      </c>
      <c r="AE49">
        <f t="shared" si="15"/>
        <v>2.75E-2</v>
      </c>
      <c r="AF49">
        <f t="shared" si="16"/>
        <v>0.23</v>
      </c>
      <c r="AG49">
        <f t="shared" si="17"/>
        <v>0.25750000000000001</v>
      </c>
      <c r="AH49">
        <f t="shared" si="18"/>
        <v>0.96</v>
      </c>
      <c r="AI49" s="8">
        <v>42139</v>
      </c>
      <c r="AJ49">
        <f t="shared" ref="AJ49:AQ80" si="39">U49+$AD49</f>
        <v>-0.25916666666666666</v>
      </c>
      <c r="AK49">
        <f t="shared" si="39"/>
        <v>-1.2191666666666667</v>
      </c>
      <c r="AL49">
        <f t="shared" si="39"/>
        <v>-2.8191666666666664</v>
      </c>
      <c r="AM49">
        <f t="shared" si="39"/>
        <v>-7.4491666666666667</v>
      </c>
      <c r="AN49">
        <f t="shared" si="39"/>
        <v>-13.019166666666669</v>
      </c>
      <c r="AO49">
        <f t="shared" si="39"/>
        <v>-21.19916666666667</v>
      </c>
      <c r="AP49">
        <f t="shared" si="39"/>
        <v>-52.599166666666662</v>
      </c>
      <c r="AQ49">
        <f t="shared" si="39"/>
        <v>-93.81516666666667</v>
      </c>
      <c r="AR49" s="8">
        <v>42139</v>
      </c>
      <c r="AS49">
        <f t="shared" si="28"/>
        <v>-1.9166666666666665E-2</v>
      </c>
      <c r="AT49">
        <f t="shared" si="28"/>
        <v>-5.9166666666666812E-2</v>
      </c>
      <c r="AU49">
        <f t="shared" ref="AU49:AZ91" si="40">AL49-W50-$B50</f>
        <v>-8.9166666666666394E-2</v>
      </c>
      <c r="AV49">
        <f t="shared" si="40"/>
        <v>-0.29916666666666725</v>
      </c>
      <c r="AW49">
        <f t="shared" si="40"/>
        <v>-0.48916666666666764</v>
      </c>
      <c r="AX49">
        <f t="shared" si="40"/>
        <v>-0.69916666666667027</v>
      </c>
      <c r="AY49">
        <f t="shared" si="40"/>
        <v>-2.7991666666666575</v>
      </c>
      <c r="AZ49">
        <f t="shared" si="40"/>
        <v>-5.612166666666667</v>
      </c>
      <c r="BA49" s="8">
        <v>42139</v>
      </c>
      <c r="BB49">
        <f t="shared" ref="BB49:BI80" si="41">U49+$AE49</f>
        <v>-0.23250000000000001</v>
      </c>
      <c r="BC49">
        <f t="shared" si="41"/>
        <v>-1.1924999999999999</v>
      </c>
      <c r="BD49">
        <f t="shared" si="41"/>
        <v>-2.7925</v>
      </c>
      <c r="BE49">
        <f t="shared" si="41"/>
        <v>-7.4225000000000003</v>
      </c>
      <c r="BF49">
        <f t="shared" si="41"/>
        <v>-12.992500000000001</v>
      </c>
      <c r="BG49">
        <f t="shared" si="41"/>
        <v>-21.172500000000003</v>
      </c>
      <c r="BH49">
        <f t="shared" si="41"/>
        <v>-52.572499999999991</v>
      </c>
      <c r="BI49">
        <f t="shared" si="41"/>
        <v>-93.788499999999999</v>
      </c>
      <c r="BJ49" s="8">
        <v>42139</v>
      </c>
      <c r="BK49">
        <f t="shared" si="35"/>
        <v>-3.2500000000000015E-2</v>
      </c>
      <c r="BL49">
        <f t="shared" si="35"/>
        <v>4.7500000000000112E-2</v>
      </c>
      <c r="BM49">
        <f t="shared" si="35"/>
        <v>0.21750000000000028</v>
      </c>
      <c r="BN49">
        <f t="shared" si="35"/>
        <v>5.7499999999999676E-2</v>
      </c>
      <c r="BO49">
        <f t="shared" si="35"/>
        <v>-0.2725000000000013</v>
      </c>
      <c r="BP49">
        <f t="shared" si="35"/>
        <v>-1.192500000000003</v>
      </c>
      <c r="BQ49">
        <f t="shared" si="35"/>
        <v>-4.9924999999999962</v>
      </c>
      <c r="BR49">
        <f t="shared" si="35"/>
        <v>-11.7195</v>
      </c>
      <c r="BS49" s="8">
        <v>42139</v>
      </c>
      <c r="BT49">
        <f t="shared" ref="BT49:CA80" si="42">U49+$AF49</f>
        <v>-0.03</v>
      </c>
      <c r="BU49">
        <f t="shared" si="42"/>
        <v>-0.99</v>
      </c>
      <c r="BV49">
        <f t="shared" si="42"/>
        <v>-2.59</v>
      </c>
      <c r="BW49">
        <f t="shared" si="42"/>
        <v>-7.22</v>
      </c>
      <c r="BX49">
        <f t="shared" si="42"/>
        <v>-12.790000000000001</v>
      </c>
      <c r="BY49">
        <f t="shared" si="42"/>
        <v>-20.970000000000002</v>
      </c>
      <c r="BZ49">
        <f t="shared" si="42"/>
        <v>-52.37</v>
      </c>
      <c r="CA49">
        <f t="shared" si="42"/>
        <v>-93.585999999999999</v>
      </c>
      <c r="CB49" s="8">
        <v>42139</v>
      </c>
      <c r="CC49">
        <f t="shared" si="36"/>
        <v>0.03</v>
      </c>
      <c r="CD49">
        <f t="shared" si="36"/>
        <v>-0.12000000000000005</v>
      </c>
      <c r="CE49">
        <f t="shared" si="36"/>
        <v>-1.999999999999974E-2</v>
      </c>
      <c r="CF49">
        <f t="shared" si="36"/>
        <v>0.16000000000000042</v>
      </c>
      <c r="CG49">
        <f t="shared" si="36"/>
        <v>0.36999999999999772</v>
      </c>
      <c r="CH49">
        <f t="shared" si="36"/>
        <v>0.75999999999999823</v>
      </c>
      <c r="CI49">
        <f t="shared" si="36"/>
        <v>-3.9999999999991764E-2</v>
      </c>
      <c r="CJ49">
        <f t="shared" si="36"/>
        <v>-2.0809999999999955</v>
      </c>
      <c r="CK49" s="8">
        <v>42139</v>
      </c>
      <c r="CL49">
        <f t="shared" ref="CL49:CS80" si="43">U49+$AG49</f>
        <v>-2.5000000000000022E-3</v>
      </c>
      <c r="CM49">
        <f t="shared" si="43"/>
        <v>-0.96249999999999991</v>
      </c>
      <c r="CN49">
        <f t="shared" si="43"/>
        <v>-2.5625</v>
      </c>
      <c r="CO49">
        <f t="shared" si="43"/>
        <v>-7.1924999999999999</v>
      </c>
      <c r="CP49">
        <f t="shared" si="43"/>
        <v>-12.762500000000001</v>
      </c>
      <c r="CQ49">
        <f t="shared" si="43"/>
        <v>-20.942500000000003</v>
      </c>
      <c r="CR49">
        <f t="shared" si="43"/>
        <v>-52.342499999999994</v>
      </c>
      <c r="CS49">
        <f t="shared" si="43"/>
        <v>-93.558500000000009</v>
      </c>
      <c r="CT49" s="8">
        <v>42139</v>
      </c>
      <c r="CU49">
        <f t="shared" si="37"/>
        <v>3.0833333333333324E-2</v>
      </c>
      <c r="CV49">
        <f t="shared" si="37"/>
        <v>-5.9166666666666617E-2</v>
      </c>
      <c r="CW49">
        <f t="shared" si="37"/>
        <v>0.20083333333333317</v>
      </c>
      <c r="CX49">
        <f t="shared" si="37"/>
        <v>0.90083333333333204</v>
      </c>
      <c r="CY49">
        <f t="shared" si="37"/>
        <v>1.5308333333333302</v>
      </c>
      <c r="CZ49">
        <f t="shared" si="37"/>
        <v>2.5008333333333308</v>
      </c>
      <c r="DA49">
        <f t="shared" si="37"/>
        <v>4.2008333333333407</v>
      </c>
      <c r="DB49">
        <f t="shared" si="37"/>
        <v>3.9658333333333271</v>
      </c>
      <c r="DC49" s="8">
        <v>42139</v>
      </c>
      <c r="DD49">
        <f t="shared" ref="DD49:DK80" si="44">U49+$AH49</f>
        <v>0.7</v>
      </c>
      <c r="DE49">
        <f t="shared" si="44"/>
        <v>-0.26</v>
      </c>
      <c r="DF49">
        <f t="shared" si="44"/>
        <v>-1.8599999999999999</v>
      </c>
      <c r="DG49">
        <f t="shared" si="44"/>
        <v>-6.49</v>
      </c>
      <c r="DH49">
        <f t="shared" si="44"/>
        <v>-12.060000000000002</v>
      </c>
      <c r="DI49">
        <f t="shared" si="44"/>
        <v>-20.240000000000002</v>
      </c>
      <c r="DJ49">
        <f t="shared" si="44"/>
        <v>-51.639999999999993</v>
      </c>
      <c r="DK49">
        <f t="shared" si="44"/>
        <v>-92.856000000000009</v>
      </c>
      <c r="DL49" s="8">
        <v>42139</v>
      </c>
      <c r="DM49">
        <f t="shared" si="38"/>
        <v>0.7</v>
      </c>
      <c r="DN49">
        <f t="shared" si="38"/>
        <v>0.38</v>
      </c>
      <c r="DO49">
        <f t="shared" si="38"/>
        <v>0.41000000000000025</v>
      </c>
      <c r="DP49">
        <f t="shared" si="38"/>
        <v>1.1099999999999999</v>
      </c>
      <c r="DQ49">
        <f t="shared" si="38"/>
        <v>2.2599999999999976</v>
      </c>
      <c r="DR49">
        <f t="shared" si="38"/>
        <v>4.4599999999999991</v>
      </c>
      <c r="DS49">
        <f t="shared" si="38"/>
        <v>9.2600000000000069</v>
      </c>
      <c r="DT49">
        <f t="shared" si="38"/>
        <v>12.733999999999989</v>
      </c>
    </row>
    <row r="50" spans="1:124" x14ac:dyDescent="0.3">
      <c r="A50" s="2">
        <v>42124</v>
      </c>
      <c r="B50">
        <v>0</v>
      </c>
      <c r="C50">
        <v>7.4999999999999997E-3</v>
      </c>
      <c r="D50">
        <v>0.01</v>
      </c>
      <c r="E50">
        <v>0.06</v>
      </c>
      <c r="F50" s="3">
        <f t="shared" si="12"/>
        <v>7.6666666666666661E-2</v>
      </c>
      <c r="G50">
        <v>0.24</v>
      </c>
      <c r="H50">
        <v>0.57999999999999996</v>
      </c>
      <c r="I50">
        <v>0.91</v>
      </c>
      <c r="J50">
        <v>1.43</v>
      </c>
      <c r="K50">
        <v>1.79</v>
      </c>
      <c r="L50">
        <v>2.0499999999999998</v>
      </c>
      <c r="M50">
        <v>2.4900000000000002</v>
      </c>
      <c r="N50">
        <v>2.9401000000000002</v>
      </c>
      <c r="O50" s="8">
        <v>42109</v>
      </c>
      <c r="P50">
        <f t="shared" si="13"/>
        <v>0</v>
      </c>
      <c r="Q50">
        <f t="shared" si="13"/>
        <v>-1.2499999999999998E-3</v>
      </c>
      <c r="R50">
        <f t="shared" si="13"/>
        <v>-2.5000000000000001E-3</v>
      </c>
      <c r="S50">
        <f t="shared" si="13"/>
        <v>-0.03</v>
      </c>
      <c r="T50">
        <f t="shared" si="14"/>
        <v>-5.7499999999999996E-2</v>
      </c>
      <c r="U50">
        <f t="shared" si="34"/>
        <v>-0.24</v>
      </c>
      <c r="V50">
        <f t="shared" si="34"/>
        <v>-1.1599999999999999</v>
      </c>
      <c r="W50">
        <f t="shared" si="34"/>
        <v>-2.73</v>
      </c>
      <c r="X50">
        <f t="shared" si="34"/>
        <v>-7.1499999999999995</v>
      </c>
      <c r="Y50">
        <f t="shared" si="34"/>
        <v>-12.530000000000001</v>
      </c>
      <c r="Z50">
        <f t="shared" si="34"/>
        <v>-20.5</v>
      </c>
      <c r="AA50">
        <f t="shared" si="34"/>
        <v>-49.800000000000004</v>
      </c>
      <c r="AB50">
        <f t="shared" si="33"/>
        <v>-88.203000000000003</v>
      </c>
      <c r="AC50" s="8">
        <v>42109</v>
      </c>
      <c r="AD50">
        <f t="shared" si="1"/>
        <v>1.2499999999999998E-3</v>
      </c>
      <c r="AE50">
        <f t="shared" si="15"/>
        <v>2.75E-2</v>
      </c>
      <c r="AF50">
        <f t="shared" si="16"/>
        <v>0.21</v>
      </c>
      <c r="AG50">
        <f t="shared" si="17"/>
        <v>0.23749999999999999</v>
      </c>
      <c r="AH50">
        <f t="shared" si="18"/>
        <v>0.91999999999999993</v>
      </c>
      <c r="AI50" s="8">
        <v>42109</v>
      </c>
      <c r="AJ50">
        <f t="shared" si="39"/>
        <v>-0.23874999999999999</v>
      </c>
      <c r="AK50">
        <f t="shared" si="39"/>
        <v>-1.1587499999999999</v>
      </c>
      <c r="AL50">
        <f t="shared" si="39"/>
        <v>-2.7287499999999998</v>
      </c>
      <c r="AM50">
        <f t="shared" si="39"/>
        <v>-7.1487499999999997</v>
      </c>
      <c r="AN50">
        <f t="shared" si="39"/>
        <v>-12.52875</v>
      </c>
      <c r="AO50">
        <f t="shared" si="39"/>
        <v>-20.498750000000001</v>
      </c>
      <c r="AP50">
        <f t="shared" si="39"/>
        <v>-49.798750000000005</v>
      </c>
      <c r="AQ50">
        <f t="shared" si="39"/>
        <v>-88.201750000000004</v>
      </c>
      <c r="AR50" s="8">
        <v>42109</v>
      </c>
      <c r="AS50">
        <f t="shared" ref="AS50:AW113" si="45">AJ50-U51-$B51</f>
        <v>-2.8749999999999984E-2</v>
      </c>
      <c r="AT50">
        <f t="shared" si="45"/>
        <v>-8.8749999999999843E-2</v>
      </c>
      <c r="AU50">
        <f t="shared" si="40"/>
        <v>-0.10874999999999986</v>
      </c>
      <c r="AV50">
        <f t="shared" si="40"/>
        <v>-0.34874999999999917</v>
      </c>
      <c r="AW50">
        <f t="shared" si="40"/>
        <v>-0.60875000000000168</v>
      </c>
      <c r="AX50">
        <f t="shared" si="40"/>
        <v>-1.1487500000000026</v>
      </c>
      <c r="AY50">
        <f t="shared" si="40"/>
        <v>-3.6487500000000024</v>
      </c>
      <c r="AZ50">
        <f t="shared" si="40"/>
        <v>-7.3627500000000081</v>
      </c>
      <c r="BA50" s="8">
        <v>42109</v>
      </c>
      <c r="BB50">
        <f t="shared" si="41"/>
        <v>-0.21249999999999999</v>
      </c>
      <c r="BC50">
        <f t="shared" si="41"/>
        <v>-1.1324999999999998</v>
      </c>
      <c r="BD50">
        <f t="shared" si="41"/>
        <v>-2.7025000000000001</v>
      </c>
      <c r="BE50">
        <f t="shared" si="41"/>
        <v>-7.1224999999999996</v>
      </c>
      <c r="BF50">
        <f t="shared" si="41"/>
        <v>-12.502500000000001</v>
      </c>
      <c r="BG50">
        <f t="shared" si="41"/>
        <v>-20.4725</v>
      </c>
      <c r="BH50">
        <f t="shared" si="41"/>
        <v>-49.772500000000001</v>
      </c>
      <c r="BI50">
        <f t="shared" si="41"/>
        <v>-88.1755</v>
      </c>
      <c r="BJ50" s="8">
        <v>42109</v>
      </c>
      <c r="BK50">
        <f t="shared" si="35"/>
        <v>-5.2500000000000005E-2</v>
      </c>
      <c r="BL50">
        <f t="shared" si="35"/>
        <v>-0.21249999999999988</v>
      </c>
      <c r="BM50">
        <f t="shared" si="35"/>
        <v>-0.41250000000000009</v>
      </c>
      <c r="BN50">
        <f t="shared" si="35"/>
        <v>-1.2425000000000002</v>
      </c>
      <c r="BO50">
        <f t="shared" si="35"/>
        <v>-2.0925000000000016</v>
      </c>
      <c r="BP50">
        <f t="shared" si="35"/>
        <v>-3.6924999999999994</v>
      </c>
      <c r="BQ50">
        <f t="shared" si="35"/>
        <v>-8.9925000000000033</v>
      </c>
      <c r="BR50">
        <f t="shared" si="35"/>
        <v>-17.641499999999997</v>
      </c>
      <c r="BS50" s="8">
        <v>42109</v>
      </c>
      <c r="BT50">
        <f t="shared" si="42"/>
        <v>-0.03</v>
      </c>
      <c r="BU50">
        <f t="shared" si="42"/>
        <v>-0.95</v>
      </c>
      <c r="BV50">
        <f t="shared" si="42"/>
        <v>-2.52</v>
      </c>
      <c r="BW50">
        <f t="shared" si="42"/>
        <v>-6.9399999999999995</v>
      </c>
      <c r="BX50">
        <f t="shared" si="42"/>
        <v>-12.32</v>
      </c>
      <c r="BY50">
        <f t="shared" si="42"/>
        <v>-20.29</v>
      </c>
      <c r="BZ50">
        <f t="shared" si="42"/>
        <v>-49.59</v>
      </c>
      <c r="CA50">
        <f t="shared" si="42"/>
        <v>-87.993000000000009</v>
      </c>
      <c r="CB50" s="8">
        <v>42109</v>
      </c>
      <c r="CC50">
        <f t="shared" si="36"/>
        <v>0.03</v>
      </c>
      <c r="CD50">
        <f t="shared" si="36"/>
        <v>0</v>
      </c>
      <c r="CE50">
        <f t="shared" si="36"/>
        <v>0.27999999999999964</v>
      </c>
      <c r="CF50">
        <f t="shared" si="36"/>
        <v>1.1100000000000019</v>
      </c>
      <c r="CG50">
        <f t="shared" si="36"/>
        <v>1.9799999999999975</v>
      </c>
      <c r="CH50">
        <f t="shared" si="36"/>
        <v>3.160000000000001</v>
      </c>
      <c r="CI50">
        <f t="shared" si="36"/>
        <v>6.56</v>
      </c>
      <c r="CJ50">
        <f t="shared" si="36"/>
        <v>8.9379999999999846</v>
      </c>
      <c r="CK50" s="8">
        <v>42109</v>
      </c>
      <c r="CL50">
        <f t="shared" si="43"/>
        <v>-2.5000000000000022E-3</v>
      </c>
      <c r="CM50">
        <f t="shared" si="43"/>
        <v>-0.92249999999999988</v>
      </c>
      <c r="CN50">
        <f t="shared" si="43"/>
        <v>-2.4925000000000002</v>
      </c>
      <c r="CO50">
        <f t="shared" si="43"/>
        <v>-6.9124999999999996</v>
      </c>
      <c r="CP50">
        <f t="shared" si="43"/>
        <v>-12.2925</v>
      </c>
      <c r="CQ50">
        <f t="shared" si="43"/>
        <v>-20.262499999999999</v>
      </c>
      <c r="CR50">
        <f t="shared" si="43"/>
        <v>-49.562500000000007</v>
      </c>
      <c r="CS50">
        <f t="shared" si="43"/>
        <v>-87.965500000000006</v>
      </c>
      <c r="CT50" s="8">
        <v>42109</v>
      </c>
      <c r="CU50">
        <f t="shared" si="37"/>
        <v>6.0833333333333323E-2</v>
      </c>
      <c r="CV50">
        <f t="shared" si="37"/>
        <v>8.0833333333333507E-2</v>
      </c>
      <c r="CW50">
        <f t="shared" si="37"/>
        <v>0.51083333333333325</v>
      </c>
      <c r="CX50">
        <f t="shared" si="37"/>
        <v>1.8308333333333344</v>
      </c>
      <c r="CY50">
        <f t="shared" si="37"/>
        <v>3.3308333333333344</v>
      </c>
      <c r="CZ50">
        <f t="shared" si="37"/>
        <v>5.4808333333333348</v>
      </c>
      <c r="DA50">
        <f t="shared" si="37"/>
        <v>11.780833333333325</v>
      </c>
      <c r="DB50">
        <f t="shared" si="37"/>
        <v>16.698833333333329</v>
      </c>
      <c r="DC50" s="8">
        <v>42109</v>
      </c>
      <c r="DD50">
        <f t="shared" si="44"/>
        <v>0.67999999999999994</v>
      </c>
      <c r="DE50">
        <f t="shared" si="44"/>
        <v>-0.24</v>
      </c>
      <c r="DF50">
        <f t="shared" si="44"/>
        <v>-1.81</v>
      </c>
      <c r="DG50">
        <f t="shared" si="44"/>
        <v>-6.2299999999999995</v>
      </c>
      <c r="DH50">
        <f t="shared" si="44"/>
        <v>-11.610000000000001</v>
      </c>
      <c r="DI50">
        <f t="shared" si="44"/>
        <v>-19.579999999999998</v>
      </c>
      <c r="DJ50">
        <f t="shared" si="44"/>
        <v>-48.88</v>
      </c>
      <c r="DK50">
        <f t="shared" si="44"/>
        <v>-87.283000000000001</v>
      </c>
      <c r="DL50" s="8">
        <v>42109</v>
      </c>
      <c r="DM50">
        <f t="shared" si="38"/>
        <v>0.67999999999999994</v>
      </c>
      <c r="DN50">
        <f t="shared" si="38"/>
        <v>0.49</v>
      </c>
      <c r="DO50">
        <f t="shared" si="38"/>
        <v>0.68999999999999984</v>
      </c>
      <c r="DP50">
        <f t="shared" si="38"/>
        <v>2.11</v>
      </c>
      <c r="DQ50">
        <f t="shared" si="38"/>
        <v>4.0299999999999985</v>
      </c>
      <c r="DR50">
        <f t="shared" si="38"/>
        <v>7.0100000000000007</v>
      </c>
      <c r="DS50">
        <f t="shared" si="38"/>
        <v>15.410000000000004</v>
      </c>
      <c r="DT50">
        <f t="shared" si="38"/>
        <v>22.206000000000003</v>
      </c>
    </row>
    <row r="51" spans="1:124" x14ac:dyDescent="0.3">
      <c r="A51" s="2">
        <v>42094</v>
      </c>
      <c r="B51">
        <v>0.05</v>
      </c>
      <c r="C51">
        <v>3.4999999999999996E-2</v>
      </c>
      <c r="D51">
        <v>0.03</v>
      </c>
      <c r="E51">
        <v>0.14000000000000001</v>
      </c>
      <c r="F51" s="3">
        <f t="shared" si="12"/>
        <v>0.17666666666666667</v>
      </c>
      <c r="G51">
        <v>0.26</v>
      </c>
      <c r="H51">
        <v>0.56000000000000005</v>
      </c>
      <c r="I51">
        <v>0.89</v>
      </c>
      <c r="J51">
        <v>1.37</v>
      </c>
      <c r="K51">
        <v>1.71</v>
      </c>
      <c r="L51">
        <v>1.94</v>
      </c>
      <c r="M51">
        <v>2.31</v>
      </c>
      <c r="N51">
        <v>2.6962999999999999</v>
      </c>
      <c r="O51" s="8">
        <v>42078</v>
      </c>
      <c r="P51">
        <f t="shared" si="13"/>
        <v>-4.1666666666666666E-3</v>
      </c>
      <c r="Q51">
        <f t="shared" si="13"/>
        <v>-5.8333333333333327E-3</v>
      </c>
      <c r="R51">
        <f t="shared" si="13"/>
        <v>-7.4999999999999997E-3</v>
      </c>
      <c r="S51">
        <f t="shared" si="13"/>
        <v>-7.0000000000000007E-2</v>
      </c>
      <c r="T51">
        <f t="shared" si="14"/>
        <v>-0.13250000000000001</v>
      </c>
      <c r="U51">
        <f t="shared" si="34"/>
        <v>-0.26</v>
      </c>
      <c r="V51">
        <f t="shared" si="34"/>
        <v>-1.1200000000000001</v>
      </c>
      <c r="W51">
        <f t="shared" si="34"/>
        <v>-2.67</v>
      </c>
      <c r="X51">
        <f t="shared" si="34"/>
        <v>-6.8500000000000005</v>
      </c>
      <c r="Y51">
        <f t="shared" si="34"/>
        <v>-11.969999999999999</v>
      </c>
      <c r="Z51">
        <f t="shared" si="34"/>
        <v>-19.399999999999999</v>
      </c>
      <c r="AA51">
        <f t="shared" si="34"/>
        <v>-46.2</v>
      </c>
      <c r="AB51">
        <f t="shared" si="33"/>
        <v>-80.888999999999996</v>
      </c>
      <c r="AC51" s="8">
        <v>42078</v>
      </c>
      <c r="AD51">
        <f t="shared" si="1"/>
        <v>1.6666666666666661E-3</v>
      </c>
      <c r="AE51">
        <f t="shared" si="15"/>
        <v>6.25E-2</v>
      </c>
      <c r="AF51">
        <f t="shared" si="16"/>
        <v>0.19</v>
      </c>
      <c r="AG51">
        <f t="shared" si="17"/>
        <v>0.2525</v>
      </c>
      <c r="AH51">
        <f t="shared" si="18"/>
        <v>0.8600000000000001</v>
      </c>
      <c r="AI51" s="8">
        <v>42078</v>
      </c>
      <c r="AJ51">
        <f t="shared" si="39"/>
        <v>-0.25833333333333336</v>
      </c>
      <c r="AK51">
        <f t="shared" si="39"/>
        <v>-1.1183333333333334</v>
      </c>
      <c r="AL51">
        <f t="shared" si="39"/>
        <v>-2.6683333333333334</v>
      </c>
      <c r="AM51">
        <f t="shared" si="39"/>
        <v>-6.8483333333333336</v>
      </c>
      <c r="AN51">
        <f t="shared" si="39"/>
        <v>-11.968333333333332</v>
      </c>
      <c r="AO51">
        <f t="shared" si="39"/>
        <v>-19.398333333333333</v>
      </c>
      <c r="AP51">
        <f t="shared" si="39"/>
        <v>-46.198333333333338</v>
      </c>
      <c r="AQ51">
        <f t="shared" si="39"/>
        <v>-80.887333333333331</v>
      </c>
      <c r="AR51" s="8">
        <v>42078</v>
      </c>
      <c r="AS51">
        <f t="shared" si="45"/>
        <v>-5.8333333333333362E-2</v>
      </c>
      <c r="AT51">
        <f t="shared" si="45"/>
        <v>0.1216666666666666</v>
      </c>
      <c r="AU51">
        <f t="shared" si="40"/>
        <v>0.34166666666666679</v>
      </c>
      <c r="AV51">
        <f t="shared" si="40"/>
        <v>0.63166666666666638</v>
      </c>
      <c r="AW51">
        <f t="shared" si="40"/>
        <v>0.75166666666666826</v>
      </c>
      <c r="AX51">
        <f t="shared" si="40"/>
        <v>0.58166666666666655</v>
      </c>
      <c r="AY51">
        <f t="shared" si="40"/>
        <v>1.3816666666666566</v>
      </c>
      <c r="AZ51">
        <f t="shared" si="40"/>
        <v>1.181666666666668</v>
      </c>
      <c r="BA51" s="8">
        <v>42078</v>
      </c>
      <c r="BB51">
        <f t="shared" si="41"/>
        <v>-0.19750000000000001</v>
      </c>
      <c r="BC51">
        <f t="shared" si="41"/>
        <v>-1.0575000000000001</v>
      </c>
      <c r="BD51">
        <f t="shared" si="41"/>
        <v>-2.6074999999999999</v>
      </c>
      <c r="BE51">
        <f t="shared" si="41"/>
        <v>-6.7875000000000005</v>
      </c>
      <c r="BF51">
        <f t="shared" si="41"/>
        <v>-11.907499999999999</v>
      </c>
      <c r="BG51">
        <f t="shared" si="41"/>
        <v>-19.337499999999999</v>
      </c>
      <c r="BH51">
        <f t="shared" si="41"/>
        <v>-46.137500000000003</v>
      </c>
      <c r="BI51">
        <f t="shared" si="41"/>
        <v>-80.826499999999996</v>
      </c>
      <c r="BJ51" s="8">
        <v>42078</v>
      </c>
      <c r="BK51">
        <f t="shared" si="35"/>
        <v>1.249999999999999E-2</v>
      </c>
      <c r="BL51">
        <f t="shared" si="35"/>
        <v>0.24249999999999997</v>
      </c>
      <c r="BM51">
        <f t="shared" si="35"/>
        <v>0.6525000000000003</v>
      </c>
      <c r="BN51">
        <f t="shared" si="35"/>
        <v>1.4224999999999994</v>
      </c>
      <c r="BO51">
        <f t="shared" si="35"/>
        <v>1.8425000000000002</v>
      </c>
      <c r="BP51">
        <f t="shared" si="35"/>
        <v>2.3225000000000007</v>
      </c>
      <c r="BQ51">
        <f t="shared" si="35"/>
        <v>3.2225000000000028</v>
      </c>
      <c r="BR51">
        <f t="shared" si="35"/>
        <v>6.1155000000000035</v>
      </c>
      <c r="BS51" s="8">
        <v>42078</v>
      </c>
      <c r="BT51">
        <f t="shared" si="42"/>
        <v>-7.0000000000000007E-2</v>
      </c>
      <c r="BU51">
        <f t="shared" si="42"/>
        <v>-0.93000000000000016</v>
      </c>
      <c r="BV51">
        <f t="shared" si="42"/>
        <v>-2.48</v>
      </c>
      <c r="BW51">
        <f t="shared" si="42"/>
        <v>-6.66</v>
      </c>
      <c r="BX51">
        <f t="shared" si="42"/>
        <v>-11.78</v>
      </c>
      <c r="BY51">
        <f t="shared" si="42"/>
        <v>-19.209999999999997</v>
      </c>
      <c r="BZ51">
        <f t="shared" si="42"/>
        <v>-46.010000000000005</v>
      </c>
      <c r="CA51">
        <f t="shared" si="42"/>
        <v>-80.698999999999998</v>
      </c>
      <c r="CB51" s="8">
        <v>42078</v>
      </c>
      <c r="CC51">
        <f t="shared" si="36"/>
        <v>0.03</v>
      </c>
      <c r="CD51">
        <f t="shared" si="36"/>
        <v>0.19999999999999976</v>
      </c>
      <c r="CE51">
        <f t="shared" si="36"/>
        <v>0.7</v>
      </c>
      <c r="CF51">
        <f t="shared" si="36"/>
        <v>2.2100000000000004</v>
      </c>
      <c r="CG51">
        <f t="shared" si="36"/>
        <v>3.7300000000000018</v>
      </c>
      <c r="CH51">
        <f t="shared" si="36"/>
        <v>5.9600000000000017</v>
      </c>
      <c r="CI51">
        <f t="shared" si="36"/>
        <v>13.559999999999997</v>
      </c>
      <c r="CJ51">
        <f t="shared" si="36"/>
        <v>20.097999999999999</v>
      </c>
      <c r="CK51" s="8">
        <v>42078</v>
      </c>
      <c r="CL51">
        <f t="shared" si="43"/>
        <v>-7.5000000000000067E-3</v>
      </c>
      <c r="CM51">
        <f t="shared" si="43"/>
        <v>-0.86750000000000016</v>
      </c>
      <c r="CN51">
        <f t="shared" si="43"/>
        <v>-2.4175</v>
      </c>
      <c r="CO51">
        <f t="shared" si="43"/>
        <v>-6.5975000000000001</v>
      </c>
      <c r="CP51">
        <f t="shared" si="43"/>
        <v>-11.717499999999999</v>
      </c>
      <c r="CQ51">
        <f t="shared" si="43"/>
        <v>-19.147499999999997</v>
      </c>
      <c r="CR51">
        <f t="shared" si="43"/>
        <v>-45.947500000000005</v>
      </c>
      <c r="CS51">
        <f t="shared" si="43"/>
        <v>-80.636499999999998</v>
      </c>
      <c r="CT51" s="8">
        <v>42078</v>
      </c>
      <c r="CU51">
        <f t="shared" si="37"/>
        <v>2.2499999999999992E-2</v>
      </c>
      <c r="CV51">
        <f t="shared" si="37"/>
        <v>-7.5000000000002148E-3</v>
      </c>
      <c r="CW51">
        <f t="shared" si="37"/>
        <v>0.14250000000000013</v>
      </c>
      <c r="CX51">
        <f t="shared" si="37"/>
        <v>1.4225000000000012</v>
      </c>
      <c r="CY51">
        <f t="shared" si="37"/>
        <v>3.1125000000000007</v>
      </c>
      <c r="CZ51">
        <f t="shared" si="37"/>
        <v>6.0724999999999998</v>
      </c>
      <c r="DA51">
        <f t="shared" si="37"/>
        <v>15.572499999999996</v>
      </c>
      <c r="DB51">
        <f t="shared" si="37"/>
        <v>25.165499999999994</v>
      </c>
      <c r="DC51" s="8">
        <v>42078</v>
      </c>
      <c r="DD51">
        <f t="shared" si="44"/>
        <v>0.60000000000000009</v>
      </c>
      <c r="DE51">
        <f t="shared" si="44"/>
        <v>-0.26</v>
      </c>
      <c r="DF51">
        <f t="shared" si="44"/>
        <v>-1.8099999999999998</v>
      </c>
      <c r="DG51">
        <f t="shared" si="44"/>
        <v>-5.99</v>
      </c>
      <c r="DH51">
        <f t="shared" si="44"/>
        <v>-11.11</v>
      </c>
      <c r="DI51">
        <f t="shared" si="44"/>
        <v>-18.54</v>
      </c>
      <c r="DJ51">
        <f t="shared" si="44"/>
        <v>-45.34</v>
      </c>
      <c r="DK51">
        <f t="shared" si="44"/>
        <v>-80.028999999999996</v>
      </c>
      <c r="DL51" s="8">
        <v>42078</v>
      </c>
      <c r="DM51">
        <f t="shared" si="38"/>
        <v>0.60000000000000009</v>
      </c>
      <c r="DN51">
        <f t="shared" si="38"/>
        <v>0.49</v>
      </c>
      <c r="DO51">
        <f t="shared" si="38"/>
        <v>0.76000000000000034</v>
      </c>
      <c r="DP51">
        <f t="shared" si="38"/>
        <v>2.5300000000000002</v>
      </c>
      <c r="DQ51">
        <f t="shared" si="38"/>
        <v>4.8599999999999985</v>
      </c>
      <c r="DR51">
        <f t="shared" si="38"/>
        <v>8.6300000000000008</v>
      </c>
      <c r="DS51">
        <f t="shared" si="38"/>
        <v>20.73</v>
      </c>
      <c r="DT51">
        <f t="shared" si="38"/>
        <v>33.076000000000001</v>
      </c>
    </row>
    <row r="52" spans="1:124" x14ac:dyDescent="0.3">
      <c r="A52" s="2">
        <v>42062</v>
      </c>
      <c r="B52">
        <v>0.02</v>
      </c>
      <c r="C52">
        <v>1.9999999999999997E-2</v>
      </c>
      <c r="D52">
        <v>0.02</v>
      </c>
      <c r="E52">
        <v>7.0000000000000007E-2</v>
      </c>
      <c r="F52" s="3">
        <f t="shared" si="12"/>
        <v>8.666666666666667E-2</v>
      </c>
      <c r="G52">
        <v>0.22</v>
      </c>
      <c r="H52">
        <v>0.63</v>
      </c>
      <c r="I52">
        <v>1.01</v>
      </c>
      <c r="J52">
        <v>1.5</v>
      </c>
      <c r="K52">
        <v>1.82</v>
      </c>
      <c r="L52">
        <v>2</v>
      </c>
      <c r="M52">
        <v>2.38</v>
      </c>
      <c r="N52">
        <v>2.7363</v>
      </c>
      <c r="O52" s="8">
        <v>42050</v>
      </c>
      <c r="P52">
        <f t="shared" si="13"/>
        <v>-1.6666666666666666E-3</v>
      </c>
      <c r="Q52">
        <f t="shared" si="13"/>
        <v>-3.3333333333333327E-3</v>
      </c>
      <c r="R52">
        <f t="shared" si="13"/>
        <v>-5.0000000000000001E-3</v>
      </c>
      <c r="S52">
        <f t="shared" si="13"/>
        <v>-3.5000000000000003E-2</v>
      </c>
      <c r="T52">
        <f t="shared" si="14"/>
        <v>-6.5000000000000002E-2</v>
      </c>
      <c r="U52">
        <f t="shared" si="34"/>
        <v>-0.22</v>
      </c>
      <c r="V52">
        <f t="shared" si="34"/>
        <v>-1.26</v>
      </c>
      <c r="W52">
        <f t="shared" si="34"/>
        <v>-3.0300000000000002</v>
      </c>
      <c r="X52">
        <f t="shared" si="34"/>
        <v>-7.5</v>
      </c>
      <c r="Y52">
        <f t="shared" si="34"/>
        <v>-12.74</v>
      </c>
      <c r="Z52">
        <f t="shared" si="34"/>
        <v>-20</v>
      </c>
      <c r="AA52">
        <f t="shared" si="34"/>
        <v>-47.599999999999994</v>
      </c>
      <c r="AB52">
        <f t="shared" si="33"/>
        <v>-82.088999999999999</v>
      </c>
      <c r="AC52" s="8">
        <v>42050</v>
      </c>
      <c r="AD52">
        <f t="shared" si="1"/>
        <v>1.6666666666666661E-3</v>
      </c>
      <c r="AE52">
        <f t="shared" si="15"/>
        <v>3.0000000000000002E-2</v>
      </c>
      <c r="AF52">
        <f t="shared" si="16"/>
        <v>0.185</v>
      </c>
      <c r="AG52">
        <f t="shared" si="17"/>
        <v>0.215</v>
      </c>
      <c r="AH52">
        <f t="shared" si="18"/>
        <v>1.04</v>
      </c>
      <c r="AI52" s="8">
        <v>42050</v>
      </c>
      <c r="AJ52">
        <f t="shared" si="39"/>
        <v>-0.21833333333333332</v>
      </c>
      <c r="AK52">
        <f t="shared" si="39"/>
        <v>-1.2583333333333333</v>
      </c>
      <c r="AL52">
        <f t="shared" si="39"/>
        <v>-3.0283333333333338</v>
      </c>
      <c r="AM52">
        <f t="shared" si="39"/>
        <v>-7.4983333333333331</v>
      </c>
      <c r="AN52">
        <f t="shared" si="39"/>
        <v>-12.738333333333333</v>
      </c>
      <c r="AO52">
        <f t="shared" si="39"/>
        <v>-19.998333333333335</v>
      </c>
      <c r="AP52">
        <f t="shared" si="39"/>
        <v>-47.598333333333329</v>
      </c>
      <c r="AQ52">
        <f t="shared" si="39"/>
        <v>-82.087333333333333</v>
      </c>
      <c r="AR52" s="8">
        <v>42050</v>
      </c>
      <c r="AS52">
        <f t="shared" si="45"/>
        <v>-4.8333333333333332E-2</v>
      </c>
      <c r="AT52">
        <f t="shared" si="45"/>
        <v>-0.32833333333333337</v>
      </c>
      <c r="AU52">
        <f t="shared" si="40"/>
        <v>-0.72833333333333372</v>
      </c>
      <c r="AV52">
        <f t="shared" si="40"/>
        <v>-1.6083333333333336</v>
      </c>
      <c r="AW52">
        <f t="shared" si="40"/>
        <v>-2.3183333333333334</v>
      </c>
      <c r="AX52">
        <f t="shared" si="40"/>
        <v>-3.2083333333333339</v>
      </c>
      <c r="AY52">
        <f t="shared" si="40"/>
        <v>-6.8083333333333318</v>
      </c>
      <c r="AZ52">
        <f t="shared" si="40"/>
        <v>-11.543333333333331</v>
      </c>
      <c r="BA52" s="8">
        <v>42050</v>
      </c>
      <c r="BB52">
        <f t="shared" si="41"/>
        <v>-0.19</v>
      </c>
      <c r="BC52">
        <f t="shared" si="41"/>
        <v>-1.23</v>
      </c>
      <c r="BD52">
        <f t="shared" si="41"/>
        <v>-3.0000000000000004</v>
      </c>
      <c r="BE52">
        <f t="shared" si="41"/>
        <v>-7.47</v>
      </c>
      <c r="BF52">
        <f t="shared" si="41"/>
        <v>-12.71</v>
      </c>
      <c r="BG52">
        <f t="shared" si="41"/>
        <v>-19.97</v>
      </c>
      <c r="BH52">
        <f t="shared" si="41"/>
        <v>-47.569999999999993</v>
      </c>
      <c r="BI52">
        <f t="shared" si="41"/>
        <v>-82.058999999999997</v>
      </c>
      <c r="BJ52" s="8">
        <v>42050</v>
      </c>
      <c r="BK52">
        <f t="shared" ref="BK52:BR67" si="46">BB52-U55-$D55</f>
        <v>-0.08</v>
      </c>
      <c r="BL52">
        <f t="shared" si="46"/>
        <v>-0.31000000000000005</v>
      </c>
      <c r="BM52">
        <f t="shared" si="46"/>
        <v>-0.38000000000000034</v>
      </c>
      <c r="BN52">
        <f t="shared" si="46"/>
        <v>-3.9999999999999578E-2</v>
      </c>
      <c r="BO52">
        <f t="shared" si="46"/>
        <v>0.49999999999999778</v>
      </c>
      <c r="BP52">
        <f t="shared" si="46"/>
        <v>1.8100000000000018</v>
      </c>
      <c r="BQ52">
        <f t="shared" si="46"/>
        <v>4.8100000000000129</v>
      </c>
      <c r="BR52">
        <f t="shared" si="46"/>
        <v>9.4960000000000058</v>
      </c>
      <c r="BS52" s="8">
        <v>42050</v>
      </c>
      <c r="BT52">
        <f t="shared" si="42"/>
        <v>-3.5000000000000003E-2</v>
      </c>
      <c r="BU52">
        <f t="shared" si="42"/>
        <v>-1.075</v>
      </c>
      <c r="BV52">
        <f t="shared" si="42"/>
        <v>-2.8450000000000002</v>
      </c>
      <c r="BW52">
        <f t="shared" si="42"/>
        <v>-7.3150000000000004</v>
      </c>
      <c r="BX52">
        <f t="shared" si="42"/>
        <v>-12.555</v>
      </c>
      <c r="BY52">
        <f t="shared" si="42"/>
        <v>-19.815000000000001</v>
      </c>
      <c r="BZ52">
        <f t="shared" si="42"/>
        <v>-47.414999999999992</v>
      </c>
      <c r="CA52">
        <f t="shared" si="42"/>
        <v>-81.903999999999996</v>
      </c>
      <c r="CB52" s="8">
        <v>42050</v>
      </c>
      <c r="CC52">
        <f t="shared" ref="CC52:CJ67" si="47">BT52-U58-$E58</f>
        <v>4.9999999999999906E-3</v>
      </c>
      <c r="CD52">
        <f t="shared" si="47"/>
        <v>-0.16499999999999998</v>
      </c>
      <c r="CE52">
        <f t="shared" si="47"/>
        <v>-7.5000000000000358E-2</v>
      </c>
      <c r="CF52">
        <f t="shared" si="47"/>
        <v>0.78499999999999814</v>
      </c>
      <c r="CG52">
        <f t="shared" si="47"/>
        <v>1.7449999999999981</v>
      </c>
      <c r="CH52">
        <f t="shared" si="47"/>
        <v>3.6349999999999989</v>
      </c>
      <c r="CI52">
        <f t="shared" si="47"/>
        <v>9.1350000000000087</v>
      </c>
      <c r="CJ52">
        <f t="shared" si="47"/>
        <v>15.627000000000006</v>
      </c>
      <c r="CK52" s="8">
        <v>42050</v>
      </c>
      <c r="CL52">
        <f t="shared" si="43"/>
        <v>-5.0000000000000044E-3</v>
      </c>
      <c r="CM52">
        <f t="shared" si="43"/>
        <v>-1.0449999999999999</v>
      </c>
      <c r="CN52">
        <f t="shared" si="43"/>
        <v>-2.8150000000000004</v>
      </c>
      <c r="CO52">
        <f t="shared" si="43"/>
        <v>-7.2850000000000001</v>
      </c>
      <c r="CP52">
        <f t="shared" si="43"/>
        <v>-12.525</v>
      </c>
      <c r="CQ52">
        <f t="shared" si="43"/>
        <v>-19.785</v>
      </c>
      <c r="CR52">
        <f t="shared" si="43"/>
        <v>-47.384999999999991</v>
      </c>
      <c r="CS52">
        <f t="shared" si="43"/>
        <v>-81.873999999999995</v>
      </c>
      <c r="CT52" s="8">
        <v>42050</v>
      </c>
      <c r="CU52">
        <f t="shared" ref="CU52:DB67" si="48">CL52-U61-$F61</f>
        <v>2.8333333333333335E-2</v>
      </c>
      <c r="CV52">
        <f t="shared" si="48"/>
        <v>-0.37166666666666659</v>
      </c>
      <c r="CW52">
        <f t="shared" si="48"/>
        <v>-0.51166666666666694</v>
      </c>
      <c r="CX52">
        <f t="shared" si="48"/>
        <v>0.34833333333333338</v>
      </c>
      <c r="CY52">
        <f t="shared" si="48"/>
        <v>1.8283333333333329</v>
      </c>
      <c r="CZ52">
        <f t="shared" si="48"/>
        <v>4.9483333333333341</v>
      </c>
      <c r="DA52">
        <f t="shared" si="48"/>
        <v>13.548333333333343</v>
      </c>
      <c r="DB52">
        <f t="shared" si="48"/>
        <v>23.749333333333336</v>
      </c>
      <c r="DC52" s="8">
        <v>42050</v>
      </c>
      <c r="DD52">
        <f t="shared" si="44"/>
        <v>0.82000000000000006</v>
      </c>
      <c r="DE52">
        <f t="shared" si="44"/>
        <v>-0.21999999999999997</v>
      </c>
      <c r="DF52">
        <f t="shared" si="44"/>
        <v>-1.9900000000000002</v>
      </c>
      <c r="DG52">
        <f t="shared" si="44"/>
        <v>-6.46</v>
      </c>
      <c r="DH52">
        <f t="shared" si="44"/>
        <v>-11.7</v>
      </c>
      <c r="DI52">
        <f t="shared" si="44"/>
        <v>-18.96</v>
      </c>
      <c r="DJ52">
        <f t="shared" si="44"/>
        <v>-46.559999999999995</v>
      </c>
      <c r="DK52">
        <f t="shared" si="44"/>
        <v>-81.048999999999992</v>
      </c>
      <c r="DL52" s="8">
        <v>42050</v>
      </c>
      <c r="DM52">
        <f t="shared" ref="DM52:DT67" si="49">DD52-U64-$G64</f>
        <v>0.82000000000000006</v>
      </c>
      <c r="DN52">
        <f t="shared" si="49"/>
        <v>0.32000000000000006</v>
      </c>
      <c r="DO52">
        <f t="shared" si="49"/>
        <v>-4.0000000000000369E-2</v>
      </c>
      <c r="DP52">
        <f t="shared" si="49"/>
        <v>0.96999999999999986</v>
      </c>
      <c r="DQ52">
        <f t="shared" si="49"/>
        <v>3.0900000000000007</v>
      </c>
      <c r="DR52">
        <f t="shared" si="49"/>
        <v>7.5200000000000005</v>
      </c>
      <c r="DS52">
        <f t="shared" si="49"/>
        <v>19.520000000000007</v>
      </c>
      <c r="DT52">
        <f t="shared" si="49"/>
        <v>32.951000000000001</v>
      </c>
    </row>
    <row r="53" spans="1:124" x14ac:dyDescent="0.3">
      <c r="A53" s="2">
        <v>42034</v>
      </c>
      <c r="B53">
        <v>0.01</v>
      </c>
      <c r="C53">
        <v>1.7500000000000002E-2</v>
      </c>
      <c r="D53">
        <v>0.02</v>
      </c>
      <c r="E53">
        <v>7.0000000000000007E-2</v>
      </c>
      <c r="F53" s="3">
        <f t="shared" si="12"/>
        <v>8.666666666666667E-2</v>
      </c>
      <c r="G53">
        <v>0.18</v>
      </c>
      <c r="H53">
        <v>0.47</v>
      </c>
      <c r="I53">
        <v>0.77</v>
      </c>
      <c r="J53">
        <v>1.18</v>
      </c>
      <c r="K53">
        <v>1.49</v>
      </c>
      <c r="L53">
        <v>1.68</v>
      </c>
      <c r="M53">
        <v>2.04</v>
      </c>
      <c r="N53">
        <v>2.3517999999999999</v>
      </c>
      <c r="O53" s="8">
        <v>42019</v>
      </c>
      <c r="P53">
        <f t="shared" si="13"/>
        <v>-8.3333333333333328E-4</v>
      </c>
      <c r="Q53">
        <f t="shared" si="13"/>
        <v>-2.9166666666666668E-3</v>
      </c>
      <c r="R53">
        <f t="shared" si="13"/>
        <v>-5.0000000000000001E-3</v>
      </c>
      <c r="S53">
        <f t="shared" si="13"/>
        <v>-3.5000000000000003E-2</v>
      </c>
      <c r="T53">
        <f t="shared" si="14"/>
        <v>-6.5000000000000002E-2</v>
      </c>
      <c r="U53">
        <f t="shared" si="34"/>
        <v>-0.18</v>
      </c>
      <c r="V53">
        <f t="shared" si="34"/>
        <v>-0.94</v>
      </c>
      <c r="W53">
        <f t="shared" si="34"/>
        <v>-2.31</v>
      </c>
      <c r="X53">
        <f t="shared" si="34"/>
        <v>-5.8999999999999995</v>
      </c>
      <c r="Y53">
        <f t="shared" si="34"/>
        <v>-10.43</v>
      </c>
      <c r="Z53">
        <f t="shared" si="34"/>
        <v>-16.8</v>
      </c>
      <c r="AA53">
        <f t="shared" si="34"/>
        <v>-40.799999999999997</v>
      </c>
      <c r="AB53">
        <f t="shared" si="33"/>
        <v>-70.554000000000002</v>
      </c>
      <c r="AC53" s="8">
        <v>42019</v>
      </c>
      <c r="AD53">
        <f t="shared" si="1"/>
        <v>2.0833333333333337E-3</v>
      </c>
      <c r="AE53">
        <f t="shared" si="15"/>
        <v>3.0000000000000002E-2</v>
      </c>
      <c r="AF53">
        <f t="shared" si="16"/>
        <v>0.14499999999999999</v>
      </c>
      <c r="AG53">
        <f t="shared" si="17"/>
        <v>0.17499999999999999</v>
      </c>
      <c r="AH53">
        <f t="shared" si="18"/>
        <v>0.76</v>
      </c>
      <c r="AI53" s="8">
        <v>42019</v>
      </c>
      <c r="AJ53">
        <f t="shared" si="39"/>
        <v>-0.17791666666666667</v>
      </c>
      <c r="AK53">
        <f t="shared" si="39"/>
        <v>-0.93791666666666662</v>
      </c>
      <c r="AL53">
        <f t="shared" si="39"/>
        <v>-2.3079166666666668</v>
      </c>
      <c r="AM53">
        <f t="shared" si="39"/>
        <v>-5.8979166666666663</v>
      </c>
      <c r="AN53">
        <f t="shared" si="39"/>
        <v>-10.427916666666667</v>
      </c>
      <c r="AO53">
        <f t="shared" si="39"/>
        <v>-16.797916666666666</v>
      </c>
      <c r="AP53">
        <f t="shared" si="39"/>
        <v>-40.797916666666666</v>
      </c>
      <c r="AQ53">
        <f t="shared" si="39"/>
        <v>-70.551916666666671</v>
      </c>
      <c r="AR53" s="8">
        <v>42019</v>
      </c>
      <c r="AS53">
        <f t="shared" si="45"/>
        <v>4.2083333333333334E-2</v>
      </c>
      <c r="AT53">
        <f t="shared" si="45"/>
        <v>0.37208333333333343</v>
      </c>
      <c r="AU53">
        <f t="shared" si="40"/>
        <v>0.9620833333333334</v>
      </c>
      <c r="AV53">
        <f t="shared" si="40"/>
        <v>2.3220833333333339</v>
      </c>
      <c r="AW53">
        <f t="shared" si="40"/>
        <v>3.3320833333333328</v>
      </c>
      <c r="AX53">
        <f t="shared" si="40"/>
        <v>4.8720833333333333</v>
      </c>
      <c r="AY53">
        <f t="shared" si="40"/>
        <v>8.5720833333333406</v>
      </c>
      <c r="AZ53">
        <f t="shared" si="40"/>
        <v>16.400083333333328</v>
      </c>
      <c r="BA53" s="8">
        <v>42019</v>
      </c>
      <c r="BB53">
        <f t="shared" si="41"/>
        <v>-0.15</v>
      </c>
      <c r="BC53">
        <f t="shared" si="41"/>
        <v>-0.90999999999999992</v>
      </c>
      <c r="BD53">
        <f t="shared" si="41"/>
        <v>-2.2800000000000002</v>
      </c>
      <c r="BE53">
        <f t="shared" si="41"/>
        <v>-5.8699999999999992</v>
      </c>
      <c r="BF53">
        <f t="shared" si="41"/>
        <v>-10.4</v>
      </c>
      <c r="BG53">
        <f t="shared" si="41"/>
        <v>-16.77</v>
      </c>
      <c r="BH53">
        <f t="shared" si="41"/>
        <v>-40.769999999999996</v>
      </c>
      <c r="BI53">
        <f t="shared" si="41"/>
        <v>-70.524000000000001</v>
      </c>
      <c r="BJ53" s="8">
        <v>42019</v>
      </c>
      <c r="BK53">
        <f t="shared" si="46"/>
        <v>-4.9999999999999996E-2</v>
      </c>
      <c r="BL53">
        <f t="shared" si="46"/>
        <v>8.0000000000000085E-2</v>
      </c>
      <c r="BM53">
        <f t="shared" si="46"/>
        <v>0.55999999999999939</v>
      </c>
      <c r="BN53">
        <f t="shared" si="46"/>
        <v>2.2200000000000024</v>
      </c>
      <c r="BO53">
        <f t="shared" si="46"/>
        <v>3.9399999999999977</v>
      </c>
      <c r="BP53">
        <f t="shared" si="46"/>
        <v>6.7200000000000006</v>
      </c>
      <c r="BQ53">
        <f t="shared" si="46"/>
        <v>15.420000000000007</v>
      </c>
      <c r="BR53">
        <f t="shared" si="46"/>
        <v>26.446999999999992</v>
      </c>
      <c r="BS53" s="8">
        <v>42019</v>
      </c>
      <c r="BT53">
        <f t="shared" si="42"/>
        <v>-3.5000000000000003E-2</v>
      </c>
      <c r="BU53">
        <f t="shared" si="42"/>
        <v>-0.79499999999999993</v>
      </c>
      <c r="BV53">
        <f t="shared" si="42"/>
        <v>-2.165</v>
      </c>
      <c r="BW53">
        <f t="shared" si="42"/>
        <v>-5.7549999999999999</v>
      </c>
      <c r="BX53">
        <f t="shared" si="42"/>
        <v>-10.285</v>
      </c>
      <c r="BY53">
        <f t="shared" si="42"/>
        <v>-16.655000000000001</v>
      </c>
      <c r="BZ53">
        <f t="shared" si="42"/>
        <v>-40.654999999999994</v>
      </c>
      <c r="CA53">
        <f t="shared" si="42"/>
        <v>-70.409000000000006</v>
      </c>
      <c r="CB53" s="8">
        <v>42019</v>
      </c>
      <c r="CC53">
        <f t="shared" si="47"/>
        <v>3.4999999999999989E-2</v>
      </c>
      <c r="CD53">
        <f t="shared" si="47"/>
        <v>0.21500000000000014</v>
      </c>
      <c r="CE53">
        <f t="shared" si="47"/>
        <v>0.84499999999999997</v>
      </c>
      <c r="CF53">
        <f t="shared" si="47"/>
        <v>2.995000000000001</v>
      </c>
      <c r="CG53">
        <f t="shared" si="47"/>
        <v>5.3450000000000015</v>
      </c>
      <c r="CH53">
        <f t="shared" si="47"/>
        <v>9.0949999999999989</v>
      </c>
      <c r="CI53">
        <f t="shared" si="47"/>
        <v>20.695000000000004</v>
      </c>
      <c r="CJ53">
        <f t="shared" si="47"/>
        <v>34.262</v>
      </c>
      <c r="CK53" s="8">
        <v>42019</v>
      </c>
      <c r="CL53">
        <f t="shared" si="43"/>
        <v>-5.0000000000000044E-3</v>
      </c>
      <c r="CM53">
        <f t="shared" si="43"/>
        <v>-0.7649999999999999</v>
      </c>
      <c r="CN53">
        <f t="shared" si="43"/>
        <v>-2.1350000000000002</v>
      </c>
      <c r="CO53">
        <f t="shared" si="43"/>
        <v>-5.7249999999999996</v>
      </c>
      <c r="CP53">
        <f t="shared" si="43"/>
        <v>-10.254999999999999</v>
      </c>
      <c r="CQ53">
        <f t="shared" si="43"/>
        <v>-16.625</v>
      </c>
      <c r="CR53">
        <f t="shared" si="43"/>
        <v>-40.625</v>
      </c>
      <c r="CS53">
        <f t="shared" si="43"/>
        <v>-70.379000000000005</v>
      </c>
      <c r="CT53" s="8">
        <v>42019</v>
      </c>
      <c r="CU53">
        <f t="shared" si="48"/>
        <v>4.8333333333333325E-2</v>
      </c>
      <c r="CV53">
        <f t="shared" si="48"/>
        <v>1.8333333333333396E-2</v>
      </c>
      <c r="CW53">
        <f t="shared" si="48"/>
        <v>0.418333333333333</v>
      </c>
      <c r="CX53">
        <f t="shared" si="48"/>
        <v>2.668333333333333</v>
      </c>
      <c r="CY53">
        <f t="shared" si="48"/>
        <v>5.4383333333333344</v>
      </c>
      <c r="CZ53">
        <f t="shared" si="48"/>
        <v>10.018333333333333</v>
      </c>
      <c r="DA53">
        <f t="shared" si="48"/>
        <v>23.718333333333337</v>
      </c>
      <c r="DB53">
        <f t="shared" si="48"/>
        <v>39.163333333333334</v>
      </c>
      <c r="DC53" s="8">
        <v>42019</v>
      </c>
      <c r="DD53">
        <f t="shared" si="44"/>
        <v>0.58000000000000007</v>
      </c>
      <c r="DE53">
        <f t="shared" si="44"/>
        <v>-0.17999999999999994</v>
      </c>
      <c r="DF53">
        <f t="shared" si="44"/>
        <v>-1.55</v>
      </c>
      <c r="DG53">
        <f t="shared" si="44"/>
        <v>-5.14</v>
      </c>
      <c r="DH53">
        <f t="shared" si="44"/>
        <v>-9.67</v>
      </c>
      <c r="DI53">
        <f t="shared" si="44"/>
        <v>-16.04</v>
      </c>
      <c r="DJ53">
        <f t="shared" si="44"/>
        <v>-40.04</v>
      </c>
      <c r="DK53">
        <f t="shared" si="44"/>
        <v>-69.793999999999997</v>
      </c>
      <c r="DL53" s="8">
        <v>42019</v>
      </c>
      <c r="DM53">
        <f t="shared" si="49"/>
        <v>0.58000000000000007</v>
      </c>
      <c r="DN53">
        <f t="shared" si="49"/>
        <v>0.40000000000000013</v>
      </c>
      <c r="DO53">
        <f t="shared" si="49"/>
        <v>0.41999999999999982</v>
      </c>
      <c r="DP53">
        <f t="shared" si="49"/>
        <v>2.2100000000000004</v>
      </c>
      <c r="DQ53">
        <f t="shared" si="49"/>
        <v>5.1400000000000006</v>
      </c>
      <c r="DR53">
        <f t="shared" si="49"/>
        <v>10.56</v>
      </c>
      <c r="DS53">
        <f t="shared" si="49"/>
        <v>26.86</v>
      </c>
      <c r="DT53">
        <f t="shared" si="49"/>
        <v>44.256000000000007</v>
      </c>
    </row>
    <row r="54" spans="1:124" x14ac:dyDescent="0.3">
      <c r="A54" s="2">
        <v>42004</v>
      </c>
      <c r="B54">
        <v>0.03</v>
      </c>
      <c r="C54">
        <v>3.7500000000000006E-2</v>
      </c>
      <c r="D54">
        <v>0.04</v>
      </c>
      <c r="E54">
        <v>0.12</v>
      </c>
      <c r="F54" s="3">
        <f t="shared" si="12"/>
        <v>0.14666666666666664</v>
      </c>
      <c r="G54">
        <v>0.25</v>
      </c>
      <c r="H54">
        <v>0.67</v>
      </c>
      <c r="I54">
        <v>1.1000000000000001</v>
      </c>
      <c r="J54">
        <v>1.65</v>
      </c>
      <c r="K54">
        <v>1.97</v>
      </c>
      <c r="L54">
        <v>2.17</v>
      </c>
      <c r="M54">
        <v>2.4700000000000002</v>
      </c>
      <c r="N54">
        <v>2.8994</v>
      </c>
      <c r="O54" s="8">
        <v>41988</v>
      </c>
      <c r="P54">
        <f t="shared" si="13"/>
        <v>-2.4999999999999996E-3</v>
      </c>
      <c r="Q54">
        <f t="shared" si="13"/>
        <v>-6.2500000000000003E-3</v>
      </c>
      <c r="R54">
        <f t="shared" si="13"/>
        <v>-0.01</v>
      </c>
      <c r="S54">
        <f t="shared" si="13"/>
        <v>-0.06</v>
      </c>
      <c r="T54">
        <f t="shared" si="14"/>
        <v>-0.10999999999999999</v>
      </c>
      <c r="U54">
        <f t="shared" si="34"/>
        <v>-0.25</v>
      </c>
      <c r="V54">
        <f t="shared" si="34"/>
        <v>-1.34</v>
      </c>
      <c r="W54">
        <f t="shared" si="34"/>
        <v>-3.3000000000000003</v>
      </c>
      <c r="X54">
        <f t="shared" si="34"/>
        <v>-8.25</v>
      </c>
      <c r="Y54">
        <f t="shared" si="34"/>
        <v>-13.79</v>
      </c>
      <c r="Z54">
        <f t="shared" si="34"/>
        <v>-21.7</v>
      </c>
      <c r="AA54">
        <f t="shared" si="34"/>
        <v>-49.400000000000006</v>
      </c>
      <c r="AB54">
        <f t="shared" si="33"/>
        <v>-86.981999999999999</v>
      </c>
      <c r="AC54" s="8">
        <v>41988</v>
      </c>
      <c r="AD54">
        <f t="shared" si="1"/>
        <v>3.7500000000000007E-3</v>
      </c>
      <c r="AE54">
        <f t="shared" si="15"/>
        <v>4.9999999999999996E-2</v>
      </c>
      <c r="AF54">
        <f t="shared" si="16"/>
        <v>0.19</v>
      </c>
      <c r="AG54">
        <f t="shared" si="17"/>
        <v>0.24</v>
      </c>
      <c r="AH54">
        <f t="shared" si="18"/>
        <v>1.0900000000000001</v>
      </c>
      <c r="AI54" s="8">
        <v>41988</v>
      </c>
      <c r="AJ54">
        <f t="shared" si="39"/>
        <v>-0.24625</v>
      </c>
      <c r="AK54">
        <f t="shared" si="39"/>
        <v>-1.3362500000000002</v>
      </c>
      <c r="AL54">
        <f t="shared" si="39"/>
        <v>-3.2962500000000001</v>
      </c>
      <c r="AM54">
        <f t="shared" si="39"/>
        <v>-8.2462499999999999</v>
      </c>
      <c r="AN54">
        <f t="shared" si="39"/>
        <v>-13.786249999999999</v>
      </c>
      <c r="AO54">
        <f t="shared" si="39"/>
        <v>-21.696249999999999</v>
      </c>
      <c r="AP54">
        <f t="shared" si="39"/>
        <v>-49.396250000000009</v>
      </c>
      <c r="AQ54">
        <f t="shared" si="39"/>
        <v>-86.978250000000003</v>
      </c>
      <c r="AR54" s="8">
        <v>41988</v>
      </c>
      <c r="AS54">
        <f t="shared" si="45"/>
        <v>-0.15625</v>
      </c>
      <c r="AT54">
        <f t="shared" si="45"/>
        <v>-0.43625000000000019</v>
      </c>
      <c r="AU54">
        <f t="shared" si="40"/>
        <v>-0.69625000000000004</v>
      </c>
      <c r="AV54">
        <f t="shared" si="40"/>
        <v>-0.83624999999999972</v>
      </c>
      <c r="AW54">
        <f t="shared" si="40"/>
        <v>-0.59625000000000039</v>
      </c>
      <c r="AX54">
        <f t="shared" si="40"/>
        <v>6.3750000000001555E-2</v>
      </c>
      <c r="AY54">
        <f t="shared" si="40"/>
        <v>2.9637499999999966</v>
      </c>
      <c r="AZ54">
        <f t="shared" si="40"/>
        <v>4.5567500000000001</v>
      </c>
      <c r="BA54" s="8">
        <v>41988</v>
      </c>
      <c r="BB54">
        <f t="shared" si="41"/>
        <v>-0.2</v>
      </c>
      <c r="BC54">
        <f t="shared" si="41"/>
        <v>-1.29</v>
      </c>
      <c r="BD54">
        <f t="shared" si="41"/>
        <v>-3.2500000000000004</v>
      </c>
      <c r="BE54">
        <f t="shared" si="41"/>
        <v>-8.1999999999999993</v>
      </c>
      <c r="BF54">
        <f t="shared" si="41"/>
        <v>-13.739999999999998</v>
      </c>
      <c r="BG54">
        <f t="shared" si="41"/>
        <v>-21.65</v>
      </c>
      <c r="BH54">
        <f t="shared" si="41"/>
        <v>-49.350000000000009</v>
      </c>
      <c r="BI54">
        <f t="shared" si="41"/>
        <v>-86.932000000000002</v>
      </c>
      <c r="BJ54" s="8">
        <v>41988</v>
      </c>
      <c r="BK54">
        <f t="shared" si="46"/>
        <v>-9.0000000000000011E-2</v>
      </c>
      <c r="BL54">
        <f t="shared" si="46"/>
        <v>-0.15000000000000011</v>
      </c>
      <c r="BM54">
        <f t="shared" si="46"/>
        <v>-6.0000000000000484E-2</v>
      </c>
      <c r="BN54">
        <f t="shared" si="46"/>
        <v>0.68000000000000105</v>
      </c>
      <c r="BO54">
        <f t="shared" si="46"/>
        <v>1.7800000000000025</v>
      </c>
      <c r="BP54">
        <f t="shared" si="46"/>
        <v>3.5300000000000007</v>
      </c>
      <c r="BQ54">
        <f t="shared" si="46"/>
        <v>10.229999999999993</v>
      </c>
      <c r="BR54">
        <f t="shared" si="46"/>
        <v>13.874999999999996</v>
      </c>
      <c r="BS54" s="8">
        <v>41988</v>
      </c>
      <c r="BT54">
        <f t="shared" si="42"/>
        <v>-0.06</v>
      </c>
      <c r="BU54">
        <f t="shared" si="42"/>
        <v>-1.1500000000000001</v>
      </c>
      <c r="BV54">
        <f t="shared" si="42"/>
        <v>-3.1100000000000003</v>
      </c>
      <c r="BW54">
        <f t="shared" si="42"/>
        <v>-8.06</v>
      </c>
      <c r="BX54">
        <f t="shared" si="42"/>
        <v>-13.6</v>
      </c>
      <c r="BY54">
        <f t="shared" si="42"/>
        <v>-21.509999999999998</v>
      </c>
      <c r="BZ54">
        <f t="shared" si="42"/>
        <v>-49.210000000000008</v>
      </c>
      <c r="CA54">
        <f t="shared" si="42"/>
        <v>-86.792000000000002</v>
      </c>
      <c r="CB54" s="8">
        <v>41988</v>
      </c>
      <c r="CC54">
        <f t="shared" si="47"/>
        <v>-2.0000000000000004E-2</v>
      </c>
      <c r="CD54">
        <f t="shared" si="47"/>
        <v>-0.28000000000000019</v>
      </c>
      <c r="CE54">
        <f t="shared" si="47"/>
        <v>-0.54000000000000026</v>
      </c>
      <c r="CF54">
        <f t="shared" si="47"/>
        <v>-2.9999999999999083E-2</v>
      </c>
      <c r="CG54">
        <f t="shared" si="47"/>
        <v>1.2400000000000004</v>
      </c>
      <c r="CH54">
        <f t="shared" si="47"/>
        <v>3.7199999999999993</v>
      </c>
      <c r="CI54">
        <f t="shared" si="47"/>
        <v>12.319999999999993</v>
      </c>
      <c r="CJ54">
        <f t="shared" si="47"/>
        <v>19.019999999999989</v>
      </c>
      <c r="CK54" s="8">
        <v>41988</v>
      </c>
      <c r="CL54">
        <f t="shared" si="43"/>
        <v>-1.0000000000000009E-2</v>
      </c>
      <c r="CM54">
        <f t="shared" si="43"/>
        <v>-1.1000000000000001</v>
      </c>
      <c r="CN54">
        <f t="shared" si="43"/>
        <v>-3.0600000000000005</v>
      </c>
      <c r="CO54">
        <f t="shared" si="43"/>
        <v>-8.01</v>
      </c>
      <c r="CP54">
        <f t="shared" si="43"/>
        <v>-13.549999999999999</v>
      </c>
      <c r="CQ54">
        <f t="shared" si="43"/>
        <v>-21.46</v>
      </c>
      <c r="CR54">
        <f t="shared" si="43"/>
        <v>-49.160000000000004</v>
      </c>
      <c r="CS54">
        <f t="shared" si="43"/>
        <v>-86.742000000000004</v>
      </c>
      <c r="CT54" s="8">
        <v>41988</v>
      </c>
      <c r="CU54">
        <f t="shared" si="48"/>
        <v>4.3333333333333321E-2</v>
      </c>
      <c r="CV54">
        <f t="shared" si="48"/>
        <v>-0.29666666666666675</v>
      </c>
      <c r="CW54">
        <f t="shared" si="48"/>
        <v>-0.43666666666666698</v>
      </c>
      <c r="CX54">
        <f t="shared" si="48"/>
        <v>0.56333333333333391</v>
      </c>
      <c r="CY54">
        <f t="shared" si="48"/>
        <v>2.4733333333333323</v>
      </c>
      <c r="CZ54">
        <f t="shared" si="48"/>
        <v>5.7633333333333328</v>
      </c>
      <c r="DA54">
        <f t="shared" si="48"/>
        <v>16.963333333333331</v>
      </c>
      <c r="DB54">
        <f t="shared" si="48"/>
        <v>26.416333333333327</v>
      </c>
      <c r="DC54" s="8">
        <v>41988</v>
      </c>
      <c r="DD54">
        <f t="shared" si="44"/>
        <v>0.84000000000000008</v>
      </c>
      <c r="DE54">
        <f t="shared" si="44"/>
        <v>-0.25</v>
      </c>
      <c r="DF54">
        <f t="shared" si="44"/>
        <v>-2.21</v>
      </c>
      <c r="DG54">
        <f t="shared" si="44"/>
        <v>-7.16</v>
      </c>
      <c r="DH54">
        <f t="shared" si="44"/>
        <v>-12.7</v>
      </c>
      <c r="DI54">
        <f t="shared" si="44"/>
        <v>-20.61</v>
      </c>
      <c r="DJ54">
        <f t="shared" si="44"/>
        <v>-48.31</v>
      </c>
      <c r="DK54">
        <f t="shared" si="44"/>
        <v>-85.891999999999996</v>
      </c>
      <c r="DL54" s="8">
        <v>41988</v>
      </c>
      <c r="DM54">
        <f t="shared" si="49"/>
        <v>0.84000000000000008</v>
      </c>
      <c r="DN54">
        <f t="shared" si="49"/>
        <v>0.38</v>
      </c>
      <c r="DO54">
        <f t="shared" si="49"/>
        <v>0</v>
      </c>
      <c r="DP54">
        <f t="shared" si="49"/>
        <v>1.46</v>
      </c>
      <c r="DQ54">
        <f t="shared" si="49"/>
        <v>4.3200000000000029</v>
      </c>
      <c r="DR54">
        <f t="shared" si="49"/>
        <v>9.6599999999999984</v>
      </c>
      <c r="DS54">
        <f t="shared" si="49"/>
        <v>25.960000000000004</v>
      </c>
      <c r="DT54">
        <f t="shared" si="49"/>
        <v>39.726000000000006</v>
      </c>
    </row>
    <row r="55" spans="1:124" x14ac:dyDescent="0.3">
      <c r="A55" s="2">
        <v>41971</v>
      </c>
      <c r="B55">
        <v>0.04</v>
      </c>
      <c r="C55">
        <v>2.5000000000000001E-2</v>
      </c>
      <c r="D55">
        <v>0.02</v>
      </c>
      <c r="E55">
        <v>7.0000000000000007E-2</v>
      </c>
      <c r="F55" s="3">
        <f t="shared" si="12"/>
        <v>8.666666666666667E-2</v>
      </c>
      <c r="G55">
        <v>0.13</v>
      </c>
      <c r="H55">
        <v>0.47</v>
      </c>
      <c r="I55">
        <v>0.88</v>
      </c>
      <c r="J55">
        <v>1.49</v>
      </c>
      <c r="K55">
        <v>1.89</v>
      </c>
      <c r="L55">
        <v>2.1800000000000002</v>
      </c>
      <c r="M55">
        <v>2.62</v>
      </c>
      <c r="N55">
        <v>3.0525000000000002</v>
      </c>
      <c r="O55" s="8">
        <v>41958</v>
      </c>
      <c r="P55">
        <f t="shared" si="13"/>
        <v>-3.3333333333333331E-3</v>
      </c>
      <c r="Q55">
        <f t="shared" si="13"/>
        <v>-4.1666666666666666E-3</v>
      </c>
      <c r="R55">
        <f t="shared" si="13"/>
        <v>-5.0000000000000001E-3</v>
      </c>
      <c r="S55">
        <f t="shared" si="13"/>
        <v>-3.5000000000000003E-2</v>
      </c>
      <c r="T55">
        <f t="shared" si="14"/>
        <v>-6.5000000000000002E-2</v>
      </c>
      <c r="U55">
        <f t="shared" si="34"/>
        <v>-0.13</v>
      </c>
      <c r="V55">
        <f t="shared" si="34"/>
        <v>-0.94</v>
      </c>
      <c r="W55">
        <f t="shared" si="34"/>
        <v>-2.64</v>
      </c>
      <c r="X55">
        <f t="shared" si="34"/>
        <v>-7.45</v>
      </c>
      <c r="Y55">
        <f t="shared" si="34"/>
        <v>-13.229999999999999</v>
      </c>
      <c r="Z55">
        <f t="shared" si="34"/>
        <v>-21.8</v>
      </c>
      <c r="AA55">
        <f t="shared" si="34"/>
        <v>-52.400000000000006</v>
      </c>
      <c r="AB55">
        <f t="shared" si="33"/>
        <v>-91.575000000000003</v>
      </c>
      <c r="AC55" s="8">
        <v>41958</v>
      </c>
      <c r="AD55">
        <f t="shared" si="1"/>
        <v>8.333333333333335E-4</v>
      </c>
      <c r="AE55">
        <f t="shared" si="15"/>
        <v>3.0000000000000002E-2</v>
      </c>
      <c r="AF55">
        <f t="shared" si="16"/>
        <v>9.5000000000000001E-2</v>
      </c>
      <c r="AG55">
        <f t="shared" si="17"/>
        <v>0.125</v>
      </c>
      <c r="AH55">
        <f t="shared" si="18"/>
        <v>0.80999999999999994</v>
      </c>
      <c r="AI55" s="8">
        <v>41958</v>
      </c>
      <c r="AJ55">
        <f t="shared" si="39"/>
        <v>-0.12916666666666668</v>
      </c>
      <c r="AK55">
        <f t="shared" si="39"/>
        <v>-0.93916666666666659</v>
      </c>
      <c r="AL55">
        <f t="shared" si="39"/>
        <v>-2.6391666666666667</v>
      </c>
      <c r="AM55">
        <f t="shared" si="39"/>
        <v>-7.4491666666666667</v>
      </c>
      <c r="AN55">
        <f t="shared" si="39"/>
        <v>-13.229166666666666</v>
      </c>
      <c r="AO55">
        <f t="shared" si="39"/>
        <v>-21.799166666666668</v>
      </c>
      <c r="AP55">
        <f t="shared" si="39"/>
        <v>-52.399166666666673</v>
      </c>
      <c r="AQ55">
        <f t="shared" si="39"/>
        <v>-91.57416666666667</v>
      </c>
      <c r="AR55" s="8">
        <v>41958</v>
      </c>
      <c r="AS55">
        <f t="shared" si="45"/>
        <v>-2.9166666666666681E-2</v>
      </c>
      <c r="AT55">
        <f t="shared" si="45"/>
        <v>5.0833333333333404E-2</v>
      </c>
      <c r="AU55">
        <f t="shared" si="40"/>
        <v>0.20083333333333298</v>
      </c>
      <c r="AV55">
        <f t="shared" si="40"/>
        <v>0.6408333333333347</v>
      </c>
      <c r="AW55">
        <f t="shared" si="40"/>
        <v>1.1108333333333318</v>
      </c>
      <c r="AX55">
        <f t="shared" si="40"/>
        <v>1.6908333333333319</v>
      </c>
      <c r="AY55">
        <f t="shared" si="40"/>
        <v>3.7908333333333299</v>
      </c>
      <c r="AZ55">
        <f t="shared" si="40"/>
        <v>5.3968333333333245</v>
      </c>
      <c r="BA55" s="8">
        <v>41958</v>
      </c>
      <c r="BB55">
        <f t="shared" si="41"/>
        <v>-0.1</v>
      </c>
      <c r="BC55">
        <f t="shared" si="41"/>
        <v>-0.90999999999999992</v>
      </c>
      <c r="BD55">
        <f t="shared" si="41"/>
        <v>-2.6100000000000003</v>
      </c>
      <c r="BE55">
        <f t="shared" si="41"/>
        <v>-7.42</v>
      </c>
      <c r="BF55">
        <f t="shared" si="41"/>
        <v>-13.2</v>
      </c>
      <c r="BG55">
        <f t="shared" si="41"/>
        <v>-21.77</v>
      </c>
      <c r="BH55">
        <f t="shared" si="41"/>
        <v>-52.370000000000005</v>
      </c>
      <c r="BI55">
        <f t="shared" si="41"/>
        <v>-91.545000000000002</v>
      </c>
      <c r="BJ55" s="8">
        <v>41958</v>
      </c>
      <c r="BK55">
        <f t="shared" si="46"/>
        <v>-4.0000000000000008E-2</v>
      </c>
      <c r="BL55">
        <f t="shared" si="46"/>
        <v>2.0000000000000046E-2</v>
      </c>
      <c r="BM55">
        <f t="shared" si="46"/>
        <v>0.17999999999999952</v>
      </c>
      <c r="BN55">
        <f t="shared" si="46"/>
        <v>0.69999999999999862</v>
      </c>
      <c r="BO55">
        <f t="shared" si="46"/>
        <v>1.1199999999999986</v>
      </c>
      <c r="BP55">
        <f t="shared" si="46"/>
        <v>1.7000000000000004</v>
      </c>
      <c r="BQ55">
        <f t="shared" si="46"/>
        <v>4.1999999999999966</v>
      </c>
      <c r="BR55">
        <f t="shared" si="46"/>
        <v>6.0060000000000011</v>
      </c>
      <c r="BS55" s="8">
        <v>41958</v>
      </c>
      <c r="BT55">
        <f t="shared" si="42"/>
        <v>-3.5000000000000003E-2</v>
      </c>
      <c r="BU55">
        <f t="shared" si="42"/>
        <v>-0.84499999999999997</v>
      </c>
      <c r="BV55">
        <f t="shared" si="42"/>
        <v>-2.5449999999999999</v>
      </c>
      <c r="BW55">
        <f t="shared" si="42"/>
        <v>-7.3550000000000004</v>
      </c>
      <c r="BX55">
        <f t="shared" si="42"/>
        <v>-13.134999999999998</v>
      </c>
      <c r="BY55">
        <f t="shared" si="42"/>
        <v>-21.705000000000002</v>
      </c>
      <c r="BZ55">
        <f t="shared" si="42"/>
        <v>-52.305000000000007</v>
      </c>
      <c r="CA55">
        <f t="shared" si="42"/>
        <v>-91.48</v>
      </c>
      <c r="CB55" s="8">
        <v>41958</v>
      </c>
      <c r="CC55">
        <f t="shared" si="47"/>
        <v>5.0000000000000044E-3</v>
      </c>
      <c r="CD55">
        <f t="shared" si="47"/>
        <v>-0.16499999999999998</v>
      </c>
      <c r="CE55">
        <f t="shared" si="47"/>
        <v>-0.23499999999999982</v>
      </c>
      <c r="CF55">
        <f t="shared" si="47"/>
        <v>0.28499999999999975</v>
      </c>
      <c r="CG55">
        <f t="shared" si="47"/>
        <v>1.2250000000000019</v>
      </c>
      <c r="CH55">
        <f t="shared" si="47"/>
        <v>3.0349999999999988</v>
      </c>
      <c r="CI55">
        <f t="shared" si="47"/>
        <v>8.6349999999999927</v>
      </c>
      <c r="CJ55">
        <f t="shared" si="47"/>
        <v>14.149999999999993</v>
      </c>
      <c r="CK55" s="8">
        <v>41958</v>
      </c>
      <c r="CL55">
        <f t="shared" si="43"/>
        <v>-5.0000000000000044E-3</v>
      </c>
      <c r="CM55">
        <f t="shared" si="43"/>
        <v>-0.81499999999999995</v>
      </c>
      <c r="CN55">
        <f t="shared" si="43"/>
        <v>-2.5150000000000001</v>
      </c>
      <c r="CO55">
        <f t="shared" si="43"/>
        <v>-7.3250000000000002</v>
      </c>
      <c r="CP55">
        <f t="shared" si="43"/>
        <v>-13.104999999999999</v>
      </c>
      <c r="CQ55">
        <f t="shared" si="43"/>
        <v>-21.675000000000001</v>
      </c>
      <c r="CR55">
        <f t="shared" si="43"/>
        <v>-52.275000000000006</v>
      </c>
      <c r="CS55">
        <f t="shared" si="43"/>
        <v>-91.45</v>
      </c>
      <c r="CT55" s="8">
        <v>41958</v>
      </c>
      <c r="CU55">
        <f t="shared" si="48"/>
        <v>2.4999999999999981E-2</v>
      </c>
      <c r="CV55">
        <f t="shared" si="48"/>
        <v>-0.24499999999999994</v>
      </c>
      <c r="CW55">
        <f t="shared" si="48"/>
        <v>-0.53500000000000025</v>
      </c>
      <c r="CX55">
        <f t="shared" si="48"/>
        <v>0.13499999999999962</v>
      </c>
      <c r="CY55">
        <f t="shared" si="48"/>
        <v>1.7150000000000014</v>
      </c>
      <c r="CZ55">
        <f t="shared" si="48"/>
        <v>4.8350000000000009</v>
      </c>
      <c r="DA55">
        <f t="shared" si="48"/>
        <v>13.834999999999997</v>
      </c>
      <c r="DB55">
        <f t="shared" si="48"/>
        <v>22.579999999999988</v>
      </c>
      <c r="DC55" s="8">
        <v>41958</v>
      </c>
      <c r="DD55">
        <f t="shared" si="44"/>
        <v>0.67999999999999994</v>
      </c>
      <c r="DE55">
        <f t="shared" si="44"/>
        <v>-0.13</v>
      </c>
      <c r="DF55">
        <f t="shared" si="44"/>
        <v>-1.83</v>
      </c>
      <c r="DG55">
        <f t="shared" si="44"/>
        <v>-6.6400000000000006</v>
      </c>
      <c r="DH55">
        <f t="shared" si="44"/>
        <v>-12.419999999999998</v>
      </c>
      <c r="DI55">
        <f t="shared" si="44"/>
        <v>-20.990000000000002</v>
      </c>
      <c r="DJ55">
        <f t="shared" si="44"/>
        <v>-51.59</v>
      </c>
      <c r="DK55">
        <f t="shared" si="44"/>
        <v>-90.765000000000001</v>
      </c>
      <c r="DL55" s="8">
        <v>41958</v>
      </c>
      <c r="DM55">
        <f t="shared" si="49"/>
        <v>0.67999999999999994</v>
      </c>
      <c r="DN55">
        <f t="shared" si="49"/>
        <v>0.30000000000000004</v>
      </c>
      <c r="DO55">
        <f t="shared" si="49"/>
        <v>-0.27999999999999992</v>
      </c>
      <c r="DP55">
        <f t="shared" si="49"/>
        <v>7.999999999999996E-2</v>
      </c>
      <c r="DQ55">
        <f t="shared" si="49"/>
        <v>2.150000000000003</v>
      </c>
      <c r="DR55">
        <f t="shared" si="49"/>
        <v>6.3799999999999981</v>
      </c>
      <c r="DS55">
        <f t="shared" si="49"/>
        <v>19.079999999999995</v>
      </c>
      <c r="DT55">
        <f t="shared" si="49"/>
        <v>30.518000000000011</v>
      </c>
    </row>
    <row r="56" spans="1:124" x14ac:dyDescent="0.3">
      <c r="A56" s="2">
        <v>41943</v>
      </c>
      <c r="B56">
        <v>0.01</v>
      </c>
      <c r="C56">
        <v>9.9999999999999985E-3</v>
      </c>
      <c r="D56">
        <v>0.01</v>
      </c>
      <c r="E56">
        <v>0.05</v>
      </c>
      <c r="F56" s="3">
        <f t="shared" si="12"/>
        <v>6.3333333333333339E-2</v>
      </c>
      <c r="G56">
        <v>0.11</v>
      </c>
      <c r="H56">
        <v>0.5</v>
      </c>
      <c r="I56">
        <v>0.95</v>
      </c>
      <c r="J56">
        <v>1.62</v>
      </c>
      <c r="K56">
        <v>2.0499999999999998</v>
      </c>
      <c r="L56">
        <v>2.35</v>
      </c>
      <c r="M56">
        <v>2.81</v>
      </c>
      <c r="N56">
        <v>3.2326999999999999</v>
      </c>
      <c r="O56" s="8">
        <v>41927</v>
      </c>
      <c r="P56">
        <f t="shared" si="13"/>
        <v>-8.3333333333333328E-4</v>
      </c>
      <c r="Q56">
        <f t="shared" si="13"/>
        <v>-1.6666666666666663E-3</v>
      </c>
      <c r="R56">
        <f t="shared" si="13"/>
        <v>-2.5000000000000001E-3</v>
      </c>
      <c r="S56">
        <f t="shared" si="13"/>
        <v>-2.5000000000000001E-2</v>
      </c>
      <c r="T56">
        <f t="shared" si="14"/>
        <v>-4.7500000000000001E-2</v>
      </c>
      <c r="U56">
        <f t="shared" si="34"/>
        <v>-0.11</v>
      </c>
      <c r="V56">
        <f t="shared" si="34"/>
        <v>-1</v>
      </c>
      <c r="W56">
        <f t="shared" si="34"/>
        <v>-2.8499999999999996</v>
      </c>
      <c r="X56">
        <f t="shared" si="34"/>
        <v>-8.1000000000000014</v>
      </c>
      <c r="Y56">
        <f t="shared" si="34"/>
        <v>-14.349999999999998</v>
      </c>
      <c r="Z56">
        <f t="shared" si="34"/>
        <v>-23.5</v>
      </c>
      <c r="AA56">
        <f t="shared" si="34"/>
        <v>-56.2</v>
      </c>
      <c r="AB56">
        <f t="shared" si="33"/>
        <v>-96.980999999999995</v>
      </c>
      <c r="AC56" s="8">
        <v>41927</v>
      </c>
      <c r="AD56">
        <f t="shared" si="1"/>
        <v>8.3333333333333306E-4</v>
      </c>
      <c r="AE56">
        <f t="shared" si="15"/>
        <v>2.2500000000000003E-2</v>
      </c>
      <c r="AF56">
        <f t="shared" si="16"/>
        <v>8.4999999999999992E-2</v>
      </c>
      <c r="AG56">
        <f t="shared" si="17"/>
        <v>0.1075</v>
      </c>
      <c r="AH56">
        <f t="shared" si="18"/>
        <v>0.89</v>
      </c>
      <c r="AI56" s="8">
        <v>41927</v>
      </c>
      <c r="AJ56">
        <f t="shared" si="39"/>
        <v>-0.10916666666666666</v>
      </c>
      <c r="AK56">
        <f t="shared" si="39"/>
        <v>-0.99916666666666665</v>
      </c>
      <c r="AL56">
        <f t="shared" si="39"/>
        <v>-2.8491666666666662</v>
      </c>
      <c r="AM56">
        <f t="shared" si="39"/>
        <v>-8.0991666666666688</v>
      </c>
      <c r="AN56">
        <f t="shared" si="39"/>
        <v>-14.349166666666665</v>
      </c>
      <c r="AO56">
        <f t="shared" si="39"/>
        <v>-23.499166666666667</v>
      </c>
      <c r="AP56">
        <f t="shared" si="39"/>
        <v>-56.19916666666667</v>
      </c>
      <c r="AQ56">
        <f t="shared" si="39"/>
        <v>-96.980166666666662</v>
      </c>
      <c r="AR56" s="8">
        <v>41927</v>
      </c>
      <c r="AS56">
        <f t="shared" si="45"/>
        <v>8.3333333333334217E-4</v>
      </c>
      <c r="AT56">
        <f t="shared" si="45"/>
        <v>0.14083333333333328</v>
      </c>
      <c r="AU56">
        <f t="shared" si="40"/>
        <v>0.34083333333333377</v>
      </c>
      <c r="AV56">
        <f t="shared" si="40"/>
        <v>0.78083333333333149</v>
      </c>
      <c r="AW56">
        <f t="shared" si="40"/>
        <v>1.1708333333333356</v>
      </c>
      <c r="AX56">
        <f t="shared" si="40"/>
        <v>1.6808333333333318</v>
      </c>
      <c r="AY56">
        <f t="shared" si="40"/>
        <v>3.3808333333333311</v>
      </c>
      <c r="AZ56">
        <f t="shared" si="40"/>
        <v>3.8268333333333362</v>
      </c>
      <c r="BA56" s="8">
        <v>41927</v>
      </c>
      <c r="BB56">
        <f t="shared" si="41"/>
        <v>-8.7499999999999994E-2</v>
      </c>
      <c r="BC56">
        <f t="shared" si="41"/>
        <v>-0.97750000000000004</v>
      </c>
      <c r="BD56">
        <f t="shared" si="41"/>
        <v>-2.8274999999999997</v>
      </c>
      <c r="BE56">
        <f t="shared" si="41"/>
        <v>-8.0775000000000006</v>
      </c>
      <c r="BF56">
        <f t="shared" si="41"/>
        <v>-14.327499999999997</v>
      </c>
      <c r="BG56">
        <f t="shared" si="41"/>
        <v>-23.477499999999999</v>
      </c>
      <c r="BH56">
        <f t="shared" si="41"/>
        <v>-56.177500000000002</v>
      </c>
      <c r="BI56">
        <f t="shared" si="41"/>
        <v>-96.958500000000001</v>
      </c>
      <c r="BJ56" s="8">
        <v>41927</v>
      </c>
      <c r="BK56">
        <f t="shared" si="46"/>
        <v>2.5000000000000022E-3</v>
      </c>
      <c r="BL56">
        <f t="shared" si="46"/>
        <v>5.2500000000000019E-2</v>
      </c>
      <c r="BM56">
        <f t="shared" si="46"/>
        <v>0.20250000000000037</v>
      </c>
      <c r="BN56">
        <f t="shared" si="46"/>
        <v>0.69250000000000012</v>
      </c>
      <c r="BO56">
        <f t="shared" si="46"/>
        <v>1.3225000000000044</v>
      </c>
      <c r="BP56">
        <f t="shared" si="46"/>
        <v>2.2925000000000018</v>
      </c>
      <c r="BQ56">
        <f t="shared" si="46"/>
        <v>5.1924999999999963</v>
      </c>
      <c r="BR56">
        <f t="shared" si="46"/>
        <v>7.7325000000000026</v>
      </c>
      <c r="BS56" s="8">
        <v>41927</v>
      </c>
      <c r="BT56">
        <f t="shared" si="42"/>
        <v>-2.5000000000000008E-2</v>
      </c>
      <c r="BU56">
        <f t="shared" si="42"/>
        <v>-0.91500000000000004</v>
      </c>
      <c r="BV56">
        <f t="shared" si="42"/>
        <v>-2.7649999999999997</v>
      </c>
      <c r="BW56">
        <f t="shared" si="42"/>
        <v>-8.0150000000000006</v>
      </c>
      <c r="BX56">
        <f t="shared" si="42"/>
        <v>-14.264999999999997</v>
      </c>
      <c r="BY56">
        <f t="shared" si="42"/>
        <v>-23.414999999999999</v>
      </c>
      <c r="BZ56">
        <f t="shared" si="42"/>
        <v>-56.115000000000002</v>
      </c>
      <c r="CA56">
        <f t="shared" si="42"/>
        <v>-96.896000000000001</v>
      </c>
      <c r="CB56" s="8">
        <v>41927</v>
      </c>
      <c r="CC56">
        <f t="shared" si="47"/>
        <v>3.4999999999999989E-2</v>
      </c>
      <c r="CD56">
        <f t="shared" si="47"/>
        <v>-0.12500000000000006</v>
      </c>
      <c r="CE56">
        <f t="shared" si="47"/>
        <v>-0.20499999999999979</v>
      </c>
      <c r="CF56">
        <f t="shared" si="47"/>
        <v>0.38499999999999873</v>
      </c>
      <c r="CG56">
        <f t="shared" si="47"/>
        <v>1.4350000000000029</v>
      </c>
      <c r="CH56">
        <f t="shared" si="47"/>
        <v>3.2350000000000003</v>
      </c>
      <c r="CI56">
        <f t="shared" si="47"/>
        <v>8.235000000000003</v>
      </c>
      <c r="CJ56">
        <f t="shared" si="47"/>
        <v>12.653000000000002</v>
      </c>
      <c r="CK56" s="8">
        <v>41927</v>
      </c>
      <c r="CL56">
        <f t="shared" si="43"/>
        <v>-2.5000000000000022E-3</v>
      </c>
      <c r="CM56">
        <f t="shared" si="43"/>
        <v>-0.89249999999999996</v>
      </c>
      <c r="CN56">
        <f t="shared" si="43"/>
        <v>-2.7424999999999997</v>
      </c>
      <c r="CO56">
        <f t="shared" si="43"/>
        <v>-7.9925000000000015</v>
      </c>
      <c r="CP56">
        <f t="shared" si="43"/>
        <v>-14.242499999999998</v>
      </c>
      <c r="CQ56">
        <f t="shared" si="43"/>
        <v>-23.392499999999998</v>
      </c>
      <c r="CR56">
        <f t="shared" si="43"/>
        <v>-56.092500000000001</v>
      </c>
      <c r="CS56">
        <f t="shared" si="43"/>
        <v>-96.873499999999993</v>
      </c>
      <c r="CT56" s="8">
        <v>41927</v>
      </c>
      <c r="CU56">
        <f t="shared" si="48"/>
        <v>2.4166666666666684E-2</v>
      </c>
      <c r="CV56">
        <f t="shared" si="48"/>
        <v>-0.28583333333333322</v>
      </c>
      <c r="CW56">
        <f t="shared" si="48"/>
        <v>-0.74583333333333324</v>
      </c>
      <c r="CX56">
        <f t="shared" si="48"/>
        <v>-0.61583333333333468</v>
      </c>
      <c r="CY56">
        <f t="shared" si="48"/>
        <v>0.59416666666666884</v>
      </c>
      <c r="CZ56">
        <f t="shared" si="48"/>
        <v>3.2341666666666677</v>
      </c>
      <c r="DA56">
        <f t="shared" si="48"/>
        <v>10.834166666666665</v>
      </c>
      <c r="DB56">
        <f t="shared" si="48"/>
        <v>17.203166666666679</v>
      </c>
      <c r="DC56" s="8">
        <v>41927</v>
      </c>
      <c r="DD56">
        <f t="shared" si="44"/>
        <v>0.78</v>
      </c>
      <c r="DE56">
        <f t="shared" si="44"/>
        <v>-0.10999999999999999</v>
      </c>
      <c r="DF56">
        <f t="shared" si="44"/>
        <v>-1.9599999999999995</v>
      </c>
      <c r="DG56">
        <f t="shared" si="44"/>
        <v>-7.2100000000000017</v>
      </c>
      <c r="DH56">
        <f t="shared" si="44"/>
        <v>-13.459999999999997</v>
      </c>
      <c r="DI56">
        <f t="shared" si="44"/>
        <v>-22.61</v>
      </c>
      <c r="DJ56">
        <f t="shared" si="44"/>
        <v>-55.31</v>
      </c>
      <c r="DK56">
        <f t="shared" si="44"/>
        <v>-96.090999999999994</v>
      </c>
      <c r="DL56" s="8">
        <v>41927</v>
      </c>
      <c r="DM56">
        <f t="shared" si="49"/>
        <v>0.78</v>
      </c>
      <c r="DN56">
        <f t="shared" si="49"/>
        <v>0.41000000000000003</v>
      </c>
      <c r="DO56">
        <f t="shared" si="49"/>
        <v>-0.34999999999999953</v>
      </c>
      <c r="DP56">
        <f t="shared" si="49"/>
        <v>-0.76000000000000101</v>
      </c>
      <c r="DQ56">
        <f t="shared" si="49"/>
        <v>9.000000000000305E-2</v>
      </c>
      <c r="DR56">
        <f t="shared" si="49"/>
        <v>2.9899999999999998</v>
      </c>
      <c r="DS56">
        <f t="shared" si="49"/>
        <v>11.189999999999992</v>
      </c>
      <c r="DT56">
        <f t="shared" si="49"/>
        <v>20.247999999999998</v>
      </c>
    </row>
    <row r="57" spans="1:124" x14ac:dyDescent="0.3">
      <c r="A57" s="2">
        <v>41912</v>
      </c>
      <c r="B57">
        <v>0.02</v>
      </c>
      <c r="C57">
        <v>1.9999999999999997E-2</v>
      </c>
      <c r="D57">
        <v>0.02</v>
      </c>
      <c r="E57">
        <v>0.03</v>
      </c>
      <c r="F57" s="3">
        <f t="shared" si="12"/>
        <v>3.3333333333333333E-2</v>
      </c>
      <c r="G57">
        <v>0.13</v>
      </c>
      <c r="H57">
        <v>0.57999999999999996</v>
      </c>
      <c r="I57">
        <v>1.07</v>
      </c>
      <c r="J57">
        <v>1.78</v>
      </c>
      <c r="K57">
        <v>2.2200000000000002</v>
      </c>
      <c r="L57">
        <v>2.52</v>
      </c>
      <c r="M57">
        <v>2.98</v>
      </c>
      <c r="N57">
        <v>3.3609</v>
      </c>
      <c r="O57" s="8">
        <v>41897</v>
      </c>
      <c r="P57">
        <f t="shared" si="13"/>
        <v>-1.6666666666666666E-3</v>
      </c>
      <c r="Q57">
        <f t="shared" si="13"/>
        <v>-3.3333333333333327E-3</v>
      </c>
      <c r="R57">
        <f t="shared" si="13"/>
        <v>-5.0000000000000001E-3</v>
      </c>
      <c r="S57">
        <f t="shared" si="13"/>
        <v>-1.4999999999999999E-2</v>
      </c>
      <c r="T57">
        <f t="shared" si="14"/>
        <v>-2.4999999999999998E-2</v>
      </c>
      <c r="U57">
        <f t="shared" si="34"/>
        <v>-0.13</v>
      </c>
      <c r="V57">
        <f t="shared" si="34"/>
        <v>-1.1599999999999999</v>
      </c>
      <c r="W57">
        <f t="shared" si="34"/>
        <v>-3.21</v>
      </c>
      <c r="X57">
        <f t="shared" si="34"/>
        <v>-8.9</v>
      </c>
      <c r="Y57">
        <f t="shared" si="34"/>
        <v>-15.540000000000001</v>
      </c>
      <c r="Z57">
        <f t="shared" si="34"/>
        <v>-25.2</v>
      </c>
      <c r="AA57">
        <f t="shared" si="34"/>
        <v>-59.6</v>
      </c>
      <c r="AB57">
        <f t="shared" si="33"/>
        <v>-100.827</v>
      </c>
      <c r="AC57" s="8">
        <v>41897</v>
      </c>
      <c r="AD57">
        <f t="shared" si="1"/>
        <v>1.6666666666666661E-3</v>
      </c>
      <c r="AE57">
        <f t="shared" si="15"/>
        <v>9.9999999999999985E-3</v>
      </c>
      <c r="AF57">
        <f t="shared" si="16"/>
        <v>0.115</v>
      </c>
      <c r="AG57">
        <f t="shared" si="17"/>
        <v>0.125</v>
      </c>
      <c r="AH57">
        <f t="shared" si="18"/>
        <v>1.0299999999999998</v>
      </c>
      <c r="AI57" s="8">
        <v>41897</v>
      </c>
      <c r="AJ57">
        <f t="shared" si="39"/>
        <v>-0.12833333333333333</v>
      </c>
      <c r="AK57">
        <f t="shared" si="39"/>
        <v>-1.1583333333333332</v>
      </c>
      <c r="AL57">
        <f t="shared" si="39"/>
        <v>-3.2083333333333335</v>
      </c>
      <c r="AM57">
        <f t="shared" si="39"/>
        <v>-8.8983333333333334</v>
      </c>
      <c r="AN57">
        <f t="shared" si="39"/>
        <v>-15.538333333333334</v>
      </c>
      <c r="AO57">
        <f t="shared" si="39"/>
        <v>-25.198333333333334</v>
      </c>
      <c r="AP57">
        <f t="shared" si="39"/>
        <v>-59.598333333333336</v>
      </c>
      <c r="AQ57">
        <f t="shared" si="39"/>
        <v>-100.82533333333333</v>
      </c>
      <c r="AR57" s="8">
        <v>41897</v>
      </c>
      <c r="AS57">
        <f t="shared" si="45"/>
        <v>-5.8333333333333334E-2</v>
      </c>
      <c r="AT57">
        <f t="shared" si="45"/>
        <v>-0.21833333333333324</v>
      </c>
      <c r="AU57">
        <f t="shared" si="40"/>
        <v>-0.40833333333333366</v>
      </c>
      <c r="AV57">
        <f t="shared" si="40"/>
        <v>-0.76833333333333487</v>
      </c>
      <c r="AW57">
        <f t="shared" si="40"/>
        <v>-1.2083333333333361</v>
      </c>
      <c r="AX57">
        <f t="shared" si="40"/>
        <v>-1.7183333333333342</v>
      </c>
      <c r="AY57">
        <f t="shared" si="40"/>
        <v>-3.0183333333333349</v>
      </c>
      <c r="AZ57">
        <f t="shared" si="40"/>
        <v>-3.26433333333333</v>
      </c>
      <c r="BA57" s="8">
        <v>41897</v>
      </c>
      <c r="BB57">
        <f t="shared" si="41"/>
        <v>-0.12000000000000001</v>
      </c>
      <c r="BC57">
        <f t="shared" si="41"/>
        <v>-1.1499999999999999</v>
      </c>
      <c r="BD57">
        <f t="shared" si="41"/>
        <v>-3.2</v>
      </c>
      <c r="BE57">
        <f t="shared" si="41"/>
        <v>-8.89</v>
      </c>
      <c r="BF57">
        <f t="shared" si="41"/>
        <v>-15.530000000000001</v>
      </c>
      <c r="BG57">
        <f t="shared" si="41"/>
        <v>-25.189999999999998</v>
      </c>
      <c r="BH57">
        <f t="shared" si="41"/>
        <v>-59.59</v>
      </c>
      <c r="BI57">
        <f t="shared" si="41"/>
        <v>-100.81699999999999</v>
      </c>
      <c r="BJ57" s="8">
        <v>41897</v>
      </c>
      <c r="BK57">
        <f t="shared" si="46"/>
        <v>-5.000000000000001E-2</v>
      </c>
      <c r="BL57">
        <f t="shared" si="46"/>
        <v>-0.24999999999999997</v>
      </c>
      <c r="BM57">
        <f t="shared" si="46"/>
        <v>-0.60000000000000009</v>
      </c>
      <c r="BN57">
        <f t="shared" si="46"/>
        <v>-0.82999999999999918</v>
      </c>
      <c r="BO57">
        <f t="shared" si="46"/>
        <v>-0.66000000000000103</v>
      </c>
      <c r="BP57">
        <f t="shared" si="46"/>
        <v>6.9999999999999424E-2</v>
      </c>
      <c r="BQ57">
        <f t="shared" si="46"/>
        <v>1.969999999999998</v>
      </c>
      <c r="BR57">
        <f t="shared" si="46"/>
        <v>5.0249999999999977</v>
      </c>
      <c r="BS57" s="8">
        <v>41897</v>
      </c>
      <c r="BT57">
        <f t="shared" si="42"/>
        <v>-1.4999999999999999E-2</v>
      </c>
      <c r="BU57">
        <f t="shared" si="42"/>
        <v>-1.0449999999999999</v>
      </c>
      <c r="BV57">
        <f t="shared" si="42"/>
        <v>-3.0949999999999998</v>
      </c>
      <c r="BW57">
        <f t="shared" si="42"/>
        <v>-8.7850000000000001</v>
      </c>
      <c r="BX57">
        <f t="shared" si="42"/>
        <v>-15.425000000000001</v>
      </c>
      <c r="BY57">
        <f t="shared" si="42"/>
        <v>-25.085000000000001</v>
      </c>
      <c r="BZ57">
        <f t="shared" si="42"/>
        <v>-59.484999999999999</v>
      </c>
      <c r="CA57">
        <f t="shared" si="42"/>
        <v>-100.712</v>
      </c>
      <c r="CB57" s="8">
        <v>41897</v>
      </c>
      <c r="CC57">
        <f t="shared" si="47"/>
        <v>4.4999999999999998E-2</v>
      </c>
      <c r="CD57">
        <f t="shared" si="47"/>
        <v>-0.23499999999999993</v>
      </c>
      <c r="CE57">
        <f t="shared" si="47"/>
        <v>-0.46499999999999958</v>
      </c>
      <c r="CF57">
        <f t="shared" si="47"/>
        <v>-0.20499999999999979</v>
      </c>
      <c r="CG57">
        <f t="shared" si="47"/>
        <v>0.6049999999999971</v>
      </c>
      <c r="CH57">
        <f t="shared" si="47"/>
        <v>2.145</v>
      </c>
      <c r="CI57">
        <f t="shared" si="47"/>
        <v>6.6450000000000031</v>
      </c>
      <c r="CJ57">
        <f t="shared" si="47"/>
        <v>12.452999999999996</v>
      </c>
      <c r="CK57" s="8">
        <v>41897</v>
      </c>
      <c r="CL57">
        <f t="shared" si="43"/>
        <v>-5.0000000000000044E-3</v>
      </c>
      <c r="CM57">
        <f t="shared" si="43"/>
        <v>-1.0349999999999999</v>
      </c>
      <c r="CN57">
        <f t="shared" si="43"/>
        <v>-3.085</v>
      </c>
      <c r="CO57">
        <f t="shared" si="43"/>
        <v>-8.7750000000000004</v>
      </c>
      <c r="CP57">
        <f t="shared" si="43"/>
        <v>-15.415000000000001</v>
      </c>
      <c r="CQ57">
        <f t="shared" si="43"/>
        <v>-25.074999999999999</v>
      </c>
      <c r="CR57">
        <f t="shared" si="43"/>
        <v>-59.475000000000001</v>
      </c>
      <c r="CS57">
        <f t="shared" si="43"/>
        <v>-100.702</v>
      </c>
      <c r="CT57" s="8">
        <v>41897</v>
      </c>
      <c r="CU57">
        <f t="shared" si="48"/>
        <v>1.4999999999999999E-2</v>
      </c>
      <c r="CV57">
        <f t="shared" si="48"/>
        <v>-0.3849999999999999</v>
      </c>
      <c r="CW57">
        <f t="shared" si="48"/>
        <v>-0.85500000000000009</v>
      </c>
      <c r="CX57">
        <f t="shared" si="48"/>
        <v>-0.13500000000000034</v>
      </c>
      <c r="CY57">
        <f t="shared" si="48"/>
        <v>1.6250000000000011</v>
      </c>
      <c r="CZ57">
        <f t="shared" si="48"/>
        <v>5.214999999999999</v>
      </c>
      <c r="DA57">
        <f t="shared" si="48"/>
        <v>14.815000000000005</v>
      </c>
      <c r="DB57">
        <f t="shared" si="48"/>
        <v>24.936000000000007</v>
      </c>
      <c r="DC57" s="8">
        <v>41897</v>
      </c>
      <c r="DD57">
        <f t="shared" si="44"/>
        <v>0.8999999999999998</v>
      </c>
      <c r="DE57">
        <f t="shared" si="44"/>
        <v>-0.13000000000000012</v>
      </c>
      <c r="DF57">
        <f t="shared" si="44"/>
        <v>-2.1800000000000002</v>
      </c>
      <c r="DG57">
        <f t="shared" si="44"/>
        <v>-7.870000000000001</v>
      </c>
      <c r="DH57">
        <f t="shared" si="44"/>
        <v>-14.510000000000002</v>
      </c>
      <c r="DI57">
        <f t="shared" si="44"/>
        <v>-24.169999999999998</v>
      </c>
      <c r="DJ57">
        <f t="shared" si="44"/>
        <v>-58.57</v>
      </c>
      <c r="DK57">
        <f t="shared" si="44"/>
        <v>-99.796999999999997</v>
      </c>
      <c r="DL57" s="8">
        <v>41897</v>
      </c>
      <c r="DM57">
        <f t="shared" si="49"/>
        <v>0.8999999999999998</v>
      </c>
      <c r="DN57">
        <f t="shared" si="49"/>
        <v>0.42999999999999994</v>
      </c>
      <c r="DO57">
        <f t="shared" si="49"/>
        <v>-0.39</v>
      </c>
      <c r="DP57">
        <f t="shared" si="49"/>
        <v>-1.0200000000000018</v>
      </c>
      <c r="DQ57">
        <f t="shared" si="49"/>
        <v>-0.47000000000000097</v>
      </c>
      <c r="DR57">
        <f t="shared" si="49"/>
        <v>2.1300000000000039</v>
      </c>
      <c r="DS57">
        <f t="shared" si="49"/>
        <v>9.5300000000000029</v>
      </c>
      <c r="DT57">
        <f t="shared" si="49"/>
        <v>18.527999999999999</v>
      </c>
    </row>
    <row r="58" spans="1:124" x14ac:dyDescent="0.3">
      <c r="A58" s="2">
        <v>41880</v>
      </c>
      <c r="B58">
        <v>0.02</v>
      </c>
      <c r="C58">
        <v>2.75E-2</v>
      </c>
      <c r="D58">
        <v>0.03</v>
      </c>
      <c r="E58">
        <v>0.05</v>
      </c>
      <c r="F58" s="3">
        <f t="shared" si="12"/>
        <v>5.6666666666666671E-2</v>
      </c>
      <c r="G58">
        <v>0.09</v>
      </c>
      <c r="H58">
        <v>0.48</v>
      </c>
      <c r="I58">
        <v>0.94</v>
      </c>
      <c r="J58">
        <v>1.63</v>
      </c>
      <c r="K58">
        <v>2.0499999999999998</v>
      </c>
      <c r="L58">
        <v>2.35</v>
      </c>
      <c r="M58">
        <v>2.83</v>
      </c>
      <c r="N58">
        <v>3.2526999999999999</v>
      </c>
      <c r="O58" s="8">
        <v>41866</v>
      </c>
      <c r="P58">
        <f t="shared" si="13"/>
        <v>-1.6666666666666666E-3</v>
      </c>
      <c r="Q58">
        <f t="shared" si="13"/>
        <v>-4.5833333333333334E-3</v>
      </c>
      <c r="R58">
        <f t="shared" si="13"/>
        <v>-7.4999999999999997E-3</v>
      </c>
      <c r="S58">
        <f t="shared" si="13"/>
        <v>-2.5000000000000001E-2</v>
      </c>
      <c r="T58">
        <f t="shared" si="14"/>
        <v>-4.2500000000000003E-2</v>
      </c>
      <c r="U58">
        <f t="shared" si="34"/>
        <v>-0.09</v>
      </c>
      <c r="V58">
        <f t="shared" si="34"/>
        <v>-0.96</v>
      </c>
      <c r="W58">
        <f t="shared" si="34"/>
        <v>-2.82</v>
      </c>
      <c r="X58">
        <f t="shared" si="34"/>
        <v>-8.1499999999999986</v>
      </c>
      <c r="Y58">
        <f t="shared" si="34"/>
        <v>-14.349999999999998</v>
      </c>
      <c r="Z58">
        <f t="shared" si="34"/>
        <v>-23.5</v>
      </c>
      <c r="AA58">
        <f t="shared" si="34"/>
        <v>-56.6</v>
      </c>
      <c r="AB58">
        <f t="shared" si="33"/>
        <v>-97.581000000000003</v>
      </c>
      <c r="AC58" s="8">
        <v>41866</v>
      </c>
      <c r="AD58">
        <f t="shared" si="1"/>
        <v>2.9166666666666668E-3</v>
      </c>
      <c r="AE58">
        <f t="shared" si="15"/>
        <v>1.7500000000000002E-2</v>
      </c>
      <c r="AF58">
        <f t="shared" si="16"/>
        <v>6.5000000000000002E-2</v>
      </c>
      <c r="AG58">
        <f t="shared" si="17"/>
        <v>8.249999999999999E-2</v>
      </c>
      <c r="AH58">
        <f t="shared" si="18"/>
        <v>0.87</v>
      </c>
      <c r="AI58" s="8">
        <v>41866</v>
      </c>
      <c r="AJ58">
        <f t="shared" si="39"/>
        <v>-8.7083333333333332E-2</v>
      </c>
      <c r="AK58">
        <f t="shared" si="39"/>
        <v>-0.95708333333333329</v>
      </c>
      <c r="AL58">
        <f t="shared" si="39"/>
        <v>-2.8170833333333332</v>
      </c>
      <c r="AM58">
        <f t="shared" si="39"/>
        <v>-8.1470833333333328</v>
      </c>
      <c r="AN58">
        <f t="shared" si="39"/>
        <v>-14.347083333333332</v>
      </c>
      <c r="AO58">
        <f t="shared" si="39"/>
        <v>-23.497083333333332</v>
      </c>
      <c r="AP58">
        <f t="shared" si="39"/>
        <v>-56.597083333333337</v>
      </c>
      <c r="AQ58">
        <f t="shared" si="39"/>
        <v>-97.578083333333339</v>
      </c>
      <c r="AR58" s="8">
        <v>41866</v>
      </c>
      <c r="AS58">
        <f t="shared" si="45"/>
        <v>2.2916666666666662E-2</v>
      </c>
      <c r="AT58">
        <f t="shared" si="45"/>
        <v>9.2916666666666772E-2</v>
      </c>
      <c r="AU58">
        <f t="shared" si="40"/>
        <v>0.23291666666666688</v>
      </c>
      <c r="AV58">
        <f t="shared" si="40"/>
        <v>0.64291666666666791</v>
      </c>
      <c r="AW58">
        <f t="shared" si="40"/>
        <v>1.3229166666666694</v>
      </c>
      <c r="AX58">
        <f t="shared" si="40"/>
        <v>2.2929166666666685</v>
      </c>
      <c r="AY58">
        <f t="shared" si="40"/>
        <v>4.7929166666666614</v>
      </c>
      <c r="AZ58">
        <f t="shared" si="40"/>
        <v>7.1329166666666648</v>
      </c>
      <c r="BA58" s="8">
        <v>41866</v>
      </c>
      <c r="BB58">
        <f t="shared" si="41"/>
        <v>-7.2499999999999995E-2</v>
      </c>
      <c r="BC58">
        <f t="shared" si="41"/>
        <v>-0.9425</v>
      </c>
      <c r="BD58">
        <f t="shared" si="41"/>
        <v>-2.8024999999999998</v>
      </c>
      <c r="BE58">
        <f t="shared" si="41"/>
        <v>-8.1324999999999985</v>
      </c>
      <c r="BF58">
        <f t="shared" si="41"/>
        <v>-14.332499999999998</v>
      </c>
      <c r="BG58">
        <f t="shared" si="41"/>
        <v>-23.482500000000002</v>
      </c>
      <c r="BH58">
        <f t="shared" si="41"/>
        <v>-56.582500000000003</v>
      </c>
      <c r="BI58">
        <f t="shared" si="41"/>
        <v>-97.563500000000005</v>
      </c>
      <c r="BJ58" s="8">
        <v>41866</v>
      </c>
      <c r="BK58">
        <f t="shared" si="46"/>
        <v>-1.249999999999999E-2</v>
      </c>
      <c r="BL58">
        <f t="shared" si="46"/>
        <v>-0.24250000000000002</v>
      </c>
      <c r="BM58">
        <f t="shared" si="46"/>
        <v>-0.47249999999999964</v>
      </c>
      <c r="BN58">
        <f t="shared" si="46"/>
        <v>-0.47249999999999831</v>
      </c>
      <c r="BO58">
        <f t="shared" si="46"/>
        <v>4.7500000000002131E-2</v>
      </c>
      <c r="BP58">
        <f t="shared" si="46"/>
        <v>1.277499999999999</v>
      </c>
      <c r="BQ58">
        <f t="shared" si="46"/>
        <v>4.3774999999999968</v>
      </c>
      <c r="BR58">
        <f t="shared" si="46"/>
        <v>8.0864999999999938</v>
      </c>
      <c r="BS58" s="8">
        <v>41866</v>
      </c>
      <c r="BT58">
        <f t="shared" si="42"/>
        <v>-2.4999999999999994E-2</v>
      </c>
      <c r="BU58">
        <f t="shared" si="42"/>
        <v>-0.89500000000000002</v>
      </c>
      <c r="BV58">
        <f t="shared" si="42"/>
        <v>-2.7549999999999999</v>
      </c>
      <c r="BW58">
        <f t="shared" si="42"/>
        <v>-8.0849999999999991</v>
      </c>
      <c r="BX58">
        <f t="shared" si="42"/>
        <v>-14.284999999999998</v>
      </c>
      <c r="BY58">
        <f t="shared" si="42"/>
        <v>-23.434999999999999</v>
      </c>
      <c r="BZ58">
        <f t="shared" si="42"/>
        <v>-56.535000000000004</v>
      </c>
      <c r="CA58">
        <f t="shared" si="42"/>
        <v>-97.516000000000005</v>
      </c>
      <c r="CB58" s="8">
        <v>41866</v>
      </c>
      <c r="CC58">
        <f t="shared" si="47"/>
        <v>1.4999999999999999E-2</v>
      </c>
      <c r="CD58">
        <f t="shared" si="47"/>
        <v>-0.315</v>
      </c>
      <c r="CE58">
        <f t="shared" si="47"/>
        <v>-0.76500000000000001</v>
      </c>
      <c r="CF58">
        <f t="shared" si="47"/>
        <v>-0.61499999999999921</v>
      </c>
      <c r="CG58">
        <f t="shared" si="47"/>
        <v>0.54500000000000182</v>
      </c>
      <c r="CH58">
        <f t="shared" si="47"/>
        <v>3.0850000000000026</v>
      </c>
      <c r="CI58">
        <f t="shared" si="47"/>
        <v>9.5849999999999991</v>
      </c>
      <c r="CJ58">
        <f t="shared" si="47"/>
        <v>16.523999999999987</v>
      </c>
      <c r="CK58" s="8">
        <v>41866</v>
      </c>
      <c r="CL58">
        <f t="shared" si="43"/>
        <v>-7.5000000000000067E-3</v>
      </c>
      <c r="CM58">
        <f t="shared" si="43"/>
        <v>-0.87749999999999995</v>
      </c>
      <c r="CN58">
        <f t="shared" si="43"/>
        <v>-2.7374999999999998</v>
      </c>
      <c r="CO58">
        <f t="shared" si="43"/>
        <v>-8.067499999999999</v>
      </c>
      <c r="CP58">
        <f t="shared" si="43"/>
        <v>-14.267499999999998</v>
      </c>
      <c r="CQ58">
        <f t="shared" si="43"/>
        <v>-23.4175</v>
      </c>
      <c r="CR58">
        <f t="shared" si="43"/>
        <v>-56.517499999999998</v>
      </c>
      <c r="CS58">
        <f t="shared" si="43"/>
        <v>-97.498500000000007</v>
      </c>
      <c r="CT58" s="8">
        <v>41866</v>
      </c>
      <c r="CU58">
        <f t="shared" si="48"/>
        <v>-4.1666666666666796E-3</v>
      </c>
      <c r="CV58">
        <f t="shared" si="48"/>
        <v>-0.4441666666666666</v>
      </c>
      <c r="CW58">
        <f t="shared" si="48"/>
        <v>-1.1841666666666664</v>
      </c>
      <c r="CX58">
        <f t="shared" si="48"/>
        <v>-1.3441666666666652</v>
      </c>
      <c r="CY58">
        <f t="shared" si="48"/>
        <v>0.30583333333333607</v>
      </c>
      <c r="CZ58">
        <f t="shared" si="48"/>
        <v>3.9558333333333331</v>
      </c>
      <c r="DA58">
        <f t="shared" si="48"/>
        <v>14.155833333333332</v>
      </c>
      <c r="DB58">
        <f t="shared" si="48"/>
        <v>23.787833333333339</v>
      </c>
      <c r="DC58" s="8">
        <v>41866</v>
      </c>
      <c r="DD58">
        <f t="shared" si="44"/>
        <v>0.78</v>
      </c>
      <c r="DE58">
        <f t="shared" si="44"/>
        <v>-8.9999999999999969E-2</v>
      </c>
      <c r="DF58">
        <f t="shared" si="44"/>
        <v>-1.9499999999999997</v>
      </c>
      <c r="DG58">
        <f t="shared" si="44"/>
        <v>-7.2799999999999985</v>
      </c>
      <c r="DH58">
        <f t="shared" si="44"/>
        <v>-13.479999999999999</v>
      </c>
      <c r="DI58">
        <f t="shared" si="44"/>
        <v>-22.63</v>
      </c>
      <c r="DJ58">
        <f t="shared" si="44"/>
        <v>-55.730000000000004</v>
      </c>
      <c r="DK58">
        <f t="shared" si="44"/>
        <v>-96.710999999999999</v>
      </c>
      <c r="DL58" s="8">
        <v>41866</v>
      </c>
      <c r="DM58">
        <f t="shared" si="49"/>
        <v>0.78</v>
      </c>
      <c r="DN58">
        <f t="shared" si="49"/>
        <v>0.56000000000000005</v>
      </c>
      <c r="DO58">
        <f t="shared" si="49"/>
        <v>0.29000000000000037</v>
      </c>
      <c r="DP58">
        <f t="shared" si="49"/>
        <v>0.69000000000000294</v>
      </c>
      <c r="DQ58">
        <f t="shared" si="49"/>
        <v>2.0700000000000029</v>
      </c>
      <c r="DR58">
        <f t="shared" si="49"/>
        <v>5.0399999999999983</v>
      </c>
      <c r="DS58">
        <f t="shared" si="49"/>
        <v>13.339999999999998</v>
      </c>
      <c r="DT58">
        <f t="shared" si="49"/>
        <v>19.73</v>
      </c>
    </row>
    <row r="59" spans="1:124" x14ac:dyDescent="0.3">
      <c r="A59" s="2">
        <v>41851</v>
      </c>
      <c r="B59">
        <v>0.01</v>
      </c>
      <c r="C59">
        <v>2.5000000000000001E-2</v>
      </c>
      <c r="D59">
        <v>0.03</v>
      </c>
      <c r="E59">
        <v>0.05</v>
      </c>
      <c r="F59" s="3">
        <f t="shared" si="12"/>
        <v>5.6666666666666671E-2</v>
      </c>
      <c r="G59">
        <v>0.12</v>
      </c>
      <c r="H59">
        <v>0.53</v>
      </c>
      <c r="I59">
        <v>1.02</v>
      </c>
      <c r="J59">
        <v>1.76</v>
      </c>
      <c r="K59">
        <v>2.2400000000000002</v>
      </c>
      <c r="L59">
        <v>2.58</v>
      </c>
      <c r="M59">
        <v>3.07</v>
      </c>
      <c r="N59">
        <v>3.4906999999999999</v>
      </c>
      <c r="O59" s="8">
        <v>41835</v>
      </c>
      <c r="P59">
        <f t="shared" si="13"/>
        <v>-8.3333333333333328E-4</v>
      </c>
      <c r="Q59">
        <f t="shared" si="13"/>
        <v>-4.1666666666666666E-3</v>
      </c>
      <c r="R59">
        <f t="shared" si="13"/>
        <v>-7.4999999999999997E-3</v>
      </c>
      <c r="S59">
        <f t="shared" si="13"/>
        <v>-2.5000000000000001E-2</v>
      </c>
      <c r="T59">
        <f t="shared" si="14"/>
        <v>-4.2500000000000003E-2</v>
      </c>
      <c r="U59">
        <f t="shared" si="34"/>
        <v>-0.12</v>
      </c>
      <c r="V59">
        <f t="shared" si="34"/>
        <v>-1.06</v>
      </c>
      <c r="W59">
        <f t="shared" si="34"/>
        <v>-3.06</v>
      </c>
      <c r="X59">
        <f t="shared" si="34"/>
        <v>-8.8000000000000007</v>
      </c>
      <c r="Y59">
        <f t="shared" si="34"/>
        <v>-15.680000000000001</v>
      </c>
      <c r="Z59">
        <f t="shared" si="34"/>
        <v>-25.8</v>
      </c>
      <c r="AA59">
        <f t="shared" si="34"/>
        <v>-61.4</v>
      </c>
      <c r="AB59">
        <f t="shared" si="33"/>
        <v>-104.721</v>
      </c>
      <c r="AC59" s="8">
        <v>41835</v>
      </c>
      <c r="AD59">
        <f t="shared" si="1"/>
        <v>3.3333333333333331E-3</v>
      </c>
      <c r="AE59">
        <f t="shared" si="15"/>
        <v>1.7500000000000002E-2</v>
      </c>
      <c r="AF59">
        <f t="shared" si="16"/>
        <v>9.5000000000000001E-2</v>
      </c>
      <c r="AG59">
        <f t="shared" si="17"/>
        <v>0.11249999999999999</v>
      </c>
      <c r="AH59">
        <f t="shared" si="18"/>
        <v>0.94000000000000006</v>
      </c>
      <c r="AI59" s="8">
        <v>41835</v>
      </c>
      <c r="AJ59">
        <f t="shared" si="39"/>
        <v>-0.11666666666666667</v>
      </c>
      <c r="AK59">
        <f t="shared" si="39"/>
        <v>-1.0566666666666666</v>
      </c>
      <c r="AL59">
        <f t="shared" si="39"/>
        <v>-3.0566666666666666</v>
      </c>
      <c r="AM59">
        <f t="shared" si="39"/>
        <v>-8.7966666666666669</v>
      </c>
      <c r="AN59">
        <f t="shared" si="39"/>
        <v>-15.676666666666668</v>
      </c>
      <c r="AO59">
        <f t="shared" si="39"/>
        <v>-25.796666666666667</v>
      </c>
      <c r="AP59">
        <f t="shared" si="39"/>
        <v>-61.396666666666668</v>
      </c>
      <c r="AQ59">
        <f t="shared" si="39"/>
        <v>-104.71766666666667</v>
      </c>
      <c r="AR59" s="8">
        <v>41835</v>
      </c>
      <c r="AS59">
        <f t="shared" si="45"/>
        <v>-2.6666666666666668E-2</v>
      </c>
      <c r="AT59">
        <f t="shared" si="45"/>
        <v>-0.13666666666666669</v>
      </c>
      <c r="AU59">
        <f t="shared" si="40"/>
        <v>-0.43666666666666654</v>
      </c>
      <c r="AV59">
        <f t="shared" si="40"/>
        <v>-0.71666666666666545</v>
      </c>
      <c r="AW59">
        <f t="shared" si="40"/>
        <v>-0.78666666666666751</v>
      </c>
      <c r="AX59">
        <f t="shared" si="40"/>
        <v>-0.51666666666666972</v>
      </c>
      <c r="AY59">
        <f t="shared" si="40"/>
        <v>0.18333333333333315</v>
      </c>
      <c r="AZ59">
        <f t="shared" si="40"/>
        <v>1.1443333333333174</v>
      </c>
      <c r="BA59" s="8">
        <v>41835</v>
      </c>
      <c r="BB59">
        <f t="shared" si="41"/>
        <v>-0.10249999999999999</v>
      </c>
      <c r="BC59">
        <f t="shared" si="41"/>
        <v>-1.0425</v>
      </c>
      <c r="BD59">
        <f t="shared" si="41"/>
        <v>-3.0425</v>
      </c>
      <c r="BE59">
        <f t="shared" si="41"/>
        <v>-8.7825000000000006</v>
      </c>
      <c r="BF59">
        <f t="shared" si="41"/>
        <v>-15.662500000000001</v>
      </c>
      <c r="BG59">
        <f t="shared" si="41"/>
        <v>-25.782500000000002</v>
      </c>
      <c r="BH59">
        <f t="shared" si="41"/>
        <v>-61.3825</v>
      </c>
      <c r="BI59">
        <f t="shared" si="41"/>
        <v>-104.70350000000001</v>
      </c>
      <c r="BJ59" s="8">
        <v>41835</v>
      </c>
      <c r="BK59">
        <f t="shared" si="46"/>
        <v>-2.2499999999999992E-2</v>
      </c>
      <c r="BL59">
        <f t="shared" si="46"/>
        <v>-0.23250000000000001</v>
      </c>
      <c r="BM59">
        <f t="shared" si="46"/>
        <v>-0.46250000000000013</v>
      </c>
      <c r="BN59">
        <f t="shared" si="46"/>
        <v>-0.36250000000000138</v>
      </c>
      <c r="BO59">
        <f t="shared" si="46"/>
        <v>5.749999999999858E-2</v>
      </c>
      <c r="BP59">
        <f t="shared" si="46"/>
        <v>0.88749999999999685</v>
      </c>
      <c r="BQ59">
        <f t="shared" si="46"/>
        <v>2.9875000000000056</v>
      </c>
      <c r="BR59">
        <f t="shared" si="46"/>
        <v>4.8654999999999982</v>
      </c>
      <c r="BS59" s="8">
        <v>41835</v>
      </c>
      <c r="BT59">
        <f t="shared" si="42"/>
        <v>-2.4999999999999994E-2</v>
      </c>
      <c r="BU59">
        <f t="shared" si="42"/>
        <v>-0.96500000000000008</v>
      </c>
      <c r="BV59">
        <f t="shared" si="42"/>
        <v>-2.9649999999999999</v>
      </c>
      <c r="BW59">
        <f t="shared" si="42"/>
        <v>-8.7050000000000001</v>
      </c>
      <c r="BX59">
        <f t="shared" si="42"/>
        <v>-15.585000000000001</v>
      </c>
      <c r="BY59">
        <f t="shared" si="42"/>
        <v>-25.705000000000002</v>
      </c>
      <c r="BZ59">
        <f t="shared" si="42"/>
        <v>-61.305</v>
      </c>
      <c r="CA59">
        <f t="shared" si="42"/>
        <v>-104.626</v>
      </c>
      <c r="CB59" s="8">
        <v>41835</v>
      </c>
      <c r="CC59">
        <f t="shared" si="47"/>
        <v>1.5000000000000013E-2</v>
      </c>
      <c r="CD59">
        <f t="shared" si="47"/>
        <v>-0.34500000000000003</v>
      </c>
      <c r="CE59">
        <f t="shared" si="47"/>
        <v>-0.95500000000000007</v>
      </c>
      <c r="CF59">
        <f t="shared" si="47"/>
        <v>-1.3149999999999999</v>
      </c>
      <c r="CG59">
        <f t="shared" si="47"/>
        <v>-0.73500000000000076</v>
      </c>
      <c r="CH59">
        <f t="shared" si="47"/>
        <v>0.93499999999999739</v>
      </c>
      <c r="CI59">
        <f t="shared" si="47"/>
        <v>5.6350000000000007</v>
      </c>
      <c r="CJ59">
        <f t="shared" si="47"/>
        <v>9.4640000000000004</v>
      </c>
      <c r="CK59" s="8">
        <v>41835</v>
      </c>
      <c r="CL59">
        <f t="shared" si="43"/>
        <v>-7.5000000000000067E-3</v>
      </c>
      <c r="CM59">
        <f t="shared" si="43"/>
        <v>-0.94750000000000001</v>
      </c>
      <c r="CN59">
        <f t="shared" si="43"/>
        <v>-2.9475000000000002</v>
      </c>
      <c r="CO59">
        <f t="shared" si="43"/>
        <v>-8.6875</v>
      </c>
      <c r="CP59">
        <f t="shared" si="43"/>
        <v>-15.567500000000001</v>
      </c>
      <c r="CQ59">
        <f t="shared" si="43"/>
        <v>-25.6875</v>
      </c>
      <c r="CR59">
        <f t="shared" si="43"/>
        <v>-61.287500000000001</v>
      </c>
      <c r="CS59">
        <f t="shared" si="43"/>
        <v>-104.60850000000001</v>
      </c>
      <c r="CT59" s="8">
        <v>41835</v>
      </c>
      <c r="CU59">
        <f t="shared" si="48"/>
        <v>-8.333333333333387E-4</v>
      </c>
      <c r="CV59">
        <f t="shared" si="48"/>
        <v>-0.42083333333333334</v>
      </c>
      <c r="CW59">
        <f t="shared" si="48"/>
        <v>-1.3308333333333335</v>
      </c>
      <c r="CX59">
        <f t="shared" si="48"/>
        <v>-2.2308333333333326</v>
      </c>
      <c r="CY59">
        <f t="shared" si="48"/>
        <v>-2.0108333333333337</v>
      </c>
      <c r="CZ59">
        <f t="shared" si="48"/>
        <v>-8.0833333333334048E-2</v>
      </c>
      <c r="DA59">
        <f t="shared" si="48"/>
        <v>5.2191666666666592</v>
      </c>
      <c r="DB59">
        <f t="shared" si="48"/>
        <v>11.737166666666653</v>
      </c>
      <c r="DC59" s="8">
        <v>41835</v>
      </c>
      <c r="DD59">
        <f t="shared" si="44"/>
        <v>0.82000000000000006</v>
      </c>
      <c r="DE59">
        <f t="shared" si="44"/>
        <v>-0.12</v>
      </c>
      <c r="DF59">
        <f t="shared" si="44"/>
        <v>-2.12</v>
      </c>
      <c r="DG59">
        <f t="shared" si="44"/>
        <v>-7.86</v>
      </c>
      <c r="DH59">
        <f t="shared" si="44"/>
        <v>-14.740000000000002</v>
      </c>
      <c r="DI59">
        <f t="shared" si="44"/>
        <v>-24.86</v>
      </c>
      <c r="DJ59">
        <f t="shared" si="44"/>
        <v>-60.46</v>
      </c>
      <c r="DK59">
        <f t="shared" si="44"/>
        <v>-103.78100000000001</v>
      </c>
      <c r="DL59" s="8">
        <v>41835</v>
      </c>
      <c r="DM59">
        <f t="shared" si="49"/>
        <v>0.82000000000000006</v>
      </c>
      <c r="DN59">
        <f t="shared" si="49"/>
        <v>0.39</v>
      </c>
      <c r="DO59">
        <f t="shared" si="49"/>
        <v>-0.4</v>
      </c>
      <c r="DP59">
        <f t="shared" si="49"/>
        <v>-1.070000000000001</v>
      </c>
      <c r="DQ59">
        <f t="shared" si="49"/>
        <v>-0.85000000000000198</v>
      </c>
      <c r="DR59">
        <f t="shared" si="49"/>
        <v>1.0300000000000005</v>
      </c>
      <c r="DS59">
        <f t="shared" si="49"/>
        <v>6.229999999999996</v>
      </c>
      <c r="DT59">
        <f t="shared" si="49"/>
        <v>9.9889999999999901</v>
      </c>
    </row>
    <row r="60" spans="1:124" x14ac:dyDescent="0.3">
      <c r="A60" s="2">
        <v>41820</v>
      </c>
      <c r="B60">
        <v>0.02</v>
      </c>
      <c r="C60">
        <v>3.5000000000000003E-2</v>
      </c>
      <c r="D60">
        <v>0.04</v>
      </c>
      <c r="E60">
        <v>7.0000000000000007E-2</v>
      </c>
      <c r="F60" s="3">
        <f t="shared" si="12"/>
        <v>0.08</v>
      </c>
      <c r="G60">
        <v>0.11</v>
      </c>
      <c r="H60">
        <v>0.47</v>
      </c>
      <c r="I60">
        <v>0.88</v>
      </c>
      <c r="J60">
        <v>1.62</v>
      </c>
      <c r="K60">
        <v>2.13</v>
      </c>
      <c r="L60">
        <v>2.5299999999999998</v>
      </c>
      <c r="M60">
        <v>3.08</v>
      </c>
      <c r="N60">
        <v>3.5293999999999999</v>
      </c>
      <c r="O60" s="8">
        <v>41805</v>
      </c>
      <c r="P60">
        <f t="shared" si="13"/>
        <v>-1.6666666666666666E-3</v>
      </c>
      <c r="Q60">
        <f t="shared" si="13"/>
        <v>-5.8333333333333336E-3</v>
      </c>
      <c r="R60">
        <f t="shared" si="13"/>
        <v>-0.01</v>
      </c>
      <c r="S60">
        <f t="shared" si="13"/>
        <v>-3.5000000000000003E-2</v>
      </c>
      <c r="T60">
        <f t="shared" si="14"/>
        <v>-6.0000000000000005E-2</v>
      </c>
      <c r="U60">
        <f t="shared" si="34"/>
        <v>-0.11</v>
      </c>
      <c r="V60">
        <f t="shared" si="34"/>
        <v>-0.94</v>
      </c>
      <c r="W60">
        <f t="shared" si="34"/>
        <v>-2.64</v>
      </c>
      <c r="X60">
        <f t="shared" si="34"/>
        <v>-8.1000000000000014</v>
      </c>
      <c r="Y60">
        <f t="shared" si="34"/>
        <v>-14.91</v>
      </c>
      <c r="Z60">
        <f t="shared" si="34"/>
        <v>-25.299999999999997</v>
      </c>
      <c r="AA60">
        <f t="shared" si="34"/>
        <v>-61.6</v>
      </c>
      <c r="AB60">
        <f t="shared" si="33"/>
        <v>-105.88199999999999</v>
      </c>
      <c r="AC60" s="8">
        <v>41805</v>
      </c>
      <c r="AD60">
        <f t="shared" si="1"/>
        <v>4.1666666666666675E-3</v>
      </c>
      <c r="AE60">
        <f t="shared" si="15"/>
        <v>2.5000000000000001E-2</v>
      </c>
      <c r="AF60">
        <f t="shared" si="16"/>
        <v>7.4999999999999997E-2</v>
      </c>
      <c r="AG60">
        <f t="shared" si="17"/>
        <v>0.1</v>
      </c>
      <c r="AH60">
        <f t="shared" si="18"/>
        <v>0.83</v>
      </c>
      <c r="AI60" s="8">
        <v>41805</v>
      </c>
      <c r="AJ60">
        <f t="shared" si="39"/>
        <v>-0.10583333333333333</v>
      </c>
      <c r="AK60">
        <f t="shared" si="39"/>
        <v>-0.93583333333333329</v>
      </c>
      <c r="AL60">
        <f t="shared" si="39"/>
        <v>-2.6358333333333333</v>
      </c>
      <c r="AM60">
        <f t="shared" si="39"/>
        <v>-8.095833333333335</v>
      </c>
      <c r="AN60">
        <f t="shared" si="39"/>
        <v>-14.905833333333334</v>
      </c>
      <c r="AO60">
        <f t="shared" si="39"/>
        <v>-25.295833333333331</v>
      </c>
      <c r="AP60">
        <f t="shared" si="39"/>
        <v>-61.595833333333331</v>
      </c>
      <c r="AQ60">
        <f t="shared" si="39"/>
        <v>-105.87783333333333</v>
      </c>
      <c r="AR60" s="8">
        <v>41805</v>
      </c>
      <c r="AS60">
        <f t="shared" si="45"/>
        <v>-5.5833333333333332E-2</v>
      </c>
      <c r="AT60">
        <f t="shared" si="45"/>
        <v>-0.24583333333333329</v>
      </c>
      <c r="AU60">
        <f t="shared" si="40"/>
        <v>-0.31583333333333313</v>
      </c>
      <c r="AV60">
        <f t="shared" si="40"/>
        <v>-0.4458333333333348</v>
      </c>
      <c r="AW60">
        <f t="shared" si="40"/>
        <v>-0.53583333333333383</v>
      </c>
      <c r="AX60">
        <f t="shared" si="40"/>
        <v>-0.54583333333333006</v>
      </c>
      <c r="AY60">
        <f t="shared" si="40"/>
        <v>-0.64583333333333148</v>
      </c>
      <c r="AZ60">
        <f t="shared" si="40"/>
        <v>-0.23783333333333018</v>
      </c>
      <c r="BA60" s="8">
        <v>41805</v>
      </c>
      <c r="BB60">
        <f t="shared" si="41"/>
        <v>-8.4999999999999992E-2</v>
      </c>
      <c r="BC60">
        <f t="shared" si="41"/>
        <v>-0.91499999999999992</v>
      </c>
      <c r="BD60">
        <f t="shared" si="41"/>
        <v>-2.6150000000000002</v>
      </c>
      <c r="BE60">
        <f t="shared" si="41"/>
        <v>-8.0750000000000011</v>
      </c>
      <c r="BF60">
        <f t="shared" si="41"/>
        <v>-14.885</v>
      </c>
      <c r="BG60">
        <f t="shared" si="41"/>
        <v>-25.274999999999999</v>
      </c>
      <c r="BH60">
        <f t="shared" si="41"/>
        <v>-61.575000000000003</v>
      </c>
      <c r="BI60">
        <f t="shared" si="41"/>
        <v>-105.85699999999999</v>
      </c>
      <c r="BJ60" s="8">
        <v>41805</v>
      </c>
      <c r="BK60">
        <f t="shared" si="46"/>
        <v>-4.9999999999999906E-3</v>
      </c>
      <c r="BL60">
        <f t="shared" si="46"/>
        <v>-8.4999999999999923E-2</v>
      </c>
      <c r="BM60">
        <f t="shared" si="46"/>
        <v>3.4999999999999962E-2</v>
      </c>
      <c r="BN60">
        <f t="shared" si="46"/>
        <v>0.52499999999999925</v>
      </c>
      <c r="BO60">
        <f t="shared" si="46"/>
        <v>1.164999999999998</v>
      </c>
      <c r="BP60">
        <f t="shared" si="46"/>
        <v>1.9750000000000021</v>
      </c>
      <c r="BQ60">
        <f t="shared" si="46"/>
        <v>4.5750000000000002</v>
      </c>
      <c r="BR60">
        <f t="shared" si="46"/>
        <v>7.3280000000000145</v>
      </c>
      <c r="BS60" s="8">
        <v>41805</v>
      </c>
      <c r="BT60">
        <f t="shared" si="42"/>
        <v>-3.5000000000000003E-2</v>
      </c>
      <c r="BU60">
        <f t="shared" si="42"/>
        <v>-0.86499999999999999</v>
      </c>
      <c r="BV60">
        <f t="shared" si="42"/>
        <v>-2.5649999999999999</v>
      </c>
      <c r="BW60">
        <f t="shared" si="42"/>
        <v>-8.0250000000000021</v>
      </c>
      <c r="BX60">
        <f t="shared" si="42"/>
        <v>-14.835000000000001</v>
      </c>
      <c r="BY60">
        <f t="shared" si="42"/>
        <v>-25.224999999999998</v>
      </c>
      <c r="BZ60">
        <f t="shared" si="42"/>
        <v>-61.524999999999999</v>
      </c>
      <c r="CA60">
        <f t="shared" si="42"/>
        <v>-105.80699999999999</v>
      </c>
      <c r="CB60" s="8">
        <v>41805</v>
      </c>
      <c r="CC60">
        <f t="shared" si="47"/>
        <v>-5.0000000000000044E-3</v>
      </c>
      <c r="CD60">
        <f t="shared" si="47"/>
        <v>-0.20499999999999999</v>
      </c>
      <c r="CE60">
        <f t="shared" si="47"/>
        <v>-0.32500000000000007</v>
      </c>
      <c r="CF60">
        <f t="shared" si="47"/>
        <v>0.62499999999999789</v>
      </c>
      <c r="CG60">
        <f t="shared" si="47"/>
        <v>2.2150000000000012</v>
      </c>
      <c r="CH60">
        <f t="shared" si="47"/>
        <v>5.0750000000000011</v>
      </c>
      <c r="CI60">
        <f t="shared" si="47"/>
        <v>12.775000000000007</v>
      </c>
      <c r="CJ60">
        <f t="shared" si="47"/>
        <v>19.841000000000015</v>
      </c>
      <c r="CK60" s="8">
        <v>41805</v>
      </c>
      <c r="CL60">
        <f t="shared" si="43"/>
        <v>-9.999999999999995E-3</v>
      </c>
      <c r="CM60">
        <f t="shared" si="43"/>
        <v>-0.84</v>
      </c>
      <c r="CN60">
        <f t="shared" si="43"/>
        <v>-2.54</v>
      </c>
      <c r="CO60">
        <f t="shared" si="43"/>
        <v>-8.0000000000000018</v>
      </c>
      <c r="CP60">
        <f t="shared" si="43"/>
        <v>-14.81</v>
      </c>
      <c r="CQ60">
        <f t="shared" si="43"/>
        <v>-25.199999999999996</v>
      </c>
      <c r="CR60">
        <f t="shared" si="43"/>
        <v>-61.5</v>
      </c>
      <c r="CS60">
        <f t="shared" si="43"/>
        <v>-105.782</v>
      </c>
      <c r="CT60" s="8">
        <v>41805</v>
      </c>
      <c r="CU60">
        <f t="shared" si="48"/>
        <v>4.3333333333333342E-2</v>
      </c>
      <c r="CV60">
        <f t="shared" si="48"/>
        <v>-0.2266666666666666</v>
      </c>
      <c r="CW60">
        <f t="shared" si="48"/>
        <v>-0.69666666666666655</v>
      </c>
      <c r="CX60">
        <f t="shared" si="48"/>
        <v>-1.0966666666666691</v>
      </c>
      <c r="CY60">
        <f t="shared" si="48"/>
        <v>-0.71666666666666656</v>
      </c>
      <c r="CZ60">
        <f t="shared" si="48"/>
        <v>1.1533333333333398</v>
      </c>
      <c r="DA60">
        <f t="shared" si="48"/>
        <v>6.653333333333336</v>
      </c>
      <c r="DB60">
        <f t="shared" si="48"/>
        <v>12.596333333333334</v>
      </c>
      <c r="DC60" s="8">
        <v>41805</v>
      </c>
      <c r="DD60">
        <f t="shared" si="44"/>
        <v>0.72</v>
      </c>
      <c r="DE60">
        <f t="shared" si="44"/>
        <v>-0.10999999999999999</v>
      </c>
      <c r="DF60">
        <f t="shared" si="44"/>
        <v>-1.81</v>
      </c>
      <c r="DG60">
        <f t="shared" si="44"/>
        <v>-7.2700000000000014</v>
      </c>
      <c r="DH60">
        <f t="shared" si="44"/>
        <v>-14.08</v>
      </c>
      <c r="DI60">
        <f t="shared" si="44"/>
        <v>-24.47</v>
      </c>
      <c r="DJ60">
        <f t="shared" si="44"/>
        <v>-60.77</v>
      </c>
      <c r="DK60">
        <f t="shared" si="44"/>
        <v>-105.05199999999999</v>
      </c>
      <c r="DL60" s="8">
        <v>41805</v>
      </c>
      <c r="DM60">
        <f t="shared" si="49"/>
        <v>0.72</v>
      </c>
      <c r="DN60">
        <f t="shared" si="49"/>
        <v>0.45999999999999996</v>
      </c>
      <c r="DO60">
        <f t="shared" si="49"/>
        <v>1.9999999999999934E-2</v>
      </c>
      <c r="DP60">
        <f t="shared" si="49"/>
        <v>-0.37000000000000155</v>
      </c>
      <c r="DQ60">
        <f t="shared" si="49"/>
        <v>-0.51000000000000123</v>
      </c>
      <c r="DR60">
        <f t="shared" si="49"/>
        <v>0.5800000000000004</v>
      </c>
      <c r="DS60">
        <f t="shared" si="49"/>
        <v>3.4800000000000026</v>
      </c>
      <c r="DT60">
        <f t="shared" si="49"/>
        <v>3.9110000000000071</v>
      </c>
    </row>
    <row r="61" spans="1:124" x14ac:dyDescent="0.3">
      <c r="A61" s="2">
        <v>41789</v>
      </c>
      <c r="B61">
        <v>0.05</v>
      </c>
      <c r="C61">
        <v>4.2500000000000003E-2</v>
      </c>
      <c r="D61">
        <v>0.04</v>
      </c>
      <c r="E61">
        <v>0.06</v>
      </c>
      <c r="F61" s="3">
        <f t="shared" si="12"/>
        <v>6.6666666666666666E-2</v>
      </c>
      <c r="G61">
        <v>0.1</v>
      </c>
      <c r="H61">
        <v>0.37</v>
      </c>
      <c r="I61">
        <v>0.79</v>
      </c>
      <c r="J61">
        <v>1.54</v>
      </c>
      <c r="K61">
        <v>2.06</v>
      </c>
      <c r="L61">
        <v>2.48</v>
      </c>
      <c r="M61">
        <v>3.05</v>
      </c>
      <c r="N61">
        <v>3.5230000000000001</v>
      </c>
      <c r="O61" s="8">
        <v>41774</v>
      </c>
      <c r="P61">
        <f t="shared" si="13"/>
        <v>-4.1666666666666666E-3</v>
      </c>
      <c r="Q61">
        <f t="shared" si="13"/>
        <v>-7.0833333333333338E-3</v>
      </c>
      <c r="R61">
        <f t="shared" si="13"/>
        <v>-0.01</v>
      </c>
      <c r="S61">
        <f t="shared" si="13"/>
        <v>-0.03</v>
      </c>
      <c r="T61">
        <f t="shared" si="14"/>
        <v>-4.9999999999999996E-2</v>
      </c>
      <c r="U61">
        <f t="shared" si="34"/>
        <v>-0.1</v>
      </c>
      <c r="V61">
        <f t="shared" si="34"/>
        <v>-0.74</v>
      </c>
      <c r="W61">
        <f t="shared" si="34"/>
        <v>-2.37</v>
      </c>
      <c r="X61">
        <f t="shared" si="34"/>
        <v>-7.7</v>
      </c>
      <c r="Y61">
        <f t="shared" si="34"/>
        <v>-14.42</v>
      </c>
      <c r="Z61">
        <f t="shared" si="34"/>
        <v>-24.8</v>
      </c>
      <c r="AA61">
        <f t="shared" si="34"/>
        <v>-61</v>
      </c>
      <c r="AB61">
        <f t="shared" si="33"/>
        <v>-105.69</v>
      </c>
      <c r="AC61" s="8">
        <v>41774</v>
      </c>
      <c r="AD61">
        <f t="shared" si="1"/>
        <v>2.9166666666666672E-3</v>
      </c>
      <c r="AE61">
        <f t="shared" si="15"/>
        <v>1.9999999999999997E-2</v>
      </c>
      <c r="AF61">
        <f t="shared" si="16"/>
        <v>7.0000000000000007E-2</v>
      </c>
      <c r="AG61">
        <f t="shared" si="17"/>
        <v>9.0000000000000011E-2</v>
      </c>
      <c r="AH61">
        <f t="shared" si="18"/>
        <v>0.64</v>
      </c>
      <c r="AI61" s="8">
        <v>41774</v>
      </c>
      <c r="AJ61">
        <f t="shared" si="39"/>
        <v>-9.7083333333333341E-2</v>
      </c>
      <c r="AK61">
        <f t="shared" si="39"/>
        <v>-0.73708333333333331</v>
      </c>
      <c r="AL61">
        <f t="shared" si="39"/>
        <v>-2.3670833333333334</v>
      </c>
      <c r="AM61">
        <f t="shared" si="39"/>
        <v>-7.6970833333333335</v>
      </c>
      <c r="AN61">
        <f t="shared" si="39"/>
        <v>-14.417083333333334</v>
      </c>
      <c r="AO61">
        <f t="shared" si="39"/>
        <v>-24.797083333333333</v>
      </c>
      <c r="AP61">
        <f t="shared" si="39"/>
        <v>-60.997083333333336</v>
      </c>
      <c r="AQ61">
        <f t="shared" si="39"/>
        <v>-105.68708333333333</v>
      </c>
      <c r="AR61" s="8">
        <v>41774</v>
      </c>
      <c r="AS61">
        <f t="shared" si="45"/>
        <v>-7.0833333333333408E-3</v>
      </c>
      <c r="AT61">
        <f t="shared" si="45"/>
        <v>8.2916666666666652E-2</v>
      </c>
      <c r="AU61">
        <f t="shared" si="40"/>
        <v>0.22291666666666646</v>
      </c>
      <c r="AV61">
        <f t="shared" si="40"/>
        <v>0.73291666666666577</v>
      </c>
      <c r="AW61">
        <f t="shared" si="40"/>
        <v>1.3129166666666658</v>
      </c>
      <c r="AX61">
        <f t="shared" si="40"/>
        <v>1.8829166666666661</v>
      </c>
      <c r="AY61">
        <f t="shared" si="40"/>
        <v>3.3829166666666697</v>
      </c>
      <c r="AZ61">
        <f t="shared" si="40"/>
        <v>3.89191666666667</v>
      </c>
      <c r="BA61" s="8">
        <v>41774</v>
      </c>
      <c r="BB61">
        <f t="shared" si="41"/>
        <v>-8.0000000000000016E-2</v>
      </c>
      <c r="BC61">
        <f t="shared" si="41"/>
        <v>-0.72</v>
      </c>
      <c r="BD61">
        <f t="shared" si="41"/>
        <v>-2.35</v>
      </c>
      <c r="BE61">
        <f t="shared" si="41"/>
        <v>-7.6800000000000006</v>
      </c>
      <c r="BF61">
        <f t="shared" si="41"/>
        <v>-14.4</v>
      </c>
      <c r="BG61">
        <f t="shared" si="41"/>
        <v>-24.78</v>
      </c>
      <c r="BH61">
        <f t="shared" si="41"/>
        <v>-60.98</v>
      </c>
      <c r="BI61">
        <f t="shared" si="41"/>
        <v>-105.67</v>
      </c>
      <c r="BJ61" s="8">
        <v>41774</v>
      </c>
      <c r="BK61">
        <f t="shared" si="46"/>
        <v>-1.0000000000000023E-2</v>
      </c>
      <c r="BL61">
        <f t="shared" si="46"/>
        <v>-0.10999999999999995</v>
      </c>
      <c r="BM61">
        <f t="shared" si="46"/>
        <v>-0.33000000000000024</v>
      </c>
      <c r="BN61">
        <f t="shared" si="46"/>
        <v>-0.18000000000000077</v>
      </c>
      <c r="BO61">
        <f t="shared" si="46"/>
        <v>0.4599999999999998</v>
      </c>
      <c r="BP61">
        <f t="shared" si="46"/>
        <v>1.7700000000000002</v>
      </c>
      <c r="BQ61">
        <f t="shared" si="46"/>
        <v>5.1700000000000061</v>
      </c>
      <c r="BR61">
        <f t="shared" si="46"/>
        <v>8.3999999999999879</v>
      </c>
      <c r="BS61" s="8">
        <v>41774</v>
      </c>
      <c r="BT61">
        <f t="shared" si="42"/>
        <v>-0.03</v>
      </c>
      <c r="BU61">
        <f t="shared" si="42"/>
        <v>-0.66999999999999993</v>
      </c>
      <c r="BV61">
        <f t="shared" si="42"/>
        <v>-2.3000000000000003</v>
      </c>
      <c r="BW61">
        <f t="shared" si="42"/>
        <v>-7.63</v>
      </c>
      <c r="BX61">
        <f t="shared" si="42"/>
        <v>-14.35</v>
      </c>
      <c r="BY61">
        <f t="shared" si="42"/>
        <v>-24.73</v>
      </c>
      <c r="BZ61">
        <f t="shared" si="42"/>
        <v>-60.93</v>
      </c>
      <c r="CA61">
        <f t="shared" si="42"/>
        <v>-105.62</v>
      </c>
      <c r="CB61" s="8">
        <v>41774</v>
      </c>
      <c r="CC61">
        <f t="shared" si="47"/>
        <v>-9.999999999999995E-3</v>
      </c>
      <c r="CD61">
        <f t="shared" si="47"/>
        <v>-0.21999999999999986</v>
      </c>
      <c r="CE61">
        <f t="shared" si="47"/>
        <v>-0.73000000000000009</v>
      </c>
      <c r="CF61">
        <f t="shared" si="47"/>
        <v>-0.88999999999999935</v>
      </c>
      <c r="CG61">
        <f t="shared" si="47"/>
        <v>0.24000000000000143</v>
      </c>
      <c r="CH61">
        <f t="shared" si="47"/>
        <v>2.6599999999999997</v>
      </c>
      <c r="CI61">
        <f t="shared" si="47"/>
        <v>9.759999999999998</v>
      </c>
      <c r="CJ61">
        <f t="shared" si="47"/>
        <v>15.683000000000007</v>
      </c>
      <c r="CK61" s="8">
        <v>41774</v>
      </c>
      <c r="CL61">
        <f t="shared" si="43"/>
        <v>-9.999999999999995E-3</v>
      </c>
      <c r="CM61">
        <f t="shared" si="43"/>
        <v>-0.65</v>
      </c>
      <c r="CN61">
        <f t="shared" si="43"/>
        <v>-2.2800000000000002</v>
      </c>
      <c r="CO61">
        <f t="shared" si="43"/>
        <v>-7.61</v>
      </c>
      <c r="CP61">
        <f t="shared" si="43"/>
        <v>-14.33</v>
      </c>
      <c r="CQ61">
        <f t="shared" si="43"/>
        <v>-24.71</v>
      </c>
      <c r="CR61">
        <f t="shared" si="43"/>
        <v>-60.91</v>
      </c>
      <c r="CS61">
        <f t="shared" si="43"/>
        <v>-105.6</v>
      </c>
      <c r="CT61" s="8">
        <v>41774</v>
      </c>
      <c r="CU61">
        <f t="shared" si="48"/>
        <v>6.3333333333333339E-2</v>
      </c>
      <c r="CV61">
        <f t="shared" si="48"/>
        <v>7.3333333333333334E-2</v>
      </c>
      <c r="CW61">
        <f t="shared" si="48"/>
        <v>3.3333333333333187E-2</v>
      </c>
      <c r="CX61">
        <f t="shared" si="48"/>
        <v>0.43333333333333446</v>
      </c>
      <c r="CY61">
        <f t="shared" si="48"/>
        <v>1.2933333333333348</v>
      </c>
      <c r="CZ61">
        <f t="shared" si="48"/>
        <v>3.0333333333333297</v>
      </c>
      <c r="DA61">
        <f t="shared" si="48"/>
        <v>8.2333333333333396</v>
      </c>
      <c r="DB61">
        <f t="shared" si="48"/>
        <v>10.914333333333337</v>
      </c>
      <c r="DC61" s="8">
        <v>41774</v>
      </c>
      <c r="DD61">
        <f t="shared" si="44"/>
        <v>0.54</v>
      </c>
      <c r="DE61">
        <f t="shared" si="44"/>
        <v>-9.9999999999999978E-2</v>
      </c>
      <c r="DF61">
        <f t="shared" si="44"/>
        <v>-1.73</v>
      </c>
      <c r="DG61">
        <f t="shared" si="44"/>
        <v>-7.0600000000000005</v>
      </c>
      <c r="DH61">
        <f t="shared" si="44"/>
        <v>-13.78</v>
      </c>
      <c r="DI61">
        <f t="shared" si="44"/>
        <v>-24.16</v>
      </c>
      <c r="DJ61">
        <f t="shared" si="44"/>
        <v>-60.36</v>
      </c>
      <c r="DK61">
        <f t="shared" si="44"/>
        <v>-105.05</v>
      </c>
      <c r="DL61" s="8">
        <v>41774</v>
      </c>
      <c r="DM61">
        <f t="shared" si="49"/>
        <v>0.54</v>
      </c>
      <c r="DN61">
        <f t="shared" si="49"/>
        <v>0.36</v>
      </c>
      <c r="DO61">
        <f t="shared" si="49"/>
        <v>-0.30999999999999994</v>
      </c>
      <c r="DP61">
        <f t="shared" si="49"/>
        <v>-1.9500000000000006</v>
      </c>
      <c r="DQ61">
        <f t="shared" si="49"/>
        <v>-3.07</v>
      </c>
      <c r="DR61">
        <f t="shared" si="49"/>
        <v>-2.6999999999999988</v>
      </c>
      <c r="DS61">
        <f t="shared" si="49"/>
        <v>-1.4999999999999996</v>
      </c>
      <c r="DT61">
        <f t="shared" si="49"/>
        <v>-0.96399999999999808</v>
      </c>
    </row>
    <row r="62" spans="1:124" x14ac:dyDescent="0.3">
      <c r="A62" s="2">
        <v>41759</v>
      </c>
      <c r="B62">
        <v>0.02</v>
      </c>
      <c r="C62">
        <v>2.75E-2</v>
      </c>
      <c r="D62">
        <v>0.03</v>
      </c>
      <c r="E62">
        <v>0.05</v>
      </c>
      <c r="F62" s="3">
        <f t="shared" si="12"/>
        <v>5.6666666666666671E-2</v>
      </c>
      <c r="G62">
        <v>0.11</v>
      </c>
      <c r="H62">
        <v>0.42</v>
      </c>
      <c r="I62">
        <v>0.87</v>
      </c>
      <c r="J62">
        <v>1.69</v>
      </c>
      <c r="K62">
        <v>2.25</v>
      </c>
      <c r="L62">
        <v>2.67</v>
      </c>
      <c r="M62">
        <v>3.22</v>
      </c>
      <c r="N62">
        <v>3.6533000000000002</v>
      </c>
      <c r="O62" s="8">
        <v>41744</v>
      </c>
      <c r="P62">
        <f t="shared" si="13"/>
        <v>-1.6666666666666666E-3</v>
      </c>
      <c r="Q62">
        <f t="shared" si="13"/>
        <v>-4.5833333333333334E-3</v>
      </c>
      <c r="R62">
        <f t="shared" si="13"/>
        <v>-7.4999999999999997E-3</v>
      </c>
      <c r="S62">
        <f t="shared" si="13"/>
        <v>-2.5000000000000001E-2</v>
      </c>
      <c r="T62">
        <f t="shared" si="14"/>
        <v>-4.2500000000000003E-2</v>
      </c>
      <c r="U62">
        <f t="shared" si="34"/>
        <v>-0.11</v>
      </c>
      <c r="V62">
        <f t="shared" si="34"/>
        <v>-0.84</v>
      </c>
      <c r="W62">
        <f t="shared" si="34"/>
        <v>-2.61</v>
      </c>
      <c r="X62">
        <f t="shared" si="34"/>
        <v>-8.4499999999999993</v>
      </c>
      <c r="Y62">
        <f t="shared" si="34"/>
        <v>-15.75</v>
      </c>
      <c r="Z62">
        <f t="shared" si="34"/>
        <v>-26.7</v>
      </c>
      <c r="AA62">
        <f t="shared" si="34"/>
        <v>-64.400000000000006</v>
      </c>
      <c r="AB62">
        <f t="shared" si="33"/>
        <v>-109.599</v>
      </c>
      <c r="AC62" s="8">
        <v>41744</v>
      </c>
      <c r="AD62">
        <f t="shared" si="1"/>
        <v>2.9166666666666668E-3</v>
      </c>
      <c r="AE62">
        <f t="shared" si="15"/>
        <v>1.7500000000000002E-2</v>
      </c>
      <c r="AF62">
        <f t="shared" si="16"/>
        <v>8.4999999999999992E-2</v>
      </c>
      <c r="AG62">
        <f t="shared" si="17"/>
        <v>0.10250000000000001</v>
      </c>
      <c r="AH62">
        <f t="shared" si="18"/>
        <v>0.73</v>
      </c>
      <c r="AI62" s="8">
        <v>41744</v>
      </c>
      <c r="AJ62">
        <f t="shared" si="39"/>
        <v>-0.10708333333333334</v>
      </c>
      <c r="AK62">
        <f t="shared" si="39"/>
        <v>-0.83708333333333329</v>
      </c>
      <c r="AL62">
        <f t="shared" si="39"/>
        <v>-2.6070833333333332</v>
      </c>
      <c r="AM62">
        <f t="shared" si="39"/>
        <v>-8.4470833333333335</v>
      </c>
      <c r="AN62">
        <f t="shared" si="39"/>
        <v>-15.747083333333334</v>
      </c>
      <c r="AO62">
        <f t="shared" si="39"/>
        <v>-26.697083333333332</v>
      </c>
      <c r="AP62">
        <f t="shared" si="39"/>
        <v>-64.397083333333342</v>
      </c>
      <c r="AQ62">
        <f t="shared" si="39"/>
        <v>-109.59608333333334</v>
      </c>
      <c r="AR62" s="8">
        <v>41744</v>
      </c>
      <c r="AS62">
        <f t="shared" si="45"/>
        <v>-7.0833333333333304E-3</v>
      </c>
      <c r="AT62">
        <f t="shared" si="45"/>
        <v>1.2916666666666715E-2</v>
      </c>
      <c r="AU62">
        <f t="shared" si="40"/>
        <v>6.2916666666666982E-2</v>
      </c>
      <c r="AV62">
        <f t="shared" si="40"/>
        <v>0.17291666666666686</v>
      </c>
      <c r="AW62">
        <f t="shared" si="40"/>
        <v>0.32291666666666363</v>
      </c>
      <c r="AX62">
        <f t="shared" si="40"/>
        <v>0.57291666666666896</v>
      </c>
      <c r="AY62">
        <f t="shared" si="40"/>
        <v>1.7729166666666611</v>
      </c>
      <c r="AZ62">
        <f t="shared" si="40"/>
        <v>3.6089166666666599</v>
      </c>
      <c r="BA62" s="8">
        <v>41744</v>
      </c>
      <c r="BB62">
        <f t="shared" si="41"/>
        <v>-9.2499999999999999E-2</v>
      </c>
      <c r="BC62">
        <f t="shared" si="41"/>
        <v>-0.82250000000000001</v>
      </c>
      <c r="BD62">
        <f t="shared" si="41"/>
        <v>-2.5924999999999998</v>
      </c>
      <c r="BE62">
        <f t="shared" si="41"/>
        <v>-8.4324999999999992</v>
      </c>
      <c r="BF62">
        <f t="shared" si="41"/>
        <v>-15.7325</v>
      </c>
      <c r="BG62">
        <f t="shared" si="41"/>
        <v>-26.682500000000001</v>
      </c>
      <c r="BH62">
        <f t="shared" si="41"/>
        <v>-64.382500000000007</v>
      </c>
      <c r="BI62">
        <f t="shared" si="41"/>
        <v>-109.58150000000001</v>
      </c>
      <c r="BJ62" s="8">
        <v>41744</v>
      </c>
      <c r="BK62">
        <f t="shared" si="46"/>
        <v>-1.2499999999999994E-2</v>
      </c>
      <c r="BL62">
        <f t="shared" si="46"/>
        <v>-0.16249999999999995</v>
      </c>
      <c r="BM62">
        <f t="shared" si="46"/>
        <v>-0.54249999999999998</v>
      </c>
      <c r="BN62">
        <f t="shared" si="46"/>
        <v>-1.0024999999999991</v>
      </c>
      <c r="BO62">
        <f t="shared" si="46"/>
        <v>-0.8424999999999998</v>
      </c>
      <c r="BP62">
        <f t="shared" si="46"/>
        <v>-2.5000000000017057E-3</v>
      </c>
      <c r="BQ62">
        <f t="shared" si="46"/>
        <v>2.5974999999999926</v>
      </c>
      <c r="BR62">
        <f t="shared" si="46"/>
        <v>4.5485000000000007</v>
      </c>
      <c r="BS62" s="8">
        <v>41744</v>
      </c>
      <c r="BT62">
        <f t="shared" si="42"/>
        <v>-2.5000000000000008E-2</v>
      </c>
      <c r="BU62">
        <f t="shared" si="42"/>
        <v>-0.755</v>
      </c>
      <c r="BV62">
        <f t="shared" si="42"/>
        <v>-2.5249999999999999</v>
      </c>
      <c r="BW62">
        <f t="shared" si="42"/>
        <v>-8.3649999999999984</v>
      </c>
      <c r="BX62">
        <f t="shared" si="42"/>
        <v>-15.664999999999999</v>
      </c>
      <c r="BY62">
        <f t="shared" si="42"/>
        <v>-26.614999999999998</v>
      </c>
      <c r="BZ62">
        <f t="shared" si="42"/>
        <v>-64.315000000000012</v>
      </c>
      <c r="CA62">
        <f t="shared" si="42"/>
        <v>-109.51400000000001</v>
      </c>
      <c r="CB62" s="8">
        <v>41744</v>
      </c>
      <c r="CC62">
        <f t="shared" si="47"/>
        <v>-5.0000000000000044E-3</v>
      </c>
      <c r="CD62">
        <f t="shared" si="47"/>
        <v>-0.21500000000000002</v>
      </c>
      <c r="CE62">
        <f t="shared" si="47"/>
        <v>-0.89499999999999991</v>
      </c>
      <c r="CF62">
        <f t="shared" si="47"/>
        <v>-1.8949999999999978</v>
      </c>
      <c r="CG62">
        <f t="shared" si="47"/>
        <v>-2.0949999999999989</v>
      </c>
      <c r="CH62">
        <f t="shared" si="47"/>
        <v>-0.99499999999999911</v>
      </c>
      <c r="CI62">
        <f t="shared" si="47"/>
        <v>2.2049999999999823</v>
      </c>
      <c r="CJ62">
        <f t="shared" si="47"/>
        <v>6.8449999999999829</v>
      </c>
      <c r="CK62" s="8">
        <v>41744</v>
      </c>
      <c r="CL62">
        <f t="shared" si="43"/>
        <v>-7.4999999999999928E-3</v>
      </c>
      <c r="CM62">
        <f t="shared" si="43"/>
        <v>-0.73749999999999993</v>
      </c>
      <c r="CN62">
        <f t="shared" si="43"/>
        <v>-2.5074999999999998</v>
      </c>
      <c r="CO62">
        <f t="shared" si="43"/>
        <v>-8.3475000000000001</v>
      </c>
      <c r="CP62">
        <f t="shared" si="43"/>
        <v>-15.647500000000001</v>
      </c>
      <c r="CQ62">
        <f t="shared" si="43"/>
        <v>-26.5975</v>
      </c>
      <c r="CR62">
        <f t="shared" si="43"/>
        <v>-64.297499999999999</v>
      </c>
      <c r="CS62">
        <f t="shared" si="43"/>
        <v>-109.4965</v>
      </c>
      <c r="CT62" s="8">
        <v>41744</v>
      </c>
      <c r="CU62">
        <f t="shared" si="48"/>
        <v>9.1666666666666702E-3</v>
      </c>
      <c r="CV62">
        <f t="shared" si="48"/>
        <v>-0.21083333333333326</v>
      </c>
      <c r="CW62">
        <f t="shared" si="48"/>
        <v>-0.77083333333333315</v>
      </c>
      <c r="CX62">
        <f t="shared" si="48"/>
        <v>-1.5408333333333339</v>
      </c>
      <c r="CY62">
        <f t="shared" si="48"/>
        <v>-1.7408333333333341</v>
      </c>
      <c r="CZ62">
        <f t="shared" si="48"/>
        <v>-0.69083333333333352</v>
      </c>
      <c r="DA62">
        <f t="shared" si="48"/>
        <v>2.4091666666666645</v>
      </c>
      <c r="DB62">
        <f t="shared" si="48"/>
        <v>4.2901666666666642</v>
      </c>
      <c r="DC62" s="8">
        <v>41744</v>
      </c>
      <c r="DD62">
        <f t="shared" si="44"/>
        <v>0.62</v>
      </c>
      <c r="DE62">
        <f t="shared" si="44"/>
        <v>-0.10999999999999999</v>
      </c>
      <c r="DF62">
        <f t="shared" si="44"/>
        <v>-1.88</v>
      </c>
      <c r="DG62">
        <f t="shared" si="44"/>
        <v>-7.7199999999999989</v>
      </c>
      <c r="DH62">
        <f t="shared" si="44"/>
        <v>-15.02</v>
      </c>
      <c r="DI62">
        <f t="shared" si="44"/>
        <v>-25.97</v>
      </c>
      <c r="DJ62">
        <f t="shared" si="44"/>
        <v>-63.670000000000009</v>
      </c>
      <c r="DK62">
        <f t="shared" si="44"/>
        <v>-108.869</v>
      </c>
      <c r="DL62" s="8">
        <v>41744</v>
      </c>
      <c r="DM62">
        <f t="shared" si="49"/>
        <v>0.62</v>
      </c>
      <c r="DN62">
        <f t="shared" si="49"/>
        <v>0.22000000000000003</v>
      </c>
      <c r="DO62">
        <f t="shared" si="49"/>
        <v>-1.03</v>
      </c>
      <c r="DP62">
        <f t="shared" si="49"/>
        <v>-4.4299999999999988</v>
      </c>
      <c r="DQ62">
        <f t="shared" si="49"/>
        <v>-7.3599999999999994</v>
      </c>
      <c r="DR62">
        <f t="shared" si="49"/>
        <v>-9.0799999999999983</v>
      </c>
      <c r="DS62">
        <f t="shared" si="49"/>
        <v>-13.980000000000004</v>
      </c>
      <c r="DT62">
        <f t="shared" si="49"/>
        <v>-18.13600000000001</v>
      </c>
    </row>
    <row r="63" spans="1:124" x14ac:dyDescent="0.3">
      <c r="A63" s="2">
        <v>41729</v>
      </c>
      <c r="B63">
        <v>0.03</v>
      </c>
      <c r="C63">
        <v>4.4999999999999998E-2</v>
      </c>
      <c r="D63">
        <v>0.05</v>
      </c>
      <c r="E63">
        <v>7.0000000000000007E-2</v>
      </c>
      <c r="F63" s="3">
        <f t="shared" si="12"/>
        <v>7.6666666666666675E-2</v>
      </c>
      <c r="G63">
        <v>0.13</v>
      </c>
      <c r="H63">
        <v>0.44</v>
      </c>
      <c r="I63">
        <v>0.9</v>
      </c>
      <c r="J63">
        <v>1.73</v>
      </c>
      <c r="K63">
        <v>2.2999999999999998</v>
      </c>
      <c r="L63">
        <v>2.73</v>
      </c>
      <c r="M63">
        <v>3.31</v>
      </c>
      <c r="N63">
        <v>3.7745000000000002</v>
      </c>
      <c r="O63" s="8">
        <v>41713</v>
      </c>
      <c r="P63">
        <f t="shared" si="13"/>
        <v>-2.4999999999999996E-3</v>
      </c>
      <c r="Q63">
        <f t="shared" si="13"/>
        <v>-7.4999999999999997E-3</v>
      </c>
      <c r="R63">
        <f t="shared" si="13"/>
        <v>-1.2500000000000001E-2</v>
      </c>
      <c r="S63">
        <f t="shared" si="13"/>
        <v>-3.5000000000000003E-2</v>
      </c>
      <c r="T63">
        <f t="shared" si="14"/>
        <v>-5.7500000000000009E-2</v>
      </c>
      <c r="U63">
        <f t="shared" si="34"/>
        <v>-0.13</v>
      </c>
      <c r="V63">
        <f t="shared" si="34"/>
        <v>-0.88</v>
      </c>
      <c r="W63">
        <f t="shared" si="34"/>
        <v>-2.7</v>
      </c>
      <c r="X63">
        <f t="shared" si="34"/>
        <v>-8.65</v>
      </c>
      <c r="Y63">
        <f t="shared" si="34"/>
        <v>-16.099999999999998</v>
      </c>
      <c r="Z63">
        <f t="shared" si="34"/>
        <v>-27.3</v>
      </c>
      <c r="AA63">
        <f t="shared" si="34"/>
        <v>-66.2</v>
      </c>
      <c r="AB63">
        <f t="shared" si="33"/>
        <v>-113.235</v>
      </c>
      <c r="AC63" s="8">
        <v>41713</v>
      </c>
      <c r="AD63">
        <f t="shared" si="1"/>
        <v>5.0000000000000001E-3</v>
      </c>
      <c r="AE63">
        <f t="shared" si="15"/>
        <v>2.2500000000000003E-2</v>
      </c>
      <c r="AF63">
        <f t="shared" si="16"/>
        <v>9.5000000000000001E-2</v>
      </c>
      <c r="AG63">
        <f t="shared" si="17"/>
        <v>0.11750000000000001</v>
      </c>
      <c r="AH63">
        <f t="shared" si="18"/>
        <v>0.75</v>
      </c>
      <c r="AI63" s="8">
        <v>41713</v>
      </c>
      <c r="AJ63">
        <f t="shared" si="39"/>
        <v>-0.125</v>
      </c>
      <c r="AK63">
        <f t="shared" si="39"/>
        <v>-0.875</v>
      </c>
      <c r="AL63">
        <f t="shared" si="39"/>
        <v>-2.6950000000000003</v>
      </c>
      <c r="AM63">
        <f t="shared" si="39"/>
        <v>-8.6449999999999996</v>
      </c>
      <c r="AN63">
        <f t="shared" si="39"/>
        <v>-16.094999999999999</v>
      </c>
      <c r="AO63">
        <f t="shared" si="39"/>
        <v>-27.295000000000002</v>
      </c>
      <c r="AP63">
        <f t="shared" si="39"/>
        <v>-66.195000000000007</v>
      </c>
      <c r="AQ63">
        <f t="shared" si="39"/>
        <v>-113.23</v>
      </c>
      <c r="AR63" s="8">
        <v>41713</v>
      </c>
      <c r="AS63">
        <f t="shared" si="45"/>
        <v>-4.5000000000000005E-2</v>
      </c>
      <c r="AT63">
        <f t="shared" si="45"/>
        <v>-0.25499999999999995</v>
      </c>
      <c r="AU63">
        <f t="shared" si="40"/>
        <v>-0.66500000000000048</v>
      </c>
      <c r="AV63">
        <f t="shared" si="40"/>
        <v>-1.1349999999999998</v>
      </c>
      <c r="AW63">
        <f t="shared" si="40"/>
        <v>-1.2249999999999988</v>
      </c>
      <c r="AX63">
        <f t="shared" si="40"/>
        <v>-0.73500000000000032</v>
      </c>
      <c r="AY63">
        <f t="shared" si="40"/>
        <v>-3.5000000000004548E-2</v>
      </c>
      <c r="AZ63">
        <f t="shared" si="40"/>
        <v>0.84999999999998632</v>
      </c>
      <c r="BA63" s="8">
        <v>41713</v>
      </c>
      <c r="BB63">
        <f t="shared" si="41"/>
        <v>-0.1075</v>
      </c>
      <c r="BC63">
        <f t="shared" si="41"/>
        <v>-0.85750000000000004</v>
      </c>
      <c r="BD63">
        <f t="shared" si="41"/>
        <v>-2.6775000000000002</v>
      </c>
      <c r="BE63">
        <f t="shared" si="41"/>
        <v>-8.6274999999999995</v>
      </c>
      <c r="BF63">
        <f t="shared" si="41"/>
        <v>-16.077499999999997</v>
      </c>
      <c r="BG63">
        <f t="shared" si="41"/>
        <v>-27.2775</v>
      </c>
      <c r="BH63">
        <f t="shared" si="41"/>
        <v>-66.177500000000009</v>
      </c>
      <c r="BI63">
        <f t="shared" si="41"/>
        <v>-113.21250000000001</v>
      </c>
      <c r="BJ63" s="8">
        <v>41713</v>
      </c>
      <c r="BK63">
        <f t="shared" si="46"/>
        <v>-4.7500000000000001E-2</v>
      </c>
      <c r="BL63">
        <f t="shared" si="46"/>
        <v>-0.16750000000000004</v>
      </c>
      <c r="BM63">
        <f t="shared" si="46"/>
        <v>-0.40750000000000036</v>
      </c>
      <c r="BN63">
        <f t="shared" si="46"/>
        <v>5.2500000000000491E-2</v>
      </c>
      <c r="BO63">
        <f t="shared" si="46"/>
        <v>1.0025000000000051</v>
      </c>
      <c r="BP63">
        <f t="shared" si="46"/>
        <v>3.0524999999999989</v>
      </c>
      <c r="BQ63">
        <f t="shared" si="46"/>
        <v>8.1524999999999963</v>
      </c>
      <c r="BR63">
        <f t="shared" si="46"/>
        <v>12.465499999999999</v>
      </c>
      <c r="BS63" s="8">
        <v>41713</v>
      </c>
      <c r="BT63">
        <f t="shared" si="42"/>
        <v>-3.5000000000000003E-2</v>
      </c>
      <c r="BU63">
        <f t="shared" si="42"/>
        <v>-0.78500000000000003</v>
      </c>
      <c r="BV63">
        <f t="shared" si="42"/>
        <v>-2.605</v>
      </c>
      <c r="BW63">
        <f t="shared" si="42"/>
        <v>-8.5549999999999997</v>
      </c>
      <c r="BX63">
        <f t="shared" si="42"/>
        <v>-16.004999999999999</v>
      </c>
      <c r="BY63">
        <f t="shared" si="42"/>
        <v>-27.205000000000002</v>
      </c>
      <c r="BZ63">
        <f t="shared" si="42"/>
        <v>-66.105000000000004</v>
      </c>
      <c r="CA63">
        <f t="shared" si="42"/>
        <v>-113.14</v>
      </c>
      <c r="CB63" s="8">
        <v>41713</v>
      </c>
      <c r="CC63">
        <f t="shared" si="47"/>
        <v>2.5000000000000001E-2</v>
      </c>
      <c r="CD63">
        <f t="shared" si="47"/>
        <v>-0.16500000000000001</v>
      </c>
      <c r="CE63">
        <f t="shared" si="47"/>
        <v>-0.75499999999999989</v>
      </c>
      <c r="CF63">
        <f t="shared" si="47"/>
        <v>-1.6450000000000005</v>
      </c>
      <c r="CG63">
        <f t="shared" si="47"/>
        <v>-1.9049999999999985</v>
      </c>
      <c r="CH63">
        <f t="shared" si="47"/>
        <v>-0.84499999999999975</v>
      </c>
      <c r="CI63">
        <f t="shared" si="47"/>
        <v>2.0549999999999988</v>
      </c>
      <c r="CJ63">
        <f t="shared" si="47"/>
        <v>5.2449999999999966</v>
      </c>
      <c r="CK63" s="8">
        <v>41713</v>
      </c>
      <c r="CL63">
        <f t="shared" si="43"/>
        <v>-1.2499999999999997E-2</v>
      </c>
      <c r="CM63">
        <f t="shared" si="43"/>
        <v>-0.76249999999999996</v>
      </c>
      <c r="CN63">
        <f t="shared" si="43"/>
        <v>-2.5825</v>
      </c>
      <c r="CO63">
        <f t="shared" si="43"/>
        <v>-8.5325000000000006</v>
      </c>
      <c r="CP63">
        <f t="shared" si="43"/>
        <v>-15.982499999999998</v>
      </c>
      <c r="CQ63">
        <f t="shared" si="43"/>
        <v>-27.182500000000001</v>
      </c>
      <c r="CR63">
        <f t="shared" si="43"/>
        <v>-66.082499999999996</v>
      </c>
      <c r="CS63">
        <f t="shared" si="43"/>
        <v>-113.11749999999999</v>
      </c>
      <c r="CT63" s="8">
        <v>41713</v>
      </c>
      <c r="CU63">
        <f t="shared" si="48"/>
        <v>1.7500000000000016E-2</v>
      </c>
      <c r="CV63">
        <f t="shared" si="48"/>
        <v>-0.16249999999999998</v>
      </c>
      <c r="CW63">
        <f t="shared" si="48"/>
        <v>-0.72250000000000003</v>
      </c>
      <c r="CX63">
        <f t="shared" si="48"/>
        <v>-1.6025000000000009</v>
      </c>
      <c r="CY63">
        <f t="shared" si="48"/>
        <v>-2.3824999999999994</v>
      </c>
      <c r="CZ63">
        <f t="shared" si="48"/>
        <v>-2.1025000000000018</v>
      </c>
      <c r="DA63">
        <f t="shared" si="48"/>
        <v>-1.8024999999999904</v>
      </c>
      <c r="DB63">
        <f t="shared" si="48"/>
        <v>-4.1244999999999932</v>
      </c>
      <c r="DC63" s="8">
        <v>41713</v>
      </c>
      <c r="DD63">
        <f t="shared" si="44"/>
        <v>0.62</v>
      </c>
      <c r="DE63">
        <f t="shared" si="44"/>
        <v>-0.13</v>
      </c>
      <c r="DF63">
        <f t="shared" si="44"/>
        <v>-1.9500000000000002</v>
      </c>
      <c r="DG63">
        <f t="shared" si="44"/>
        <v>-7.9</v>
      </c>
      <c r="DH63">
        <f t="shared" si="44"/>
        <v>-15.349999999999998</v>
      </c>
      <c r="DI63">
        <f t="shared" si="44"/>
        <v>-26.55</v>
      </c>
      <c r="DJ63">
        <f t="shared" si="44"/>
        <v>-65.45</v>
      </c>
      <c r="DK63">
        <f t="shared" si="44"/>
        <v>-112.485</v>
      </c>
      <c r="DL63" s="8">
        <v>41713</v>
      </c>
      <c r="DM63">
        <f t="shared" si="49"/>
        <v>0.62</v>
      </c>
      <c r="DN63">
        <f t="shared" si="49"/>
        <v>0.22999999999999998</v>
      </c>
      <c r="DO63">
        <f t="shared" si="49"/>
        <v>-1.0100000000000002</v>
      </c>
      <c r="DP63">
        <f t="shared" si="49"/>
        <v>-4.1900000000000004</v>
      </c>
      <c r="DQ63">
        <f t="shared" si="49"/>
        <v>-6.8099999999999978</v>
      </c>
      <c r="DR63">
        <f t="shared" si="49"/>
        <v>-7.9899999999999975</v>
      </c>
      <c r="DS63">
        <f t="shared" si="49"/>
        <v>-11.39</v>
      </c>
      <c r="DT63">
        <f t="shared" si="49"/>
        <v>-14.480000000000004</v>
      </c>
    </row>
    <row r="64" spans="1:124" x14ac:dyDescent="0.3">
      <c r="A64" s="2">
        <v>41698</v>
      </c>
      <c r="B64">
        <v>0.04</v>
      </c>
      <c r="C64">
        <v>4.7500000000000001E-2</v>
      </c>
      <c r="D64">
        <v>0.05</v>
      </c>
      <c r="E64">
        <v>0.08</v>
      </c>
      <c r="F64" s="3">
        <f t="shared" si="12"/>
        <v>9.0000000000000011E-2</v>
      </c>
      <c r="G64">
        <v>0.12</v>
      </c>
      <c r="H64">
        <v>0.33</v>
      </c>
      <c r="I64">
        <v>0.69</v>
      </c>
      <c r="J64">
        <v>1.51</v>
      </c>
      <c r="K64">
        <v>2.13</v>
      </c>
      <c r="L64">
        <v>2.66</v>
      </c>
      <c r="M64">
        <v>3.31</v>
      </c>
      <c r="N64">
        <v>3.8039999999999998</v>
      </c>
      <c r="O64" s="8">
        <v>41685</v>
      </c>
      <c r="P64">
        <f t="shared" si="13"/>
        <v>-3.3333333333333331E-3</v>
      </c>
      <c r="Q64">
        <f t="shared" si="13"/>
        <v>-7.9166666666666656E-3</v>
      </c>
      <c r="R64">
        <f t="shared" si="13"/>
        <v>-1.2500000000000001E-2</v>
      </c>
      <c r="S64">
        <f t="shared" si="13"/>
        <v>-0.04</v>
      </c>
      <c r="T64">
        <f t="shared" si="14"/>
        <v>-6.7500000000000004E-2</v>
      </c>
      <c r="U64">
        <f t="shared" si="34"/>
        <v>-0.12</v>
      </c>
      <c r="V64">
        <f t="shared" si="34"/>
        <v>-0.66</v>
      </c>
      <c r="W64">
        <f t="shared" si="34"/>
        <v>-2.0699999999999998</v>
      </c>
      <c r="X64">
        <f t="shared" si="34"/>
        <v>-7.55</v>
      </c>
      <c r="Y64">
        <f t="shared" si="34"/>
        <v>-14.91</v>
      </c>
      <c r="Z64">
        <f t="shared" si="34"/>
        <v>-26.6</v>
      </c>
      <c r="AA64">
        <f t="shared" si="34"/>
        <v>-66.2</v>
      </c>
      <c r="AB64">
        <f t="shared" si="33"/>
        <v>-114.11999999999999</v>
      </c>
      <c r="AC64" s="8">
        <v>41685</v>
      </c>
      <c r="AD64">
        <f t="shared" si="1"/>
        <v>4.5833333333333325E-3</v>
      </c>
      <c r="AE64">
        <f t="shared" si="15"/>
        <v>2.75E-2</v>
      </c>
      <c r="AF64">
        <f t="shared" si="16"/>
        <v>7.9999999999999988E-2</v>
      </c>
      <c r="AG64">
        <f t="shared" si="17"/>
        <v>0.1075</v>
      </c>
      <c r="AH64">
        <f t="shared" si="18"/>
        <v>0.54</v>
      </c>
      <c r="AI64" s="8">
        <v>41685</v>
      </c>
      <c r="AJ64">
        <f t="shared" si="39"/>
        <v>-0.11541666666666667</v>
      </c>
      <c r="AK64">
        <f t="shared" si="39"/>
        <v>-0.65541666666666665</v>
      </c>
      <c r="AL64">
        <f t="shared" si="39"/>
        <v>-2.0654166666666667</v>
      </c>
      <c r="AM64">
        <f t="shared" si="39"/>
        <v>-7.5454166666666662</v>
      </c>
      <c r="AN64">
        <f t="shared" si="39"/>
        <v>-14.905416666666667</v>
      </c>
      <c r="AO64">
        <f t="shared" si="39"/>
        <v>-26.595416666666669</v>
      </c>
      <c r="AP64">
        <f t="shared" si="39"/>
        <v>-66.195416666666674</v>
      </c>
      <c r="AQ64">
        <f t="shared" si="39"/>
        <v>-114.11541666666666</v>
      </c>
      <c r="AR64" s="8">
        <v>41685</v>
      </c>
      <c r="AS64">
        <f t="shared" si="45"/>
        <v>-4.5416666666666661E-2</v>
      </c>
      <c r="AT64">
        <f t="shared" si="45"/>
        <v>-5.4166666666665975E-3</v>
      </c>
      <c r="AU64">
        <f t="shared" si="40"/>
        <v>-2.5416666666666837E-2</v>
      </c>
      <c r="AV64">
        <f t="shared" si="40"/>
        <v>-0.12541666666666604</v>
      </c>
      <c r="AW64">
        <f t="shared" si="40"/>
        <v>-2.5416666666667281E-2</v>
      </c>
      <c r="AX64">
        <f t="shared" si="40"/>
        <v>7.4583333333330587E-2</v>
      </c>
      <c r="AY64">
        <f t="shared" si="40"/>
        <v>0.7745833333333263</v>
      </c>
      <c r="AZ64">
        <f t="shared" si="40"/>
        <v>4.5833333333445136E-3</v>
      </c>
      <c r="BA64" s="8">
        <v>41685</v>
      </c>
      <c r="BB64">
        <f t="shared" si="41"/>
        <v>-9.2499999999999999E-2</v>
      </c>
      <c r="BC64">
        <f t="shared" si="41"/>
        <v>-0.63250000000000006</v>
      </c>
      <c r="BD64">
        <f t="shared" si="41"/>
        <v>-2.0425</v>
      </c>
      <c r="BE64">
        <f t="shared" si="41"/>
        <v>-7.5225</v>
      </c>
      <c r="BF64">
        <f t="shared" si="41"/>
        <v>-14.8825</v>
      </c>
      <c r="BG64">
        <f t="shared" si="41"/>
        <v>-26.572500000000002</v>
      </c>
      <c r="BH64">
        <f t="shared" si="41"/>
        <v>-66.172499999999999</v>
      </c>
      <c r="BI64">
        <f t="shared" si="41"/>
        <v>-114.09249999999999</v>
      </c>
      <c r="BJ64" s="8">
        <v>41685</v>
      </c>
      <c r="BK64">
        <f t="shared" si="46"/>
        <v>-2.2499999999999992E-2</v>
      </c>
      <c r="BL64">
        <f t="shared" si="46"/>
        <v>-0.13250000000000001</v>
      </c>
      <c r="BM64">
        <f t="shared" si="46"/>
        <v>-0.42249999999999982</v>
      </c>
      <c r="BN64">
        <f t="shared" si="46"/>
        <v>-0.73249999999999948</v>
      </c>
      <c r="BO64">
        <f t="shared" si="46"/>
        <v>-0.24249999999999922</v>
      </c>
      <c r="BP64">
        <f t="shared" si="46"/>
        <v>0.86749999999999838</v>
      </c>
      <c r="BQ64">
        <f t="shared" si="46"/>
        <v>4.5674999999999981</v>
      </c>
      <c r="BR64">
        <f t="shared" si="46"/>
        <v>7.2605000000000244</v>
      </c>
      <c r="BS64" s="8">
        <v>41685</v>
      </c>
      <c r="BT64">
        <f t="shared" si="42"/>
        <v>-4.0000000000000008E-2</v>
      </c>
      <c r="BU64">
        <f t="shared" si="42"/>
        <v>-0.58000000000000007</v>
      </c>
      <c r="BV64">
        <f t="shared" si="42"/>
        <v>-1.9899999999999998</v>
      </c>
      <c r="BW64">
        <f t="shared" si="42"/>
        <v>-7.47</v>
      </c>
      <c r="BX64">
        <f t="shared" si="42"/>
        <v>-14.83</v>
      </c>
      <c r="BY64">
        <f t="shared" si="42"/>
        <v>-26.520000000000003</v>
      </c>
      <c r="BZ64">
        <f t="shared" si="42"/>
        <v>-66.12</v>
      </c>
      <c r="CA64">
        <f t="shared" si="42"/>
        <v>-114.03999999999999</v>
      </c>
      <c r="CB64" s="8">
        <v>41685</v>
      </c>
      <c r="CC64">
        <f t="shared" si="47"/>
        <v>3.9999999999999994E-2</v>
      </c>
      <c r="CD64">
        <f t="shared" si="47"/>
        <v>0.14999999999999997</v>
      </c>
      <c r="CE64">
        <f t="shared" si="47"/>
        <v>0.33000000000000035</v>
      </c>
      <c r="CF64">
        <f t="shared" si="47"/>
        <v>0.58000000000000163</v>
      </c>
      <c r="CG64">
        <f t="shared" si="47"/>
        <v>0.80000000000000138</v>
      </c>
      <c r="CH64">
        <f t="shared" si="47"/>
        <v>1.229999999999994</v>
      </c>
      <c r="CI64">
        <f t="shared" si="47"/>
        <v>3.0299999999999985</v>
      </c>
      <c r="CJ64">
        <f t="shared" si="47"/>
        <v>2.4810000000000061</v>
      </c>
      <c r="CK64" s="8">
        <v>41685</v>
      </c>
      <c r="CL64">
        <f t="shared" si="43"/>
        <v>-1.2499999999999997E-2</v>
      </c>
      <c r="CM64">
        <f t="shared" si="43"/>
        <v>-0.55249999999999999</v>
      </c>
      <c r="CN64">
        <f t="shared" si="43"/>
        <v>-1.9624999999999999</v>
      </c>
      <c r="CO64">
        <f t="shared" si="43"/>
        <v>-7.4424999999999999</v>
      </c>
      <c r="CP64">
        <f t="shared" si="43"/>
        <v>-14.8025</v>
      </c>
      <c r="CQ64">
        <f t="shared" si="43"/>
        <v>-26.4925</v>
      </c>
      <c r="CR64">
        <f t="shared" si="43"/>
        <v>-66.092500000000001</v>
      </c>
      <c r="CS64">
        <f t="shared" si="43"/>
        <v>-114.01249999999999</v>
      </c>
      <c r="CT64" s="8">
        <v>41685</v>
      </c>
      <c r="CU64">
        <f t="shared" si="48"/>
        <v>4.7500000000000001E-2</v>
      </c>
      <c r="CV64">
        <f t="shared" si="48"/>
        <v>-3.2500000000000015E-2</v>
      </c>
      <c r="CW64">
        <f t="shared" si="48"/>
        <v>-0.48249999999999987</v>
      </c>
      <c r="CX64">
        <f t="shared" si="48"/>
        <v>-2.2725</v>
      </c>
      <c r="CY64">
        <f t="shared" si="48"/>
        <v>-4.0325000000000006</v>
      </c>
      <c r="CZ64">
        <f t="shared" si="48"/>
        <v>-4.9724999999999984</v>
      </c>
      <c r="DA64">
        <f t="shared" si="48"/>
        <v>-7.1725000000000012</v>
      </c>
      <c r="DB64">
        <f t="shared" si="48"/>
        <v>-9.8664999999999896</v>
      </c>
      <c r="DC64" s="8">
        <v>41685</v>
      </c>
      <c r="DD64">
        <f t="shared" si="44"/>
        <v>0.42000000000000004</v>
      </c>
      <c r="DE64">
        <f t="shared" si="44"/>
        <v>-0.12</v>
      </c>
      <c r="DF64">
        <f t="shared" si="44"/>
        <v>-1.5299999999999998</v>
      </c>
      <c r="DG64">
        <f t="shared" si="44"/>
        <v>-7.01</v>
      </c>
      <c r="DH64">
        <f t="shared" si="44"/>
        <v>-14.370000000000001</v>
      </c>
      <c r="DI64">
        <f t="shared" si="44"/>
        <v>-26.060000000000002</v>
      </c>
      <c r="DJ64">
        <f t="shared" si="44"/>
        <v>-65.66</v>
      </c>
      <c r="DK64">
        <f t="shared" si="44"/>
        <v>-113.57999999999998</v>
      </c>
      <c r="DL64" s="8">
        <v>41685</v>
      </c>
      <c r="DM64">
        <f t="shared" si="49"/>
        <v>0.42000000000000004</v>
      </c>
      <c r="DN64">
        <f t="shared" si="49"/>
        <v>0.21</v>
      </c>
      <c r="DO64">
        <f t="shared" si="49"/>
        <v>-0.61999999999999977</v>
      </c>
      <c r="DP64">
        <f t="shared" si="49"/>
        <v>-3.3299999999999996</v>
      </c>
      <c r="DQ64">
        <f t="shared" si="49"/>
        <v>-5.7200000000000006</v>
      </c>
      <c r="DR64">
        <f t="shared" si="49"/>
        <v>-7.3300000000000036</v>
      </c>
      <c r="DS64">
        <f t="shared" si="49"/>
        <v>-11.629999999999994</v>
      </c>
      <c r="DT64">
        <f t="shared" si="49"/>
        <v>-16.549999999999983</v>
      </c>
    </row>
    <row r="65" spans="1:124" x14ac:dyDescent="0.3">
      <c r="A65" s="2">
        <v>41670</v>
      </c>
      <c r="B65">
        <v>0.03</v>
      </c>
      <c r="C65">
        <v>2.2499999999999999E-2</v>
      </c>
      <c r="D65">
        <v>0.02</v>
      </c>
      <c r="E65">
        <v>0.06</v>
      </c>
      <c r="F65" s="3">
        <f t="shared" si="12"/>
        <v>7.333333333333332E-2</v>
      </c>
      <c r="G65">
        <v>0.1</v>
      </c>
      <c r="H65">
        <v>0.34</v>
      </c>
      <c r="I65">
        <v>0.69</v>
      </c>
      <c r="J65">
        <v>1.49</v>
      </c>
      <c r="K65">
        <v>2.13</v>
      </c>
      <c r="L65">
        <v>2.67</v>
      </c>
      <c r="M65">
        <v>3.35</v>
      </c>
      <c r="N65">
        <v>3.8050000000000002</v>
      </c>
      <c r="O65" s="8">
        <v>41654</v>
      </c>
      <c r="P65">
        <f t="shared" si="13"/>
        <v>-2.4999999999999996E-3</v>
      </c>
      <c r="Q65">
        <f t="shared" si="13"/>
        <v>-3.7499999999999999E-3</v>
      </c>
      <c r="R65">
        <f t="shared" si="13"/>
        <v>-5.0000000000000001E-3</v>
      </c>
      <c r="S65">
        <f t="shared" si="13"/>
        <v>-0.03</v>
      </c>
      <c r="T65">
        <f t="shared" si="14"/>
        <v>-5.4999999999999993E-2</v>
      </c>
      <c r="U65">
        <f t="shared" si="34"/>
        <v>-0.1</v>
      </c>
      <c r="V65">
        <f t="shared" si="34"/>
        <v>-0.68</v>
      </c>
      <c r="W65">
        <f t="shared" si="34"/>
        <v>-2.0699999999999998</v>
      </c>
      <c r="X65">
        <f t="shared" si="34"/>
        <v>-7.45</v>
      </c>
      <c r="Y65">
        <f t="shared" si="34"/>
        <v>-14.91</v>
      </c>
      <c r="Z65">
        <f t="shared" si="34"/>
        <v>-26.7</v>
      </c>
      <c r="AA65">
        <f t="shared" si="34"/>
        <v>-67</v>
      </c>
      <c r="AB65">
        <f t="shared" si="33"/>
        <v>-114.15</v>
      </c>
      <c r="AC65" s="8">
        <v>41654</v>
      </c>
      <c r="AD65">
        <f t="shared" si="1"/>
        <v>1.2500000000000002E-3</v>
      </c>
      <c r="AE65">
        <f t="shared" si="15"/>
        <v>2.4999999999999998E-2</v>
      </c>
      <c r="AF65">
        <f t="shared" si="16"/>
        <v>7.0000000000000007E-2</v>
      </c>
      <c r="AG65">
        <f t="shared" si="17"/>
        <v>9.5000000000000001E-2</v>
      </c>
      <c r="AH65">
        <f t="shared" si="18"/>
        <v>0.58000000000000007</v>
      </c>
      <c r="AI65" s="8">
        <v>41654</v>
      </c>
      <c r="AJ65">
        <f t="shared" si="39"/>
        <v>-9.8750000000000004E-2</v>
      </c>
      <c r="AK65">
        <f t="shared" si="39"/>
        <v>-0.67875000000000008</v>
      </c>
      <c r="AL65">
        <f t="shared" si="39"/>
        <v>-2.0687499999999996</v>
      </c>
      <c r="AM65">
        <f t="shared" si="39"/>
        <v>-7.4487500000000004</v>
      </c>
      <c r="AN65">
        <f t="shared" si="39"/>
        <v>-14.90875</v>
      </c>
      <c r="AO65">
        <f t="shared" si="39"/>
        <v>-26.69875</v>
      </c>
      <c r="AP65">
        <f t="shared" si="39"/>
        <v>-66.998750000000001</v>
      </c>
      <c r="AQ65">
        <f t="shared" si="39"/>
        <v>-114.14875000000001</v>
      </c>
      <c r="AR65" s="8">
        <v>41654</v>
      </c>
      <c r="AS65">
        <f t="shared" si="45"/>
        <v>2.1249999999999998E-2</v>
      </c>
      <c r="AT65">
        <f t="shared" si="45"/>
        <v>7.1249999999999938E-2</v>
      </c>
      <c r="AU65">
        <f t="shared" si="40"/>
        <v>0.2612500000000002</v>
      </c>
      <c r="AV65">
        <f t="shared" si="40"/>
        <v>1.2912499999999996</v>
      </c>
      <c r="AW65">
        <f t="shared" si="40"/>
        <v>2.2312500000000028</v>
      </c>
      <c r="AX65">
        <f t="shared" si="40"/>
        <v>3.6912499999999984</v>
      </c>
      <c r="AY65">
        <f t="shared" si="40"/>
        <v>7.3912500000000048</v>
      </c>
      <c r="AZ65">
        <f t="shared" si="40"/>
        <v>11.589249999999998</v>
      </c>
      <c r="BA65" s="8">
        <v>41654</v>
      </c>
      <c r="BB65">
        <f t="shared" si="41"/>
        <v>-7.5000000000000011E-2</v>
      </c>
      <c r="BC65">
        <f t="shared" si="41"/>
        <v>-0.65500000000000003</v>
      </c>
      <c r="BD65">
        <f t="shared" si="41"/>
        <v>-2.0449999999999999</v>
      </c>
      <c r="BE65">
        <f t="shared" si="41"/>
        <v>-7.4249999999999998</v>
      </c>
      <c r="BF65">
        <f t="shared" si="41"/>
        <v>-14.885</v>
      </c>
      <c r="BG65">
        <f t="shared" si="41"/>
        <v>-26.675000000000001</v>
      </c>
      <c r="BH65">
        <f t="shared" si="41"/>
        <v>-66.974999999999994</v>
      </c>
      <c r="BI65">
        <f t="shared" si="41"/>
        <v>-114.125</v>
      </c>
      <c r="BJ65" s="8">
        <v>41654</v>
      </c>
      <c r="BK65">
        <f t="shared" si="46"/>
        <v>-1.5000000000000006E-2</v>
      </c>
      <c r="BL65">
        <f t="shared" si="46"/>
        <v>-7.5000000000000039E-2</v>
      </c>
      <c r="BM65">
        <f t="shared" si="46"/>
        <v>-0.37499999999999994</v>
      </c>
      <c r="BN65">
        <f t="shared" si="46"/>
        <v>-0.91499999999999915</v>
      </c>
      <c r="BO65">
        <f t="shared" si="46"/>
        <v>-1.2749999999999995</v>
      </c>
      <c r="BP65">
        <f t="shared" si="46"/>
        <v>-1.0150000000000015</v>
      </c>
      <c r="BQ65">
        <f t="shared" si="46"/>
        <v>-0.41499999999999998</v>
      </c>
      <c r="BR65">
        <f t="shared" si="46"/>
        <v>2.2739999999999929</v>
      </c>
      <c r="BS65" s="8">
        <v>41654</v>
      </c>
      <c r="BT65">
        <f t="shared" si="42"/>
        <v>-0.03</v>
      </c>
      <c r="BU65">
        <f t="shared" si="42"/>
        <v>-0.6100000000000001</v>
      </c>
      <c r="BV65">
        <f t="shared" si="42"/>
        <v>-1.9999999999999998</v>
      </c>
      <c r="BW65">
        <f t="shared" si="42"/>
        <v>-7.38</v>
      </c>
      <c r="BX65">
        <f t="shared" si="42"/>
        <v>-14.84</v>
      </c>
      <c r="BY65">
        <f t="shared" si="42"/>
        <v>-26.63</v>
      </c>
      <c r="BZ65">
        <f t="shared" si="42"/>
        <v>-66.930000000000007</v>
      </c>
      <c r="CA65">
        <f t="shared" si="42"/>
        <v>-114.08000000000001</v>
      </c>
      <c r="CB65" s="8">
        <v>41654</v>
      </c>
      <c r="CC65">
        <f t="shared" si="47"/>
        <v>0</v>
      </c>
      <c r="CD65">
        <f t="shared" si="47"/>
        <v>-7.0000000000000104E-2</v>
      </c>
      <c r="CE65">
        <f t="shared" si="47"/>
        <v>-0.24999999999999972</v>
      </c>
      <c r="CF65">
        <f t="shared" si="47"/>
        <v>-0.56000000000000039</v>
      </c>
      <c r="CG65">
        <f t="shared" si="47"/>
        <v>-0.91999999999999982</v>
      </c>
      <c r="CH65">
        <f t="shared" si="47"/>
        <v>-0.70999999999999897</v>
      </c>
      <c r="CI65">
        <f t="shared" si="47"/>
        <v>-0.21000000000000968</v>
      </c>
      <c r="CJ65">
        <f t="shared" si="47"/>
        <v>-0.28000000000001707</v>
      </c>
      <c r="CK65" s="8">
        <v>41654</v>
      </c>
      <c r="CL65">
        <f t="shared" si="43"/>
        <v>-5.0000000000000044E-3</v>
      </c>
      <c r="CM65">
        <f t="shared" si="43"/>
        <v>-0.58500000000000008</v>
      </c>
      <c r="CN65">
        <f t="shared" si="43"/>
        <v>-1.9749999999999999</v>
      </c>
      <c r="CO65">
        <f t="shared" si="43"/>
        <v>-7.3550000000000004</v>
      </c>
      <c r="CP65">
        <f t="shared" si="43"/>
        <v>-14.815</v>
      </c>
      <c r="CQ65">
        <f t="shared" si="43"/>
        <v>-26.605</v>
      </c>
      <c r="CR65">
        <f t="shared" si="43"/>
        <v>-66.905000000000001</v>
      </c>
      <c r="CS65">
        <f t="shared" si="43"/>
        <v>-114.05500000000001</v>
      </c>
      <c r="CT65" s="8">
        <v>41654</v>
      </c>
      <c r="CU65">
        <f t="shared" si="48"/>
        <v>1.6666666666666635E-3</v>
      </c>
      <c r="CV65">
        <f t="shared" si="48"/>
        <v>-0.24833333333333341</v>
      </c>
      <c r="CW65">
        <f t="shared" si="48"/>
        <v>-1.1183333333333332</v>
      </c>
      <c r="CX65">
        <f t="shared" si="48"/>
        <v>-4.0583333333333336</v>
      </c>
      <c r="CY65">
        <f t="shared" si="48"/>
        <v>-7.1483333333333325</v>
      </c>
      <c r="CZ65">
        <f t="shared" si="48"/>
        <v>-9.7083333333333339</v>
      </c>
      <c r="DA65">
        <f t="shared" si="48"/>
        <v>-17.208333333333329</v>
      </c>
      <c r="DB65">
        <f t="shared" si="48"/>
        <v>-23.315333333333349</v>
      </c>
      <c r="DC65" s="8">
        <v>41654</v>
      </c>
      <c r="DD65">
        <f t="shared" si="44"/>
        <v>0.48000000000000009</v>
      </c>
      <c r="DE65">
        <f t="shared" si="44"/>
        <v>-9.9999999999999978E-2</v>
      </c>
      <c r="DF65">
        <f t="shared" si="44"/>
        <v>-1.4899999999999998</v>
      </c>
      <c r="DG65">
        <f t="shared" si="44"/>
        <v>-6.87</v>
      </c>
      <c r="DH65">
        <f t="shared" si="44"/>
        <v>-14.33</v>
      </c>
      <c r="DI65">
        <f t="shared" si="44"/>
        <v>-26.119999999999997</v>
      </c>
      <c r="DJ65">
        <f t="shared" si="44"/>
        <v>-66.42</v>
      </c>
      <c r="DK65">
        <f t="shared" si="44"/>
        <v>-113.57000000000001</v>
      </c>
      <c r="DL65" s="8">
        <v>41654</v>
      </c>
      <c r="DM65">
        <f t="shared" si="49"/>
        <v>0.48000000000000009</v>
      </c>
      <c r="DN65">
        <f t="shared" si="49"/>
        <v>0.29000000000000004</v>
      </c>
      <c r="DO65">
        <f t="shared" si="49"/>
        <v>-0.37999999999999978</v>
      </c>
      <c r="DP65">
        <f t="shared" si="49"/>
        <v>-2.6199999999999997</v>
      </c>
      <c r="DQ65">
        <f t="shared" si="49"/>
        <v>-4.82</v>
      </c>
      <c r="DR65">
        <f t="shared" si="49"/>
        <v>-6.0699999999999985</v>
      </c>
      <c r="DS65">
        <f t="shared" si="49"/>
        <v>-10.770000000000005</v>
      </c>
      <c r="DT65">
        <f t="shared" si="49"/>
        <v>-15.038000000000006</v>
      </c>
    </row>
    <row r="66" spans="1:124" x14ac:dyDescent="0.3">
      <c r="A66" s="2">
        <v>41639</v>
      </c>
      <c r="B66">
        <v>0.01</v>
      </c>
      <c r="C66">
        <v>5.5E-2</v>
      </c>
      <c r="D66">
        <v>7.0000000000000007E-2</v>
      </c>
      <c r="E66">
        <v>0.1</v>
      </c>
      <c r="F66" s="3">
        <f t="shared" si="12"/>
        <v>0.11</v>
      </c>
      <c r="G66">
        <v>0.13</v>
      </c>
      <c r="H66">
        <v>0.38</v>
      </c>
      <c r="I66">
        <v>0.78</v>
      </c>
      <c r="J66">
        <v>1.75</v>
      </c>
      <c r="K66">
        <v>2.4500000000000002</v>
      </c>
      <c r="L66">
        <v>3.04</v>
      </c>
      <c r="M66">
        <v>3.72</v>
      </c>
      <c r="N66">
        <v>4.1916000000000002</v>
      </c>
      <c r="O66" s="8">
        <v>41623</v>
      </c>
      <c r="P66">
        <f t="shared" si="13"/>
        <v>-8.3333333333333328E-4</v>
      </c>
      <c r="Q66">
        <f t="shared" si="13"/>
        <v>-9.1666666666666667E-3</v>
      </c>
      <c r="R66">
        <f t="shared" si="13"/>
        <v>-1.7500000000000002E-2</v>
      </c>
      <c r="S66">
        <f t="shared" si="13"/>
        <v>-0.05</v>
      </c>
      <c r="T66">
        <f t="shared" si="14"/>
        <v>-8.2500000000000004E-2</v>
      </c>
      <c r="U66">
        <f t="shared" si="34"/>
        <v>-0.13</v>
      </c>
      <c r="V66">
        <f t="shared" si="34"/>
        <v>-0.76</v>
      </c>
      <c r="W66">
        <f t="shared" si="34"/>
        <v>-2.34</v>
      </c>
      <c r="X66">
        <f t="shared" si="34"/>
        <v>-8.75</v>
      </c>
      <c r="Y66">
        <f t="shared" si="34"/>
        <v>-17.150000000000002</v>
      </c>
      <c r="Z66">
        <f t="shared" si="34"/>
        <v>-30.4</v>
      </c>
      <c r="AA66">
        <f t="shared" si="34"/>
        <v>-74.400000000000006</v>
      </c>
      <c r="AB66">
        <f t="shared" si="33"/>
        <v>-125.748</v>
      </c>
      <c r="AC66" s="8">
        <v>41623</v>
      </c>
      <c r="AD66">
        <f t="shared" si="1"/>
        <v>8.3333333333333332E-3</v>
      </c>
      <c r="AE66">
        <f t="shared" si="15"/>
        <v>3.2500000000000001E-2</v>
      </c>
      <c r="AF66">
        <f t="shared" si="16"/>
        <v>0.08</v>
      </c>
      <c r="AG66">
        <f t="shared" si="17"/>
        <v>0.1125</v>
      </c>
      <c r="AH66">
        <f t="shared" si="18"/>
        <v>0.63</v>
      </c>
      <c r="AI66" s="8">
        <v>41623</v>
      </c>
      <c r="AJ66">
        <f t="shared" si="39"/>
        <v>-0.12166666666666667</v>
      </c>
      <c r="AK66">
        <f t="shared" si="39"/>
        <v>-0.75166666666666671</v>
      </c>
      <c r="AL66">
        <f t="shared" si="39"/>
        <v>-2.3316666666666666</v>
      </c>
      <c r="AM66">
        <f t="shared" si="39"/>
        <v>-8.7416666666666671</v>
      </c>
      <c r="AN66">
        <f t="shared" si="39"/>
        <v>-17.141666666666669</v>
      </c>
      <c r="AO66">
        <f t="shared" si="39"/>
        <v>-30.391666666666666</v>
      </c>
      <c r="AP66">
        <f t="shared" si="39"/>
        <v>-74.391666666666666</v>
      </c>
      <c r="AQ66">
        <f t="shared" si="39"/>
        <v>-125.73966666666666</v>
      </c>
      <c r="AR66" s="8">
        <v>41623</v>
      </c>
      <c r="AS66">
        <f t="shared" si="45"/>
        <v>-4.1666666666666671E-2</v>
      </c>
      <c r="AT66">
        <f t="shared" si="45"/>
        <v>-0.24166666666666664</v>
      </c>
      <c r="AU66">
        <f t="shared" si="40"/>
        <v>-0.70166666666666644</v>
      </c>
      <c r="AV66">
        <f t="shared" si="40"/>
        <v>-1.9416666666666667</v>
      </c>
      <c r="AW66">
        <f t="shared" si="40"/>
        <v>-2.491666666666668</v>
      </c>
      <c r="AX66">
        <f t="shared" si="40"/>
        <v>-2.9416666666666655</v>
      </c>
      <c r="AY66">
        <f t="shared" si="40"/>
        <v>-3.6416666666666684</v>
      </c>
      <c r="AZ66">
        <f t="shared" si="40"/>
        <v>-4.3766666666666536</v>
      </c>
      <c r="BA66" s="8">
        <v>41623</v>
      </c>
      <c r="BB66">
        <f t="shared" si="41"/>
        <v>-9.7500000000000003E-2</v>
      </c>
      <c r="BC66">
        <f t="shared" si="41"/>
        <v>-0.72750000000000004</v>
      </c>
      <c r="BD66">
        <f t="shared" si="41"/>
        <v>-2.3074999999999997</v>
      </c>
      <c r="BE66">
        <f t="shared" si="41"/>
        <v>-8.7174999999999994</v>
      </c>
      <c r="BF66">
        <f t="shared" si="41"/>
        <v>-17.117500000000003</v>
      </c>
      <c r="BG66">
        <f t="shared" si="41"/>
        <v>-30.3675</v>
      </c>
      <c r="BH66">
        <f t="shared" si="41"/>
        <v>-74.367500000000007</v>
      </c>
      <c r="BI66">
        <f t="shared" si="41"/>
        <v>-125.71550000000001</v>
      </c>
      <c r="BJ66" s="8">
        <v>41623</v>
      </c>
      <c r="BK66">
        <f t="shared" si="46"/>
        <v>-1.7499999999999998E-2</v>
      </c>
      <c r="BL66">
        <f t="shared" si="46"/>
        <v>-8.7500000000000008E-2</v>
      </c>
      <c r="BM66">
        <f t="shared" si="46"/>
        <v>-0.43749999999999956</v>
      </c>
      <c r="BN66">
        <f t="shared" si="46"/>
        <v>-1.7875000000000001</v>
      </c>
      <c r="BO66">
        <f t="shared" si="46"/>
        <v>-2.9975000000000027</v>
      </c>
      <c r="BP66">
        <f t="shared" si="46"/>
        <v>-3.9874999999999976</v>
      </c>
      <c r="BQ66">
        <f t="shared" si="46"/>
        <v>-6.1875000000000036</v>
      </c>
      <c r="BR66">
        <f t="shared" si="46"/>
        <v>-7.3105000000000082</v>
      </c>
      <c r="BS66" s="8">
        <v>41623</v>
      </c>
      <c r="BT66">
        <f t="shared" si="42"/>
        <v>-0.05</v>
      </c>
      <c r="BU66">
        <f t="shared" si="42"/>
        <v>-0.68</v>
      </c>
      <c r="BV66">
        <f t="shared" si="42"/>
        <v>-2.2599999999999998</v>
      </c>
      <c r="BW66">
        <f t="shared" si="42"/>
        <v>-8.67</v>
      </c>
      <c r="BX66">
        <f t="shared" si="42"/>
        <v>-17.070000000000004</v>
      </c>
      <c r="BY66">
        <f t="shared" si="42"/>
        <v>-30.32</v>
      </c>
      <c r="BZ66">
        <f t="shared" si="42"/>
        <v>-74.320000000000007</v>
      </c>
      <c r="CA66">
        <f t="shared" si="42"/>
        <v>-125.66800000000001</v>
      </c>
      <c r="CB66" s="8">
        <v>41623</v>
      </c>
      <c r="CC66">
        <f t="shared" si="47"/>
        <v>0</v>
      </c>
      <c r="CD66">
        <f t="shared" si="47"/>
        <v>-6.0000000000000081E-2</v>
      </c>
      <c r="CE66">
        <f t="shared" si="47"/>
        <v>-0.37999999999999978</v>
      </c>
      <c r="CF66">
        <f t="shared" si="47"/>
        <v>-1.7200000000000002</v>
      </c>
      <c r="CG66">
        <f t="shared" si="47"/>
        <v>-3.4500000000000051</v>
      </c>
      <c r="CH66">
        <f t="shared" si="47"/>
        <v>-5.2200000000000006</v>
      </c>
      <c r="CI66">
        <f t="shared" si="47"/>
        <v>-10.020000000000001</v>
      </c>
      <c r="CJ66">
        <f t="shared" si="47"/>
        <v>-16.655000000000008</v>
      </c>
      <c r="CK66" s="8">
        <v>41623</v>
      </c>
      <c r="CL66">
        <f t="shared" si="43"/>
        <v>-1.7500000000000002E-2</v>
      </c>
      <c r="CM66">
        <f t="shared" si="43"/>
        <v>-0.64749999999999996</v>
      </c>
      <c r="CN66">
        <f t="shared" si="43"/>
        <v>-2.2275</v>
      </c>
      <c r="CO66">
        <f t="shared" si="43"/>
        <v>-8.6374999999999993</v>
      </c>
      <c r="CP66">
        <f t="shared" si="43"/>
        <v>-17.037500000000001</v>
      </c>
      <c r="CQ66">
        <f t="shared" si="43"/>
        <v>-30.287499999999998</v>
      </c>
      <c r="CR66">
        <f t="shared" si="43"/>
        <v>-74.287500000000009</v>
      </c>
      <c r="CS66">
        <f t="shared" si="43"/>
        <v>-125.63550000000001</v>
      </c>
      <c r="CT66" s="8">
        <v>41623</v>
      </c>
      <c r="CU66">
        <f t="shared" si="48"/>
        <v>-8.3333333333332482E-4</v>
      </c>
      <c r="CV66">
        <f t="shared" si="48"/>
        <v>-0.27083333333333331</v>
      </c>
      <c r="CW66">
        <f t="shared" si="48"/>
        <v>-1.2708333333333333</v>
      </c>
      <c r="CX66">
        <f t="shared" si="48"/>
        <v>-4.9108333333333327</v>
      </c>
      <c r="CY66">
        <f t="shared" si="48"/>
        <v>-8.4808333333333348</v>
      </c>
      <c r="CZ66">
        <f t="shared" si="48"/>
        <v>-11.710833333333328</v>
      </c>
      <c r="DA66">
        <f t="shared" si="48"/>
        <v>-20.210833333333341</v>
      </c>
      <c r="DB66">
        <f t="shared" si="48"/>
        <v>-27.613833333333346</v>
      </c>
      <c r="DC66" s="8">
        <v>41623</v>
      </c>
      <c r="DD66">
        <f t="shared" si="44"/>
        <v>0.5</v>
      </c>
      <c r="DE66">
        <f t="shared" si="44"/>
        <v>-0.13</v>
      </c>
      <c r="DF66">
        <f t="shared" si="44"/>
        <v>-1.71</v>
      </c>
      <c r="DG66">
        <f t="shared" si="44"/>
        <v>-8.1199999999999992</v>
      </c>
      <c r="DH66">
        <f t="shared" si="44"/>
        <v>-16.520000000000003</v>
      </c>
      <c r="DI66">
        <f t="shared" si="44"/>
        <v>-29.77</v>
      </c>
      <c r="DJ66">
        <f t="shared" si="44"/>
        <v>-73.77000000000001</v>
      </c>
      <c r="DK66">
        <f t="shared" si="44"/>
        <v>-125.11800000000001</v>
      </c>
      <c r="DL66" s="8">
        <v>41623</v>
      </c>
      <c r="DM66">
        <f t="shared" si="49"/>
        <v>0.5</v>
      </c>
      <c r="DN66">
        <f t="shared" si="49"/>
        <v>0.21</v>
      </c>
      <c r="DO66">
        <f t="shared" si="49"/>
        <v>-0.78999999999999992</v>
      </c>
      <c r="DP66">
        <f t="shared" si="49"/>
        <v>-4.68</v>
      </c>
      <c r="DQ66">
        <f t="shared" si="49"/>
        <v>-8.4200000000000035</v>
      </c>
      <c r="DR66">
        <f t="shared" si="49"/>
        <v>-12.129999999999999</v>
      </c>
      <c r="DS66">
        <f t="shared" si="49"/>
        <v>-23.130000000000013</v>
      </c>
      <c r="DT66">
        <f t="shared" si="49"/>
        <v>-33.625000000000014</v>
      </c>
    </row>
    <row r="67" spans="1:124" x14ac:dyDescent="0.3">
      <c r="A67" s="2">
        <v>41607</v>
      </c>
      <c r="B67">
        <v>0.05</v>
      </c>
      <c r="C67">
        <v>5.7499999999999996E-2</v>
      </c>
      <c r="D67">
        <v>0.06</v>
      </c>
      <c r="E67">
        <v>0.11</v>
      </c>
      <c r="F67" s="3">
        <f t="shared" si="12"/>
        <v>0.12666666666666668</v>
      </c>
      <c r="G67">
        <v>0.13</v>
      </c>
      <c r="H67">
        <v>0.28000000000000003</v>
      </c>
      <c r="I67">
        <v>0.56000000000000005</v>
      </c>
      <c r="J67">
        <v>1.37</v>
      </c>
      <c r="K67">
        <v>2.1</v>
      </c>
      <c r="L67">
        <v>2.75</v>
      </c>
      <c r="M67">
        <v>3.54</v>
      </c>
      <c r="N67">
        <v>4.0471000000000004</v>
      </c>
      <c r="O67" s="8">
        <v>41593</v>
      </c>
      <c r="P67">
        <f t="shared" si="13"/>
        <v>-4.1666666666666666E-3</v>
      </c>
      <c r="Q67">
        <f t="shared" si="13"/>
        <v>-9.5833333333333326E-3</v>
      </c>
      <c r="R67">
        <f t="shared" si="13"/>
        <v>-1.4999999999999999E-2</v>
      </c>
      <c r="S67">
        <f t="shared" ref="S67:S130" si="50">-E67*E$1</f>
        <v>-5.5E-2</v>
      </c>
      <c r="T67">
        <f t="shared" si="14"/>
        <v>-9.5000000000000001E-2</v>
      </c>
      <c r="U67">
        <f t="shared" si="34"/>
        <v>-0.13</v>
      </c>
      <c r="V67">
        <f t="shared" si="34"/>
        <v>-0.56000000000000005</v>
      </c>
      <c r="W67">
        <f t="shared" si="34"/>
        <v>-1.6800000000000002</v>
      </c>
      <c r="X67">
        <f t="shared" si="34"/>
        <v>-6.8500000000000005</v>
      </c>
      <c r="Y67">
        <f t="shared" si="34"/>
        <v>-14.700000000000001</v>
      </c>
      <c r="Z67">
        <f t="shared" si="34"/>
        <v>-27.5</v>
      </c>
      <c r="AA67">
        <f t="shared" si="34"/>
        <v>-70.8</v>
      </c>
      <c r="AB67">
        <f t="shared" si="33"/>
        <v>-121.41300000000001</v>
      </c>
      <c r="AC67" s="8">
        <v>41593</v>
      </c>
      <c r="AD67">
        <f t="shared" ref="AD67:AD130" si="51">P67-Q67</f>
        <v>5.416666666666666E-3</v>
      </c>
      <c r="AE67">
        <f t="shared" si="15"/>
        <v>0.04</v>
      </c>
      <c r="AF67">
        <f t="shared" si="16"/>
        <v>7.5000000000000011E-2</v>
      </c>
      <c r="AG67">
        <f t="shared" si="17"/>
        <v>0.115</v>
      </c>
      <c r="AH67">
        <f t="shared" si="18"/>
        <v>0.43000000000000005</v>
      </c>
      <c r="AI67" s="8">
        <v>41593</v>
      </c>
      <c r="AJ67">
        <f t="shared" si="39"/>
        <v>-0.12458333333333334</v>
      </c>
      <c r="AK67">
        <f t="shared" si="39"/>
        <v>-0.55458333333333343</v>
      </c>
      <c r="AL67">
        <f t="shared" si="39"/>
        <v>-1.6745833333333335</v>
      </c>
      <c r="AM67">
        <f t="shared" si="39"/>
        <v>-6.8445833333333335</v>
      </c>
      <c r="AN67">
        <f t="shared" si="39"/>
        <v>-14.694583333333334</v>
      </c>
      <c r="AO67">
        <f t="shared" si="39"/>
        <v>-27.494583333333335</v>
      </c>
      <c r="AP67">
        <f t="shared" si="39"/>
        <v>-70.794583333333335</v>
      </c>
      <c r="AQ67">
        <f t="shared" si="39"/>
        <v>-121.40758333333335</v>
      </c>
      <c r="AR67" s="8">
        <v>41593</v>
      </c>
      <c r="AS67">
        <f t="shared" si="45"/>
        <v>-5.4583333333333331E-2</v>
      </c>
      <c r="AT67">
        <f t="shared" si="45"/>
        <v>3.5416666666666569E-2</v>
      </c>
      <c r="AU67">
        <f t="shared" si="40"/>
        <v>5.4166666666664309E-3</v>
      </c>
      <c r="AV67">
        <f t="shared" si="40"/>
        <v>-0.32458333333333278</v>
      </c>
      <c r="AW67">
        <f t="shared" si="40"/>
        <v>-1.0745833333333337</v>
      </c>
      <c r="AX67">
        <f t="shared" si="40"/>
        <v>-1.8245833333333354</v>
      </c>
      <c r="AY67">
        <f t="shared" si="40"/>
        <v>-4.2245833333333414</v>
      </c>
      <c r="AZ67">
        <f t="shared" si="40"/>
        <v>-4.9985833333333565</v>
      </c>
      <c r="BA67" s="8">
        <v>41593</v>
      </c>
      <c r="BB67">
        <f t="shared" si="41"/>
        <v>-0.09</v>
      </c>
      <c r="BC67">
        <f t="shared" si="41"/>
        <v>-0.52</v>
      </c>
      <c r="BD67">
        <f t="shared" si="41"/>
        <v>-1.6400000000000001</v>
      </c>
      <c r="BE67">
        <f t="shared" si="41"/>
        <v>-6.8100000000000005</v>
      </c>
      <c r="BF67">
        <f t="shared" si="41"/>
        <v>-14.660000000000002</v>
      </c>
      <c r="BG67">
        <f t="shared" si="41"/>
        <v>-27.46</v>
      </c>
      <c r="BH67">
        <f t="shared" si="41"/>
        <v>-70.759999999999991</v>
      </c>
      <c r="BI67">
        <f t="shared" si="41"/>
        <v>-121.373</v>
      </c>
      <c r="BJ67" s="8">
        <v>41593</v>
      </c>
      <c r="BK67">
        <f t="shared" si="46"/>
        <v>1.0000000000000009E-2</v>
      </c>
      <c r="BL67">
        <f t="shared" si="46"/>
        <v>0.23</v>
      </c>
      <c r="BM67">
        <f t="shared" si="46"/>
        <v>0.7</v>
      </c>
      <c r="BN67">
        <f t="shared" si="46"/>
        <v>1.2600000000000009</v>
      </c>
      <c r="BO67">
        <f t="shared" si="46"/>
        <v>0.98999999999999955</v>
      </c>
      <c r="BP67">
        <f t="shared" si="46"/>
        <v>0.30999999999999628</v>
      </c>
      <c r="BQ67">
        <f t="shared" si="46"/>
        <v>-1.5899999999999881</v>
      </c>
      <c r="BR67">
        <f t="shared" si="46"/>
        <v>-4.832000000000007</v>
      </c>
      <c r="BS67" s="8">
        <v>41593</v>
      </c>
      <c r="BT67">
        <f t="shared" si="42"/>
        <v>-5.4999999999999993E-2</v>
      </c>
      <c r="BU67">
        <f t="shared" si="42"/>
        <v>-0.48500000000000004</v>
      </c>
      <c r="BV67">
        <f t="shared" si="42"/>
        <v>-1.6050000000000002</v>
      </c>
      <c r="BW67">
        <f t="shared" si="42"/>
        <v>-6.7750000000000004</v>
      </c>
      <c r="BX67">
        <f t="shared" si="42"/>
        <v>-14.625000000000002</v>
      </c>
      <c r="BY67">
        <f t="shared" si="42"/>
        <v>-27.425000000000001</v>
      </c>
      <c r="BZ67">
        <f t="shared" si="42"/>
        <v>-70.724999999999994</v>
      </c>
      <c r="CA67">
        <f t="shared" si="42"/>
        <v>-121.33800000000001</v>
      </c>
      <c r="CB67" s="8">
        <v>41593</v>
      </c>
      <c r="CC67">
        <f t="shared" si="47"/>
        <v>1.5000000000000013E-2</v>
      </c>
      <c r="CD67">
        <f t="shared" si="47"/>
        <v>4.4999999999999929E-2</v>
      </c>
      <c r="CE67">
        <f t="shared" si="47"/>
        <v>-0.11500000000000016</v>
      </c>
      <c r="CF67">
        <f t="shared" si="47"/>
        <v>-1.5950000000000004</v>
      </c>
      <c r="CG67">
        <f t="shared" si="47"/>
        <v>-3.845000000000002</v>
      </c>
      <c r="CH67">
        <f t="shared" si="47"/>
        <v>-5.8949999999999996</v>
      </c>
      <c r="CI67">
        <f t="shared" si="47"/>
        <v>-11.794999999999995</v>
      </c>
      <c r="CJ67">
        <f t="shared" si="47"/>
        <v>-17.182000000000009</v>
      </c>
      <c r="CK67" s="8">
        <v>41593</v>
      </c>
      <c r="CL67">
        <f t="shared" si="43"/>
        <v>-1.4999999999999999E-2</v>
      </c>
      <c r="CM67">
        <f t="shared" si="43"/>
        <v>-0.44500000000000006</v>
      </c>
      <c r="CN67">
        <f t="shared" si="43"/>
        <v>-1.5650000000000002</v>
      </c>
      <c r="CO67">
        <f t="shared" si="43"/>
        <v>-6.7350000000000003</v>
      </c>
      <c r="CP67">
        <f t="shared" si="43"/>
        <v>-14.585000000000001</v>
      </c>
      <c r="CQ67">
        <f t="shared" si="43"/>
        <v>-27.385000000000002</v>
      </c>
      <c r="CR67">
        <f t="shared" si="43"/>
        <v>-70.685000000000002</v>
      </c>
      <c r="CS67">
        <f t="shared" si="43"/>
        <v>-121.29800000000002</v>
      </c>
      <c r="CT67" s="8">
        <v>41593</v>
      </c>
      <c r="CU67">
        <f t="shared" si="48"/>
        <v>1.833333333333334E-2</v>
      </c>
      <c r="CV67">
        <f t="shared" si="48"/>
        <v>-8.1666666666666748E-2</v>
      </c>
      <c r="CW67">
        <f t="shared" si="48"/>
        <v>-0.62166666666666681</v>
      </c>
      <c r="CX67">
        <f t="shared" si="48"/>
        <v>-3.0216666666666669</v>
      </c>
      <c r="CY67">
        <f t="shared" si="48"/>
        <v>-5.9016666666666673</v>
      </c>
      <c r="CZ67">
        <f t="shared" si="48"/>
        <v>-8.6216666666666697</v>
      </c>
      <c r="DA67">
        <f t="shared" si="48"/>
        <v>-16.621666666666666</v>
      </c>
      <c r="DB67">
        <f t="shared" si="48"/>
        <v>-24.23466666666668</v>
      </c>
      <c r="DC67" s="8">
        <v>41593</v>
      </c>
      <c r="DD67">
        <f t="shared" si="44"/>
        <v>0.30000000000000004</v>
      </c>
      <c r="DE67">
        <f t="shared" si="44"/>
        <v>-0.13</v>
      </c>
      <c r="DF67">
        <f t="shared" si="44"/>
        <v>-1.25</v>
      </c>
      <c r="DG67">
        <f t="shared" si="44"/>
        <v>-6.4200000000000008</v>
      </c>
      <c r="DH67">
        <f t="shared" si="44"/>
        <v>-14.270000000000001</v>
      </c>
      <c r="DI67">
        <f t="shared" si="44"/>
        <v>-27.07</v>
      </c>
      <c r="DJ67">
        <f t="shared" si="44"/>
        <v>-70.36999999999999</v>
      </c>
      <c r="DK67">
        <f t="shared" si="44"/>
        <v>-120.983</v>
      </c>
      <c r="DL67" s="8">
        <v>41593</v>
      </c>
      <c r="DM67">
        <f t="shared" si="49"/>
        <v>0.30000000000000004</v>
      </c>
      <c r="DN67">
        <f t="shared" si="49"/>
        <v>0.19</v>
      </c>
      <c r="DO67">
        <f t="shared" si="49"/>
        <v>-0.41</v>
      </c>
      <c r="DP67">
        <f t="shared" si="49"/>
        <v>-3.5500000000000012</v>
      </c>
      <c r="DQ67">
        <f t="shared" si="49"/>
        <v>-7.1700000000000008</v>
      </c>
      <c r="DR67">
        <f t="shared" si="49"/>
        <v>-11.049999999999997</v>
      </c>
      <c r="DS67">
        <f t="shared" si="49"/>
        <v>-23.149999999999984</v>
      </c>
      <c r="DT67">
        <f t="shared" si="49"/>
        <v>-33.185000000000009</v>
      </c>
    </row>
    <row r="68" spans="1:124" x14ac:dyDescent="0.3">
      <c r="A68" s="2">
        <v>41578</v>
      </c>
      <c r="B68">
        <v>0.03</v>
      </c>
      <c r="C68">
        <v>3.7500000000000006E-2</v>
      </c>
      <c r="D68">
        <v>0.04</v>
      </c>
      <c r="E68">
        <v>0.08</v>
      </c>
      <c r="F68" s="3">
        <f t="shared" ref="F68:F131" si="52">-T68/$F$1</f>
        <v>9.3333333333333338E-2</v>
      </c>
      <c r="G68">
        <v>0.1</v>
      </c>
      <c r="H68">
        <v>0.31</v>
      </c>
      <c r="I68">
        <v>0.56999999999999995</v>
      </c>
      <c r="J68">
        <v>1.31</v>
      </c>
      <c r="K68">
        <v>1.95</v>
      </c>
      <c r="L68">
        <v>2.57</v>
      </c>
      <c r="M68">
        <v>3.33</v>
      </c>
      <c r="N68">
        <v>3.8813</v>
      </c>
      <c r="O68" s="8">
        <v>41562</v>
      </c>
      <c r="P68">
        <f t="shared" ref="P68:S131" si="53">-B68*B$1</f>
        <v>-2.4999999999999996E-3</v>
      </c>
      <c r="Q68">
        <f t="shared" si="53"/>
        <v>-6.2500000000000003E-3</v>
      </c>
      <c r="R68">
        <f t="shared" si="53"/>
        <v>-0.01</v>
      </c>
      <c r="S68">
        <f t="shared" si="50"/>
        <v>-0.04</v>
      </c>
      <c r="T68">
        <f t="shared" ref="T68:T131" si="54">S68-AE68</f>
        <v>-7.0000000000000007E-2</v>
      </c>
      <c r="U68">
        <f t="shared" si="34"/>
        <v>-0.1</v>
      </c>
      <c r="V68">
        <f t="shared" si="34"/>
        <v>-0.62</v>
      </c>
      <c r="W68">
        <f t="shared" si="34"/>
        <v>-1.71</v>
      </c>
      <c r="X68">
        <f t="shared" si="34"/>
        <v>-6.5500000000000007</v>
      </c>
      <c r="Y68">
        <f t="shared" si="34"/>
        <v>-13.65</v>
      </c>
      <c r="Z68">
        <f t="shared" si="34"/>
        <v>-25.7</v>
      </c>
      <c r="AA68">
        <f t="shared" si="34"/>
        <v>-66.599999999999994</v>
      </c>
      <c r="AB68">
        <f t="shared" si="33"/>
        <v>-116.43899999999999</v>
      </c>
      <c r="AC68" s="8">
        <v>41562</v>
      </c>
      <c r="AD68">
        <f t="shared" si="51"/>
        <v>3.7500000000000007E-3</v>
      </c>
      <c r="AE68">
        <f t="shared" ref="AE68:AE131" si="55">R68-S68</f>
        <v>0.03</v>
      </c>
      <c r="AF68">
        <f t="shared" ref="AF68:AF131" si="56">S68-U68</f>
        <v>6.0000000000000005E-2</v>
      </c>
      <c r="AG68">
        <f t="shared" ref="AG68:AG131" si="57">R68-U68</f>
        <v>9.0000000000000011E-2</v>
      </c>
      <c r="AH68">
        <f t="shared" ref="AH68:AH131" si="58">U68-V68</f>
        <v>0.52</v>
      </c>
      <c r="AI68" s="8">
        <v>41562</v>
      </c>
      <c r="AJ68">
        <f t="shared" si="39"/>
        <v>-9.6250000000000002E-2</v>
      </c>
      <c r="AK68">
        <f t="shared" si="39"/>
        <v>-0.61624999999999996</v>
      </c>
      <c r="AL68">
        <f t="shared" si="39"/>
        <v>-1.70625</v>
      </c>
      <c r="AM68">
        <f t="shared" si="39"/>
        <v>-6.5462500000000006</v>
      </c>
      <c r="AN68">
        <f t="shared" si="39"/>
        <v>-13.64625</v>
      </c>
      <c r="AO68">
        <f t="shared" si="39"/>
        <v>-25.696249999999999</v>
      </c>
      <c r="AP68">
        <f t="shared" si="39"/>
        <v>-66.596249999999998</v>
      </c>
      <c r="AQ68">
        <f t="shared" si="39"/>
        <v>-116.43525</v>
      </c>
      <c r="AR68" s="8">
        <v>41562</v>
      </c>
      <c r="AS68">
        <f t="shared" si="45"/>
        <v>-2.6249999999999996E-2</v>
      </c>
      <c r="AT68">
        <f t="shared" si="45"/>
        <v>1.3750000000000068E-2</v>
      </c>
      <c r="AU68">
        <f t="shared" si="40"/>
        <v>0.15375000000000008</v>
      </c>
      <c r="AV68">
        <f t="shared" si="40"/>
        <v>0.37374999999999869</v>
      </c>
      <c r="AW68">
        <f t="shared" si="40"/>
        <v>0.46375000000000033</v>
      </c>
      <c r="AX68">
        <f t="shared" si="40"/>
        <v>0.67375000000000296</v>
      </c>
      <c r="AY68">
        <f t="shared" si="40"/>
        <v>1.5737500000000051</v>
      </c>
      <c r="AZ68">
        <f t="shared" si="40"/>
        <v>1.9597500000000008</v>
      </c>
      <c r="BA68" s="8">
        <v>41562</v>
      </c>
      <c r="BB68">
        <f t="shared" si="41"/>
        <v>-7.0000000000000007E-2</v>
      </c>
      <c r="BC68">
        <f t="shared" si="41"/>
        <v>-0.59</v>
      </c>
      <c r="BD68">
        <f t="shared" si="41"/>
        <v>-1.68</v>
      </c>
      <c r="BE68">
        <f t="shared" si="41"/>
        <v>-6.5200000000000005</v>
      </c>
      <c r="BF68">
        <f t="shared" si="41"/>
        <v>-13.620000000000001</v>
      </c>
      <c r="BG68">
        <f t="shared" si="41"/>
        <v>-25.669999999999998</v>
      </c>
      <c r="BH68">
        <f t="shared" si="41"/>
        <v>-66.569999999999993</v>
      </c>
      <c r="BI68">
        <f t="shared" si="41"/>
        <v>-116.40899999999999</v>
      </c>
      <c r="BJ68" s="8">
        <v>41562</v>
      </c>
      <c r="BK68">
        <f t="shared" ref="BK68:BR83" si="59">BB68-U71-$D71</f>
        <v>0</v>
      </c>
      <c r="BL68">
        <f t="shared" si="59"/>
        <v>-9.9999999999999742E-3</v>
      </c>
      <c r="BM68">
        <f t="shared" si="59"/>
        <v>0.11000000000000013</v>
      </c>
      <c r="BN68">
        <f t="shared" si="59"/>
        <v>0.33999999999999903</v>
      </c>
      <c r="BO68">
        <f t="shared" si="59"/>
        <v>0.33999999999999903</v>
      </c>
      <c r="BP68">
        <f t="shared" si="59"/>
        <v>0.29000000000000187</v>
      </c>
      <c r="BQ68">
        <f t="shared" si="59"/>
        <v>0.19000000000000397</v>
      </c>
      <c r="BR68">
        <f t="shared" si="59"/>
        <v>-2.5689999999999964</v>
      </c>
      <c r="BS68" s="8">
        <v>41562</v>
      </c>
      <c r="BT68">
        <f t="shared" si="42"/>
        <v>-0.04</v>
      </c>
      <c r="BU68">
        <f t="shared" si="42"/>
        <v>-0.55999999999999994</v>
      </c>
      <c r="BV68">
        <f t="shared" si="42"/>
        <v>-1.65</v>
      </c>
      <c r="BW68">
        <f t="shared" si="42"/>
        <v>-6.4900000000000011</v>
      </c>
      <c r="BX68">
        <f t="shared" si="42"/>
        <v>-13.59</v>
      </c>
      <c r="BY68">
        <f t="shared" si="42"/>
        <v>-25.64</v>
      </c>
      <c r="BZ68">
        <f t="shared" si="42"/>
        <v>-66.539999999999992</v>
      </c>
      <c r="CA68">
        <f t="shared" si="42"/>
        <v>-116.37899999999999</v>
      </c>
      <c r="CB68" s="8">
        <v>41562</v>
      </c>
      <c r="CC68">
        <f t="shared" ref="CC68:CJ83" si="60">BT68-U74-$E74</f>
        <v>-1.999999999999999E-2</v>
      </c>
      <c r="CD68">
        <f t="shared" si="60"/>
        <v>-0.20999999999999994</v>
      </c>
      <c r="CE68">
        <f t="shared" si="60"/>
        <v>-0.77999999999999992</v>
      </c>
      <c r="CF68">
        <f t="shared" si="60"/>
        <v>-3.1800000000000006</v>
      </c>
      <c r="CG68">
        <f t="shared" si="60"/>
        <v>-5.9099999999999993</v>
      </c>
      <c r="CH68">
        <f t="shared" si="60"/>
        <v>-8.73</v>
      </c>
      <c r="CI68">
        <f t="shared" si="60"/>
        <v>-16.829999999999988</v>
      </c>
      <c r="CJ68">
        <f t="shared" si="60"/>
        <v>-25.626000000000001</v>
      </c>
      <c r="CK68" s="8">
        <v>41562</v>
      </c>
      <c r="CL68">
        <f t="shared" si="43"/>
        <v>-9.999999999999995E-3</v>
      </c>
      <c r="CM68">
        <f t="shared" si="43"/>
        <v>-0.53</v>
      </c>
      <c r="CN68">
        <f t="shared" si="43"/>
        <v>-1.6199999999999999</v>
      </c>
      <c r="CO68">
        <f t="shared" si="43"/>
        <v>-6.4600000000000009</v>
      </c>
      <c r="CP68">
        <f t="shared" si="43"/>
        <v>-13.56</v>
      </c>
      <c r="CQ68">
        <f t="shared" si="43"/>
        <v>-25.61</v>
      </c>
      <c r="CR68">
        <f t="shared" si="43"/>
        <v>-66.509999999999991</v>
      </c>
      <c r="CS68">
        <f t="shared" si="43"/>
        <v>-116.34899999999999</v>
      </c>
      <c r="CT68" s="8">
        <v>41562</v>
      </c>
      <c r="CU68">
        <f t="shared" ref="CU68:DB83" si="61">CL68-U77-$F77</f>
        <v>3.3333333333333548E-3</v>
      </c>
      <c r="CV68">
        <f t="shared" si="61"/>
        <v>-0.12666666666666665</v>
      </c>
      <c r="CW68">
        <f t="shared" si="61"/>
        <v>-0.49666666666666653</v>
      </c>
      <c r="CX68">
        <f t="shared" si="61"/>
        <v>-2.1966666666666672</v>
      </c>
      <c r="CY68">
        <f t="shared" si="61"/>
        <v>-4.0366666666666671</v>
      </c>
      <c r="CZ68">
        <f t="shared" si="61"/>
        <v>-5.5466666666666669</v>
      </c>
      <c r="DA68">
        <f t="shared" si="61"/>
        <v>-10.84666666666666</v>
      </c>
      <c r="DB68">
        <f t="shared" si="61"/>
        <v>-17.803666666666654</v>
      </c>
      <c r="DC68" s="8">
        <v>41562</v>
      </c>
      <c r="DD68">
        <f t="shared" si="44"/>
        <v>0.42000000000000004</v>
      </c>
      <c r="DE68">
        <f t="shared" si="44"/>
        <v>-9.9999999999999978E-2</v>
      </c>
      <c r="DF68">
        <f t="shared" si="44"/>
        <v>-1.19</v>
      </c>
      <c r="DG68">
        <f t="shared" si="44"/>
        <v>-6.0300000000000011</v>
      </c>
      <c r="DH68">
        <f t="shared" si="44"/>
        <v>-13.13</v>
      </c>
      <c r="DI68">
        <f t="shared" si="44"/>
        <v>-25.18</v>
      </c>
      <c r="DJ68">
        <f t="shared" si="44"/>
        <v>-66.08</v>
      </c>
      <c r="DK68">
        <f t="shared" si="44"/>
        <v>-115.919</v>
      </c>
      <c r="DL68" s="8">
        <v>41562</v>
      </c>
      <c r="DM68">
        <f t="shared" ref="DM68:DT83" si="62">DD68-U80-$G80</f>
        <v>0.4200000000000001</v>
      </c>
      <c r="DN68">
        <f t="shared" si="62"/>
        <v>0.32</v>
      </c>
      <c r="DO68">
        <f t="shared" si="62"/>
        <v>-0.22999999999999982</v>
      </c>
      <c r="DP68">
        <f t="shared" si="62"/>
        <v>-2.6100000000000017</v>
      </c>
      <c r="DQ68">
        <f t="shared" si="62"/>
        <v>-5.330000000000001</v>
      </c>
      <c r="DR68">
        <f t="shared" si="62"/>
        <v>-8.16</v>
      </c>
      <c r="DS68">
        <f t="shared" si="62"/>
        <v>-17.059999999999995</v>
      </c>
      <c r="DT68">
        <f t="shared" si="62"/>
        <v>-27.43099999999999</v>
      </c>
    </row>
    <row r="69" spans="1:124" x14ac:dyDescent="0.3">
      <c r="A69" s="2">
        <v>41547</v>
      </c>
      <c r="B69">
        <v>0.03</v>
      </c>
      <c r="C69">
        <v>2.2499999999999999E-2</v>
      </c>
      <c r="D69">
        <v>0.02</v>
      </c>
      <c r="E69">
        <v>0.04</v>
      </c>
      <c r="F69" s="3">
        <f t="shared" si="52"/>
        <v>4.6666666666666669E-2</v>
      </c>
      <c r="G69">
        <v>0.1</v>
      </c>
      <c r="H69">
        <v>0.33</v>
      </c>
      <c r="I69">
        <v>0.63</v>
      </c>
      <c r="J69">
        <v>1.39</v>
      </c>
      <c r="K69">
        <v>2.02</v>
      </c>
      <c r="L69">
        <v>2.64</v>
      </c>
      <c r="M69">
        <v>3.41</v>
      </c>
      <c r="N69">
        <v>3.9474999999999998</v>
      </c>
      <c r="O69" s="8">
        <v>41532</v>
      </c>
      <c r="P69">
        <f t="shared" si="53"/>
        <v>-2.4999999999999996E-3</v>
      </c>
      <c r="Q69">
        <f t="shared" si="53"/>
        <v>-3.7499999999999999E-3</v>
      </c>
      <c r="R69">
        <f t="shared" si="53"/>
        <v>-5.0000000000000001E-3</v>
      </c>
      <c r="S69">
        <f t="shared" si="50"/>
        <v>-0.02</v>
      </c>
      <c r="T69">
        <f t="shared" si="54"/>
        <v>-3.5000000000000003E-2</v>
      </c>
      <c r="U69">
        <f t="shared" si="34"/>
        <v>-0.1</v>
      </c>
      <c r="V69">
        <f t="shared" si="34"/>
        <v>-0.66</v>
      </c>
      <c r="W69">
        <f t="shared" si="34"/>
        <v>-1.8900000000000001</v>
      </c>
      <c r="X69">
        <f t="shared" si="34"/>
        <v>-6.9499999999999993</v>
      </c>
      <c r="Y69">
        <f t="shared" si="34"/>
        <v>-14.14</v>
      </c>
      <c r="Z69">
        <f t="shared" si="34"/>
        <v>-26.400000000000002</v>
      </c>
      <c r="AA69">
        <f t="shared" si="34"/>
        <v>-68.2</v>
      </c>
      <c r="AB69">
        <f t="shared" si="33"/>
        <v>-118.425</v>
      </c>
      <c r="AC69" s="8">
        <v>41532</v>
      </c>
      <c r="AD69">
        <f t="shared" si="51"/>
        <v>1.2500000000000002E-3</v>
      </c>
      <c r="AE69">
        <f t="shared" si="55"/>
        <v>1.4999999999999999E-2</v>
      </c>
      <c r="AF69">
        <f t="shared" si="56"/>
        <v>0.08</v>
      </c>
      <c r="AG69">
        <f t="shared" si="57"/>
        <v>9.5000000000000001E-2</v>
      </c>
      <c r="AH69">
        <f t="shared" si="58"/>
        <v>0.56000000000000005</v>
      </c>
      <c r="AI69" s="8">
        <v>41532</v>
      </c>
      <c r="AJ69">
        <f t="shared" si="39"/>
        <v>-9.8750000000000004E-2</v>
      </c>
      <c r="AK69">
        <f t="shared" si="39"/>
        <v>-0.65875000000000006</v>
      </c>
      <c r="AL69">
        <f t="shared" si="39"/>
        <v>-1.8887500000000002</v>
      </c>
      <c r="AM69">
        <f t="shared" si="39"/>
        <v>-6.9487499999999995</v>
      </c>
      <c r="AN69">
        <f t="shared" si="39"/>
        <v>-14.13875</v>
      </c>
      <c r="AO69">
        <f t="shared" si="39"/>
        <v>-26.398750000000003</v>
      </c>
      <c r="AP69">
        <f t="shared" si="39"/>
        <v>-68.198750000000004</v>
      </c>
      <c r="AQ69">
        <f t="shared" si="39"/>
        <v>-118.42375</v>
      </c>
      <c r="AR69" s="8">
        <v>41532</v>
      </c>
      <c r="AS69">
        <f t="shared" si="45"/>
        <v>1.125E-2</v>
      </c>
      <c r="AT69">
        <f t="shared" si="45"/>
        <v>0.10124999999999997</v>
      </c>
      <c r="AU69">
        <f t="shared" si="40"/>
        <v>0.46124999999999994</v>
      </c>
      <c r="AV69">
        <f t="shared" si="40"/>
        <v>1.1312500000000019</v>
      </c>
      <c r="AW69">
        <f t="shared" si="40"/>
        <v>1.5212500000000015</v>
      </c>
      <c r="AX69">
        <f t="shared" si="40"/>
        <v>1.3812499999999939</v>
      </c>
      <c r="AY69">
        <f t="shared" si="40"/>
        <v>0.98124999999999885</v>
      </c>
      <c r="AZ69">
        <f t="shared" si="40"/>
        <v>-1.8727500000000004</v>
      </c>
      <c r="BA69" s="8">
        <v>41532</v>
      </c>
      <c r="BB69">
        <f t="shared" si="41"/>
        <v>-8.5000000000000006E-2</v>
      </c>
      <c r="BC69">
        <f t="shared" si="41"/>
        <v>-0.64500000000000002</v>
      </c>
      <c r="BD69">
        <f t="shared" si="41"/>
        <v>-1.8750000000000002</v>
      </c>
      <c r="BE69">
        <f t="shared" si="41"/>
        <v>-6.9349999999999996</v>
      </c>
      <c r="BF69">
        <f t="shared" si="41"/>
        <v>-14.125</v>
      </c>
      <c r="BG69">
        <f t="shared" si="41"/>
        <v>-26.385000000000002</v>
      </c>
      <c r="BH69">
        <f t="shared" si="41"/>
        <v>-68.185000000000002</v>
      </c>
      <c r="BI69">
        <f t="shared" si="41"/>
        <v>-118.41</v>
      </c>
      <c r="BJ69" s="8">
        <v>41532</v>
      </c>
      <c r="BK69">
        <f t="shared" si="59"/>
        <v>2.4999999999999988E-2</v>
      </c>
      <c r="BL69">
        <f t="shared" si="59"/>
        <v>3.4999999999999955E-2</v>
      </c>
      <c r="BM69">
        <f t="shared" si="59"/>
        <v>6.4999999999999752E-2</v>
      </c>
      <c r="BN69">
        <f t="shared" si="59"/>
        <v>7.5000000000000205E-2</v>
      </c>
      <c r="BO69">
        <f t="shared" si="59"/>
        <v>-0.44500000000000112</v>
      </c>
      <c r="BP69">
        <f t="shared" si="59"/>
        <v>-1.2250000000000023</v>
      </c>
      <c r="BQ69">
        <f t="shared" si="59"/>
        <v>-3.8249999999999966</v>
      </c>
      <c r="BR69">
        <f t="shared" si="59"/>
        <v>-9.3369999999999962</v>
      </c>
      <c r="BS69" s="8">
        <v>41532</v>
      </c>
      <c r="BT69">
        <f t="shared" si="42"/>
        <v>-2.0000000000000004E-2</v>
      </c>
      <c r="BU69">
        <f t="shared" si="42"/>
        <v>-0.58000000000000007</v>
      </c>
      <c r="BV69">
        <f t="shared" si="42"/>
        <v>-1.81</v>
      </c>
      <c r="BW69">
        <f t="shared" si="42"/>
        <v>-6.8699999999999992</v>
      </c>
      <c r="BX69">
        <f t="shared" si="42"/>
        <v>-14.06</v>
      </c>
      <c r="BY69">
        <f t="shared" si="42"/>
        <v>-26.320000000000004</v>
      </c>
      <c r="BZ69">
        <f t="shared" si="42"/>
        <v>-68.12</v>
      </c>
      <c r="CA69">
        <f t="shared" si="42"/>
        <v>-118.345</v>
      </c>
      <c r="CB69" s="8">
        <v>41532</v>
      </c>
      <c r="CC69">
        <f t="shared" si="60"/>
        <v>1.0000000000000009E-2</v>
      </c>
      <c r="CD69">
        <f t="shared" si="60"/>
        <v>-0.19000000000000006</v>
      </c>
      <c r="CE69">
        <f t="shared" si="60"/>
        <v>-0.84</v>
      </c>
      <c r="CF69">
        <f t="shared" si="60"/>
        <v>-3.129999999999999</v>
      </c>
      <c r="CG69">
        <f t="shared" si="60"/>
        <v>-5.4900000000000011</v>
      </c>
      <c r="CH69">
        <f t="shared" si="60"/>
        <v>-7.7300000000000013</v>
      </c>
      <c r="CI69">
        <f t="shared" si="60"/>
        <v>-14.030000000000001</v>
      </c>
      <c r="CJ69">
        <f t="shared" si="60"/>
        <v>-20.310000000000002</v>
      </c>
      <c r="CK69" s="8">
        <v>41532</v>
      </c>
      <c r="CL69">
        <f t="shared" si="43"/>
        <v>-5.0000000000000044E-3</v>
      </c>
      <c r="CM69">
        <f t="shared" si="43"/>
        <v>-0.56500000000000006</v>
      </c>
      <c r="CN69">
        <f t="shared" si="43"/>
        <v>-1.7950000000000002</v>
      </c>
      <c r="CO69">
        <f t="shared" si="43"/>
        <v>-6.8549999999999995</v>
      </c>
      <c r="CP69">
        <f t="shared" si="43"/>
        <v>-14.045</v>
      </c>
      <c r="CQ69">
        <f t="shared" si="43"/>
        <v>-26.305000000000003</v>
      </c>
      <c r="CR69">
        <f t="shared" si="43"/>
        <v>-68.105000000000004</v>
      </c>
      <c r="CS69">
        <f t="shared" si="43"/>
        <v>-118.33</v>
      </c>
      <c r="CT69" s="8">
        <v>41532</v>
      </c>
      <c r="CU69">
        <f t="shared" si="61"/>
        <v>2.4999999999999994E-2</v>
      </c>
      <c r="CV69">
        <f t="shared" si="61"/>
        <v>-0.19500000000000006</v>
      </c>
      <c r="CW69">
        <f t="shared" si="61"/>
        <v>-0.84500000000000008</v>
      </c>
      <c r="CX69">
        <f t="shared" si="61"/>
        <v>-3.3849999999999998</v>
      </c>
      <c r="CY69">
        <f t="shared" si="61"/>
        <v>-5.915</v>
      </c>
      <c r="CZ69">
        <f t="shared" si="61"/>
        <v>-8.6350000000000033</v>
      </c>
      <c r="DA69">
        <f t="shared" si="61"/>
        <v>-17.435000000000006</v>
      </c>
      <c r="DB69">
        <f t="shared" si="61"/>
        <v>-26.807000000000006</v>
      </c>
      <c r="DC69" s="8">
        <v>41532</v>
      </c>
      <c r="DD69">
        <f t="shared" si="44"/>
        <v>0.46000000000000008</v>
      </c>
      <c r="DE69">
        <f t="shared" si="44"/>
        <v>-9.9999999999999978E-2</v>
      </c>
      <c r="DF69">
        <f t="shared" si="44"/>
        <v>-1.33</v>
      </c>
      <c r="DG69">
        <f t="shared" si="44"/>
        <v>-6.3899999999999988</v>
      </c>
      <c r="DH69">
        <f t="shared" si="44"/>
        <v>-13.58</v>
      </c>
      <c r="DI69">
        <f t="shared" si="44"/>
        <v>-25.840000000000003</v>
      </c>
      <c r="DJ69">
        <f t="shared" si="44"/>
        <v>-67.64</v>
      </c>
      <c r="DK69">
        <f t="shared" si="44"/>
        <v>-117.86499999999999</v>
      </c>
      <c r="DL69" s="8">
        <v>41532</v>
      </c>
      <c r="DM69">
        <f t="shared" si="62"/>
        <v>0.46000000000000008</v>
      </c>
      <c r="DN69">
        <f t="shared" si="62"/>
        <v>0.19000000000000003</v>
      </c>
      <c r="DO69">
        <f t="shared" si="62"/>
        <v>-0.57000000000000017</v>
      </c>
      <c r="DP69">
        <f t="shared" si="62"/>
        <v>-3.4599999999999986</v>
      </c>
      <c r="DQ69">
        <f t="shared" si="62"/>
        <v>-6.47</v>
      </c>
      <c r="DR69">
        <f t="shared" si="62"/>
        <v>-9.5100000000000033</v>
      </c>
      <c r="DS69">
        <f t="shared" si="62"/>
        <v>-19.410000000000004</v>
      </c>
      <c r="DT69">
        <f t="shared" si="62"/>
        <v>-30.813000000000002</v>
      </c>
    </row>
    <row r="70" spans="1:124" x14ac:dyDescent="0.3">
      <c r="A70" s="2">
        <v>41516</v>
      </c>
      <c r="B70">
        <v>0.02</v>
      </c>
      <c r="C70">
        <v>2.75E-2</v>
      </c>
      <c r="D70">
        <v>0.03</v>
      </c>
      <c r="E70">
        <v>0.05</v>
      </c>
      <c r="F70" s="3">
        <f t="shared" si="52"/>
        <v>5.6666666666666671E-2</v>
      </c>
      <c r="G70">
        <v>0.13</v>
      </c>
      <c r="H70">
        <v>0.39</v>
      </c>
      <c r="I70">
        <v>0.79</v>
      </c>
      <c r="J70">
        <v>1.62</v>
      </c>
      <c r="K70">
        <v>2.2400000000000002</v>
      </c>
      <c r="L70">
        <v>2.78</v>
      </c>
      <c r="M70">
        <v>3.46</v>
      </c>
      <c r="N70">
        <v>3.8856999999999999</v>
      </c>
      <c r="O70" s="8">
        <v>41501</v>
      </c>
      <c r="P70">
        <f t="shared" si="53"/>
        <v>-1.6666666666666666E-3</v>
      </c>
      <c r="Q70">
        <f t="shared" si="53"/>
        <v>-4.5833333333333334E-3</v>
      </c>
      <c r="R70">
        <f t="shared" si="53"/>
        <v>-7.4999999999999997E-3</v>
      </c>
      <c r="S70">
        <f t="shared" si="50"/>
        <v>-2.5000000000000001E-2</v>
      </c>
      <c r="T70">
        <f t="shared" si="54"/>
        <v>-4.2500000000000003E-2</v>
      </c>
      <c r="U70">
        <f t="shared" si="34"/>
        <v>-0.13</v>
      </c>
      <c r="V70">
        <f t="shared" si="34"/>
        <v>-0.78</v>
      </c>
      <c r="W70">
        <f t="shared" si="34"/>
        <v>-2.37</v>
      </c>
      <c r="X70">
        <f t="shared" si="34"/>
        <v>-8.1000000000000014</v>
      </c>
      <c r="Y70">
        <f t="shared" si="34"/>
        <v>-15.680000000000001</v>
      </c>
      <c r="Z70">
        <f t="shared" si="34"/>
        <v>-27.799999999999997</v>
      </c>
      <c r="AA70">
        <f t="shared" si="34"/>
        <v>-69.2</v>
      </c>
      <c r="AB70">
        <f t="shared" si="33"/>
        <v>-116.571</v>
      </c>
      <c r="AC70" s="8">
        <v>41501</v>
      </c>
      <c r="AD70">
        <f t="shared" si="51"/>
        <v>2.9166666666666668E-3</v>
      </c>
      <c r="AE70">
        <f t="shared" si="55"/>
        <v>1.7500000000000002E-2</v>
      </c>
      <c r="AF70">
        <f t="shared" si="56"/>
        <v>0.10500000000000001</v>
      </c>
      <c r="AG70">
        <f t="shared" si="57"/>
        <v>0.1225</v>
      </c>
      <c r="AH70">
        <f t="shared" si="58"/>
        <v>0.65</v>
      </c>
      <c r="AI70" s="8">
        <v>41501</v>
      </c>
      <c r="AJ70">
        <f t="shared" si="39"/>
        <v>-0.12708333333333333</v>
      </c>
      <c r="AK70">
        <f t="shared" si="39"/>
        <v>-0.77708333333333335</v>
      </c>
      <c r="AL70">
        <f t="shared" si="39"/>
        <v>-2.3670833333333334</v>
      </c>
      <c r="AM70">
        <f t="shared" si="39"/>
        <v>-8.0970833333333356</v>
      </c>
      <c r="AN70">
        <f t="shared" si="39"/>
        <v>-15.677083333333336</v>
      </c>
      <c r="AO70">
        <f t="shared" si="39"/>
        <v>-27.79708333333333</v>
      </c>
      <c r="AP70">
        <f t="shared" si="39"/>
        <v>-69.197083333333339</v>
      </c>
      <c r="AQ70">
        <f t="shared" si="39"/>
        <v>-116.56808333333333</v>
      </c>
      <c r="AR70" s="8">
        <v>41501</v>
      </c>
      <c r="AS70">
        <f t="shared" si="45"/>
        <v>-4.7083333333333324E-2</v>
      </c>
      <c r="AT70">
        <f t="shared" si="45"/>
        <v>-0.18708333333333335</v>
      </c>
      <c r="AU70">
        <f t="shared" si="40"/>
        <v>-0.56708333333333338</v>
      </c>
      <c r="AV70">
        <f t="shared" si="40"/>
        <v>-1.2270833333333362</v>
      </c>
      <c r="AW70">
        <f t="shared" si="40"/>
        <v>-1.7070833333333357</v>
      </c>
      <c r="AX70">
        <f t="shared" si="40"/>
        <v>-1.8270833333333296</v>
      </c>
      <c r="AY70">
        <f t="shared" si="40"/>
        <v>-2.4270833333333415</v>
      </c>
      <c r="AZ70">
        <f t="shared" si="40"/>
        <v>-2.7180833333333383</v>
      </c>
      <c r="BA70" s="8">
        <v>41501</v>
      </c>
      <c r="BB70">
        <f t="shared" si="41"/>
        <v>-0.1125</v>
      </c>
      <c r="BC70">
        <f t="shared" si="41"/>
        <v>-0.76250000000000007</v>
      </c>
      <c r="BD70">
        <f t="shared" si="41"/>
        <v>-2.3525</v>
      </c>
      <c r="BE70">
        <f t="shared" si="41"/>
        <v>-8.0825000000000014</v>
      </c>
      <c r="BF70">
        <f t="shared" si="41"/>
        <v>-15.662500000000001</v>
      </c>
      <c r="BG70">
        <f t="shared" si="41"/>
        <v>-27.782499999999999</v>
      </c>
      <c r="BH70">
        <f t="shared" si="41"/>
        <v>-69.182500000000005</v>
      </c>
      <c r="BI70">
        <f t="shared" si="41"/>
        <v>-116.5535</v>
      </c>
      <c r="BJ70" s="8">
        <v>41501</v>
      </c>
      <c r="BK70">
        <f t="shared" si="59"/>
        <v>-1.249999999999999E-2</v>
      </c>
      <c r="BL70">
        <f t="shared" si="59"/>
        <v>-0.2025000000000001</v>
      </c>
      <c r="BM70">
        <f t="shared" si="59"/>
        <v>-0.83250000000000002</v>
      </c>
      <c r="BN70">
        <f t="shared" si="59"/>
        <v>-2.8725000000000014</v>
      </c>
      <c r="BO70">
        <f t="shared" si="59"/>
        <v>-4.8525000000000018</v>
      </c>
      <c r="BP70">
        <f t="shared" si="59"/>
        <v>-6.2224999999999975</v>
      </c>
      <c r="BQ70">
        <f t="shared" si="59"/>
        <v>-10.222500000000004</v>
      </c>
      <c r="BR70">
        <f t="shared" si="59"/>
        <v>-12.3675</v>
      </c>
      <c r="BS70" s="8">
        <v>41501</v>
      </c>
      <c r="BT70">
        <f t="shared" si="42"/>
        <v>-2.4999999999999994E-2</v>
      </c>
      <c r="BU70">
        <f t="shared" si="42"/>
        <v>-0.67500000000000004</v>
      </c>
      <c r="BV70">
        <f t="shared" si="42"/>
        <v>-2.2650000000000001</v>
      </c>
      <c r="BW70">
        <f t="shared" si="42"/>
        <v>-7.995000000000001</v>
      </c>
      <c r="BX70">
        <f t="shared" si="42"/>
        <v>-15.575000000000001</v>
      </c>
      <c r="BY70">
        <f t="shared" si="42"/>
        <v>-27.694999999999997</v>
      </c>
      <c r="BZ70">
        <f t="shared" si="42"/>
        <v>-69.094999999999999</v>
      </c>
      <c r="CA70">
        <f t="shared" si="42"/>
        <v>-116.46599999999999</v>
      </c>
      <c r="CB70" s="8">
        <v>41501</v>
      </c>
      <c r="CC70">
        <f t="shared" si="60"/>
        <v>1.5000000000000013E-2</v>
      </c>
      <c r="CD70">
        <f t="shared" si="60"/>
        <v>-0.30500000000000005</v>
      </c>
      <c r="CE70">
        <f t="shared" si="60"/>
        <v>-1.3149999999999999</v>
      </c>
      <c r="CF70">
        <f t="shared" si="60"/>
        <v>-4.2750000000000012</v>
      </c>
      <c r="CG70">
        <f t="shared" si="60"/>
        <v>-6.8850000000000007</v>
      </c>
      <c r="CH70">
        <f t="shared" si="60"/>
        <v>-8.9249999999999989</v>
      </c>
      <c r="CI70">
        <f t="shared" si="60"/>
        <v>-15.024999999999997</v>
      </c>
      <c r="CJ70">
        <f t="shared" si="60"/>
        <v>-19.39599999999999</v>
      </c>
      <c r="CK70" s="8">
        <v>41501</v>
      </c>
      <c r="CL70">
        <f t="shared" si="43"/>
        <v>-7.5000000000000067E-3</v>
      </c>
      <c r="CM70">
        <f t="shared" si="43"/>
        <v>-0.65749999999999997</v>
      </c>
      <c r="CN70">
        <f t="shared" si="43"/>
        <v>-2.2475000000000001</v>
      </c>
      <c r="CO70">
        <f t="shared" si="43"/>
        <v>-7.9775000000000018</v>
      </c>
      <c r="CP70">
        <f t="shared" si="43"/>
        <v>-15.557500000000001</v>
      </c>
      <c r="CQ70">
        <f t="shared" si="43"/>
        <v>-27.677499999999998</v>
      </c>
      <c r="CR70">
        <f t="shared" si="43"/>
        <v>-69.077500000000001</v>
      </c>
      <c r="CS70">
        <f t="shared" si="43"/>
        <v>-116.4485</v>
      </c>
      <c r="CT70" s="8">
        <v>41501</v>
      </c>
      <c r="CU70">
        <f t="shared" si="61"/>
        <v>2.5833333333333319E-2</v>
      </c>
      <c r="CV70">
        <f t="shared" si="61"/>
        <v>-0.30416666666666664</v>
      </c>
      <c r="CW70">
        <f t="shared" si="61"/>
        <v>-1.3741666666666668</v>
      </c>
      <c r="CX70">
        <f t="shared" si="61"/>
        <v>-5.0741666666666685</v>
      </c>
      <c r="CY70">
        <f t="shared" si="61"/>
        <v>-8.4241666666666664</v>
      </c>
      <c r="CZ70">
        <f t="shared" si="61"/>
        <v>-11.624166666666662</v>
      </c>
      <c r="DA70">
        <f t="shared" si="61"/>
        <v>-21.824166666666663</v>
      </c>
      <c r="DB70">
        <f t="shared" si="61"/>
        <v>-28.61716666666667</v>
      </c>
      <c r="DC70" s="8">
        <v>41501</v>
      </c>
      <c r="DD70">
        <f t="shared" si="44"/>
        <v>0.52</v>
      </c>
      <c r="DE70">
        <f t="shared" si="44"/>
        <v>-0.13</v>
      </c>
      <c r="DF70">
        <f t="shared" si="44"/>
        <v>-1.7200000000000002</v>
      </c>
      <c r="DG70">
        <f t="shared" si="44"/>
        <v>-7.4500000000000011</v>
      </c>
      <c r="DH70">
        <f t="shared" si="44"/>
        <v>-15.030000000000001</v>
      </c>
      <c r="DI70">
        <f t="shared" si="44"/>
        <v>-27.15</v>
      </c>
      <c r="DJ70">
        <f t="shared" si="44"/>
        <v>-68.55</v>
      </c>
      <c r="DK70">
        <f t="shared" si="44"/>
        <v>-115.92099999999999</v>
      </c>
      <c r="DL70" s="8">
        <v>41501</v>
      </c>
      <c r="DM70">
        <f t="shared" si="62"/>
        <v>0.52</v>
      </c>
      <c r="DN70">
        <f t="shared" si="62"/>
        <v>0.15</v>
      </c>
      <c r="DO70">
        <f t="shared" si="62"/>
        <v>-0.98000000000000032</v>
      </c>
      <c r="DP70">
        <f t="shared" si="62"/>
        <v>-4.6600000000000019</v>
      </c>
      <c r="DQ70">
        <f t="shared" si="62"/>
        <v>-8.120000000000001</v>
      </c>
      <c r="DR70">
        <f t="shared" si="62"/>
        <v>-11.609999999999998</v>
      </c>
      <c r="DS70">
        <f t="shared" si="62"/>
        <v>-22.91</v>
      </c>
      <c r="DT70">
        <f t="shared" si="62"/>
        <v>-32.677999999999983</v>
      </c>
    </row>
    <row r="71" spans="1:124" x14ac:dyDescent="0.3">
      <c r="A71" s="2">
        <v>41486</v>
      </c>
      <c r="B71">
        <v>0.03</v>
      </c>
      <c r="C71">
        <v>3.7500000000000006E-2</v>
      </c>
      <c r="D71">
        <v>0.04</v>
      </c>
      <c r="E71">
        <v>0.08</v>
      </c>
      <c r="F71" s="3">
        <f t="shared" si="52"/>
        <v>9.3333333333333338E-2</v>
      </c>
      <c r="G71">
        <v>0.11</v>
      </c>
      <c r="H71">
        <v>0.31</v>
      </c>
      <c r="I71">
        <v>0.61</v>
      </c>
      <c r="J71">
        <v>1.38</v>
      </c>
      <c r="K71">
        <v>2</v>
      </c>
      <c r="L71">
        <v>2.6</v>
      </c>
      <c r="M71">
        <v>3.34</v>
      </c>
      <c r="N71">
        <v>3.7959999999999998</v>
      </c>
      <c r="O71" s="8">
        <v>41470</v>
      </c>
      <c r="P71">
        <f t="shared" si="53"/>
        <v>-2.4999999999999996E-3</v>
      </c>
      <c r="Q71">
        <f t="shared" si="53"/>
        <v>-6.2500000000000003E-3</v>
      </c>
      <c r="R71">
        <f t="shared" si="53"/>
        <v>-0.01</v>
      </c>
      <c r="S71">
        <f t="shared" si="50"/>
        <v>-0.04</v>
      </c>
      <c r="T71">
        <f t="shared" si="54"/>
        <v>-7.0000000000000007E-2</v>
      </c>
      <c r="U71">
        <f t="shared" si="34"/>
        <v>-0.11</v>
      </c>
      <c r="V71">
        <f t="shared" si="34"/>
        <v>-0.62</v>
      </c>
      <c r="W71">
        <f t="shared" si="34"/>
        <v>-1.83</v>
      </c>
      <c r="X71">
        <f t="shared" ref="X71:AB127" si="63">-J71*J$1</f>
        <v>-6.8999999999999995</v>
      </c>
      <c r="Y71">
        <f t="shared" si="63"/>
        <v>-14</v>
      </c>
      <c r="Z71">
        <f t="shared" si="63"/>
        <v>-26</v>
      </c>
      <c r="AA71">
        <f t="shared" si="63"/>
        <v>-66.8</v>
      </c>
      <c r="AB71">
        <f t="shared" si="33"/>
        <v>-113.88</v>
      </c>
      <c r="AC71" s="8">
        <v>41470</v>
      </c>
      <c r="AD71">
        <f t="shared" si="51"/>
        <v>3.7500000000000007E-3</v>
      </c>
      <c r="AE71">
        <f t="shared" si="55"/>
        <v>0.03</v>
      </c>
      <c r="AF71">
        <f t="shared" si="56"/>
        <v>7.0000000000000007E-2</v>
      </c>
      <c r="AG71">
        <f t="shared" si="57"/>
        <v>0.1</v>
      </c>
      <c r="AH71">
        <f t="shared" si="58"/>
        <v>0.51</v>
      </c>
      <c r="AI71" s="8">
        <v>41470</v>
      </c>
      <c r="AJ71">
        <f t="shared" si="39"/>
        <v>-0.10625</v>
      </c>
      <c r="AK71">
        <f t="shared" si="39"/>
        <v>-0.61624999999999996</v>
      </c>
      <c r="AL71">
        <f t="shared" si="39"/>
        <v>-1.8262500000000002</v>
      </c>
      <c r="AM71">
        <f t="shared" si="39"/>
        <v>-6.8962499999999993</v>
      </c>
      <c r="AN71">
        <f t="shared" si="39"/>
        <v>-13.99625</v>
      </c>
      <c r="AO71">
        <f t="shared" si="39"/>
        <v>-25.99625</v>
      </c>
      <c r="AP71">
        <f t="shared" si="39"/>
        <v>-66.796250000000001</v>
      </c>
      <c r="AQ71">
        <f t="shared" si="39"/>
        <v>-113.87625</v>
      </c>
      <c r="AR71" s="8">
        <v>41470</v>
      </c>
      <c r="AS71">
        <f t="shared" si="45"/>
        <v>2.3749999999999997E-2</v>
      </c>
      <c r="AT71">
        <f t="shared" si="45"/>
        <v>8.3750000000000005E-2</v>
      </c>
      <c r="AU71">
        <f t="shared" si="40"/>
        <v>0.13374999999999984</v>
      </c>
      <c r="AV71">
        <f t="shared" si="40"/>
        <v>0.13375000000000051</v>
      </c>
      <c r="AW71">
        <f t="shared" si="40"/>
        <v>-0.29625000000000101</v>
      </c>
      <c r="AX71">
        <f t="shared" si="40"/>
        <v>-0.81625000000000059</v>
      </c>
      <c r="AY71">
        <f t="shared" si="40"/>
        <v>-2.4162499999999949</v>
      </c>
      <c r="AZ71">
        <f t="shared" si="40"/>
        <v>-4.7832499999999989</v>
      </c>
      <c r="BA71" s="8">
        <v>41470</v>
      </c>
      <c r="BB71">
        <f t="shared" si="41"/>
        <v>-0.08</v>
      </c>
      <c r="BC71">
        <f t="shared" si="41"/>
        <v>-0.59</v>
      </c>
      <c r="BD71">
        <f t="shared" si="41"/>
        <v>-1.8</v>
      </c>
      <c r="BE71">
        <f t="shared" si="41"/>
        <v>-6.8699999999999992</v>
      </c>
      <c r="BF71">
        <f t="shared" si="41"/>
        <v>-13.97</v>
      </c>
      <c r="BG71">
        <f t="shared" si="41"/>
        <v>-25.97</v>
      </c>
      <c r="BH71">
        <f t="shared" si="41"/>
        <v>-66.77</v>
      </c>
      <c r="BI71">
        <f t="shared" si="41"/>
        <v>-113.85</v>
      </c>
      <c r="BJ71" s="8">
        <v>41470</v>
      </c>
      <c r="BK71">
        <f t="shared" si="59"/>
        <v>-2.0000000000000004E-2</v>
      </c>
      <c r="BL71">
        <f t="shared" si="59"/>
        <v>-0.19999999999999996</v>
      </c>
      <c r="BM71">
        <f t="shared" si="59"/>
        <v>-0.89000000000000012</v>
      </c>
      <c r="BN71">
        <f t="shared" si="59"/>
        <v>-3.5199999999999987</v>
      </c>
      <c r="BO71">
        <f t="shared" si="59"/>
        <v>-6.25</v>
      </c>
      <c r="BP71">
        <f t="shared" si="59"/>
        <v>-9.02</v>
      </c>
      <c r="BQ71">
        <f t="shared" si="59"/>
        <v>-17.019999999999992</v>
      </c>
      <c r="BR71">
        <f t="shared" si="59"/>
        <v>-23.057000000000006</v>
      </c>
      <c r="BS71" s="8">
        <v>41470</v>
      </c>
      <c r="BT71">
        <f t="shared" si="42"/>
        <v>-3.9999999999999994E-2</v>
      </c>
      <c r="BU71">
        <f t="shared" si="42"/>
        <v>-0.55000000000000004</v>
      </c>
      <c r="BV71">
        <f t="shared" si="42"/>
        <v>-1.76</v>
      </c>
      <c r="BW71">
        <f t="shared" si="42"/>
        <v>-6.8299999999999992</v>
      </c>
      <c r="BX71">
        <f t="shared" si="42"/>
        <v>-13.93</v>
      </c>
      <c r="BY71">
        <f t="shared" si="42"/>
        <v>-25.93</v>
      </c>
      <c r="BZ71">
        <f t="shared" si="42"/>
        <v>-66.73</v>
      </c>
      <c r="CA71">
        <f t="shared" si="42"/>
        <v>-113.81</v>
      </c>
      <c r="CB71" s="8">
        <v>41470</v>
      </c>
      <c r="CC71">
        <f t="shared" si="60"/>
        <v>-9.999999999999995E-3</v>
      </c>
      <c r="CD71">
        <f t="shared" si="60"/>
        <v>-0.13</v>
      </c>
      <c r="CE71">
        <f t="shared" si="60"/>
        <v>-0.62</v>
      </c>
      <c r="CF71">
        <f t="shared" si="60"/>
        <v>-2.5499999999999989</v>
      </c>
      <c r="CG71">
        <f t="shared" si="60"/>
        <v>-4.3899999999999997</v>
      </c>
      <c r="CH71">
        <f t="shared" si="60"/>
        <v>-5.8500000000000005</v>
      </c>
      <c r="CI71">
        <f t="shared" si="60"/>
        <v>-11.050000000000006</v>
      </c>
      <c r="CJ71">
        <f t="shared" si="60"/>
        <v>-15.247999999999999</v>
      </c>
      <c r="CK71" s="8">
        <v>41470</v>
      </c>
      <c r="CL71">
        <f t="shared" si="43"/>
        <v>-9.999999999999995E-3</v>
      </c>
      <c r="CM71">
        <f t="shared" si="43"/>
        <v>-0.52</v>
      </c>
      <c r="CN71">
        <f t="shared" si="43"/>
        <v>-1.73</v>
      </c>
      <c r="CO71">
        <f t="shared" si="43"/>
        <v>-6.8</v>
      </c>
      <c r="CP71">
        <f t="shared" si="43"/>
        <v>-13.9</v>
      </c>
      <c r="CQ71">
        <f t="shared" si="43"/>
        <v>-25.9</v>
      </c>
      <c r="CR71">
        <f t="shared" si="43"/>
        <v>-66.7</v>
      </c>
      <c r="CS71">
        <f t="shared" si="43"/>
        <v>-113.78</v>
      </c>
      <c r="CT71" s="8">
        <v>41470</v>
      </c>
      <c r="CU71">
        <f t="shared" si="61"/>
        <v>-6.6666666666666818E-3</v>
      </c>
      <c r="CV71">
        <f t="shared" si="61"/>
        <v>-9.6666666666666706E-2</v>
      </c>
      <c r="CW71">
        <f t="shared" si="61"/>
        <v>-0.7666666666666665</v>
      </c>
      <c r="CX71">
        <f t="shared" si="61"/>
        <v>-3.3766666666666669</v>
      </c>
      <c r="CY71">
        <f t="shared" si="61"/>
        <v>-6.0966666666666676</v>
      </c>
      <c r="CZ71">
        <f t="shared" si="61"/>
        <v>-8.8766666666666652</v>
      </c>
      <c r="DA71">
        <f t="shared" si="61"/>
        <v>-17.676666666666666</v>
      </c>
      <c r="DB71">
        <f t="shared" si="61"/>
        <v>-25.288666666666661</v>
      </c>
      <c r="DC71" s="8">
        <v>41470</v>
      </c>
      <c r="DD71">
        <f t="shared" si="44"/>
        <v>0.4</v>
      </c>
      <c r="DE71">
        <f t="shared" si="44"/>
        <v>-0.10999999999999999</v>
      </c>
      <c r="DF71">
        <f t="shared" si="44"/>
        <v>-1.32</v>
      </c>
      <c r="DG71">
        <f t="shared" si="44"/>
        <v>-6.39</v>
      </c>
      <c r="DH71">
        <f t="shared" si="44"/>
        <v>-13.49</v>
      </c>
      <c r="DI71">
        <f t="shared" si="44"/>
        <v>-25.49</v>
      </c>
      <c r="DJ71">
        <f t="shared" si="44"/>
        <v>-66.289999999999992</v>
      </c>
      <c r="DK71">
        <f t="shared" si="44"/>
        <v>-113.36999999999999</v>
      </c>
      <c r="DL71" s="8">
        <v>41470</v>
      </c>
      <c r="DM71">
        <f t="shared" si="62"/>
        <v>0.4</v>
      </c>
      <c r="DN71">
        <f t="shared" si="62"/>
        <v>0.19000000000000003</v>
      </c>
      <c r="DO71">
        <f t="shared" si="62"/>
        <v>-0.58000000000000018</v>
      </c>
      <c r="DP71">
        <f t="shared" si="62"/>
        <v>-3.55</v>
      </c>
      <c r="DQ71">
        <f t="shared" si="62"/>
        <v>-6.7900000000000009</v>
      </c>
      <c r="DR71">
        <f t="shared" si="62"/>
        <v>-10.549999999999999</v>
      </c>
      <c r="DS71">
        <f t="shared" si="62"/>
        <v>-22.249999999999989</v>
      </c>
      <c r="DT71">
        <f t="shared" si="62"/>
        <v>-33.534999999999982</v>
      </c>
    </row>
    <row r="72" spans="1:124" x14ac:dyDescent="0.3">
      <c r="A72" s="2">
        <v>41453</v>
      </c>
      <c r="B72">
        <v>0.02</v>
      </c>
      <c r="C72">
        <v>3.5000000000000003E-2</v>
      </c>
      <c r="D72">
        <v>0.04</v>
      </c>
      <c r="E72">
        <v>0.1</v>
      </c>
      <c r="F72" s="3">
        <f t="shared" si="52"/>
        <v>0.12</v>
      </c>
      <c r="G72">
        <v>0.15</v>
      </c>
      <c r="H72">
        <v>0.36</v>
      </c>
      <c r="I72">
        <v>0.66</v>
      </c>
      <c r="J72">
        <v>1.41</v>
      </c>
      <c r="K72">
        <v>1.96</v>
      </c>
      <c r="L72">
        <v>2.52</v>
      </c>
      <c r="M72">
        <v>3.22</v>
      </c>
      <c r="N72">
        <v>3.6371000000000002</v>
      </c>
      <c r="O72" s="8">
        <v>41440</v>
      </c>
      <c r="P72">
        <f t="shared" si="53"/>
        <v>-1.6666666666666666E-3</v>
      </c>
      <c r="Q72">
        <f t="shared" si="53"/>
        <v>-5.8333333333333336E-3</v>
      </c>
      <c r="R72">
        <f t="shared" si="53"/>
        <v>-0.01</v>
      </c>
      <c r="S72">
        <f t="shared" si="50"/>
        <v>-0.05</v>
      </c>
      <c r="T72">
        <f t="shared" si="54"/>
        <v>-0.09</v>
      </c>
      <c r="U72">
        <f t="shared" ref="U72:Y135" si="64">-G72*G$1</f>
        <v>-0.15</v>
      </c>
      <c r="V72">
        <f t="shared" si="64"/>
        <v>-0.72</v>
      </c>
      <c r="W72">
        <f t="shared" si="64"/>
        <v>-1.98</v>
      </c>
      <c r="X72">
        <f t="shared" si="63"/>
        <v>-7.05</v>
      </c>
      <c r="Y72">
        <f t="shared" si="63"/>
        <v>-13.719999999999999</v>
      </c>
      <c r="Z72">
        <f t="shared" si="63"/>
        <v>-25.2</v>
      </c>
      <c r="AA72">
        <f t="shared" si="63"/>
        <v>-64.400000000000006</v>
      </c>
      <c r="AB72">
        <f t="shared" si="33"/>
        <v>-109.113</v>
      </c>
      <c r="AC72" s="8">
        <v>41440</v>
      </c>
      <c r="AD72">
        <f t="shared" si="51"/>
        <v>4.1666666666666675E-3</v>
      </c>
      <c r="AE72">
        <f t="shared" si="55"/>
        <v>0.04</v>
      </c>
      <c r="AF72">
        <f t="shared" si="56"/>
        <v>9.9999999999999992E-2</v>
      </c>
      <c r="AG72">
        <f t="shared" si="57"/>
        <v>0.13999999999999999</v>
      </c>
      <c r="AH72">
        <f t="shared" si="58"/>
        <v>0.56999999999999995</v>
      </c>
      <c r="AI72" s="8">
        <v>41440</v>
      </c>
      <c r="AJ72">
        <f t="shared" si="39"/>
        <v>-0.14583333333333331</v>
      </c>
      <c r="AK72">
        <f t="shared" si="39"/>
        <v>-0.71583333333333332</v>
      </c>
      <c r="AL72">
        <f t="shared" si="39"/>
        <v>-1.9758333333333333</v>
      </c>
      <c r="AM72">
        <f t="shared" si="39"/>
        <v>-7.0458333333333334</v>
      </c>
      <c r="AN72">
        <f t="shared" si="39"/>
        <v>-13.715833333333332</v>
      </c>
      <c r="AO72">
        <f t="shared" si="39"/>
        <v>-25.195833333333333</v>
      </c>
      <c r="AP72">
        <f t="shared" si="39"/>
        <v>-64.395833333333343</v>
      </c>
      <c r="AQ72">
        <f t="shared" si="39"/>
        <v>-109.10883333333334</v>
      </c>
      <c r="AR72" s="8">
        <v>41440</v>
      </c>
      <c r="AS72">
        <f t="shared" si="45"/>
        <v>-3.58333333333333E-2</v>
      </c>
      <c r="AT72">
        <f t="shared" si="45"/>
        <v>-0.14583333333333334</v>
      </c>
      <c r="AU72">
        <f t="shared" si="40"/>
        <v>-0.4458333333333333</v>
      </c>
      <c r="AV72">
        <f t="shared" si="40"/>
        <v>-1.8258333333333334</v>
      </c>
      <c r="AW72">
        <f t="shared" si="40"/>
        <v>-2.8958333333333326</v>
      </c>
      <c r="AX72">
        <f t="shared" si="40"/>
        <v>-3.6258333333333312</v>
      </c>
      <c r="AY72">
        <f t="shared" si="40"/>
        <v>-5.4258333333333431</v>
      </c>
      <c r="AZ72">
        <f t="shared" si="40"/>
        <v>-4.9128333333333378</v>
      </c>
      <c r="BA72" s="8">
        <v>41440</v>
      </c>
      <c r="BB72">
        <f t="shared" si="41"/>
        <v>-0.10999999999999999</v>
      </c>
      <c r="BC72">
        <f t="shared" si="41"/>
        <v>-0.67999999999999994</v>
      </c>
      <c r="BD72">
        <f t="shared" si="41"/>
        <v>-1.94</v>
      </c>
      <c r="BE72">
        <f t="shared" si="41"/>
        <v>-7.01</v>
      </c>
      <c r="BF72">
        <f t="shared" si="41"/>
        <v>-13.68</v>
      </c>
      <c r="BG72">
        <f t="shared" si="41"/>
        <v>-25.16</v>
      </c>
      <c r="BH72">
        <f t="shared" si="41"/>
        <v>-64.36</v>
      </c>
      <c r="BI72">
        <f t="shared" si="41"/>
        <v>-109.07299999999999</v>
      </c>
      <c r="BJ72" s="8">
        <v>41440</v>
      </c>
      <c r="BK72">
        <f t="shared" si="59"/>
        <v>-3.999999999999998E-2</v>
      </c>
      <c r="BL72">
        <f t="shared" si="59"/>
        <v>-0.24999999999999994</v>
      </c>
      <c r="BM72">
        <f t="shared" si="59"/>
        <v>-0.92999999999999994</v>
      </c>
      <c r="BN72">
        <f t="shared" si="59"/>
        <v>-3.2299999999999995</v>
      </c>
      <c r="BO72">
        <f t="shared" si="59"/>
        <v>-5.07</v>
      </c>
      <c r="BP72">
        <f t="shared" si="59"/>
        <v>-6.5299999999999976</v>
      </c>
      <c r="BQ72">
        <f t="shared" si="59"/>
        <v>-10.229999999999997</v>
      </c>
      <c r="BR72">
        <f t="shared" si="59"/>
        <v>-10.997999999999998</v>
      </c>
      <c r="BS72" s="8">
        <v>41440</v>
      </c>
      <c r="BT72">
        <f t="shared" si="42"/>
        <v>-0.05</v>
      </c>
      <c r="BU72">
        <f t="shared" si="42"/>
        <v>-0.62</v>
      </c>
      <c r="BV72">
        <f t="shared" si="42"/>
        <v>-1.88</v>
      </c>
      <c r="BW72">
        <f t="shared" si="42"/>
        <v>-6.95</v>
      </c>
      <c r="BX72">
        <f t="shared" si="42"/>
        <v>-13.62</v>
      </c>
      <c r="BY72">
        <f t="shared" si="42"/>
        <v>-25.099999999999998</v>
      </c>
      <c r="BZ72">
        <f t="shared" si="42"/>
        <v>-64.300000000000011</v>
      </c>
      <c r="CA72">
        <f t="shared" si="42"/>
        <v>-109.01300000000001</v>
      </c>
      <c r="CB72" s="8">
        <v>41440</v>
      </c>
      <c r="CC72">
        <f t="shared" si="60"/>
        <v>0</v>
      </c>
      <c r="CD72">
        <f t="shared" si="60"/>
        <v>-0.22999999999999998</v>
      </c>
      <c r="CE72">
        <f t="shared" si="60"/>
        <v>-0.90999999999999981</v>
      </c>
      <c r="CF72">
        <f t="shared" si="60"/>
        <v>-3.4600000000000004</v>
      </c>
      <c r="CG72">
        <f t="shared" si="60"/>
        <v>-5.47</v>
      </c>
      <c r="CH72">
        <f t="shared" si="60"/>
        <v>-7.4099999999999975</v>
      </c>
      <c r="CI72">
        <f t="shared" si="60"/>
        <v>-13.610000000000014</v>
      </c>
      <c r="CJ72">
        <f t="shared" si="60"/>
        <v>-17.470000000000013</v>
      </c>
      <c r="CK72" s="8">
        <v>41440</v>
      </c>
      <c r="CL72">
        <f t="shared" si="43"/>
        <v>-1.0000000000000009E-2</v>
      </c>
      <c r="CM72">
        <f t="shared" si="43"/>
        <v>-0.57999999999999996</v>
      </c>
      <c r="CN72">
        <f t="shared" si="43"/>
        <v>-1.84</v>
      </c>
      <c r="CO72">
        <f t="shared" si="43"/>
        <v>-6.91</v>
      </c>
      <c r="CP72">
        <f t="shared" si="43"/>
        <v>-13.579999999999998</v>
      </c>
      <c r="CQ72">
        <f t="shared" si="43"/>
        <v>-25.06</v>
      </c>
      <c r="CR72">
        <f t="shared" si="43"/>
        <v>-64.260000000000005</v>
      </c>
      <c r="CS72">
        <f t="shared" si="43"/>
        <v>-108.973</v>
      </c>
      <c r="CT72" s="8">
        <v>41440</v>
      </c>
      <c r="CU72">
        <f t="shared" si="61"/>
        <v>6.6666666666666541E-3</v>
      </c>
      <c r="CV72">
        <f t="shared" si="61"/>
        <v>-0.27333333333333332</v>
      </c>
      <c r="CW72">
        <f t="shared" si="61"/>
        <v>-1.0633333333333335</v>
      </c>
      <c r="CX72">
        <f t="shared" si="61"/>
        <v>-3.9633333333333334</v>
      </c>
      <c r="CY72">
        <f t="shared" si="61"/>
        <v>-6.4533333333333314</v>
      </c>
      <c r="CZ72">
        <f t="shared" si="61"/>
        <v>-8.7133333333333329</v>
      </c>
      <c r="DA72">
        <f t="shared" si="61"/>
        <v>-16.013333333333339</v>
      </c>
      <c r="DB72">
        <f t="shared" si="61"/>
        <v>-21.904333333333337</v>
      </c>
      <c r="DC72" s="8">
        <v>41440</v>
      </c>
      <c r="DD72">
        <f t="shared" si="44"/>
        <v>0.41999999999999993</v>
      </c>
      <c r="DE72">
        <f t="shared" si="44"/>
        <v>-0.15000000000000002</v>
      </c>
      <c r="DF72">
        <f t="shared" si="44"/>
        <v>-1.4100000000000001</v>
      </c>
      <c r="DG72">
        <f t="shared" si="44"/>
        <v>-6.4799999999999995</v>
      </c>
      <c r="DH72">
        <f t="shared" si="44"/>
        <v>-13.149999999999999</v>
      </c>
      <c r="DI72">
        <f t="shared" si="44"/>
        <v>-24.63</v>
      </c>
      <c r="DJ72">
        <f t="shared" si="44"/>
        <v>-63.830000000000005</v>
      </c>
      <c r="DK72">
        <f t="shared" si="44"/>
        <v>-108.54300000000001</v>
      </c>
      <c r="DL72" s="8">
        <v>41440</v>
      </c>
      <c r="DM72">
        <f t="shared" si="62"/>
        <v>0.41999999999999993</v>
      </c>
      <c r="DN72">
        <f t="shared" si="62"/>
        <v>0.30000000000000004</v>
      </c>
      <c r="DO72">
        <f t="shared" si="62"/>
        <v>-0.39000000000000012</v>
      </c>
      <c r="DP72">
        <f t="shared" si="62"/>
        <v>-3.09</v>
      </c>
      <c r="DQ72">
        <f t="shared" si="62"/>
        <v>-5.5899999999999981</v>
      </c>
      <c r="DR72">
        <f t="shared" si="62"/>
        <v>-8.14</v>
      </c>
      <c r="DS72">
        <f t="shared" si="62"/>
        <v>-16.440000000000012</v>
      </c>
      <c r="DT72">
        <f t="shared" si="62"/>
        <v>-22.533000000000008</v>
      </c>
    </row>
    <row r="73" spans="1:124" x14ac:dyDescent="0.3">
      <c r="A73" s="2">
        <v>41425</v>
      </c>
      <c r="B73">
        <v>0.03</v>
      </c>
      <c r="C73">
        <v>3.7500000000000006E-2</v>
      </c>
      <c r="D73">
        <v>0.04</v>
      </c>
      <c r="E73">
        <v>7.0000000000000007E-2</v>
      </c>
      <c r="F73" s="3">
        <f t="shared" si="52"/>
        <v>0.08</v>
      </c>
      <c r="G73">
        <v>0.14000000000000001</v>
      </c>
      <c r="H73">
        <v>0.3</v>
      </c>
      <c r="I73">
        <v>0.52</v>
      </c>
      <c r="J73">
        <v>1.05</v>
      </c>
      <c r="K73">
        <v>1.55</v>
      </c>
      <c r="L73">
        <v>2.16</v>
      </c>
      <c r="M73">
        <v>2.95</v>
      </c>
      <c r="N73">
        <v>3.4742000000000002</v>
      </c>
      <c r="O73" s="8">
        <v>41409</v>
      </c>
      <c r="P73">
        <f t="shared" si="53"/>
        <v>-2.4999999999999996E-3</v>
      </c>
      <c r="Q73">
        <f t="shared" si="53"/>
        <v>-6.2500000000000003E-3</v>
      </c>
      <c r="R73">
        <f t="shared" si="53"/>
        <v>-0.01</v>
      </c>
      <c r="S73">
        <f t="shared" si="50"/>
        <v>-3.5000000000000003E-2</v>
      </c>
      <c r="T73">
        <f t="shared" si="54"/>
        <v>-6.0000000000000005E-2</v>
      </c>
      <c r="U73">
        <f t="shared" si="64"/>
        <v>-0.14000000000000001</v>
      </c>
      <c r="V73">
        <f t="shared" si="64"/>
        <v>-0.6</v>
      </c>
      <c r="W73">
        <f t="shared" si="64"/>
        <v>-1.56</v>
      </c>
      <c r="X73">
        <f t="shared" si="63"/>
        <v>-5.25</v>
      </c>
      <c r="Y73">
        <f t="shared" si="63"/>
        <v>-10.85</v>
      </c>
      <c r="Z73">
        <f t="shared" si="63"/>
        <v>-21.6</v>
      </c>
      <c r="AA73">
        <f t="shared" si="63"/>
        <v>-59</v>
      </c>
      <c r="AB73">
        <f t="shared" si="33"/>
        <v>-104.226</v>
      </c>
      <c r="AC73" s="8">
        <v>41409</v>
      </c>
      <c r="AD73">
        <f t="shared" si="51"/>
        <v>3.7500000000000007E-3</v>
      </c>
      <c r="AE73">
        <f t="shared" si="55"/>
        <v>2.5000000000000001E-2</v>
      </c>
      <c r="AF73">
        <f t="shared" si="56"/>
        <v>0.10500000000000001</v>
      </c>
      <c r="AG73">
        <f t="shared" si="57"/>
        <v>0.13</v>
      </c>
      <c r="AH73">
        <f t="shared" si="58"/>
        <v>0.45999999999999996</v>
      </c>
      <c r="AI73" s="8">
        <v>41409</v>
      </c>
      <c r="AJ73">
        <f t="shared" si="39"/>
        <v>-0.13625000000000001</v>
      </c>
      <c r="AK73">
        <f t="shared" si="39"/>
        <v>-0.59624999999999995</v>
      </c>
      <c r="AL73">
        <f t="shared" si="39"/>
        <v>-1.5562500000000001</v>
      </c>
      <c r="AM73">
        <f t="shared" si="39"/>
        <v>-5.2462499999999999</v>
      </c>
      <c r="AN73">
        <f t="shared" si="39"/>
        <v>-10.84625</v>
      </c>
      <c r="AO73">
        <f t="shared" si="39"/>
        <v>-21.596250000000001</v>
      </c>
      <c r="AP73">
        <f t="shared" si="39"/>
        <v>-58.996250000000003</v>
      </c>
      <c r="AQ73">
        <f t="shared" si="39"/>
        <v>-104.22225</v>
      </c>
      <c r="AR73" s="8">
        <v>41409</v>
      </c>
      <c r="AS73">
        <f t="shared" si="45"/>
        <v>-5.6250000000000008E-2</v>
      </c>
      <c r="AT73">
        <f t="shared" si="45"/>
        <v>-0.18624999999999994</v>
      </c>
      <c r="AU73">
        <f t="shared" si="40"/>
        <v>-0.6262500000000002</v>
      </c>
      <c r="AV73">
        <f t="shared" si="40"/>
        <v>-1.8762499999999995</v>
      </c>
      <c r="AW73">
        <f t="shared" si="40"/>
        <v>-3.1062499999999988</v>
      </c>
      <c r="AX73">
        <f t="shared" si="40"/>
        <v>-4.6262500000000015</v>
      </c>
      <c r="AY73">
        <f t="shared" si="40"/>
        <v>-9.2262499999999985</v>
      </c>
      <c r="AZ73">
        <f t="shared" si="40"/>
        <v>-13.409250000000013</v>
      </c>
      <c r="BA73" s="8">
        <v>41409</v>
      </c>
      <c r="BB73">
        <f t="shared" si="41"/>
        <v>-0.11500000000000002</v>
      </c>
      <c r="BC73">
        <f t="shared" si="41"/>
        <v>-0.57499999999999996</v>
      </c>
      <c r="BD73">
        <f t="shared" si="41"/>
        <v>-1.5350000000000001</v>
      </c>
      <c r="BE73">
        <f t="shared" si="41"/>
        <v>-5.2249999999999996</v>
      </c>
      <c r="BF73">
        <f t="shared" si="41"/>
        <v>-10.824999999999999</v>
      </c>
      <c r="BG73">
        <f t="shared" si="41"/>
        <v>-21.575000000000003</v>
      </c>
      <c r="BH73">
        <f t="shared" si="41"/>
        <v>-58.975000000000001</v>
      </c>
      <c r="BI73">
        <f t="shared" si="41"/>
        <v>-104.20099999999999</v>
      </c>
      <c r="BJ73" s="8">
        <v>41409</v>
      </c>
      <c r="BK73">
        <f t="shared" si="59"/>
        <v>-5.5000000000000007E-2</v>
      </c>
      <c r="BL73">
        <f t="shared" si="59"/>
        <v>-0.18499999999999994</v>
      </c>
      <c r="BM73">
        <f t="shared" si="59"/>
        <v>-0.56500000000000006</v>
      </c>
      <c r="BN73">
        <f t="shared" si="59"/>
        <v>-1.4849999999999997</v>
      </c>
      <c r="BO73">
        <f t="shared" si="59"/>
        <v>-2.1149999999999989</v>
      </c>
      <c r="BP73">
        <f t="shared" si="59"/>
        <v>-2.7850000000000041</v>
      </c>
      <c r="BQ73">
        <f t="shared" si="59"/>
        <v>-4.8849999999999989</v>
      </c>
      <c r="BR73">
        <f t="shared" si="59"/>
        <v>-7.1109999999999909</v>
      </c>
      <c r="BS73" s="8">
        <v>41409</v>
      </c>
      <c r="BT73">
        <f t="shared" si="42"/>
        <v>-3.5000000000000003E-2</v>
      </c>
      <c r="BU73">
        <f t="shared" si="42"/>
        <v>-0.495</v>
      </c>
      <c r="BV73">
        <f t="shared" si="42"/>
        <v>-1.4550000000000001</v>
      </c>
      <c r="BW73">
        <f t="shared" si="42"/>
        <v>-5.1449999999999996</v>
      </c>
      <c r="BX73">
        <f t="shared" si="42"/>
        <v>-10.744999999999999</v>
      </c>
      <c r="BY73">
        <f t="shared" si="42"/>
        <v>-21.495000000000001</v>
      </c>
      <c r="BZ73">
        <f t="shared" si="42"/>
        <v>-58.895000000000003</v>
      </c>
      <c r="CA73">
        <f t="shared" si="42"/>
        <v>-104.121</v>
      </c>
      <c r="CB73" s="8">
        <v>41409</v>
      </c>
      <c r="CC73">
        <f t="shared" si="60"/>
        <v>1.4999999999999986E-2</v>
      </c>
      <c r="CD73">
        <f t="shared" si="60"/>
        <v>-0.125</v>
      </c>
      <c r="CE73">
        <f t="shared" si="60"/>
        <v>-0.56500000000000006</v>
      </c>
      <c r="CF73">
        <f t="shared" si="60"/>
        <v>-2.2249999999999996</v>
      </c>
      <c r="CG73">
        <f t="shared" si="60"/>
        <v>-3.5949999999999989</v>
      </c>
      <c r="CH73">
        <f t="shared" si="60"/>
        <v>-5.424999999999998</v>
      </c>
      <c r="CI73">
        <f t="shared" si="60"/>
        <v>-11.624999999999998</v>
      </c>
      <c r="CJ73">
        <f t="shared" si="60"/>
        <v>-16.273</v>
      </c>
      <c r="CK73" s="8">
        <v>41409</v>
      </c>
      <c r="CL73">
        <f t="shared" si="43"/>
        <v>-1.0000000000000009E-2</v>
      </c>
      <c r="CM73">
        <f t="shared" si="43"/>
        <v>-0.47</v>
      </c>
      <c r="CN73">
        <f t="shared" si="43"/>
        <v>-1.4300000000000002</v>
      </c>
      <c r="CO73">
        <f t="shared" si="43"/>
        <v>-5.12</v>
      </c>
      <c r="CP73">
        <f t="shared" si="43"/>
        <v>-10.719999999999999</v>
      </c>
      <c r="CQ73">
        <f t="shared" si="43"/>
        <v>-21.470000000000002</v>
      </c>
      <c r="CR73">
        <f t="shared" si="43"/>
        <v>-58.87</v>
      </c>
      <c r="CS73">
        <f t="shared" si="43"/>
        <v>-104.096</v>
      </c>
      <c r="CT73" s="8">
        <v>41409</v>
      </c>
      <c r="CU73">
        <f t="shared" si="61"/>
        <v>-6.6666666666667096E-3</v>
      </c>
      <c r="CV73">
        <f t="shared" si="61"/>
        <v>-0.18666666666666668</v>
      </c>
      <c r="CW73">
        <f t="shared" si="61"/>
        <v>-0.68666666666666698</v>
      </c>
      <c r="CX73">
        <f t="shared" si="61"/>
        <v>-2.3266666666666671</v>
      </c>
      <c r="CY73">
        <f t="shared" si="61"/>
        <v>-3.8066666666666653</v>
      </c>
      <c r="CZ73">
        <f t="shared" si="61"/>
        <v>-5.9266666666666676</v>
      </c>
      <c r="DA73">
        <f t="shared" si="61"/>
        <v>-13.226666666666667</v>
      </c>
      <c r="DB73">
        <f t="shared" si="61"/>
        <v>-20.849666666666664</v>
      </c>
      <c r="DC73" s="8">
        <v>41409</v>
      </c>
      <c r="DD73">
        <f t="shared" si="44"/>
        <v>0.31999999999999995</v>
      </c>
      <c r="DE73">
        <f t="shared" si="44"/>
        <v>-0.14000000000000001</v>
      </c>
      <c r="DF73">
        <f t="shared" si="44"/>
        <v>-1.1000000000000001</v>
      </c>
      <c r="DG73">
        <f t="shared" si="44"/>
        <v>-4.79</v>
      </c>
      <c r="DH73">
        <f t="shared" si="44"/>
        <v>-10.39</v>
      </c>
      <c r="DI73">
        <f t="shared" si="44"/>
        <v>-21.14</v>
      </c>
      <c r="DJ73">
        <f t="shared" si="44"/>
        <v>-58.54</v>
      </c>
      <c r="DK73">
        <f t="shared" si="44"/>
        <v>-103.76600000000001</v>
      </c>
      <c r="DL73" s="8">
        <v>41409</v>
      </c>
      <c r="DM73">
        <f t="shared" si="62"/>
        <v>0.31999999999999995</v>
      </c>
      <c r="DN73">
        <f t="shared" si="62"/>
        <v>0.22000000000000003</v>
      </c>
      <c r="DO73">
        <f t="shared" si="62"/>
        <v>-0.23000000000000026</v>
      </c>
      <c r="DP73">
        <f t="shared" si="62"/>
        <v>-1.6199999999999999</v>
      </c>
      <c r="DQ73">
        <f t="shared" si="62"/>
        <v>-3.3600000000000008</v>
      </c>
      <c r="DR73">
        <f t="shared" si="62"/>
        <v>-5.42</v>
      </c>
      <c r="DS73">
        <f t="shared" si="62"/>
        <v>-13.32</v>
      </c>
      <c r="DT73">
        <f t="shared" si="62"/>
        <v>-19.71200000000001</v>
      </c>
    </row>
    <row r="74" spans="1:124" x14ac:dyDescent="0.3">
      <c r="A74" s="2">
        <v>41394</v>
      </c>
      <c r="B74">
        <v>0.03</v>
      </c>
      <c r="C74">
        <v>4.4999999999999998E-2</v>
      </c>
      <c r="D74">
        <v>0.05</v>
      </c>
      <c r="E74">
        <v>0.09</v>
      </c>
      <c r="F74" s="3">
        <f t="shared" si="52"/>
        <v>0.10333333333333333</v>
      </c>
      <c r="G74">
        <v>0.11</v>
      </c>
      <c r="H74">
        <v>0.22</v>
      </c>
      <c r="I74">
        <v>0.32</v>
      </c>
      <c r="J74">
        <v>0.68</v>
      </c>
      <c r="K74">
        <v>1.1100000000000001</v>
      </c>
      <c r="L74">
        <v>1.7</v>
      </c>
      <c r="M74">
        <v>2.4900000000000002</v>
      </c>
      <c r="N74">
        <v>3.0280999999999998</v>
      </c>
      <c r="O74" s="8">
        <v>41379</v>
      </c>
      <c r="P74">
        <f t="shared" si="53"/>
        <v>-2.4999999999999996E-3</v>
      </c>
      <c r="Q74">
        <f t="shared" si="53"/>
        <v>-7.4999999999999997E-3</v>
      </c>
      <c r="R74">
        <f t="shared" si="53"/>
        <v>-1.2500000000000001E-2</v>
      </c>
      <c r="S74">
        <f t="shared" si="50"/>
        <v>-4.4999999999999998E-2</v>
      </c>
      <c r="T74">
        <f t="shared" si="54"/>
        <v>-7.7499999999999999E-2</v>
      </c>
      <c r="U74">
        <f t="shared" si="64"/>
        <v>-0.11</v>
      </c>
      <c r="V74">
        <f t="shared" si="64"/>
        <v>-0.44</v>
      </c>
      <c r="W74">
        <f t="shared" si="64"/>
        <v>-0.96</v>
      </c>
      <c r="X74">
        <f t="shared" si="63"/>
        <v>-3.4000000000000004</v>
      </c>
      <c r="Y74">
        <f t="shared" si="63"/>
        <v>-7.7700000000000005</v>
      </c>
      <c r="Z74">
        <f t="shared" si="63"/>
        <v>-17</v>
      </c>
      <c r="AA74">
        <f t="shared" si="63"/>
        <v>-49.800000000000004</v>
      </c>
      <c r="AB74">
        <f t="shared" si="33"/>
        <v>-90.842999999999989</v>
      </c>
      <c r="AC74" s="8">
        <v>41379</v>
      </c>
      <c r="AD74">
        <f t="shared" si="51"/>
        <v>5.0000000000000001E-3</v>
      </c>
      <c r="AE74">
        <f t="shared" si="55"/>
        <v>3.2500000000000001E-2</v>
      </c>
      <c r="AF74">
        <f t="shared" si="56"/>
        <v>6.5000000000000002E-2</v>
      </c>
      <c r="AG74">
        <f t="shared" si="57"/>
        <v>9.7500000000000003E-2</v>
      </c>
      <c r="AH74">
        <f t="shared" si="58"/>
        <v>0.33</v>
      </c>
      <c r="AI74" s="8">
        <v>41379</v>
      </c>
      <c r="AJ74">
        <f t="shared" si="39"/>
        <v>-0.105</v>
      </c>
      <c r="AK74">
        <f t="shared" si="39"/>
        <v>-0.435</v>
      </c>
      <c r="AL74">
        <f t="shared" si="39"/>
        <v>-0.95499999999999996</v>
      </c>
      <c r="AM74">
        <f t="shared" si="39"/>
        <v>-3.3950000000000005</v>
      </c>
      <c r="AN74">
        <f t="shared" si="39"/>
        <v>-7.7650000000000006</v>
      </c>
      <c r="AO74">
        <f t="shared" si="39"/>
        <v>-16.995000000000001</v>
      </c>
      <c r="AP74">
        <f t="shared" si="39"/>
        <v>-49.795000000000002</v>
      </c>
      <c r="AQ74">
        <f t="shared" si="39"/>
        <v>-90.837999999999994</v>
      </c>
      <c r="AR74" s="8">
        <v>41379</v>
      </c>
      <c r="AS74">
        <f t="shared" si="45"/>
        <v>-4.9999999999999836E-3</v>
      </c>
      <c r="AT74">
        <f t="shared" si="45"/>
        <v>2.5000000000000001E-2</v>
      </c>
      <c r="AU74">
        <f t="shared" si="40"/>
        <v>8.5000000000000103E-2</v>
      </c>
      <c r="AV74">
        <f t="shared" si="40"/>
        <v>0.41499999999999965</v>
      </c>
      <c r="AW74">
        <f t="shared" si="40"/>
        <v>0.87499999999999911</v>
      </c>
      <c r="AX74">
        <f t="shared" si="40"/>
        <v>1.6650000000000018</v>
      </c>
      <c r="AY74">
        <f t="shared" si="40"/>
        <v>4.3650000000000011</v>
      </c>
      <c r="AZ74">
        <f t="shared" si="40"/>
        <v>7.2670000000000021</v>
      </c>
      <c r="BA74" s="8">
        <v>41379</v>
      </c>
      <c r="BB74">
        <f t="shared" si="41"/>
        <v>-7.7499999999999999E-2</v>
      </c>
      <c r="BC74">
        <f t="shared" si="41"/>
        <v>-0.40749999999999997</v>
      </c>
      <c r="BD74">
        <f t="shared" si="41"/>
        <v>-0.92749999999999999</v>
      </c>
      <c r="BE74">
        <f t="shared" si="41"/>
        <v>-3.3675000000000002</v>
      </c>
      <c r="BF74">
        <f t="shared" si="41"/>
        <v>-7.7375000000000007</v>
      </c>
      <c r="BG74">
        <f t="shared" si="41"/>
        <v>-16.967500000000001</v>
      </c>
      <c r="BH74">
        <f t="shared" si="41"/>
        <v>-49.767500000000005</v>
      </c>
      <c r="BI74">
        <f t="shared" si="41"/>
        <v>-90.81049999999999</v>
      </c>
      <c r="BJ74" s="8">
        <v>41379</v>
      </c>
      <c r="BK74">
        <f t="shared" si="59"/>
        <v>2.4999999999999883E-3</v>
      </c>
      <c r="BL74">
        <f t="shared" si="59"/>
        <v>6.2500000000000056E-2</v>
      </c>
      <c r="BM74">
        <f t="shared" si="59"/>
        <v>0.26250000000000001</v>
      </c>
      <c r="BN74">
        <f t="shared" si="59"/>
        <v>0.96250000000000013</v>
      </c>
      <c r="BO74">
        <f t="shared" si="59"/>
        <v>1.8524999999999994</v>
      </c>
      <c r="BP74">
        <f t="shared" si="59"/>
        <v>3.1624999999999983</v>
      </c>
      <c r="BQ74">
        <f t="shared" si="59"/>
        <v>5.9624999999999915</v>
      </c>
      <c r="BR74">
        <f t="shared" si="59"/>
        <v>7.8015000000000114</v>
      </c>
      <c r="BS74" s="8">
        <v>41379</v>
      </c>
      <c r="BT74">
        <f t="shared" si="42"/>
        <v>-4.4999999999999998E-2</v>
      </c>
      <c r="BU74">
        <f t="shared" si="42"/>
        <v>-0.375</v>
      </c>
      <c r="BV74">
        <f t="shared" si="42"/>
        <v>-0.89500000000000002</v>
      </c>
      <c r="BW74">
        <f t="shared" si="42"/>
        <v>-3.3350000000000004</v>
      </c>
      <c r="BX74">
        <f t="shared" si="42"/>
        <v>-7.7050000000000001</v>
      </c>
      <c r="BY74">
        <f t="shared" si="42"/>
        <v>-16.934999999999999</v>
      </c>
      <c r="BZ74">
        <f t="shared" si="42"/>
        <v>-49.735000000000007</v>
      </c>
      <c r="CA74">
        <f t="shared" si="42"/>
        <v>-90.777999999999992</v>
      </c>
      <c r="CB74" s="8">
        <v>41379</v>
      </c>
      <c r="CC74">
        <f t="shared" si="60"/>
        <v>-2.4999999999999994E-2</v>
      </c>
      <c r="CD74">
        <f t="shared" si="60"/>
        <v>6.4999999999999974E-2</v>
      </c>
      <c r="CE74">
        <f t="shared" si="60"/>
        <v>8.5000000000000103E-2</v>
      </c>
      <c r="CF74">
        <f t="shared" si="60"/>
        <v>0.10499999999999923</v>
      </c>
      <c r="CG74">
        <f t="shared" si="60"/>
        <v>0.11499999999999946</v>
      </c>
      <c r="CH74">
        <f t="shared" si="60"/>
        <v>0.10500000000000057</v>
      </c>
      <c r="CI74">
        <f t="shared" si="60"/>
        <v>-0.69500000000000373</v>
      </c>
      <c r="CJ74">
        <f t="shared" si="60"/>
        <v>-2.2699999999999854</v>
      </c>
      <c r="CK74" s="8">
        <v>41379</v>
      </c>
      <c r="CL74">
        <f t="shared" si="43"/>
        <v>-1.2499999999999997E-2</v>
      </c>
      <c r="CM74">
        <f t="shared" si="43"/>
        <v>-0.34250000000000003</v>
      </c>
      <c r="CN74">
        <f t="shared" si="43"/>
        <v>-0.86249999999999993</v>
      </c>
      <c r="CO74">
        <f t="shared" si="43"/>
        <v>-3.3025000000000002</v>
      </c>
      <c r="CP74">
        <f t="shared" si="43"/>
        <v>-7.6725000000000003</v>
      </c>
      <c r="CQ74">
        <f t="shared" si="43"/>
        <v>-16.9025</v>
      </c>
      <c r="CR74">
        <f t="shared" si="43"/>
        <v>-49.702500000000008</v>
      </c>
      <c r="CS74">
        <f t="shared" si="43"/>
        <v>-90.745499999999993</v>
      </c>
      <c r="CT74" s="8">
        <v>41379</v>
      </c>
      <c r="CU74">
        <f t="shared" si="61"/>
        <v>-2.5000000000000022E-3</v>
      </c>
      <c r="CV74">
        <f t="shared" si="61"/>
        <v>-3.2500000000000029E-2</v>
      </c>
      <c r="CW74">
        <f t="shared" si="61"/>
        <v>-0.11250000000000004</v>
      </c>
      <c r="CX74">
        <f t="shared" si="61"/>
        <v>-0.45250000000000024</v>
      </c>
      <c r="CY74">
        <f t="shared" si="61"/>
        <v>-0.96250000000000091</v>
      </c>
      <c r="CZ74">
        <f t="shared" si="61"/>
        <v>-1.9525000000000001</v>
      </c>
      <c r="DA74">
        <f t="shared" si="61"/>
        <v>-5.6525000000000052</v>
      </c>
      <c r="DB74">
        <f t="shared" si="61"/>
        <v>-10.900499999999989</v>
      </c>
      <c r="DC74" s="8">
        <v>41379</v>
      </c>
      <c r="DD74">
        <f t="shared" si="44"/>
        <v>0.22000000000000003</v>
      </c>
      <c r="DE74">
        <f t="shared" si="44"/>
        <v>-0.10999999999999999</v>
      </c>
      <c r="DF74">
        <f t="shared" si="44"/>
        <v>-0.62999999999999989</v>
      </c>
      <c r="DG74">
        <f t="shared" si="44"/>
        <v>-3.0700000000000003</v>
      </c>
      <c r="DH74">
        <f t="shared" si="44"/>
        <v>-7.44</v>
      </c>
      <c r="DI74">
        <f t="shared" si="44"/>
        <v>-16.670000000000002</v>
      </c>
      <c r="DJ74">
        <f t="shared" si="44"/>
        <v>-49.470000000000006</v>
      </c>
      <c r="DK74">
        <f t="shared" si="44"/>
        <v>-90.512999999999991</v>
      </c>
      <c r="DL74" s="8">
        <v>41379</v>
      </c>
      <c r="DM74">
        <f t="shared" si="62"/>
        <v>0.22000000000000003</v>
      </c>
      <c r="DN74">
        <f t="shared" si="62"/>
        <v>0.23000000000000004</v>
      </c>
      <c r="DO74">
        <f t="shared" si="62"/>
        <v>0.31000000000000022</v>
      </c>
      <c r="DP74">
        <f t="shared" si="62"/>
        <v>0.8299999999999994</v>
      </c>
      <c r="DQ74">
        <f t="shared" si="62"/>
        <v>1.6700000000000002</v>
      </c>
      <c r="DR74">
        <f t="shared" si="62"/>
        <v>2.6299999999999981</v>
      </c>
      <c r="DS74">
        <f t="shared" si="62"/>
        <v>4.9299999999999953</v>
      </c>
      <c r="DT74">
        <f t="shared" si="62"/>
        <v>7.969000000000011</v>
      </c>
    </row>
    <row r="75" spans="1:124" x14ac:dyDescent="0.3">
      <c r="A75" s="2">
        <v>41361</v>
      </c>
      <c r="B75">
        <v>0.04</v>
      </c>
      <c r="C75">
        <v>6.25E-2</v>
      </c>
      <c r="D75">
        <v>7.0000000000000007E-2</v>
      </c>
      <c r="E75">
        <v>0.11</v>
      </c>
      <c r="F75" s="3">
        <f t="shared" si="52"/>
        <v>0.12333333333333334</v>
      </c>
      <c r="G75">
        <v>0.14000000000000001</v>
      </c>
      <c r="H75">
        <v>0.25</v>
      </c>
      <c r="I75">
        <v>0.36</v>
      </c>
      <c r="J75">
        <v>0.77</v>
      </c>
      <c r="K75">
        <v>1.24</v>
      </c>
      <c r="L75">
        <v>1.87</v>
      </c>
      <c r="M75">
        <v>2.71</v>
      </c>
      <c r="N75">
        <v>3.2715000000000001</v>
      </c>
      <c r="O75" s="8">
        <v>41348</v>
      </c>
      <c r="P75">
        <f t="shared" si="53"/>
        <v>-3.3333333333333331E-3</v>
      </c>
      <c r="Q75">
        <f t="shared" si="53"/>
        <v>-1.0416666666666666E-2</v>
      </c>
      <c r="R75">
        <f t="shared" si="53"/>
        <v>-1.7500000000000002E-2</v>
      </c>
      <c r="S75">
        <f t="shared" si="50"/>
        <v>-5.5E-2</v>
      </c>
      <c r="T75">
        <f t="shared" si="54"/>
        <v>-9.2499999999999999E-2</v>
      </c>
      <c r="U75">
        <f t="shared" si="64"/>
        <v>-0.14000000000000001</v>
      </c>
      <c r="V75">
        <f t="shared" si="64"/>
        <v>-0.5</v>
      </c>
      <c r="W75">
        <f t="shared" si="64"/>
        <v>-1.08</v>
      </c>
      <c r="X75">
        <f t="shared" si="63"/>
        <v>-3.85</v>
      </c>
      <c r="Y75">
        <f t="shared" si="63"/>
        <v>-8.68</v>
      </c>
      <c r="Z75">
        <f t="shared" si="63"/>
        <v>-18.700000000000003</v>
      </c>
      <c r="AA75">
        <f t="shared" si="63"/>
        <v>-54.2</v>
      </c>
      <c r="AB75">
        <f t="shared" si="33"/>
        <v>-98.144999999999996</v>
      </c>
      <c r="AC75" s="8">
        <v>41348</v>
      </c>
      <c r="AD75">
        <f t="shared" si="51"/>
        <v>7.083333333333333E-3</v>
      </c>
      <c r="AE75">
        <f t="shared" si="55"/>
        <v>3.7499999999999999E-2</v>
      </c>
      <c r="AF75">
        <f t="shared" si="56"/>
        <v>8.500000000000002E-2</v>
      </c>
      <c r="AG75">
        <f t="shared" si="57"/>
        <v>0.12250000000000001</v>
      </c>
      <c r="AH75">
        <f t="shared" si="58"/>
        <v>0.36</v>
      </c>
      <c r="AI75" s="8">
        <v>41348</v>
      </c>
      <c r="AJ75">
        <f t="shared" si="39"/>
        <v>-0.13291666666666668</v>
      </c>
      <c r="AK75">
        <f t="shared" si="39"/>
        <v>-0.49291666666666667</v>
      </c>
      <c r="AL75">
        <f t="shared" si="39"/>
        <v>-1.0729166666666667</v>
      </c>
      <c r="AM75">
        <f t="shared" si="39"/>
        <v>-3.8429166666666665</v>
      </c>
      <c r="AN75">
        <f t="shared" si="39"/>
        <v>-8.6729166666666657</v>
      </c>
      <c r="AO75">
        <f t="shared" si="39"/>
        <v>-18.692916666666669</v>
      </c>
      <c r="AP75">
        <f t="shared" si="39"/>
        <v>-54.192916666666669</v>
      </c>
      <c r="AQ75">
        <f t="shared" si="39"/>
        <v>-98.137916666666669</v>
      </c>
      <c r="AR75" s="8">
        <v>41348</v>
      </c>
      <c r="AS75">
        <f t="shared" si="45"/>
        <v>-3.2916666666666677E-2</v>
      </c>
      <c r="AT75">
        <f t="shared" si="45"/>
        <v>-6.2916666666666676E-2</v>
      </c>
      <c r="AU75">
        <f t="shared" si="40"/>
        <v>-6.2916666666666676E-2</v>
      </c>
      <c r="AV75">
        <f t="shared" si="40"/>
        <v>-6.2916666666666454E-2</v>
      </c>
      <c r="AW75">
        <f t="shared" si="40"/>
        <v>7.7083333333334558E-2</v>
      </c>
      <c r="AX75">
        <f t="shared" si="40"/>
        <v>0.13708333333332973</v>
      </c>
      <c r="AY75">
        <f t="shared" si="40"/>
        <v>-6.291666666666601E-2</v>
      </c>
      <c r="AZ75">
        <f t="shared" si="40"/>
        <v>-1.0079166666666663</v>
      </c>
      <c r="BA75" s="8">
        <v>41348</v>
      </c>
      <c r="BB75">
        <f t="shared" si="41"/>
        <v>-0.10250000000000001</v>
      </c>
      <c r="BC75">
        <f t="shared" si="41"/>
        <v>-0.46250000000000002</v>
      </c>
      <c r="BD75">
        <f t="shared" si="41"/>
        <v>-1.0425</v>
      </c>
      <c r="BE75">
        <f t="shared" si="41"/>
        <v>-3.8125</v>
      </c>
      <c r="BF75">
        <f t="shared" si="41"/>
        <v>-8.6425000000000001</v>
      </c>
      <c r="BG75">
        <f t="shared" si="41"/>
        <v>-18.662500000000001</v>
      </c>
      <c r="BH75">
        <f t="shared" si="41"/>
        <v>-54.162500000000001</v>
      </c>
      <c r="BI75">
        <f t="shared" si="41"/>
        <v>-98.107500000000002</v>
      </c>
      <c r="BJ75" s="8">
        <v>41348</v>
      </c>
      <c r="BK75">
        <f t="shared" si="59"/>
        <v>7.4999999999999928E-3</v>
      </c>
      <c r="BL75">
        <f t="shared" si="59"/>
        <v>-1.2500000000000025E-2</v>
      </c>
      <c r="BM75">
        <f t="shared" si="59"/>
        <v>-1.2499999999999914E-2</v>
      </c>
      <c r="BN75">
        <f t="shared" si="59"/>
        <v>-0.26250000000000034</v>
      </c>
      <c r="BO75">
        <f t="shared" si="59"/>
        <v>-0.43250000000000027</v>
      </c>
      <c r="BP75">
        <f t="shared" si="59"/>
        <v>-0.91250000000000075</v>
      </c>
      <c r="BQ75">
        <f t="shared" si="59"/>
        <v>-3.4125000000000041</v>
      </c>
      <c r="BR75">
        <f t="shared" si="59"/>
        <v>-6.5045000000000099</v>
      </c>
      <c r="BS75" s="8">
        <v>41348</v>
      </c>
      <c r="BT75">
        <f t="shared" si="42"/>
        <v>-5.4999999999999993E-2</v>
      </c>
      <c r="BU75">
        <f t="shared" si="42"/>
        <v>-0.41499999999999998</v>
      </c>
      <c r="BV75">
        <f t="shared" si="42"/>
        <v>-0.99500000000000011</v>
      </c>
      <c r="BW75">
        <f t="shared" si="42"/>
        <v>-3.7650000000000001</v>
      </c>
      <c r="BX75">
        <f t="shared" si="42"/>
        <v>-8.5949999999999989</v>
      </c>
      <c r="BY75">
        <f t="shared" si="42"/>
        <v>-18.615000000000002</v>
      </c>
      <c r="BZ75">
        <f t="shared" si="42"/>
        <v>-54.115000000000002</v>
      </c>
      <c r="CA75">
        <f t="shared" si="42"/>
        <v>-98.06</v>
      </c>
      <c r="CB75" s="8">
        <v>41348</v>
      </c>
      <c r="CC75">
        <f t="shared" si="60"/>
        <v>-2.4999999999999994E-2</v>
      </c>
      <c r="CD75">
        <f t="shared" si="60"/>
        <v>-9.4999999999999973E-2</v>
      </c>
      <c r="CE75">
        <f t="shared" si="60"/>
        <v>-0.20500000000000018</v>
      </c>
      <c r="CF75">
        <f t="shared" si="60"/>
        <v>-0.80500000000000005</v>
      </c>
      <c r="CG75">
        <f t="shared" si="60"/>
        <v>-1.4549999999999987</v>
      </c>
      <c r="CH75">
        <f t="shared" si="60"/>
        <v>-2.2550000000000021</v>
      </c>
      <c r="CI75">
        <f t="shared" si="60"/>
        <v>-5.8550000000000031</v>
      </c>
      <c r="CJ75">
        <f t="shared" si="60"/>
        <v>-10.978000000000009</v>
      </c>
      <c r="CK75" s="8">
        <v>41348</v>
      </c>
      <c r="CL75">
        <f t="shared" si="43"/>
        <v>-1.7500000000000002E-2</v>
      </c>
      <c r="CM75">
        <f t="shared" si="43"/>
        <v>-0.3775</v>
      </c>
      <c r="CN75">
        <f t="shared" si="43"/>
        <v>-0.95750000000000002</v>
      </c>
      <c r="CO75">
        <f t="shared" si="43"/>
        <v>-3.7275</v>
      </c>
      <c r="CP75">
        <f t="shared" si="43"/>
        <v>-8.5574999999999992</v>
      </c>
      <c r="CQ75">
        <f t="shared" si="43"/>
        <v>-18.577500000000004</v>
      </c>
      <c r="CR75">
        <f t="shared" si="43"/>
        <v>-54.077500000000001</v>
      </c>
      <c r="CS75">
        <f t="shared" si="43"/>
        <v>-98.022499999999994</v>
      </c>
      <c r="CT75" s="8">
        <v>41348</v>
      </c>
      <c r="CU75">
        <f t="shared" si="61"/>
        <v>9.1666666666666563E-3</v>
      </c>
      <c r="CV75">
        <f t="shared" si="61"/>
        <v>9.9166666666666681E-2</v>
      </c>
      <c r="CW75">
        <f t="shared" si="61"/>
        <v>8.9166666666666616E-2</v>
      </c>
      <c r="CX75">
        <f t="shared" si="61"/>
        <v>-0.31083333333333374</v>
      </c>
      <c r="CY75">
        <f t="shared" si="61"/>
        <v>-0.9708333333333321</v>
      </c>
      <c r="CZ75">
        <f t="shared" si="61"/>
        <v>-2.0608333333333384</v>
      </c>
      <c r="DA75">
        <f t="shared" si="61"/>
        <v>-6.6608333333333398</v>
      </c>
      <c r="DB75">
        <f t="shared" si="61"/>
        <v>-11.985833333333328</v>
      </c>
      <c r="DC75" s="8">
        <v>41348</v>
      </c>
      <c r="DD75">
        <f t="shared" si="44"/>
        <v>0.21999999999999997</v>
      </c>
      <c r="DE75">
        <f t="shared" si="44"/>
        <v>-0.14000000000000001</v>
      </c>
      <c r="DF75">
        <f t="shared" si="44"/>
        <v>-0.72000000000000008</v>
      </c>
      <c r="DG75">
        <f t="shared" si="44"/>
        <v>-3.49</v>
      </c>
      <c r="DH75">
        <f t="shared" si="44"/>
        <v>-8.32</v>
      </c>
      <c r="DI75">
        <f t="shared" si="44"/>
        <v>-18.340000000000003</v>
      </c>
      <c r="DJ75">
        <f t="shared" si="44"/>
        <v>-53.84</v>
      </c>
      <c r="DK75">
        <f t="shared" si="44"/>
        <v>-97.784999999999997</v>
      </c>
      <c r="DL75" s="8">
        <v>41348</v>
      </c>
      <c r="DM75">
        <f t="shared" si="62"/>
        <v>0.21999999999999997</v>
      </c>
      <c r="DN75">
        <f t="shared" si="62"/>
        <v>0.33</v>
      </c>
      <c r="DO75">
        <f t="shared" si="62"/>
        <v>0.61999999999999988</v>
      </c>
      <c r="DP75">
        <f t="shared" si="62"/>
        <v>1.52</v>
      </c>
      <c r="DQ75">
        <f t="shared" si="62"/>
        <v>2.7600000000000011</v>
      </c>
      <c r="DR75">
        <f t="shared" si="62"/>
        <v>3.7699999999999974</v>
      </c>
      <c r="DS75">
        <f t="shared" si="62"/>
        <v>5.9699999999999962</v>
      </c>
      <c r="DT75">
        <f t="shared" si="62"/>
        <v>7.31</v>
      </c>
    </row>
    <row r="76" spans="1:124" x14ac:dyDescent="0.3">
      <c r="A76" s="2">
        <v>41333</v>
      </c>
      <c r="B76">
        <v>7.0000000000000007E-2</v>
      </c>
      <c r="C76">
        <v>0.1</v>
      </c>
      <c r="D76">
        <v>0.11</v>
      </c>
      <c r="E76">
        <v>0.13</v>
      </c>
      <c r="F76" s="3">
        <f t="shared" si="52"/>
        <v>0.13666666666666669</v>
      </c>
      <c r="G76">
        <v>0.17</v>
      </c>
      <c r="H76">
        <v>0.25</v>
      </c>
      <c r="I76">
        <v>0.36</v>
      </c>
      <c r="J76">
        <v>0.77</v>
      </c>
      <c r="K76">
        <v>1.26</v>
      </c>
      <c r="L76">
        <v>1.89</v>
      </c>
      <c r="M76">
        <v>2.71</v>
      </c>
      <c r="N76">
        <v>3.24</v>
      </c>
      <c r="O76" s="8">
        <v>41320</v>
      </c>
      <c r="P76">
        <f t="shared" si="53"/>
        <v>-5.8333333333333336E-3</v>
      </c>
      <c r="Q76">
        <f t="shared" si="53"/>
        <v>-1.6666666666666666E-2</v>
      </c>
      <c r="R76">
        <f t="shared" si="53"/>
        <v>-2.75E-2</v>
      </c>
      <c r="S76">
        <f t="shared" si="50"/>
        <v>-6.5000000000000002E-2</v>
      </c>
      <c r="T76">
        <f t="shared" si="54"/>
        <v>-0.10250000000000001</v>
      </c>
      <c r="U76">
        <f t="shared" si="64"/>
        <v>-0.17</v>
      </c>
      <c r="V76">
        <f t="shared" si="64"/>
        <v>-0.5</v>
      </c>
      <c r="W76">
        <f t="shared" si="64"/>
        <v>-1.08</v>
      </c>
      <c r="X76">
        <f t="shared" si="63"/>
        <v>-3.85</v>
      </c>
      <c r="Y76">
        <f t="shared" si="63"/>
        <v>-8.82</v>
      </c>
      <c r="Z76">
        <f t="shared" si="63"/>
        <v>-18.899999999999999</v>
      </c>
      <c r="AA76">
        <f t="shared" si="63"/>
        <v>-54.2</v>
      </c>
      <c r="AB76">
        <f t="shared" si="33"/>
        <v>-97.2</v>
      </c>
      <c r="AC76" s="8">
        <v>41320</v>
      </c>
      <c r="AD76">
        <f t="shared" si="51"/>
        <v>1.0833333333333334E-2</v>
      </c>
      <c r="AE76">
        <f t="shared" si="55"/>
        <v>3.7500000000000006E-2</v>
      </c>
      <c r="AF76">
        <f t="shared" si="56"/>
        <v>0.10500000000000001</v>
      </c>
      <c r="AG76">
        <f t="shared" si="57"/>
        <v>0.14250000000000002</v>
      </c>
      <c r="AH76">
        <f t="shared" si="58"/>
        <v>0.32999999999999996</v>
      </c>
      <c r="AI76" s="8">
        <v>41320</v>
      </c>
      <c r="AJ76">
        <f t="shared" si="39"/>
        <v>-0.15916666666666668</v>
      </c>
      <c r="AK76">
        <f t="shared" si="39"/>
        <v>-0.48916666666666664</v>
      </c>
      <c r="AL76">
        <f t="shared" si="39"/>
        <v>-1.0691666666666668</v>
      </c>
      <c r="AM76">
        <f t="shared" si="39"/>
        <v>-3.8391666666666668</v>
      </c>
      <c r="AN76">
        <f t="shared" si="39"/>
        <v>-8.8091666666666661</v>
      </c>
      <c r="AO76">
        <f t="shared" si="39"/>
        <v>-18.889166666666664</v>
      </c>
      <c r="AP76">
        <f t="shared" si="39"/>
        <v>-54.189166666666672</v>
      </c>
      <c r="AQ76">
        <f t="shared" si="39"/>
        <v>-97.189166666666665</v>
      </c>
      <c r="AR76" s="8">
        <v>41320</v>
      </c>
      <c r="AS76">
        <f t="shared" si="45"/>
        <v>-4.9166666666666685E-2</v>
      </c>
      <c r="AT76">
        <f t="shared" si="45"/>
        <v>1.0833333333333396E-2</v>
      </c>
      <c r="AU76">
        <f t="shared" si="40"/>
        <v>0.15083333333333318</v>
      </c>
      <c r="AV76">
        <f t="shared" si="40"/>
        <v>0.52083333333333348</v>
      </c>
      <c r="AW76">
        <f t="shared" si="40"/>
        <v>0.81083333333333396</v>
      </c>
      <c r="AX76">
        <f t="shared" si="40"/>
        <v>1.2708333333333348</v>
      </c>
      <c r="AY76">
        <f t="shared" si="40"/>
        <v>1.5708333333333249</v>
      </c>
      <c r="AZ76">
        <f t="shared" si="40"/>
        <v>1.452833333333337</v>
      </c>
      <c r="BA76" s="8">
        <v>41320</v>
      </c>
      <c r="BB76">
        <f t="shared" si="41"/>
        <v>-0.13250000000000001</v>
      </c>
      <c r="BC76">
        <f t="shared" si="41"/>
        <v>-0.46250000000000002</v>
      </c>
      <c r="BD76">
        <f t="shared" si="41"/>
        <v>-1.0425</v>
      </c>
      <c r="BE76">
        <f t="shared" si="41"/>
        <v>-3.8125</v>
      </c>
      <c r="BF76">
        <f t="shared" si="41"/>
        <v>-8.7825000000000006</v>
      </c>
      <c r="BG76">
        <f t="shared" si="41"/>
        <v>-18.862499999999997</v>
      </c>
      <c r="BH76">
        <f t="shared" si="41"/>
        <v>-54.162500000000001</v>
      </c>
      <c r="BI76">
        <f t="shared" si="41"/>
        <v>-97.162500000000009</v>
      </c>
      <c r="BJ76" s="8">
        <v>41320</v>
      </c>
      <c r="BK76">
        <f t="shared" si="59"/>
        <v>-3.2500000000000015E-2</v>
      </c>
      <c r="BL76">
        <f t="shared" si="59"/>
        <v>-4.2500000000000024E-2</v>
      </c>
      <c r="BM76">
        <f t="shared" si="59"/>
        <v>-0.10249999999999997</v>
      </c>
      <c r="BN76">
        <f t="shared" si="59"/>
        <v>-0.84250000000000014</v>
      </c>
      <c r="BO76">
        <f t="shared" si="59"/>
        <v>-1.5825000000000005</v>
      </c>
      <c r="BP76">
        <f t="shared" si="59"/>
        <v>-2.7424999999999944</v>
      </c>
      <c r="BQ76">
        <f t="shared" si="59"/>
        <v>-6.8424999999999958</v>
      </c>
      <c r="BR76">
        <f t="shared" si="59"/>
        <v>-9.2645000000000142</v>
      </c>
      <c r="BS76" s="8">
        <v>41320</v>
      </c>
      <c r="BT76">
        <f t="shared" si="42"/>
        <v>-6.5000000000000002E-2</v>
      </c>
      <c r="BU76">
        <f t="shared" si="42"/>
        <v>-0.39500000000000002</v>
      </c>
      <c r="BV76">
        <f t="shared" si="42"/>
        <v>-0.97500000000000009</v>
      </c>
      <c r="BW76">
        <f t="shared" si="42"/>
        <v>-3.7450000000000001</v>
      </c>
      <c r="BX76">
        <f t="shared" si="42"/>
        <v>-8.7149999999999999</v>
      </c>
      <c r="BY76">
        <f t="shared" si="42"/>
        <v>-18.794999999999998</v>
      </c>
      <c r="BZ76">
        <f t="shared" si="42"/>
        <v>-54.095000000000006</v>
      </c>
      <c r="CA76">
        <f t="shared" si="42"/>
        <v>-97.094999999999999</v>
      </c>
      <c r="CB76" s="8">
        <v>41320</v>
      </c>
      <c r="CC76">
        <f t="shared" si="60"/>
        <v>-4.5000000000000012E-2</v>
      </c>
      <c r="CD76">
        <f t="shared" si="60"/>
        <v>-9.5000000000000029E-2</v>
      </c>
      <c r="CE76">
        <f t="shared" si="60"/>
        <v>-0.21500000000000019</v>
      </c>
      <c r="CF76">
        <f t="shared" si="60"/>
        <v>-0.93500000000000039</v>
      </c>
      <c r="CG76">
        <f t="shared" si="60"/>
        <v>-1.7849999999999997</v>
      </c>
      <c r="CH76">
        <f t="shared" si="60"/>
        <v>-3.2349999999999972</v>
      </c>
      <c r="CI76">
        <f t="shared" si="60"/>
        <v>-8.4350000000000094</v>
      </c>
      <c r="CJ76">
        <f t="shared" si="60"/>
        <v>-13.831999999999994</v>
      </c>
      <c r="CK76" s="8">
        <v>41320</v>
      </c>
      <c r="CL76">
        <f t="shared" si="43"/>
        <v>-2.7499999999999997E-2</v>
      </c>
      <c r="CM76">
        <f t="shared" si="43"/>
        <v>-0.35749999999999998</v>
      </c>
      <c r="CN76">
        <f t="shared" si="43"/>
        <v>-0.9375</v>
      </c>
      <c r="CO76">
        <f t="shared" si="43"/>
        <v>-3.7075</v>
      </c>
      <c r="CP76">
        <f t="shared" si="43"/>
        <v>-8.6775000000000002</v>
      </c>
      <c r="CQ76">
        <f t="shared" si="43"/>
        <v>-18.7575</v>
      </c>
      <c r="CR76">
        <f t="shared" si="43"/>
        <v>-54.057500000000005</v>
      </c>
      <c r="CS76">
        <f t="shared" si="43"/>
        <v>-97.057500000000005</v>
      </c>
      <c r="CT76" s="8">
        <v>41320</v>
      </c>
      <c r="CU76">
        <f t="shared" si="61"/>
        <v>-1.0833333333333361E-2</v>
      </c>
      <c r="CV76">
        <f t="shared" si="61"/>
        <v>1.9166666666666693E-2</v>
      </c>
      <c r="CW76">
        <f t="shared" si="61"/>
        <v>-5.0833333333333536E-2</v>
      </c>
      <c r="CX76">
        <f t="shared" si="61"/>
        <v>-0.52083333333333326</v>
      </c>
      <c r="CY76">
        <f t="shared" si="61"/>
        <v>-1.6308333333333336</v>
      </c>
      <c r="CZ76">
        <f t="shared" si="61"/>
        <v>-3.0208333333333335</v>
      </c>
      <c r="DA76">
        <f t="shared" si="61"/>
        <v>-8.82083333333334</v>
      </c>
      <c r="DB76">
        <f t="shared" si="61"/>
        <v>-12.986833333333344</v>
      </c>
      <c r="DC76" s="8">
        <v>41320</v>
      </c>
      <c r="DD76">
        <f t="shared" si="44"/>
        <v>0.15999999999999995</v>
      </c>
      <c r="DE76">
        <f t="shared" si="44"/>
        <v>-0.17000000000000004</v>
      </c>
      <c r="DF76">
        <f t="shared" si="44"/>
        <v>-0.75000000000000011</v>
      </c>
      <c r="DG76">
        <f t="shared" si="44"/>
        <v>-3.52</v>
      </c>
      <c r="DH76">
        <f t="shared" si="44"/>
        <v>-8.49</v>
      </c>
      <c r="DI76">
        <f t="shared" si="44"/>
        <v>-18.57</v>
      </c>
      <c r="DJ76">
        <f t="shared" si="44"/>
        <v>-53.870000000000005</v>
      </c>
      <c r="DK76">
        <f t="shared" si="44"/>
        <v>-96.87</v>
      </c>
      <c r="DL76" s="8">
        <v>41320</v>
      </c>
      <c r="DM76">
        <f t="shared" si="62"/>
        <v>0.15999999999999998</v>
      </c>
      <c r="DN76">
        <f t="shared" si="62"/>
        <v>0.24999999999999994</v>
      </c>
      <c r="DO76">
        <f t="shared" si="62"/>
        <v>0.35999999999999993</v>
      </c>
      <c r="DP76">
        <f t="shared" si="62"/>
        <v>0.64999999999999969</v>
      </c>
      <c r="DQ76">
        <f t="shared" si="62"/>
        <v>1.0599999999999985</v>
      </c>
      <c r="DR76">
        <f t="shared" si="62"/>
        <v>1.0500000000000005</v>
      </c>
      <c r="DS76">
        <f t="shared" si="62"/>
        <v>0.54999999999999694</v>
      </c>
      <c r="DT76">
        <f t="shared" si="62"/>
        <v>-0.24900000000000261</v>
      </c>
    </row>
    <row r="77" spans="1:124" x14ac:dyDescent="0.3">
      <c r="A77" s="2">
        <v>41305</v>
      </c>
      <c r="B77">
        <v>0.04</v>
      </c>
      <c r="C77">
        <v>6.25E-2</v>
      </c>
      <c r="D77">
        <v>7.0000000000000007E-2</v>
      </c>
      <c r="E77">
        <v>0.12</v>
      </c>
      <c r="F77" s="3">
        <f t="shared" si="52"/>
        <v>0.13666666666666666</v>
      </c>
      <c r="G77">
        <v>0.15</v>
      </c>
      <c r="H77">
        <v>0.27</v>
      </c>
      <c r="I77">
        <v>0.42</v>
      </c>
      <c r="J77">
        <v>0.88</v>
      </c>
      <c r="K77">
        <v>1.38</v>
      </c>
      <c r="L77">
        <v>2.02</v>
      </c>
      <c r="M77">
        <v>2.79</v>
      </c>
      <c r="N77">
        <v>3.2894000000000001</v>
      </c>
      <c r="O77" s="8">
        <v>41289</v>
      </c>
      <c r="P77">
        <f t="shared" si="53"/>
        <v>-3.3333333333333331E-3</v>
      </c>
      <c r="Q77">
        <f t="shared" si="53"/>
        <v>-1.0416666666666666E-2</v>
      </c>
      <c r="R77">
        <f t="shared" si="53"/>
        <v>-1.7500000000000002E-2</v>
      </c>
      <c r="S77">
        <f t="shared" si="50"/>
        <v>-0.06</v>
      </c>
      <c r="T77">
        <f t="shared" si="54"/>
        <v>-0.10249999999999999</v>
      </c>
      <c r="U77">
        <f t="shared" si="64"/>
        <v>-0.15</v>
      </c>
      <c r="V77">
        <f t="shared" si="64"/>
        <v>-0.54</v>
      </c>
      <c r="W77">
        <f t="shared" si="64"/>
        <v>-1.26</v>
      </c>
      <c r="X77">
        <f t="shared" si="63"/>
        <v>-4.4000000000000004</v>
      </c>
      <c r="Y77">
        <f t="shared" si="63"/>
        <v>-9.66</v>
      </c>
      <c r="Z77">
        <f t="shared" si="63"/>
        <v>-20.2</v>
      </c>
      <c r="AA77">
        <f t="shared" si="63"/>
        <v>-55.8</v>
      </c>
      <c r="AB77">
        <f t="shared" si="33"/>
        <v>-98.682000000000002</v>
      </c>
      <c r="AC77" s="8">
        <v>41289</v>
      </c>
      <c r="AD77">
        <f t="shared" si="51"/>
        <v>7.083333333333333E-3</v>
      </c>
      <c r="AE77">
        <f t="shared" si="55"/>
        <v>4.2499999999999996E-2</v>
      </c>
      <c r="AF77">
        <f t="shared" si="56"/>
        <v>0.09</v>
      </c>
      <c r="AG77">
        <f t="shared" si="57"/>
        <v>0.13250000000000001</v>
      </c>
      <c r="AH77">
        <f t="shared" si="58"/>
        <v>0.39</v>
      </c>
      <c r="AI77" s="8">
        <v>41289</v>
      </c>
      <c r="AJ77">
        <f t="shared" si="39"/>
        <v>-0.14291666666666666</v>
      </c>
      <c r="AK77">
        <f t="shared" si="39"/>
        <v>-0.53291666666666671</v>
      </c>
      <c r="AL77">
        <f t="shared" si="39"/>
        <v>-1.2529166666666667</v>
      </c>
      <c r="AM77">
        <f t="shared" si="39"/>
        <v>-4.3929166666666672</v>
      </c>
      <c r="AN77">
        <f t="shared" si="39"/>
        <v>-9.6529166666666661</v>
      </c>
      <c r="AO77">
        <f t="shared" si="39"/>
        <v>-20.192916666666665</v>
      </c>
      <c r="AP77">
        <f t="shared" si="39"/>
        <v>-55.792916666666663</v>
      </c>
      <c r="AQ77">
        <f t="shared" si="39"/>
        <v>-98.674916666666675</v>
      </c>
      <c r="AR77" s="8">
        <v>41289</v>
      </c>
      <c r="AS77">
        <f t="shared" si="45"/>
        <v>-2.9166666666666612E-3</v>
      </c>
      <c r="AT77">
        <f t="shared" si="45"/>
        <v>-5.2916666666666709E-2</v>
      </c>
      <c r="AU77">
        <f t="shared" si="40"/>
        <v>-0.1929166666666666</v>
      </c>
      <c r="AV77">
        <f t="shared" si="40"/>
        <v>-0.81291666666666762</v>
      </c>
      <c r="AW77">
        <f t="shared" si="40"/>
        <v>-1.4129166666666664</v>
      </c>
      <c r="AX77">
        <f t="shared" si="40"/>
        <v>-2.4129166666666646</v>
      </c>
      <c r="AY77">
        <f t="shared" si="40"/>
        <v>-5.0129166666666656</v>
      </c>
      <c r="AZ77">
        <f t="shared" si="40"/>
        <v>-7.0419166666666833</v>
      </c>
      <c r="BA77" s="8">
        <v>41289</v>
      </c>
      <c r="BB77">
        <f t="shared" si="41"/>
        <v>-0.1075</v>
      </c>
      <c r="BC77">
        <f t="shared" si="41"/>
        <v>-0.49750000000000005</v>
      </c>
      <c r="BD77">
        <f t="shared" si="41"/>
        <v>-1.2175</v>
      </c>
      <c r="BE77">
        <f t="shared" si="41"/>
        <v>-4.3574999999999999</v>
      </c>
      <c r="BF77">
        <f t="shared" si="41"/>
        <v>-9.6174999999999997</v>
      </c>
      <c r="BG77">
        <f t="shared" si="41"/>
        <v>-20.157499999999999</v>
      </c>
      <c r="BH77">
        <f t="shared" si="41"/>
        <v>-55.7575</v>
      </c>
      <c r="BI77">
        <f t="shared" si="41"/>
        <v>-98.639499999999998</v>
      </c>
      <c r="BJ77" s="8">
        <v>41289</v>
      </c>
      <c r="BK77">
        <f t="shared" si="59"/>
        <v>-3.7500000000000006E-2</v>
      </c>
      <c r="BL77">
        <f t="shared" si="59"/>
        <v>-7.5000000000000761E-3</v>
      </c>
      <c r="BM77">
        <f t="shared" si="59"/>
        <v>-0.18749999999999989</v>
      </c>
      <c r="BN77">
        <f t="shared" si="59"/>
        <v>-0.86750000000000027</v>
      </c>
      <c r="BO77">
        <f t="shared" si="59"/>
        <v>-1.7475000000000003</v>
      </c>
      <c r="BP77">
        <f t="shared" si="59"/>
        <v>-3.0674999999999994</v>
      </c>
      <c r="BQ77">
        <f t="shared" si="59"/>
        <v>-6.6674999999999978</v>
      </c>
      <c r="BR77">
        <f t="shared" si="59"/>
        <v>-10.081499999999991</v>
      </c>
      <c r="BS77" s="8">
        <v>41289</v>
      </c>
      <c r="BT77">
        <f t="shared" si="42"/>
        <v>-0.06</v>
      </c>
      <c r="BU77">
        <f t="shared" si="42"/>
        <v>-0.45000000000000007</v>
      </c>
      <c r="BV77">
        <f t="shared" si="42"/>
        <v>-1.17</v>
      </c>
      <c r="BW77">
        <f t="shared" si="42"/>
        <v>-4.3100000000000005</v>
      </c>
      <c r="BX77">
        <f t="shared" si="42"/>
        <v>-9.57</v>
      </c>
      <c r="BY77">
        <f t="shared" si="42"/>
        <v>-20.11</v>
      </c>
      <c r="BZ77">
        <f t="shared" si="42"/>
        <v>-55.709999999999994</v>
      </c>
      <c r="CA77">
        <f t="shared" si="42"/>
        <v>-98.591999999999999</v>
      </c>
      <c r="CB77" s="8">
        <v>41289</v>
      </c>
      <c r="CC77">
        <f t="shared" si="60"/>
        <v>-4.0000000000000008E-2</v>
      </c>
      <c r="CD77">
        <f t="shared" si="60"/>
        <v>-0.13000000000000006</v>
      </c>
      <c r="CE77">
        <f t="shared" si="60"/>
        <v>-0.41000000000000003</v>
      </c>
      <c r="CF77">
        <f t="shared" si="60"/>
        <v>-1.4500000000000006</v>
      </c>
      <c r="CG77">
        <f t="shared" si="60"/>
        <v>-2.850000000000001</v>
      </c>
      <c r="CH77">
        <f t="shared" si="60"/>
        <v>-5.1499999999999995</v>
      </c>
      <c r="CI77">
        <f t="shared" si="60"/>
        <v>-11.649999999999991</v>
      </c>
      <c r="CJ77">
        <f t="shared" si="60"/>
        <v>-18.736999999999995</v>
      </c>
      <c r="CK77" s="8">
        <v>41289</v>
      </c>
      <c r="CL77">
        <f t="shared" si="43"/>
        <v>-1.7499999999999988E-2</v>
      </c>
      <c r="CM77">
        <f t="shared" si="43"/>
        <v>-0.40750000000000003</v>
      </c>
      <c r="CN77">
        <f t="shared" si="43"/>
        <v>-1.1274999999999999</v>
      </c>
      <c r="CO77">
        <f t="shared" si="43"/>
        <v>-4.2675000000000001</v>
      </c>
      <c r="CP77">
        <f t="shared" si="43"/>
        <v>-9.5274999999999999</v>
      </c>
      <c r="CQ77">
        <f t="shared" si="43"/>
        <v>-20.067499999999999</v>
      </c>
      <c r="CR77">
        <f t="shared" si="43"/>
        <v>-55.667499999999997</v>
      </c>
      <c r="CS77">
        <f t="shared" si="43"/>
        <v>-98.549500000000009</v>
      </c>
      <c r="CT77" s="8">
        <v>41289</v>
      </c>
      <c r="CU77">
        <f t="shared" si="61"/>
        <v>1.5833333333333366E-2</v>
      </c>
      <c r="CV77">
        <f t="shared" si="61"/>
        <v>-3.4166666666666651E-2</v>
      </c>
      <c r="CW77">
        <f t="shared" si="61"/>
        <v>-0.15416666666666648</v>
      </c>
      <c r="CX77">
        <f t="shared" si="61"/>
        <v>-0.33416666666666706</v>
      </c>
      <c r="CY77">
        <f t="shared" si="61"/>
        <v>-0.38416666666666599</v>
      </c>
      <c r="CZ77">
        <f t="shared" si="61"/>
        <v>-0.73416666666666563</v>
      </c>
      <c r="DA77">
        <f t="shared" si="61"/>
        <v>-1.2341666666666622</v>
      </c>
      <c r="DB77">
        <f t="shared" si="61"/>
        <v>-3.4166666666673479E-2</v>
      </c>
      <c r="DC77" s="8">
        <v>41289</v>
      </c>
      <c r="DD77">
        <f t="shared" si="44"/>
        <v>0.24000000000000002</v>
      </c>
      <c r="DE77">
        <f t="shared" si="44"/>
        <v>-0.15000000000000002</v>
      </c>
      <c r="DF77">
        <f t="shared" si="44"/>
        <v>-0.87</v>
      </c>
      <c r="DG77">
        <f t="shared" si="44"/>
        <v>-4.0100000000000007</v>
      </c>
      <c r="DH77">
        <f t="shared" si="44"/>
        <v>-9.27</v>
      </c>
      <c r="DI77">
        <f t="shared" si="44"/>
        <v>-19.809999999999999</v>
      </c>
      <c r="DJ77">
        <f t="shared" si="44"/>
        <v>-55.41</v>
      </c>
      <c r="DK77">
        <f t="shared" si="44"/>
        <v>-98.292000000000002</v>
      </c>
      <c r="DL77" s="8">
        <v>41289</v>
      </c>
      <c r="DM77">
        <f t="shared" si="62"/>
        <v>0.24</v>
      </c>
      <c r="DN77">
        <f t="shared" si="62"/>
        <v>0.15999999999999998</v>
      </c>
      <c r="DO77">
        <f t="shared" si="62"/>
        <v>-0.10000000000000009</v>
      </c>
      <c r="DP77">
        <f t="shared" si="62"/>
        <v>-0.59000000000000086</v>
      </c>
      <c r="DQ77">
        <f t="shared" si="62"/>
        <v>-0.71999999999999986</v>
      </c>
      <c r="DR77">
        <f t="shared" si="62"/>
        <v>-1.6399999999999979</v>
      </c>
      <c r="DS77">
        <f t="shared" si="62"/>
        <v>-3.7399999999999993</v>
      </c>
      <c r="DT77">
        <f t="shared" si="62"/>
        <v>-5.8480000000000034</v>
      </c>
    </row>
    <row r="78" spans="1:124" x14ac:dyDescent="0.3">
      <c r="A78" s="2">
        <v>41274</v>
      </c>
      <c r="B78">
        <v>0.02</v>
      </c>
      <c r="C78">
        <v>4.2500000000000003E-2</v>
      </c>
      <c r="D78">
        <v>0.05</v>
      </c>
      <c r="E78">
        <v>0.11</v>
      </c>
      <c r="F78" s="3">
        <f t="shared" si="52"/>
        <v>0.13</v>
      </c>
      <c r="G78">
        <v>0.16</v>
      </c>
      <c r="H78">
        <v>0.25</v>
      </c>
      <c r="I78">
        <v>0.36</v>
      </c>
      <c r="J78">
        <v>0.72</v>
      </c>
      <c r="K78">
        <v>1.18</v>
      </c>
      <c r="L78">
        <v>1.78</v>
      </c>
      <c r="M78">
        <v>2.54</v>
      </c>
      <c r="N78">
        <v>3.0550999999999999</v>
      </c>
      <c r="O78" s="8">
        <v>41258</v>
      </c>
      <c r="P78">
        <f t="shared" si="53"/>
        <v>-1.6666666666666666E-3</v>
      </c>
      <c r="Q78">
        <f t="shared" si="53"/>
        <v>-7.0833333333333338E-3</v>
      </c>
      <c r="R78">
        <f t="shared" si="53"/>
        <v>-1.2500000000000001E-2</v>
      </c>
      <c r="S78">
        <f t="shared" si="50"/>
        <v>-5.5E-2</v>
      </c>
      <c r="T78">
        <f t="shared" si="54"/>
        <v>-9.7500000000000003E-2</v>
      </c>
      <c r="U78">
        <f t="shared" si="64"/>
        <v>-0.16</v>
      </c>
      <c r="V78">
        <f t="shared" si="64"/>
        <v>-0.5</v>
      </c>
      <c r="W78">
        <f t="shared" si="64"/>
        <v>-1.08</v>
      </c>
      <c r="X78">
        <f t="shared" si="63"/>
        <v>-3.5999999999999996</v>
      </c>
      <c r="Y78">
        <f t="shared" si="63"/>
        <v>-8.26</v>
      </c>
      <c r="Z78">
        <f t="shared" si="63"/>
        <v>-17.8</v>
      </c>
      <c r="AA78">
        <f t="shared" si="63"/>
        <v>-50.8</v>
      </c>
      <c r="AB78">
        <f t="shared" si="33"/>
        <v>-91.652999999999992</v>
      </c>
      <c r="AC78" s="8">
        <v>41258</v>
      </c>
      <c r="AD78">
        <f t="shared" si="51"/>
        <v>5.4166666666666669E-3</v>
      </c>
      <c r="AE78">
        <f t="shared" si="55"/>
        <v>4.2499999999999996E-2</v>
      </c>
      <c r="AF78">
        <f t="shared" si="56"/>
        <v>0.10500000000000001</v>
      </c>
      <c r="AG78">
        <f t="shared" si="57"/>
        <v>0.14749999999999999</v>
      </c>
      <c r="AH78">
        <f t="shared" si="58"/>
        <v>0.33999999999999997</v>
      </c>
      <c r="AI78" s="8">
        <v>41258</v>
      </c>
      <c r="AJ78">
        <f t="shared" si="39"/>
        <v>-0.15458333333333335</v>
      </c>
      <c r="AK78">
        <f t="shared" si="39"/>
        <v>-0.49458333333333332</v>
      </c>
      <c r="AL78">
        <f t="shared" si="39"/>
        <v>-1.0745833333333334</v>
      </c>
      <c r="AM78">
        <f t="shared" si="39"/>
        <v>-3.594583333333333</v>
      </c>
      <c r="AN78">
        <f t="shared" si="39"/>
        <v>-8.2545833333333327</v>
      </c>
      <c r="AO78">
        <f t="shared" si="39"/>
        <v>-17.794583333333335</v>
      </c>
      <c r="AP78">
        <f t="shared" si="39"/>
        <v>-50.794583333333328</v>
      </c>
      <c r="AQ78">
        <f t="shared" si="39"/>
        <v>-91.64758333333333</v>
      </c>
      <c r="AR78" s="8">
        <v>41258</v>
      </c>
      <c r="AS78">
        <f t="shared" si="45"/>
        <v>-8.4583333333333358E-2</v>
      </c>
      <c r="AT78">
        <f t="shared" si="45"/>
        <v>-0.10458333333333332</v>
      </c>
      <c r="AU78">
        <f t="shared" si="40"/>
        <v>-0.16458333333333341</v>
      </c>
      <c r="AV78">
        <f t="shared" si="40"/>
        <v>-0.65458333333333318</v>
      </c>
      <c r="AW78">
        <f t="shared" si="40"/>
        <v>-1.0845833333333326</v>
      </c>
      <c r="AX78">
        <f t="shared" si="40"/>
        <v>-1.7045833333333327</v>
      </c>
      <c r="AY78">
        <f t="shared" si="40"/>
        <v>-3.5045833333333225</v>
      </c>
      <c r="AZ78">
        <f t="shared" si="40"/>
        <v>-3.7795833333333353</v>
      </c>
      <c r="BA78" s="8">
        <v>41258</v>
      </c>
      <c r="BB78">
        <f t="shared" si="41"/>
        <v>-0.11750000000000001</v>
      </c>
      <c r="BC78">
        <f t="shared" si="41"/>
        <v>-0.45750000000000002</v>
      </c>
      <c r="BD78">
        <f t="shared" si="41"/>
        <v>-1.0375000000000001</v>
      </c>
      <c r="BE78">
        <f t="shared" si="41"/>
        <v>-3.5574999999999997</v>
      </c>
      <c r="BF78">
        <f t="shared" si="41"/>
        <v>-8.2174999999999994</v>
      </c>
      <c r="BG78">
        <f t="shared" si="41"/>
        <v>-17.7575</v>
      </c>
      <c r="BH78">
        <f t="shared" si="41"/>
        <v>-50.7575</v>
      </c>
      <c r="BI78">
        <f t="shared" si="41"/>
        <v>-91.610499999999988</v>
      </c>
      <c r="BJ78" s="8">
        <v>41258</v>
      </c>
      <c r="BK78">
        <f t="shared" si="59"/>
        <v>-4.7500000000000001E-2</v>
      </c>
      <c r="BL78">
        <f t="shared" si="59"/>
        <v>-9.7500000000000003E-2</v>
      </c>
      <c r="BM78">
        <f t="shared" si="59"/>
        <v>-0.20750000000000016</v>
      </c>
      <c r="BN78">
        <f t="shared" si="59"/>
        <v>-0.55749999999999955</v>
      </c>
      <c r="BO78">
        <f t="shared" si="59"/>
        <v>-1.0374999999999992</v>
      </c>
      <c r="BP78">
        <f t="shared" si="59"/>
        <v>-1.3575000000000004</v>
      </c>
      <c r="BQ78">
        <f t="shared" si="59"/>
        <v>-2.4575000000000018</v>
      </c>
      <c r="BR78">
        <f t="shared" si="59"/>
        <v>-4.4884999999999931</v>
      </c>
      <c r="BS78" s="8">
        <v>41258</v>
      </c>
      <c r="BT78">
        <f t="shared" si="42"/>
        <v>-5.4999999999999993E-2</v>
      </c>
      <c r="BU78">
        <f t="shared" si="42"/>
        <v>-0.39500000000000002</v>
      </c>
      <c r="BV78">
        <f t="shared" si="42"/>
        <v>-0.97500000000000009</v>
      </c>
      <c r="BW78">
        <f t="shared" si="42"/>
        <v>-3.4949999999999997</v>
      </c>
      <c r="BX78">
        <f t="shared" si="42"/>
        <v>-8.1549999999999994</v>
      </c>
      <c r="BY78">
        <f t="shared" si="42"/>
        <v>-17.695</v>
      </c>
      <c r="BZ78">
        <f t="shared" si="42"/>
        <v>-50.695</v>
      </c>
      <c r="CA78">
        <f t="shared" si="42"/>
        <v>-91.547999999999988</v>
      </c>
      <c r="CB78" s="8">
        <v>41258</v>
      </c>
      <c r="CC78">
        <f t="shared" si="60"/>
        <v>-5.0000000000000044E-3</v>
      </c>
      <c r="CD78">
        <f t="shared" si="60"/>
        <v>0.10500000000000001</v>
      </c>
      <c r="CE78">
        <f t="shared" si="60"/>
        <v>9.499999999999989E-2</v>
      </c>
      <c r="CF78">
        <f t="shared" si="60"/>
        <v>-5.5000000000000021E-2</v>
      </c>
      <c r="CG78">
        <f t="shared" si="60"/>
        <v>-0.54499999999999893</v>
      </c>
      <c r="CH78">
        <f t="shared" si="60"/>
        <v>-1.1550000000000009</v>
      </c>
      <c r="CI78">
        <f t="shared" si="60"/>
        <v>-3.2550000000000061</v>
      </c>
      <c r="CJ78">
        <f t="shared" si="60"/>
        <v>-5.4879999999999889</v>
      </c>
      <c r="CK78" s="8">
        <v>41258</v>
      </c>
      <c r="CL78">
        <f t="shared" si="43"/>
        <v>-1.2500000000000011E-2</v>
      </c>
      <c r="CM78">
        <f t="shared" si="43"/>
        <v>-0.35250000000000004</v>
      </c>
      <c r="CN78">
        <f t="shared" si="43"/>
        <v>-0.93250000000000011</v>
      </c>
      <c r="CO78">
        <f t="shared" si="43"/>
        <v>-3.4524999999999997</v>
      </c>
      <c r="CP78">
        <f t="shared" si="43"/>
        <v>-8.1124999999999989</v>
      </c>
      <c r="CQ78">
        <f t="shared" si="43"/>
        <v>-17.6525</v>
      </c>
      <c r="CR78">
        <f t="shared" si="43"/>
        <v>-50.652499999999996</v>
      </c>
      <c r="CS78">
        <f t="shared" si="43"/>
        <v>-91.505499999999998</v>
      </c>
      <c r="CT78" s="8">
        <v>41258</v>
      </c>
      <c r="CU78">
        <f t="shared" si="61"/>
        <v>8.3333333333332482E-4</v>
      </c>
      <c r="CV78">
        <f t="shared" si="61"/>
        <v>0.13083333333333333</v>
      </c>
      <c r="CW78">
        <f t="shared" si="61"/>
        <v>0.42083333333333328</v>
      </c>
      <c r="CX78">
        <f t="shared" si="61"/>
        <v>1.5708333333333337</v>
      </c>
      <c r="CY78">
        <f t="shared" si="61"/>
        <v>2.9808333333333357</v>
      </c>
      <c r="CZ78">
        <f t="shared" si="61"/>
        <v>4.4708333333333341</v>
      </c>
      <c r="DA78">
        <f t="shared" si="61"/>
        <v>9.1708333333333378</v>
      </c>
      <c r="DB78">
        <f t="shared" si="61"/>
        <v>13.602833333333333</v>
      </c>
      <c r="DC78" s="8">
        <v>41258</v>
      </c>
      <c r="DD78">
        <f t="shared" si="44"/>
        <v>0.17999999999999997</v>
      </c>
      <c r="DE78">
        <f t="shared" si="44"/>
        <v>-0.16000000000000003</v>
      </c>
      <c r="DF78">
        <f t="shared" si="44"/>
        <v>-0.7400000000000001</v>
      </c>
      <c r="DG78">
        <f t="shared" si="44"/>
        <v>-3.26</v>
      </c>
      <c r="DH78">
        <f t="shared" si="44"/>
        <v>-7.92</v>
      </c>
      <c r="DI78">
        <f t="shared" si="44"/>
        <v>-17.46</v>
      </c>
      <c r="DJ78">
        <f t="shared" si="44"/>
        <v>-50.459999999999994</v>
      </c>
      <c r="DK78">
        <f t="shared" si="44"/>
        <v>-91.312999999999988</v>
      </c>
      <c r="DL78" s="8">
        <v>41258</v>
      </c>
      <c r="DM78">
        <f t="shared" si="62"/>
        <v>0.17999999999999994</v>
      </c>
      <c r="DN78">
        <f t="shared" si="62"/>
        <v>0.21999999999999997</v>
      </c>
      <c r="DO78">
        <f t="shared" si="62"/>
        <v>0.21999999999999997</v>
      </c>
      <c r="DP78">
        <f t="shared" si="62"/>
        <v>0.76999999999999968</v>
      </c>
      <c r="DQ78">
        <f t="shared" si="62"/>
        <v>1.410000000000001</v>
      </c>
      <c r="DR78">
        <f t="shared" si="62"/>
        <v>1.3199999999999976</v>
      </c>
      <c r="DS78">
        <f t="shared" si="62"/>
        <v>0.82000000000000484</v>
      </c>
      <c r="DT78">
        <f t="shared" si="62"/>
        <v>-0.26299999999998647</v>
      </c>
    </row>
    <row r="79" spans="1:124" x14ac:dyDescent="0.3">
      <c r="A79" s="2">
        <v>41243</v>
      </c>
      <c r="B79">
        <v>0.11</v>
      </c>
      <c r="C79">
        <v>8.7499999999999994E-2</v>
      </c>
      <c r="D79">
        <v>0.08</v>
      </c>
      <c r="E79">
        <v>0.13</v>
      </c>
      <c r="F79" s="3">
        <f t="shared" si="52"/>
        <v>0.14666666666666667</v>
      </c>
      <c r="G79">
        <v>0.18</v>
      </c>
      <c r="H79">
        <v>0.25</v>
      </c>
      <c r="I79">
        <v>0.34</v>
      </c>
      <c r="J79">
        <v>0.61</v>
      </c>
      <c r="K79">
        <v>1.04</v>
      </c>
      <c r="L79">
        <v>1.62</v>
      </c>
      <c r="M79">
        <v>2.37</v>
      </c>
      <c r="N79">
        <v>2.9325999999999999</v>
      </c>
      <c r="O79" s="8">
        <v>41228</v>
      </c>
      <c r="P79">
        <f t="shared" si="53"/>
        <v>-9.1666666666666667E-3</v>
      </c>
      <c r="Q79">
        <f t="shared" si="53"/>
        <v>-1.4583333333333332E-2</v>
      </c>
      <c r="R79">
        <f t="shared" si="53"/>
        <v>-0.02</v>
      </c>
      <c r="S79">
        <f t="shared" si="50"/>
        <v>-6.5000000000000002E-2</v>
      </c>
      <c r="T79">
        <f t="shared" si="54"/>
        <v>-0.11</v>
      </c>
      <c r="U79">
        <f t="shared" si="64"/>
        <v>-0.18</v>
      </c>
      <c r="V79">
        <f t="shared" si="64"/>
        <v>-0.5</v>
      </c>
      <c r="W79">
        <f t="shared" si="64"/>
        <v>-1.02</v>
      </c>
      <c r="X79">
        <f t="shared" si="63"/>
        <v>-3.05</v>
      </c>
      <c r="Y79">
        <f t="shared" si="63"/>
        <v>-7.28</v>
      </c>
      <c r="Z79">
        <f t="shared" si="63"/>
        <v>-16.200000000000003</v>
      </c>
      <c r="AA79">
        <f t="shared" si="63"/>
        <v>-47.400000000000006</v>
      </c>
      <c r="AB79">
        <f t="shared" si="33"/>
        <v>-87.977999999999994</v>
      </c>
      <c r="AC79" s="8">
        <v>41228</v>
      </c>
      <c r="AD79">
        <f t="shared" si="51"/>
        <v>5.4166666666666651E-3</v>
      </c>
      <c r="AE79">
        <f t="shared" si="55"/>
        <v>4.4999999999999998E-2</v>
      </c>
      <c r="AF79">
        <f t="shared" si="56"/>
        <v>0.11499999999999999</v>
      </c>
      <c r="AG79">
        <f t="shared" si="57"/>
        <v>0.16</v>
      </c>
      <c r="AH79">
        <f t="shared" si="58"/>
        <v>0.32</v>
      </c>
      <c r="AI79" s="8">
        <v>41228</v>
      </c>
      <c r="AJ79">
        <f t="shared" si="39"/>
        <v>-0.17458333333333334</v>
      </c>
      <c r="AK79">
        <f t="shared" si="39"/>
        <v>-0.49458333333333332</v>
      </c>
      <c r="AL79">
        <f t="shared" si="39"/>
        <v>-1.0145833333333334</v>
      </c>
      <c r="AM79">
        <f t="shared" si="39"/>
        <v>-3.0445833333333332</v>
      </c>
      <c r="AN79">
        <f t="shared" si="39"/>
        <v>-7.2745833333333332</v>
      </c>
      <c r="AO79">
        <f t="shared" si="39"/>
        <v>-16.194583333333338</v>
      </c>
      <c r="AP79">
        <f t="shared" si="39"/>
        <v>-47.394583333333337</v>
      </c>
      <c r="AQ79">
        <f t="shared" si="39"/>
        <v>-87.972583333333333</v>
      </c>
      <c r="AR79" s="8">
        <v>41228</v>
      </c>
      <c r="AS79">
        <f t="shared" si="45"/>
        <v>-8.4583333333333344E-2</v>
      </c>
      <c r="AT79">
        <f t="shared" si="45"/>
        <v>1.5416666666666662E-2</v>
      </c>
      <c r="AU79">
        <f t="shared" si="40"/>
        <v>3.5416666666666735E-2</v>
      </c>
      <c r="AV79">
        <f t="shared" si="40"/>
        <v>0.46541666666666648</v>
      </c>
      <c r="AW79">
        <f t="shared" si="40"/>
        <v>0.61541666666666639</v>
      </c>
      <c r="AX79">
        <f t="shared" si="40"/>
        <v>0.91541666666666177</v>
      </c>
      <c r="AY79">
        <f t="shared" si="40"/>
        <v>1.7154166666666659</v>
      </c>
      <c r="AZ79">
        <f t="shared" si="40"/>
        <v>0.60541666666667371</v>
      </c>
      <c r="BA79" s="8">
        <v>41228</v>
      </c>
      <c r="BB79">
        <f t="shared" si="41"/>
        <v>-0.13500000000000001</v>
      </c>
      <c r="BC79">
        <f t="shared" si="41"/>
        <v>-0.45500000000000002</v>
      </c>
      <c r="BD79">
        <f t="shared" si="41"/>
        <v>-0.97499999999999998</v>
      </c>
      <c r="BE79">
        <f t="shared" si="41"/>
        <v>-3.0049999999999999</v>
      </c>
      <c r="BF79">
        <f t="shared" si="41"/>
        <v>-7.2350000000000003</v>
      </c>
      <c r="BG79">
        <f t="shared" si="41"/>
        <v>-16.155000000000001</v>
      </c>
      <c r="BH79">
        <f t="shared" si="41"/>
        <v>-47.355000000000004</v>
      </c>
      <c r="BI79">
        <f t="shared" si="41"/>
        <v>-87.932999999999993</v>
      </c>
      <c r="BJ79" s="8">
        <v>41228</v>
      </c>
      <c r="BK79">
        <f t="shared" si="59"/>
        <v>-6.5000000000000002E-2</v>
      </c>
      <c r="BL79">
        <f t="shared" si="59"/>
        <v>-0.10500000000000001</v>
      </c>
      <c r="BM79">
        <f t="shared" si="59"/>
        <v>-0.16500000000000006</v>
      </c>
      <c r="BN79">
        <f t="shared" si="59"/>
        <v>-0.14500000000000016</v>
      </c>
      <c r="BO79">
        <f t="shared" si="59"/>
        <v>-0.255</v>
      </c>
      <c r="BP79">
        <f t="shared" si="59"/>
        <v>-0.54500000000000004</v>
      </c>
      <c r="BQ79">
        <f t="shared" si="59"/>
        <v>-1.6450000000000069</v>
      </c>
      <c r="BR79">
        <f t="shared" si="59"/>
        <v>-4.6199999999999868</v>
      </c>
      <c r="BS79" s="8">
        <v>41228</v>
      </c>
      <c r="BT79">
        <f t="shared" si="42"/>
        <v>-6.5000000000000002E-2</v>
      </c>
      <c r="BU79">
        <f t="shared" si="42"/>
        <v>-0.38500000000000001</v>
      </c>
      <c r="BV79">
        <f t="shared" si="42"/>
        <v>-0.90500000000000003</v>
      </c>
      <c r="BW79">
        <f t="shared" si="42"/>
        <v>-2.9349999999999996</v>
      </c>
      <c r="BX79">
        <f t="shared" si="42"/>
        <v>-7.165</v>
      </c>
      <c r="BY79">
        <f t="shared" si="42"/>
        <v>-16.085000000000004</v>
      </c>
      <c r="BZ79">
        <f t="shared" si="42"/>
        <v>-47.285000000000004</v>
      </c>
      <c r="CA79">
        <f t="shared" si="42"/>
        <v>-87.863</v>
      </c>
      <c r="CB79" s="8">
        <v>41228</v>
      </c>
      <c r="CC79">
        <f t="shared" si="60"/>
        <v>-2.5000000000000022E-2</v>
      </c>
      <c r="CD79">
        <f t="shared" si="60"/>
        <v>1.5000000000000013E-2</v>
      </c>
      <c r="CE79">
        <f t="shared" si="60"/>
        <v>4.9999999999997824E-3</v>
      </c>
      <c r="CF79">
        <f t="shared" si="60"/>
        <v>0.27500000000000047</v>
      </c>
      <c r="CG79">
        <f t="shared" si="60"/>
        <v>-9.5000000000000084E-2</v>
      </c>
      <c r="CH79">
        <f t="shared" si="60"/>
        <v>-0.32500000000000406</v>
      </c>
      <c r="CI79">
        <f t="shared" si="60"/>
        <v>-2.0250000000000052</v>
      </c>
      <c r="CJ79">
        <f t="shared" si="60"/>
        <v>-3.769000000000005</v>
      </c>
      <c r="CK79" s="8">
        <v>41228</v>
      </c>
      <c r="CL79">
        <f t="shared" si="43"/>
        <v>-1.999999999999999E-2</v>
      </c>
      <c r="CM79">
        <f t="shared" si="43"/>
        <v>-0.33999999999999997</v>
      </c>
      <c r="CN79">
        <f t="shared" si="43"/>
        <v>-0.86</v>
      </c>
      <c r="CO79">
        <f t="shared" si="43"/>
        <v>-2.8899999999999997</v>
      </c>
      <c r="CP79">
        <f t="shared" si="43"/>
        <v>-7.12</v>
      </c>
      <c r="CQ79">
        <f t="shared" si="43"/>
        <v>-16.040000000000003</v>
      </c>
      <c r="CR79">
        <f t="shared" si="43"/>
        <v>-47.240000000000009</v>
      </c>
      <c r="CS79">
        <f t="shared" si="43"/>
        <v>-87.817999999999998</v>
      </c>
      <c r="CT79" s="8">
        <v>41228</v>
      </c>
      <c r="CU79">
        <f t="shared" si="61"/>
        <v>1.3333333333333336E-2</v>
      </c>
      <c r="CV79">
        <f t="shared" si="61"/>
        <v>0.11333333333333334</v>
      </c>
      <c r="CW79">
        <f t="shared" si="61"/>
        <v>0.28333333333333338</v>
      </c>
      <c r="CX79">
        <f t="shared" si="61"/>
        <v>1.3133333333333332</v>
      </c>
      <c r="CY79">
        <f t="shared" si="61"/>
        <v>2.463333333333332</v>
      </c>
      <c r="CZ79">
        <f t="shared" si="61"/>
        <v>3.6133333333333315</v>
      </c>
      <c r="DA79">
        <f t="shared" si="61"/>
        <v>7.2133333333333258</v>
      </c>
      <c r="DB79">
        <f t="shared" si="61"/>
        <v>8.8363333333333376</v>
      </c>
      <c r="DC79" s="8">
        <v>41228</v>
      </c>
      <c r="DD79">
        <f t="shared" si="44"/>
        <v>0.14000000000000001</v>
      </c>
      <c r="DE79">
        <f t="shared" si="44"/>
        <v>-0.18</v>
      </c>
      <c r="DF79">
        <f t="shared" si="44"/>
        <v>-0.7</v>
      </c>
      <c r="DG79">
        <f t="shared" si="44"/>
        <v>-2.73</v>
      </c>
      <c r="DH79">
        <f t="shared" si="44"/>
        <v>-6.96</v>
      </c>
      <c r="DI79">
        <f t="shared" si="44"/>
        <v>-15.880000000000003</v>
      </c>
      <c r="DJ79">
        <f t="shared" si="44"/>
        <v>-47.080000000000005</v>
      </c>
      <c r="DK79">
        <f t="shared" si="44"/>
        <v>-87.658000000000001</v>
      </c>
      <c r="DL79" s="8">
        <v>41228</v>
      </c>
      <c r="DM79">
        <f t="shared" si="62"/>
        <v>0.14000000000000001</v>
      </c>
      <c r="DN79">
        <f t="shared" si="62"/>
        <v>0.2</v>
      </c>
      <c r="DO79">
        <f t="shared" si="62"/>
        <v>0.41000000000000003</v>
      </c>
      <c r="DP79">
        <f t="shared" si="62"/>
        <v>1.9499999999999997</v>
      </c>
      <c r="DQ79">
        <f t="shared" si="62"/>
        <v>3.6300000000000008</v>
      </c>
      <c r="DR79">
        <f t="shared" si="62"/>
        <v>4.799999999999998</v>
      </c>
      <c r="DS79">
        <f t="shared" si="62"/>
        <v>8.199999999999994</v>
      </c>
      <c r="DT79">
        <f t="shared" si="62"/>
        <v>8.6990000000000034</v>
      </c>
    </row>
    <row r="80" spans="1:124" x14ac:dyDescent="0.3">
      <c r="A80" s="2">
        <v>41213</v>
      </c>
      <c r="B80">
        <v>0.09</v>
      </c>
      <c r="C80">
        <v>0.10500000000000001</v>
      </c>
      <c r="D80">
        <v>0.11</v>
      </c>
      <c r="E80">
        <v>0.16</v>
      </c>
      <c r="F80" s="3">
        <f t="shared" si="52"/>
        <v>0.17666666666666667</v>
      </c>
      <c r="G80">
        <v>0.18</v>
      </c>
      <c r="H80">
        <v>0.3</v>
      </c>
      <c r="I80">
        <v>0.38</v>
      </c>
      <c r="J80">
        <v>0.72</v>
      </c>
      <c r="K80">
        <v>1.1399999999999999</v>
      </c>
      <c r="L80">
        <v>1.72</v>
      </c>
      <c r="M80">
        <v>2.46</v>
      </c>
      <c r="N80">
        <v>2.9556</v>
      </c>
      <c r="O80" s="8">
        <v>41197</v>
      </c>
      <c r="P80">
        <f t="shared" si="53"/>
        <v>-7.4999999999999997E-3</v>
      </c>
      <c r="Q80">
        <f t="shared" si="53"/>
        <v>-1.7500000000000002E-2</v>
      </c>
      <c r="R80">
        <f t="shared" si="53"/>
        <v>-2.75E-2</v>
      </c>
      <c r="S80">
        <f t="shared" si="50"/>
        <v>-0.08</v>
      </c>
      <c r="T80">
        <f t="shared" si="54"/>
        <v>-0.13250000000000001</v>
      </c>
      <c r="U80">
        <f t="shared" si="64"/>
        <v>-0.18</v>
      </c>
      <c r="V80">
        <f t="shared" si="64"/>
        <v>-0.6</v>
      </c>
      <c r="W80">
        <f t="shared" si="64"/>
        <v>-1.1400000000000001</v>
      </c>
      <c r="X80">
        <f t="shared" si="63"/>
        <v>-3.5999999999999996</v>
      </c>
      <c r="Y80">
        <f t="shared" si="63"/>
        <v>-7.9799999999999995</v>
      </c>
      <c r="Z80">
        <f t="shared" si="63"/>
        <v>-17.2</v>
      </c>
      <c r="AA80">
        <f t="shared" si="63"/>
        <v>-49.2</v>
      </c>
      <c r="AB80">
        <f t="shared" si="33"/>
        <v>-88.668000000000006</v>
      </c>
      <c r="AC80" s="8">
        <v>41197</v>
      </c>
      <c r="AD80">
        <f t="shared" si="51"/>
        <v>1.0000000000000002E-2</v>
      </c>
      <c r="AE80">
        <f t="shared" si="55"/>
        <v>5.2500000000000005E-2</v>
      </c>
      <c r="AF80">
        <f t="shared" si="56"/>
        <v>9.9999999999999992E-2</v>
      </c>
      <c r="AG80">
        <f t="shared" si="57"/>
        <v>0.1525</v>
      </c>
      <c r="AH80">
        <f t="shared" si="58"/>
        <v>0.42</v>
      </c>
      <c r="AI80" s="8">
        <v>41197</v>
      </c>
      <c r="AJ80">
        <f t="shared" si="39"/>
        <v>-0.16999999999999998</v>
      </c>
      <c r="AK80">
        <f t="shared" si="39"/>
        <v>-0.59</v>
      </c>
      <c r="AL80">
        <f t="shared" si="39"/>
        <v>-1.1300000000000001</v>
      </c>
      <c r="AM80">
        <f t="shared" si="39"/>
        <v>-3.59</v>
      </c>
      <c r="AN80">
        <f t="shared" si="39"/>
        <v>-7.97</v>
      </c>
      <c r="AO80">
        <f t="shared" si="39"/>
        <v>-17.189999999999998</v>
      </c>
      <c r="AP80">
        <f t="shared" si="39"/>
        <v>-49.190000000000005</v>
      </c>
      <c r="AQ80">
        <f t="shared" ref="AQ80:AQ143" si="65">AB80+$AD80</f>
        <v>-88.658000000000001</v>
      </c>
      <c r="AR80" s="8">
        <v>41197</v>
      </c>
      <c r="AS80">
        <f t="shared" si="45"/>
        <v>-5.999999999999997E-2</v>
      </c>
      <c r="AT80">
        <f t="shared" si="45"/>
        <v>-0.18999999999999995</v>
      </c>
      <c r="AU80">
        <f t="shared" si="40"/>
        <v>-0.26000000000000018</v>
      </c>
      <c r="AV80">
        <f t="shared" si="40"/>
        <v>-0.54999999999999982</v>
      </c>
      <c r="AW80">
        <f t="shared" si="40"/>
        <v>-0.74999999999999956</v>
      </c>
      <c r="AX80">
        <f t="shared" si="40"/>
        <v>-0.74999999999999778</v>
      </c>
      <c r="AY80">
        <f t="shared" si="40"/>
        <v>-0.85000000000000631</v>
      </c>
      <c r="AZ80">
        <f t="shared" si="40"/>
        <v>-1.4960000000000071</v>
      </c>
      <c r="BA80" s="8">
        <v>41197</v>
      </c>
      <c r="BB80">
        <f t="shared" si="41"/>
        <v>-0.1275</v>
      </c>
      <c r="BC80">
        <f t="shared" si="41"/>
        <v>-0.54749999999999999</v>
      </c>
      <c r="BD80">
        <f t="shared" si="41"/>
        <v>-1.0875000000000001</v>
      </c>
      <c r="BE80">
        <f t="shared" si="41"/>
        <v>-3.5474999999999994</v>
      </c>
      <c r="BF80">
        <f t="shared" si="41"/>
        <v>-7.9274999999999993</v>
      </c>
      <c r="BG80">
        <f t="shared" si="41"/>
        <v>-17.147500000000001</v>
      </c>
      <c r="BH80">
        <f t="shared" si="41"/>
        <v>-49.147500000000001</v>
      </c>
      <c r="BI80">
        <f t="shared" ref="BI80:BI143" si="66">AB80+$AE80</f>
        <v>-88.615500000000011</v>
      </c>
      <c r="BJ80" s="8">
        <v>41197</v>
      </c>
      <c r="BK80">
        <f t="shared" si="59"/>
        <v>-7.7499999999999999E-2</v>
      </c>
      <c r="BL80">
        <f t="shared" si="59"/>
        <v>-0.19749999999999995</v>
      </c>
      <c r="BM80">
        <f t="shared" si="59"/>
        <v>-0.29750000000000021</v>
      </c>
      <c r="BN80">
        <f t="shared" si="59"/>
        <v>-0.65749999999999942</v>
      </c>
      <c r="BO80">
        <f t="shared" si="59"/>
        <v>-1.1775</v>
      </c>
      <c r="BP80">
        <f t="shared" si="59"/>
        <v>-2.1575000000000011</v>
      </c>
      <c r="BQ80">
        <f t="shared" si="59"/>
        <v>-5.0574999999999983</v>
      </c>
      <c r="BR80">
        <f t="shared" si="59"/>
        <v>-8.7305000000000064</v>
      </c>
      <c r="BS80" s="8">
        <v>41197</v>
      </c>
      <c r="BT80">
        <f t="shared" si="42"/>
        <v>-0.08</v>
      </c>
      <c r="BU80">
        <f t="shared" si="42"/>
        <v>-0.5</v>
      </c>
      <c r="BV80">
        <f t="shared" si="42"/>
        <v>-1.04</v>
      </c>
      <c r="BW80">
        <f t="shared" si="42"/>
        <v>-3.4999999999999996</v>
      </c>
      <c r="BX80">
        <f t="shared" si="42"/>
        <v>-7.88</v>
      </c>
      <c r="BY80">
        <f t="shared" si="42"/>
        <v>-17.099999999999998</v>
      </c>
      <c r="BZ80">
        <f t="shared" si="42"/>
        <v>-49.1</v>
      </c>
      <c r="CA80">
        <f t="shared" ref="CA80:CA143" si="67">AB80+$AF80</f>
        <v>-88.568000000000012</v>
      </c>
      <c r="CB80" s="8">
        <v>41197</v>
      </c>
      <c r="CC80">
        <f t="shared" si="60"/>
        <v>-2.9999999999999985E-2</v>
      </c>
      <c r="CD80">
        <f t="shared" si="60"/>
        <v>-0.10999999999999996</v>
      </c>
      <c r="CE80">
        <f t="shared" si="60"/>
        <v>-4.9999999999999906E-2</v>
      </c>
      <c r="CF80">
        <f t="shared" si="60"/>
        <v>0.45000000000000007</v>
      </c>
      <c r="CG80">
        <f t="shared" si="60"/>
        <v>1.2800000000000007</v>
      </c>
      <c r="CH80">
        <f t="shared" si="60"/>
        <v>2.2500000000000022</v>
      </c>
      <c r="CI80">
        <f t="shared" si="60"/>
        <v>5.35</v>
      </c>
      <c r="CJ80">
        <f t="shared" si="60"/>
        <v>9.9639999999999898</v>
      </c>
      <c r="CK80" s="8">
        <v>41197</v>
      </c>
      <c r="CL80">
        <f t="shared" si="43"/>
        <v>-2.7499999999999997E-2</v>
      </c>
      <c r="CM80">
        <f t="shared" si="43"/>
        <v>-0.44750000000000001</v>
      </c>
      <c r="CN80">
        <f t="shared" si="43"/>
        <v>-0.98750000000000016</v>
      </c>
      <c r="CO80">
        <f t="shared" si="43"/>
        <v>-3.4474999999999998</v>
      </c>
      <c r="CP80">
        <f t="shared" si="43"/>
        <v>-7.8274999999999997</v>
      </c>
      <c r="CQ80">
        <f t="shared" si="43"/>
        <v>-17.047499999999999</v>
      </c>
      <c r="CR80">
        <f t="shared" si="43"/>
        <v>-49.047499999999999</v>
      </c>
      <c r="CS80">
        <f t="shared" ref="CS80:CS143" si="68">AB80+$AG80</f>
        <v>-88.515500000000003</v>
      </c>
      <c r="CT80" s="8">
        <v>41197</v>
      </c>
      <c r="CU80">
        <f t="shared" si="61"/>
        <v>1.5833333333333338E-2</v>
      </c>
      <c r="CV80">
        <f t="shared" si="61"/>
        <v>-9.4166666666666676E-2</v>
      </c>
      <c r="CW80">
        <f t="shared" si="61"/>
        <v>-0.17416666666666691</v>
      </c>
      <c r="CX80">
        <f t="shared" si="61"/>
        <v>1.5833333333333366E-2</v>
      </c>
      <c r="CY80">
        <f t="shared" si="61"/>
        <v>0.76583333333333337</v>
      </c>
      <c r="CZ80">
        <f t="shared" si="61"/>
        <v>1.1658333333333346</v>
      </c>
      <c r="DA80">
        <f t="shared" si="61"/>
        <v>2.6658333333333308</v>
      </c>
      <c r="DB80">
        <f t="shared" si="61"/>
        <v>3.9718333333333282</v>
      </c>
      <c r="DC80" s="8">
        <v>41197</v>
      </c>
      <c r="DD80">
        <f t="shared" si="44"/>
        <v>0.24</v>
      </c>
      <c r="DE80">
        <f t="shared" si="44"/>
        <v>-0.18</v>
      </c>
      <c r="DF80">
        <f t="shared" si="44"/>
        <v>-0.7200000000000002</v>
      </c>
      <c r="DG80">
        <f t="shared" si="44"/>
        <v>-3.1799999999999997</v>
      </c>
      <c r="DH80">
        <f t="shared" si="44"/>
        <v>-7.56</v>
      </c>
      <c r="DI80">
        <f t="shared" si="44"/>
        <v>-16.779999999999998</v>
      </c>
      <c r="DJ80">
        <f t="shared" si="44"/>
        <v>-48.78</v>
      </c>
      <c r="DK80">
        <f t="shared" ref="DK80:DK143" si="69">AB80+$AH80</f>
        <v>-88.248000000000005</v>
      </c>
      <c r="DL80" s="8">
        <v>41197</v>
      </c>
      <c r="DM80">
        <f t="shared" si="62"/>
        <v>0.24</v>
      </c>
      <c r="DN80">
        <f t="shared" si="62"/>
        <v>0.2</v>
      </c>
      <c r="DO80">
        <f t="shared" si="62"/>
        <v>0.38999999999999979</v>
      </c>
      <c r="DP80">
        <f t="shared" si="62"/>
        <v>1.6500000000000004</v>
      </c>
      <c r="DQ80">
        <f t="shared" si="62"/>
        <v>3.3800000000000008</v>
      </c>
      <c r="DR80">
        <f t="shared" si="62"/>
        <v>4.8000000000000016</v>
      </c>
      <c r="DS80">
        <f t="shared" si="62"/>
        <v>8.9000000000000039</v>
      </c>
      <c r="DT80">
        <f t="shared" si="62"/>
        <v>11.723999999999995</v>
      </c>
    </row>
    <row r="81" spans="1:124" x14ac:dyDescent="0.3">
      <c r="A81" s="2">
        <v>41180</v>
      </c>
      <c r="B81">
        <v>0.06</v>
      </c>
      <c r="C81">
        <v>0.09</v>
      </c>
      <c r="D81">
        <v>0.1</v>
      </c>
      <c r="E81">
        <v>0.14000000000000001</v>
      </c>
      <c r="F81" s="3">
        <f t="shared" si="52"/>
        <v>0.15333333333333335</v>
      </c>
      <c r="G81">
        <v>0.17</v>
      </c>
      <c r="H81">
        <v>0.23</v>
      </c>
      <c r="I81">
        <v>0.31</v>
      </c>
      <c r="J81">
        <v>0.62</v>
      </c>
      <c r="K81">
        <v>1.04</v>
      </c>
      <c r="L81">
        <v>1.65</v>
      </c>
      <c r="M81">
        <v>2.42</v>
      </c>
      <c r="N81">
        <v>2.9074</v>
      </c>
      <c r="O81" s="8">
        <v>41167</v>
      </c>
      <c r="P81">
        <f t="shared" si="53"/>
        <v>-4.9999999999999992E-3</v>
      </c>
      <c r="Q81">
        <f t="shared" si="53"/>
        <v>-1.4999999999999999E-2</v>
      </c>
      <c r="R81">
        <f t="shared" si="53"/>
        <v>-2.5000000000000001E-2</v>
      </c>
      <c r="S81">
        <f t="shared" si="50"/>
        <v>-7.0000000000000007E-2</v>
      </c>
      <c r="T81">
        <f t="shared" si="54"/>
        <v>-0.11500000000000002</v>
      </c>
      <c r="U81">
        <f t="shared" si="64"/>
        <v>-0.17</v>
      </c>
      <c r="V81">
        <f t="shared" si="64"/>
        <v>-0.46</v>
      </c>
      <c r="W81">
        <f t="shared" si="64"/>
        <v>-0.92999999999999994</v>
      </c>
      <c r="X81">
        <f t="shared" si="63"/>
        <v>-3.1</v>
      </c>
      <c r="Y81">
        <f t="shared" si="63"/>
        <v>-7.28</v>
      </c>
      <c r="Z81">
        <f t="shared" si="63"/>
        <v>-16.5</v>
      </c>
      <c r="AA81">
        <f t="shared" si="63"/>
        <v>-48.4</v>
      </c>
      <c r="AB81">
        <f t="shared" si="33"/>
        <v>-87.221999999999994</v>
      </c>
      <c r="AC81" s="8">
        <v>41167</v>
      </c>
      <c r="AD81">
        <f t="shared" si="51"/>
        <v>0.01</v>
      </c>
      <c r="AE81">
        <f t="shared" si="55"/>
        <v>4.5000000000000005E-2</v>
      </c>
      <c r="AF81">
        <f t="shared" si="56"/>
        <v>0.1</v>
      </c>
      <c r="AG81">
        <f t="shared" si="57"/>
        <v>0.14500000000000002</v>
      </c>
      <c r="AH81">
        <f t="shared" si="58"/>
        <v>0.29000000000000004</v>
      </c>
      <c r="AI81" s="8">
        <v>41167</v>
      </c>
      <c r="AJ81">
        <f t="shared" ref="AJ81:AP117" si="70">U81+$AD81</f>
        <v>-0.16</v>
      </c>
      <c r="AK81">
        <f t="shared" si="70"/>
        <v>-0.45</v>
      </c>
      <c r="AL81">
        <f t="shared" si="70"/>
        <v>-0.91999999999999993</v>
      </c>
      <c r="AM81">
        <f t="shared" si="70"/>
        <v>-3.0900000000000003</v>
      </c>
      <c r="AN81">
        <f t="shared" si="70"/>
        <v>-7.2700000000000005</v>
      </c>
      <c r="AO81">
        <f t="shared" si="70"/>
        <v>-16.489999999999998</v>
      </c>
      <c r="AP81">
        <f t="shared" si="70"/>
        <v>-48.39</v>
      </c>
      <c r="AQ81">
        <f t="shared" si="65"/>
        <v>-87.211999999999989</v>
      </c>
      <c r="AR81" s="8">
        <v>41167</v>
      </c>
      <c r="AS81">
        <f t="shared" si="45"/>
        <v>-0.09</v>
      </c>
      <c r="AT81">
        <f t="shared" si="45"/>
        <v>-0.1</v>
      </c>
      <c r="AU81">
        <f t="shared" si="40"/>
        <v>-0.11000000000000001</v>
      </c>
      <c r="AV81">
        <f t="shared" si="40"/>
        <v>-0.23000000000000057</v>
      </c>
      <c r="AW81">
        <f t="shared" si="40"/>
        <v>-0.29000000000000015</v>
      </c>
      <c r="AX81">
        <f t="shared" si="40"/>
        <v>-0.87999999999999734</v>
      </c>
      <c r="AY81">
        <f t="shared" si="40"/>
        <v>-2.6800000000000033</v>
      </c>
      <c r="AZ81">
        <f t="shared" si="40"/>
        <v>-3.8989999999999831</v>
      </c>
      <c r="BA81" s="8">
        <v>41167</v>
      </c>
      <c r="BB81">
        <f t="shared" ref="BB81:BH117" si="71">U81+$AE81</f>
        <v>-0.125</v>
      </c>
      <c r="BC81">
        <f t="shared" si="71"/>
        <v>-0.41500000000000004</v>
      </c>
      <c r="BD81">
        <f t="shared" si="71"/>
        <v>-0.8849999999999999</v>
      </c>
      <c r="BE81">
        <f t="shared" si="71"/>
        <v>-3.0550000000000002</v>
      </c>
      <c r="BF81">
        <f t="shared" si="71"/>
        <v>-7.2350000000000003</v>
      </c>
      <c r="BG81">
        <f t="shared" si="71"/>
        <v>-16.454999999999998</v>
      </c>
      <c r="BH81">
        <f t="shared" si="71"/>
        <v>-48.354999999999997</v>
      </c>
      <c r="BI81">
        <f t="shared" si="66"/>
        <v>-87.176999999999992</v>
      </c>
      <c r="BJ81" s="8">
        <v>41167</v>
      </c>
      <c r="BK81">
        <f t="shared" si="59"/>
        <v>-5.0000000000000044E-3</v>
      </c>
      <c r="BL81">
        <f t="shared" si="59"/>
        <v>0.155</v>
      </c>
      <c r="BM81">
        <f t="shared" si="59"/>
        <v>0.25500000000000012</v>
      </c>
      <c r="BN81">
        <f t="shared" si="59"/>
        <v>0.45499999999999952</v>
      </c>
      <c r="BO81">
        <f t="shared" si="59"/>
        <v>0.44500000000000017</v>
      </c>
      <c r="BP81">
        <f t="shared" si="59"/>
        <v>0.155000000000001</v>
      </c>
      <c r="BQ81">
        <f t="shared" si="59"/>
        <v>-0.84500000000000253</v>
      </c>
      <c r="BR81">
        <f t="shared" si="59"/>
        <v>-1.0469999999999937</v>
      </c>
      <c r="BS81" s="8">
        <v>41167</v>
      </c>
      <c r="BT81">
        <f t="shared" ref="BT81:BZ117" si="72">U81+$AF81</f>
        <v>-7.0000000000000007E-2</v>
      </c>
      <c r="BU81">
        <f t="shared" si="72"/>
        <v>-0.36</v>
      </c>
      <c r="BV81">
        <f t="shared" si="72"/>
        <v>-0.83</v>
      </c>
      <c r="BW81">
        <f t="shared" si="72"/>
        <v>-3</v>
      </c>
      <c r="BX81">
        <f t="shared" si="72"/>
        <v>-7.1800000000000006</v>
      </c>
      <c r="BY81">
        <f t="shared" si="72"/>
        <v>-16.399999999999999</v>
      </c>
      <c r="BZ81">
        <f t="shared" si="72"/>
        <v>-48.3</v>
      </c>
      <c r="CA81">
        <f t="shared" si="67"/>
        <v>-87.122</v>
      </c>
      <c r="CB81" s="8">
        <v>41167</v>
      </c>
      <c r="CC81">
        <f t="shared" si="60"/>
        <v>-0.03</v>
      </c>
      <c r="CD81">
        <f t="shared" si="60"/>
        <v>0.15000000000000005</v>
      </c>
      <c r="CE81">
        <f t="shared" si="60"/>
        <v>0.55000000000000004</v>
      </c>
      <c r="CF81">
        <f t="shared" si="60"/>
        <v>2.0500000000000003</v>
      </c>
      <c r="CG81">
        <f t="shared" si="60"/>
        <v>3.9400000000000008</v>
      </c>
      <c r="CH81">
        <f t="shared" si="60"/>
        <v>5.7500000000000018</v>
      </c>
      <c r="CI81">
        <f t="shared" si="60"/>
        <v>11.550000000000002</v>
      </c>
      <c r="CJ81">
        <f t="shared" si="60"/>
        <v>18.012999999999998</v>
      </c>
      <c r="CK81" s="8">
        <v>41167</v>
      </c>
      <c r="CL81">
        <f t="shared" ref="CL81:CR117" si="73">U81+$AG81</f>
        <v>-2.4999999999999994E-2</v>
      </c>
      <c r="CM81">
        <f t="shared" si="73"/>
        <v>-0.315</v>
      </c>
      <c r="CN81">
        <f t="shared" si="73"/>
        <v>-0.78499999999999992</v>
      </c>
      <c r="CO81">
        <f t="shared" si="73"/>
        <v>-2.9550000000000001</v>
      </c>
      <c r="CP81">
        <f t="shared" si="73"/>
        <v>-7.1349999999999998</v>
      </c>
      <c r="CQ81">
        <f t="shared" si="73"/>
        <v>-16.355</v>
      </c>
      <c r="CR81">
        <f t="shared" si="73"/>
        <v>-48.254999999999995</v>
      </c>
      <c r="CS81">
        <f t="shared" si="68"/>
        <v>-87.076999999999998</v>
      </c>
      <c r="CT81" s="8">
        <v>41167</v>
      </c>
      <c r="CU81">
        <f t="shared" si="61"/>
        <v>2.1666666666666681E-2</v>
      </c>
      <c r="CV81">
        <f t="shared" si="61"/>
        <v>0.11166666666666668</v>
      </c>
      <c r="CW81">
        <f t="shared" si="61"/>
        <v>0.22166666666666685</v>
      </c>
      <c r="CX81">
        <f t="shared" si="61"/>
        <v>1.1216666666666661</v>
      </c>
      <c r="CY81">
        <f t="shared" si="61"/>
        <v>2.241666666666668</v>
      </c>
      <c r="CZ81">
        <f t="shared" si="61"/>
        <v>2.4716666666666649</v>
      </c>
      <c r="DA81">
        <f t="shared" si="61"/>
        <v>3.0716666666666699</v>
      </c>
      <c r="DB81">
        <f t="shared" si="61"/>
        <v>4.0196666666666703</v>
      </c>
      <c r="DC81" s="8">
        <v>41167</v>
      </c>
      <c r="DD81">
        <f t="shared" ref="DD81:DJ117" si="74">U81+$AH81</f>
        <v>0.12000000000000002</v>
      </c>
      <c r="DE81">
        <f t="shared" si="74"/>
        <v>-0.16999999999999998</v>
      </c>
      <c r="DF81">
        <f t="shared" si="74"/>
        <v>-0.6399999999999999</v>
      </c>
      <c r="DG81">
        <f t="shared" si="74"/>
        <v>-2.81</v>
      </c>
      <c r="DH81">
        <f t="shared" si="74"/>
        <v>-6.99</v>
      </c>
      <c r="DI81">
        <f t="shared" si="74"/>
        <v>-16.21</v>
      </c>
      <c r="DJ81">
        <f t="shared" si="74"/>
        <v>-48.11</v>
      </c>
      <c r="DK81">
        <f t="shared" si="69"/>
        <v>-86.931999999999988</v>
      </c>
      <c r="DL81" s="8">
        <v>41167</v>
      </c>
      <c r="DM81">
        <f t="shared" si="62"/>
        <v>0.12</v>
      </c>
      <c r="DN81">
        <f t="shared" si="62"/>
        <v>0.2</v>
      </c>
      <c r="DO81">
        <f t="shared" si="62"/>
        <v>0.4900000000000001</v>
      </c>
      <c r="DP81">
        <f t="shared" si="62"/>
        <v>1.8599999999999999</v>
      </c>
      <c r="DQ81">
        <f t="shared" si="62"/>
        <v>2.8899999999999997</v>
      </c>
      <c r="DR81">
        <f t="shared" si="62"/>
        <v>2.8599999999999985</v>
      </c>
      <c r="DS81">
        <f t="shared" si="62"/>
        <v>4.9600000000000035</v>
      </c>
      <c r="DT81">
        <f t="shared" si="62"/>
        <v>5.3650000000000189</v>
      </c>
    </row>
    <row r="82" spans="1:124" x14ac:dyDescent="0.3">
      <c r="A82" s="2">
        <v>41152</v>
      </c>
      <c r="B82">
        <v>0.09</v>
      </c>
      <c r="C82">
        <v>0.09</v>
      </c>
      <c r="D82">
        <v>0.09</v>
      </c>
      <c r="E82">
        <v>0.14000000000000001</v>
      </c>
      <c r="F82" s="3">
        <f t="shared" si="52"/>
        <v>0.1566666666666667</v>
      </c>
      <c r="G82">
        <v>0.16</v>
      </c>
      <c r="H82">
        <v>0.22</v>
      </c>
      <c r="I82">
        <v>0.3</v>
      </c>
      <c r="J82">
        <v>0.59</v>
      </c>
      <c r="K82">
        <v>1.01</v>
      </c>
      <c r="L82">
        <v>1.57</v>
      </c>
      <c r="M82">
        <v>2.29</v>
      </c>
      <c r="N82">
        <v>2.7801</v>
      </c>
      <c r="O82" s="8">
        <v>41136</v>
      </c>
      <c r="P82">
        <f t="shared" si="53"/>
        <v>-7.4999999999999997E-3</v>
      </c>
      <c r="Q82">
        <f t="shared" si="53"/>
        <v>-1.4999999999999999E-2</v>
      </c>
      <c r="R82">
        <f t="shared" si="53"/>
        <v>-2.2499999999999999E-2</v>
      </c>
      <c r="S82">
        <f t="shared" si="50"/>
        <v>-7.0000000000000007E-2</v>
      </c>
      <c r="T82">
        <f t="shared" si="54"/>
        <v>-0.11750000000000002</v>
      </c>
      <c r="U82">
        <f t="shared" si="64"/>
        <v>-0.16</v>
      </c>
      <c r="V82">
        <f t="shared" si="64"/>
        <v>-0.44</v>
      </c>
      <c r="W82">
        <f t="shared" si="64"/>
        <v>-0.89999999999999991</v>
      </c>
      <c r="X82">
        <f t="shared" si="63"/>
        <v>-2.9499999999999997</v>
      </c>
      <c r="Y82">
        <f t="shared" si="63"/>
        <v>-7.07</v>
      </c>
      <c r="Z82">
        <f t="shared" si="63"/>
        <v>-15.700000000000001</v>
      </c>
      <c r="AA82">
        <f t="shared" si="63"/>
        <v>-45.8</v>
      </c>
      <c r="AB82">
        <f t="shared" si="33"/>
        <v>-83.403000000000006</v>
      </c>
      <c r="AC82" s="8">
        <v>41136</v>
      </c>
      <c r="AD82">
        <f t="shared" si="51"/>
        <v>7.4999999999999997E-3</v>
      </c>
      <c r="AE82">
        <f t="shared" si="55"/>
        <v>4.7500000000000007E-2</v>
      </c>
      <c r="AF82">
        <f t="shared" si="56"/>
        <v>0.09</v>
      </c>
      <c r="AG82">
        <f t="shared" si="57"/>
        <v>0.13750000000000001</v>
      </c>
      <c r="AH82">
        <f t="shared" si="58"/>
        <v>0.28000000000000003</v>
      </c>
      <c r="AI82" s="8">
        <v>41136</v>
      </c>
      <c r="AJ82">
        <f t="shared" si="70"/>
        <v>-0.1525</v>
      </c>
      <c r="AK82">
        <f t="shared" si="70"/>
        <v>-0.4325</v>
      </c>
      <c r="AL82">
        <f t="shared" si="70"/>
        <v>-0.89249999999999996</v>
      </c>
      <c r="AM82">
        <f t="shared" si="70"/>
        <v>-2.9424999999999999</v>
      </c>
      <c r="AN82">
        <f t="shared" si="70"/>
        <v>-7.0625</v>
      </c>
      <c r="AO82">
        <f t="shared" si="70"/>
        <v>-15.692500000000001</v>
      </c>
      <c r="AP82">
        <f t="shared" si="70"/>
        <v>-45.792499999999997</v>
      </c>
      <c r="AQ82">
        <f t="shared" si="65"/>
        <v>-83.395500000000013</v>
      </c>
      <c r="AR82" s="8">
        <v>41136</v>
      </c>
      <c r="AS82">
        <f t="shared" si="45"/>
        <v>-6.25E-2</v>
      </c>
      <c r="AT82">
        <f t="shared" si="45"/>
        <v>-4.2499999999999982E-2</v>
      </c>
      <c r="AU82">
        <f t="shared" si="40"/>
        <v>-6.2500000000000056E-2</v>
      </c>
      <c r="AV82">
        <f t="shared" si="40"/>
        <v>-1.24999999999999E-2</v>
      </c>
      <c r="AW82">
        <f t="shared" si="40"/>
        <v>-0.27250000000000058</v>
      </c>
      <c r="AX82">
        <f t="shared" si="40"/>
        <v>-0.6625000000000012</v>
      </c>
      <c r="AY82">
        <f t="shared" si="40"/>
        <v>-1.6624999999999941</v>
      </c>
      <c r="AZ82">
        <f t="shared" si="40"/>
        <v>-3.4705000000000079</v>
      </c>
      <c r="BA82" s="8">
        <v>41136</v>
      </c>
      <c r="BB82">
        <f t="shared" si="71"/>
        <v>-0.11249999999999999</v>
      </c>
      <c r="BC82">
        <f t="shared" si="71"/>
        <v>-0.39250000000000002</v>
      </c>
      <c r="BD82">
        <f t="shared" si="71"/>
        <v>-0.85249999999999992</v>
      </c>
      <c r="BE82">
        <f t="shared" si="71"/>
        <v>-2.9024999999999999</v>
      </c>
      <c r="BF82">
        <f t="shared" si="71"/>
        <v>-7.0225</v>
      </c>
      <c r="BG82">
        <f t="shared" si="71"/>
        <v>-15.652500000000002</v>
      </c>
      <c r="BH82">
        <f t="shared" si="71"/>
        <v>-45.752499999999998</v>
      </c>
      <c r="BI82">
        <f t="shared" si="66"/>
        <v>-83.355500000000006</v>
      </c>
      <c r="BJ82" s="8">
        <v>41136</v>
      </c>
      <c r="BK82">
        <f t="shared" si="59"/>
        <v>-2.5000000000000022E-3</v>
      </c>
      <c r="BL82">
        <f t="shared" si="59"/>
        <v>7.7500000000000013E-2</v>
      </c>
      <c r="BM82">
        <f t="shared" si="59"/>
        <v>0.12749999999999989</v>
      </c>
      <c r="BN82">
        <f t="shared" si="59"/>
        <v>0.37750000000000022</v>
      </c>
      <c r="BO82">
        <f t="shared" si="59"/>
        <v>0.11749999999999999</v>
      </c>
      <c r="BP82">
        <f t="shared" si="59"/>
        <v>0.17749999999999871</v>
      </c>
      <c r="BQ82">
        <f t="shared" si="59"/>
        <v>-0.42249999999999915</v>
      </c>
      <c r="BR82">
        <f t="shared" si="59"/>
        <v>0.80849999999998823</v>
      </c>
      <c r="BS82" s="8">
        <v>41136</v>
      </c>
      <c r="BT82">
        <f t="shared" si="72"/>
        <v>-7.0000000000000007E-2</v>
      </c>
      <c r="BU82">
        <f t="shared" si="72"/>
        <v>-0.35</v>
      </c>
      <c r="BV82">
        <f t="shared" si="72"/>
        <v>-0.80999999999999994</v>
      </c>
      <c r="BW82">
        <f t="shared" si="72"/>
        <v>-2.86</v>
      </c>
      <c r="BX82">
        <f t="shared" si="72"/>
        <v>-6.98</v>
      </c>
      <c r="BY82">
        <f t="shared" si="72"/>
        <v>-15.610000000000001</v>
      </c>
      <c r="BZ82">
        <f t="shared" si="72"/>
        <v>-45.709999999999994</v>
      </c>
      <c r="CA82">
        <f t="shared" si="67"/>
        <v>-83.313000000000002</v>
      </c>
      <c r="CB82" s="8">
        <v>41136</v>
      </c>
      <c r="CC82">
        <f t="shared" si="60"/>
        <v>-2.0000000000000018E-2</v>
      </c>
      <c r="CD82">
        <f t="shared" si="60"/>
        <v>0.12</v>
      </c>
      <c r="CE82">
        <f t="shared" si="60"/>
        <v>0.35000000000000009</v>
      </c>
      <c r="CF82">
        <f t="shared" si="60"/>
        <v>1.3599999999999999</v>
      </c>
      <c r="CG82">
        <f t="shared" si="60"/>
        <v>2.6199999999999983</v>
      </c>
      <c r="CH82">
        <f t="shared" si="60"/>
        <v>4.0599999999999996</v>
      </c>
      <c r="CI82">
        <f t="shared" si="60"/>
        <v>8.7600000000000069</v>
      </c>
      <c r="CJ82">
        <f t="shared" si="60"/>
        <v>13.357999999999999</v>
      </c>
      <c r="CK82" s="8">
        <v>41136</v>
      </c>
      <c r="CL82">
        <f t="shared" si="73"/>
        <v>-2.2499999999999992E-2</v>
      </c>
      <c r="CM82">
        <f t="shared" si="73"/>
        <v>-0.30249999999999999</v>
      </c>
      <c r="CN82">
        <f t="shared" si="73"/>
        <v>-0.76249999999999996</v>
      </c>
      <c r="CO82">
        <f t="shared" si="73"/>
        <v>-2.8124999999999996</v>
      </c>
      <c r="CP82">
        <f t="shared" si="73"/>
        <v>-6.9325000000000001</v>
      </c>
      <c r="CQ82">
        <f t="shared" si="73"/>
        <v>-15.562500000000002</v>
      </c>
      <c r="CR82">
        <f t="shared" si="73"/>
        <v>-45.662499999999994</v>
      </c>
      <c r="CS82">
        <f t="shared" si="68"/>
        <v>-83.265500000000003</v>
      </c>
      <c r="CT82" s="8">
        <v>41136</v>
      </c>
      <c r="CU82">
        <f t="shared" si="61"/>
        <v>2.0833333333333343E-2</v>
      </c>
      <c r="CV82">
        <f t="shared" si="61"/>
        <v>0.12083333333333335</v>
      </c>
      <c r="CW82">
        <f t="shared" si="61"/>
        <v>0.39083333333333337</v>
      </c>
      <c r="CX82">
        <f t="shared" si="61"/>
        <v>1.9108333333333336</v>
      </c>
      <c r="CY82">
        <f t="shared" si="61"/>
        <v>3.7008333333333341</v>
      </c>
      <c r="CZ82">
        <f t="shared" si="61"/>
        <v>5.1608333333333327</v>
      </c>
      <c r="DA82">
        <f t="shared" si="61"/>
        <v>9.660833333333338</v>
      </c>
      <c r="DB82">
        <f t="shared" si="61"/>
        <v>13.134833333333335</v>
      </c>
      <c r="DC82" s="8">
        <v>41136</v>
      </c>
      <c r="DD82">
        <f t="shared" si="74"/>
        <v>0.12000000000000002</v>
      </c>
      <c r="DE82">
        <f t="shared" si="74"/>
        <v>-0.15999999999999998</v>
      </c>
      <c r="DF82">
        <f t="shared" si="74"/>
        <v>-0.61999999999999988</v>
      </c>
      <c r="DG82">
        <f t="shared" si="74"/>
        <v>-2.67</v>
      </c>
      <c r="DH82">
        <f t="shared" si="74"/>
        <v>-6.79</v>
      </c>
      <c r="DI82">
        <f t="shared" si="74"/>
        <v>-15.420000000000002</v>
      </c>
      <c r="DJ82">
        <f t="shared" si="74"/>
        <v>-45.519999999999996</v>
      </c>
      <c r="DK82">
        <f t="shared" si="69"/>
        <v>-83.123000000000005</v>
      </c>
      <c r="DL82" s="8">
        <v>41136</v>
      </c>
      <c r="DM82">
        <f t="shared" si="62"/>
        <v>0.12000000000000002</v>
      </c>
      <c r="DN82">
        <f t="shared" si="62"/>
        <v>0.14000000000000004</v>
      </c>
      <c r="DO82">
        <f t="shared" si="62"/>
        <v>0.27000000000000013</v>
      </c>
      <c r="DP82">
        <f t="shared" si="62"/>
        <v>2.0299999999999998</v>
      </c>
      <c r="DQ82">
        <f t="shared" si="62"/>
        <v>4.03</v>
      </c>
      <c r="DR82">
        <f t="shared" si="62"/>
        <v>6.7799999999999994</v>
      </c>
      <c r="DS82">
        <f t="shared" si="62"/>
        <v>18.18</v>
      </c>
      <c r="DT82">
        <f t="shared" si="62"/>
        <v>35.285999999999994</v>
      </c>
    </row>
    <row r="83" spans="1:124" x14ac:dyDescent="0.3">
      <c r="A83" s="2">
        <v>41121</v>
      </c>
      <c r="B83">
        <v>7.0000000000000007E-2</v>
      </c>
      <c r="C83">
        <v>0.1</v>
      </c>
      <c r="D83">
        <v>0.11</v>
      </c>
      <c r="E83">
        <v>0.14000000000000001</v>
      </c>
      <c r="F83" s="3">
        <f t="shared" si="52"/>
        <v>0.15000000000000002</v>
      </c>
      <c r="G83">
        <v>0.16</v>
      </c>
      <c r="H83">
        <v>0.23</v>
      </c>
      <c r="I83">
        <v>0.3</v>
      </c>
      <c r="J83">
        <v>0.6</v>
      </c>
      <c r="K83">
        <v>0.98</v>
      </c>
      <c r="L83">
        <v>1.51</v>
      </c>
      <c r="M83">
        <v>2.21</v>
      </c>
      <c r="N83">
        <v>2.6665000000000001</v>
      </c>
      <c r="O83" s="8">
        <v>41105</v>
      </c>
      <c r="P83">
        <f t="shared" si="53"/>
        <v>-5.8333333333333336E-3</v>
      </c>
      <c r="Q83">
        <f t="shared" si="53"/>
        <v>-1.6666666666666666E-2</v>
      </c>
      <c r="R83">
        <f t="shared" si="53"/>
        <v>-2.75E-2</v>
      </c>
      <c r="S83">
        <f t="shared" si="50"/>
        <v>-7.0000000000000007E-2</v>
      </c>
      <c r="T83">
        <f t="shared" si="54"/>
        <v>-0.11250000000000002</v>
      </c>
      <c r="U83">
        <f t="shared" si="64"/>
        <v>-0.16</v>
      </c>
      <c r="V83">
        <f t="shared" si="64"/>
        <v>-0.46</v>
      </c>
      <c r="W83">
        <f t="shared" si="64"/>
        <v>-0.89999999999999991</v>
      </c>
      <c r="X83">
        <f t="shared" si="63"/>
        <v>-3</v>
      </c>
      <c r="Y83">
        <f t="shared" si="63"/>
        <v>-6.8599999999999994</v>
      </c>
      <c r="Z83">
        <f t="shared" si="63"/>
        <v>-15.1</v>
      </c>
      <c r="AA83">
        <f t="shared" si="63"/>
        <v>-44.2</v>
      </c>
      <c r="AB83">
        <f t="shared" si="33"/>
        <v>-79.995000000000005</v>
      </c>
      <c r="AC83" s="8">
        <v>41105</v>
      </c>
      <c r="AD83">
        <f t="shared" si="51"/>
        <v>1.0833333333333334E-2</v>
      </c>
      <c r="AE83">
        <f t="shared" si="55"/>
        <v>4.250000000000001E-2</v>
      </c>
      <c r="AF83">
        <f t="shared" si="56"/>
        <v>0.09</v>
      </c>
      <c r="AG83">
        <f t="shared" si="57"/>
        <v>0.13250000000000001</v>
      </c>
      <c r="AH83">
        <f t="shared" si="58"/>
        <v>0.30000000000000004</v>
      </c>
      <c r="AI83" s="8">
        <v>41105</v>
      </c>
      <c r="AJ83">
        <f t="shared" si="70"/>
        <v>-0.14916666666666667</v>
      </c>
      <c r="AK83">
        <f t="shared" si="70"/>
        <v>-0.44916666666666671</v>
      </c>
      <c r="AL83">
        <f t="shared" si="70"/>
        <v>-0.88916666666666655</v>
      </c>
      <c r="AM83">
        <f t="shared" si="70"/>
        <v>-2.9891666666666667</v>
      </c>
      <c r="AN83">
        <f t="shared" si="70"/>
        <v>-6.8491666666666662</v>
      </c>
      <c r="AO83">
        <f t="shared" si="70"/>
        <v>-15.089166666666666</v>
      </c>
      <c r="AP83">
        <f t="shared" si="70"/>
        <v>-44.189166666666672</v>
      </c>
      <c r="AQ83">
        <f t="shared" si="65"/>
        <v>-79.984166666666667</v>
      </c>
      <c r="AR83" s="8">
        <v>41105</v>
      </c>
      <c r="AS83">
        <f t="shared" si="45"/>
        <v>2.0833333333333322E-2</v>
      </c>
      <c r="AT83">
        <f t="shared" si="45"/>
        <v>0.17083333333333331</v>
      </c>
      <c r="AU83">
        <f t="shared" si="40"/>
        <v>0.30083333333333345</v>
      </c>
      <c r="AV83">
        <f t="shared" si="40"/>
        <v>0.57083333333333286</v>
      </c>
      <c r="AW83">
        <f t="shared" si="40"/>
        <v>0.88083333333333425</v>
      </c>
      <c r="AX83">
        <f t="shared" si="40"/>
        <v>1.5708333333333337</v>
      </c>
      <c r="AY83">
        <f t="shared" si="40"/>
        <v>3.370833333333322</v>
      </c>
      <c r="AZ83">
        <f t="shared" si="40"/>
        <v>6.195833333333332</v>
      </c>
      <c r="BA83" s="8">
        <v>41105</v>
      </c>
      <c r="BB83">
        <f t="shared" si="71"/>
        <v>-0.11749999999999999</v>
      </c>
      <c r="BC83">
        <f t="shared" si="71"/>
        <v>-0.41749999999999998</v>
      </c>
      <c r="BD83">
        <f t="shared" si="71"/>
        <v>-0.85749999999999993</v>
      </c>
      <c r="BE83">
        <f t="shared" si="71"/>
        <v>-2.9575</v>
      </c>
      <c r="BF83">
        <f t="shared" si="71"/>
        <v>-6.817499999999999</v>
      </c>
      <c r="BG83">
        <f t="shared" si="71"/>
        <v>-15.057499999999999</v>
      </c>
      <c r="BH83">
        <f t="shared" si="71"/>
        <v>-44.157500000000006</v>
      </c>
      <c r="BI83">
        <f t="shared" si="66"/>
        <v>-79.952500000000001</v>
      </c>
      <c r="BJ83" s="8">
        <v>41105</v>
      </c>
      <c r="BK83">
        <f t="shared" si="59"/>
        <v>-1.7499999999999988E-2</v>
      </c>
      <c r="BL83">
        <f t="shared" si="59"/>
        <v>2.2500000000000048E-2</v>
      </c>
      <c r="BM83">
        <f t="shared" si="59"/>
        <v>0.18250000000000019</v>
      </c>
      <c r="BN83">
        <f t="shared" si="59"/>
        <v>1.0424999999999995</v>
      </c>
      <c r="BO83">
        <f t="shared" si="59"/>
        <v>2.3925000000000014</v>
      </c>
      <c r="BP83">
        <f t="shared" si="59"/>
        <v>4.3425000000000011</v>
      </c>
      <c r="BQ83">
        <f t="shared" si="59"/>
        <v>10.342499999999996</v>
      </c>
      <c r="BR83">
        <f t="shared" si="59"/>
        <v>18.6295</v>
      </c>
      <c r="BS83" s="8">
        <v>41105</v>
      </c>
      <c r="BT83">
        <f t="shared" si="72"/>
        <v>-7.0000000000000007E-2</v>
      </c>
      <c r="BU83">
        <f t="shared" si="72"/>
        <v>-0.37</v>
      </c>
      <c r="BV83">
        <f t="shared" si="72"/>
        <v>-0.80999999999999994</v>
      </c>
      <c r="BW83">
        <f t="shared" si="72"/>
        <v>-2.91</v>
      </c>
      <c r="BX83">
        <f t="shared" si="72"/>
        <v>-6.77</v>
      </c>
      <c r="BY83">
        <f t="shared" si="72"/>
        <v>-15.01</v>
      </c>
      <c r="BZ83">
        <f t="shared" si="72"/>
        <v>-44.11</v>
      </c>
      <c r="CA83">
        <f t="shared" si="67"/>
        <v>-79.905000000000001</v>
      </c>
      <c r="CB83" s="8">
        <v>41105</v>
      </c>
      <c r="CC83">
        <f t="shared" si="60"/>
        <v>-2.0000000000000004E-2</v>
      </c>
      <c r="CD83">
        <f t="shared" si="60"/>
        <v>-9.999999999999995E-3</v>
      </c>
      <c r="CE83">
        <f t="shared" si="60"/>
        <v>9.9999999999999672E-3</v>
      </c>
      <c r="CF83">
        <f t="shared" si="60"/>
        <v>0.55999999999999972</v>
      </c>
      <c r="CG83">
        <f t="shared" si="60"/>
        <v>1.83</v>
      </c>
      <c r="CH83">
        <f t="shared" si="60"/>
        <v>3.2100000000000009</v>
      </c>
      <c r="CI83">
        <f t="shared" si="60"/>
        <v>7.6099999999999977</v>
      </c>
      <c r="CJ83">
        <f t="shared" si="60"/>
        <v>12.588999999999997</v>
      </c>
      <c r="CK83" s="8">
        <v>41105</v>
      </c>
      <c r="CL83">
        <f t="shared" si="73"/>
        <v>-2.7499999999999997E-2</v>
      </c>
      <c r="CM83">
        <f t="shared" si="73"/>
        <v>-0.32750000000000001</v>
      </c>
      <c r="CN83">
        <f t="shared" si="73"/>
        <v>-0.76749999999999985</v>
      </c>
      <c r="CO83">
        <f t="shared" si="73"/>
        <v>-2.8675000000000002</v>
      </c>
      <c r="CP83">
        <f t="shared" si="73"/>
        <v>-6.7274999999999991</v>
      </c>
      <c r="CQ83">
        <f t="shared" si="73"/>
        <v>-14.967499999999999</v>
      </c>
      <c r="CR83">
        <f t="shared" si="73"/>
        <v>-44.067500000000003</v>
      </c>
      <c r="CS83">
        <f t="shared" si="68"/>
        <v>-79.862500000000011</v>
      </c>
      <c r="CT83" s="8">
        <v>41105</v>
      </c>
      <c r="CU83">
        <f t="shared" si="61"/>
        <v>1.5833333333333338E-2</v>
      </c>
      <c r="CV83">
        <f t="shared" si="61"/>
        <v>9.5833333333333326E-2</v>
      </c>
      <c r="CW83">
        <f t="shared" si="61"/>
        <v>0.38583333333333347</v>
      </c>
      <c r="CX83">
        <f t="shared" si="61"/>
        <v>2.0058333333333334</v>
      </c>
      <c r="CY83">
        <f t="shared" si="61"/>
        <v>4.2558333333333351</v>
      </c>
      <c r="CZ83">
        <f t="shared" si="61"/>
        <v>6.6558333333333337</v>
      </c>
      <c r="DA83">
        <f t="shared" si="61"/>
        <v>13.655833333333335</v>
      </c>
      <c r="DB83">
        <f t="shared" si="61"/>
        <v>20.152833333333319</v>
      </c>
      <c r="DC83" s="8">
        <v>41105</v>
      </c>
      <c r="DD83">
        <f t="shared" si="74"/>
        <v>0.14000000000000004</v>
      </c>
      <c r="DE83">
        <f t="shared" si="74"/>
        <v>-0.15999999999999998</v>
      </c>
      <c r="DF83">
        <f t="shared" si="74"/>
        <v>-0.59999999999999987</v>
      </c>
      <c r="DG83">
        <f t="shared" si="74"/>
        <v>-2.7</v>
      </c>
      <c r="DH83">
        <f t="shared" si="74"/>
        <v>-6.56</v>
      </c>
      <c r="DI83">
        <f t="shared" si="74"/>
        <v>-14.799999999999999</v>
      </c>
      <c r="DJ83">
        <f t="shared" si="74"/>
        <v>-43.900000000000006</v>
      </c>
      <c r="DK83">
        <f t="shared" si="69"/>
        <v>-79.695000000000007</v>
      </c>
      <c r="DL83" s="8">
        <v>41105</v>
      </c>
      <c r="DM83">
        <f t="shared" si="62"/>
        <v>0.14000000000000007</v>
      </c>
      <c r="DN83">
        <f t="shared" si="62"/>
        <v>0.36000000000000004</v>
      </c>
      <c r="DO83">
        <f t="shared" si="62"/>
        <v>0.85000000000000031</v>
      </c>
      <c r="DP83">
        <f t="shared" si="62"/>
        <v>3.8499999999999996</v>
      </c>
      <c r="DQ83">
        <f t="shared" si="62"/>
        <v>7.87</v>
      </c>
      <c r="DR83">
        <f t="shared" si="62"/>
        <v>13.200000000000001</v>
      </c>
      <c r="DS83">
        <f t="shared" si="62"/>
        <v>31.3</v>
      </c>
      <c r="DT83">
        <f t="shared" si="62"/>
        <v>53.631999999999977</v>
      </c>
    </row>
    <row r="84" spans="1:124" x14ac:dyDescent="0.3">
      <c r="A84" s="2">
        <v>41089</v>
      </c>
      <c r="B84">
        <v>0.04</v>
      </c>
      <c r="C84">
        <v>7.7499999999999999E-2</v>
      </c>
      <c r="D84">
        <v>0.09</v>
      </c>
      <c r="E84">
        <v>0.16</v>
      </c>
      <c r="F84" s="3">
        <f t="shared" si="52"/>
        <v>0.18333333333333335</v>
      </c>
      <c r="G84">
        <v>0.21</v>
      </c>
      <c r="H84">
        <v>0.33</v>
      </c>
      <c r="I84">
        <v>0.41</v>
      </c>
      <c r="J84">
        <v>0.72</v>
      </c>
      <c r="K84">
        <v>1.1100000000000001</v>
      </c>
      <c r="L84">
        <v>1.67</v>
      </c>
      <c r="M84">
        <v>2.38</v>
      </c>
      <c r="N84">
        <v>2.8740000000000001</v>
      </c>
      <c r="O84" s="8">
        <v>41075</v>
      </c>
      <c r="P84">
        <f t="shared" si="53"/>
        <v>-3.3333333333333331E-3</v>
      </c>
      <c r="Q84">
        <f t="shared" si="53"/>
        <v>-1.2916666666666667E-2</v>
      </c>
      <c r="R84">
        <f t="shared" si="53"/>
        <v>-2.2499999999999999E-2</v>
      </c>
      <c r="S84">
        <f t="shared" si="50"/>
        <v>-0.08</v>
      </c>
      <c r="T84">
        <f t="shared" si="54"/>
        <v>-0.13750000000000001</v>
      </c>
      <c r="U84">
        <f t="shared" si="64"/>
        <v>-0.21</v>
      </c>
      <c r="V84">
        <f t="shared" si="64"/>
        <v>-0.66</v>
      </c>
      <c r="W84">
        <f t="shared" si="64"/>
        <v>-1.23</v>
      </c>
      <c r="X84">
        <f t="shared" si="63"/>
        <v>-3.5999999999999996</v>
      </c>
      <c r="Y84">
        <f t="shared" si="63"/>
        <v>-7.7700000000000005</v>
      </c>
      <c r="Z84">
        <f t="shared" si="63"/>
        <v>-16.7</v>
      </c>
      <c r="AA84">
        <f t="shared" si="63"/>
        <v>-47.599999999999994</v>
      </c>
      <c r="AB84">
        <f t="shared" si="33"/>
        <v>-86.22</v>
      </c>
      <c r="AC84" s="8">
        <v>41075</v>
      </c>
      <c r="AD84">
        <f t="shared" si="51"/>
        <v>9.5833333333333326E-3</v>
      </c>
      <c r="AE84">
        <f t="shared" si="55"/>
        <v>5.7500000000000002E-2</v>
      </c>
      <c r="AF84">
        <f t="shared" si="56"/>
        <v>0.13</v>
      </c>
      <c r="AG84">
        <f t="shared" si="57"/>
        <v>0.1875</v>
      </c>
      <c r="AH84">
        <f t="shared" si="58"/>
        <v>0.45000000000000007</v>
      </c>
      <c r="AI84" s="8">
        <v>41075</v>
      </c>
      <c r="AJ84">
        <f t="shared" si="70"/>
        <v>-0.20041666666666666</v>
      </c>
      <c r="AK84">
        <f t="shared" si="70"/>
        <v>-0.65041666666666664</v>
      </c>
      <c r="AL84">
        <f t="shared" si="70"/>
        <v>-1.2204166666666667</v>
      </c>
      <c r="AM84">
        <f t="shared" si="70"/>
        <v>-3.5904166666666661</v>
      </c>
      <c r="AN84">
        <f t="shared" si="70"/>
        <v>-7.760416666666667</v>
      </c>
      <c r="AO84">
        <f t="shared" si="70"/>
        <v>-16.690416666666668</v>
      </c>
      <c r="AP84">
        <f t="shared" si="70"/>
        <v>-47.590416666666663</v>
      </c>
      <c r="AQ84">
        <f t="shared" si="65"/>
        <v>-86.21041666666666</v>
      </c>
      <c r="AR84" s="8">
        <v>41075</v>
      </c>
      <c r="AS84">
        <f t="shared" si="45"/>
        <v>-5.0416666666666665E-2</v>
      </c>
      <c r="AT84">
        <f t="shared" si="45"/>
        <v>-0.14041666666666661</v>
      </c>
      <c r="AU84">
        <f t="shared" si="40"/>
        <v>-0.20041666666666688</v>
      </c>
      <c r="AV84">
        <f t="shared" si="40"/>
        <v>-0.27041666666666608</v>
      </c>
      <c r="AW84">
        <f t="shared" si="40"/>
        <v>-0.58041666666666702</v>
      </c>
      <c r="AX84">
        <f t="shared" si="40"/>
        <v>-0.82041666666666724</v>
      </c>
      <c r="AY84">
        <f t="shared" si="40"/>
        <v>-2.2204166666666638</v>
      </c>
      <c r="AZ84">
        <f t="shared" si="40"/>
        <v>-2.0064166666666652</v>
      </c>
      <c r="BA84" s="8">
        <v>41075</v>
      </c>
      <c r="BB84">
        <f t="shared" si="71"/>
        <v>-0.1525</v>
      </c>
      <c r="BC84">
        <f t="shared" si="71"/>
        <v>-0.60250000000000004</v>
      </c>
      <c r="BD84">
        <f t="shared" si="71"/>
        <v>-1.1724999999999999</v>
      </c>
      <c r="BE84">
        <f t="shared" si="71"/>
        <v>-3.5424999999999995</v>
      </c>
      <c r="BF84">
        <f t="shared" si="71"/>
        <v>-7.7125000000000004</v>
      </c>
      <c r="BG84">
        <f t="shared" si="71"/>
        <v>-16.642499999999998</v>
      </c>
      <c r="BH84">
        <f t="shared" si="71"/>
        <v>-47.542499999999997</v>
      </c>
      <c r="BI84">
        <f t="shared" si="66"/>
        <v>-86.162499999999994</v>
      </c>
      <c r="BJ84" s="8">
        <v>41075</v>
      </c>
      <c r="BK84">
        <f t="shared" ref="BK84:BR99" si="75">BB84-U87-$D87</f>
        <v>-3.2500000000000001E-2</v>
      </c>
      <c r="BL84">
        <f t="shared" si="75"/>
        <v>-1.2500000000000011E-2</v>
      </c>
      <c r="BM84">
        <f t="shared" si="75"/>
        <v>0.28750000000000014</v>
      </c>
      <c r="BN84">
        <f t="shared" si="75"/>
        <v>1.5875000000000006</v>
      </c>
      <c r="BO84">
        <f t="shared" si="75"/>
        <v>3.4875000000000012</v>
      </c>
      <c r="BP84">
        <f t="shared" si="75"/>
        <v>5.5875000000000021</v>
      </c>
      <c r="BQ84">
        <f t="shared" si="75"/>
        <v>12.387500000000003</v>
      </c>
      <c r="BR84">
        <f t="shared" si="75"/>
        <v>19.052500000000002</v>
      </c>
      <c r="BS84" s="8">
        <v>41075</v>
      </c>
      <c r="BT84">
        <f t="shared" si="72"/>
        <v>-7.9999999999999988E-2</v>
      </c>
      <c r="BU84">
        <f t="shared" si="72"/>
        <v>-0.53</v>
      </c>
      <c r="BV84">
        <f t="shared" si="72"/>
        <v>-1.1000000000000001</v>
      </c>
      <c r="BW84">
        <f t="shared" si="72"/>
        <v>-3.4699999999999998</v>
      </c>
      <c r="BX84">
        <f t="shared" si="72"/>
        <v>-7.6400000000000006</v>
      </c>
      <c r="BY84">
        <f t="shared" si="72"/>
        <v>-16.57</v>
      </c>
      <c r="BZ84">
        <f t="shared" si="72"/>
        <v>-47.469999999999992</v>
      </c>
      <c r="CA84">
        <f t="shared" si="67"/>
        <v>-86.09</v>
      </c>
      <c r="CB84" s="8">
        <v>41075</v>
      </c>
      <c r="CC84">
        <f t="shared" ref="CC84:CJ99" si="76">BT84-U90-$E90</f>
        <v>-1.999999999999999E-2</v>
      </c>
      <c r="CD84">
        <f t="shared" si="76"/>
        <v>-9.0000000000000024E-2</v>
      </c>
      <c r="CE84">
        <f t="shared" si="76"/>
        <v>-8.0000000000000016E-2</v>
      </c>
      <c r="CF84">
        <f t="shared" si="76"/>
        <v>0.61999999999999966</v>
      </c>
      <c r="CG84">
        <f t="shared" si="76"/>
        <v>1.7500000000000004</v>
      </c>
      <c r="CH84">
        <f t="shared" si="76"/>
        <v>2.2699999999999982</v>
      </c>
      <c r="CI84">
        <f t="shared" si="76"/>
        <v>3.8700000000000068</v>
      </c>
      <c r="CJ84">
        <f t="shared" si="76"/>
        <v>5.0199999999999987</v>
      </c>
      <c r="CK84" s="8">
        <v>41075</v>
      </c>
      <c r="CL84">
        <f t="shared" si="73"/>
        <v>-2.2499999999999992E-2</v>
      </c>
      <c r="CM84">
        <f t="shared" si="73"/>
        <v>-0.47250000000000003</v>
      </c>
      <c r="CN84">
        <f t="shared" si="73"/>
        <v>-1.0425</v>
      </c>
      <c r="CO84">
        <f t="shared" si="73"/>
        <v>-3.4124999999999996</v>
      </c>
      <c r="CP84">
        <f t="shared" si="73"/>
        <v>-7.5825000000000005</v>
      </c>
      <c r="CQ84">
        <f t="shared" si="73"/>
        <v>-16.512499999999999</v>
      </c>
      <c r="CR84">
        <f t="shared" si="73"/>
        <v>-47.412499999999994</v>
      </c>
      <c r="CS84">
        <f t="shared" si="68"/>
        <v>-86.032499999999999</v>
      </c>
      <c r="CT84" s="8">
        <v>41075</v>
      </c>
      <c r="CU84">
        <f t="shared" ref="CU84:DB99" si="77">CL84-U93-$F93</f>
        <v>3.4166666666666692E-2</v>
      </c>
      <c r="CV84">
        <f t="shared" si="77"/>
        <v>-4.5833333333333351E-2</v>
      </c>
      <c r="CW84">
        <f t="shared" si="77"/>
        <v>0.14416666666666672</v>
      </c>
      <c r="CX84">
        <f t="shared" si="77"/>
        <v>1.3141666666666669</v>
      </c>
      <c r="CY84">
        <f t="shared" si="77"/>
        <v>2.3541666666666661</v>
      </c>
      <c r="CZ84">
        <f t="shared" si="77"/>
        <v>2.6141666666666667</v>
      </c>
      <c r="DA84">
        <f t="shared" si="77"/>
        <v>5.7141666666666753</v>
      </c>
      <c r="DB84">
        <f t="shared" si="77"/>
        <v>6.3211666666666746</v>
      </c>
      <c r="DC84" s="8">
        <v>41075</v>
      </c>
      <c r="DD84">
        <f t="shared" si="74"/>
        <v>0.24000000000000007</v>
      </c>
      <c r="DE84">
        <f t="shared" si="74"/>
        <v>-0.20999999999999996</v>
      </c>
      <c r="DF84">
        <f t="shared" si="74"/>
        <v>-0.77999999999999992</v>
      </c>
      <c r="DG84">
        <f t="shared" si="74"/>
        <v>-3.1499999999999995</v>
      </c>
      <c r="DH84">
        <f t="shared" si="74"/>
        <v>-7.32</v>
      </c>
      <c r="DI84">
        <f t="shared" si="74"/>
        <v>-16.25</v>
      </c>
      <c r="DJ84">
        <f t="shared" si="74"/>
        <v>-47.149999999999991</v>
      </c>
      <c r="DK84">
        <f t="shared" si="69"/>
        <v>-85.77</v>
      </c>
      <c r="DL84" s="8">
        <v>41075</v>
      </c>
      <c r="DM84">
        <f t="shared" ref="DM84:DT99" si="78">DD84-U96-$G96</f>
        <v>0.24000000000000005</v>
      </c>
      <c r="DN84">
        <f t="shared" si="78"/>
        <v>0.5</v>
      </c>
      <c r="DO84">
        <f t="shared" si="78"/>
        <v>1.4600000000000004</v>
      </c>
      <c r="DP84">
        <f t="shared" si="78"/>
        <v>5.4600000000000009</v>
      </c>
      <c r="DQ84">
        <f t="shared" si="78"/>
        <v>9.99</v>
      </c>
      <c r="DR84">
        <f t="shared" si="78"/>
        <v>15.360000000000001</v>
      </c>
      <c r="DS84">
        <f t="shared" si="78"/>
        <v>34.460000000000008</v>
      </c>
      <c r="DT84">
        <f t="shared" si="78"/>
        <v>55.754000000000005</v>
      </c>
    </row>
    <row r="85" spans="1:124" x14ac:dyDescent="0.3">
      <c r="A85" s="2">
        <v>41060</v>
      </c>
      <c r="B85">
        <v>0.03</v>
      </c>
      <c r="C85">
        <v>0.06</v>
      </c>
      <c r="D85">
        <v>7.0000000000000007E-2</v>
      </c>
      <c r="E85">
        <v>0.14000000000000001</v>
      </c>
      <c r="F85" s="3">
        <f t="shared" si="52"/>
        <v>0.16333333333333336</v>
      </c>
      <c r="G85">
        <v>0.18</v>
      </c>
      <c r="H85">
        <v>0.27</v>
      </c>
      <c r="I85">
        <v>0.35</v>
      </c>
      <c r="J85">
        <v>0.67</v>
      </c>
      <c r="K85">
        <v>1.03</v>
      </c>
      <c r="L85">
        <v>1.59</v>
      </c>
      <c r="M85">
        <v>2.27</v>
      </c>
      <c r="N85">
        <v>2.8077999999999999</v>
      </c>
      <c r="O85" s="8">
        <v>41044</v>
      </c>
      <c r="P85">
        <f t="shared" si="53"/>
        <v>-2.4999999999999996E-3</v>
      </c>
      <c r="Q85">
        <f t="shared" si="53"/>
        <v>-9.9999999999999985E-3</v>
      </c>
      <c r="R85">
        <f t="shared" si="53"/>
        <v>-1.7500000000000002E-2</v>
      </c>
      <c r="S85">
        <f t="shared" si="50"/>
        <v>-7.0000000000000007E-2</v>
      </c>
      <c r="T85">
        <f t="shared" si="54"/>
        <v>-0.12250000000000001</v>
      </c>
      <c r="U85">
        <f t="shared" si="64"/>
        <v>-0.18</v>
      </c>
      <c r="V85">
        <f t="shared" si="64"/>
        <v>-0.54</v>
      </c>
      <c r="W85">
        <f t="shared" si="64"/>
        <v>-1.0499999999999998</v>
      </c>
      <c r="X85">
        <f t="shared" si="63"/>
        <v>-3.35</v>
      </c>
      <c r="Y85">
        <f t="shared" si="63"/>
        <v>-7.21</v>
      </c>
      <c r="Z85">
        <f t="shared" si="63"/>
        <v>-15.9</v>
      </c>
      <c r="AA85">
        <f t="shared" si="63"/>
        <v>-45.4</v>
      </c>
      <c r="AB85">
        <f t="shared" si="33"/>
        <v>-84.233999999999995</v>
      </c>
      <c r="AC85" s="8">
        <v>41044</v>
      </c>
      <c r="AD85">
        <f t="shared" si="51"/>
        <v>7.4999999999999989E-3</v>
      </c>
      <c r="AE85">
        <f t="shared" si="55"/>
        <v>5.2500000000000005E-2</v>
      </c>
      <c r="AF85">
        <f t="shared" si="56"/>
        <v>0.10999999999999999</v>
      </c>
      <c r="AG85">
        <f t="shared" si="57"/>
        <v>0.16249999999999998</v>
      </c>
      <c r="AH85">
        <f t="shared" si="58"/>
        <v>0.36000000000000004</v>
      </c>
      <c r="AI85" s="8">
        <v>41044</v>
      </c>
      <c r="AJ85">
        <f t="shared" si="70"/>
        <v>-0.17249999999999999</v>
      </c>
      <c r="AK85">
        <f t="shared" si="70"/>
        <v>-0.53250000000000008</v>
      </c>
      <c r="AL85">
        <f t="shared" si="70"/>
        <v>-1.0424999999999998</v>
      </c>
      <c r="AM85">
        <f t="shared" si="70"/>
        <v>-3.3425000000000002</v>
      </c>
      <c r="AN85">
        <f t="shared" si="70"/>
        <v>-7.2024999999999997</v>
      </c>
      <c r="AO85">
        <f t="shared" si="70"/>
        <v>-15.8925</v>
      </c>
      <c r="AP85">
        <f t="shared" si="70"/>
        <v>-45.392499999999998</v>
      </c>
      <c r="AQ85">
        <f t="shared" si="65"/>
        <v>-84.226500000000001</v>
      </c>
      <c r="AR85" s="8">
        <v>41044</v>
      </c>
      <c r="AS85">
        <f t="shared" si="45"/>
        <v>-4.2499999999999982E-2</v>
      </c>
      <c r="AT85">
        <f t="shared" si="45"/>
        <v>-6.2500000000000056E-2</v>
      </c>
      <c r="AU85">
        <f t="shared" si="40"/>
        <v>2.7500000000000357E-2</v>
      </c>
      <c r="AV85">
        <f t="shared" si="40"/>
        <v>0.68749999999999933</v>
      </c>
      <c r="AW85">
        <f t="shared" si="40"/>
        <v>2.037500000000001</v>
      </c>
      <c r="AX85">
        <f t="shared" si="40"/>
        <v>3.5375000000000001</v>
      </c>
      <c r="AY85">
        <f t="shared" si="40"/>
        <v>9.1375000000000028</v>
      </c>
      <c r="AZ85">
        <f t="shared" si="40"/>
        <v>14.3855</v>
      </c>
      <c r="BA85" s="8">
        <v>41044</v>
      </c>
      <c r="BB85">
        <f t="shared" si="71"/>
        <v>-0.1275</v>
      </c>
      <c r="BC85">
        <f t="shared" si="71"/>
        <v>-0.48750000000000004</v>
      </c>
      <c r="BD85">
        <f t="shared" si="71"/>
        <v>-0.99749999999999983</v>
      </c>
      <c r="BE85">
        <f t="shared" si="71"/>
        <v>-3.2974999999999999</v>
      </c>
      <c r="BF85">
        <f t="shared" si="71"/>
        <v>-7.1574999999999998</v>
      </c>
      <c r="BG85">
        <f t="shared" si="71"/>
        <v>-15.8475</v>
      </c>
      <c r="BH85">
        <f t="shared" si="71"/>
        <v>-45.347499999999997</v>
      </c>
      <c r="BI85">
        <f t="shared" si="66"/>
        <v>-84.1815</v>
      </c>
      <c r="BJ85" s="8">
        <v>41044</v>
      </c>
      <c r="BK85">
        <f t="shared" si="75"/>
        <v>-2.7500000000000011E-2</v>
      </c>
      <c r="BL85">
        <f t="shared" si="75"/>
        <v>3.2499999999999932E-2</v>
      </c>
      <c r="BM85">
        <f t="shared" si="75"/>
        <v>0.21250000000000019</v>
      </c>
      <c r="BN85">
        <f t="shared" si="75"/>
        <v>0.97249999999999981</v>
      </c>
      <c r="BO85">
        <f t="shared" si="75"/>
        <v>2.4924999999999988</v>
      </c>
      <c r="BP85">
        <f t="shared" si="75"/>
        <v>3.8725000000000005</v>
      </c>
      <c r="BQ85">
        <f t="shared" si="75"/>
        <v>9.1725000000000048</v>
      </c>
      <c r="BR85">
        <f t="shared" si="75"/>
        <v>12.539500000000002</v>
      </c>
      <c r="BS85" s="8">
        <v>41044</v>
      </c>
      <c r="BT85">
        <f t="shared" si="72"/>
        <v>-7.0000000000000007E-2</v>
      </c>
      <c r="BU85">
        <f t="shared" si="72"/>
        <v>-0.43000000000000005</v>
      </c>
      <c r="BV85">
        <f t="shared" si="72"/>
        <v>-0.93999999999999984</v>
      </c>
      <c r="BW85">
        <f t="shared" si="72"/>
        <v>-3.24</v>
      </c>
      <c r="BX85">
        <f t="shared" si="72"/>
        <v>-7.1</v>
      </c>
      <c r="BY85">
        <f t="shared" si="72"/>
        <v>-15.790000000000001</v>
      </c>
      <c r="BZ85">
        <f t="shared" si="72"/>
        <v>-45.29</v>
      </c>
      <c r="CA85">
        <f t="shared" si="67"/>
        <v>-84.123999999999995</v>
      </c>
      <c r="CB85" s="8">
        <v>41044</v>
      </c>
      <c r="CC85">
        <f t="shared" si="76"/>
        <v>-1.0000000000000009E-2</v>
      </c>
      <c r="CD85">
        <f t="shared" si="76"/>
        <v>9.9999999999999534E-3</v>
      </c>
      <c r="CE85">
        <f t="shared" si="76"/>
        <v>0.23000000000000015</v>
      </c>
      <c r="CF85">
        <f t="shared" si="76"/>
        <v>1.4999999999999996</v>
      </c>
      <c r="CG85">
        <f t="shared" si="76"/>
        <v>3.5500000000000012</v>
      </c>
      <c r="CH85">
        <f t="shared" si="76"/>
        <v>4.95</v>
      </c>
      <c r="CI85">
        <f t="shared" si="76"/>
        <v>10.049999999999999</v>
      </c>
      <c r="CJ85">
        <f t="shared" si="76"/>
        <v>12.293000000000008</v>
      </c>
      <c r="CK85" s="8">
        <v>41044</v>
      </c>
      <c r="CL85">
        <f t="shared" si="73"/>
        <v>-1.7500000000000016E-2</v>
      </c>
      <c r="CM85">
        <f t="shared" si="73"/>
        <v>-0.37750000000000006</v>
      </c>
      <c r="CN85">
        <f t="shared" si="73"/>
        <v>-0.88749999999999984</v>
      </c>
      <c r="CO85">
        <f t="shared" si="73"/>
        <v>-3.1875</v>
      </c>
      <c r="CP85">
        <f t="shared" si="73"/>
        <v>-7.0475000000000003</v>
      </c>
      <c r="CQ85">
        <f t="shared" si="73"/>
        <v>-15.737500000000001</v>
      </c>
      <c r="CR85">
        <f t="shared" si="73"/>
        <v>-45.237499999999997</v>
      </c>
      <c r="CS85">
        <f t="shared" si="68"/>
        <v>-84.0715</v>
      </c>
      <c r="CT85" s="8">
        <v>41044</v>
      </c>
      <c r="CU85">
        <f t="shared" si="77"/>
        <v>2.2499999999999992E-2</v>
      </c>
      <c r="CV85">
        <f t="shared" si="77"/>
        <v>-3.7500000000000033E-2</v>
      </c>
      <c r="CW85">
        <f t="shared" si="77"/>
        <v>4.2500000000000149E-2</v>
      </c>
      <c r="CX85">
        <f t="shared" si="77"/>
        <v>1.5524999999999998</v>
      </c>
      <c r="CY85">
        <f t="shared" si="77"/>
        <v>3.8124999999999996</v>
      </c>
      <c r="CZ85">
        <f t="shared" si="77"/>
        <v>6.5025000000000004</v>
      </c>
      <c r="DA85">
        <f t="shared" si="77"/>
        <v>18.502500000000001</v>
      </c>
      <c r="DB85">
        <f t="shared" si="77"/>
        <v>34.377499999999998</v>
      </c>
      <c r="DC85" s="8">
        <v>41044</v>
      </c>
      <c r="DD85">
        <f t="shared" si="74"/>
        <v>0.18000000000000005</v>
      </c>
      <c r="DE85">
        <f t="shared" si="74"/>
        <v>-0.18</v>
      </c>
      <c r="DF85">
        <f t="shared" si="74"/>
        <v>-0.68999999999999972</v>
      </c>
      <c r="DG85">
        <f t="shared" si="74"/>
        <v>-2.99</v>
      </c>
      <c r="DH85">
        <f t="shared" si="74"/>
        <v>-6.85</v>
      </c>
      <c r="DI85">
        <f t="shared" si="74"/>
        <v>-15.540000000000001</v>
      </c>
      <c r="DJ85">
        <f t="shared" si="74"/>
        <v>-45.04</v>
      </c>
      <c r="DK85">
        <f t="shared" si="69"/>
        <v>-83.873999999999995</v>
      </c>
      <c r="DL85" s="8">
        <v>41044</v>
      </c>
      <c r="DM85">
        <f t="shared" si="78"/>
        <v>0.18000000000000005</v>
      </c>
      <c r="DN85">
        <f t="shared" si="78"/>
        <v>0.54</v>
      </c>
      <c r="DO85">
        <f t="shared" si="78"/>
        <v>1.5000000000000004</v>
      </c>
      <c r="DP85">
        <f t="shared" si="78"/>
        <v>5.23</v>
      </c>
      <c r="DQ85">
        <f t="shared" si="78"/>
        <v>9.56</v>
      </c>
      <c r="DR85">
        <f t="shared" si="78"/>
        <v>14.78</v>
      </c>
      <c r="DS85">
        <f t="shared" si="78"/>
        <v>32.980000000000004</v>
      </c>
      <c r="DT85">
        <f t="shared" si="78"/>
        <v>53.037000000000013</v>
      </c>
    </row>
    <row r="86" spans="1:124" x14ac:dyDescent="0.3">
      <c r="A86" s="2">
        <v>41029</v>
      </c>
      <c r="B86">
        <v>7.0000000000000007E-2</v>
      </c>
      <c r="C86">
        <v>9.2499999999999999E-2</v>
      </c>
      <c r="D86">
        <v>0.1</v>
      </c>
      <c r="E86">
        <v>0.15</v>
      </c>
      <c r="F86" s="3">
        <f t="shared" si="52"/>
        <v>0.16666666666666666</v>
      </c>
      <c r="G86">
        <v>0.2</v>
      </c>
      <c r="H86">
        <v>0.27</v>
      </c>
      <c r="I86">
        <v>0.38</v>
      </c>
      <c r="J86">
        <v>0.82</v>
      </c>
      <c r="K86">
        <v>1.33</v>
      </c>
      <c r="L86">
        <v>1.95</v>
      </c>
      <c r="M86">
        <v>2.73</v>
      </c>
      <c r="N86">
        <v>3.2894000000000001</v>
      </c>
      <c r="O86" s="8">
        <v>41014</v>
      </c>
      <c r="P86">
        <f t="shared" si="53"/>
        <v>-5.8333333333333336E-3</v>
      </c>
      <c r="Q86">
        <f t="shared" si="53"/>
        <v>-1.5416666666666665E-2</v>
      </c>
      <c r="R86">
        <f t="shared" si="53"/>
        <v>-2.5000000000000001E-2</v>
      </c>
      <c r="S86">
        <f t="shared" si="50"/>
        <v>-7.4999999999999997E-2</v>
      </c>
      <c r="T86">
        <f t="shared" si="54"/>
        <v>-0.125</v>
      </c>
      <c r="U86">
        <f t="shared" si="64"/>
        <v>-0.2</v>
      </c>
      <c r="V86">
        <f t="shared" si="64"/>
        <v>-0.54</v>
      </c>
      <c r="W86">
        <f t="shared" si="64"/>
        <v>-1.1400000000000001</v>
      </c>
      <c r="X86">
        <f t="shared" si="63"/>
        <v>-4.0999999999999996</v>
      </c>
      <c r="Y86">
        <f t="shared" si="63"/>
        <v>-9.31</v>
      </c>
      <c r="Z86">
        <f t="shared" si="63"/>
        <v>-19.5</v>
      </c>
      <c r="AA86">
        <f t="shared" si="63"/>
        <v>-54.6</v>
      </c>
      <c r="AB86">
        <f t="shared" si="33"/>
        <v>-98.682000000000002</v>
      </c>
      <c r="AC86" s="8">
        <v>41014</v>
      </c>
      <c r="AD86">
        <f t="shared" si="51"/>
        <v>9.5833333333333326E-3</v>
      </c>
      <c r="AE86">
        <f t="shared" si="55"/>
        <v>4.9999999999999996E-2</v>
      </c>
      <c r="AF86">
        <f t="shared" si="56"/>
        <v>0.125</v>
      </c>
      <c r="AG86">
        <f t="shared" si="57"/>
        <v>0.17500000000000002</v>
      </c>
      <c r="AH86">
        <f t="shared" si="58"/>
        <v>0.34</v>
      </c>
      <c r="AI86" s="8">
        <v>41014</v>
      </c>
      <c r="AJ86">
        <f t="shared" si="70"/>
        <v>-0.19041666666666668</v>
      </c>
      <c r="AK86">
        <f t="shared" si="70"/>
        <v>-0.53041666666666676</v>
      </c>
      <c r="AL86">
        <f t="shared" si="70"/>
        <v>-1.1304166666666668</v>
      </c>
      <c r="AM86">
        <f t="shared" si="70"/>
        <v>-4.0904166666666661</v>
      </c>
      <c r="AN86">
        <f t="shared" si="70"/>
        <v>-9.300416666666667</v>
      </c>
      <c r="AO86">
        <f t="shared" si="70"/>
        <v>-19.490416666666668</v>
      </c>
      <c r="AP86">
        <f t="shared" si="70"/>
        <v>-54.59041666666667</v>
      </c>
      <c r="AQ86">
        <f t="shared" si="65"/>
        <v>-98.672416666666663</v>
      </c>
      <c r="AR86" s="8">
        <v>41014</v>
      </c>
      <c r="AS86">
        <f t="shared" si="45"/>
        <v>-5.0416666666666679E-2</v>
      </c>
      <c r="AT86">
        <f t="shared" si="45"/>
        <v>7.958333333333327E-2</v>
      </c>
      <c r="AU86">
        <f t="shared" si="40"/>
        <v>0.34958333333333319</v>
      </c>
      <c r="AV86">
        <f t="shared" si="40"/>
        <v>1.059583333333334</v>
      </c>
      <c r="AW86">
        <f t="shared" si="40"/>
        <v>1.9195833333333343</v>
      </c>
      <c r="AX86">
        <f t="shared" si="40"/>
        <v>2.7595833333333326</v>
      </c>
      <c r="AY86">
        <f t="shared" si="40"/>
        <v>5.3595833333333305</v>
      </c>
      <c r="AZ86">
        <f t="shared" si="40"/>
        <v>6.5625833333333334</v>
      </c>
      <c r="BA86" s="8">
        <v>41014</v>
      </c>
      <c r="BB86">
        <f t="shared" si="71"/>
        <v>-0.15000000000000002</v>
      </c>
      <c r="BC86">
        <f t="shared" si="71"/>
        <v>-0.49000000000000005</v>
      </c>
      <c r="BD86">
        <f t="shared" si="71"/>
        <v>-1.0900000000000001</v>
      </c>
      <c r="BE86">
        <f t="shared" si="71"/>
        <v>-4.05</v>
      </c>
      <c r="BF86">
        <f t="shared" si="71"/>
        <v>-9.26</v>
      </c>
      <c r="BG86">
        <f t="shared" si="71"/>
        <v>-19.45</v>
      </c>
      <c r="BH86">
        <f t="shared" si="71"/>
        <v>-54.550000000000004</v>
      </c>
      <c r="BI86">
        <f t="shared" si="66"/>
        <v>-98.632000000000005</v>
      </c>
      <c r="BJ86" s="8">
        <v>41014</v>
      </c>
      <c r="BK86">
        <f t="shared" si="75"/>
        <v>-8.0000000000000016E-2</v>
      </c>
      <c r="BL86">
        <f t="shared" si="75"/>
        <v>-0.11000000000000004</v>
      </c>
      <c r="BM86">
        <f t="shared" si="75"/>
        <v>-0.25000000000000017</v>
      </c>
      <c r="BN86">
        <f t="shared" si="75"/>
        <v>-0.56000000000000005</v>
      </c>
      <c r="BO86">
        <f t="shared" si="75"/>
        <v>-0.64000000000000012</v>
      </c>
      <c r="BP86">
        <f t="shared" si="75"/>
        <v>-1.2099999999999986</v>
      </c>
      <c r="BQ86">
        <f t="shared" si="75"/>
        <v>-2.8100000000000072</v>
      </c>
      <c r="BR86">
        <f t="shared" si="75"/>
        <v>-6.1180000000000065</v>
      </c>
      <c r="BS86" s="8">
        <v>41014</v>
      </c>
      <c r="BT86">
        <f t="shared" si="72"/>
        <v>-7.5000000000000011E-2</v>
      </c>
      <c r="BU86">
        <f t="shared" si="72"/>
        <v>-0.41500000000000004</v>
      </c>
      <c r="BV86">
        <f t="shared" si="72"/>
        <v>-1.0150000000000001</v>
      </c>
      <c r="BW86">
        <f t="shared" si="72"/>
        <v>-3.9749999999999996</v>
      </c>
      <c r="BX86">
        <f t="shared" si="72"/>
        <v>-9.1850000000000005</v>
      </c>
      <c r="BY86">
        <f t="shared" si="72"/>
        <v>-19.375</v>
      </c>
      <c r="BZ86">
        <f t="shared" si="72"/>
        <v>-54.475000000000001</v>
      </c>
      <c r="CA86">
        <f t="shared" si="67"/>
        <v>-98.557000000000002</v>
      </c>
      <c r="CB86" s="8">
        <v>41014</v>
      </c>
      <c r="CC86">
        <f t="shared" si="76"/>
        <v>-1.5000000000000013E-2</v>
      </c>
      <c r="CD86">
        <f t="shared" si="76"/>
        <v>2.4999999999999967E-2</v>
      </c>
      <c r="CE86">
        <f t="shared" si="76"/>
        <v>0.15499999999999986</v>
      </c>
      <c r="CF86">
        <f t="shared" si="76"/>
        <v>0.91500000000000048</v>
      </c>
      <c r="CG86">
        <f t="shared" si="76"/>
        <v>1.8149999999999999</v>
      </c>
      <c r="CH86">
        <f t="shared" si="76"/>
        <v>2.2649999999999992</v>
      </c>
      <c r="CI86">
        <f t="shared" si="76"/>
        <v>3.2650000000000028</v>
      </c>
      <c r="CJ86">
        <f t="shared" si="76"/>
        <v>1.4749999999999965</v>
      </c>
      <c r="CK86" s="8">
        <v>41014</v>
      </c>
      <c r="CL86">
        <f t="shared" si="73"/>
        <v>-2.4999999999999994E-2</v>
      </c>
      <c r="CM86">
        <f t="shared" si="73"/>
        <v>-0.36499999999999999</v>
      </c>
      <c r="CN86">
        <f t="shared" si="73"/>
        <v>-0.96500000000000008</v>
      </c>
      <c r="CO86">
        <f t="shared" si="73"/>
        <v>-3.9249999999999998</v>
      </c>
      <c r="CP86">
        <f t="shared" si="73"/>
        <v>-9.1349999999999998</v>
      </c>
      <c r="CQ86">
        <f t="shared" si="73"/>
        <v>-19.324999999999999</v>
      </c>
      <c r="CR86">
        <f t="shared" si="73"/>
        <v>-54.425000000000004</v>
      </c>
      <c r="CS86">
        <f t="shared" si="68"/>
        <v>-98.507000000000005</v>
      </c>
      <c r="CT86" s="8">
        <v>41014</v>
      </c>
      <c r="CU86">
        <f t="shared" si="77"/>
        <v>-5.0000000000000044E-3</v>
      </c>
      <c r="CV86">
        <f t="shared" si="77"/>
        <v>0.17499999999999996</v>
      </c>
      <c r="CW86">
        <f t="shared" si="77"/>
        <v>0.505</v>
      </c>
      <c r="CX86">
        <f t="shared" si="77"/>
        <v>2.645</v>
      </c>
      <c r="CY86">
        <f t="shared" si="77"/>
        <v>5.3149999999999995</v>
      </c>
      <c r="CZ86">
        <f t="shared" si="77"/>
        <v>8.6950000000000003</v>
      </c>
      <c r="DA86">
        <f t="shared" si="77"/>
        <v>20.795000000000002</v>
      </c>
      <c r="DB86">
        <f t="shared" si="77"/>
        <v>34.839999999999982</v>
      </c>
      <c r="DC86" s="8">
        <v>41014</v>
      </c>
      <c r="DD86">
        <f t="shared" si="74"/>
        <v>0.14000000000000001</v>
      </c>
      <c r="DE86">
        <f t="shared" si="74"/>
        <v>-0.2</v>
      </c>
      <c r="DF86">
        <f t="shared" si="74"/>
        <v>-0.8</v>
      </c>
      <c r="DG86">
        <f t="shared" si="74"/>
        <v>-3.76</v>
      </c>
      <c r="DH86">
        <f t="shared" si="74"/>
        <v>-8.9700000000000006</v>
      </c>
      <c r="DI86">
        <f t="shared" si="74"/>
        <v>-19.16</v>
      </c>
      <c r="DJ86">
        <f t="shared" si="74"/>
        <v>-54.26</v>
      </c>
      <c r="DK86">
        <f t="shared" si="69"/>
        <v>-98.341999999999999</v>
      </c>
      <c r="DL86" s="8">
        <v>41014</v>
      </c>
      <c r="DM86">
        <f t="shared" si="78"/>
        <v>0.13999999999999999</v>
      </c>
      <c r="DN86">
        <f t="shared" si="78"/>
        <v>0.8</v>
      </c>
      <c r="DO86">
        <f t="shared" si="78"/>
        <v>2.0100000000000002</v>
      </c>
      <c r="DP86">
        <f t="shared" si="78"/>
        <v>5.87</v>
      </c>
      <c r="DQ86">
        <f t="shared" si="78"/>
        <v>9.43</v>
      </c>
      <c r="DR86">
        <f t="shared" si="78"/>
        <v>13.819999999999995</v>
      </c>
      <c r="DS86">
        <f t="shared" si="78"/>
        <v>28.520000000000003</v>
      </c>
      <c r="DT86">
        <f t="shared" si="78"/>
        <v>42.90600000000002</v>
      </c>
    </row>
    <row r="87" spans="1:124" x14ac:dyDescent="0.3">
      <c r="A87" s="2">
        <v>40998</v>
      </c>
      <c r="B87">
        <v>0.05</v>
      </c>
      <c r="C87">
        <v>6.5000000000000002E-2</v>
      </c>
      <c r="D87">
        <v>7.0000000000000007E-2</v>
      </c>
      <c r="E87">
        <v>0.15</v>
      </c>
      <c r="F87" s="3">
        <f t="shared" si="52"/>
        <v>0.17666666666666667</v>
      </c>
      <c r="G87">
        <v>0.19</v>
      </c>
      <c r="H87">
        <v>0.33</v>
      </c>
      <c r="I87">
        <v>0.51</v>
      </c>
      <c r="J87">
        <v>1.04</v>
      </c>
      <c r="K87">
        <v>1.61</v>
      </c>
      <c r="L87">
        <v>2.23</v>
      </c>
      <c r="M87">
        <v>3</v>
      </c>
      <c r="N87">
        <v>3.5095000000000001</v>
      </c>
      <c r="O87" s="8">
        <v>40983</v>
      </c>
      <c r="P87">
        <f t="shared" si="53"/>
        <v>-4.1666666666666666E-3</v>
      </c>
      <c r="Q87">
        <f t="shared" si="53"/>
        <v>-1.0833333333333334E-2</v>
      </c>
      <c r="R87">
        <f t="shared" si="53"/>
        <v>-1.7500000000000002E-2</v>
      </c>
      <c r="S87">
        <f t="shared" si="50"/>
        <v>-7.4999999999999997E-2</v>
      </c>
      <c r="T87">
        <f t="shared" si="54"/>
        <v>-0.13250000000000001</v>
      </c>
      <c r="U87">
        <f t="shared" si="64"/>
        <v>-0.19</v>
      </c>
      <c r="V87">
        <f t="shared" si="64"/>
        <v>-0.66</v>
      </c>
      <c r="W87">
        <f t="shared" si="64"/>
        <v>-1.53</v>
      </c>
      <c r="X87">
        <f t="shared" si="63"/>
        <v>-5.2</v>
      </c>
      <c r="Y87">
        <f t="shared" si="63"/>
        <v>-11.270000000000001</v>
      </c>
      <c r="Z87">
        <f t="shared" si="63"/>
        <v>-22.3</v>
      </c>
      <c r="AA87">
        <f t="shared" si="63"/>
        <v>-60</v>
      </c>
      <c r="AB87">
        <f t="shared" si="33"/>
        <v>-105.285</v>
      </c>
      <c r="AC87" s="8">
        <v>40983</v>
      </c>
      <c r="AD87">
        <f t="shared" si="51"/>
        <v>6.6666666666666671E-3</v>
      </c>
      <c r="AE87">
        <f t="shared" si="55"/>
        <v>5.7499999999999996E-2</v>
      </c>
      <c r="AF87">
        <f t="shared" si="56"/>
        <v>0.115</v>
      </c>
      <c r="AG87">
        <f t="shared" si="57"/>
        <v>0.17249999999999999</v>
      </c>
      <c r="AH87">
        <f t="shared" si="58"/>
        <v>0.47000000000000003</v>
      </c>
      <c r="AI87" s="8">
        <v>40983</v>
      </c>
      <c r="AJ87">
        <f t="shared" si="70"/>
        <v>-0.18333333333333335</v>
      </c>
      <c r="AK87">
        <f t="shared" si="70"/>
        <v>-0.65333333333333332</v>
      </c>
      <c r="AL87">
        <f t="shared" si="70"/>
        <v>-1.5233333333333334</v>
      </c>
      <c r="AM87">
        <f t="shared" si="70"/>
        <v>-5.1933333333333334</v>
      </c>
      <c r="AN87">
        <f t="shared" si="70"/>
        <v>-11.263333333333335</v>
      </c>
      <c r="AO87">
        <f t="shared" si="70"/>
        <v>-22.293333333333333</v>
      </c>
      <c r="AP87">
        <f t="shared" si="70"/>
        <v>-59.993333333333332</v>
      </c>
      <c r="AQ87">
        <f t="shared" si="65"/>
        <v>-105.27833333333334</v>
      </c>
      <c r="AR87" s="8">
        <v>40983</v>
      </c>
      <c r="AS87">
        <f t="shared" si="45"/>
        <v>-8.3333333333333356E-2</v>
      </c>
      <c r="AT87">
        <f t="shared" si="45"/>
        <v>-0.13333333333333336</v>
      </c>
      <c r="AU87">
        <f t="shared" si="40"/>
        <v>-0.31333333333333341</v>
      </c>
      <c r="AV87">
        <f t="shared" si="40"/>
        <v>-0.92333333333333367</v>
      </c>
      <c r="AW87">
        <f t="shared" si="40"/>
        <v>-1.6133333333333368</v>
      </c>
      <c r="AX87">
        <f t="shared" si="40"/>
        <v>-2.5733333333333324</v>
      </c>
      <c r="AY87">
        <f t="shared" si="40"/>
        <v>-5.4733333333333309</v>
      </c>
      <c r="AZ87">
        <f t="shared" si="40"/>
        <v>-8.5573333333333341</v>
      </c>
      <c r="BA87" s="8">
        <v>40983</v>
      </c>
      <c r="BB87">
        <f t="shared" si="71"/>
        <v>-0.13250000000000001</v>
      </c>
      <c r="BC87">
        <f t="shared" si="71"/>
        <v>-0.60250000000000004</v>
      </c>
      <c r="BD87">
        <f t="shared" si="71"/>
        <v>-1.4725000000000001</v>
      </c>
      <c r="BE87">
        <f t="shared" si="71"/>
        <v>-5.1425000000000001</v>
      </c>
      <c r="BF87">
        <f t="shared" si="71"/>
        <v>-11.212500000000002</v>
      </c>
      <c r="BG87">
        <f t="shared" si="71"/>
        <v>-22.2425</v>
      </c>
      <c r="BH87">
        <f t="shared" si="71"/>
        <v>-59.942500000000003</v>
      </c>
      <c r="BI87">
        <f t="shared" si="66"/>
        <v>-105.22749999999999</v>
      </c>
      <c r="BJ87" s="8">
        <v>40983</v>
      </c>
      <c r="BK87">
        <f t="shared" si="75"/>
        <v>-3.2500000000000015E-2</v>
      </c>
      <c r="BL87">
        <f t="shared" si="75"/>
        <v>-0.12250000000000004</v>
      </c>
      <c r="BM87">
        <f t="shared" si="75"/>
        <v>-0.41250000000000009</v>
      </c>
      <c r="BN87">
        <f t="shared" si="75"/>
        <v>-1.0125000000000006</v>
      </c>
      <c r="BO87">
        <f t="shared" si="75"/>
        <v>-1.7825000000000011</v>
      </c>
      <c r="BP87">
        <f t="shared" si="75"/>
        <v>-3.3625000000000012</v>
      </c>
      <c r="BQ87">
        <f t="shared" si="75"/>
        <v>-8.5625000000000036</v>
      </c>
      <c r="BR87">
        <f t="shared" si="75"/>
        <v>-14.07749999999999</v>
      </c>
      <c r="BS87" s="8">
        <v>40983</v>
      </c>
      <c r="BT87">
        <f t="shared" si="72"/>
        <v>-7.4999999999999997E-2</v>
      </c>
      <c r="BU87">
        <f t="shared" si="72"/>
        <v>-0.54500000000000004</v>
      </c>
      <c r="BV87">
        <f t="shared" si="72"/>
        <v>-1.415</v>
      </c>
      <c r="BW87">
        <f t="shared" si="72"/>
        <v>-5.085</v>
      </c>
      <c r="BX87">
        <f t="shared" si="72"/>
        <v>-11.155000000000001</v>
      </c>
      <c r="BY87">
        <f t="shared" si="72"/>
        <v>-22.185000000000002</v>
      </c>
      <c r="BZ87">
        <f t="shared" si="72"/>
        <v>-59.884999999999998</v>
      </c>
      <c r="CA87">
        <f t="shared" si="67"/>
        <v>-105.17</v>
      </c>
      <c r="CB87" s="8">
        <v>40983</v>
      </c>
      <c r="CC87">
        <f t="shared" si="76"/>
        <v>-4.9999999999999906E-3</v>
      </c>
      <c r="CD87">
        <f t="shared" si="76"/>
        <v>-0.10500000000000004</v>
      </c>
      <c r="CE87">
        <f t="shared" si="76"/>
        <v>-0.21500000000000002</v>
      </c>
      <c r="CF87">
        <f t="shared" si="76"/>
        <v>-0.34500000000000014</v>
      </c>
      <c r="CG87">
        <f t="shared" si="76"/>
        <v>-1.2050000000000014</v>
      </c>
      <c r="CH87">
        <f t="shared" si="76"/>
        <v>-3.045000000000003</v>
      </c>
      <c r="CI87">
        <f t="shared" si="76"/>
        <v>-6.7449999999999948</v>
      </c>
      <c r="CJ87">
        <f t="shared" si="76"/>
        <v>-12.802999999999995</v>
      </c>
      <c r="CK87" s="8">
        <v>40983</v>
      </c>
      <c r="CL87">
        <f t="shared" si="73"/>
        <v>-1.7500000000000016E-2</v>
      </c>
      <c r="CM87">
        <f t="shared" si="73"/>
        <v>-0.48750000000000004</v>
      </c>
      <c r="CN87">
        <f t="shared" si="73"/>
        <v>-1.3574999999999999</v>
      </c>
      <c r="CO87">
        <f t="shared" si="73"/>
        <v>-5.0274999999999999</v>
      </c>
      <c r="CP87">
        <f t="shared" si="73"/>
        <v>-11.097500000000002</v>
      </c>
      <c r="CQ87">
        <f t="shared" si="73"/>
        <v>-22.127500000000001</v>
      </c>
      <c r="CR87">
        <f t="shared" si="73"/>
        <v>-59.827500000000001</v>
      </c>
      <c r="CS87">
        <f t="shared" si="68"/>
        <v>-105.1125</v>
      </c>
      <c r="CT87" s="8">
        <v>40983</v>
      </c>
      <c r="CU87">
        <f t="shared" si="77"/>
        <v>4.916666666666665E-2</v>
      </c>
      <c r="CV87">
        <f t="shared" si="77"/>
        <v>0.28916666666666663</v>
      </c>
      <c r="CW87">
        <f t="shared" si="77"/>
        <v>0.94916666666666694</v>
      </c>
      <c r="CX87">
        <f t="shared" si="77"/>
        <v>3.6491666666666673</v>
      </c>
      <c r="CY87">
        <f t="shared" si="77"/>
        <v>6.279166666666665</v>
      </c>
      <c r="CZ87">
        <f t="shared" si="77"/>
        <v>9.5491666666666664</v>
      </c>
      <c r="DA87">
        <f t="shared" si="77"/>
        <v>21.849166666666662</v>
      </c>
      <c r="DB87">
        <f t="shared" si="77"/>
        <v>36.478166666666667</v>
      </c>
      <c r="DC87" s="8">
        <v>40983</v>
      </c>
      <c r="DD87">
        <f t="shared" si="74"/>
        <v>0.28000000000000003</v>
      </c>
      <c r="DE87">
        <f t="shared" si="74"/>
        <v>-0.19</v>
      </c>
      <c r="DF87">
        <f t="shared" si="74"/>
        <v>-1.06</v>
      </c>
      <c r="DG87">
        <f t="shared" si="74"/>
        <v>-4.7300000000000004</v>
      </c>
      <c r="DH87">
        <f t="shared" si="74"/>
        <v>-10.8</v>
      </c>
      <c r="DI87">
        <f t="shared" si="74"/>
        <v>-21.830000000000002</v>
      </c>
      <c r="DJ87">
        <f t="shared" si="74"/>
        <v>-59.53</v>
      </c>
      <c r="DK87">
        <f t="shared" si="69"/>
        <v>-104.815</v>
      </c>
      <c r="DL87" s="8">
        <v>40983</v>
      </c>
      <c r="DM87">
        <f t="shared" si="78"/>
        <v>0.28000000000000008</v>
      </c>
      <c r="DN87">
        <f t="shared" si="78"/>
        <v>1.1100000000000001</v>
      </c>
      <c r="DO87">
        <f t="shared" si="78"/>
        <v>2.5100000000000002</v>
      </c>
      <c r="DP87">
        <f t="shared" si="78"/>
        <v>6.1700000000000008</v>
      </c>
      <c r="DQ87">
        <f t="shared" si="78"/>
        <v>9.1999999999999993</v>
      </c>
      <c r="DR87">
        <f t="shared" si="78"/>
        <v>12.57</v>
      </c>
      <c r="DS87">
        <f t="shared" si="78"/>
        <v>25.969999999999995</v>
      </c>
      <c r="DT87">
        <f t="shared" si="78"/>
        <v>38.558000000000007</v>
      </c>
    </row>
    <row r="88" spans="1:124" x14ac:dyDescent="0.3">
      <c r="A88" s="2">
        <v>40968</v>
      </c>
      <c r="B88">
        <v>0.08</v>
      </c>
      <c r="C88">
        <v>7.9999999999999988E-2</v>
      </c>
      <c r="D88">
        <v>0.08</v>
      </c>
      <c r="E88">
        <v>0.13</v>
      </c>
      <c r="F88" s="3">
        <f t="shared" si="52"/>
        <v>0.14666666666666667</v>
      </c>
      <c r="G88">
        <v>0.18</v>
      </c>
      <c r="H88">
        <v>0.3</v>
      </c>
      <c r="I88">
        <v>0.43</v>
      </c>
      <c r="J88">
        <v>0.87</v>
      </c>
      <c r="K88">
        <v>1.39</v>
      </c>
      <c r="L88">
        <v>1.98</v>
      </c>
      <c r="M88">
        <v>2.73</v>
      </c>
      <c r="N88">
        <v>3.2267000000000001</v>
      </c>
      <c r="O88" s="8">
        <v>40954</v>
      </c>
      <c r="P88">
        <f t="shared" si="53"/>
        <v>-6.6666666666666662E-3</v>
      </c>
      <c r="Q88">
        <f t="shared" si="53"/>
        <v>-1.3333333333333331E-2</v>
      </c>
      <c r="R88">
        <f t="shared" si="53"/>
        <v>-0.02</v>
      </c>
      <c r="S88">
        <f t="shared" si="50"/>
        <v>-6.5000000000000002E-2</v>
      </c>
      <c r="T88">
        <f t="shared" si="54"/>
        <v>-0.11</v>
      </c>
      <c r="U88">
        <f t="shared" si="64"/>
        <v>-0.18</v>
      </c>
      <c r="V88">
        <f t="shared" si="64"/>
        <v>-0.6</v>
      </c>
      <c r="W88">
        <f t="shared" si="64"/>
        <v>-1.29</v>
      </c>
      <c r="X88">
        <f t="shared" si="63"/>
        <v>-4.3499999999999996</v>
      </c>
      <c r="Y88">
        <f t="shared" si="63"/>
        <v>-9.7299999999999986</v>
      </c>
      <c r="Z88">
        <f t="shared" si="63"/>
        <v>-19.8</v>
      </c>
      <c r="AA88">
        <f t="shared" si="63"/>
        <v>-54.6</v>
      </c>
      <c r="AB88">
        <f t="shared" si="33"/>
        <v>-96.801000000000002</v>
      </c>
      <c r="AC88" s="8">
        <v>40954</v>
      </c>
      <c r="AD88">
        <f t="shared" si="51"/>
        <v>6.6666666666666645E-3</v>
      </c>
      <c r="AE88">
        <f t="shared" si="55"/>
        <v>4.4999999999999998E-2</v>
      </c>
      <c r="AF88">
        <f t="shared" si="56"/>
        <v>0.11499999999999999</v>
      </c>
      <c r="AG88">
        <f t="shared" si="57"/>
        <v>0.16</v>
      </c>
      <c r="AH88">
        <f t="shared" si="58"/>
        <v>0.42</v>
      </c>
      <c r="AI88" s="8">
        <v>40954</v>
      </c>
      <c r="AJ88">
        <f t="shared" si="70"/>
        <v>-0.17333333333333334</v>
      </c>
      <c r="AK88">
        <f t="shared" si="70"/>
        <v>-0.59333333333333327</v>
      </c>
      <c r="AL88">
        <f t="shared" si="70"/>
        <v>-1.2833333333333334</v>
      </c>
      <c r="AM88">
        <f t="shared" si="70"/>
        <v>-4.3433333333333328</v>
      </c>
      <c r="AN88">
        <f t="shared" si="70"/>
        <v>-9.7233333333333327</v>
      </c>
      <c r="AO88">
        <f t="shared" si="70"/>
        <v>-19.793333333333333</v>
      </c>
      <c r="AP88">
        <f t="shared" si="70"/>
        <v>-54.593333333333334</v>
      </c>
      <c r="AQ88">
        <f t="shared" si="65"/>
        <v>-96.794333333333341</v>
      </c>
      <c r="AR88" s="8">
        <v>40954</v>
      </c>
      <c r="AS88">
        <f t="shared" si="45"/>
        <v>-8.3333333333333343E-2</v>
      </c>
      <c r="AT88">
        <f t="shared" si="45"/>
        <v>-0.19333333333333327</v>
      </c>
      <c r="AU88">
        <f t="shared" si="40"/>
        <v>-0.42333333333333351</v>
      </c>
      <c r="AV88">
        <f t="shared" si="40"/>
        <v>-0.83333333333333304</v>
      </c>
      <c r="AW88">
        <f t="shared" si="40"/>
        <v>-1.083333333333333</v>
      </c>
      <c r="AX88">
        <f t="shared" si="40"/>
        <v>-1.5333333333333323</v>
      </c>
      <c r="AY88">
        <f t="shared" si="40"/>
        <v>-2.8333333333333366</v>
      </c>
      <c r="AZ88">
        <f t="shared" si="40"/>
        <v>-4.2603333333333433</v>
      </c>
      <c r="BA88" s="8">
        <v>40954</v>
      </c>
      <c r="BB88">
        <f t="shared" si="71"/>
        <v>-0.13500000000000001</v>
      </c>
      <c r="BC88">
        <f t="shared" si="71"/>
        <v>-0.55499999999999994</v>
      </c>
      <c r="BD88">
        <f t="shared" si="71"/>
        <v>-1.2450000000000001</v>
      </c>
      <c r="BE88">
        <f t="shared" si="71"/>
        <v>-4.3049999999999997</v>
      </c>
      <c r="BF88">
        <f t="shared" si="71"/>
        <v>-9.6849999999999987</v>
      </c>
      <c r="BG88">
        <f t="shared" si="71"/>
        <v>-19.754999999999999</v>
      </c>
      <c r="BH88">
        <f t="shared" si="71"/>
        <v>-54.555</v>
      </c>
      <c r="BI88">
        <f t="shared" si="66"/>
        <v>-96.756</v>
      </c>
      <c r="BJ88" s="8">
        <v>40954</v>
      </c>
      <c r="BK88">
        <f t="shared" si="75"/>
        <v>-2.5000000000000015E-2</v>
      </c>
      <c r="BL88">
        <f t="shared" si="75"/>
        <v>-6.4999999999999933E-2</v>
      </c>
      <c r="BM88">
        <f t="shared" si="75"/>
        <v>-2.5000000000000126E-2</v>
      </c>
      <c r="BN88">
        <f t="shared" si="75"/>
        <v>0.4850000000000001</v>
      </c>
      <c r="BO88">
        <f t="shared" si="75"/>
        <v>1.0150000000000021</v>
      </c>
      <c r="BP88">
        <f t="shared" si="75"/>
        <v>1.0350000000000017</v>
      </c>
      <c r="BQ88">
        <f t="shared" si="75"/>
        <v>0.83499999999999885</v>
      </c>
      <c r="BR88">
        <f t="shared" si="75"/>
        <v>-0.28899999999999637</v>
      </c>
      <c r="BS88" s="8">
        <v>40954</v>
      </c>
      <c r="BT88">
        <f t="shared" si="72"/>
        <v>-6.5000000000000002E-2</v>
      </c>
      <c r="BU88">
        <f t="shared" si="72"/>
        <v>-0.48499999999999999</v>
      </c>
      <c r="BV88">
        <f t="shared" si="72"/>
        <v>-1.175</v>
      </c>
      <c r="BW88">
        <f t="shared" si="72"/>
        <v>-4.2349999999999994</v>
      </c>
      <c r="BX88">
        <f t="shared" si="72"/>
        <v>-9.6149999999999984</v>
      </c>
      <c r="BY88">
        <f t="shared" si="72"/>
        <v>-19.685000000000002</v>
      </c>
      <c r="BZ88">
        <f t="shared" si="72"/>
        <v>-54.484999999999999</v>
      </c>
      <c r="CA88">
        <f t="shared" si="67"/>
        <v>-96.686000000000007</v>
      </c>
      <c r="CB88" s="8">
        <v>40954</v>
      </c>
      <c r="CC88">
        <f t="shared" si="76"/>
        <v>-1.4999999999999999E-2</v>
      </c>
      <c r="CD88">
        <f t="shared" si="76"/>
        <v>-0.13499999999999995</v>
      </c>
      <c r="CE88">
        <f t="shared" si="76"/>
        <v>-0.23500000000000004</v>
      </c>
      <c r="CF88">
        <f t="shared" si="76"/>
        <v>0.51500000000000035</v>
      </c>
      <c r="CG88">
        <f t="shared" si="76"/>
        <v>1.2550000000000014</v>
      </c>
      <c r="CH88">
        <f t="shared" si="76"/>
        <v>2.5649999999999986</v>
      </c>
      <c r="CI88">
        <f t="shared" si="76"/>
        <v>9.264999999999997</v>
      </c>
      <c r="CJ88">
        <f t="shared" si="76"/>
        <v>21.772999999999993</v>
      </c>
      <c r="CK88" s="8">
        <v>40954</v>
      </c>
      <c r="CL88">
        <f t="shared" si="73"/>
        <v>-1.999999999999999E-2</v>
      </c>
      <c r="CM88">
        <f t="shared" si="73"/>
        <v>-0.43999999999999995</v>
      </c>
      <c r="CN88">
        <f t="shared" si="73"/>
        <v>-1.1300000000000001</v>
      </c>
      <c r="CO88">
        <f t="shared" si="73"/>
        <v>-4.1899999999999995</v>
      </c>
      <c r="CP88">
        <f t="shared" si="73"/>
        <v>-9.5699999999999985</v>
      </c>
      <c r="CQ88">
        <f t="shared" si="73"/>
        <v>-19.64</v>
      </c>
      <c r="CR88">
        <f t="shared" si="73"/>
        <v>-54.440000000000005</v>
      </c>
      <c r="CS88">
        <f t="shared" si="68"/>
        <v>-96.641000000000005</v>
      </c>
      <c r="CT88" s="8">
        <v>40954</v>
      </c>
      <c r="CU88">
        <f t="shared" si="77"/>
        <v>2.0000000000000018E-2</v>
      </c>
      <c r="CV88">
        <f t="shared" si="77"/>
        <v>0.32000000000000006</v>
      </c>
      <c r="CW88">
        <f t="shared" si="77"/>
        <v>1.1000000000000001</v>
      </c>
      <c r="CX88">
        <f t="shared" si="77"/>
        <v>4.0700000000000012</v>
      </c>
      <c r="CY88">
        <f t="shared" si="77"/>
        <v>6.8800000000000017</v>
      </c>
      <c r="CZ88">
        <f t="shared" si="77"/>
        <v>10.719999999999999</v>
      </c>
      <c r="DA88">
        <f t="shared" si="77"/>
        <v>23.619999999999997</v>
      </c>
      <c r="DB88">
        <f t="shared" si="77"/>
        <v>40.31</v>
      </c>
      <c r="DC88" s="8">
        <v>40954</v>
      </c>
      <c r="DD88">
        <f t="shared" si="74"/>
        <v>0.24</v>
      </c>
      <c r="DE88">
        <f t="shared" si="74"/>
        <v>-0.18</v>
      </c>
      <c r="DF88">
        <f t="shared" si="74"/>
        <v>-0.87000000000000011</v>
      </c>
      <c r="DG88">
        <f t="shared" si="74"/>
        <v>-3.9299999999999997</v>
      </c>
      <c r="DH88">
        <f t="shared" si="74"/>
        <v>-9.3099999999999987</v>
      </c>
      <c r="DI88">
        <f t="shared" si="74"/>
        <v>-19.38</v>
      </c>
      <c r="DJ88">
        <f t="shared" si="74"/>
        <v>-54.18</v>
      </c>
      <c r="DK88">
        <f t="shared" si="69"/>
        <v>-96.381</v>
      </c>
      <c r="DL88" s="8">
        <v>40954</v>
      </c>
      <c r="DM88">
        <f t="shared" si="78"/>
        <v>0.24</v>
      </c>
      <c r="DN88">
        <f t="shared" si="78"/>
        <v>0.95</v>
      </c>
      <c r="DO88">
        <f t="shared" si="78"/>
        <v>2.42</v>
      </c>
      <c r="DP88">
        <f t="shared" si="78"/>
        <v>6.4699999999999989</v>
      </c>
      <c r="DQ88">
        <f t="shared" si="78"/>
        <v>10.18</v>
      </c>
      <c r="DR88">
        <f t="shared" si="78"/>
        <v>14.570000000000004</v>
      </c>
      <c r="DS88">
        <f t="shared" si="78"/>
        <v>30.57</v>
      </c>
      <c r="DT88">
        <f t="shared" si="78"/>
        <v>46.859000000000009</v>
      </c>
    </row>
    <row r="89" spans="1:124" x14ac:dyDescent="0.3">
      <c r="A89" s="2">
        <v>40939</v>
      </c>
      <c r="B89">
        <v>0.04</v>
      </c>
      <c r="C89">
        <v>5.5E-2</v>
      </c>
      <c r="D89">
        <v>0.06</v>
      </c>
      <c r="E89">
        <v>0.08</v>
      </c>
      <c r="F89" s="3">
        <f t="shared" si="52"/>
        <v>8.666666666666667E-2</v>
      </c>
      <c r="G89">
        <v>0.13</v>
      </c>
      <c r="H89">
        <v>0.22</v>
      </c>
      <c r="I89">
        <v>0.3</v>
      </c>
      <c r="J89">
        <v>0.71</v>
      </c>
      <c r="K89">
        <v>1.24</v>
      </c>
      <c r="L89">
        <v>1.83</v>
      </c>
      <c r="M89">
        <v>2.59</v>
      </c>
      <c r="N89">
        <v>3.0857999999999999</v>
      </c>
      <c r="O89" s="8">
        <v>40923</v>
      </c>
      <c r="P89">
        <f t="shared" si="53"/>
        <v>-3.3333333333333331E-3</v>
      </c>
      <c r="Q89">
        <f t="shared" si="53"/>
        <v>-9.1666666666666667E-3</v>
      </c>
      <c r="R89">
        <f t="shared" si="53"/>
        <v>-1.4999999999999999E-2</v>
      </c>
      <c r="S89">
        <f t="shared" si="50"/>
        <v>-0.04</v>
      </c>
      <c r="T89">
        <f t="shared" si="54"/>
        <v>-6.5000000000000002E-2</v>
      </c>
      <c r="U89">
        <f t="shared" si="64"/>
        <v>-0.13</v>
      </c>
      <c r="V89">
        <f t="shared" si="64"/>
        <v>-0.44</v>
      </c>
      <c r="W89">
        <f t="shared" si="64"/>
        <v>-0.89999999999999991</v>
      </c>
      <c r="X89">
        <f t="shared" si="63"/>
        <v>-3.55</v>
      </c>
      <c r="Y89">
        <f t="shared" si="63"/>
        <v>-8.68</v>
      </c>
      <c r="Z89">
        <f t="shared" si="63"/>
        <v>-18.3</v>
      </c>
      <c r="AA89">
        <f t="shared" si="63"/>
        <v>-51.8</v>
      </c>
      <c r="AB89">
        <f t="shared" si="33"/>
        <v>-92.573999999999998</v>
      </c>
      <c r="AC89" s="8">
        <v>40923</v>
      </c>
      <c r="AD89">
        <f t="shared" si="51"/>
        <v>5.8333333333333336E-3</v>
      </c>
      <c r="AE89">
        <f t="shared" si="55"/>
        <v>2.5000000000000001E-2</v>
      </c>
      <c r="AF89">
        <f t="shared" si="56"/>
        <v>0.09</v>
      </c>
      <c r="AG89">
        <f t="shared" si="57"/>
        <v>0.115</v>
      </c>
      <c r="AH89">
        <f t="shared" si="58"/>
        <v>0.31</v>
      </c>
      <c r="AI89" s="8">
        <v>40923</v>
      </c>
      <c r="AJ89">
        <f t="shared" si="70"/>
        <v>-0.12416666666666668</v>
      </c>
      <c r="AK89">
        <f t="shared" si="70"/>
        <v>-0.43416666666666665</v>
      </c>
      <c r="AL89">
        <f t="shared" si="70"/>
        <v>-0.89416666666666655</v>
      </c>
      <c r="AM89">
        <f t="shared" si="70"/>
        <v>-3.5441666666666665</v>
      </c>
      <c r="AN89">
        <f t="shared" si="70"/>
        <v>-8.6741666666666664</v>
      </c>
      <c r="AO89">
        <f t="shared" si="70"/>
        <v>-18.294166666666669</v>
      </c>
      <c r="AP89">
        <f t="shared" si="70"/>
        <v>-51.794166666666662</v>
      </c>
      <c r="AQ89">
        <f t="shared" si="65"/>
        <v>-92.56816666666667</v>
      </c>
      <c r="AR89" s="8">
        <v>40923</v>
      </c>
      <c r="AS89">
        <f t="shared" si="45"/>
        <v>-1.416666666666668E-2</v>
      </c>
      <c r="AT89">
        <f t="shared" si="45"/>
        <v>5.5833333333333353E-2</v>
      </c>
      <c r="AU89">
        <f t="shared" si="40"/>
        <v>0.17583333333333351</v>
      </c>
      <c r="AV89">
        <f t="shared" si="40"/>
        <v>0.59583333333333299</v>
      </c>
      <c r="AW89">
        <f t="shared" si="40"/>
        <v>0.7658333333333347</v>
      </c>
      <c r="AX89">
        <f t="shared" si="40"/>
        <v>0.59583333333332944</v>
      </c>
      <c r="AY89">
        <f t="shared" si="40"/>
        <v>-0.40416666666666345</v>
      </c>
      <c r="AZ89">
        <f t="shared" si="40"/>
        <v>-1.4081666666666683</v>
      </c>
      <c r="BA89" s="8">
        <v>40923</v>
      </c>
      <c r="BB89">
        <f t="shared" si="71"/>
        <v>-0.10500000000000001</v>
      </c>
      <c r="BC89">
        <f t="shared" si="71"/>
        <v>-0.41499999999999998</v>
      </c>
      <c r="BD89">
        <f t="shared" si="71"/>
        <v>-0.87499999999999989</v>
      </c>
      <c r="BE89">
        <f t="shared" si="71"/>
        <v>-3.5249999999999999</v>
      </c>
      <c r="BF89">
        <f t="shared" si="71"/>
        <v>-8.6549999999999994</v>
      </c>
      <c r="BG89">
        <f t="shared" si="71"/>
        <v>-18.275000000000002</v>
      </c>
      <c r="BH89">
        <f t="shared" si="71"/>
        <v>-51.774999999999999</v>
      </c>
      <c r="BI89">
        <f t="shared" si="66"/>
        <v>-92.548999999999992</v>
      </c>
      <c r="BJ89" s="8">
        <v>40923</v>
      </c>
      <c r="BK89">
        <f t="shared" si="75"/>
        <v>4.9999999999999854E-3</v>
      </c>
      <c r="BL89">
        <f t="shared" si="75"/>
        <v>7.5000000000000025E-2</v>
      </c>
      <c r="BM89">
        <f t="shared" si="75"/>
        <v>0.34500000000000008</v>
      </c>
      <c r="BN89">
        <f t="shared" si="75"/>
        <v>1.4150000000000003</v>
      </c>
      <c r="BO89">
        <f t="shared" si="75"/>
        <v>2.3950000000000014</v>
      </c>
      <c r="BP89">
        <f t="shared" si="75"/>
        <v>3.4149999999999974</v>
      </c>
      <c r="BQ89">
        <f t="shared" si="75"/>
        <v>6.0150000000000059</v>
      </c>
      <c r="BR89">
        <f t="shared" si="75"/>
        <v>7.5330000000000066</v>
      </c>
      <c r="BS89" s="8">
        <v>40923</v>
      </c>
      <c r="BT89">
        <f t="shared" si="72"/>
        <v>-4.0000000000000008E-2</v>
      </c>
      <c r="BU89">
        <f t="shared" si="72"/>
        <v>-0.35</v>
      </c>
      <c r="BV89">
        <f t="shared" si="72"/>
        <v>-0.80999999999999994</v>
      </c>
      <c r="BW89">
        <f t="shared" si="72"/>
        <v>-3.46</v>
      </c>
      <c r="BX89">
        <f t="shared" si="72"/>
        <v>-8.59</v>
      </c>
      <c r="BY89">
        <f t="shared" si="72"/>
        <v>-18.21</v>
      </c>
      <c r="BZ89">
        <f t="shared" si="72"/>
        <v>-51.709999999999994</v>
      </c>
      <c r="CA89">
        <f t="shared" si="67"/>
        <v>-92.483999999999995</v>
      </c>
      <c r="CB89" s="8">
        <v>40923</v>
      </c>
      <c r="CC89">
        <f t="shared" si="76"/>
        <v>0</v>
      </c>
      <c r="CD89">
        <f t="shared" si="76"/>
        <v>0.21</v>
      </c>
      <c r="CE89">
        <f t="shared" si="76"/>
        <v>0.68000000000000016</v>
      </c>
      <c r="CF89">
        <f t="shared" si="76"/>
        <v>3.13</v>
      </c>
      <c r="CG89">
        <f t="shared" si="76"/>
        <v>5.879999999999999</v>
      </c>
      <c r="CH89">
        <f t="shared" si="76"/>
        <v>9.8299999999999983</v>
      </c>
      <c r="CI89">
        <f t="shared" si="76"/>
        <v>23.530000000000012</v>
      </c>
      <c r="CJ89">
        <f t="shared" si="76"/>
        <v>40.882999999999996</v>
      </c>
      <c r="CK89" s="8">
        <v>40923</v>
      </c>
      <c r="CL89">
        <f t="shared" si="73"/>
        <v>-1.4999999999999999E-2</v>
      </c>
      <c r="CM89">
        <f t="shared" si="73"/>
        <v>-0.32500000000000001</v>
      </c>
      <c r="CN89">
        <f t="shared" si="73"/>
        <v>-0.78499999999999992</v>
      </c>
      <c r="CO89">
        <f t="shared" si="73"/>
        <v>-3.4349999999999996</v>
      </c>
      <c r="CP89">
        <f t="shared" si="73"/>
        <v>-8.5649999999999995</v>
      </c>
      <c r="CQ89">
        <f t="shared" si="73"/>
        <v>-18.185000000000002</v>
      </c>
      <c r="CR89">
        <f t="shared" si="73"/>
        <v>-51.684999999999995</v>
      </c>
      <c r="CS89">
        <f t="shared" si="68"/>
        <v>-92.459000000000003</v>
      </c>
      <c r="CT89" s="8">
        <v>40923</v>
      </c>
      <c r="CU89">
        <f t="shared" si="77"/>
        <v>7.1666666666666684E-2</v>
      </c>
      <c r="CV89">
        <f t="shared" si="77"/>
        <v>0.76166666666666671</v>
      </c>
      <c r="CW89">
        <f t="shared" si="77"/>
        <v>2.1116666666666668</v>
      </c>
      <c r="CX89">
        <f t="shared" si="77"/>
        <v>6.2816666666666663</v>
      </c>
      <c r="CY89">
        <f t="shared" si="77"/>
        <v>9.9216666666666686</v>
      </c>
      <c r="CZ89">
        <f t="shared" si="77"/>
        <v>14.881666666666661</v>
      </c>
      <c r="DA89">
        <f t="shared" si="77"/>
        <v>31.181666666666672</v>
      </c>
      <c r="DB89">
        <f t="shared" si="77"/>
        <v>48.875666666666682</v>
      </c>
      <c r="DC89" s="8">
        <v>40923</v>
      </c>
      <c r="DD89">
        <f t="shared" si="74"/>
        <v>0.18</v>
      </c>
      <c r="DE89">
        <f t="shared" si="74"/>
        <v>-0.13</v>
      </c>
      <c r="DF89">
        <f t="shared" si="74"/>
        <v>-0.58999999999999986</v>
      </c>
      <c r="DG89">
        <f t="shared" si="74"/>
        <v>-3.2399999999999998</v>
      </c>
      <c r="DH89">
        <f t="shared" si="74"/>
        <v>-8.3699999999999992</v>
      </c>
      <c r="DI89">
        <f t="shared" si="74"/>
        <v>-17.990000000000002</v>
      </c>
      <c r="DJ89">
        <f t="shared" si="74"/>
        <v>-51.489999999999995</v>
      </c>
      <c r="DK89">
        <f t="shared" si="69"/>
        <v>-92.263999999999996</v>
      </c>
      <c r="DL89" s="8">
        <v>40923</v>
      </c>
      <c r="DM89">
        <f t="shared" si="78"/>
        <v>0.18</v>
      </c>
      <c r="DN89">
        <f t="shared" si="78"/>
        <v>0.7699999999999998</v>
      </c>
      <c r="DO89">
        <f t="shared" si="78"/>
        <v>2.09</v>
      </c>
      <c r="DP89">
        <f t="shared" si="78"/>
        <v>6.25</v>
      </c>
      <c r="DQ89">
        <f t="shared" si="78"/>
        <v>10.34</v>
      </c>
      <c r="DR89">
        <f t="shared" si="78"/>
        <v>15.950000000000001</v>
      </c>
      <c r="DS89">
        <f t="shared" si="78"/>
        <v>34.85</v>
      </c>
      <c r="DT89">
        <f t="shared" si="78"/>
        <v>54.800000000000018</v>
      </c>
    </row>
    <row r="90" spans="1:124" x14ac:dyDescent="0.3">
      <c r="A90" s="2">
        <v>40907</v>
      </c>
      <c r="B90">
        <v>0.01</v>
      </c>
      <c r="C90">
        <v>1.7500000000000002E-2</v>
      </c>
      <c r="D90">
        <v>0.02</v>
      </c>
      <c r="E90">
        <v>0.06</v>
      </c>
      <c r="F90" s="3">
        <f t="shared" si="52"/>
        <v>7.333333333333332E-2</v>
      </c>
      <c r="G90">
        <v>0.12</v>
      </c>
      <c r="H90">
        <v>0.25</v>
      </c>
      <c r="I90">
        <v>0.36</v>
      </c>
      <c r="J90">
        <v>0.83</v>
      </c>
      <c r="K90">
        <v>1.35</v>
      </c>
      <c r="L90">
        <v>1.89</v>
      </c>
      <c r="M90">
        <v>2.57</v>
      </c>
      <c r="N90">
        <v>3.0390000000000001</v>
      </c>
      <c r="O90" s="8">
        <v>40892</v>
      </c>
      <c r="P90">
        <f t="shared" si="53"/>
        <v>-8.3333333333333328E-4</v>
      </c>
      <c r="Q90">
        <f t="shared" si="53"/>
        <v>-2.9166666666666668E-3</v>
      </c>
      <c r="R90">
        <f t="shared" si="53"/>
        <v>-5.0000000000000001E-3</v>
      </c>
      <c r="S90">
        <f t="shared" si="50"/>
        <v>-0.03</v>
      </c>
      <c r="T90">
        <f t="shared" si="54"/>
        <v>-5.4999999999999993E-2</v>
      </c>
      <c r="U90">
        <f t="shared" si="64"/>
        <v>-0.12</v>
      </c>
      <c r="V90">
        <f t="shared" si="64"/>
        <v>-0.5</v>
      </c>
      <c r="W90">
        <f t="shared" si="64"/>
        <v>-1.08</v>
      </c>
      <c r="X90">
        <f t="shared" si="63"/>
        <v>-4.1499999999999995</v>
      </c>
      <c r="Y90">
        <f t="shared" si="63"/>
        <v>-9.4500000000000011</v>
      </c>
      <c r="Z90">
        <f t="shared" si="63"/>
        <v>-18.899999999999999</v>
      </c>
      <c r="AA90">
        <f t="shared" si="63"/>
        <v>-51.4</v>
      </c>
      <c r="AB90">
        <f t="shared" si="33"/>
        <v>-91.17</v>
      </c>
      <c r="AC90" s="8">
        <v>40892</v>
      </c>
      <c r="AD90">
        <f t="shared" si="51"/>
        <v>2.0833333333333337E-3</v>
      </c>
      <c r="AE90">
        <f t="shared" si="55"/>
        <v>2.4999999999999998E-2</v>
      </c>
      <c r="AF90">
        <f t="shared" si="56"/>
        <v>0.09</v>
      </c>
      <c r="AG90">
        <f t="shared" si="57"/>
        <v>0.11499999999999999</v>
      </c>
      <c r="AH90">
        <f t="shared" si="58"/>
        <v>0.38</v>
      </c>
      <c r="AI90" s="8">
        <v>40892</v>
      </c>
      <c r="AJ90">
        <f t="shared" si="70"/>
        <v>-0.11791666666666666</v>
      </c>
      <c r="AK90">
        <f t="shared" si="70"/>
        <v>-0.49791666666666667</v>
      </c>
      <c r="AL90">
        <f t="shared" si="70"/>
        <v>-1.0779166666666666</v>
      </c>
      <c r="AM90">
        <f t="shared" si="70"/>
        <v>-4.1479166666666663</v>
      </c>
      <c r="AN90">
        <f t="shared" si="70"/>
        <v>-9.4479166666666679</v>
      </c>
      <c r="AO90">
        <f t="shared" si="70"/>
        <v>-18.897916666666664</v>
      </c>
      <c r="AP90">
        <f t="shared" si="70"/>
        <v>-51.397916666666667</v>
      </c>
      <c r="AQ90">
        <f t="shared" si="65"/>
        <v>-91.16791666666667</v>
      </c>
      <c r="AR90" s="8">
        <v>40892</v>
      </c>
      <c r="AS90">
        <f t="shared" si="45"/>
        <v>-1.7916666666666661E-2</v>
      </c>
      <c r="AT90">
        <f t="shared" si="45"/>
        <v>-1.7916666666666674E-2</v>
      </c>
      <c r="AU90">
        <f t="shared" si="40"/>
        <v>0.13208333333333336</v>
      </c>
      <c r="AV90">
        <f t="shared" si="40"/>
        <v>0.63208333333333355</v>
      </c>
      <c r="AW90">
        <f t="shared" si="40"/>
        <v>1.242083333333333</v>
      </c>
      <c r="AX90">
        <f t="shared" si="40"/>
        <v>1.8820833333333371</v>
      </c>
      <c r="AY90">
        <f t="shared" si="40"/>
        <v>3.9820833333333314</v>
      </c>
      <c r="AZ90">
        <f t="shared" si="40"/>
        <v>5.289083333333334</v>
      </c>
      <c r="BA90" s="8">
        <v>40892</v>
      </c>
      <c r="BB90">
        <f t="shared" si="71"/>
        <v>-9.5000000000000001E-2</v>
      </c>
      <c r="BC90">
        <f t="shared" si="71"/>
        <v>-0.47499999999999998</v>
      </c>
      <c r="BD90">
        <f t="shared" si="71"/>
        <v>-1.0550000000000002</v>
      </c>
      <c r="BE90">
        <f t="shared" si="71"/>
        <v>-4.1249999999999991</v>
      </c>
      <c r="BF90">
        <f t="shared" si="71"/>
        <v>-9.4250000000000007</v>
      </c>
      <c r="BG90">
        <f t="shared" si="71"/>
        <v>-18.875</v>
      </c>
      <c r="BH90">
        <f t="shared" si="71"/>
        <v>-51.375</v>
      </c>
      <c r="BI90">
        <f t="shared" si="66"/>
        <v>-91.144999999999996</v>
      </c>
      <c r="BJ90" s="8">
        <v>40892</v>
      </c>
      <c r="BK90">
        <f t="shared" si="75"/>
        <v>1.5000000000000003E-2</v>
      </c>
      <c r="BL90">
        <f t="shared" si="75"/>
        <v>5.0000000000000218E-3</v>
      </c>
      <c r="BM90">
        <f t="shared" si="75"/>
        <v>0.18499999999999986</v>
      </c>
      <c r="BN90">
        <f t="shared" si="75"/>
        <v>0.65500000000000069</v>
      </c>
      <c r="BO90">
        <f t="shared" si="75"/>
        <v>0.56499999999999906</v>
      </c>
      <c r="BP90">
        <f t="shared" si="75"/>
        <v>0.30499999999999927</v>
      </c>
      <c r="BQ90">
        <f t="shared" si="75"/>
        <v>1.8050000000000028</v>
      </c>
      <c r="BR90">
        <f t="shared" si="75"/>
        <v>1.2620000000000107</v>
      </c>
      <c r="BS90" s="8">
        <v>40892</v>
      </c>
      <c r="BT90">
        <f t="shared" si="72"/>
        <v>-0.03</v>
      </c>
      <c r="BU90">
        <f t="shared" si="72"/>
        <v>-0.41000000000000003</v>
      </c>
      <c r="BV90">
        <f t="shared" si="72"/>
        <v>-0.9900000000000001</v>
      </c>
      <c r="BW90">
        <f t="shared" si="72"/>
        <v>-4.0599999999999996</v>
      </c>
      <c r="BX90">
        <f t="shared" si="72"/>
        <v>-9.3600000000000012</v>
      </c>
      <c r="BY90">
        <f t="shared" si="72"/>
        <v>-18.809999999999999</v>
      </c>
      <c r="BZ90">
        <f t="shared" si="72"/>
        <v>-51.309999999999995</v>
      </c>
      <c r="CA90">
        <f t="shared" si="67"/>
        <v>-91.08</v>
      </c>
      <c r="CB90" s="8">
        <v>40892</v>
      </c>
      <c r="CC90">
        <f t="shared" si="76"/>
        <v>0.06</v>
      </c>
      <c r="CD90">
        <f t="shared" si="76"/>
        <v>0.39</v>
      </c>
      <c r="CE90">
        <f t="shared" si="76"/>
        <v>1.3399999999999999</v>
      </c>
      <c r="CF90">
        <f t="shared" si="76"/>
        <v>4.6400000000000015</v>
      </c>
      <c r="CG90">
        <f t="shared" si="76"/>
        <v>8.0399999999999991</v>
      </c>
      <c r="CH90">
        <f t="shared" si="76"/>
        <v>12.890000000000002</v>
      </c>
      <c r="CI90">
        <f t="shared" si="76"/>
        <v>30.39</v>
      </c>
      <c r="CJ90">
        <f t="shared" si="76"/>
        <v>50.533999999999999</v>
      </c>
      <c r="CK90" s="8">
        <v>40892</v>
      </c>
      <c r="CL90">
        <f t="shared" si="73"/>
        <v>-5.0000000000000044E-3</v>
      </c>
      <c r="CM90">
        <f t="shared" si="73"/>
        <v>-0.38500000000000001</v>
      </c>
      <c r="CN90">
        <f t="shared" si="73"/>
        <v>-0.96500000000000008</v>
      </c>
      <c r="CO90">
        <f t="shared" si="73"/>
        <v>-4.0349999999999993</v>
      </c>
      <c r="CP90">
        <f t="shared" si="73"/>
        <v>-9.3350000000000009</v>
      </c>
      <c r="CQ90">
        <f t="shared" si="73"/>
        <v>-18.785</v>
      </c>
      <c r="CR90">
        <f t="shared" si="73"/>
        <v>-51.284999999999997</v>
      </c>
      <c r="CS90">
        <f t="shared" si="68"/>
        <v>-91.055000000000007</v>
      </c>
      <c r="CT90" s="8">
        <v>40892</v>
      </c>
      <c r="CU90">
        <f t="shared" si="77"/>
        <v>9.83333333333333E-2</v>
      </c>
      <c r="CV90">
        <f t="shared" si="77"/>
        <v>1.0183333333333333</v>
      </c>
      <c r="CW90">
        <f t="shared" si="77"/>
        <v>2.7083333333333335</v>
      </c>
      <c r="CX90">
        <f t="shared" si="77"/>
        <v>6.9683333333333355</v>
      </c>
      <c r="CY90">
        <f t="shared" si="77"/>
        <v>10.768333333333333</v>
      </c>
      <c r="CZ90">
        <f t="shared" si="77"/>
        <v>15.718333333333335</v>
      </c>
      <c r="DA90">
        <f t="shared" si="77"/>
        <v>34.318333333333335</v>
      </c>
      <c r="DB90">
        <f t="shared" si="77"/>
        <v>52.42133333333333</v>
      </c>
      <c r="DC90" s="8">
        <v>40892</v>
      </c>
      <c r="DD90">
        <f t="shared" si="74"/>
        <v>0.26</v>
      </c>
      <c r="DE90">
        <f t="shared" si="74"/>
        <v>-0.12</v>
      </c>
      <c r="DF90">
        <f t="shared" si="74"/>
        <v>-0.70000000000000007</v>
      </c>
      <c r="DG90">
        <f t="shared" si="74"/>
        <v>-3.7699999999999996</v>
      </c>
      <c r="DH90">
        <f t="shared" si="74"/>
        <v>-9.07</v>
      </c>
      <c r="DI90">
        <f t="shared" si="74"/>
        <v>-18.52</v>
      </c>
      <c r="DJ90">
        <f t="shared" si="74"/>
        <v>-51.019999999999996</v>
      </c>
      <c r="DK90">
        <f t="shared" si="69"/>
        <v>-90.79</v>
      </c>
      <c r="DL90" s="8">
        <v>40892</v>
      </c>
      <c r="DM90">
        <f t="shared" si="78"/>
        <v>0.26000000000000006</v>
      </c>
      <c r="DN90">
        <f t="shared" si="78"/>
        <v>0.81000003695487899</v>
      </c>
      <c r="DO90">
        <f t="shared" si="78"/>
        <v>2.0699999511241804</v>
      </c>
      <c r="DP90">
        <f t="shared" si="78"/>
        <v>5.989999960660902</v>
      </c>
      <c r="DQ90">
        <f t="shared" si="78"/>
        <v>9.6100002753734408</v>
      </c>
      <c r="DR90">
        <f t="shared" si="78"/>
        <v>14.18999953150745</v>
      </c>
      <c r="DS90">
        <f t="shared" si="78"/>
        <v>31.290002297162857</v>
      </c>
      <c r="DT90">
        <f t="shared" si="78"/>
        <v>46.176000008344644</v>
      </c>
    </row>
    <row r="91" spans="1:124" x14ac:dyDescent="0.3">
      <c r="A91" s="2">
        <v>40877</v>
      </c>
      <c r="B91">
        <v>0.02</v>
      </c>
      <c r="C91">
        <v>1.2500000000000001E-2</v>
      </c>
      <c r="D91">
        <v>0.01</v>
      </c>
      <c r="E91">
        <v>0.06</v>
      </c>
      <c r="F91" s="3">
        <f t="shared" si="52"/>
        <v>7.6666666666666661E-2</v>
      </c>
      <c r="G91">
        <v>0.12</v>
      </c>
      <c r="H91">
        <v>0.25</v>
      </c>
      <c r="I91">
        <v>0.41</v>
      </c>
      <c r="J91">
        <v>0.96</v>
      </c>
      <c r="K91">
        <v>1.53</v>
      </c>
      <c r="L91">
        <v>2.08</v>
      </c>
      <c r="M91">
        <v>2.77</v>
      </c>
      <c r="N91">
        <v>3.2159</v>
      </c>
      <c r="O91" s="8">
        <v>40862</v>
      </c>
      <c r="P91">
        <f t="shared" si="53"/>
        <v>-1.6666666666666666E-3</v>
      </c>
      <c r="Q91">
        <f t="shared" si="53"/>
        <v>-2.0833333333333333E-3</v>
      </c>
      <c r="R91">
        <f t="shared" si="53"/>
        <v>-2.5000000000000001E-3</v>
      </c>
      <c r="S91">
        <f t="shared" si="50"/>
        <v>-0.03</v>
      </c>
      <c r="T91">
        <f t="shared" si="54"/>
        <v>-5.7499999999999996E-2</v>
      </c>
      <c r="U91">
        <f t="shared" si="64"/>
        <v>-0.12</v>
      </c>
      <c r="V91">
        <f t="shared" si="64"/>
        <v>-0.5</v>
      </c>
      <c r="W91">
        <f t="shared" si="64"/>
        <v>-1.23</v>
      </c>
      <c r="X91">
        <f t="shared" si="63"/>
        <v>-4.8</v>
      </c>
      <c r="Y91">
        <f t="shared" si="63"/>
        <v>-10.71</v>
      </c>
      <c r="Z91">
        <f t="shared" si="63"/>
        <v>-20.8</v>
      </c>
      <c r="AA91">
        <f t="shared" si="63"/>
        <v>-55.4</v>
      </c>
      <c r="AB91">
        <f t="shared" si="33"/>
        <v>-96.477000000000004</v>
      </c>
      <c r="AC91" s="8">
        <v>40862</v>
      </c>
      <c r="AD91">
        <f t="shared" si="51"/>
        <v>4.1666666666666675E-4</v>
      </c>
      <c r="AE91">
        <f t="shared" si="55"/>
        <v>2.75E-2</v>
      </c>
      <c r="AF91">
        <f t="shared" si="56"/>
        <v>0.09</v>
      </c>
      <c r="AG91">
        <f t="shared" si="57"/>
        <v>0.11749999999999999</v>
      </c>
      <c r="AH91">
        <f t="shared" si="58"/>
        <v>0.38</v>
      </c>
      <c r="AI91" s="8">
        <v>40862</v>
      </c>
      <c r="AJ91">
        <f t="shared" si="70"/>
        <v>-0.11958333333333333</v>
      </c>
      <c r="AK91">
        <f t="shared" si="70"/>
        <v>-0.49958333333333332</v>
      </c>
      <c r="AL91">
        <f t="shared" si="70"/>
        <v>-1.2295833333333333</v>
      </c>
      <c r="AM91">
        <f t="shared" si="70"/>
        <v>-4.7995833333333335</v>
      </c>
      <c r="AN91">
        <f t="shared" si="70"/>
        <v>-10.709583333333335</v>
      </c>
      <c r="AO91">
        <f t="shared" si="70"/>
        <v>-20.799583333333334</v>
      </c>
      <c r="AP91">
        <f t="shared" si="70"/>
        <v>-55.399583333333332</v>
      </c>
      <c r="AQ91">
        <f t="shared" si="65"/>
        <v>-96.476583333333338</v>
      </c>
      <c r="AR91" s="8">
        <v>40862</v>
      </c>
      <c r="AS91">
        <f t="shared" si="45"/>
        <v>-1.9583333333333338E-2</v>
      </c>
      <c r="AT91">
        <f t="shared" si="45"/>
        <v>-1.9583333333333324E-2</v>
      </c>
      <c r="AU91">
        <f t="shared" si="40"/>
        <v>-1.9583333333333269E-2</v>
      </c>
      <c r="AV91">
        <f t="shared" si="40"/>
        <v>0.13041666666666665</v>
      </c>
      <c r="AW91">
        <f t="shared" si="40"/>
        <v>0.33041666666666591</v>
      </c>
      <c r="AX91">
        <f t="shared" ref="AX91:AZ154" si="79">AO91-Z92-$B92</f>
        <v>0.88041666666666485</v>
      </c>
      <c r="AY91">
        <f t="shared" si="79"/>
        <v>2.380416666666672</v>
      </c>
      <c r="AZ91">
        <f t="shared" si="79"/>
        <v>3.5954166666666612</v>
      </c>
      <c r="BA91" s="8">
        <v>40862</v>
      </c>
      <c r="BB91">
        <f t="shared" si="71"/>
        <v>-9.2499999999999999E-2</v>
      </c>
      <c r="BC91">
        <f t="shared" si="71"/>
        <v>-0.47249999999999998</v>
      </c>
      <c r="BD91">
        <f t="shared" si="71"/>
        <v>-1.2024999999999999</v>
      </c>
      <c r="BE91">
        <f t="shared" si="71"/>
        <v>-4.7725</v>
      </c>
      <c r="BF91">
        <f t="shared" si="71"/>
        <v>-10.682500000000001</v>
      </c>
      <c r="BG91">
        <f t="shared" si="71"/>
        <v>-20.772500000000001</v>
      </c>
      <c r="BH91">
        <f t="shared" si="71"/>
        <v>-55.372499999999995</v>
      </c>
      <c r="BI91">
        <f t="shared" si="66"/>
        <v>-96.4495</v>
      </c>
      <c r="BJ91" s="8">
        <v>40862</v>
      </c>
      <c r="BK91">
        <f t="shared" si="75"/>
        <v>-1.2499999999999994E-2</v>
      </c>
      <c r="BL91">
        <f t="shared" si="75"/>
        <v>-9.2499999999999957E-2</v>
      </c>
      <c r="BM91">
        <f t="shared" si="75"/>
        <v>-0.2324999999999999</v>
      </c>
      <c r="BN91">
        <f t="shared" si="75"/>
        <v>7.4999999999998575E-3</v>
      </c>
      <c r="BO91">
        <f t="shared" si="75"/>
        <v>0.21749999999999894</v>
      </c>
      <c r="BP91">
        <f t="shared" si="75"/>
        <v>1.5074999999999998</v>
      </c>
      <c r="BQ91">
        <f t="shared" si="75"/>
        <v>8.4075000000000024</v>
      </c>
      <c r="BR91">
        <f t="shared" si="75"/>
        <v>22.0395</v>
      </c>
      <c r="BS91" s="8">
        <v>40862</v>
      </c>
      <c r="BT91">
        <f t="shared" si="72"/>
        <v>-0.03</v>
      </c>
      <c r="BU91">
        <f t="shared" si="72"/>
        <v>-0.41000000000000003</v>
      </c>
      <c r="BV91">
        <f t="shared" si="72"/>
        <v>-1.1399999999999999</v>
      </c>
      <c r="BW91">
        <f t="shared" si="72"/>
        <v>-4.71</v>
      </c>
      <c r="BX91">
        <f t="shared" si="72"/>
        <v>-10.620000000000001</v>
      </c>
      <c r="BY91">
        <f t="shared" si="72"/>
        <v>-20.71</v>
      </c>
      <c r="BZ91">
        <f t="shared" si="72"/>
        <v>-55.309999999999995</v>
      </c>
      <c r="CA91">
        <f t="shared" si="67"/>
        <v>-96.387</v>
      </c>
      <c r="CB91" s="8">
        <v>40862</v>
      </c>
      <c r="CC91">
        <f t="shared" si="76"/>
        <v>0.03</v>
      </c>
      <c r="CD91">
        <f t="shared" si="76"/>
        <v>0.37</v>
      </c>
      <c r="CE91">
        <f t="shared" si="76"/>
        <v>1.1100000000000003</v>
      </c>
      <c r="CF91">
        <f t="shared" si="76"/>
        <v>3.5700000000000003</v>
      </c>
      <c r="CG91">
        <f t="shared" si="76"/>
        <v>5.8499999999999988</v>
      </c>
      <c r="CH91">
        <f t="shared" si="76"/>
        <v>9.67</v>
      </c>
      <c r="CI91">
        <f t="shared" si="76"/>
        <v>22.770000000000007</v>
      </c>
      <c r="CJ91">
        <f t="shared" si="76"/>
        <v>40.58400000000001</v>
      </c>
      <c r="CK91" s="8">
        <v>40862</v>
      </c>
      <c r="CL91">
        <f t="shared" si="73"/>
        <v>-2.5000000000000022E-3</v>
      </c>
      <c r="CM91">
        <f t="shared" si="73"/>
        <v>-0.38250000000000001</v>
      </c>
      <c r="CN91">
        <f t="shared" si="73"/>
        <v>-1.1125</v>
      </c>
      <c r="CO91">
        <f t="shared" si="73"/>
        <v>-4.6825000000000001</v>
      </c>
      <c r="CP91">
        <f t="shared" si="73"/>
        <v>-10.592500000000001</v>
      </c>
      <c r="CQ91">
        <f t="shared" si="73"/>
        <v>-20.682500000000001</v>
      </c>
      <c r="CR91">
        <f t="shared" si="73"/>
        <v>-55.282499999999999</v>
      </c>
      <c r="CS91">
        <f t="shared" si="68"/>
        <v>-96.359499999999997</v>
      </c>
      <c r="CT91" s="8">
        <v>40862</v>
      </c>
      <c r="CU91">
        <f t="shared" si="77"/>
        <v>5.7500000000000023E-2</v>
      </c>
      <c r="CV91">
        <f t="shared" si="77"/>
        <v>0.80749999999999988</v>
      </c>
      <c r="CW91">
        <f t="shared" si="77"/>
        <v>2.2375000000000003</v>
      </c>
      <c r="CX91">
        <f t="shared" si="77"/>
        <v>5.7774999999999981</v>
      </c>
      <c r="CY91">
        <f t="shared" si="77"/>
        <v>8.9574999999999978</v>
      </c>
      <c r="CZ91">
        <f t="shared" si="77"/>
        <v>13.327500000000002</v>
      </c>
      <c r="DA91">
        <f t="shared" si="77"/>
        <v>29.5275</v>
      </c>
      <c r="DB91">
        <f t="shared" si="77"/>
        <v>46.940500000000014</v>
      </c>
      <c r="DC91" s="8">
        <v>40862</v>
      </c>
      <c r="DD91">
        <f t="shared" si="74"/>
        <v>0.26</v>
      </c>
      <c r="DE91">
        <f t="shared" si="74"/>
        <v>-0.12</v>
      </c>
      <c r="DF91">
        <f t="shared" si="74"/>
        <v>-0.85</v>
      </c>
      <c r="DG91">
        <f t="shared" si="74"/>
        <v>-4.42</v>
      </c>
      <c r="DH91">
        <f t="shared" si="74"/>
        <v>-10.33</v>
      </c>
      <c r="DI91">
        <f t="shared" si="74"/>
        <v>-20.420000000000002</v>
      </c>
      <c r="DJ91">
        <f t="shared" si="74"/>
        <v>-55.019999999999996</v>
      </c>
      <c r="DK91">
        <f t="shared" si="69"/>
        <v>-96.097000000000008</v>
      </c>
      <c r="DL91" s="8">
        <v>40862</v>
      </c>
      <c r="DM91">
        <f t="shared" si="78"/>
        <v>0.26000000000000006</v>
      </c>
      <c r="DN91">
        <f t="shared" si="78"/>
        <v>0.50999996542930592</v>
      </c>
      <c r="DO91">
        <f t="shared" si="78"/>
        <v>1.040000075101851</v>
      </c>
      <c r="DP91">
        <f t="shared" si="78"/>
        <v>2.6600001323222635</v>
      </c>
      <c r="DQ91">
        <f t="shared" si="78"/>
        <v>4.5200005900859246</v>
      </c>
      <c r="DR91">
        <f t="shared" si="78"/>
        <v>7.4099994170665653</v>
      </c>
      <c r="DS91">
        <f t="shared" si="78"/>
        <v>20.709999035596766</v>
      </c>
      <c r="DT91">
        <f t="shared" si="78"/>
        <v>38.122999989271136</v>
      </c>
    </row>
    <row r="92" spans="1:124" x14ac:dyDescent="0.3">
      <c r="A92" s="2">
        <v>40847</v>
      </c>
      <c r="B92">
        <v>0.02</v>
      </c>
      <c r="C92">
        <v>1.2500000000000001E-2</v>
      </c>
      <c r="D92">
        <v>0.01</v>
      </c>
      <c r="E92">
        <v>0.06</v>
      </c>
      <c r="F92" s="3">
        <f t="shared" si="52"/>
        <v>7.6666666666666661E-2</v>
      </c>
      <c r="G92">
        <v>0.12</v>
      </c>
      <c r="H92">
        <v>0.25</v>
      </c>
      <c r="I92">
        <v>0.41</v>
      </c>
      <c r="J92">
        <v>0.99</v>
      </c>
      <c r="K92">
        <v>1.58</v>
      </c>
      <c r="L92">
        <v>2.17</v>
      </c>
      <c r="M92">
        <v>2.89</v>
      </c>
      <c r="N92">
        <v>3.3363999999999998</v>
      </c>
      <c r="O92" s="8">
        <v>40831</v>
      </c>
      <c r="P92">
        <f t="shared" si="53"/>
        <v>-1.6666666666666666E-3</v>
      </c>
      <c r="Q92">
        <f t="shared" si="53"/>
        <v>-2.0833333333333333E-3</v>
      </c>
      <c r="R92">
        <f t="shared" si="53"/>
        <v>-2.5000000000000001E-3</v>
      </c>
      <c r="S92">
        <f t="shared" si="50"/>
        <v>-0.03</v>
      </c>
      <c r="T92">
        <f t="shared" si="54"/>
        <v>-5.7499999999999996E-2</v>
      </c>
      <c r="U92">
        <f t="shared" si="64"/>
        <v>-0.12</v>
      </c>
      <c r="V92">
        <f t="shared" si="64"/>
        <v>-0.5</v>
      </c>
      <c r="W92">
        <f t="shared" si="64"/>
        <v>-1.23</v>
      </c>
      <c r="X92">
        <f t="shared" si="63"/>
        <v>-4.95</v>
      </c>
      <c r="Y92">
        <f t="shared" si="63"/>
        <v>-11.06</v>
      </c>
      <c r="Z92">
        <f t="shared" si="63"/>
        <v>-21.7</v>
      </c>
      <c r="AA92">
        <f t="shared" si="63"/>
        <v>-57.800000000000004</v>
      </c>
      <c r="AB92">
        <f t="shared" si="33"/>
        <v>-100.092</v>
      </c>
      <c r="AC92" s="8">
        <v>40831</v>
      </c>
      <c r="AD92">
        <f t="shared" si="51"/>
        <v>4.1666666666666675E-4</v>
      </c>
      <c r="AE92">
        <f t="shared" si="55"/>
        <v>2.75E-2</v>
      </c>
      <c r="AF92">
        <f t="shared" si="56"/>
        <v>0.09</v>
      </c>
      <c r="AG92">
        <f t="shared" si="57"/>
        <v>0.11749999999999999</v>
      </c>
      <c r="AH92">
        <f t="shared" si="58"/>
        <v>0.38</v>
      </c>
      <c r="AI92" s="8">
        <v>40831</v>
      </c>
      <c r="AJ92">
        <f t="shared" si="70"/>
        <v>-0.11958333333333333</v>
      </c>
      <c r="AK92">
        <f t="shared" si="70"/>
        <v>-0.49958333333333332</v>
      </c>
      <c r="AL92">
        <f t="shared" si="70"/>
        <v>-1.2295833333333333</v>
      </c>
      <c r="AM92">
        <f t="shared" si="70"/>
        <v>-4.9495833333333339</v>
      </c>
      <c r="AN92">
        <f t="shared" si="70"/>
        <v>-11.059583333333334</v>
      </c>
      <c r="AO92">
        <f t="shared" si="70"/>
        <v>-21.699583333333333</v>
      </c>
      <c r="AP92">
        <f t="shared" si="70"/>
        <v>-57.799583333333338</v>
      </c>
      <c r="AQ92">
        <f t="shared" si="65"/>
        <v>-100.09158333333333</v>
      </c>
      <c r="AR92" s="8">
        <v>40831</v>
      </c>
      <c r="AS92">
        <f t="shared" si="45"/>
        <v>-9.5833333333333291E-3</v>
      </c>
      <c r="AT92">
        <f t="shared" si="45"/>
        <v>-1.9583333333333324E-2</v>
      </c>
      <c r="AU92">
        <f t="shared" si="45"/>
        <v>1.0416666666666758E-2</v>
      </c>
      <c r="AV92">
        <f t="shared" si="45"/>
        <v>-0.16958333333333406</v>
      </c>
      <c r="AW92">
        <f t="shared" si="45"/>
        <v>-1.0695833333333344</v>
      </c>
      <c r="AX92">
        <f t="shared" si="79"/>
        <v>-2.5195833333333337</v>
      </c>
      <c r="AY92">
        <f t="shared" si="79"/>
        <v>-4.6195833333333347</v>
      </c>
      <c r="AZ92">
        <f t="shared" si="79"/>
        <v>-7.6845833333333253</v>
      </c>
      <c r="BA92" s="8">
        <v>40831</v>
      </c>
      <c r="BB92">
        <f t="shared" si="71"/>
        <v>-9.2499999999999999E-2</v>
      </c>
      <c r="BC92">
        <f t="shared" si="71"/>
        <v>-0.47249999999999998</v>
      </c>
      <c r="BD92">
        <f t="shared" si="71"/>
        <v>-1.2024999999999999</v>
      </c>
      <c r="BE92">
        <f t="shared" si="71"/>
        <v>-4.9225000000000003</v>
      </c>
      <c r="BF92">
        <f t="shared" si="71"/>
        <v>-11.032500000000001</v>
      </c>
      <c r="BG92">
        <f t="shared" si="71"/>
        <v>-21.672499999999999</v>
      </c>
      <c r="BH92">
        <f t="shared" si="71"/>
        <v>-57.772500000000001</v>
      </c>
      <c r="BI92">
        <f t="shared" si="66"/>
        <v>-100.0645</v>
      </c>
      <c r="BJ92" s="8">
        <v>40831</v>
      </c>
      <c r="BK92">
        <f t="shared" si="75"/>
        <v>7.5000000000000067E-3</v>
      </c>
      <c r="BL92">
        <f t="shared" si="75"/>
        <v>0.14749999999999999</v>
      </c>
      <c r="BM92">
        <f t="shared" si="75"/>
        <v>0.34750000000000025</v>
      </c>
      <c r="BN92">
        <f t="shared" si="75"/>
        <v>1.7274999999999996</v>
      </c>
      <c r="BO92">
        <f t="shared" si="75"/>
        <v>3.4974999999999983</v>
      </c>
      <c r="BP92">
        <f t="shared" si="75"/>
        <v>6.4275000000000002</v>
      </c>
      <c r="BQ92">
        <f t="shared" si="75"/>
        <v>17.527500000000003</v>
      </c>
      <c r="BR92">
        <f t="shared" si="75"/>
        <v>33.36249999999999</v>
      </c>
      <c r="BS92" s="8">
        <v>40831</v>
      </c>
      <c r="BT92">
        <f t="shared" si="72"/>
        <v>-0.03</v>
      </c>
      <c r="BU92">
        <f t="shared" si="72"/>
        <v>-0.41000000000000003</v>
      </c>
      <c r="BV92">
        <f t="shared" si="72"/>
        <v>-1.1399999999999999</v>
      </c>
      <c r="BW92">
        <f t="shared" si="72"/>
        <v>-4.8600000000000003</v>
      </c>
      <c r="BX92">
        <f t="shared" si="72"/>
        <v>-10.97</v>
      </c>
      <c r="BY92">
        <f t="shared" si="72"/>
        <v>-21.61</v>
      </c>
      <c r="BZ92">
        <f t="shared" si="72"/>
        <v>-57.71</v>
      </c>
      <c r="CA92">
        <f t="shared" si="67"/>
        <v>-100.002</v>
      </c>
      <c r="CB92" s="8">
        <v>40831</v>
      </c>
      <c r="CC92">
        <f t="shared" si="76"/>
        <v>0.08</v>
      </c>
      <c r="CD92">
        <f t="shared" si="76"/>
        <v>0.7</v>
      </c>
      <c r="CE92">
        <f t="shared" si="76"/>
        <v>1.7800000000000002</v>
      </c>
      <c r="CF92">
        <f t="shared" si="76"/>
        <v>4.879999999999999</v>
      </c>
      <c r="CG92">
        <f t="shared" si="76"/>
        <v>7.54</v>
      </c>
      <c r="CH92">
        <f t="shared" si="76"/>
        <v>11.479999999999997</v>
      </c>
      <c r="CI92">
        <f t="shared" si="76"/>
        <v>25.18</v>
      </c>
      <c r="CJ92">
        <f t="shared" si="76"/>
        <v>41.356000000000023</v>
      </c>
      <c r="CK92" s="8">
        <v>40831</v>
      </c>
      <c r="CL92">
        <f t="shared" si="73"/>
        <v>-2.5000000000000022E-3</v>
      </c>
      <c r="CM92">
        <f t="shared" si="73"/>
        <v>-0.38250000000000001</v>
      </c>
      <c r="CN92">
        <f t="shared" si="73"/>
        <v>-1.1125</v>
      </c>
      <c r="CO92">
        <f t="shared" si="73"/>
        <v>-4.8325000000000005</v>
      </c>
      <c r="CP92">
        <f t="shared" si="73"/>
        <v>-10.942500000000001</v>
      </c>
      <c r="CQ92">
        <f t="shared" si="73"/>
        <v>-21.5825</v>
      </c>
      <c r="CR92">
        <f t="shared" si="73"/>
        <v>-57.682500000000005</v>
      </c>
      <c r="CS92">
        <f t="shared" si="68"/>
        <v>-99.974499999999992</v>
      </c>
      <c r="CT92" s="8">
        <v>40831</v>
      </c>
      <c r="CU92">
        <f t="shared" si="77"/>
        <v>8.083333333333334E-2</v>
      </c>
      <c r="CV92">
        <f t="shared" si="77"/>
        <v>0.60083333333333322</v>
      </c>
      <c r="CW92">
        <f t="shared" si="77"/>
        <v>1.6508333333333332</v>
      </c>
      <c r="CX92">
        <f t="shared" si="77"/>
        <v>4.7408333333333328</v>
      </c>
      <c r="CY92">
        <f t="shared" si="77"/>
        <v>7.8508333333333313</v>
      </c>
      <c r="CZ92">
        <f t="shared" si="77"/>
        <v>12.440833333333337</v>
      </c>
      <c r="DA92">
        <f t="shared" si="77"/>
        <v>28.740833333333324</v>
      </c>
      <c r="DB92">
        <f t="shared" si="77"/>
        <v>47.172833333333351</v>
      </c>
      <c r="DC92" s="8">
        <v>40831</v>
      </c>
      <c r="DD92">
        <f t="shared" si="74"/>
        <v>0.26</v>
      </c>
      <c r="DE92">
        <f t="shared" si="74"/>
        <v>-0.12</v>
      </c>
      <c r="DF92">
        <f t="shared" si="74"/>
        <v>-0.85</v>
      </c>
      <c r="DG92">
        <f t="shared" si="74"/>
        <v>-4.57</v>
      </c>
      <c r="DH92">
        <f t="shared" si="74"/>
        <v>-10.68</v>
      </c>
      <c r="DI92">
        <f t="shared" si="74"/>
        <v>-21.32</v>
      </c>
      <c r="DJ92">
        <f t="shared" si="74"/>
        <v>-57.42</v>
      </c>
      <c r="DK92">
        <f t="shared" si="69"/>
        <v>-99.712000000000003</v>
      </c>
      <c r="DL92" s="8">
        <v>40831</v>
      </c>
      <c r="DM92">
        <f t="shared" si="78"/>
        <v>0.26</v>
      </c>
      <c r="DN92">
        <f t="shared" si="78"/>
        <v>0.34000000834464905</v>
      </c>
      <c r="DO92">
        <f t="shared" si="78"/>
        <v>0.45999997258186087</v>
      </c>
      <c r="DP92">
        <f t="shared" si="78"/>
        <v>1.059999786615343</v>
      </c>
      <c r="DQ92">
        <f t="shared" si="78"/>
        <v>2.3299999010562527</v>
      </c>
      <c r="DR92">
        <f t="shared" si="78"/>
        <v>4.7600011456011941</v>
      </c>
      <c r="DS92">
        <f t="shared" si="78"/>
        <v>15.160002099275488</v>
      </c>
      <c r="DT92">
        <f t="shared" si="78"/>
        <v>30.841000001192086</v>
      </c>
    </row>
    <row r="93" spans="1:124" x14ac:dyDescent="0.3">
      <c r="A93" s="2">
        <v>40816</v>
      </c>
      <c r="B93">
        <v>0.02</v>
      </c>
      <c r="C93">
        <v>1.9999999999999997E-2</v>
      </c>
      <c r="D93">
        <v>0.02</v>
      </c>
      <c r="E93">
        <v>0.06</v>
      </c>
      <c r="F93" s="3">
        <f t="shared" si="52"/>
        <v>7.333333333333332E-2</v>
      </c>
      <c r="G93">
        <v>0.13</v>
      </c>
      <c r="H93">
        <v>0.25</v>
      </c>
      <c r="I93">
        <v>0.42</v>
      </c>
      <c r="J93">
        <v>0.96</v>
      </c>
      <c r="K93">
        <v>1.43</v>
      </c>
      <c r="L93">
        <v>1.92</v>
      </c>
      <c r="M93">
        <v>2.66</v>
      </c>
      <c r="N93">
        <v>3.0809000000000002</v>
      </c>
      <c r="O93" s="8">
        <v>40801</v>
      </c>
      <c r="P93">
        <f t="shared" si="53"/>
        <v>-1.6666666666666666E-3</v>
      </c>
      <c r="Q93">
        <f t="shared" si="53"/>
        <v>-3.3333333333333327E-3</v>
      </c>
      <c r="R93">
        <f t="shared" si="53"/>
        <v>-5.0000000000000001E-3</v>
      </c>
      <c r="S93">
        <f t="shared" si="50"/>
        <v>-0.03</v>
      </c>
      <c r="T93">
        <f t="shared" si="54"/>
        <v>-5.4999999999999993E-2</v>
      </c>
      <c r="U93">
        <f t="shared" si="64"/>
        <v>-0.13</v>
      </c>
      <c r="V93">
        <f t="shared" si="64"/>
        <v>-0.5</v>
      </c>
      <c r="W93">
        <f t="shared" si="64"/>
        <v>-1.26</v>
      </c>
      <c r="X93">
        <f t="shared" si="63"/>
        <v>-4.8</v>
      </c>
      <c r="Y93">
        <f t="shared" si="63"/>
        <v>-10.01</v>
      </c>
      <c r="Z93">
        <f t="shared" si="63"/>
        <v>-19.2</v>
      </c>
      <c r="AA93">
        <f t="shared" si="63"/>
        <v>-53.2</v>
      </c>
      <c r="AB93">
        <f t="shared" si="33"/>
        <v>-92.427000000000007</v>
      </c>
      <c r="AC93" s="8">
        <v>40801</v>
      </c>
      <c r="AD93">
        <f t="shared" si="51"/>
        <v>1.6666666666666661E-3</v>
      </c>
      <c r="AE93">
        <f t="shared" si="55"/>
        <v>2.4999999999999998E-2</v>
      </c>
      <c r="AF93">
        <f t="shared" si="56"/>
        <v>0.1</v>
      </c>
      <c r="AG93">
        <f t="shared" si="57"/>
        <v>0.125</v>
      </c>
      <c r="AH93">
        <f t="shared" si="58"/>
        <v>0.37</v>
      </c>
      <c r="AI93" s="8">
        <v>40801</v>
      </c>
      <c r="AJ93">
        <f t="shared" si="70"/>
        <v>-0.12833333333333333</v>
      </c>
      <c r="AK93">
        <f t="shared" si="70"/>
        <v>-0.49833333333333335</v>
      </c>
      <c r="AL93">
        <f t="shared" si="70"/>
        <v>-1.2583333333333333</v>
      </c>
      <c r="AM93">
        <f t="shared" si="70"/>
        <v>-4.7983333333333329</v>
      </c>
      <c r="AN93">
        <f t="shared" si="70"/>
        <v>-10.008333333333333</v>
      </c>
      <c r="AO93">
        <f t="shared" si="70"/>
        <v>-19.198333333333334</v>
      </c>
      <c r="AP93">
        <f t="shared" si="70"/>
        <v>-53.198333333333338</v>
      </c>
      <c r="AQ93">
        <f t="shared" si="65"/>
        <v>-92.425333333333342</v>
      </c>
      <c r="AR93" s="8">
        <v>40801</v>
      </c>
      <c r="AS93">
        <f t="shared" si="45"/>
        <v>-3.8333333333333323E-2</v>
      </c>
      <c r="AT93">
        <f t="shared" si="45"/>
        <v>-0.10833333333333332</v>
      </c>
      <c r="AU93">
        <f t="shared" si="45"/>
        <v>-0.27833333333333332</v>
      </c>
      <c r="AV93">
        <f t="shared" si="45"/>
        <v>-8.333333333333073E-3</v>
      </c>
      <c r="AW93">
        <f t="shared" si="45"/>
        <v>0.90166666666666706</v>
      </c>
      <c r="AX93">
        <f t="shared" si="79"/>
        <v>3.0916666666666668</v>
      </c>
      <c r="AY93">
        <f t="shared" si="79"/>
        <v>10.59166666666666</v>
      </c>
      <c r="AZ93">
        <f t="shared" si="79"/>
        <v>26.073666666666657</v>
      </c>
      <c r="BA93" s="8">
        <v>40801</v>
      </c>
      <c r="BB93">
        <f t="shared" si="71"/>
        <v>-0.10500000000000001</v>
      </c>
      <c r="BC93">
        <f t="shared" si="71"/>
        <v>-0.47499999999999998</v>
      </c>
      <c r="BD93">
        <f t="shared" si="71"/>
        <v>-1.2350000000000001</v>
      </c>
      <c r="BE93">
        <f t="shared" si="71"/>
        <v>-4.7749999999999995</v>
      </c>
      <c r="BF93">
        <f t="shared" si="71"/>
        <v>-9.9849999999999994</v>
      </c>
      <c r="BG93">
        <f t="shared" si="71"/>
        <v>-19.175000000000001</v>
      </c>
      <c r="BH93">
        <f t="shared" si="71"/>
        <v>-53.175000000000004</v>
      </c>
      <c r="BI93">
        <f t="shared" si="66"/>
        <v>-92.402000000000001</v>
      </c>
      <c r="BJ93" s="8">
        <v>40801</v>
      </c>
      <c r="BK93">
        <f t="shared" si="75"/>
        <v>5.4999999999999993E-2</v>
      </c>
      <c r="BL93">
        <f t="shared" si="75"/>
        <v>0.39500000000000002</v>
      </c>
      <c r="BM93">
        <f t="shared" si="75"/>
        <v>1.165</v>
      </c>
      <c r="BN93">
        <f t="shared" si="75"/>
        <v>3.9950000000000014</v>
      </c>
      <c r="BO93">
        <f t="shared" si="75"/>
        <v>7.4850000000000003</v>
      </c>
      <c r="BP93">
        <f t="shared" si="75"/>
        <v>12.595000000000001</v>
      </c>
      <c r="BQ93">
        <f t="shared" si="75"/>
        <v>28.594999999999992</v>
      </c>
      <c r="BR93">
        <f t="shared" si="75"/>
        <v>49.281999999999996</v>
      </c>
      <c r="BS93" s="8">
        <v>40801</v>
      </c>
      <c r="BT93">
        <f t="shared" si="72"/>
        <v>-0.03</v>
      </c>
      <c r="BU93">
        <f t="shared" si="72"/>
        <v>-0.4</v>
      </c>
      <c r="BV93">
        <f t="shared" si="72"/>
        <v>-1.1599999999999999</v>
      </c>
      <c r="BW93">
        <f t="shared" si="72"/>
        <v>-4.7</v>
      </c>
      <c r="BX93">
        <f t="shared" si="72"/>
        <v>-9.91</v>
      </c>
      <c r="BY93">
        <f t="shared" si="72"/>
        <v>-19.099999999999998</v>
      </c>
      <c r="BZ93">
        <f t="shared" si="72"/>
        <v>-53.1</v>
      </c>
      <c r="CA93">
        <f t="shared" si="67"/>
        <v>-92.327000000000012</v>
      </c>
      <c r="CB93" s="8">
        <v>40801</v>
      </c>
      <c r="CC93">
        <f t="shared" si="76"/>
        <v>0.1</v>
      </c>
      <c r="CD93">
        <f t="shared" si="76"/>
        <v>1.0300000000000002</v>
      </c>
      <c r="CE93">
        <f t="shared" si="76"/>
        <v>2.54</v>
      </c>
      <c r="CF93">
        <f t="shared" si="76"/>
        <v>6.330000000000001</v>
      </c>
      <c r="CG93">
        <f t="shared" si="76"/>
        <v>10.220000000000001</v>
      </c>
      <c r="CH93">
        <f t="shared" si="76"/>
        <v>15.430000000000005</v>
      </c>
      <c r="CI93">
        <f t="shared" si="76"/>
        <v>32.529999999999994</v>
      </c>
      <c r="CJ93">
        <f t="shared" si="76"/>
        <v>51.175999999999988</v>
      </c>
      <c r="CK93" s="8">
        <v>40801</v>
      </c>
      <c r="CL93">
        <f t="shared" si="73"/>
        <v>-5.0000000000000044E-3</v>
      </c>
      <c r="CM93">
        <f t="shared" si="73"/>
        <v>-0.375</v>
      </c>
      <c r="CN93">
        <f t="shared" si="73"/>
        <v>-1.135</v>
      </c>
      <c r="CO93">
        <f t="shared" si="73"/>
        <v>-4.6749999999999998</v>
      </c>
      <c r="CP93">
        <f t="shared" si="73"/>
        <v>-9.8849999999999998</v>
      </c>
      <c r="CQ93">
        <f t="shared" si="73"/>
        <v>-19.074999999999999</v>
      </c>
      <c r="CR93">
        <f t="shared" si="73"/>
        <v>-53.075000000000003</v>
      </c>
      <c r="CS93">
        <f t="shared" si="68"/>
        <v>-92.302000000000007</v>
      </c>
      <c r="CT93" s="8">
        <v>40801</v>
      </c>
      <c r="CU93">
        <f t="shared" si="77"/>
        <v>7.1666660606860361E-2</v>
      </c>
      <c r="CV93">
        <f t="shared" si="77"/>
        <v>0.63166669756173932</v>
      </c>
      <c r="CW93">
        <f t="shared" si="77"/>
        <v>1.7116666117310408</v>
      </c>
      <c r="CX93">
        <f t="shared" si="77"/>
        <v>5.161666621267762</v>
      </c>
      <c r="CY93">
        <f t="shared" si="77"/>
        <v>8.8716669359803024</v>
      </c>
      <c r="CZ93">
        <f t="shared" si="77"/>
        <v>13.711666192114311</v>
      </c>
      <c r="DA93">
        <f t="shared" si="77"/>
        <v>29.311668957769712</v>
      </c>
      <c r="DB93">
        <f t="shared" si="77"/>
        <v>44.740666668951505</v>
      </c>
      <c r="DC93" s="8">
        <v>40801</v>
      </c>
      <c r="DD93">
        <f t="shared" si="74"/>
        <v>0.24</v>
      </c>
      <c r="DE93">
        <f t="shared" si="74"/>
        <v>-0.13</v>
      </c>
      <c r="DF93">
        <f t="shared" si="74"/>
        <v>-0.89</v>
      </c>
      <c r="DG93">
        <f t="shared" si="74"/>
        <v>-4.43</v>
      </c>
      <c r="DH93">
        <f t="shared" si="74"/>
        <v>-9.64</v>
      </c>
      <c r="DI93">
        <f t="shared" si="74"/>
        <v>-18.829999999999998</v>
      </c>
      <c r="DJ93">
        <f t="shared" si="74"/>
        <v>-52.830000000000005</v>
      </c>
      <c r="DK93">
        <f t="shared" si="69"/>
        <v>-92.057000000000002</v>
      </c>
      <c r="DL93" s="8">
        <v>40801</v>
      </c>
      <c r="DM93">
        <f t="shared" si="78"/>
        <v>0.24000000000000005</v>
      </c>
      <c r="DN93">
        <f t="shared" si="78"/>
        <v>0.43999996304511996</v>
      </c>
      <c r="DO93">
        <f t="shared" si="78"/>
        <v>0.75999994635581913</v>
      </c>
      <c r="DP93">
        <f t="shared" si="78"/>
        <v>1.6499998939037139</v>
      </c>
      <c r="DQ93">
        <f t="shared" si="78"/>
        <v>3.4599997556208937</v>
      </c>
      <c r="DR93">
        <f t="shared" si="78"/>
        <v>6.1999997031688672</v>
      </c>
      <c r="DS93">
        <f t="shared" si="78"/>
        <v>14.500002278089362</v>
      </c>
      <c r="DT93">
        <f t="shared" si="78"/>
        <v>26.544999989271162</v>
      </c>
    </row>
    <row r="94" spans="1:124" x14ac:dyDescent="0.3">
      <c r="A94" s="2">
        <v>40786</v>
      </c>
      <c r="B94">
        <v>0.01</v>
      </c>
      <c r="C94">
        <v>1.7500000000000002E-2</v>
      </c>
      <c r="D94">
        <v>0.02</v>
      </c>
      <c r="E94">
        <v>0.05</v>
      </c>
      <c r="F94" s="3">
        <f t="shared" si="52"/>
        <v>0.06</v>
      </c>
      <c r="G94">
        <v>0.1</v>
      </c>
      <c r="H94">
        <v>0.2</v>
      </c>
      <c r="I94">
        <v>0.33</v>
      </c>
      <c r="J94">
        <v>0.96</v>
      </c>
      <c r="K94">
        <v>1.56</v>
      </c>
      <c r="L94">
        <v>2.23</v>
      </c>
      <c r="M94">
        <v>3.19</v>
      </c>
      <c r="N94">
        <v>3.9502999999999999</v>
      </c>
      <c r="O94" s="8">
        <v>40770</v>
      </c>
      <c r="P94">
        <f t="shared" si="53"/>
        <v>-8.3333333333333328E-4</v>
      </c>
      <c r="Q94">
        <f t="shared" si="53"/>
        <v>-2.9166666666666668E-3</v>
      </c>
      <c r="R94">
        <f t="shared" si="53"/>
        <v>-5.0000000000000001E-3</v>
      </c>
      <c r="S94">
        <f t="shared" si="50"/>
        <v>-2.5000000000000001E-2</v>
      </c>
      <c r="T94">
        <f t="shared" si="54"/>
        <v>-4.4999999999999998E-2</v>
      </c>
      <c r="U94">
        <f t="shared" si="64"/>
        <v>-0.1</v>
      </c>
      <c r="V94">
        <f t="shared" si="64"/>
        <v>-0.4</v>
      </c>
      <c r="W94">
        <f t="shared" si="64"/>
        <v>-0.99</v>
      </c>
      <c r="X94">
        <f t="shared" si="63"/>
        <v>-4.8</v>
      </c>
      <c r="Y94">
        <f t="shared" si="63"/>
        <v>-10.92</v>
      </c>
      <c r="Z94">
        <f t="shared" si="63"/>
        <v>-22.3</v>
      </c>
      <c r="AA94">
        <f t="shared" si="63"/>
        <v>-63.8</v>
      </c>
      <c r="AB94">
        <f t="shared" si="33"/>
        <v>-118.509</v>
      </c>
      <c r="AC94" s="8">
        <v>40770</v>
      </c>
      <c r="AD94">
        <f t="shared" si="51"/>
        <v>2.0833333333333337E-3</v>
      </c>
      <c r="AE94">
        <f t="shared" si="55"/>
        <v>0.02</v>
      </c>
      <c r="AF94">
        <f t="shared" si="56"/>
        <v>7.5000000000000011E-2</v>
      </c>
      <c r="AG94">
        <f t="shared" si="57"/>
        <v>9.5000000000000001E-2</v>
      </c>
      <c r="AH94">
        <f t="shared" si="58"/>
        <v>0.30000000000000004</v>
      </c>
      <c r="AI94" s="8">
        <v>40770</v>
      </c>
      <c r="AJ94">
        <f t="shared" si="70"/>
        <v>-9.7916666666666666E-2</v>
      </c>
      <c r="AK94">
        <f t="shared" si="70"/>
        <v>-0.3979166666666667</v>
      </c>
      <c r="AL94">
        <f t="shared" si="70"/>
        <v>-0.98791666666666667</v>
      </c>
      <c r="AM94">
        <f t="shared" si="70"/>
        <v>-4.7979166666666666</v>
      </c>
      <c r="AN94">
        <f t="shared" si="70"/>
        <v>-10.917916666666667</v>
      </c>
      <c r="AO94">
        <f t="shared" si="70"/>
        <v>-22.297916666666666</v>
      </c>
      <c r="AP94">
        <f t="shared" si="70"/>
        <v>-63.797916666666666</v>
      </c>
      <c r="AQ94">
        <f t="shared" si="65"/>
        <v>-118.50691666666667</v>
      </c>
      <c r="AR94" s="8">
        <v>40770</v>
      </c>
      <c r="AS94">
        <f t="shared" si="45"/>
        <v>-5.7916666666666658E-2</v>
      </c>
      <c r="AT94">
        <f t="shared" si="45"/>
        <v>0.16208333333333327</v>
      </c>
      <c r="AU94">
        <f t="shared" si="45"/>
        <v>0.50208333333333344</v>
      </c>
      <c r="AV94">
        <f t="shared" si="45"/>
        <v>1.7920833333333335</v>
      </c>
      <c r="AW94">
        <f t="shared" si="45"/>
        <v>3.5520833333333321</v>
      </c>
      <c r="AX94">
        <f t="shared" si="79"/>
        <v>5.7420833333333334</v>
      </c>
      <c r="AY94">
        <f t="shared" si="79"/>
        <v>11.44208333333334</v>
      </c>
      <c r="AZ94">
        <f t="shared" si="79"/>
        <v>14.860083333333318</v>
      </c>
      <c r="BA94" s="8">
        <v>40770</v>
      </c>
      <c r="BB94">
        <f t="shared" si="71"/>
        <v>-0.08</v>
      </c>
      <c r="BC94">
        <f t="shared" si="71"/>
        <v>-0.38</v>
      </c>
      <c r="BD94">
        <f t="shared" si="71"/>
        <v>-0.97</v>
      </c>
      <c r="BE94">
        <f t="shared" si="71"/>
        <v>-4.78</v>
      </c>
      <c r="BF94">
        <f t="shared" si="71"/>
        <v>-10.9</v>
      </c>
      <c r="BG94">
        <f t="shared" si="71"/>
        <v>-22.28</v>
      </c>
      <c r="BH94">
        <f t="shared" si="71"/>
        <v>-63.779999999999994</v>
      </c>
      <c r="BI94">
        <f t="shared" si="66"/>
        <v>-118.489</v>
      </c>
      <c r="BJ94" s="8">
        <v>40770</v>
      </c>
      <c r="BK94">
        <f t="shared" si="75"/>
        <v>3.9999999999999994E-2</v>
      </c>
      <c r="BL94">
        <f t="shared" si="75"/>
        <v>0.46</v>
      </c>
      <c r="BM94">
        <f t="shared" si="75"/>
        <v>1.34</v>
      </c>
      <c r="BN94">
        <f t="shared" si="75"/>
        <v>3.56</v>
      </c>
      <c r="BO94">
        <f t="shared" si="75"/>
        <v>5.63</v>
      </c>
      <c r="BP94">
        <f t="shared" si="75"/>
        <v>8.1599999999999984</v>
      </c>
      <c r="BQ94">
        <f t="shared" si="75"/>
        <v>14.360000000000008</v>
      </c>
      <c r="BR94">
        <f t="shared" si="75"/>
        <v>18.542000000000005</v>
      </c>
      <c r="BS94" s="8">
        <v>40770</v>
      </c>
      <c r="BT94">
        <f t="shared" si="72"/>
        <v>-2.4999999999999994E-2</v>
      </c>
      <c r="BU94">
        <f t="shared" si="72"/>
        <v>-0.32500000000000001</v>
      </c>
      <c r="BV94">
        <f t="shared" si="72"/>
        <v>-0.91500000000000004</v>
      </c>
      <c r="BW94">
        <f t="shared" si="72"/>
        <v>-4.7249999999999996</v>
      </c>
      <c r="BX94">
        <f t="shared" si="72"/>
        <v>-10.845000000000001</v>
      </c>
      <c r="BY94">
        <f t="shared" si="72"/>
        <v>-22.225000000000001</v>
      </c>
      <c r="BZ94">
        <f t="shared" si="72"/>
        <v>-63.724999999999994</v>
      </c>
      <c r="CA94">
        <f t="shared" si="67"/>
        <v>-118.434</v>
      </c>
      <c r="CB94" s="8">
        <v>40770</v>
      </c>
      <c r="CC94">
        <f t="shared" si="76"/>
        <v>4.5000000000000012E-2</v>
      </c>
      <c r="CD94">
        <f t="shared" si="76"/>
        <v>0.875</v>
      </c>
      <c r="CE94">
        <f t="shared" si="76"/>
        <v>2.4449999999999998</v>
      </c>
      <c r="CF94">
        <f t="shared" si="76"/>
        <v>5.7449999999999992</v>
      </c>
      <c r="CG94">
        <f t="shared" si="76"/>
        <v>8.7149999999999981</v>
      </c>
      <c r="CH94">
        <f t="shared" si="76"/>
        <v>11.795000000000002</v>
      </c>
      <c r="CI94">
        <f t="shared" si="76"/>
        <v>21.095000000000006</v>
      </c>
      <c r="CJ94">
        <f t="shared" si="76"/>
        <v>24.876000000000012</v>
      </c>
      <c r="CK94" s="8">
        <v>40770</v>
      </c>
      <c r="CL94">
        <f t="shared" si="73"/>
        <v>-5.0000000000000044E-3</v>
      </c>
      <c r="CM94">
        <f t="shared" si="73"/>
        <v>-0.30500000000000005</v>
      </c>
      <c r="CN94">
        <f t="shared" si="73"/>
        <v>-0.89500000000000002</v>
      </c>
      <c r="CO94">
        <f t="shared" si="73"/>
        <v>-4.7050000000000001</v>
      </c>
      <c r="CP94">
        <f t="shared" si="73"/>
        <v>-10.824999999999999</v>
      </c>
      <c r="CQ94">
        <f t="shared" si="73"/>
        <v>-22.205000000000002</v>
      </c>
      <c r="CR94">
        <f t="shared" si="73"/>
        <v>-63.704999999999998</v>
      </c>
      <c r="CS94">
        <f t="shared" si="68"/>
        <v>-118.414</v>
      </c>
      <c r="CT94" s="8">
        <v>40770</v>
      </c>
      <c r="CU94">
        <f t="shared" si="77"/>
        <v>4.166668673356369E-2</v>
      </c>
      <c r="CV94">
        <f t="shared" si="77"/>
        <v>0.37166665216286965</v>
      </c>
      <c r="CW94">
        <f t="shared" si="77"/>
        <v>1.0416667618354147</v>
      </c>
      <c r="CX94">
        <f t="shared" si="77"/>
        <v>2.4216668190558273</v>
      </c>
      <c r="CY94">
        <f t="shared" si="77"/>
        <v>4.0716672768194888</v>
      </c>
      <c r="CZ94">
        <f t="shared" si="77"/>
        <v>5.6716661038001286</v>
      </c>
      <c r="DA94">
        <f t="shared" si="77"/>
        <v>12.071665722330328</v>
      </c>
      <c r="DB94">
        <f t="shared" si="77"/>
        <v>15.852666676004707</v>
      </c>
      <c r="DC94" s="8">
        <v>40770</v>
      </c>
      <c r="DD94">
        <f t="shared" si="74"/>
        <v>0.20000000000000004</v>
      </c>
      <c r="DE94">
        <f t="shared" si="74"/>
        <v>-9.9999999999999978E-2</v>
      </c>
      <c r="DF94">
        <f t="shared" si="74"/>
        <v>-0.69</v>
      </c>
      <c r="DG94">
        <f t="shared" si="74"/>
        <v>-4.5</v>
      </c>
      <c r="DH94">
        <f t="shared" si="74"/>
        <v>-10.62</v>
      </c>
      <c r="DI94">
        <f t="shared" si="74"/>
        <v>-22</v>
      </c>
      <c r="DJ94">
        <f t="shared" si="74"/>
        <v>-63.5</v>
      </c>
      <c r="DK94">
        <f t="shared" si="69"/>
        <v>-118.209</v>
      </c>
      <c r="DL94" s="8">
        <v>40770</v>
      </c>
      <c r="DM94">
        <f t="shared" si="78"/>
        <v>0.20000000000000007</v>
      </c>
      <c r="DN94">
        <f t="shared" si="78"/>
        <v>0.58999999761581401</v>
      </c>
      <c r="DO94">
        <f t="shared" si="78"/>
        <v>1.2200000858306872</v>
      </c>
      <c r="DP94">
        <f t="shared" si="78"/>
        <v>1.9000002145766999</v>
      </c>
      <c r="DQ94">
        <f t="shared" si="78"/>
        <v>2.5699996995925503</v>
      </c>
      <c r="DR94">
        <f t="shared" si="78"/>
        <v>2.4500002861022026</v>
      </c>
      <c r="DS94">
        <f t="shared" si="78"/>
        <v>0.85000038146959866</v>
      </c>
      <c r="DT94">
        <f t="shared" si="78"/>
        <v>-5.715999999999994</v>
      </c>
    </row>
    <row r="95" spans="1:124" x14ac:dyDescent="0.3">
      <c r="A95" s="2">
        <v>40753</v>
      </c>
      <c r="B95">
        <v>0.16</v>
      </c>
      <c r="C95">
        <v>0.11499999999999999</v>
      </c>
      <c r="D95">
        <v>0.1</v>
      </c>
      <c r="E95">
        <v>0.16</v>
      </c>
      <c r="F95" s="3">
        <f t="shared" si="52"/>
        <v>0.18000000000000002</v>
      </c>
      <c r="G95">
        <v>0.2</v>
      </c>
      <c r="H95">
        <v>0.36</v>
      </c>
      <c r="I95">
        <v>0.55000000000000004</v>
      </c>
      <c r="J95">
        <v>1.35</v>
      </c>
      <c r="K95">
        <v>2.09</v>
      </c>
      <c r="L95">
        <v>2.82</v>
      </c>
      <c r="M95">
        <v>3.77</v>
      </c>
      <c r="N95">
        <v>4.4508999999999999</v>
      </c>
      <c r="O95" s="8">
        <v>40739</v>
      </c>
      <c r="P95">
        <f t="shared" si="53"/>
        <v>-1.3333333333333332E-2</v>
      </c>
      <c r="Q95">
        <f t="shared" si="53"/>
        <v>-1.9166666666666665E-2</v>
      </c>
      <c r="R95">
        <f t="shared" si="53"/>
        <v>-2.5000000000000001E-2</v>
      </c>
      <c r="S95">
        <f t="shared" si="50"/>
        <v>-0.08</v>
      </c>
      <c r="T95">
        <f t="shared" si="54"/>
        <v>-0.13500000000000001</v>
      </c>
      <c r="U95">
        <f t="shared" si="64"/>
        <v>-0.2</v>
      </c>
      <c r="V95">
        <f t="shared" si="64"/>
        <v>-0.72</v>
      </c>
      <c r="W95">
        <f t="shared" si="64"/>
        <v>-1.6500000000000001</v>
      </c>
      <c r="X95">
        <f t="shared" si="63"/>
        <v>-6.75</v>
      </c>
      <c r="Y95">
        <f t="shared" si="63"/>
        <v>-14.629999999999999</v>
      </c>
      <c r="Z95">
        <f t="shared" si="63"/>
        <v>-28.2</v>
      </c>
      <c r="AA95">
        <f t="shared" si="63"/>
        <v>-75.400000000000006</v>
      </c>
      <c r="AB95">
        <f t="shared" si="33"/>
        <v>-133.52699999999999</v>
      </c>
      <c r="AC95" s="8">
        <v>40739</v>
      </c>
      <c r="AD95">
        <f t="shared" si="51"/>
        <v>5.8333333333333327E-3</v>
      </c>
      <c r="AE95">
        <f t="shared" si="55"/>
        <v>5.5E-2</v>
      </c>
      <c r="AF95">
        <f t="shared" si="56"/>
        <v>0.12000000000000001</v>
      </c>
      <c r="AG95">
        <f t="shared" si="57"/>
        <v>0.17500000000000002</v>
      </c>
      <c r="AH95">
        <f t="shared" si="58"/>
        <v>0.52</v>
      </c>
      <c r="AI95" s="8">
        <v>40739</v>
      </c>
      <c r="AJ95">
        <f t="shared" si="70"/>
        <v>-0.19416666666666668</v>
      </c>
      <c r="AK95">
        <f t="shared" si="70"/>
        <v>-0.71416666666666662</v>
      </c>
      <c r="AL95">
        <f t="shared" si="70"/>
        <v>-1.6441666666666668</v>
      </c>
      <c r="AM95">
        <f t="shared" si="70"/>
        <v>-6.7441666666666666</v>
      </c>
      <c r="AN95">
        <f t="shared" si="70"/>
        <v>-14.624166666666666</v>
      </c>
      <c r="AO95">
        <f t="shared" si="70"/>
        <v>-28.194166666666668</v>
      </c>
      <c r="AP95">
        <f t="shared" si="70"/>
        <v>-75.394166666666678</v>
      </c>
      <c r="AQ95">
        <f t="shared" si="65"/>
        <v>-133.52116666666666</v>
      </c>
      <c r="AR95" s="8">
        <v>40739</v>
      </c>
      <c r="AS95">
        <f t="shared" si="45"/>
        <v>-1.416666666666668E-2</v>
      </c>
      <c r="AT95">
        <f t="shared" si="45"/>
        <v>0.1758333333333334</v>
      </c>
      <c r="AU95">
        <f t="shared" si="45"/>
        <v>0.77583333333333337</v>
      </c>
      <c r="AV95">
        <f t="shared" si="45"/>
        <v>2.0458333333333343</v>
      </c>
      <c r="AW95">
        <f t="shared" si="45"/>
        <v>2.8658333333333346</v>
      </c>
      <c r="AX95">
        <f t="shared" si="79"/>
        <v>3.5958333333333332</v>
      </c>
      <c r="AY95">
        <f t="shared" si="79"/>
        <v>6.3958333333333197</v>
      </c>
      <c r="AZ95">
        <f t="shared" si="79"/>
        <v>8.1828333333333401</v>
      </c>
      <c r="BA95" s="8">
        <v>40739</v>
      </c>
      <c r="BB95">
        <f t="shared" si="71"/>
        <v>-0.14500000000000002</v>
      </c>
      <c r="BC95">
        <f t="shared" si="71"/>
        <v>-0.66499999999999992</v>
      </c>
      <c r="BD95">
        <f t="shared" si="71"/>
        <v>-1.5950000000000002</v>
      </c>
      <c r="BE95">
        <f t="shared" si="71"/>
        <v>-6.6950000000000003</v>
      </c>
      <c r="BF95">
        <f t="shared" si="71"/>
        <v>-14.574999999999999</v>
      </c>
      <c r="BG95">
        <f t="shared" si="71"/>
        <v>-28.145</v>
      </c>
      <c r="BH95">
        <f t="shared" si="71"/>
        <v>-75.344999999999999</v>
      </c>
      <c r="BI95">
        <f t="shared" si="66"/>
        <v>-133.47199999999998</v>
      </c>
      <c r="BJ95" s="8">
        <v>40739</v>
      </c>
      <c r="BK95">
        <f t="shared" si="75"/>
        <v>3.4999999999999983E-2</v>
      </c>
      <c r="BL95">
        <f t="shared" si="75"/>
        <v>0.51500000000000001</v>
      </c>
      <c r="BM95">
        <f t="shared" si="75"/>
        <v>1.395</v>
      </c>
      <c r="BN95">
        <f t="shared" si="75"/>
        <v>3.1149999999999993</v>
      </c>
      <c r="BO95">
        <f t="shared" si="75"/>
        <v>4.0050000000000017</v>
      </c>
      <c r="BP95">
        <f t="shared" si="75"/>
        <v>5.0149999999999961</v>
      </c>
      <c r="BQ95">
        <f t="shared" si="75"/>
        <v>7.6150000000000011</v>
      </c>
      <c r="BR95">
        <f t="shared" si="75"/>
        <v>7.9560000000000377</v>
      </c>
      <c r="BS95" s="8">
        <v>40739</v>
      </c>
      <c r="BT95">
        <f t="shared" si="72"/>
        <v>-0.08</v>
      </c>
      <c r="BU95">
        <f t="shared" si="72"/>
        <v>-0.6</v>
      </c>
      <c r="BV95">
        <f t="shared" si="72"/>
        <v>-1.53</v>
      </c>
      <c r="BW95">
        <f t="shared" si="72"/>
        <v>-6.63</v>
      </c>
      <c r="BX95">
        <f t="shared" si="72"/>
        <v>-14.51</v>
      </c>
      <c r="BY95">
        <f t="shared" si="72"/>
        <v>-28.08</v>
      </c>
      <c r="BZ95">
        <f t="shared" si="72"/>
        <v>-75.28</v>
      </c>
      <c r="CA95">
        <f t="shared" si="67"/>
        <v>-133.40699999999998</v>
      </c>
      <c r="CB95" s="8">
        <v>40739</v>
      </c>
      <c r="CC95">
        <f t="shared" si="76"/>
        <v>9.9999999999999811E-3</v>
      </c>
      <c r="CD95">
        <f t="shared" si="76"/>
        <v>0.3899999999999999</v>
      </c>
      <c r="CE95">
        <f t="shared" si="76"/>
        <v>1.24</v>
      </c>
      <c r="CF95">
        <f t="shared" si="76"/>
        <v>2.95</v>
      </c>
      <c r="CG95">
        <f t="shared" si="76"/>
        <v>4.2899999999999991</v>
      </c>
      <c r="CH95">
        <f t="shared" si="76"/>
        <v>5.9500000000000046</v>
      </c>
      <c r="CI95">
        <f t="shared" si="76"/>
        <v>11.149999999999993</v>
      </c>
      <c r="CJ95">
        <f t="shared" si="76"/>
        <v>13.74700000000003</v>
      </c>
      <c r="CK95" s="8">
        <v>40739</v>
      </c>
      <c r="CL95">
        <f t="shared" si="73"/>
        <v>-2.4999999999999994E-2</v>
      </c>
      <c r="CM95">
        <f t="shared" si="73"/>
        <v>-0.54499999999999993</v>
      </c>
      <c r="CN95">
        <f t="shared" si="73"/>
        <v>-1.4750000000000001</v>
      </c>
      <c r="CO95">
        <f t="shared" si="73"/>
        <v>-6.5750000000000002</v>
      </c>
      <c r="CP95">
        <f t="shared" si="73"/>
        <v>-14.454999999999998</v>
      </c>
      <c r="CQ95">
        <f t="shared" si="73"/>
        <v>-28.024999999999999</v>
      </c>
      <c r="CR95">
        <f t="shared" si="73"/>
        <v>-75.225000000000009</v>
      </c>
      <c r="CS95">
        <f t="shared" si="68"/>
        <v>-133.35199999999998</v>
      </c>
      <c r="CT95" s="8">
        <v>40739</v>
      </c>
      <c r="CU95">
        <f t="shared" si="77"/>
        <v>8.33332886298499E-3</v>
      </c>
      <c r="CV95">
        <f t="shared" si="77"/>
        <v>-5.1666662792365897E-2</v>
      </c>
      <c r="CW95">
        <f t="shared" si="77"/>
        <v>-0.13166669855515425</v>
      </c>
      <c r="CX95">
        <f t="shared" si="77"/>
        <v>-0.91166688452167177</v>
      </c>
      <c r="CY95">
        <f t="shared" si="77"/>
        <v>-1.4116667700807608</v>
      </c>
      <c r="CZ95">
        <f t="shared" si="77"/>
        <v>-1.911665525535819</v>
      </c>
      <c r="DA95">
        <f t="shared" si="77"/>
        <v>-2.6116645718615339</v>
      </c>
      <c r="DB95">
        <f t="shared" si="77"/>
        <v>-2.7656666699449013</v>
      </c>
      <c r="DC95" s="8">
        <v>40739</v>
      </c>
      <c r="DD95">
        <f t="shared" si="74"/>
        <v>0.32</v>
      </c>
      <c r="DE95">
        <f t="shared" si="74"/>
        <v>-0.19999999999999996</v>
      </c>
      <c r="DF95">
        <f t="shared" si="74"/>
        <v>-1.1300000000000001</v>
      </c>
      <c r="DG95">
        <f t="shared" si="74"/>
        <v>-6.23</v>
      </c>
      <c r="DH95">
        <f t="shared" si="74"/>
        <v>-14.11</v>
      </c>
      <c r="DI95">
        <f t="shared" si="74"/>
        <v>-27.68</v>
      </c>
      <c r="DJ95">
        <f t="shared" si="74"/>
        <v>-74.88000000000001</v>
      </c>
      <c r="DK95">
        <f t="shared" si="69"/>
        <v>-133.00699999999998</v>
      </c>
      <c r="DL95" s="8">
        <v>40739</v>
      </c>
      <c r="DM95">
        <f t="shared" si="78"/>
        <v>0.32</v>
      </c>
      <c r="DN95">
        <f t="shared" si="78"/>
        <v>0.61000003218650889</v>
      </c>
      <c r="DO95">
        <f t="shared" si="78"/>
        <v>1.0999999296665188</v>
      </c>
      <c r="DP95">
        <f t="shared" si="78"/>
        <v>1.480000127553901</v>
      </c>
      <c r="DQ95">
        <f t="shared" si="78"/>
        <v>1.6999996745586123</v>
      </c>
      <c r="DR95">
        <f t="shared" si="78"/>
        <v>1.4300005805491522</v>
      </c>
      <c r="DS95">
        <f t="shared" si="78"/>
        <v>-0.36999980092055224</v>
      </c>
      <c r="DT95">
        <f t="shared" si="78"/>
        <v>-6.5319999916553106</v>
      </c>
    </row>
    <row r="96" spans="1:124" x14ac:dyDescent="0.3">
      <c r="A96" s="2">
        <v>40724</v>
      </c>
      <c r="B96">
        <v>0.01</v>
      </c>
      <c r="C96">
        <v>2.5000000000000001E-2</v>
      </c>
      <c r="D96">
        <v>0.03</v>
      </c>
      <c r="E96">
        <v>0.1</v>
      </c>
      <c r="F96" s="3">
        <f t="shared" si="52"/>
        <v>0.12333333333333334</v>
      </c>
      <c r="G96">
        <v>0.19</v>
      </c>
      <c r="H96">
        <v>0.45</v>
      </c>
      <c r="I96">
        <v>0.81</v>
      </c>
      <c r="J96">
        <v>1.76</v>
      </c>
      <c r="K96">
        <v>2.5</v>
      </c>
      <c r="L96">
        <v>3.18</v>
      </c>
      <c r="M96">
        <v>4.09</v>
      </c>
      <c r="N96">
        <v>4.7237999999999998</v>
      </c>
      <c r="O96" s="8">
        <v>40709</v>
      </c>
      <c r="P96">
        <f t="shared" si="53"/>
        <v>-8.3333333333333328E-4</v>
      </c>
      <c r="Q96">
        <f t="shared" si="53"/>
        <v>-4.1666666666666666E-3</v>
      </c>
      <c r="R96">
        <f t="shared" si="53"/>
        <v>-7.4999999999999997E-3</v>
      </c>
      <c r="S96">
        <f t="shared" si="50"/>
        <v>-0.05</v>
      </c>
      <c r="T96">
        <f t="shared" si="54"/>
        <v>-9.2499999999999999E-2</v>
      </c>
      <c r="U96">
        <f t="shared" si="64"/>
        <v>-0.19</v>
      </c>
      <c r="V96">
        <f t="shared" si="64"/>
        <v>-0.9</v>
      </c>
      <c r="W96">
        <f t="shared" si="64"/>
        <v>-2.4300000000000002</v>
      </c>
      <c r="X96">
        <f t="shared" si="63"/>
        <v>-8.8000000000000007</v>
      </c>
      <c r="Y96">
        <f t="shared" si="63"/>
        <v>-17.5</v>
      </c>
      <c r="Z96">
        <f t="shared" si="63"/>
        <v>-31.8</v>
      </c>
      <c r="AA96">
        <f t="shared" si="63"/>
        <v>-81.8</v>
      </c>
      <c r="AB96">
        <f t="shared" si="33"/>
        <v>-141.714</v>
      </c>
      <c r="AC96" s="8">
        <v>40709</v>
      </c>
      <c r="AD96">
        <f t="shared" si="51"/>
        <v>3.3333333333333331E-3</v>
      </c>
      <c r="AE96">
        <f t="shared" si="55"/>
        <v>4.2500000000000003E-2</v>
      </c>
      <c r="AF96">
        <f t="shared" si="56"/>
        <v>0.14000000000000001</v>
      </c>
      <c r="AG96">
        <f t="shared" si="57"/>
        <v>0.1825</v>
      </c>
      <c r="AH96">
        <f t="shared" si="58"/>
        <v>0.71</v>
      </c>
      <c r="AI96" s="8">
        <v>40709</v>
      </c>
      <c r="AJ96">
        <f t="shared" si="70"/>
        <v>-0.18666666666666668</v>
      </c>
      <c r="AK96">
        <f t="shared" si="70"/>
        <v>-0.89666666666666672</v>
      </c>
      <c r="AL96">
        <f t="shared" si="70"/>
        <v>-2.4266666666666667</v>
      </c>
      <c r="AM96">
        <f t="shared" si="70"/>
        <v>-8.7966666666666669</v>
      </c>
      <c r="AN96">
        <f t="shared" si="70"/>
        <v>-17.496666666666666</v>
      </c>
      <c r="AO96">
        <f t="shared" si="70"/>
        <v>-31.796666666666667</v>
      </c>
      <c r="AP96">
        <f t="shared" si="70"/>
        <v>-81.796666666666667</v>
      </c>
      <c r="AQ96">
        <f t="shared" si="65"/>
        <v>-141.71066666666667</v>
      </c>
      <c r="AR96" s="8">
        <v>40709</v>
      </c>
      <c r="AS96">
        <f t="shared" si="45"/>
        <v>-4.6666666666666683E-2</v>
      </c>
      <c r="AT96">
        <f t="shared" si="45"/>
        <v>-3.6666666666666702E-2</v>
      </c>
      <c r="AU96">
        <f t="shared" si="45"/>
        <v>-9.6666666666666651E-2</v>
      </c>
      <c r="AV96">
        <f t="shared" si="45"/>
        <v>-0.43666666666666648</v>
      </c>
      <c r="AW96">
        <f t="shared" si="45"/>
        <v>-0.94666666666666632</v>
      </c>
      <c r="AX96">
        <f t="shared" si="79"/>
        <v>-1.3366666666666669</v>
      </c>
      <c r="AY96">
        <f t="shared" si="79"/>
        <v>-3.636666666666664</v>
      </c>
      <c r="AZ96">
        <f t="shared" si="79"/>
        <v>-4.6596666666666602</v>
      </c>
      <c r="BA96" s="8">
        <v>40709</v>
      </c>
      <c r="BB96">
        <f t="shared" si="71"/>
        <v>-0.14749999999999999</v>
      </c>
      <c r="BC96">
        <f t="shared" si="71"/>
        <v>-0.85750000000000004</v>
      </c>
      <c r="BD96">
        <f t="shared" si="71"/>
        <v>-2.3875000000000002</v>
      </c>
      <c r="BE96">
        <f t="shared" si="71"/>
        <v>-8.7575000000000003</v>
      </c>
      <c r="BF96">
        <f t="shared" si="71"/>
        <v>-17.4575</v>
      </c>
      <c r="BG96">
        <f t="shared" si="71"/>
        <v>-31.7575</v>
      </c>
      <c r="BH96">
        <f t="shared" si="71"/>
        <v>-81.757499999999993</v>
      </c>
      <c r="BI96">
        <f t="shared" si="66"/>
        <v>-141.67150000000001</v>
      </c>
      <c r="BJ96" s="8">
        <v>40709</v>
      </c>
      <c r="BK96">
        <f t="shared" si="75"/>
        <v>6.25E-2</v>
      </c>
      <c r="BL96">
        <f t="shared" si="75"/>
        <v>0.65250000000000008</v>
      </c>
      <c r="BM96">
        <f t="shared" si="75"/>
        <v>1.3924999999999998</v>
      </c>
      <c r="BN96">
        <f t="shared" si="75"/>
        <v>2.3525000000000009</v>
      </c>
      <c r="BO96">
        <f t="shared" si="75"/>
        <v>2.7525000000000013</v>
      </c>
      <c r="BP96">
        <f t="shared" si="75"/>
        <v>2.8525000000000027</v>
      </c>
      <c r="BQ96">
        <f t="shared" si="75"/>
        <v>3.9525000000000041</v>
      </c>
      <c r="BR96">
        <f t="shared" si="75"/>
        <v>1.9114999999999929</v>
      </c>
      <c r="BS96" s="8">
        <v>40709</v>
      </c>
      <c r="BT96">
        <f t="shared" si="72"/>
        <v>-4.9999999999999989E-2</v>
      </c>
      <c r="BU96">
        <f t="shared" si="72"/>
        <v>-0.76</v>
      </c>
      <c r="BV96">
        <f t="shared" si="72"/>
        <v>-2.29</v>
      </c>
      <c r="BW96">
        <f t="shared" si="72"/>
        <v>-8.66</v>
      </c>
      <c r="BX96">
        <f t="shared" si="72"/>
        <v>-17.36</v>
      </c>
      <c r="BY96">
        <f t="shared" si="72"/>
        <v>-31.66</v>
      </c>
      <c r="BZ96">
        <f t="shared" si="72"/>
        <v>-81.66</v>
      </c>
      <c r="CA96">
        <f t="shared" si="67"/>
        <v>-141.57400000000001</v>
      </c>
      <c r="CB96" s="8">
        <v>40709</v>
      </c>
      <c r="CC96">
        <f t="shared" si="76"/>
        <v>4.9999994039535034E-2</v>
      </c>
      <c r="CD96">
        <f t="shared" si="76"/>
        <v>0.27000003099441394</v>
      </c>
      <c r="CE96">
        <f t="shared" si="76"/>
        <v>0.57999994516371545</v>
      </c>
      <c r="CF96">
        <f t="shared" si="76"/>
        <v>1.1999999547004363</v>
      </c>
      <c r="CG96">
        <f t="shared" si="76"/>
        <v>1.4200002694129774</v>
      </c>
      <c r="CH96">
        <f t="shared" si="76"/>
        <v>1.149999525546985</v>
      </c>
      <c r="CI96">
        <f t="shared" si="76"/>
        <v>0.75000229120239248</v>
      </c>
      <c r="CJ96">
        <f t="shared" si="76"/>
        <v>-4.5079999976158263</v>
      </c>
      <c r="CK96" s="8">
        <v>40709</v>
      </c>
      <c r="CL96">
        <f t="shared" si="73"/>
        <v>-7.5000000000000067E-3</v>
      </c>
      <c r="CM96">
        <f t="shared" si="73"/>
        <v>-0.71750000000000003</v>
      </c>
      <c r="CN96">
        <f t="shared" si="73"/>
        <v>-2.2475000000000001</v>
      </c>
      <c r="CO96">
        <f t="shared" si="73"/>
        <v>-8.6175000000000015</v>
      </c>
      <c r="CP96">
        <f t="shared" si="73"/>
        <v>-17.317499999999999</v>
      </c>
      <c r="CQ96">
        <f t="shared" si="73"/>
        <v>-31.6175</v>
      </c>
      <c r="CR96">
        <f t="shared" si="73"/>
        <v>-81.617499999999993</v>
      </c>
      <c r="CS96">
        <f t="shared" si="68"/>
        <v>-141.53149999999999</v>
      </c>
      <c r="CT96" s="8">
        <v>40709</v>
      </c>
      <c r="CU96">
        <f t="shared" si="77"/>
        <v>6.2500012715657666E-2</v>
      </c>
      <c r="CV96">
        <f t="shared" si="77"/>
        <v>-7.7500024239222393E-2</v>
      </c>
      <c r="CW96">
        <f t="shared" si="77"/>
        <v>-0.52750004092852332</v>
      </c>
      <c r="CX96">
        <f t="shared" si="77"/>
        <v>-2.4675000933806301</v>
      </c>
      <c r="CY96">
        <f t="shared" si="77"/>
        <v>-4.1475002316634466</v>
      </c>
      <c r="CZ96">
        <f t="shared" si="77"/>
        <v>-6.5175002841154761</v>
      </c>
      <c r="DA96">
        <f t="shared" si="77"/>
        <v>-14.217497709194967</v>
      </c>
      <c r="DB96">
        <f t="shared" si="77"/>
        <v>-22.859499998013174</v>
      </c>
      <c r="DC96" s="8">
        <v>40709</v>
      </c>
      <c r="DD96">
        <f t="shared" si="74"/>
        <v>0.52</v>
      </c>
      <c r="DE96">
        <f t="shared" si="74"/>
        <v>-0.19000000000000006</v>
      </c>
      <c r="DF96">
        <f t="shared" si="74"/>
        <v>-1.7200000000000002</v>
      </c>
      <c r="DG96">
        <f t="shared" si="74"/>
        <v>-8.09</v>
      </c>
      <c r="DH96">
        <f t="shared" si="74"/>
        <v>-16.79</v>
      </c>
      <c r="DI96">
        <f t="shared" si="74"/>
        <v>-31.09</v>
      </c>
      <c r="DJ96">
        <f t="shared" si="74"/>
        <v>-81.09</v>
      </c>
      <c r="DK96">
        <f t="shared" si="69"/>
        <v>-141.00399999999999</v>
      </c>
      <c r="DL96" s="8">
        <v>40709</v>
      </c>
      <c r="DM96">
        <f t="shared" si="78"/>
        <v>0.52</v>
      </c>
      <c r="DN96">
        <f t="shared" si="78"/>
        <v>0.71000003576278581</v>
      </c>
      <c r="DO96">
        <f t="shared" si="78"/>
        <v>0.96000000715255784</v>
      </c>
      <c r="DP96">
        <f t="shared" si="78"/>
        <v>0.5399998164176576</v>
      </c>
      <c r="DQ96">
        <f t="shared" si="78"/>
        <v>-0.1699994587898595</v>
      </c>
      <c r="DR96">
        <f t="shared" si="78"/>
        <v>-1.7099997067452393</v>
      </c>
      <c r="DS96">
        <f t="shared" si="78"/>
        <v>-6.6099998021126387</v>
      </c>
      <c r="DT96">
        <f t="shared" si="78"/>
        <v>-19.26299999284744</v>
      </c>
    </row>
    <row r="97" spans="1:124" x14ac:dyDescent="0.3">
      <c r="A97" s="2">
        <v>40694</v>
      </c>
      <c r="B97">
        <v>0.04</v>
      </c>
      <c r="C97">
        <v>5.5E-2</v>
      </c>
      <c r="D97">
        <v>0.06</v>
      </c>
      <c r="E97">
        <v>0.12</v>
      </c>
      <c r="F97" s="3">
        <f t="shared" si="52"/>
        <v>0.13999999999999999</v>
      </c>
      <c r="G97">
        <v>0.18</v>
      </c>
      <c r="H97">
        <v>0.45</v>
      </c>
      <c r="I97">
        <v>0.79</v>
      </c>
      <c r="J97">
        <v>1.68</v>
      </c>
      <c r="K97">
        <v>2.37</v>
      </c>
      <c r="L97">
        <v>3.05</v>
      </c>
      <c r="M97">
        <v>3.91</v>
      </c>
      <c r="N97">
        <v>4.5697000000000001</v>
      </c>
      <c r="O97" s="8">
        <v>40678</v>
      </c>
      <c r="P97">
        <f t="shared" si="53"/>
        <v>-3.3333333333333331E-3</v>
      </c>
      <c r="Q97">
        <f t="shared" si="53"/>
        <v>-9.1666666666666667E-3</v>
      </c>
      <c r="R97">
        <f t="shared" si="53"/>
        <v>-1.4999999999999999E-2</v>
      </c>
      <c r="S97">
        <f t="shared" si="50"/>
        <v>-0.06</v>
      </c>
      <c r="T97">
        <f t="shared" si="54"/>
        <v>-0.105</v>
      </c>
      <c r="U97">
        <f t="shared" si="64"/>
        <v>-0.18</v>
      </c>
      <c r="V97">
        <f t="shared" si="64"/>
        <v>-0.9</v>
      </c>
      <c r="W97">
        <f t="shared" si="64"/>
        <v>-2.37</v>
      </c>
      <c r="X97">
        <f t="shared" si="63"/>
        <v>-8.4</v>
      </c>
      <c r="Y97">
        <f t="shared" si="63"/>
        <v>-16.59</v>
      </c>
      <c r="Z97">
        <f t="shared" si="63"/>
        <v>-30.5</v>
      </c>
      <c r="AA97">
        <f t="shared" si="63"/>
        <v>-78.2</v>
      </c>
      <c r="AB97">
        <f t="shared" si="33"/>
        <v>-137.09100000000001</v>
      </c>
      <c r="AC97" s="8">
        <v>40678</v>
      </c>
      <c r="AD97">
        <f t="shared" si="51"/>
        <v>5.8333333333333336E-3</v>
      </c>
      <c r="AE97">
        <f t="shared" si="55"/>
        <v>4.4999999999999998E-2</v>
      </c>
      <c r="AF97">
        <f t="shared" si="56"/>
        <v>0.12</v>
      </c>
      <c r="AG97">
        <f t="shared" si="57"/>
        <v>0.16499999999999998</v>
      </c>
      <c r="AH97">
        <f t="shared" si="58"/>
        <v>0.72</v>
      </c>
      <c r="AI97" s="8">
        <v>40678</v>
      </c>
      <c r="AJ97">
        <f t="shared" si="70"/>
        <v>-0.17416666666666666</v>
      </c>
      <c r="AK97">
        <f t="shared" si="70"/>
        <v>-0.89416666666666667</v>
      </c>
      <c r="AL97">
        <f t="shared" si="70"/>
        <v>-2.3641666666666667</v>
      </c>
      <c r="AM97">
        <f t="shared" si="70"/>
        <v>-8.394166666666667</v>
      </c>
      <c r="AN97">
        <f t="shared" si="70"/>
        <v>-16.584166666666668</v>
      </c>
      <c r="AO97">
        <f t="shared" si="70"/>
        <v>-30.494166666666668</v>
      </c>
      <c r="AP97">
        <f t="shared" si="70"/>
        <v>-78.194166666666675</v>
      </c>
      <c r="AQ97">
        <f t="shared" si="65"/>
        <v>-137.08516666666668</v>
      </c>
      <c r="AR97" s="8">
        <v>40678</v>
      </c>
      <c r="AS97">
        <f t="shared" si="45"/>
        <v>2.5833333333333337E-2</v>
      </c>
      <c r="AT97">
        <f t="shared" si="45"/>
        <v>0.30583333333333329</v>
      </c>
      <c r="AU97">
        <f t="shared" si="45"/>
        <v>0.64583333333333348</v>
      </c>
      <c r="AV97">
        <f t="shared" si="45"/>
        <v>1.4358333333333326</v>
      </c>
      <c r="AW97">
        <f t="shared" si="45"/>
        <v>2.0158333333333327</v>
      </c>
      <c r="AX97">
        <f t="shared" si="79"/>
        <v>2.6858333333333273</v>
      </c>
      <c r="AY97">
        <f t="shared" si="79"/>
        <v>4.7858333333333256</v>
      </c>
      <c r="AZ97">
        <f t="shared" si="79"/>
        <v>4.362833333333338</v>
      </c>
      <c r="BA97" s="8">
        <v>40678</v>
      </c>
      <c r="BB97">
        <f t="shared" si="71"/>
        <v>-0.13500000000000001</v>
      </c>
      <c r="BC97">
        <f t="shared" si="71"/>
        <v>-0.85499999999999998</v>
      </c>
      <c r="BD97">
        <f t="shared" si="71"/>
        <v>-2.3250000000000002</v>
      </c>
      <c r="BE97">
        <f t="shared" si="71"/>
        <v>-8.3550000000000004</v>
      </c>
      <c r="BF97">
        <f t="shared" si="71"/>
        <v>-16.544999999999998</v>
      </c>
      <c r="BG97">
        <f t="shared" si="71"/>
        <v>-30.454999999999998</v>
      </c>
      <c r="BH97">
        <f t="shared" si="71"/>
        <v>-78.155000000000001</v>
      </c>
      <c r="BI97">
        <f t="shared" si="66"/>
        <v>-137.04600000000002</v>
      </c>
      <c r="BJ97" s="8">
        <v>40678</v>
      </c>
      <c r="BK97">
        <f t="shared" si="75"/>
        <v>-3.5000000000000003E-2</v>
      </c>
      <c r="BL97">
        <f t="shared" si="75"/>
        <v>0.37499999999999989</v>
      </c>
      <c r="BM97">
        <f t="shared" si="75"/>
        <v>1.0649999999999999</v>
      </c>
      <c r="BN97">
        <f t="shared" si="75"/>
        <v>2.1449999999999982</v>
      </c>
      <c r="BO97">
        <f t="shared" si="75"/>
        <v>3.0450000000000004</v>
      </c>
      <c r="BP97">
        <f t="shared" si="75"/>
        <v>3.5950000000000046</v>
      </c>
      <c r="BQ97">
        <f t="shared" si="75"/>
        <v>6.6949999999999985</v>
      </c>
      <c r="BR97">
        <f t="shared" si="75"/>
        <v>6.293999999999988</v>
      </c>
      <c r="BS97" s="8">
        <v>40678</v>
      </c>
      <c r="BT97">
        <f t="shared" si="72"/>
        <v>-0.06</v>
      </c>
      <c r="BU97">
        <f t="shared" si="72"/>
        <v>-0.78</v>
      </c>
      <c r="BV97">
        <f t="shared" si="72"/>
        <v>-2.25</v>
      </c>
      <c r="BW97">
        <f t="shared" si="72"/>
        <v>-8.2800000000000011</v>
      </c>
      <c r="BX97">
        <f t="shared" si="72"/>
        <v>-16.47</v>
      </c>
      <c r="BY97">
        <f t="shared" si="72"/>
        <v>-30.38</v>
      </c>
      <c r="BZ97">
        <f t="shared" si="72"/>
        <v>-78.08</v>
      </c>
      <c r="CA97">
        <f t="shared" si="67"/>
        <v>-136.971</v>
      </c>
      <c r="CB97" s="8">
        <v>40678</v>
      </c>
      <c r="CC97">
        <f t="shared" si="76"/>
        <v>1.7285347014839303E-8</v>
      </c>
      <c r="CD97">
        <f t="shared" si="76"/>
        <v>-9.0000017285347039E-2</v>
      </c>
      <c r="CE97">
        <f t="shared" si="76"/>
        <v>-0.29999990761280182</v>
      </c>
      <c r="CF97">
        <f t="shared" si="76"/>
        <v>-1.1399998503923907</v>
      </c>
      <c r="CG97">
        <f t="shared" si="76"/>
        <v>-1.5599993926287272</v>
      </c>
      <c r="CH97">
        <f t="shared" si="76"/>
        <v>-2.490000565648085</v>
      </c>
      <c r="CI97">
        <f t="shared" si="76"/>
        <v>-2.290000947117889</v>
      </c>
      <c r="CJ97">
        <f t="shared" si="76"/>
        <v>-2.690999993443512</v>
      </c>
      <c r="CK97" s="8">
        <v>40678</v>
      </c>
      <c r="CL97">
        <f t="shared" si="73"/>
        <v>-1.5000000000000013E-2</v>
      </c>
      <c r="CM97">
        <f t="shared" si="73"/>
        <v>-0.7350000000000001</v>
      </c>
      <c r="CN97">
        <f t="shared" si="73"/>
        <v>-2.2050000000000001</v>
      </c>
      <c r="CO97">
        <f t="shared" si="73"/>
        <v>-8.2350000000000012</v>
      </c>
      <c r="CP97">
        <f t="shared" si="73"/>
        <v>-16.425000000000001</v>
      </c>
      <c r="CQ97">
        <f t="shared" si="73"/>
        <v>-30.335000000000001</v>
      </c>
      <c r="CR97">
        <f t="shared" si="73"/>
        <v>-78.034999999999997</v>
      </c>
      <c r="CS97">
        <f t="shared" si="68"/>
        <v>-136.92600000000002</v>
      </c>
      <c r="CT97" s="8">
        <v>40678</v>
      </c>
      <c r="CU97">
        <f t="shared" si="77"/>
        <v>2.8333336710929996E-2</v>
      </c>
      <c r="CV97">
        <f t="shared" si="77"/>
        <v>-1.6666656732561014E-3</v>
      </c>
      <c r="CW97">
        <f t="shared" si="77"/>
        <v>-0.25166657745838295</v>
      </c>
      <c r="CX97">
        <f t="shared" si="77"/>
        <v>-1.7916664487123712</v>
      </c>
      <c r="CY97">
        <f t="shared" si="77"/>
        <v>-3.1916669636965214</v>
      </c>
      <c r="CZ97">
        <f t="shared" si="77"/>
        <v>-5.8416663771868684</v>
      </c>
      <c r="DA97">
        <f t="shared" si="77"/>
        <v>-13.641666281819468</v>
      </c>
      <c r="DB97">
        <f t="shared" si="77"/>
        <v>-24.389666663289077</v>
      </c>
      <c r="DC97" s="8">
        <v>40678</v>
      </c>
      <c r="DD97">
        <f t="shared" si="74"/>
        <v>0.54</v>
      </c>
      <c r="DE97">
        <f t="shared" si="74"/>
        <v>-0.18000000000000005</v>
      </c>
      <c r="DF97">
        <f t="shared" si="74"/>
        <v>-1.6500000000000001</v>
      </c>
      <c r="DG97">
        <f t="shared" si="74"/>
        <v>-7.6800000000000006</v>
      </c>
      <c r="DH97">
        <f t="shared" si="74"/>
        <v>-15.87</v>
      </c>
      <c r="DI97">
        <f t="shared" si="74"/>
        <v>-29.78</v>
      </c>
      <c r="DJ97">
        <f t="shared" si="74"/>
        <v>-77.48</v>
      </c>
      <c r="DK97">
        <f t="shared" si="69"/>
        <v>-136.37100000000001</v>
      </c>
      <c r="DL97" s="8">
        <v>40678</v>
      </c>
      <c r="DM97">
        <f t="shared" si="78"/>
        <v>0.54</v>
      </c>
      <c r="DN97">
        <f t="shared" si="78"/>
        <v>0.99999997735023372</v>
      </c>
      <c r="DO97">
        <f t="shared" si="78"/>
        <v>1.7899999678134717</v>
      </c>
      <c r="DP97">
        <f t="shared" si="78"/>
        <v>2.4799995195865208</v>
      </c>
      <c r="DQ97">
        <f t="shared" si="78"/>
        <v>3.039999996423723</v>
      </c>
      <c r="DR97">
        <f t="shared" si="78"/>
        <v>2.9799994242191241</v>
      </c>
      <c r="DS97">
        <f t="shared" si="78"/>
        <v>3.1800038111209128</v>
      </c>
      <c r="DT97">
        <f t="shared" si="78"/>
        <v>-5.2840000035762946</v>
      </c>
    </row>
    <row r="98" spans="1:124" x14ac:dyDescent="0.3">
      <c r="A98" s="2">
        <v>40662</v>
      </c>
      <c r="B98">
        <v>0.02</v>
      </c>
      <c r="C98">
        <v>3.5000000000000003E-2</v>
      </c>
      <c r="D98">
        <v>0.04</v>
      </c>
      <c r="E98">
        <v>0.11</v>
      </c>
      <c r="F98" s="3">
        <f t="shared" si="52"/>
        <v>0.13333333333333333</v>
      </c>
      <c r="G98">
        <v>0.22</v>
      </c>
      <c r="H98">
        <v>0.61</v>
      </c>
      <c r="I98">
        <v>1.01</v>
      </c>
      <c r="J98">
        <v>1.97</v>
      </c>
      <c r="K98">
        <v>2.66</v>
      </c>
      <c r="L98">
        <v>3.32</v>
      </c>
      <c r="M98">
        <v>4.1500000000000004</v>
      </c>
      <c r="N98">
        <v>4.7156000000000002</v>
      </c>
      <c r="O98" s="8">
        <v>40648</v>
      </c>
      <c r="P98">
        <f t="shared" si="53"/>
        <v>-1.6666666666666666E-3</v>
      </c>
      <c r="Q98">
        <f t="shared" si="53"/>
        <v>-5.8333333333333336E-3</v>
      </c>
      <c r="R98">
        <f t="shared" si="53"/>
        <v>-0.01</v>
      </c>
      <c r="S98">
        <f t="shared" si="50"/>
        <v>-5.5E-2</v>
      </c>
      <c r="T98">
        <f t="shared" si="54"/>
        <v>-0.1</v>
      </c>
      <c r="U98">
        <f t="shared" si="64"/>
        <v>-0.22</v>
      </c>
      <c r="V98">
        <f t="shared" si="64"/>
        <v>-1.22</v>
      </c>
      <c r="W98">
        <f t="shared" si="64"/>
        <v>-3.0300000000000002</v>
      </c>
      <c r="X98">
        <f t="shared" si="63"/>
        <v>-9.85</v>
      </c>
      <c r="Y98">
        <f t="shared" si="63"/>
        <v>-18.62</v>
      </c>
      <c r="Z98">
        <f t="shared" si="63"/>
        <v>-33.199999999999996</v>
      </c>
      <c r="AA98">
        <f t="shared" si="63"/>
        <v>-83</v>
      </c>
      <c r="AB98">
        <f t="shared" si="63"/>
        <v>-141.46800000000002</v>
      </c>
      <c r="AC98" s="8">
        <v>40648</v>
      </c>
      <c r="AD98">
        <f t="shared" si="51"/>
        <v>4.1666666666666675E-3</v>
      </c>
      <c r="AE98">
        <f t="shared" si="55"/>
        <v>4.4999999999999998E-2</v>
      </c>
      <c r="AF98">
        <f t="shared" si="56"/>
        <v>0.16500000000000001</v>
      </c>
      <c r="AG98">
        <f t="shared" si="57"/>
        <v>0.21</v>
      </c>
      <c r="AH98">
        <f t="shared" si="58"/>
        <v>1</v>
      </c>
      <c r="AI98" s="8">
        <v>40648</v>
      </c>
      <c r="AJ98">
        <f t="shared" si="70"/>
        <v>-0.21583333333333332</v>
      </c>
      <c r="AK98">
        <f t="shared" si="70"/>
        <v>-1.2158333333333333</v>
      </c>
      <c r="AL98">
        <f t="shared" si="70"/>
        <v>-3.0258333333333334</v>
      </c>
      <c r="AM98">
        <f t="shared" si="70"/>
        <v>-9.8458333333333332</v>
      </c>
      <c r="AN98">
        <f t="shared" si="70"/>
        <v>-18.615833333333335</v>
      </c>
      <c r="AO98">
        <f t="shared" si="70"/>
        <v>-33.195833333333326</v>
      </c>
      <c r="AP98">
        <f t="shared" si="70"/>
        <v>-82.995833333333337</v>
      </c>
      <c r="AQ98">
        <f t="shared" si="65"/>
        <v>-141.46383333333335</v>
      </c>
      <c r="AR98" s="8">
        <v>40648</v>
      </c>
      <c r="AS98">
        <f t="shared" si="45"/>
        <v>3.4166666666666665E-2</v>
      </c>
      <c r="AT98">
        <f t="shared" si="45"/>
        <v>0.33416666666666678</v>
      </c>
      <c r="AU98">
        <f t="shared" si="45"/>
        <v>0.79416666666666669</v>
      </c>
      <c r="AV98">
        <f t="shared" si="45"/>
        <v>1.3041666666666678</v>
      </c>
      <c r="AW98">
        <f t="shared" si="45"/>
        <v>1.6341666666666661</v>
      </c>
      <c r="AX98">
        <f t="shared" si="79"/>
        <v>1.454166666666677</v>
      </c>
      <c r="AY98">
        <f t="shared" si="79"/>
        <v>2.7541666666666602</v>
      </c>
      <c r="AZ98">
        <f t="shared" si="79"/>
        <v>2.1591666666666471</v>
      </c>
      <c r="BA98" s="8">
        <v>40648</v>
      </c>
      <c r="BB98">
        <f t="shared" si="71"/>
        <v>-0.17499999999999999</v>
      </c>
      <c r="BC98">
        <f t="shared" si="71"/>
        <v>-1.175</v>
      </c>
      <c r="BD98">
        <f t="shared" si="71"/>
        <v>-2.9850000000000003</v>
      </c>
      <c r="BE98">
        <f t="shared" si="71"/>
        <v>-9.8049999999999997</v>
      </c>
      <c r="BF98">
        <f t="shared" si="71"/>
        <v>-18.574999999999999</v>
      </c>
      <c r="BG98">
        <f t="shared" si="71"/>
        <v>-33.154999999999994</v>
      </c>
      <c r="BH98">
        <f t="shared" si="71"/>
        <v>-82.954999999999998</v>
      </c>
      <c r="BI98">
        <f t="shared" si="66"/>
        <v>-141.42300000000003</v>
      </c>
      <c r="BJ98" s="8">
        <v>40648</v>
      </c>
      <c r="BK98">
        <f t="shared" si="75"/>
        <v>-6.4999999999999974E-2</v>
      </c>
      <c r="BL98">
        <f t="shared" si="75"/>
        <v>-0.16500000000000012</v>
      </c>
      <c r="BM98">
        <f t="shared" si="75"/>
        <v>-0.19500000000000037</v>
      </c>
      <c r="BN98">
        <f t="shared" si="75"/>
        <v>-0.20499999999999971</v>
      </c>
      <c r="BO98">
        <f t="shared" si="75"/>
        <v>0.24499999999999958</v>
      </c>
      <c r="BP98">
        <f t="shared" si="75"/>
        <v>0.89500000000000879</v>
      </c>
      <c r="BQ98">
        <f t="shared" si="75"/>
        <v>3.4949999999999961</v>
      </c>
      <c r="BR98">
        <f t="shared" si="75"/>
        <v>5.7509999999999817</v>
      </c>
      <c r="BS98" s="8">
        <v>40648</v>
      </c>
      <c r="BT98">
        <f t="shared" si="72"/>
        <v>-5.4999999999999993E-2</v>
      </c>
      <c r="BU98">
        <f t="shared" si="72"/>
        <v>-1.0549999999999999</v>
      </c>
      <c r="BV98">
        <f t="shared" si="72"/>
        <v>-2.8650000000000002</v>
      </c>
      <c r="BW98">
        <f t="shared" si="72"/>
        <v>-9.6850000000000005</v>
      </c>
      <c r="BX98">
        <f t="shared" si="72"/>
        <v>-18.455000000000002</v>
      </c>
      <c r="BY98">
        <f t="shared" si="72"/>
        <v>-33.034999999999997</v>
      </c>
      <c r="BZ98">
        <f t="shared" si="72"/>
        <v>-82.834999999999994</v>
      </c>
      <c r="CA98">
        <f t="shared" si="67"/>
        <v>-141.30300000000003</v>
      </c>
      <c r="CB98" s="8">
        <v>40648</v>
      </c>
      <c r="CC98">
        <f t="shared" si="76"/>
        <v>-5.0000029802320101E-3</v>
      </c>
      <c r="CD98">
        <f t="shared" si="76"/>
        <v>-0.54499999463558291</v>
      </c>
      <c r="CE98">
        <f t="shared" si="76"/>
        <v>-1.5050000303983713</v>
      </c>
      <c r="CF98">
        <f t="shared" si="76"/>
        <v>-4.0050002163648895</v>
      </c>
      <c r="CG98">
        <f t="shared" si="76"/>
        <v>-5.3950001019239817</v>
      </c>
      <c r="CH98">
        <f t="shared" si="76"/>
        <v>-6.9049988573790344</v>
      </c>
      <c r="CI98">
        <f t="shared" si="76"/>
        <v>-10.204997903704736</v>
      </c>
      <c r="CJ98">
        <f t="shared" si="76"/>
        <v>-10.700000001788169</v>
      </c>
      <c r="CK98" s="8">
        <v>40648</v>
      </c>
      <c r="CL98">
        <f t="shared" si="73"/>
        <v>-1.0000000000000009E-2</v>
      </c>
      <c r="CM98">
        <f t="shared" si="73"/>
        <v>-1.01</v>
      </c>
      <c r="CN98">
        <f t="shared" si="73"/>
        <v>-2.8200000000000003</v>
      </c>
      <c r="CO98">
        <f t="shared" si="73"/>
        <v>-9.6399999999999988</v>
      </c>
      <c r="CP98">
        <f t="shared" si="73"/>
        <v>-18.41</v>
      </c>
      <c r="CQ98">
        <f t="shared" si="73"/>
        <v>-32.989999999999995</v>
      </c>
      <c r="CR98">
        <f t="shared" si="73"/>
        <v>-82.79</v>
      </c>
      <c r="CS98">
        <f t="shared" si="68"/>
        <v>-141.25800000000001</v>
      </c>
      <c r="CT98" s="8">
        <v>40648</v>
      </c>
      <c r="CU98">
        <f t="shared" si="77"/>
        <v>6.3333323001861036E-2</v>
      </c>
      <c r="CV98">
        <f t="shared" si="77"/>
        <v>-0.12666664481163006</v>
      </c>
      <c r="CW98">
        <f t="shared" si="77"/>
        <v>-0.51666674733162021</v>
      </c>
      <c r="CX98">
        <f t="shared" si="77"/>
        <v>-1.8566665494442363</v>
      </c>
      <c r="CY98">
        <f t="shared" si="77"/>
        <v>-2.5266670024395275</v>
      </c>
      <c r="CZ98">
        <f t="shared" si="77"/>
        <v>-3.806666096448982</v>
      </c>
      <c r="DA98">
        <f t="shared" si="77"/>
        <v>-8.206666477918688</v>
      </c>
      <c r="DB98">
        <f t="shared" si="77"/>
        <v>-14.709666668653483</v>
      </c>
      <c r="DC98" s="8">
        <v>40648</v>
      </c>
      <c r="DD98">
        <f t="shared" si="74"/>
        <v>0.78</v>
      </c>
      <c r="DE98">
        <f t="shared" si="74"/>
        <v>-0.21999999999999997</v>
      </c>
      <c r="DF98">
        <f t="shared" si="74"/>
        <v>-2.0300000000000002</v>
      </c>
      <c r="DG98">
        <f t="shared" si="74"/>
        <v>-8.85</v>
      </c>
      <c r="DH98">
        <f t="shared" si="74"/>
        <v>-17.62</v>
      </c>
      <c r="DI98">
        <f t="shared" si="74"/>
        <v>-32.199999999999996</v>
      </c>
      <c r="DJ98">
        <f t="shared" si="74"/>
        <v>-82</v>
      </c>
      <c r="DK98">
        <f t="shared" si="69"/>
        <v>-140.46800000000002</v>
      </c>
      <c r="DL98" s="8">
        <v>40648</v>
      </c>
      <c r="DM98">
        <f t="shared" si="78"/>
        <v>0.78000000000000014</v>
      </c>
      <c r="DN98">
        <f t="shared" si="78"/>
        <v>1.310000060796737</v>
      </c>
      <c r="DO98">
        <f t="shared" si="78"/>
        <v>2.089999974966029</v>
      </c>
      <c r="DP98">
        <f t="shared" si="78"/>
        <v>2.8900003373622796</v>
      </c>
      <c r="DQ98">
        <f t="shared" si="78"/>
        <v>3.8099992024898381</v>
      </c>
      <c r="DR98">
        <f t="shared" si="78"/>
        <v>4.2900005757807875</v>
      </c>
      <c r="DS98">
        <f t="shared" si="78"/>
        <v>4.7900026738642794</v>
      </c>
      <c r="DT98">
        <f t="shared" si="78"/>
        <v>-0.18399999642375031</v>
      </c>
    </row>
    <row r="99" spans="1:124" x14ac:dyDescent="0.3">
      <c r="A99" s="2">
        <v>40633</v>
      </c>
      <c r="B99">
        <v>0.05</v>
      </c>
      <c r="C99">
        <v>7.9999999999999988E-2</v>
      </c>
      <c r="D99">
        <v>0.09</v>
      </c>
      <c r="E99">
        <v>0.17</v>
      </c>
      <c r="F99" s="3">
        <f t="shared" si="52"/>
        <v>0.19666666666666668</v>
      </c>
      <c r="G99">
        <v>0.3</v>
      </c>
      <c r="H99">
        <v>0.8</v>
      </c>
      <c r="I99">
        <v>1.29</v>
      </c>
      <c r="J99">
        <v>2.2400000000000002</v>
      </c>
      <c r="K99">
        <v>2.9</v>
      </c>
      <c r="L99">
        <v>3.47</v>
      </c>
      <c r="M99">
        <v>4.29</v>
      </c>
      <c r="N99">
        <v>4.7891000000000004</v>
      </c>
      <c r="O99" s="8">
        <v>40617</v>
      </c>
      <c r="P99">
        <f t="shared" si="53"/>
        <v>-4.1666666666666666E-3</v>
      </c>
      <c r="Q99">
        <f t="shared" si="53"/>
        <v>-1.3333333333333331E-2</v>
      </c>
      <c r="R99">
        <f t="shared" si="53"/>
        <v>-2.2499999999999999E-2</v>
      </c>
      <c r="S99">
        <f t="shared" si="50"/>
        <v>-8.5000000000000006E-2</v>
      </c>
      <c r="T99">
        <f t="shared" si="54"/>
        <v>-0.14750000000000002</v>
      </c>
      <c r="U99">
        <f t="shared" si="64"/>
        <v>-0.3</v>
      </c>
      <c r="V99">
        <f t="shared" si="64"/>
        <v>-1.6</v>
      </c>
      <c r="W99">
        <f t="shared" si="64"/>
        <v>-3.87</v>
      </c>
      <c r="X99">
        <f t="shared" si="63"/>
        <v>-11.200000000000001</v>
      </c>
      <c r="Y99">
        <f t="shared" si="63"/>
        <v>-20.3</v>
      </c>
      <c r="Z99">
        <f t="shared" si="63"/>
        <v>-34.700000000000003</v>
      </c>
      <c r="AA99">
        <f t="shared" si="63"/>
        <v>-85.8</v>
      </c>
      <c r="AB99">
        <f t="shared" si="63"/>
        <v>-143.673</v>
      </c>
      <c r="AC99" s="8">
        <v>40617</v>
      </c>
      <c r="AD99">
        <f t="shared" si="51"/>
        <v>9.1666666666666632E-3</v>
      </c>
      <c r="AE99">
        <f t="shared" si="55"/>
        <v>6.25E-2</v>
      </c>
      <c r="AF99">
        <f t="shared" si="56"/>
        <v>0.21499999999999997</v>
      </c>
      <c r="AG99">
        <f t="shared" si="57"/>
        <v>0.27749999999999997</v>
      </c>
      <c r="AH99">
        <f t="shared" si="58"/>
        <v>1.3</v>
      </c>
      <c r="AI99" s="8">
        <v>40617</v>
      </c>
      <c r="AJ99">
        <f t="shared" si="70"/>
        <v>-0.29083333333333333</v>
      </c>
      <c r="AK99">
        <f t="shared" si="70"/>
        <v>-1.5908333333333333</v>
      </c>
      <c r="AL99">
        <f t="shared" si="70"/>
        <v>-3.8608333333333333</v>
      </c>
      <c r="AM99">
        <f t="shared" si="70"/>
        <v>-11.190833333333334</v>
      </c>
      <c r="AN99">
        <f t="shared" si="70"/>
        <v>-20.290833333333335</v>
      </c>
      <c r="AO99">
        <f t="shared" si="70"/>
        <v>-34.690833333333337</v>
      </c>
      <c r="AP99">
        <f t="shared" si="70"/>
        <v>-85.790833333333325</v>
      </c>
      <c r="AQ99">
        <f t="shared" si="65"/>
        <v>-143.66383333333334</v>
      </c>
      <c r="AR99" s="8">
        <v>40617</v>
      </c>
      <c r="AS99">
        <f t="shared" si="45"/>
        <v>-0.17083333333333334</v>
      </c>
      <c r="AT99">
        <f t="shared" si="45"/>
        <v>-0.34083333333333343</v>
      </c>
      <c r="AU99">
        <f t="shared" si="45"/>
        <v>-0.45083333333333331</v>
      </c>
      <c r="AV99">
        <f t="shared" si="45"/>
        <v>-0.67083333333333528</v>
      </c>
      <c r="AW99">
        <f t="shared" si="45"/>
        <v>-0.68083333333333684</v>
      </c>
      <c r="AX99">
        <f t="shared" si="79"/>
        <v>-0.62083333333333457</v>
      </c>
      <c r="AY99">
        <f t="shared" si="79"/>
        <v>-0.92083333333332462</v>
      </c>
      <c r="AZ99">
        <f t="shared" si="79"/>
        <v>-0.3038333333333344</v>
      </c>
      <c r="BA99" s="8">
        <v>40617</v>
      </c>
      <c r="BB99">
        <f t="shared" si="71"/>
        <v>-0.23749999999999999</v>
      </c>
      <c r="BC99">
        <f t="shared" si="71"/>
        <v>-1.5375000000000001</v>
      </c>
      <c r="BD99">
        <f t="shared" si="71"/>
        <v>-3.8075000000000001</v>
      </c>
      <c r="BE99">
        <f t="shared" si="71"/>
        <v>-11.137500000000001</v>
      </c>
      <c r="BF99">
        <f t="shared" si="71"/>
        <v>-20.237500000000001</v>
      </c>
      <c r="BG99">
        <f t="shared" si="71"/>
        <v>-34.637500000000003</v>
      </c>
      <c r="BH99">
        <f t="shared" si="71"/>
        <v>-85.737499999999997</v>
      </c>
      <c r="BI99">
        <f t="shared" si="66"/>
        <v>-143.6105</v>
      </c>
      <c r="BJ99" s="8">
        <v>40617</v>
      </c>
      <c r="BK99">
        <f t="shared" si="75"/>
        <v>-6.7500005662440979E-2</v>
      </c>
      <c r="BL99">
        <f t="shared" si="75"/>
        <v>-0.43749996870756214</v>
      </c>
      <c r="BM99">
        <f t="shared" si="75"/>
        <v>-0.86750005453826062</v>
      </c>
      <c r="BN99">
        <f t="shared" si="75"/>
        <v>-1.2075000450015407</v>
      </c>
      <c r="BO99">
        <f t="shared" si="75"/>
        <v>-1.387499730289</v>
      </c>
      <c r="BP99">
        <f t="shared" si="75"/>
        <v>-1.7575004741549938</v>
      </c>
      <c r="BQ99">
        <f t="shared" si="75"/>
        <v>-3.2574977084995842</v>
      </c>
      <c r="BR99">
        <f t="shared" si="75"/>
        <v>-6.4744999973177917</v>
      </c>
      <c r="BS99" s="8">
        <v>40617</v>
      </c>
      <c r="BT99">
        <f t="shared" si="72"/>
        <v>-8.500000000000002E-2</v>
      </c>
      <c r="BU99">
        <f t="shared" si="72"/>
        <v>-1.3850000000000002</v>
      </c>
      <c r="BV99">
        <f t="shared" si="72"/>
        <v>-3.6550000000000002</v>
      </c>
      <c r="BW99">
        <f t="shared" si="72"/>
        <v>-10.985000000000001</v>
      </c>
      <c r="BX99">
        <f t="shared" si="72"/>
        <v>-20.085000000000001</v>
      </c>
      <c r="BY99">
        <f t="shared" si="72"/>
        <v>-34.484999999999999</v>
      </c>
      <c r="BZ99">
        <f t="shared" si="72"/>
        <v>-85.584999999999994</v>
      </c>
      <c r="CA99">
        <f t="shared" si="67"/>
        <v>-143.458</v>
      </c>
      <c r="CB99" s="8">
        <v>40617</v>
      </c>
      <c r="CC99">
        <f t="shared" si="76"/>
        <v>-4.9999868869780029E-3</v>
      </c>
      <c r="CD99">
        <f t="shared" si="76"/>
        <v>-0.73500002384185825</v>
      </c>
      <c r="CE99">
        <f t="shared" si="76"/>
        <v>-1.9250000405311591</v>
      </c>
      <c r="CF99">
        <f t="shared" si="76"/>
        <v>-4.8250000929832657</v>
      </c>
      <c r="CG99">
        <f t="shared" si="76"/>
        <v>-6.9050002312660848</v>
      </c>
      <c r="CH99">
        <f t="shared" si="76"/>
        <v>-9.3750002837181121</v>
      </c>
      <c r="CI99">
        <f t="shared" si="76"/>
        <v>-18.174997708797605</v>
      </c>
      <c r="CJ99">
        <f t="shared" si="76"/>
        <v>-24.775999997615813</v>
      </c>
      <c r="CK99" s="8">
        <v>40617</v>
      </c>
      <c r="CL99">
        <f t="shared" si="73"/>
        <v>-2.250000000000002E-2</v>
      </c>
      <c r="CM99">
        <f t="shared" si="73"/>
        <v>-1.3225000000000002</v>
      </c>
      <c r="CN99">
        <f t="shared" si="73"/>
        <v>-3.5925000000000002</v>
      </c>
      <c r="CO99">
        <f t="shared" si="73"/>
        <v>-10.922500000000001</v>
      </c>
      <c r="CP99">
        <f t="shared" si="73"/>
        <v>-20.022500000000001</v>
      </c>
      <c r="CQ99">
        <f t="shared" si="73"/>
        <v>-34.422499999999999</v>
      </c>
      <c r="CR99">
        <f t="shared" si="73"/>
        <v>-85.522499999999994</v>
      </c>
      <c r="CS99">
        <f t="shared" si="68"/>
        <v>-143.3955</v>
      </c>
      <c r="CT99" s="8">
        <v>40617</v>
      </c>
      <c r="CU99">
        <f t="shared" si="77"/>
        <v>6.4166663487751685E-2</v>
      </c>
      <c r="CV99">
        <f t="shared" si="77"/>
        <v>-0.3358333007494626</v>
      </c>
      <c r="CW99">
        <f t="shared" si="77"/>
        <v>-0.82583332935969056</v>
      </c>
      <c r="CX99">
        <f t="shared" si="77"/>
        <v>-2.205833520094592</v>
      </c>
      <c r="CY99">
        <f t="shared" si="77"/>
        <v>-3.3158327953021094</v>
      </c>
      <c r="CZ99">
        <f t="shared" si="77"/>
        <v>-4.9558330432574875</v>
      </c>
      <c r="DA99">
        <f t="shared" si="77"/>
        <v>-10.955833138624877</v>
      </c>
      <c r="DB99">
        <f t="shared" si="77"/>
        <v>-21.567833329359697</v>
      </c>
      <c r="DC99" s="8">
        <v>40617</v>
      </c>
      <c r="DD99">
        <f t="shared" si="74"/>
        <v>1</v>
      </c>
      <c r="DE99">
        <f t="shared" si="74"/>
        <v>-0.30000000000000004</v>
      </c>
      <c r="DF99">
        <f t="shared" si="74"/>
        <v>-2.5700000000000003</v>
      </c>
      <c r="DG99">
        <f t="shared" si="74"/>
        <v>-9.9</v>
      </c>
      <c r="DH99">
        <f t="shared" si="74"/>
        <v>-19</v>
      </c>
      <c r="DI99">
        <f t="shared" si="74"/>
        <v>-33.400000000000006</v>
      </c>
      <c r="DJ99">
        <f t="shared" si="74"/>
        <v>-84.5</v>
      </c>
      <c r="DK99">
        <f t="shared" si="69"/>
        <v>-142.37299999999999</v>
      </c>
      <c r="DL99" s="8">
        <v>40617</v>
      </c>
      <c r="DM99">
        <f t="shared" si="78"/>
        <v>0.99999999999999989</v>
      </c>
      <c r="DN99">
        <f t="shared" si="78"/>
        <v>1.3299999654292987</v>
      </c>
      <c r="DO99">
        <f t="shared" si="78"/>
        <v>1.8200000751018286</v>
      </c>
      <c r="DP99">
        <f t="shared" si="78"/>
        <v>2.4399997651576801</v>
      </c>
      <c r="DQ99">
        <f t="shared" si="78"/>
        <v>3.5499998033046691</v>
      </c>
      <c r="DR99">
        <f t="shared" si="78"/>
        <v>4.589999145269374</v>
      </c>
      <c r="DS99">
        <f t="shared" si="78"/>
        <v>6.0900038182734733</v>
      </c>
      <c r="DT99">
        <f t="shared" si="78"/>
        <v>3.5390000035762914</v>
      </c>
    </row>
    <row r="100" spans="1:124" x14ac:dyDescent="0.3">
      <c r="A100" s="2">
        <v>40602</v>
      </c>
      <c r="B100">
        <v>0.13</v>
      </c>
      <c r="C100">
        <v>0.14499999999999999</v>
      </c>
      <c r="D100">
        <v>0.15</v>
      </c>
      <c r="E100">
        <v>0.18</v>
      </c>
      <c r="F100" s="3">
        <f t="shared" si="52"/>
        <v>0.18999999999999997</v>
      </c>
      <c r="G100">
        <v>0.25</v>
      </c>
      <c r="H100">
        <v>0.69</v>
      </c>
      <c r="I100">
        <v>1.18</v>
      </c>
      <c r="J100">
        <v>2.13</v>
      </c>
      <c r="K100">
        <v>2.82</v>
      </c>
      <c r="L100">
        <v>3.42</v>
      </c>
      <c r="M100">
        <v>4.25</v>
      </c>
      <c r="N100">
        <v>4.7830000000000004</v>
      </c>
      <c r="O100" s="8">
        <v>40589</v>
      </c>
      <c r="P100">
        <f t="shared" si="53"/>
        <v>-1.0833333333333334E-2</v>
      </c>
      <c r="Q100">
        <f t="shared" si="53"/>
        <v>-2.4166666666666663E-2</v>
      </c>
      <c r="R100">
        <f t="shared" si="53"/>
        <v>-3.7499999999999999E-2</v>
      </c>
      <c r="S100">
        <f t="shared" si="50"/>
        <v>-0.09</v>
      </c>
      <c r="T100">
        <f t="shared" si="54"/>
        <v>-0.14249999999999999</v>
      </c>
      <c r="U100">
        <f t="shared" si="64"/>
        <v>-0.25</v>
      </c>
      <c r="V100">
        <f t="shared" si="64"/>
        <v>-1.38</v>
      </c>
      <c r="W100">
        <f t="shared" si="64"/>
        <v>-3.54</v>
      </c>
      <c r="X100">
        <f t="shared" si="63"/>
        <v>-10.649999999999999</v>
      </c>
      <c r="Y100">
        <f t="shared" si="63"/>
        <v>-19.739999999999998</v>
      </c>
      <c r="Z100">
        <f t="shared" si="63"/>
        <v>-34.200000000000003</v>
      </c>
      <c r="AA100">
        <f t="shared" si="63"/>
        <v>-85</v>
      </c>
      <c r="AB100">
        <f t="shared" si="63"/>
        <v>-143.49</v>
      </c>
      <c r="AC100" s="8">
        <v>40589</v>
      </c>
      <c r="AD100">
        <f t="shared" si="51"/>
        <v>1.3333333333333329E-2</v>
      </c>
      <c r="AE100">
        <f t="shared" si="55"/>
        <v>5.2499999999999998E-2</v>
      </c>
      <c r="AF100">
        <f t="shared" si="56"/>
        <v>0.16</v>
      </c>
      <c r="AG100">
        <f t="shared" si="57"/>
        <v>0.21249999999999999</v>
      </c>
      <c r="AH100">
        <f t="shared" si="58"/>
        <v>1.1299999999999999</v>
      </c>
      <c r="AI100" s="8">
        <v>40589</v>
      </c>
      <c r="AJ100">
        <f t="shared" si="70"/>
        <v>-0.23666666666666666</v>
      </c>
      <c r="AK100">
        <f t="shared" si="70"/>
        <v>-1.3666666666666665</v>
      </c>
      <c r="AL100">
        <f t="shared" si="70"/>
        <v>-3.5266666666666668</v>
      </c>
      <c r="AM100">
        <f t="shared" si="70"/>
        <v>-10.636666666666665</v>
      </c>
      <c r="AN100">
        <f t="shared" si="70"/>
        <v>-19.726666666666667</v>
      </c>
      <c r="AO100">
        <f t="shared" si="70"/>
        <v>-34.186666666666667</v>
      </c>
      <c r="AP100">
        <f t="shared" si="70"/>
        <v>-84.986666666666665</v>
      </c>
      <c r="AQ100">
        <f t="shared" si="65"/>
        <v>-143.47666666666669</v>
      </c>
      <c r="AR100" s="8">
        <v>40589</v>
      </c>
      <c r="AS100">
        <f t="shared" si="45"/>
        <v>-0.12666666666666665</v>
      </c>
      <c r="AT100">
        <f t="shared" si="45"/>
        <v>-0.35666666666666658</v>
      </c>
      <c r="AU100">
        <f t="shared" si="45"/>
        <v>-0.73666666666666691</v>
      </c>
      <c r="AV100">
        <f t="shared" si="45"/>
        <v>-1.0366666666666648</v>
      </c>
      <c r="AW100">
        <f t="shared" si="45"/>
        <v>-0.90666666666666773</v>
      </c>
      <c r="AX100">
        <f t="shared" si="79"/>
        <v>-0.13666666666666458</v>
      </c>
      <c r="AY100">
        <f t="shared" si="79"/>
        <v>1.4633333333333298</v>
      </c>
      <c r="AZ100">
        <f t="shared" si="79"/>
        <v>3.6973333333333245</v>
      </c>
      <c r="BA100" s="8">
        <v>40589</v>
      </c>
      <c r="BB100">
        <f t="shared" si="71"/>
        <v>-0.19750000000000001</v>
      </c>
      <c r="BC100">
        <f t="shared" si="71"/>
        <v>-1.3274999999999999</v>
      </c>
      <c r="BD100">
        <f t="shared" si="71"/>
        <v>-3.4874999999999998</v>
      </c>
      <c r="BE100">
        <f t="shared" si="71"/>
        <v>-10.597499999999998</v>
      </c>
      <c r="BF100">
        <f t="shared" si="71"/>
        <v>-19.6875</v>
      </c>
      <c r="BG100">
        <f t="shared" si="71"/>
        <v>-34.147500000000001</v>
      </c>
      <c r="BH100">
        <f t="shared" si="71"/>
        <v>-84.947500000000005</v>
      </c>
      <c r="BI100">
        <f t="shared" si="66"/>
        <v>-143.4375</v>
      </c>
      <c r="BJ100" s="8">
        <v>40589</v>
      </c>
      <c r="BK100">
        <f t="shared" ref="BK100:BR115" si="80">BB100-U103-$D103</f>
        <v>-9.7499991059303015E-2</v>
      </c>
      <c r="BL100">
        <f t="shared" si="80"/>
        <v>-0.59750002562999693</v>
      </c>
      <c r="BM100">
        <f t="shared" si="80"/>
        <v>-1.4974999159574516</v>
      </c>
      <c r="BN100">
        <f t="shared" si="80"/>
        <v>-3.4174998587370378</v>
      </c>
      <c r="BO100">
        <f t="shared" si="80"/>
        <v>-4.7374994009733786</v>
      </c>
      <c r="BP100">
        <f t="shared" si="80"/>
        <v>-6.2175005739927371</v>
      </c>
      <c r="BQ100">
        <f t="shared" si="80"/>
        <v>-9.1175009554625461</v>
      </c>
      <c r="BR100">
        <f t="shared" si="80"/>
        <v>-9.1175000017881587</v>
      </c>
      <c r="BS100" s="8">
        <v>40589</v>
      </c>
      <c r="BT100">
        <f t="shared" si="72"/>
        <v>-0.09</v>
      </c>
      <c r="BU100">
        <f t="shared" si="72"/>
        <v>-1.22</v>
      </c>
      <c r="BV100">
        <f t="shared" si="72"/>
        <v>-3.38</v>
      </c>
      <c r="BW100">
        <f t="shared" si="72"/>
        <v>-10.489999999999998</v>
      </c>
      <c r="BX100">
        <f t="shared" si="72"/>
        <v>-19.579999999999998</v>
      </c>
      <c r="BY100">
        <f t="shared" si="72"/>
        <v>-34.040000000000006</v>
      </c>
      <c r="BZ100">
        <f t="shared" si="72"/>
        <v>-84.84</v>
      </c>
      <c r="CA100">
        <f t="shared" si="67"/>
        <v>-143.33000000000001</v>
      </c>
      <c r="CB100" s="8">
        <v>40589</v>
      </c>
      <c r="CC100">
        <f t="shared" ref="CC100:CJ115" si="81">BT100-U106-$E106</f>
        <v>-2.9999997615813984E-2</v>
      </c>
      <c r="CD100">
        <f t="shared" si="81"/>
        <v>-0.47</v>
      </c>
      <c r="CE100">
        <f t="shared" si="81"/>
        <v>-1.4099999117851267</v>
      </c>
      <c r="CF100">
        <f t="shared" si="81"/>
        <v>-4.0299997830391128</v>
      </c>
      <c r="CG100">
        <f t="shared" si="81"/>
        <v>-6.330000298023263</v>
      </c>
      <c r="CH100">
        <f t="shared" si="81"/>
        <v>-9.5299997115136179</v>
      </c>
      <c r="CI100">
        <f t="shared" si="81"/>
        <v>-20.429999616146219</v>
      </c>
      <c r="CJ100">
        <f t="shared" si="81"/>
        <v>-30.776999997615818</v>
      </c>
      <c r="CK100" s="8">
        <v>40589</v>
      </c>
      <c r="CL100">
        <f t="shared" si="73"/>
        <v>-3.7500000000000006E-2</v>
      </c>
      <c r="CM100">
        <f t="shared" si="73"/>
        <v>-1.1675</v>
      </c>
      <c r="CN100">
        <f t="shared" si="73"/>
        <v>-3.3275000000000001</v>
      </c>
      <c r="CO100">
        <f t="shared" si="73"/>
        <v>-10.437499999999998</v>
      </c>
      <c r="CP100">
        <f t="shared" si="73"/>
        <v>-19.5275</v>
      </c>
      <c r="CQ100">
        <f t="shared" si="73"/>
        <v>-33.987500000000004</v>
      </c>
      <c r="CR100">
        <f t="shared" si="73"/>
        <v>-84.787499999999994</v>
      </c>
      <c r="CS100">
        <f t="shared" si="68"/>
        <v>-143.2775</v>
      </c>
      <c r="CT100" s="8">
        <v>40589</v>
      </c>
      <c r="CU100">
        <f t="shared" ref="CU100:DB115" si="82">CL100-U109-$F109</f>
        <v>6.2500003973642387E-2</v>
      </c>
      <c r="CV100">
        <f t="shared" si="82"/>
        <v>0.11249998132387626</v>
      </c>
      <c r="CW100">
        <f t="shared" si="82"/>
        <v>0.2124999717871143</v>
      </c>
      <c r="CX100">
        <f t="shared" si="82"/>
        <v>-0.17750047643983471</v>
      </c>
      <c r="CY100">
        <f t="shared" si="82"/>
        <v>-0.51749999960263549</v>
      </c>
      <c r="CZ100">
        <f t="shared" si="82"/>
        <v>-1.1275005718072368</v>
      </c>
      <c r="DA100">
        <f t="shared" si="82"/>
        <v>-4.0274961849054352</v>
      </c>
      <c r="DB100">
        <f t="shared" si="82"/>
        <v>-12.090499999602647</v>
      </c>
      <c r="DC100" s="8">
        <v>40589</v>
      </c>
      <c r="DD100">
        <f t="shared" si="74"/>
        <v>0.87999999999999989</v>
      </c>
      <c r="DE100">
        <f t="shared" si="74"/>
        <v>-0.25</v>
      </c>
      <c r="DF100">
        <f t="shared" si="74"/>
        <v>-2.41</v>
      </c>
      <c r="DG100">
        <f t="shared" si="74"/>
        <v>-9.52</v>
      </c>
      <c r="DH100">
        <f t="shared" si="74"/>
        <v>-18.61</v>
      </c>
      <c r="DI100">
        <f t="shared" si="74"/>
        <v>-33.07</v>
      </c>
      <c r="DJ100">
        <f t="shared" si="74"/>
        <v>-83.87</v>
      </c>
      <c r="DK100">
        <f t="shared" si="69"/>
        <v>-142.36000000000001</v>
      </c>
      <c r="DL100" s="8">
        <v>40589</v>
      </c>
      <c r="DM100">
        <f t="shared" ref="DM100:DT115" si="83">DD100-U112-$G112</f>
        <v>0.87999999999999989</v>
      </c>
      <c r="DN100">
        <f t="shared" si="83"/>
        <v>1.0500000119209281</v>
      </c>
      <c r="DO100">
        <f t="shared" si="83"/>
        <v>1.3500000500678879</v>
      </c>
      <c r="DP100">
        <f t="shared" si="83"/>
        <v>1.6599997687339598</v>
      </c>
      <c r="DQ100">
        <f t="shared" si="83"/>
        <v>2.4199996733665192</v>
      </c>
      <c r="DR100">
        <f t="shared" si="83"/>
        <v>2.7099989581107526</v>
      </c>
      <c r="DS100">
        <f t="shared" si="83"/>
        <v>3.8100019145011577</v>
      </c>
      <c r="DT100">
        <f t="shared" si="83"/>
        <v>-0.22199999284745725</v>
      </c>
    </row>
    <row r="101" spans="1:124" x14ac:dyDescent="0.3">
      <c r="A101" s="2">
        <v>40574</v>
      </c>
      <c r="B101">
        <v>0.15</v>
      </c>
      <c r="C101">
        <v>0.15</v>
      </c>
      <c r="D101">
        <v>0.15</v>
      </c>
      <c r="E101">
        <v>0.17</v>
      </c>
      <c r="F101" s="3">
        <f t="shared" si="52"/>
        <v>0.17666666666666667</v>
      </c>
      <c r="G101">
        <v>0.26</v>
      </c>
      <c r="H101">
        <v>0.57999999999999996</v>
      </c>
      <c r="I101">
        <v>0.98</v>
      </c>
      <c r="J101">
        <v>1.95</v>
      </c>
      <c r="K101">
        <v>2.71</v>
      </c>
      <c r="L101">
        <v>3.42</v>
      </c>
      <c r="M101">
        <v>4.33</v>
      </c>
      <c r="N101">
        <v>4.9108000000000001</v>
      </c>
      <c r="O101" s="8">
        <v>40558</v>
      </c>
      <c r="P101">
        <f t="shared" si="53"/>
        <v>-1.2499999999999999E-2</v>
      </c>
      <c r="Q101">
        <f t="shared" si="53"/>
        <v>-2.4999999999999998E-2</v>
      </c>
      <c r="R101">
        <f t="shared" si="53"/>
        <v>-3.7499999999999999E-2</v>
      </c>
      <c r="S101">
        <f t="shared" si="50"/>
        <v>-8.5000000000000006E-2</v>
      </c>
      <c r="T101">
        <f t="shared" si="54"/>
        <v>-0.13250000000000001</v>
      </c>
      <c r="U101">
        <f t="shared" si="64"/>
        <v>-0.26</v>
      </c>
      <c r="V101">
        <f t="shared" si="64"/>
        <v>-1.1599999999999999</v>
      </c>
      <c r="W101">
        <f t="shared" si="64"/>
        <v>-2.94</v>
      </c>
      <c r="X101">
        <f t="shared" si="63"/>
        <v>-9.75</v>
      </c>
      <c r="Y101">
        <f t="shared" si="63"/>
        <v>-18.97</v>
      </c>
      <c r="Z101">
        <f t="shared" si="63"/>
        <v>-34.200000000000003</v>
      </c>
      <c r="AA101">
        <f t="shared" si="63"/>
        <v>-86.6</v>
      </c>
      <c r="AB101">
        <f t="shared" si="63"/>
        <v>-147.32400000000001</v>
      </c>
      <c r="AC101" s="8">
        <v>40558</v>
      </c>
      <c r="AD101">
        <f t="shared" si="51"/>
        <v>1.2499999999999999E-2</v>
      </c>
      <c r="AE101">
        <f t="shared" si="55"/>
        <v>4.7500000000000007E-2</v>
      </c>
      <c r="AF101">
        <f t="shared" si="56"/>
        <v>0.17499999999999999</v>
      </c>
      <c r="AG101">
        <f t="shared" si="57"/>
        <v>0.2225</v>
      </c>
      <c r="AH101">
        <f t="shared" si="58"/>
        <v>0.89999999999999991</v>
      </c>
      <c r="AI101" s="8">
        <v>40558</v>
      </c>
      <c r="AJ101">
        <f t="shared" si="70"/>
        <v>-0.2475</v>
      </c>
      <c r="AK101">
        <f t="shared" si="70"/>
        <v>-1.1475</v>
      </c>
      <c r="AL101">
        <f t="shared" si="70"/>
        <v>-2.9274999999999998</v>
      </c>
      <c r="AM101">
        <f t="shared" si="70"/>
        <v>-9.7375000000000007</v>
      </c>
      <c r="AN101">
        <f t="shared" si="70"/>
        <v>-18.9575</v>
      </c>
      <c r="AO101">
        <f t="shared" si="70"/>
        <v>-34.1875</v>
      </c>
      <c r="AP101">
        <f t="shared" si="70"/>
        <v>-86.587499999999991</v>
      </c>
      <c r="AQ101">
        <f t="shared" si="65"/>
        <v>-147.31150000000002</v>
      </c>
      <c r="AR101" s="8">
        <v>40558</v>
      </c>
      <c r="AS101">
        <f t="shared" si="45"/>
        <v>-2.7500008642674184E-2</v>
      </c>
      <c r="AT101">
        <f t="shared" si="45"/>
        <v>2.5000283122047773E-3</v>
      </c>
      <c r="AU101">
        <f t="shared" si="45"/>
        <v>6.2499942481506504E-2</v>
      </c>
      <c r="AV101">
        <f t="shared" si="45"/>
        <v>0.24249995201822652</v>
      </c>
      <c r="AW101">
        <f t="shared" si="45"/>
        <v>-5.749973326923194E-2</v>
      </c>
      <c r="AX101">
        <f t="shared" si="79"/>
        <v>-1.2575004771352241</v>
      </c>
      <c r="AY101">
        <f t="shared" si="79"/>
        <v>-4.0574977114798116</v>
      </c>
      <c r="AZ101">
        <f t="shared" si="79"/>
        <v>-10.125500000298047</v>
      </c>
      <c r="BA101" s="8">
        <v>40558</v>
      </c>
      <c r="BB101">
        <f t="shared" si="71"/>
        <v>-0.21249999999999999</v>
      </c>
      <c r="BC101">
        <f t="shared" si="71"/>
        <v>-1.1124999999999998</v>
      </c>
      <c r="BD101">
        <f t="shared" si="71"/>
        <v>-2.8925000000000001</v>
      </c>
      <c r="BE101">
        <f t="shared" si="71"/>
        <v>-9.7025000000000006</v>
      </c>
      <c r="BF101">
        <f t="shared" si="71"/>
        <v>-18.922499999999999</v>
      </c>
      <c r="BG101">
        <f t="shared" si="71"/>
        <v>-34.152500000000003</v>
      </c>
      <c r="BH101">
        <f t="shared" si="71"/>
        <v>-86.552499999999995</v>
      </c>
      <c r="BI101">
        <f t="shared" si="66"/>
        <v>-147.2765</v>
      </c>
      <c r="BJ101" s="8">
        <v>40558</v>
      </c>
      <c r="BK101">
        <f t="shared" si="80"/>
        <v>-0.112499998509883</v>
      </c>
      <c r="BL101">
        <f t="shared" si="80"/>
        <v>-0.55249999016523377</v>
      </c>
      <c r="BM101">
        <f t="shared" si="80"/>
        <v>-1.4825000259280223</v>
      </c>
      <c r="BN101">
        <f t="shared" si="80"/>
        <v>-3.9725002118945403</v>
      </c>
      <c r="BO101">
        <f t="shared" si="80"/>
        <v>-5.8125000974536301</v>
      </c>
      <c r="BP101">
        <f t="shared" si="80"/>
        <v>-7.972498852908692</v>
      </c>
      <c r="BQ101">
        <f t="shared" si="80"/>
        <v>-13.872497899234387</v>
      </c>
      <c r="BR101">
        <f t="shared" si="80"/>
        <v>-16.623499997317793</v>
      </c>
      <c r="BS101" s="8">
        <v>40558</v>
      </c>
      <c r="BT101">
        <f t="shared" si="72"/>
        <v>-8.500000000000002E-2</v>
      </c>
      <c r="BU101">
        <f t="shared" si="72"/>
        <v>-0.98499999999999988</v>
      </c>
      <c r="BV101">
        <f t="shared" si="72"/>
        <v>-2.7650000000000001</v>
      </c>
      <c r="BW101">
        <f t="shared" si="72"/>
        <v>-9.5749999999999993</v>
      </c>
      <c r="BX101">
        <f t="shared" si="72"/>
        <v>-18.794999999999998</v>
      </c>
      <c r="BY101">
        <f t="shared" si="72"/>
        <v>-34.025000000000006</v>
      </c>
      <c r="BZ101">
        <f t="shared" si="72"/>
        <v>-86.424999999999997</v>
      </c>
      <c r="CA101">
        <f t="shared" si="67"/>
        <v>-147.149</v>
      </c>
      <c r="CB101" s="8">
        <v>40558</v>
      </c>
      <c r="CC101">
        <f t="shared" si="81"/>
        <v>4.9999886751170008E-3</v>
      </c>
      <c r="CD101">
        <f t="shared" si="81"/>
        <v>-8.4999979138373954E-2</v>
      </c>
      <c r="CE101">
        <f t="shared" si="81"/>
        <v>-0.44500008165836413</v>
      </c>
      <c r="CF101">
        <f t="shared" si="81"/>
        <v>-1.7749998837709808</v>
      </c>
      <c r="CG101">
        <f t="shared" si="81"/>
        <v>-2.8950003367662691</v>
      </c>
      <c r="CH101">
        <f t="shared" si="81"/>
        <v>-4.8249994307757369</v>
      </c>
      <c r="CI101">
        <f t="shared" si="81"/>
        <v>-11.824999812245423</v>
      </c>
      <c r="CJ101">
        <f t="shared" si="81"/>
        <v>-20.584000002980218</v>
      </c>
      <c r="CK101" s="8">
        <v>40558</v>
      </c>
      <c r="CL101">
        <f t="shared" si="73"/>
        <v>-3.7500000000000006E-2</v>
      </c>
      <c r="CM101">
        <f t="shared" si="73"/>
        <v>-0.93749999999999989</v>
      </c>
      <c r="CN101">
        <f t="shared" si="73"/>
        <v>-2.7174999999999998</v>
      </c>
      <c r="CO101">
        <f t="shared" si="73"/>
        <v>-9.5274999999999999</v>
      </c>
      <c r="CP101">
        <f t="shared" si="73"/>
        <v>-18.747499999999999</v>
      </c>
      <c r="CQ101">
        <f t="shared" si="73"/>
        <v>-33.977500000000006</v>
      </c>
      <c r="CR101">
        <f t="shared" si="73"/>
        <v>-86.377499999999998</v>
      </c>
      <c r="CS101">
        <f t="shared" si="68"/>
        <v>-147.10150000000002</v>
      </c>
      <c r="CT101" s="8">
        <v>40558</v>
      </c>
      <c r="CU101">
        <f t="shared" si="82"/>
        <v>9.2499995231627996E-2</v>
      </c>
      <c r="CV101">
        <f t="shared" si="82"/>
        <v>0.72250005602836509</v>
      </c>
      <c r="CW101">
        <f t="shared" si="82"/>
        <v>1.5324999701976574</v>
      </c>
      <c r="CX101">
        <f t="shared" si="82"/>
        <v>2.3425003325939073</v>
      </c>
      <c r="CY101">
        <f t="shared" si="82"/>
        <v>2.8124991977214684</v>
      </c>
      <c r="CZ101">
        <f t="shared" si="82"/>
        <v>2.6425005710124054</v>
      </c>
      <c r="DA101">
        <f t="shared" si="82"/>
        <v>0.54250266909590994</v>
      </c>
      <c r="DB101">
        <f t="shared" si="82"/>
        <v>-6.6875000011921202</v>
      </c>
      <c r="DC101" s="8">
        <v>40558</v>
      </c>
      <c r="DD101">
        <f t="shared" si="74"/>
        <v>0.6399999999999999</v>
      </c>
      <c r="DE101">
        <f t="shared" si="74"/>
        <v>-0.26</v>
      </c>
      <c r="DF101">
        <f t="shared" si="74"/>
        <v>-2.04</v>
      </c>
      <c r="DG101">
        <f t="shared" si="74"/>
        <v>-8.85</v>
      </c>
      <c r="DH101">
        <f t="shared" si="74"/>
        <v>-18.07</v>
      </c>
      <c r="DI101">
        <f t="shared" si="74"/>
        <v>-33.300000000000004</v>
      </c>
      <c r="DJ101">
        <f t="shared" si="74"/>
        <v>-85.699999999999989</v>
      </c>
      <c r="DK101">
        <f t="shared" si="69"/>
        <v>-146.42400000000001</v>
      </c>
      <c r="DL101" s="8">
        <v>40558</v>
      </c>
      <c r="DM101">
        <f t="shared" si="83"/>
        <v>0.6399999999999999</v>
      </c>
      <c r="DN101">
        <f t="shared" si="83"/>
        <v>1.0799999737739558</v>
      </c>
      <c r="DO101">
        <f t="shared" si="83"/>
        <v>1.7999999737739323</v>
      </c>
      <c r="DP101">
        <f t="shared" si="83"/>
        <v>2.5499995589256228</v>
      </c>
      <c r="DQ101">
        <f t="shared" si="83"/>
        <v>3.1899994540214189</v>
      </c>
      <c r="DR101">
        <f t="shared" si="83"/>
        <v>2.7000011324881692</v>
      </c>
      <c r="DS101">
        <f t="shared" si="83"/>
        <v>1.6000022768972864</v>
      </c>
      <c r="DT101">
        <f t="shared" si="83"/>
        <v>-5.7570000119209217</v>
      </c>
    </row>
    <row r="102" spans="1:124" x14ac:dyDescent="0.3">
      <c r="A102" s="2">
        <v>40543</v>
      </c>
      <c r="B102">
        <v>7.0000000298023196E-2</v>
      </c>
      <c r="C102">
        <v>0.1074999980628483</v>
      </c>
      <c r="D102">
        <v>0.11999999731779</v>
      </c>
      <c r="E102">
        <v>0.18999999761581399</v>
      </c>
      <c r="F102" s="3">
        <f t="shared" si="52"/>
        <v>0.21333333104848864</v>
      </c>
      <c r="G102">
        <v>0.28999999165534901</v>
      </c>
      <c r="H102">
        <v>0.61000001430511397</v>
      </c>
      <c r="I102">
        <v>1.0199999809265099</v>
      </c>
      <c r="J102">
        <v>2.0099999904632502</v>
      </c>
      <c r="K102">
        <v>2.71000003814697</v>
      </c>
      <c r="L102">
        <v>3.2999999523162802</v>
      </c>
      <c r="M102">
        <v>4.13000011444091</v>
      </c>
      <c r="N102">
        <v>4.5751999999999997</v>
      </c>
      <c r="O102" s="8">
        <v>40527</v>
      </c>
      <c r="P102">
        <f t="shared" si="53"/>
        <v>-5.8333333581685994E-3</v>
      </c>
      <c r="Q102">
        <f t="shared" si="53"/>
        <v>-1.7916666343808049E-2</v>
      </c>
      <c r="R102">
        <f t="shared" si="53"/>
        <v>-2.99999993294475E-2</v>
      </c>
      <c r="S102">
        <f t="shared" si="50"/>
        <v>-9.4999998807906993E-2</v>
      </c>
      <c r="T102">
        <f t="shared" si="54"/>
        <v>-0.15999999828636649</v>
      </c>
      <c r="U102">
        <f t="shared" si="64"/>
        <v>-0.28999999165534901</v>
      </c>
      <c r="V102">
        <f t="shared" si="64"/>
        <v>-1.2200000286102279</v>
      </c>
      <c r="W102">
        <f t="shared" si="64"/>
        <v>-3.0599999427795295</v>
      </c>
      <c r="X102">
        <f t="shared" si="63"/>
        <v>-10.04999995231625</v>
      </c>
      <c r="Y102">
        <f t="shared" si="63"/>
        <v>-18.970000267028791</v>
      </c>
      <c r="Z102">
        <f t="shared" si="63"/>
        <v>-32.999999523162799</v>
      </c>
      <c r="AA102">
        <f t="shared" si="63"/>
        <v>-82.600002288818203</v>
      </c>
      <c r="AB102">
        <f t="shared" si="63"/>
        <v>-137.256</v>
      </c>
      <c r="AC102" s="8">
        <v>40527</v>
      </c>
      <c r="AD102">
        <f t="shared" si="51"/>
        <v>1.2083332985639451E-2</v>
      </c>
      <c r="AE102">
        <f t="shared" si="55"/>
        <v>6.4999999478459497E-2</v>
      </c>
      <c r="AF102">
        <f t="shared" si="56"/>
        <v>0.19499999284744202</v>
      </c>
      <c r="AG102">
        <f t="shared" si="57"/>
        <v>0.25999999232590149</v>
      </c>
      <c r="AH102">
        <f t="shared" si="58"/>
        <v>0.93000003695487887</v>
      </c>
      <c r="AI102" s="8">
        <v>40527</v>
      </c>
      <c r="AJ102">
        <f t="shared" si="70"/>
        <v>-0.27791665866970955</v>
      </c>
      <c r="AK102">
        <f t="shared" si="70"/>
        <v>-1.2079166956245886</v>
      </c>
      <c r="AL102">
        <f t="shared" si="70"/>
        <v>-3.0479166097938899</v>
      </c>
      <c r="AM102">
        <f t="shared" si="70"/>
        <v>-10.037916619330611</v>
      </c>
      <c r="AN102">
        <f t="shared" si="70"/>
        <v>-18.957916934043151</v>
      </c>
      <c r="AO102">
        <f t="shared" si="70"/>
        <v>-32.98791619017716</v>
      </c>
      <c r="AP102">
        <f t="shared" si="70"/>
        <v>-82.587918955832563</v>
      </c>
      <c r="AQ102">
        <f t="shared" si="65"/>
        <v>-137.24391666701436</v>
      </c>
      <c r="AR102" s="8">
        <v>40527</v>
      </c>
      <c r="AS102">
        <f t="shared" si="45"/>
        <v>-0.18791665509343056</v>
      </c>
      <c r="AT102">
        <f t="shared" si="45"/>
        <v>-0.48791672661900365</v>
      </c>
      <c r="AU102">
        <f t="shared" si="45"/>
        <v>-1.0679165311157597</v>
      </c>
      <c r="AV102">
        <f t="shared" si="45"/>
        <v>-2.8679164834320683</v>
      </c>
      <c r="AW102">
        <f t="shared" si="45"/>
        <v>-4.0179163403809479</v>
      </c>
      <c r="AX102">
        <f t="shared" si="79"/>
        <v>-5.0679167695343139</v>
      </c>
      <c r="AY102">
        <f t="shared" si="79"/>
        <v>-6.7679199166595225</v>
      </c>
      <c r="AZ102">
        <f t="shared" si="79"/>
        <v>-2.9339166741669369</v>
      </c>
      <c r="BA102" s="8">
        <v>40527</v>
      </c>
      <c r="BB102">
        <f t="shared" si="71"/>
        <v>-0.22499999217688951</v>
      </c>
      <c r="BC102">
        <f t="shared" si="71"/>
        <v>-1.1550000291317684</v>
      </c>
      <c r="BD102">
        <f t="shared" si="71"/>
        <v>-2.9949999433010701</v>
      </c>
      <c r="BE102">
        <f t="shared" si="71"/>
        <v>-9.9849999528377911</v>
      </c>
      <c r="BF102">
        <f t="shared" si="71"/>
        <v>-18.905000267550331</v>
      </c>
      <c r="BG102">
        <f t="shared" si="71"/>
        <v>-32.93499952368434</v>
      </c>
      <c r="BH102">
        <f t="shared" si="71"/>
        <v>-82.535002289339744</v>
      </c>
      <c r="BI102">
        <f t="shared" si="66"/>
        <v>-137.19100000052154</v>
      </c>
      <c r="BJ102" s="8">
        <v>40527</v>
      </c>
      <c r="BK102">
        <f t="shared" si="80"/>
        <v>-0.11499997787177452</v>
      </c>
      <c r="BL102">
        <f t="shared" si="80"/>
        <v>-0.47500005178153337</v>
      </c>
      <c r="BM102">
        <f t="shared" si="80"/>
        <v>-1.2349999826401361</v>
      </c>
      <c r="BN102">
        <f t="shared" si="80"/>
        <v>-3.7950000446289622</v>
      </c>
      <c r="BO102">
        <f t="shared" si="80"/>
        <v>-5.6950004976243225</v>
      </c>
      <c r="BP102">
        <f t="shared" si="80"/>
        <v>-7.7949998062103596</v>
      </c>
      <c r="BQ102">
        <f t="shared" si="80"/>
        <v>-15.094999996945262</v>
      </c>
      <c r="BR102">
        <f t="shared" si="80"/>
        <v>-18.478999996945262</v>
      </c>
      <c r="BS102" s="8">
        <v>40527</v>
      </c>
      <c r="BT102">
        <f t="shared" si="72"/>
        <v>-9.4999998807906993E-2</v>
      </c>
      <c r="BU102">
        <f t="shared" si="72"/>
        <v>-1.025000035762786</v>
      </c>
      <c r="BV102">
        <f t="shared" si="72"/>
        <v>-2.8649999499320873</v>
      </c>
      <c r="BW102">
        <f t="shared" si="72"/>
        <v>-9.8549999594688078</v>
      </c>
      <c r="BX102">
        <f t="shared" si="72"/>
        <v>-18.775000274181348</v>
      </c>
      <c r="BY102">
        <f t="shared" si="72"/>
        <v>-32.804999530315357</v>
      </c>
      <c r="BZ102">
        <f t="shared" si="72"/>
        <v>-82.40500229597076</v>
      </c>
      <c r="CA102">
        <f t="shared" si="67"/>
        <v>-137.06100000715256</v>
      </c>
      <c r="CB102" s="8">
        <v>40527</v>
      </c>
      <c r="CC102">
        <f t="shared" si="81"/>
        <v>4.9999952316280294E-3</v>
      </c>
      <c r="CD102">
        <f t="shared" si="81"/>
        <v>-2.5000005960465033E-2</v>
      </c>
      <c r="CE102">
        <f t="shared" si="81"/>
        <v>-8.499994873999428E-2</v>
      </c>
      <c r="CF102">
        <f t="shared" si="81"/>
        <v>-1.1250001490116155</v>
      </c>
      <c r="CG102">
        <f t="shared" si="81"/>
        <v>-2.0549997389316736</v>
      </c>
      <c r="CH102">
        <f t="shared" si="81"/>
        <v>-3.3249992430210611</v>
      </c>
      <c r="CI102">
        <f t="shared" si="81"/>
        <v>-7.8250021040438611</v>
      </c>
      <c r="CJ102">
        <f t="shared" si="81"/>
        <v>-15.220000005960472</v>
      </c>
      <c r="CK102" s="8">
        <v>40527</v>
      </c>
      <c r="CL102">
        <f t="shared" si="73"/>
        <v>-2.9999999329447524E-2</v>
      </c>
      <c r="CM102">
        <f t="shared" si="73"/>
        <v>-0.9600000362843264</v>
      </c>
      <c r="CN102">
        <f t="shared" si="73"/>
        <v>-2.7999999504536279</v>
      </c>
      <c r="CO102">
        <f t="shared" si="73"/>
        <v>-9.7899999599903484</v>
      </c>
      <c r="CP102">
        <f t="shared" si="73"/>
        <v>-18.710000274702889</v>
      </c>
      <c r="CQ102">
        <f t="shared" si="73"/>
        <v>-32.739999530836897</v>
      </c>
      <c r="CR102">
        <f t="shared" si="73"/>
        <v>-82.340002296492301</v>
      </c>
      <c r="CS102">
        <f t="shared" si="68"/>
        <v>-136.9960000076741</v>
      </c>
      <c r="CT102" s="8">
        <v>40527</v>
      </c>
      <c r="CU102">
        <f t="shared" si="82"/>
        <v>0.11333333638807247</v>
      </c>
      <c r="CV102">
        <f t="shared" si="82"/>
        <v>0.81333326486249247</v>
      </c>
      <c r="CW102">
        <f t="shared" si="82"/>
        <v>1.7333334603657209</v>
      </c>
      <c r="CX102">
        <f t="shared" si="82"/>
        <v>2.6933331408848518</v>
      </c>
      <c r="CY102">
        <f t="shared" si="82"/>
        <v>3.9833328643193</v>
      </c>
      <c r="CZ102">
        <f t="shared" si="82"/>
        <v>5.3933329501500031</v>
      </c>
      <c r="DA102">
        <f t="shared" si="82"/>
        <v>8.3933348574986919</v>
      </c>
      <c r="DB102">
        <f t="shared" si="82"/>
        <v>9.0593333316197029</v>
      </c>
      <c r="DC102" s="8">
        <v>40527</v>
      </c>
      <c r="DD102">
        <f t="shared" si="74"/>
        <v>0.64000004529952981</v>
      </c>
      <c r="DE102">
        <f t="shared" si="74"/>
        <v>-0.28999999165534907</v>
      </c>
      <c r="DF102">
        <f t="shared" si="74"/>
        <v>-2.1299999058246506</v>
      </c>
      <c r="DG102">
        <f t="shared" si="74"/>
        <v>-9.1199999153613724</v>
      </c>
      <c r="DH102">
        <f t="shared" si="74"/>
        <v>-18.040000230073911</v>
      </c>
      <c r="DI102">
        <f t="shared" si="74"/>
        <v>-32.069999486207919</v>
      </c>
      <c r="DJ102">
        <f t="shared" si="74"/>
        <v>-81.670002251863323</v>
      </c>
      <c r="DK102">
        <f t="shared" si="69"/>
        <v>-136.32599996304512</v>
      </c>
      <c r="DL102" s="8">
        <v>40527</v>
      </c>
      <c r="DM102">
        <f t="shared" si="83"/>
        <v>0.6400000452995297</v>
      </c>
      <c r="DN102">
        <f t="shared" si="83"/>
        <v>1.5199999809265039</v>
      </c>
      <c r="DO102">
        <f t="shared" si="83"/>
        <v>2.500000238418572</v>
      </c>
      <c r="DP102">
        <f t="shared" si="83"/>
        <v>3.860000371932971</v>
      </c>
      <c r="DQ102">
        <f t="shared" si="83"/>
        <v>5.2200005054473699</v>
      </c>
      <c r="DR102">
        <f t="shared" si="83"/>
        <v>5.9599995613097718</v>
      </c>
      <c r="DS102">
        <f t="shared" si="83"/>
        <v>9.4599962234497781</v>
      </c>
      <c r="DT102">
        <f t="shared" si="83"/>
        <v>5.0920000381469492</v>
      </c>
    </row>
    <row r="103" spans="1:124" x14ac:dyDescent="0.3">
      <c r="A103" s="2">
        <v>40512</v>
      </c>
      <c r="B103">
        <v>0.18000000715255701</v>
      </c>
      <c r="C103">
        <v>0.17250000312924352</v>
      </c>
      <c r="D103">
        <v>0.17000000178813901</v>
      </c>
      <c r="E103">
        <v>0.20999999344348899</v>
      </c>
      <c r="F103" s="3">
        <f t="shared" si="52"/>
        <v>0.22333332399527231</v>
      </c>
      <c r="G103">
        <v>0.270000010728836</v>
      </c>
      <c r="H103">
        <v>0.44999998807907099</v>
      </c>
      <c r="I103">
        <v>0.72000002861022905</v>
      </c>
      <c r="J103">
        <v>1.4700000286102199</v>
      </c>
      <c r="K103">
        <v>2.16000008583068</v>
      </c>
      <c r="L103">
        <v>2.8099999427795401</v>
      </c>
      <c r="M103">
        <v>3.7999999523162802</v>
      </c>
      <c r="N103">
        <v>4.4829999999999997</v>
      </c>
      <c r="O103" s="8">
        <v>40497</v>
      </c>
      <c r="P103">
        <f t="shared" si="53"/>
        <v>-1.5000000596046417E-2</v>
      </c>
      <c r="Q103">
        <f t="shared" si="53"/>
        <v>-2.8750000521540586E-2</v>
      </c>
      <c r="R103">
        <f t="shared" si="53"/>
        <v>-4.2500000447034753E-2</v>
      </c>
      <c r="S103">
        <f t="shared" si="50"/>
        <v>-0.1049999967217445</v>
      </c>
      <c r="T103">
        <f t="shared" si="54"/>
        <v>-0.16749999299645424</v>
      </c>
      <c r="U103">
        <f t="shared" si="64"/>
        <v>-0.270000010728836</v>
      </c>
      <c r="V103">
        <f t="shared" si="64"/>
        <v>-0.89999997615814198</v>
      </c>
      <c r="W103">
        <f t="shared" si="64"/>
        <v>-2.1600000858306871</v>
      </c>
      <c r="X103">
        <f t="shared" si="63"/>
        <v>-7.3500001430510995</v>
      </c>
      <c r="Y103">
        <f t="shared" si="63"/>
        <v>-15.120000600814761</v>
      </c>
      <c r="Z103">
        <f t="shared" si="63"/>
        <v>-28.099999427795403</v>
      </c>
      <c r="AA103">
        <f t="shared" si="63"/>
        <v>-75.999999046325598</v>
      </c>
      <c r="AB103">
        <f t="shared" si="63"/>
        <v>-134.48999999999998</v>
      </c>
      <c r="AC103" s="8">
        <v>40497</v>
      </c>
      <c r="AD103">
        <f t="shared" si="51"/>
        <v>1.374999992549417E-2</v>
      </c>
      <c r="AE103">
        <f t="shared" si="55"/>
        <v>6.2499996274709743E-2</v>
      </c>
      <c r="AF103">
        <f t="shared" si="56"/>
        <v>0.16500001400709152</v>
      </c>
      <c r="AG103">
        <f t="shared" si="57"/>
        <v>0.22750001028180125</v>
      </c>
      <c r="AH103">
        <f t="shared" si="58"/>
        <v>0.62999996542930603</v>
      </c>
      <c r="AI103" s="8">
        <v>40497</v>
      </c>
      <c r="AJ103">
        <f t="shared" si="70"/>
        <v>-0.25625001080334181</v>
      </c>
      <c r="AK103">
        <f t="shared" si="70"/>
        <v>-0.88624997623264778</v>
      </c>
      <c r="AL103">
        <f t="shared" si="70"/>
        <v>-2.146250085905193</v>
      </c>
      <c r="AM103">
        <f t="shared" si="70"/>
        <v>-7.3362501431256053</v>
      </c>
      <c r="AN103">
        <f t="shared" si="70"/>
        <v>-15.106250600889267</v>
      </c>
      <c r="AO103">
        <f t="shared" si="70"/>
        <v>-28.086249427869909</v>
      </c>
      <c r="AP103">
        <f t="shared" si="70"/>
        <v>-75.986249046400104</v>
      </c>
      <c r="AQ103">
        <f t="shared" si="65"/>
        <v>-134.47625000007449</v>
      </c>
      <c r="AR103" s="8">
        <v>40497</v>
      </c>
      <c r="AS103">
        <f t="shared" si="45"/>
        <v>-0.17625001259148082</v>
      </c>
      <c r="AT103">
        <f t="shared" si="45"/>
        <v>-0.34624996967613775</v>
      </c>
      <c r="AU103">
        <f t="shared" si="45"/>
        <v>-0.75625011511147111</v>
      </c>
      <c r="AV103">
        <f t="shared" si="45"/>
        <v>-1.6262503582984009</v>
      </c>
      <c r="AW103">
        <f t="shared" si="45"/>
        <v>-2.0162507016211531</v>
      </c>
      <c r="AX103">
        <f t="shared" si="79"/>
        <v>-1.9262482840568533</v>
      </c>
      <c r="AY103">
        <f t="shared" si="79"/>
        <v>-3.3262469489127535</v>
      </c>
      <c r="AZ103">
        <f t="shared" si="79"/>
        <v>-3.8432500006705363</v>
      </c>
      <c r="BA103" s="8">
        <v>40497</v>
      </c>
      <c r="BB103">
        <f t="shared" si="71"/>
        <v>-0.20750001445412625</v>
      </c>
      <c r="BC103">
        <f t="shared" si="71"/>
        <v>-0.83749997988343228</v>
      </c>
      <c r="BD103">
        <f t="shared" si="71"/>
        <v>-2.0975000895559774</v>
      </c>
      <c r="BE103">
        <f t="shared" si="71"/>
        <v>-7.2875001467763898</v>
      </c>
      <c r="BF103">
        <f t="shared" si="71"/>
        <v>-15.057500604540051</v>
      </c>
      <c r="BG103">
        <f t="shared" si="71"/>
        <v>-28.037499431520693</v>
      </c>
      <c r="BH103">
        <f t="shared" si="71"/>
        <v>-75.937499050050889</v>
      </c>
      <c r="BI103">
        <f t="shared" si="66"/>
        <v>-134.42750000372527</v>
      </c>
      <c r="BJ103" s="8">
        <v>40497</v>
      </c>
      <c r="BK103">
        <f t="shared" si="80"/>
        <v>-9.7500015050172251E-2</v>
      </c>
      <c r="BL103">
        <f t="shared" si="80"/>
        <v>-3.7499982863664294E-2</v>
      </c>
      <c r="BM103">
        <f t="shared" si="80"/>
        <v>-7.7500004321336302E-2</v>
      </c>
      <c r="BN103">
        <f t="shared" si="80"/>
        <v>-0.77749993279573593</v>
      </c>
      <c r="BO103">
        <f t="shared" si="80"/>
        <v>-1.7575009055435475</v>
      </c>
      <c r="BP103">
        <f t="shared" si="80"/>
        <v>-3.4774991460145368</v>
      </c>
      <c r="BQ103">
        <f t="shared" si="80"/>
        <v>-11.477498669177336</v>
      </c>
      <c r="BR103">
        <f t="shared" si="80"/>
        <v>-21.824500004321308</v>
      </c>
      <c r="BS103" s="8">
        <v>40497</v>
      </c>
      <c r="BT103">
        <f t="shared" si="72"/>
        <v>-0.10499999672174448</v>
      </c>
      <c r="BU103">
        <f t="shared" si="72"/>
        <v>-0.73499996215105046</v>
      </c>
      <c r="BV103">
        <f t="shared" si="72"/>
        <v>-1.9950000718235956</v>
      </c>
      <c r="BW103">
        <f t="shared" si="72"/>
        <v>-7.185000129044008</v>
      </c>
      <c r="BX103">
        <f t="shared" si="72"/>
        <v>-14.955000586807669</v>
      </c>
      <c r="BY103">
        <f t="shared" si="72"/>
        <v>-27.934999413788312</v>
      </c>
      <c r="BZ103">
        <f t="shared" si="72"/>
        <v>-75.834999032318507</v>
      </c>
      <c r="CA103">
        <f t="shared" si="67"/>
        <v>-134.32499998599289</v>
      </c>
      <c r="CB103" s="8">
        <v>40497</v>
      </c>
      <c r="CC103">
        <f t="shared" si="81"/>
        <v>1.5000008046626545E-2</v>
      </c>
      <c r="CD103">
        <f t="shared" si="81"/>
        <v>0.56500001996755445</v>
      </c>
      <c r="CE103">
        <f t="shared" si="81"/>
        <v>1.5649999007582474</v>
      </c>
      <c r="CF103">
        <f t="shared" si="81"/>
        <v>3.0949993953108841</v>
      </c>
      <c r="CG103">
        <f t="shared" si="81"/>
        <v>4.0749994143844237</v>
      </c>
      <c r="CH103">
        <f t="shared" si="81"/>
        <v>4.9450000151991844</v>
      </c>
      <c r="CI103">
        <f t="shared" si="81"/>
        <v>4.9450047835707807</v>
      </c>
      <c r="CJ103">
        <f t="shared" si="81"/>
        <v>-3.1179999848008038</v>
      </c>
      <c r="CK103" s="8">
        <v>40497</v>
      </c>
      <c r="CL103">
        <f t="shared" si="73"/>
        <v>-4.2500000447034753E-2</v>
      </c>
      <c r="CM103">
        <f t="shared" si="73"/>
        <v>-0.67249996587634076</v>
      </c>
      <c r="CN103">
        <f t="shared" si="73"/>
        <v>-1.9325000755488859</v>
      </c>
      <c r="CO103">
        <f t="shared" si="73"/>
        <v>-7.1225001327692983</v>
      </c>
      <c r="CP103">
        <f t="shared" si="73"/>
        <v>-14.892500590532959</v>
      </c>
      <c r="CQ103">
        <f t="shared" si="73"/>
        <v>-27.872499417513602</v>
      </c>
      <c r="CR103">
        <f t="shared" si="73"/>
        <v>-75.772499036043797</v>
      </c>
      <c r="CS103">
        <f t="shared" si="68"/>
        <v>-134.26249998971818</v>
      </c>
      <c r="CT103" s="8">
        <v>40497</v>
      </c>
      <c r="CU103">
        <f t="shared" si="82"/>
        <v>6.7499993989864587E-2</v>
      </c>
      <c r="CV103">
        <f t="shared" si="82"/>
        <v>0.73750004048148665</v>
      </c>
      <c r="CW103">
        <f t="shared" si="82"/>
        <v>1.9374999689559014</v>
      </c>
      <c r="CX103">
        <f t="shared" si="82"/>
        <v>4.1674996304015606</v>
      </c>
      <c r="CY103">
        <f t="shared" si="82"/>
        <v>6.2474990772704588</v>
      </c>
      <c r="CZ103">
        <f t="shared" si="82"/>
        <v>8.0174995350340499</v>
      </c>
      <c r="DA103">
        <f t="shared" si="82"/>
        <v>12.017502872894264</v>
      </c>
      <c r="DB103">
        <f t="shared" si="82"/>
        <v>7.9855000118712764</v>
      </c>
      <c r="DC103" s="8">
        <v>40497</v>
      </c>
      <c r="DD103">
        <f t="shared" si="74"/>
        <v>0.35999995470047003</v>
      </c>
      <c r="DE103">
        <f t="shared" si="74"/>
        <v>-0.27000001072883595</v>
      </c>
      <c r="DF103">
        <f t="shared" si="74"/>
        <v>-1.5300001204013811</v>
      </c>
      <c r="DG103">
        <f t="shared" si="74"/>
        <v>-6.7200001776217935</v>
      </c>
      <c r="DH103">
        <f t="shared" si="74"/>
        <v>-14.490000635385455</v>
      </c>
      <c r="DI103">
        <f t="shared" si="74"/>
        <v>-27.469999462366097</v>
      </c>
      <c r="DJ103">
        <f t="shared" si="74"/>
        <v>-75.369999080896292</v>
      </c>
      <c r="DK103">
        <f t="shared" si="69"/>
        <v>-133.86000003457067</v>
      </c>
      <c r="DL103" s="8">
        <v>40497</v>
      </c>
      <c r="DM103">
        <f t="shared" si="83"/>
        <v>0.35999995470047003</v>
      </c>
      <c r="DN103">
        <f t="shared" si="83"/>
        <v>0.80000001192092807</v>
      </c>
      <c r="DO103">
        <f t="shared" si="83"/>
        <v>1.5599998831748931</v>
      </c>
      <c r="DP103">
        <f t="shared" si="83"/>
        <v>3.0599997639656209</v>
      </c>
      <c r="DQ103">
        <f t="shared" si="83"/>
        <v>4.0699997544288582</v>
      </c>
      <c r="DR103">
        <f t="shared" si="83"/>
        <v>4.3600009083747651</v>
      </c>
      <c r="DS103">
        <f t="shared" si="83"/>
        <v>5.7600043416022686</v>
      </c>
      <c r="DT103">
        <f t="shared" si="83"/>
        <v>-0.7620000452995157</v>
      </c>
    </row>
    <row r="104" spans="1:124" x14ac:dyDescent="0.3">
      <c r="A104" s="2">
        <v>40480</v>
      </c>
      <c r="B104">
        <v>0.140000000596046</v>
      </c>
      <c r="C104">
        <v>0.12499999813735399</v>
      </c>
      <c r="D104">
        <v>0.11999999731779</v>
      </c>
      <c r="E104">
        <v>0.17000000178813901</v>
      </c>
      <c r="F104" s="3">
        <f t="shared" si="52"/>
        <v>0.18666666994492201</v>
      </c>
      <c r="G104">
        <v>0.21999999880790699</v>
      </c>
      <c r="H104">
        <v>0.34000000357627802</v>
      </c>
      <c r="I104">
        <v>0.50999999046325595</v>
      </c>
      <c r="J104">
        <v>1.16999995708465</v>
      </c>
      <c r="K104">
        <v>1.8899999856948799</v>
      </c>
      <c r="L104">
        <v>2.63000011444091</v>
      </c>
      <c r="M104">
        <v>3.6400001049041699</v>
      </c>
      <c r="N104">
        <v>4.3590999999999998</v>
      </c>
      <c r="O104" s="8">
        <v>40466</v>
      </c>
      <c r="P104">
        <f t="shared" si="53"/>
        <v>-1.1666666716337166E-2</v>
      </c>
      <c r="Q104">
        <f t="shared" si="53"/>
        <v>-2.0833333022892329E-2</v>
      </c>
      <c r="R104">
        <f t="shared" si="53"/>
        <v>-2.99999993294475E-2</v>
      </c>
      <c r="S104">
        <f t="shared" si="50"/>
        <v>-8.5000000894069505E-2</v>
      </c>
      <c r="T104">
        <f t="shared" si="54"/>
        <v>-0.14000000245869151</v>
      </c>
      <c r="U104">
        <f t="shared" si="64"/>
        <v>-0.21999999880790699</v>
      </c>
      <c r="V104">
        <f t="shared" si="64"/>
        <v>-0.68000000715255604</v>
      </c>
      <c r="W104">
        <f t="shared" si="64"/>
        <v>-1.5299999713897678</v>
      </c>
      <c r="X104">
        <f t="shared" si="63"/>
        <v>-5.8499997854232504</v>
      </c>
      <c r="Y104">
        <f t="shared" si="63"/>
        <v>-13.229999899864159</v>
      </c>
      <c r="Z104">
        <f t="shared" si="63"/>
        <v>-26.300001144409102</v>
      </c>
      <c r="AA104">
        <f t="shared" si="63"/>
        <v>-72.800002098083397</v>
      </c>
      <c r="AB104">
        <f t="shared" si="63"/>
        <v>-130.773</v>
      </c>
      <c r="AC104" s="8">
        <v>40466</v>
      </c>
      <c r="AD104">
        <f t="shared" si="51"/>
        <v>9.1666663065551636E-3</v>
      </c>
      <c r="AE104">
        <f t="shared" si="55"/>
        <v>5.5000001564622009E-2</v>
      </c>
      <c r="AF104">
        <f t="shared" si="56"/>
        <v>0.13499999791383749</v>
      </c>
      <c r="AG104">
        <f t="shared" si="57"/>
        <v>0.1899999994784595</v>
      </c>
      <c r="AH104">
        <f t="shared" si="58"/>
        <v>0.46000000834464905</v>
      </c>
      <c r="AI104" s="8">
        <v>40466</v>
      </c>
      <c r="AJ104">
        <f t="shared" si="70"/>
        <v>-0.21083333250135183</v>
      </c>
      <c r="AK104">
        <f t="shared" si="70"/>
        <v>-0.67083334084600088</v>
      </c>
      <c r="AL104">
        <f t="shared" si="70"/>
        <v>-1.5208333050832126</v>
      </c>
      <c r="AM104">
        <f t="shared" si="70"/>
        <v>-5.8408331191166951</v>
      </c>
      <c r="AN104">
        <f t="shared" si="70"/>
        <v>-13.220833233557604</v>
      </c>
      <c r="AO104">
        <f t="shared" si="70"/>
        <v>-26.290834478102546</v>
      </c>
      <c r="AP104">
        <f t="shared" si="70"/>
        <v>-72.790835431776841</v>
      </c>
      <c r="AQ104">
        <f t="shared" si="65"/>
        <v>-130.76383333369344</v>
      </c>
      <c r="AR104" s="8">
        <v>40466</v>
      </c>
      <c r="AS104">
        <f t="shared" si="45"/>
        <v>-8.0833322368561833E-2</v>
      </c>
      <c r="AT104">
        <f t="shared" si="45"/>
        <v>2.9166632331909081E-2</v>
      </c>
      <c r="AU104">
        <f t="shared" si="45"/>
        <v>0.25916665140539652</v>
      </c>
      <c r="AV104">
        <f t="shared" si="45"/>
        <v>0.36916678491980859</v>
      </c>
      <c r="AW104">
        <f t="shared" si="45"/>
        <v>9.1665321960801016E-3</v>
      </c>
      <c r="AX104">
        <f t="shared" si="79"/>
        <v>-1.1308347648008907</v>
      </c>
      <c r="AY104">
        <f t="shared" si="79"/>
        <v>-5.3308331435546847</v>
      </c>
      <c r="AZ104">
        <f t="shared" si="79"/>
        <v>-12.031833334289487</v>
      </c>
      <c r="BA104" s="8">
        <v>40466</v>
      </c>
      <c r="BB104">
        <f t="shared" si="71"/>
        <v>-0.16499999724328498</v>
      </c>
      <c r="BC104">
        <f t="shared" si="71"/>
        <v>-0.625000005587934</v>
      </c>
      <c r="BD104">
        <f t="shared" si="71"/>
        <v>-1.4749999698251459</v>
      </c>
      <c r="BE104">
        <f t="shared" si="71"/>
        <v>-5.7949997838586285</v>
      </c>
      <c r="BF104">
        <f t="shared" si="71"/>
        <v>-13.174999898299538</v>
      </c>
      <c r="BG104">
        <f t="shared" si="71"/>
        <v>-26.24500114284448</v>
      </c>
      <c r="BH104">
        <f t="shared" si="71"/>
        <v>-72.745002096518775</v>
      </c>
      <c r="BI104">
        <f t="shared" si="66"/>
        <v>-130.71799999843537</v>
      </c>
      <c r="BJ104" s="8">
        <v>40466</v>
      </c>
      <c r="BK104">
        <f t="shared" si="80"/>
        <v>-2.5000011548399981E-2</v>
      </c>
      <c r="BL104">
        <f t="shared" si="80"/>
        <v>0.32500001229345987</v>
      </c>
      <c r="BM104">
        <f t="shared" si="80"/>
        <v>0.89499994553625806</v>
      </c>
      <c r="BN104">
        <f t="shared" si="80"/>
        <v>2.055000329390158</v>
      </c>
      <c r="BO104">
        <f t="shared" si="80"/>
        <v>2.7749997619539593</v>
      </c>
      <c r="BP104">
        <f t="shared" si="80"/>
        <v>3.0049994233995574</v>
      </c>
      <c r="BQ104">
        <f t="shared" si="80"/>
        <v>1.9049980882555677</v>
      </c>
      <c r="BR104">
        <f t="shared" si="80"/>
        <v>-4.103000004395823</v>
      </c>
      <c r="BS104" s="8">
        <v>40466</v>
      </c>
      <c r="BT104">
        <f t="shared" si="72"/>
        <v>-8.5000000894069505E-2</v>
      </c>
      <c r="BU104">
        <f t="shared" si="72"/>
        <v>-0.54500000923871861</v>
      </c>
      <c r="BV104">
        <f t="shared" si="72"/>
        <v>-1.3949999734759304</v>
      </c>
      <c r="BW104">
        <f t="shared" si="72"/>
        <v>-5.714999787509413</v>
      </c>
      <c r="BX104">
        <f t="shared" si="72"/>
        <v>-13.094999901950322</v>
      </c>
      <c r="BY104">
        <f t="shared" si="72"/>
        <v>-26.165001146495264</v>
      </c>
      <c r="BZ104">
        <f t="shared" si="72"/>
        <v>-72.665002100169559</v>
      </c>
      <c r="CA104">
        <f t="shared" si="67"/>
        <v>-130.63800000208616</v>
      </c>
      <c r="CB104" s="8">
        <v>40466</v>
      </c>
      <c r="CC104">
        <f t="shared" si="81"/>
        <v>7.4999995529651475E-2</v>
      </c>
      <c r="CD104">
        <f t="shared" si="81"/>
        <v>1.1450000479817395</v>
      </c>
      <c r="CE104">
        <f t="shared" si="81"/>
        <v>2.8849999979138197</v>
      </c>
      <c r="CF104">
        <f t="shared" si="81"/>
        <v>6.1850005462765871</v>
      </c>
      <c r="CG104">
        <f t="shared" si="81"/>
        <v>8.494999296963238</v>
      </c>
      <c r="CH104">
        <f t="shared" si="81"/>
        <v>10.48499942570924</v>
      </c>
      <c r="CI104">
        <f t="shared" si="81"/>
        <v>14.285000570118441</v>
      </c>
      <c r="CJ104">
        <f t="shared" si="81"/>
        <v>9.8059999979138297</v>
      </c>
      <c r="CK104" s="8">
        <v>40466</v>
      </c>
      <c r="CL104">
        <f t="shared" si="73"/>
        <v>-2.9999999329447496E-2</v>
      </c>
      <c r="CM104">
        <f t="shared" si="73"/>
        <v>-0.49000000767409657</v>
      </c>
      <c r="CN104">
        <f t="shared" si="73"/>
        <v>-1.3399999719113083</v>
      </c>
      <c r="CO104">
        <f t="shared" si="73"/>
        <v>-5.659999785944791</v>
      </c>
      <c r="CP104">
        <f t="shared" si="73"/>
        <v>-13.0399999003857</v>
      </c>
      <c r="CQ104">
        <f t="shared" si="73"/>
        <v>-26.110001144930642</v>
      </c>
      <c r="CR104">
        <f t="shared" si="73"/>
        <v>-72.610002098604937</v>
      </c>
      <c r="CS104">
        <f t="shared" si="68"/>
        <v>-130.58300000052154</v>
      </c>
      <c r="CT104" s="8">
        <v>40466</v>
      </c>
      <c r="CU104">
        <f t="shared" si="82"/>
        <v>9.6666670714815384E-2</v>
      </c>
      <c r="CV104">
        <f t="shared" si="82"/>
        <v>0.97666663614412208</v>
      </c>
      <c r="CW104">
        <f t="shared" si="82"/>
        <v>2.6266666719068867</v>
      </c>
      <c r="CX104">
        <f t="shared" si="82"/>
        <v>5.8666664430250943</v>
      </c>
      <c r="CY104">
        <f t="shared" si="82"/>
        <v>8.346666223679982</v>
      </c>
      <c r="CZ104">
        <f t="shared" si="82"/>
        <v>10.016666657601794</v>
      </c>
      <c r="DA104">
        <f t="shared" si="82"/>
        <v>14.816666848336601</v>
      </c>
      <c r="DB104">
        <f t="shared" si="82"/>
        <v>10.210666657601811</v>
      </c>
      <c r="DC104" s="8">
        <v>40466</v>
      </c>
      <c r="DD104">
        <f t="shared" si="74"/>
        <v>0.24000000953674205</v>
      </c>
      <c r="DE104">
        <f t="shared" si="74"/>
        <v>-0.21999999880790699</v>
      </c>
      <c r="DF104">
        <f t="shared" si="74"/>
        <v>-1.0699999630451189</v>
      </c>
      <c r="DG104">
        <f t="shared" si="74"/>
        <v>-5.389999777078601</v>
      </c>
      <c r="DH104">
        <f t="shared" si="74"/>
        <v>-12.769999891519511</v>
      </c>
      <c r="DI104">
        <f t="shared" si="74"/>
        <v>-25.840001136064451</v>
      </c>
      <c r="DJ104">
        <f t="shared" si="74"/>
        <v>-72.340002089738746</v>
      </c>
      <c r="DK104">
        <f t="shared" si="69"/>
        <v>-130.31299999165535</v>
      </c>
      <c r="DL104" s="8">
        <v>40466</v>
      </c>
      <c r="DM104">
        <f t="shared" si="83"/>
        <v>0.24000000953674205</v>
      </c>
      <c r="DN104">
        <f t="shared" si="83"/>
        <v>1.2099999487400059</v>
      </c>
      <c r="DO104">
        <f t="shared" si="83"/>
        <v>2.8499998748302398</v>
      </c>
      <c r="DP104">
        <f t="shared" si="83"/>
        <v>5.7899999320507298</v>
      </c>
      <c r="DQ104">
        <f t="shared" si="83"/>
        <v>7.72000023722648</v>
      </c>
      <c r="DR104">
        <f t="shared" si="83"/>
        <v>7.8899997174739775</v>
      </c>
      <c r="DS104">
        <f t="shared" si="83"/>
        <v>11.089999049901891</v>
      </c>
      <c r="DT104">
        <f t="shared" si="83"/>
        <v>0.50100000357628061</v>
      </c>
    </row>
    <row r="105" spans="1:124" x14ac:dyDescent="0.3">
      <c r="A105" s="2">
        <v>40451</v>
      </c>
      <c r="B105">
        <v>0.140000000596046</v>
      </c>
      <c r="C105">
        <v>0.15499999746680226</v>
      </c>
      <c r="D105">
        <v>0.15999999642372101</v>
      </c>
      <c r="E105">
        <v>0.18999999761581399</v>
      </c>
      <c r="F105" s="3">
        <f t="shared" si="52"/>
        <v>0.19999999801317833</v>
      </c>
      <c r="G105">
        <v>0.270000010728836</v>
      </c>
      <c r="H105">
        <v>0.41999998688697798</v>
      </c>
      <c r="I105">
        <v>0.63999998569488503</v>
      </c>
      <c r="J105">
        <v>1.2699999809265099</v>
      </c>
      <c r="K105">
        <v>1.90999996662139</v>
      </c>
      <c r="L105">
        <v>2.5299999713897701</v>
      </c>
      <c r="M105">
        <v>3.38000011444091</v>
      </c>
      <c r="N105">
        <v>3.9624000000000001</v>
      </c>
      <c r="O105" s="8">
        <v>40436</v>
      </c>
      <c r="P105">
        <f t="shared" si="53"/>
        <v>-1.1666666716337166E-2</v>
      </c>
      <c r="Q105">
        <f t="shared" si="53"/>
        <v>-2.5833332911133711E-2</v>
      </c>
      <c r="R105">
        <f t="shared" si="53"/>
        <v>-3.9999999105930252E-2</v>
      </c>
      <c r="S105">
        <f t="shared" si="50"/>
        <v>-9.4999998807906993E-2</v>
      </c>
      <c r="T105">
        <f t="shared" si="54"/>
        <v>-0.14999999850988374</v>
      </c>
      <c r="U105">
        <f t="shared" si="64"/>
        <v>-0.270000010728836</v>
      </c>
      <c r="V105">
        <f t="shared" si="64"/>
        <v>-0.83999997377395597</v>
      </c>
      <c r="W105">
        <f t="shared" si="64"/>
        <v>-1.9199999570846551</v>
      </c>
      <c r="X105">
        <f t="shared" si="63"/>
        <v>-6.3499999046325497</v>
      </c>
      <c r="Y105">
        <f t="shared" si="63"/>
        <v>-13.36999976634973</v>
      </c>
      <c r="Z105">
        <f t="shared" si="63"/>
        <v>-25.299999713897702</v>
      </c>
      <c r="AA105">
        <f t="shared" si="63"/>
        <v>-67.600002288818203</v>
      </c>
      <c r="AB105">
        <f t="shared" si="63"/>
        <v>-118.872</v>
      </c>
      <c r="AC105" s="8">
        <v>40436</v>
      </c>
      <c r="AD105">
        <f t="shared" si="51"/>
        <v>1.4166666194796545E-2</v>
      </c>
      <c r="AE105">
        <f t="shared" si="55"/>
        <v>5.4999999701976741E-2</v>
      </c>
      <c r="AF105">
        <f t="shared" si="56"/>
        <v>0.17500001192092901</v>
      </c>
      <c r="AG105">
        <f t="shared" si="57"/>
        <v>0.23000001162290576</v>
      </c>
      <c r="AH105">
        <f t="shared" si="58"/>
        <v>0.56999996304512002</v>
      </c>
      <c r="AI105" s="8">
        <v>40436</v>
      </c>
      <c r="AJ105">
        <f t="shared" si="70"/>
        <v>-0.25583334453403944</v>
      </c>
      <c r="AK105">
        <f t="shared" si="70"/>
        <v>-0.8258333075791594</v>
      </c>
      <c r="AL105">
        <f t="shared" si="70"/>
        <v>-1.9058332908898585</v>
      </c>
      <c r="AM105">
        <f t="shared" si="70"/>
        <v>-6.3358332384377531</v>
      </c>
      <c r="AN105">
        <f t="shared" si="70"/>
        <v>-13.355833100154934</v>
      </c>
      <c r="AO105">
        <f t="shared" si="70"/>
        <v>-25.285833047702905</v>
      </c>
      <c r="AP105">
        <f t="shared" si="70"/>
        <v>-67.585835622623406</v>
      </c>
      <c r="AQ105">
        <f t="shared" si="65"/>
        <v>-118.8578333338052</v>
      </c>
      <c r="AR105" s="8">
        <v>40436</v>
      </c>
      <c r="AS105">
        <f t="shared" si="45"/>
        <v>-0.16583334095776045</v>
      </c>
      <c r="AT105">
        <f t="shared" si="45"/>
        <v>-4.5833306387066425E-2</v>
      </c>
      <c r="AU105">
        <f t="shared" si="45"/>
        <v>9.4166798517107603E-2</v>
      </c>
      <c r="AV105">
        <f t="shared" si="45"/>
        <v>0.15416697971522572</v>
      </c>
      <c r="AW105">
        <f t="shared" si="45"/>
        <v>-7.5833396986105278E-2</v>
      </c>
      <c r="AX105">
        <f t="shared" si="79"/>
        <v>-0.74583275802442339</v>
      </c>
      <c r="AY105">
        <f t="shared" si="79"/>
        <v>-3.1458352375775287</v>
      </c>
      <c r="AZ105">
        <f t="shared" si="79"/>
        <v>-6.2748333302289154</v>
      </c>
      <c r="BA105" s="8">
        <v>40436</v>
      </c>
      <c r="BB105">
        <f t="shared" si="71"/>
        <v>-0.21500001102685926</v>
      </c>
      <c r="BC105">
        <f t="shared" si="71"/>
        <v>-0.78499997407197919</v>
      </c>
      <c r="BD105">
        <f t="shared" si="71"/>
        <v>-1.8649999573826783</v>
      </c>
      <c r="BE105">
        <f t="shared" si="71"/>
        <v>-6.2949999049305729</v>
      </c>
      <c r="BF105">
        <f t="shared" si="71"/>
        <v>-13.314999766647754</v>
      </c>
      <c r="BG105">
        <f t="shared" si="71"/>
        <v>-25.244999714195725</v>
      </c>
      <c r="BH105">
        <f t="shared" si="71"/>
        <v>-67.545002289116226</v>
      </c>
      <c r="BI105">
        <f t="shared" si="66"/>
        <v>-118.81700000029802</v>
      </c>
      <c r="BJ105" s="8">
        <v>40436</v>
      </c>
      <c r="BK105">
        <f t="shared" si="80"/>
        <v>-7.5000025331974252E-2</v>
      </c>
      <c r="BL105">
        <f t="shared" si="80"/>
        <v>0.25500004738569171</v>
      </c>
      <c r="BM105">
        <f t="shared" si="80"/>
        <v>0.95500003546476464</v>
      </c>
      <c r="BN105">
        <f t="shared" si="80"/>
        <v>2.4749998971819696</v>
      </c>
      <c r="BO105">
        <f t="shared" si="80"/>
        <v>3.4450007602572712</v>
      </c>
      <c r="BP105">
        <f t="shared" si="80"/>
        <v>4.2750005647539204</v>
      </c>
      <c r="BQ105">
        <f t="shared" si="80"/>
        <v>7.0749978944660228</v>
      </c>
      <c r="BR105">
        <f t="shared" si="80"/>
        <v>3.0639999925494128</v>
      </c>
      <c r="BS105" s="8">
        <v>40436</v>
      </c>
      <c r="BT105">
        <f t="shared" si="72"/>
        <v>-9.4999998807906993E-2</v>
      </c>
      <c r="BU105">
        <f t="shared" si="72"/>
        <v>-0.6649999618530269</v>
      </c>
      <c r="BV105">
        <f t="shared" si="72"/>
        <v>-1.7449999451637261</v>
      </c>
      <c r="BW105">
        <f t="shared" si="72"/>
        <v>-6.1749998927116208</v>
      </c>
      <c r="BX105">
        <f t="shared" si="72"/>
        <v>-13.194999754428801</v>
      </c>
      <c r="BY105">
        <f t="shared" si="72"/>
        <v>-25.124999701976773</v>
      </c>
      <c r="BZ105">
        <f t="shared" si="72"/>
        <v>-67.425002276897274</v>
      </c>
      <c r="CA105">
        <f t="shared" si="67"/>
        <v>-118.69699998807907</v>
      </c>
      <c r="CB105" s="8">
        <v>40436</v>
      </c>
      <c r="CC105">
        <f t="shared" si="81"/>
        <v>7.5000002980232988E-2</v>
      </c>
      <c r="CD105">
        <f t="shared" si="81"/>
        <v>1.1350000053644118</v>
      </c>
      <c r="CE105">
        <f t="shared" si="81"/>
        <v>2.8150001317262427</v>
      </c>
      <c r="CF105">
        <f t="shared" si="81"/>
        <v>6.3349998742341995</v>
      </c>
      <c r="CG105">
        <f t="shared" si="81"/>
        <v>9.5250000506640085</v>
      </c>
      <c r="CH105">
        <f t="shared" si="81"/>
        <v>13.034999445080748</v>
      </c>
      <c r="CI105">
        <f t="shared" si="81"/>
        <v>23.335001543164338</v>
      </c>
      <c r="CJ105">
        <f t="shared" si="81"/>
        <v>27.38500001728535</v>
      </c>
      <c r="CK105" s="8">
        <v>40436</v>
      </c>
      <c r="CL105">
        <f t="shared" si="73"/>
        <v>-3.9999999105930245E-2</v>
      </c>
      <c r="CM105">
        <f t="shared" si="73"/>
        <v>-0.60999996215105023</v>
      </c>
      <c r="CN105">
        <f t="shared" si="73"/>
        <v>-1.6899999454617494</v>
      </c>
      <c r="CO105">
        <f t="shared" si="73"/>
        <v>-6.119999893009644</v>
      </c>
      <c r="CP105">
        <f t="shared" si="73"/>
        <v>-13.139999754726825</v>
      </c>
      <c r="CQ105">
        <f t="shared" si="73"/>
        <v>-25.069999702274796</v>
      </c>
      <c r="CR105">
        <f t="shared" si="73"/>
        <v>-67.370002277195297</v>
      </c>
      <c r="CS105">
        <f t="shared" si="68"/>
        <v>-118.64199998837709</v>
      </c>
      <c r="CT105" s="8">
        <v>40436</v>
      </c>
      <c r="CU105">
        <f t="shared" si="82"/>
        <v>0.18333332861463258</v>
      </c>
      <c r="CV105">
        <f t="shared" si="82"/>
        <v>1.4233333381513655</v>
      </c>
      <c r="CW105">
        <f t="shared" si="82"/>
        <v>3.1633335265020364</v>
      </c>
      <c r="CX105">
        <f t="shared" si="82"/>
        <v>7.0833337220052623</v>
      </c>
      <c r="CY105">
        <f t="shared" si="82"/>
        <v>10.343334308515018</v>
      </c>
      <c r="CZ105">
        <f t="shared" si="82"/>
        <v>13.183332672963459</v>
      </c>
      <c r="DA105">
        <f t="shared" si="82"/>
        <v>23.983329525838368</v>
      </c>
      <c r="DB105">
        <f t="shared" si="82"/>
        <v>22.999333340535539</v>
      </c>
      <c r="DC105" s="8">
        <v>40436</v>
      </c>
      <c r="DD105">
        <f t="shared" si="74"/>
        <v>0.29999995231628401</v>
      </c>
      <c r="DE105">
        <f t="shared" si="74"/>
        <v>-0.27000001072883595</v>
      </c>
      <c r="DF105">
        <f t="shared" si="74"/>
        <v>-1.3499999940395351</v>
      </c>
      <c r="DG105">
        <f t="shared" si="74"/>
        <v>-5.7799999415874295</v>
      </c>
      <c r="DH105">
        <f t="shared" si="74"/>
        <v>-12.79999980330461</v>
      </c>
      <c r="DI105">
        <f t="shared" si="74"/>
        <v>-24.729999750852581</v>
      </c>
      <c r="DJ105">
        <f t="shared" si="74"/>
        <v>-67.030002325773083</v>
      </c>
      <c r="DK105">
        <f t="shared" si="69"/>
        <v>-118.30200003695488</v>
      </c>
      <c r="DL105" s="8">
        <v>40436</v>
      </c>
      <c r="DM105">
        <f t="shared" si="83"/>
        <v>0.29999995231628401</v>
      </c>
      <c r="DN105">
        <f t="shared" si="83"/>
        <v>1.229999959468842</v>
      </c>
      <c r="DO105">
        <f t="shared" si="83"/>
        <v>2.6000001430511306</v>
      </c>
      <c r="DP105">
        <f t="shared" si="83"/>
        <v>5.3699997663498085</v>
      </c>
      <c r="DQ105">
        <f t="shared" si="83"/>
        <v>7.3100006580353272</v>
      </c>
      <c r="DR105">
        <f t="shared" si="83"/>
        <v>7.9699996709823582</v>
      </c>
      <c r="DS105">
        <f t="shared" si="83"/>
        <v>12.969997286796655</v>
      </c>
      <c r="DT105">
        <f t="shared" si="83"/>
        <v>4.6039999570846541</v>
      </c>
    </row>
    <row r="106" spans="1:124" x14ac:dyDescent="0.3">
      <c r="A106" s="2">
        <v>40421</v>
      </c>
      <c r="B106">
        <v>0.15999999642372101</v>
      </c>
      <c r="C106">
        <v>0.14499999955296475</v>
      </c>
      <c r="D106">
        <v>0.140000000596046</v>
      </c>
      <c r="E106">
        <v>0.18999999761581399</v>
      </c>
      <c r="F106" s="3">
        <f t="shared" si="52"/>
        <v>0.20666666328906999</v>
      </c>
      <c r="G106">
        <v>0.25</v>
      </c>
      <c r="H106">
        <v>0.46999999880790699</v>
      </c>
      <c r="I106">
        <v>0.72000002861022905</v>
      </c>
      <c r="J106">
        <v>1.33000004291534</v>
      </c>
      <c r="K106">
        <v>1.91999995708465</v>
      </c>
      <c r="L106">
        <v>2.4700000286102202</v>
      </c>
      <c r="M106">
        <v>3.2300000190734801</v>
      </c>
      <c r="N106">
        <v>3.7581000000000002</v>
      </c>
      <c r="O106" s="8">
        <v>40405</v>
      </c>
      <c r="P106">
        <f t="shared" si="53"/>
        <v>-1.3333333035310084E-2</v>
      </c>
      <c r="Q106">
        <f t="shared" si="53"/>
        <v>-2.4166666592160789E-2</v>
      </c>
      <c r="R106">
        <f t="shared" si="53"/>
        <v>-3.5000000149011501E-2</v>
      </c>
      <c r="S106">
        <f t="shared" si="50"/>
        <v>-9.4999998807906993E-2</v>
      </c>
      <c r="T106">
        <f t="shared" si="54"/>
        <v>-0.15499999746680249</v>
      </c>
      <c r="U106">
        <f t="shared" si="64"/>
        <v>-0.25</v>
      </c>
      <c r="V106">
        <f t="shared" si="64"/>
        <v>-0.93999999761581399</v>
      </c>
      <c r="W106">
        <f t="shared" si="64"/>
        <v>-2.1600000858306871</v>
      </c>
      <c r="X106">
        <f t="shared" si="63"/>
        <v>-6.6500002145766999</v>
      </c>
      <c r="Y106">
        <f t="shared" si="63"/>
        <v>-13.439999699592549</v>
      </c>
      <c r="Z106">
        <f t="shared" si="63"/>
        <v>-24.700000286102203</v>
      </c>
      <c r="AA106">
        <f t="shared" si="63"/>
        <v>-64.600000381469599</v>
      </c>
      <c r="AB106">
        <f t="shared" si="63"/>
        <v>-112.74300000000001</v>
      </c>
      <c r="AC106" s="8">
        <v>40405</v>
      </c>
      <c r="AD106">
        <f t="shared" si="51"/>
        <v>1.0833333556850705E-2</v>
      </c>
      <c r="AE106">
        <f t="shared" si="55"/>
        <v>5.9999998658895493E-2</v>
      </c>
      <c r="AF106">
        <f t="shared" si="56"/>
        <v>0.15500000119209301</v>
      </c>
      <c r="AG106">
        <f t="shared" si="57"/>
        <v>0.2149999998509885</v>
      </c>
      <c r="AH106">
        <f t="shared" si="58"/>
        <v>0.68999999761581399</v>
      </c>
      <c r="AI106" s="8">
        <v>40405</v>
      </c>
      <c r="AJ106">
        <f t="shared" si="70"/>
        <v>-0.2391666664431493</v>
      </c>
      <c r="AK106">
        <f t="shared" si="70"/>
        <v>-0.92916666405896331</v>
      </c>
      <c r="AL106">
        <f t="shared" si="70"/>
        <v>-2.1491667522738362</v>
      </c>
      <c r="AM106">
        <f t="shared" si="70"/>
        <v>-6.6391668810198494</v>
      </c>
      <c r="AN106">
        <f t="shared" si="70"/>
        <v>-13.429166366035698</v>
      </c>
      <c r="AO106">
        <f t="shared" si="70"/>
        <v>-24.689166952545353</v>
      </c>
      <c r="AP106">
        <f t="shared" si="70"/>
        <v>-64.589167047912753</v>
      </c>
      <c r="AQ106">
        <f t="shared" si="65"/>
        <v>-112.73216666644316</v>
      </c>
      <c r="AR106" s="8">
        <v>40405</v>
      </c>
      <c r="AS106">
        <f t="shared" si="45"/>
        <v>-8.9166675383846289E-2</v>
      </c>
      <c r="AT106">
        <f t="shared" si="45"/>
        <v>3.0833359186848597E-2</v>
      </c>
      <c r="AU106">
        <f t="shared" si="45"/>
        <v>0.23083316845198576</v>
      </c>
      <c r="AV106">
        <f t="shared" si="45"/>
        <v>1.220833237593355</v>
      </c>
      <c r="AW106">
        <f t="shared" si="45"/>
        <v>2.5308332995822167</v>
      </c>
      <c r="AX106">
        <f t="shared" si="79"/>
        <v>4.5708336190631016</v>
      </c>
      <c r="AY106">
        <f t="shared" si="79"/>
        <v>10.070833142226007</v>
      </c>
      <c r="AZ106">
        <f t="shared" si="79"/>
        <v>13.892833332960805</v>
      </c>
      <c r="BA106" s="8">
        <v>40405</v>
      </c>
      <c r="BB106">
        <f t="shared" si="71"/>
        <v>-0.19000000134110451</v>
      </c>
      <c r="BC106">
        <f t="shared" si="71"/>
        <v>-0.87999999895691849</v>
      </c>
      <c r="BD106">
        <f t="shared" si="71"/>
        <v>-2.1000000871717917</v>
      </c>
      <c r="BE106">
        <f t="shared" si="71"/>
        <v>-6.5900002159178044</v>
      </c>
      <c r="BF106">
        <f t="shared" si="71"/>
        <v>-13.379999700933654</v>
      </c>
      <c r="BG106">
        <f t="shared" si="71"/>
        <v>-24.640000287443307</v>
      </c>
      <c r="BH106">
        <f t="shared" si="71"/>
        <v>-64.540000382810703</v>
      </c>
      <c r="BI106">
        <f t="shared" si="66"/>
        <v>-112.68300000134111</v>
      </c>
      <c r="BJ106" s="8">
        <v>40405</v>
      </c>
      <c r="BK106">
        <f t="shared" si="80"/>
        <v>-9.9999941885474952E-3</v>
      </c>
      <c r="BL106">
        <f t="shared" si="80"/>
        <v>0.47999998554587242</v>
      </c>
      <c r="BM106">
        <f t="shared" si="80"/>
        <v>1.5199998877942373</v>
      </c>
      <c r="BN106">
        <f t="shared" si="80"/>
        <v>3.7499993108212739</v>
      </c>
      <c r="BO106">
        <f t="shared" si="80"/>
        <v>5.7100003026426247</v>
      </c>
      <c r="BP106">
        <f t="shared" si="80"/>
        <v>8.2999991439283747</v>
      </c>
      <c r="BQ106">
        <f t="shared" si="80"/>
        <v>16.30000343546277</v>
      </c>
      <c r="BR106">
        <f t="shared" si="80"/>
        <v>18.584000002235157</v>
      </c>
      <c r="BS106" s="8">
        <v>40405</v>
      </c>
      <c r="BT106">
        <f t="shared" si="72"/>
        <v>-9.4999998807906993E-2</v>
      </c>
      <c r="BU106">
        <f t="shared" si="72"/>
        <v>-0.78499999642372098</v>
      </c>
      <c r="BV106">
        <f t="shared" si="72"/>
        <v>-2.0050000846385942</v>
      </c>
      <c r="BW106">
        <f t="shared" si="72"/>
        <v>-6.495000213384607</v>
      </c>
      <c r="BX106">
        <f t="shared" si="72"/>
        <v>-13.284999698400457</v>
      </c>
      <c r="BY106">
        <f t="shared" si="72"/>
        <v>-24.54500028491011</v>
      </c>
      <c r="BZ106">
        <f t="shared" si="72"/>
        <v>-64.445000380277506</v>
      </c>
      <c r="CA106">
        <f t="shared" si="67"/>
        <v>-112.58799999880792</v>
      </c>
      <c r="CB106" s="8">
        <v>40405</v>
      </c>
      <c r="CC106">
        <f t="shared" si="81"/>
        <v>3.4999996423721036E-2</v>
      </c>
      <c r="CD106">
        <f t="shared" si="81"/>
        <v>0.64500001072883506</v>
      </c>
      <c r="CE106">
        <f t="shared" si="81"/>
        <v>1.8849999606609218</v>
      </c>
      <c r="CF106">
        <f t="shared" si="81"/>
        <v>4.8149995505809802</v>
      </c>
      <c r="CG106">
        <f t="shared" si="81"/>
        <v>7.87499997019769</v>
      </c>
      <c r="CH106">
        <f t="shared" si="81"/>
        <v>11.364998668432271</v>
      </c>
      <c r="CI106">
        <f t="shared" si="81"/>
        <v>23.365001529455284</v>
      </c>
      <c r="CJ106">
        <f t="shared" si="81"/>
        <v>29.680000003576268</v>
      </c>
      <c r="CK106" s="8">
        <v>40405</v>
      </c>
      <c r="CL106">
        <f t="shared" si="73"/>
        <v>-3.5000000149011501E-2</v>
      </c>
      <c r="CM106">
        <f t="shared" si="73"/>
        <v>-0.72499999776482549</v>
      </c>
      <c r="CN106">
        <f t="shared" si="73"/>
        <v>-1.9450000859796988</v>
      </c>
      <c r="CO106">
        <f t="shared" si="73"/>
        <v>-6.4350002147257115</v>
      </c>
      <c r="CP106">
        <f t="shared" si="73"/>
        <v>-13.224999699741561</v>
      </c>
      <c r="CQ106">
        <f t="shared" si="73"/>
        <v>-24.485000286251214</v>
      </c>
      <c r="CR106">
        <f t="shared" si="73"/>
        <v>-64.38500038161861</v>
      </c>
      <c r="CS106">
        <f t="shared" si="68"/>
        <v>-112.52800000014902</v>
      </c>
      <c r="CT106" s="8">
        <v>40405</v>
      </c>
      <c r="CU106">
        <f t="shared" si="82"/>
        <v>5.5000002185504299E-2</v>
      </c>
      <c r="CV106">
        <f t="shared" si="82"/>
        <v>0.4350000272194543</v>
      </c>
      <c r="CW106">
        <f t="shared" si="82"/>
        <v>1.2349999199310913</v>
      </c>
      <c r="CX106">
        <f t="shared" si="82"/>
        <v>3.4349997291962189</v>
      </c>
      <c r="CY106">
        <f t="shared" si="82"/>
        <v>5.4250006924072673</v>
      </c>
      <c r="CZ106">
        <f t="shared" si="82"/>
        <v>7.4350000868241635</v>
      </c>
      <c r="DA106">
        <f t="shared" si="82"/>
        <v>16.835003043214467</v>
      </c>
      <c r="DB106">
        <f t="shared" si="82"/>
        <v>20.659999991456655</v>
      </c>
      <c r="DC106" s="8">
        <v>40405</v>
      </c>
      <c r="DD106">
        <f t="shared" si="74"/>
        <v>0.43999999761581399</v>
      </c>
      <c r="DE106">
        <f t="shared" si="74"/>
        <v>-0.25</v>
      </c>
      <c r="DF106">
        <f t="shared" si="74"/>
        <v>-1.4700000882148732</v>
      </c>
      <c r="DG106">
        <f t="shared" si="74"/>
        <v>-5.9600002169608857</v>
      </c>
      <c r="DH106">
        <f t="shared" si="74"/>
        <v>-12.749999701976735</v>
      </c>
      <c r="DI106">
        <f t="shared" si="74"/>
        <v>-24.010000288486388</v>
      </c>
      <c r="DJ106">
        <f t="shared" si="74"/>
        <v>-63.910000383853784</v>
      </c>
      <c r="DK106">
        <f t="shared" si="69"/>
        <v>-112.05300000238419</v>
      </c>
      <c r="DL106" s="8">
        <v>40405</v>
      </c>
      <c r="DM106">
        <f t="shared" si="83"/>
        <v>0.43999999761581393</v>
      </c>
      <c r="DN106">
        <f t="shared" si="83"/>
        <v>1.2600000500679012</v>
      </c>
      <c r="DO106">
        <f t="shared" si="83"/>
        <v>2.5699999332427903</v>
      </c>
      <c r="DP106">
        <f t="shared" si="83"/>
        <v>5.5600003004074061</v>
      </c>
      <c r="DQ106">
        <f t="shared" si="83"/>
        <v>8.0300000905990974</v>
      </c>
      <c r="DR106">
        <f t="shared" si="83"/>
        <v>9.5600006580353565</v>
      </c>
      <c r="DS106">
        <f t="shared" si="83"/>
        <v>18.459996938705459</v>
      </c>
      <c r="DT106">
        <f t="shared" si="83"/>
        <v>14.200999990463259</v>
      </c>
    </row>
    <row r="107" spans="1:124" x14ac:dyDescent="0.3">
      <c r="A107" s="2">
        <v>40389</v>
      </c>
      <c r="B107">
        <v>0.140000000596046</v>
      </c>
      <c r="C107">
        <v>0.14750000461935953</v>
      </c>
      <c r="D107">
        <v>0.15000000596046401</v>
      </c>
      <c r="E107">
        <v>0.20000000298023199</v>
      </c>
      <c r="F107" s="3">
        <f t="shared" si="52"/>
        <v>0.21666666865348796</v>
      </c>
      <c r="G107">
        <v>0.28999999165534901</v>
      </c>
      <c r="H107">
        <v>0.55000001192092896</v>
      </c>
      <c r="I107">
        <v>0.83999997377395597</v>
      </c>
      <c r="J107">
        <v>1.6000000238418499</v>
      </c>
      <c r="K107">
        <v>2.2999999523162802</v>
      </c>
      <c r="L107">
        <v>2.9400000572204501</v>
      </c>
      <c r="M107">
        <v>3.7400000095367401</v>
      </c>
      <c r="N107">
        <v>4.2255000000000003</v>
      </c>
      <c r="O107" s="8">
        <v>40374</v>
      </c>
      <c r="P107">
        <f t="shared" si="53"/>
        <v>-1.1666666716337166E-2</v>
      </c>
      <c r="Q107">
        <f t="shared" si="53"/>
        <v>-2.4583334103226585E-2</v>
      </c>
      <c r="R107">
        <f t="shared" si="53"/>
        <v>-3.7500001490116001E-2</v>
      </c>
      <c r="S107">
        <f t="shared" si="50"/>
        <v>-0.10000000149011599</v>
      </c>
      <c r="T107">
        <f t="shared" si="54"/>
        <v>-0.16250000149011598</v>
      </c>
      <c r="U107">
        <f t="shared" si="64"/>
        <v>-0.28999999165534901</v>
      </c>
      <c r="V107">
        <f t="shared" si="64"/>
        <v>-1.1000000238418579</v>
      </c>
      <c r="W107">
        <f t="shared" si="64"/>
        <v>-2.519999921321868</v>
      </c>
      <c r="X107">
        <f t="shared" si="63"/>
        <v>-8.0000001192092505</v>
      </c>
      <c r="Y107">
        <f t="shared" si="63"/>
        <v>-16.099999666213961</v>
      </c>
      <c r="Z107">
        <f t="shared" si="63"/>
        <v>-29.400000572204501</v>
      </c>
      <c r="AA107">
        <f t="shared" si="63"/>
        <v>-74.800000190734806</v>
      </c>
      <c r="AB107">
        <f t="shared" si="63"/>
        <v>-126.76500000000001</v>
      </c>
      <c r="AC107" s="8">
        <v>40374</v>
      </c>
      <c r="AD107">
        <f t="shared" si="51"/>
        <v>1.291666738688942E-2</v>
      </c>
      <c r="AE107">
        <f t="shared" si="55"/>
        <v>6.2499999999999993E-2</v>
      </c>
      <c r="AF107">
        <f t="shared" si="56"/>
        <v>0.189999990165233</v>
      </c>
      <c r="AG107">
        <f t="shared" si="57"/>
        <v>0.252499990165233</v>
      </c>
      <c r="AH107">
        <f t="shared" si="58"/>
        <v>0.81000003218650884</v>
      </c>
      <c r="AI107" s="8">
        <v>40374</v>
      </c>
      <c r="AJ107">
        <f t="shared" si="70"/>
        <v>-0.27708332426845961</v>
      </c>
      <c r="AK107">
        <f t="shared" si="70"/>
        <v>-1.0870833564549685</v>
      </c>
      <c r="AL107">
        <f t="shared" si="70"/>
        <v>-2.5070832539349786</v>
      </c>
      <c r="AM107">
        <f t="shared" si="70"/>
        <v>-7.987083451822361</v>
      </c>
      <c r="AN107">
        <f t="shared" si="70"/>
        <v>-16.087082998827071</v>
      </c>
      <c r="AO107">
        <f t="shared" si="70"/>
        <v>-29.387083904817612</v>
      </c>
      <c r="AP107">
        <f t="shared" si="70"/>
        <v>-74.787083523347917</v>
      </c>
      <c r="AQ107">
        <f t="shared" si="65"/>
        <v>-126.75208333261313</v>
      </c>
      <c r="AR107" s="8">
        <v>40374</v>
      </c>
      <c r="AS107">
        <f t="shared" si="45"/>
        <v>-0.1270833332091566</v>
      </c>
      <c r="AT107">
        <f t="shared" si="45"/>
        <v>-3.7083329632879525E-2</v>
      </c>
      <c r="AU107">
        <f t="shared" si="45"/>
        <v>0.32291674427688244</v>
      </c>
      <c r="AV107">
        <f t="shared" si="45"/>
        <v>0.79291635565459939</v>
      </c>
      <c r="AW107">
        <f t="shared" si="45"/>
        <v>0.68291753344237127</v>
      </c>
      <c r="AX107">
        <f t="shared" si="79"/>
        <v>0.14291637949645197</v>
      </c>
      <c r="AY107">
        <f t="shared" si="79"/>
        <v>-0.15708333440124955</v>
      </c>
      <c r="AZ107">
        <f t="shared" si="79"/>
        <v>-4.8610833344012718</v>
      </c>
      <c r="BA107" s="8">
        <v>40374</v>
      </c>
      <c r="BB107">
        <f t="shared" si="71"/>
        <v>-0.22749999165534901</v>
      </c>
      <c r="BC107">
        <f t="shared" si="71"/>
        <v>-1.0375000238418579</v>
      </c>
      <c r="BD107">
        <f t="shared" si="71"/>
        <v>-2.457499921321868</v>
      </c>
      <c r="BE107">
        <f t="shared" si="71"/>
        <v>-7.9375001192092505</v>
      </c>
      <c r="BF107">
        <f t="shared" si="71"/>
        <v>-16.037499666213961</v>
      </c>
      <c r="BG107">
        <f t="shared" si="71"/>
        <v>-29.337500572204501</v>
      </c>
      <c r="BH107">
        <f t="shared" si="71"/>
        <v>-74.737500190734806</v>
      </c>
      <c r="BI107">
        <f t="shared" si="66"/>
        <v>-126.70250000000001</v>
      </c>
      <c r="BJ107" s="8">
        <v>40374</v>
      </c>
      <c r="BK107">
        <f t="shared" si="80"/>
        <v>2.2500008344650962E-2</v>
      </c>
      <c r="BL107">
        <f t="shared" si="80"/>
        <v>0.74250003695487921</v>
      </c>
      <c r="BM107">
        <f t="shared" si="80"/>
        <v>1.912500053644161</v>
      </c>
      <c r="BN107">
        <f t="shared" si="80"/>
        <v>4.0525002181530283</v>
      </c>
      <c r="BO107">
        <f t="shared" si="80"/>
        <v>5.6424995362758779</v>
      </c>
      <c r="BP107">
        <f t="shared" si="80"/>
        <v>7.4025000035762822</v>
      </c>
      <c r="BQ107">
        <f t="shared" si="80"/>
        <v>12.302502483129473</v>
      </c>
      <c r="BR107">
        <f t="shared" si="80"/>
        <v>13.831500003576252</v>
      </c>
      <c r="BS107" s="8">
        <v>40374</v>
      </c>
      <c r="BT107">
        <f t="shared" si="72"/>
        <v>-0.10000000149011601</v>
      </c>
      <c r="BU107">
        <f t="shared" si="72"/>
        <v>-0.91000003367662496</v>
      </c>
      <c r="BV107">
        <f t="shared" si="72"/>
        <v>-2.3299999311566348</v>
      </c>
      <c r="BW107">
        <f t="shared" si="72"/>
        <v>-7.8100001290440177</v>
      </c>
      <c r="BX107">
        <f t="shared" si="72"/>
        <v>-15.909999676048727</v>
      </c>
      <c r="BY107">
        <f t="shared" si="72"/>
        <v>-29.210000582039267</v>
      </c>
      <c r="BZ107">
        <f t="shared" si="72"/>
        <v>-74.610000200569573</v>
      </c>
      <c r="CA107">
        <f t="shared" si="67"/>
        <v>-126.57500000983478</v>
      </c>
      <c r="CB107" s="8">
        <v>40374</v>
      </c>
      <c r="CC107">
        <f t="shared" si="81"/>
        <v>5.0000004470347997E-2</v>
      </c>
      <c r="CD107">
        <f t="shared" si="81"/>
        <v>0.57999994605779492</v>
      </c>
      <c r="CE107">
        <f t="shared" si="81"/>
        <v>1.6600000485777615</v>
      </c>
      <c r="CF107">
        <f t="shared" si="81"/>
        <v>3.7399994358420687</v>
      </c>
      <c r="CG107">
        <f t="shared" si="81"/>
        <v>5.4999997839331565</v>
      </c>
      <c r="CH107">
        <f t="shared" si="81"/>
        <v>6.9400005564093705</v>
      </c>
      <c r="CI107">
        <f t="shared" si="81"/>
        <v>12.840002082288166</v>
      </c>
      <c r="CJ107">
        <f t="shared" si="81"/>
        <v>14.241999984204767</v>
      </c>
      <c r="CK107" s="8">
        <v>40374</v>
      </c>
      <c r="CL107">
        <f t="shared" si="73"/>
        <v>-3.7500001490116008E-2</v>
      </c>
      <c r="CM107">
        <f t="shared" si="73"/>
        <v>-0.84750003367662496</v>
      </c>
      <c r="CN107">
        <f t="shared" si="73"/>
        <v>-2.2674999311566348</v>
      </c>
      <c r="CO107">
        <f t="shared" si="73"/>
        <v>-7.7475001290440177</v>
      </c>
      <c r="CP107">
        <f t="shared" si="73"/>
        <v>-15.847499676048727</v>
      </c>
      <c r="CQ107">
        <f t="shared" si="73"/>
        <v>-29.147500582039267</v>
      </c>
      <c r="CR107">
        <f t="shared" si="73"/>
        <v>-74.547500200569573</v>
      </c>
      <c r="CS107">
        <f t="shared" si="68"/>
        <v>-126.51250000983478</v>
      </c>
      <c r="CT107" s="8">
        <v>40374</v>
      </c>
      <c r="CU107">
        <f t="shared" si="82"/>
        <v>0.13583334162831298</v>
      </c>
      <c r="CV107">
        <f t="shared" si="82"/>
        <v>0.75583325698971693</v>
      </c>
      <c r="CW107">
        <f t="shared" si="82"/>
        <v>1.825833249837153</v>
      </c>
      <c r="CX107">
        <f t="shared" si="82"/>
        <v>3.6058329232037418</v>
      </c>
      <c r="CY107">
        <f t="shared" si="82"/>
        <v>4.815833795815692</v>
      </c>
      <c r="CZ107">
        <f t="shared" si="82"/>
        <v>4.7558336146175897</v>
      </c>
      <c r="DA107">
        <f t="shared" si="82"/>
        <v>9.0558342821894939</v>
      </c>
      <c r="DB107">
        <f t="shared" si="82"/>
        <v>4.4748333285152739</v>
      </c>
      <c r="DC107" s="8">
        <v>40374</v>
      </c>
      <c r="DD107">
        <f t="shared" si="74"/>
        <v>0.52000004053115978</v>
      </c>
      <c r="DE107">
        <f t="shared" si="74"/>
        <v>-0.28999999165534907</v>
      </c>
      <c r="DF107">
        <f t="shared" si="74"/>
        <v>-1.7099998891353592</v>
      </c>
      <c r="DG107">
        <f t="shared" si="74"/>
        <v>-7.1900000870227414</v>
      </c>
      <c r="DH107">
        <f t="shared" si="74"/>
        <v>-15.289999634027453</v>
      </c>
      <c r="DI107">
        <f t="shared" si="74"/>
        <v>-28.590000540017993</v>
      </c>
      <c r="DJ107">
        <f t="shared" si="74"/>
        <v>-73.990000158548298</v>
      </c>
      <c r="DK107">
        <f t="shared" si="69"/>
        <v>-125.95499996781351</v>
      </c>
      <c r="DL107" s="8">
        <v>40374</v>
      </c>
      <c r="DM107">
        <f t="shared" si="83"/>
        <v>0.52000004053115978</v>
      </c>
      <c r="DN107">
        <f t="shared" si="83"/>
        <v>1.4900000095367278</v>
      </c>
      <c r="DO107">
        <f t="shared" si="83"/>
        <v>2.6700001358985883</v>
      </c>
      <c r="DP107">
        <f t="shared" si="83"/>
        <v>4.9799997806549463</v>
      </c>
      <c r="DQ107">
        <f t="shared" si="83"/>
        <v>6.2100011110305724</v>
      </c>
      <c r="DR107">
        <f t="shared" si="83"/>
        <v>6.1299992799759453</v>
      </c>
      <c r="DS107">
        <f t="shared" si="83"/>
        <v>11.329999089240944</v>
      </c>
      <c r="DT107">
        <f t="shared" si="83"/>
        <v>3.6180000429153276</v>
      </c>
    </row>
    <row r="108" spans="1:124" x14ac:dyDescent="0.3">
      <c r="A108" s="2">
        <v>40359</v>
      </c>
      <c r="B108">
        <v>0.17000000178813901</v>
      </c>
      <c r="C108">
        <v>0.1775000058114525</v>
      </c>
      <c r="D108">
        <v>0.18000000715255701</v>
      </c>
      <c r="E108">
        <v>0.21999999880790699</v>
      </c>
      <c r="F108" s="3">
        <f t="shared" si="52"/>
        <v>0.23333332935969031</v>
      </c>
      <c r="G108">
        <v>0.31999999284744202</v>
      </c>
      <c r="H108">
        <v>0.61000001430511397</v>
      </c>
      <c r="I108">
        <v>1</v>
      </c>
      <c r="J108">
        <v>1.78999996185302</v>
      </c>
      <c r="K108">
        <v>2.42000007629394</v>
      </c>
      <c r="L108">
        <v>2.9700000286102202</v>
      </c>
      <c r="M108">
        <v>3.7400000095367401</v>
      </c>
      <c r="N108">
        <v>4.0686999999999998</v>
      </c>
      <c r="O108" s="8">
        <v>40344</v>
      </c>
      <c r="P108">
        <f t="shared" si="53"/>
        <v>-1.416666681567825E-2</v>
      </c>
      <c r="Q108">
        <f t="shared" si="53"/>
        <v>-2.9583334301908751E-2</v>
      </c>
      <c r="R108">
        <f t="shared" si="53"/>
        <v>-4.5000001788139253E-2</v>
      </c>
      <c r="S108">
        <f t="shared" si="50"/>
        <v>-0.1099999994039535</v>
      </c>
      <c r="T108">
        <f t="shared" si="54"/>
        <v>-0.17499999701976773</v>
      </c>
      <c r="U108">
        <f t="shared" si="64"/>
        <v>-0.31999999284744202</v>
      </c>
      <c r="V108">
        <f t="shared" si="64"/>
        <v>-1.2200000286102279</v>
      </c>
      <c r="W108">
        <f t="shared" si="64"/>
        <v>-3</v>
      </c>
      <c r="X108">
        <f t="shared" si="63"/>
        <v>-8.9499998092650994</v>
      </c>
      <c r="Y108">
        <f t="shared" si="63"/>
        <v>-16.940000534057582</v>
      </c>
      <c r="Z108">
        <f t="shared" si="63"/>
        <v>-29.700000286102203</v>
      </c>
      <c r="AA108">
        <f t="shared" si="63"/>
        <v>-74.800000190734806</v>
      </c>
      <c r="AB108">
        <f t="shared" si="63"/>
        <v>-122.06099999999999</v>
      </c>
      <c r="AC108" s="8">
        <v>40344</v>
      </c>
      <c r="AD108">
        <f t="shared" si="51"/>
        <v>1.5416667486230501E-2</v>
      </c>
      <c r="AE108">
        <f t="shared" si="55"/>
        <v>6.4999997615814237E-2</v>
      </c>
      <c r="AF108">
        <f t="shared" si="56"/>
        <v>0.20999999344348852</v>
      </c>
      <c r="AG108">
        <f t="shared" si="57"/>
        <v>0.27499999105930278</v>
      </c>
      <c r="AH108">
        <f t="shared" si="58"/>
        <v>0.90000003576278598</v>
      </c>
      <c r="AI108" s="8">
        <v>40344</v>
      </c>
      <c r="AJ108">
        <f t="shared" si="70"/>
        <v>-0.30458332536121152</v>
      </c>
      <c r="AK108">
        <f t="shared" si="70"/>
        <v>-1.2045833611239973</v>
      </c>
      <c r="AL108">
        <f t="shared" si="70"/>
        <v>-2.9845833325137696</v>
      </c>
      <c r="AM108">
        <f t="shared" si="70"/>
        <v>-8.9345831417788695</v>
      </c>
      <c r="AN108">
        <f t="shared" si="70"/>
        <v>-16.92458386657135</v>
      </c>
      <c r="AO108">
        <f t="shared" si="70"/>
        <v>-29.684583618615971</v>
      </c>
      <c r="AP108">
        <f t="shared" si="70"/>
        <v>-74.784583523248571</v>
      </c>
      <c r="AQ108">
        <f t="shared" si="65"/>
        <v>-122.04558333251376</v>
      </c>
      <c r="AR108" s="8">
        <v>40344</v>
      </c>
      <c r="AS108">
        <f t="shared" si="45"/>
        <v>-0.11458332774539751</v>
      </c>
      <c r="AT108">
        <f t="shared" si="45"/>
        <v>0.16541661384205056</v>
      </c>
      <c r="AU108">
        <f t="shared" si="45"/>
        <v>0.64541663291551643</v>
      </c>
      <c r="AV108">
        <f t="shared" si="45"/>
        <v>1.4154163754234657</v>
      </c>
      <c r="AW108">
        <f t="shared" si="45"/>
        <v>2.175416127468186</v>
      </c>
      <c r="AX108">
        <f t="shared" si="79"/>
        <v>3.2654158032189682</v>
      </c>
      <c r="AY108">
        <f t="shared" si="79"/>
        <v>6.0654202854881598</v>
      </c>
      <c r="AZ108">
        <f t="shared" si="79"/>
        <v>9.2314166615257705</v>
      </c>
      <c r="BA108" s="8">
        <v>40344</v>
      </c>
      <c r="BB108">
        <f t="shared" si="71"/>
        <v>-0.25499999523162775</v>
      </c>
      <c r="BC108">
        <f t="shared" si="71"/>
        <v>-1.1550000309944137</v>
      </c>
      <c r="BD108">
        <f t="shared" si="71"/>
        <v>-2.9350000023841858</v>
      </c>
      <c r="BE108">
        <f t="shared" si="71"/>
        <v>-8.8849998116492852</v>
      </c>
      <c r="BF108">
        <f t="shared" si="71"/>
        <v>-16.875000536441767</v>
      </c>
      <c r="BG108">
        <f t="shared" si="71"/>
        <v>-29.635000288486388</v>
      </c>
      <c r="BH108">
        <f t="shared" si="71"/>
        <v>-74.735000193118992</v>
      </c>
      <c r="BI108">
        <f t="shared" si="66"/>
        <v>-121.99600000238418</v>
      </c>
      <c r="BJ108" s="8">
        <v>40344</v>
      </c>
      <c r="BK108">
        <f t="shared" si="80"/>
        <v>-4.9999952316277796E-3</v>
      </c>
      <c r="BL108">
        <f t="shared" si="80"/>
        <v>0.72499993443488508</v>
      </c>
      <c r="BM108">
        <f t="shared" si="80"/>
        <v>1.7050000727176429</v>
      </c>
      <c r="BN108">
        <f t="shared" si="80"/>
        <v>3.7049999535083953</v>
      </c>
      <c r="BO108">
        <f t="shared" si="80"/>
        <v>5.9249992668629012</v>
      </c>
      <c r="BP108">
        <f t="shared" si="80"/>
        <v>8.6049988567829914</v>
      </c>
      <c r="BQ108">
        <f t="shared" si="80"/>
        <v>16.105003625154481</v>
      </c>
      <c r="BR108">
        <f t="shared" si="80"/>
        <v>24.166000001192103</v>
      </c>
      <c r="BS108" s="8">
        <v>40344</v>
      </c>
      <c r="BT108">
        <f t="shared" si="72"/>
        <v>-0.1099999994039535</v>
      </c>
      <c r="BU108">
        <f t="shared" si="72"/>
        <v>-1.0100000351667395</v>
      </c>
      <c r="BV108">
        <f t="shared" si="72"/>
        <v>-2.7900000065565114</v>
      </c>
      <c r="BW108">
        <f t="shared" si="72"/>
        <v>-8.7399998158216103</v>
      </c>
      <c r="BX108">
        <f t="shared" si="72"/>
        <v>-16.730000540614093</v>
      </c>
      <c r="BY108">
        <f t="shared" si="72"/>
        <v>-29.490000292658713</v>
      </c>
      <c r="BZ108">
        <f t="shared" si="72"/>
        <v>-74.590000197291317</v>
      </c>
      <c r="CA108">
        <f t="shared" si="67"/>
        <v>-121.8510000065565</v>
      </c>
      <c r="CB108" s="8">
        <v>40344</v>
      </c>
      <c r="CC108">
        <f t="shared" si="81"/>
        <v>0.15999999642372151</v>
      </c>
      <c r="CD108">
        <f t="shared" si="81"/>
        <v>1.0699999332427883</v>
      </c>
      <c r="CE108">
        <f t="shared" si="81"/>
        <v>2.1100001335143865</v>
      </c>
      <c r="CF108">
        <f t="shared" si="81"/>
        <v>4.5100004673004079</v>
      </c>
      <c r="CG108">
        <f t="shared" si="81"/>
        <v>6.8000001907348633</v>
      </c>
      <c r="CH108">
        <f t="shared" si="81"/>
        <v>8.8099987506866526</v>
      </c>
      <c r="CI108">
        <f t="shared" si="81"/>
        <v>16.809998273849459</v>
      </c>
      <c r="CJ108">
        <f t="shared" si="81"/>
        <v>19.836999990463241</v>
      </c>
      <c r="CK108" s="8">
        <v>40344</v>
      </c>
      <c r="CL108">
        <f t="shared" si="73"/>
        <v>-4.5000001788139232E-2</v>
      </c>
      <c r="CM108">
        <f t="shared" si="73"/>
        <v>-0.9450000375509251</v>
      </c>
      <c r="CN108">
        <f t="shared" si="73"/>
        <v>-2.7250000089406972</v>
      </c>
      <c r="CO108">
        <f t="shared" si="73"/>
        <v>-8.6749998182057961</v>
      </c>
      <c r="CP108">
        <f t="shared" si="73"/>
        <v>-16.665000542998278</v>
      </c>
      <c r="CQ108">
        <f t="shared" si="73"/>
        <v>-29.425000295042899</v>
      </c>
      <c r="CR108">
        <f t="shared" si="73"/>
        <v>-74.525000199675503</v>
      </c>
      <c r="CS108">
        <f t="shared" si="68"/>
        <v>-121.78600000894069</v>
      </c>
      <c r="CT108" s="8">
        <v>40344</v>
      </c>
      <c r="CU108">
        <f t="shared" si="82"/>
        <v>0.16166666150093073</v>
      </c>
      <c r="CV108">
        <f t="shared" si="82"/>
        <v>0.76166659593582298</v>
      </c>
      <c r="CW108">
        <f t="shared" si="82"/>
        <v>1.4316667914390386</v>
      </c>
      <c r="CX108">
        <f t="shared" si="82"/>
        <v>2.6816665530205115</v>
      </c>
      <c r="CY108">
        <f t="shared" si="82"/>
        <v>3.6516665816307285</v>
      </c>
      <c r="CZ108">
        <f t="shared" si="82"/>
        <v>3.4816657900811099</v>
      </c>
      <c r="DA108">
        <f t="shared" si="82"/>
        <v>5.6816660761833049</v>
      </c>
      <c r="DB108">
        <f t="shared" si="82"/>
        <v>1.3266666483879139</v>
      </c>
      <c r="DC108" s="8">
        <v>40344</v>
      </c>
      <c r="DD108">
        <f t="shared" si="74"/>
        <v>0.58000004291534402</v>
      </c>
      <c r="DE108">
        <f t="shared" si="74"/>
        <v>-0.31999999284744196</v>
      </c>
      <c r="DF108">
        <f t="shared" si="74"/>
        <v>-2.099999964237214</v>
      </c>
      <c r="DG108">
        <f t="shared" si="74"/>
        <v>-8.0499997735023143</v>
      </c>
      <c r="DH108">
        <f t="shared" si="74"/>
        <v>-16.040000498294795</v>
      </c>
      <c r="DI108">
        <f t="shared" si="74"/>
        <v>-28.800000250339416</v>
      </c>
      <c r="DJ108">
        <f t="shared" si="74"/>
        <v>-73.90000015497202</v>
      </c>
      <c r="DK108">
        <f t="shared" si="69"/>
        <v>-121.16099996423721</v>
      </c>
      <c r="DL108" s="8">
        <v>40344</v>
      </c>
      <c r="DM108">
        <f t="shared" si="83"/>
        <v>0.58000004291534413</v>
      </c>
      <c r="DN108">
        <f t="shared" si="83"/>
        <v>1.3400000333785931</v>
      </c>
      <c r="DO108">
        <f t="shared" si="83"/>
        <v>2.2599999904632408</v>
      </c>
      <c r="DP108">
        <f t="shared" si="83"/>
        <v>4.0900000333786002</v>
      </c>
      <c r="DQ108">
        <f t="shared" si="83"/>
        <v>5.7299998998641692</v>
      </c>
      <c r="DR108">
        <f t="shared" si="83"/>
        <v>5.9399994611740974</v>
      </c>
      <c r="DS108">
        <f t="shared" si="83"/>
        <v>11.540003657340989</v>
      </c>
      <c r="DT108">
        <f t="shared" si="83"/>
        <v>9.523000033378608</v>
      </c>
    </row>
    <row r="109" spans="1:124" x14ac:dyDescent="0.3">
      <c r="A109" s="2">
        <v>40326</v>
      </c>
      <c r="B109">
        <v>0.15000000596046401</v>
      </c>
      <c r="C109">
        <v>0.15749999880790677</v>
      </c>
      <c r="D109">
        <v>0.15999999642372101</v>
      </c>
      <c r="E109">
        <v>0.21999999880790699</v>
      </c>
      <c r="F109" s="3">
        <f t="shared" si="52"/>
        <v>0.23999999960263566</v>
      </c>
      <c r="G109">
        <v>0.34000000357627802</v>
      </c>
      <c r="H109">
        <v>0.75999999046325595</v>
      </c>
      <c r="I109">
        <v>1.25999999046325</v>
      </c>
      <c r="J109">
        <v>2.0999999046325599</v>
      </c>
      <c r="K109">
        <v>2.75</v>
      </c>
      <c r="L109">
        <v>3.3099999427795401</v>
      </c>
      <c r="M109">
        <v>4.0500001907348597</v>
      </c>
      <c r="N109">
        <v>4.3808999999999996</v>
      </c>
      <c r="O109" s="8">
        <v>40313</v>
      </c>
      <c r="P109">
        <f t="shared" si="53"/>
        <v>-1.2500000496705334E-2</v>
      </c>
      <c r="Q109">
        <f t="shared" si="53"/>
        <v>-2.6249999801317793E-2</v>
      </c>
      <c r="R109">
        <f t="shared" si="53"/>
        <v>-3.9999999105930252E-2</v>
      </c>
      <c r="S109">
        <f t="shared" si="50"/>
        <v>-0.1099999994039535</v>
      </c>
      <c r="T109">
        <f t="shared" si="54"/>
        <v>-0.17999999970197675</v>
      </c>
      <c r="U109">
        <f t="shared" si="64"/>
        <v>-0.34000000357627802</v>
      </c>
      <c r="V109">
        <f t="shared" si="64"/>
        <v>-1.5199999809265119</v>
      </c>
      <c r="W109">
        <f t="shared" si="64"/>
        <v>-3.7799999713897501</v>
      </c>
      <c r="X109">
        <f t="shared" si="63"/>
        <v>-10.499999523162799</v>
      </c>
      <c r="Y109">
        <f t="shared" si="63"/>
        <v>-19.25</v>
      </c>
      <c r="Z109">
        <f t="shared" si="63"/>
        <v>-33.099999427795403</v>
      </c>
      <c r="AA109">
        <f t="shared" si="63"/>
        <v>-81.000003814697195</v>
      </c>
      <c r="AB109">
        <f t="shared" si="63"/>
        <v>-131.42699999999999</v>
      </c>
      <c r="AC109" s="8">
        <v>40313</v>
      </c>
      <c r="AD109">
        <f t="shared" si="51"/>
        <v>1.3749999304612459E-2</v>
      </c>
      <c r="AE109">
        <f t="shared" si="55"/>
        <v>7.0000000298023252E-2</v>
      </c>
      <c r="AF109">
        <f t="shared" si="56"/>
        <v>0.23000000417232452</v>
      </c>
      <c r="AG109">
        <f t="shared" si="57"/>
        <v>0.30000000447034775</v>
      </c>
      <c r="AH109">
        <f t="shared" si="58"/>
        <v>1.1799999773502339</v>
      </c>
      <c r="AI109" s="8">
        <v>40313</v>
      </c>
      <c r="AJ109">
        <f t="shared" si="70"/>
        <v>-0.32625000427166556</v>
      </c>
      <c r="AK109">
        <f t="shared" si="70"/>
        <v>-1.5062499816218995</v>
      </c>
      <c r="AL109">
        <f t="shared" si="70"/>
        <v>-3.7662499720851375</v>
      </c>
      <c r="AM109">
        <f t="shared" si="70"/>
        <v>-10.486249523858186</v>
      </c>
      <c r="AN109">
        <f t="shared" si="70"/>
        <v>-19.236250000695389</v>
      </c>
      <c r="AO109">
        <f t="shared" si="70"/>
        <v>-33.086249428490788</v>
      </c>
      <c r="AP109">
        <f t="shared" si="70"/>
        <v>-80.986253815392587</v>
      </c>
      <c r="AQ109">
        <f t="shared" si="65"/>
        <v>-131.41325000069537</v>
      </c>
      <c r="AR109" s="8">
        <v>40313</v>
      </c>
      <c r="AS109">
        <f t="shared" si="45"/>
        <v>-5.6250008443990585E-2</v>
      </c>
      <c r="AT109">
        <f t="shared" si="45"/>
        <v>0.2937500750025126</v>
      </c>
      <c r="AU109">
        <f t="shared" si="45"/>
        <v>0.62374999870856662</v>
      </c>
      <c r="AV109">
        <f t="shared" si="45"/>
        <v>1.523750809331768</v>
      </c>
      <c r="AW109">
        <f t="shared" si="45"/>
        <v>2.4637491976221253</v>
      </c>
      <c r="AX109">
        <f t="shared" si="79"/>
        <v>3.6737511431176704</v>
      </c>
      <c r="AY109">
        <f t="shared" si="79"/>
        <v>6.0737488542993674</v>
      </c>
      <c r="AZ109">
        <f t="shared" si="79"/>
        <v>9.1407499987085714</v>
      </c>
      <c r="BA109" s="8">
        <v>40313</v>
      </c>
      <c r="BB109">
        <f t="shared" si="71"/>
        <v>-0.2700000032782548</v>
      </c>
      <c r="BC109">
        <f t="shared" si="71"/>
        <v>-1.4499999806284887</v>
      </c>
      <c r="BD109">
        <f t="shared" si="71"/>
        <v>-3.7099999710917269</v>
      </c>
      <c r="BE109">
        <f t="shared" si="71"/>
        <v>-10.429999522864776</v>
      </c>
      <c r="BF109">
        <f t="shared" si="71"/>
        <v>-19.179999999701977</v>
      </c>
      <c r="BG109">
        <f t="shared" si="71"/>
        <v>-33.02999942749738</v>
      </c>
      <c r="BH109">
        <f t="shared" si="71"/>
        <v>-80.930003814399171</v>
      </c>
      <c r="BI109">
        <f t="shared" si="66"/>
        <v>-131.35699999970197</v>
      </c>
      <c r="BJ109" s="8">
        <v>40313</v>
      </c>
      <c r="BK109">
        <f t="shared" si="80"/>
        <v>-8.0000005662440782E-2</v>
      </c>
      <c r="BL109">
        <f t="shared" si="80"/>
        <v>4.0000028908253354E-2</v>
      </c>
      <c r="BM109">
        <f t="shared" si="80"/>
        <v>0.24000007659197517</v>
      </c>
      <c r="BN109">
        <f t="shared" si="80"/>
        <v>0.94000024348499744</v>
      </c>
      <c r="BO109">
        <f t="shared" si="80"/>
        <v>2.0399996712803561</v>
      </c>
      <c r="BP109">
        <f t="shared" si="80"/>
        <v>2.9399995282291873</v>
      </c>
      <c r="BQ109">
        <f t="shared" si="80"/>
        <v>6.9399980977178046</v>
      </c>
      <c r="BR109">
        <f t="shared" si="80"/>
        <v>10.971000005066401</v>
      </c>
      <c r="BS109" s="8">
        <v>40313</v>
      </c>
      <c r="BT109">
        <f t="shared" si="72"/>
        <v>-0.1099999994039535</v>
      </c>
      <c r="BU109">
        <f t="shared" si="72"/>
        <v>-1.2899999767541874</v>
      </c>
      <c r="BV109">
        <f t="shared" si="72"/>
        <v>-3.5499999672174254</v>
      </c>
      <c r="BW109">
        <f t="shared" si="72"/>
        <v>-10.269999518990474</v>
      </c>
      <c r="BX109">
        <f t="shared" si="72"/>
        <v>-19.019999995827675</v>
      </c>
      <c r="BY109">
        <f t="shared" si="72"/>
        <v>-32.869999423623078</v>
      </c>
      <c r="BZ109">
        <f t="shared" si="72"/>
        <v>-80.770003810524869</v>
      </c>
      <c r="CA109">
        <f t="shared" si="67"/>
        <v>-131.19699999582767</v>
      </c>
      <c r="CB109" s="8">
        <v>40313</v>
      </c>
      <c r="CC109">
        <f t="shared" si="81"/>
        <v>1.0000005364418502E-2</v>
      </c>
      <c r="CD109">
        <f t="shared" si="81"/>
        <v>-9.9999949336051469E-2</v>
      </c>
      <c r="CE109">
        <f t="shared" si="81"/>
        <v>-0.33999995887277912</v>
      </c>
      <c r="CF109">
        <f t="shared" si="81"/>
        <v>-0.36999957263468763</v>
      </c>
      <c r="CG109">
        <f t="shared" si="81"/>
        <v>-0.33999960124498996</v>
      </c>
      <c r="CH109">
        <f t="shared" si="81"/>
        <v>-0.91999904811384381</v>
      </c>
      <c r="CI109">
        <f t="shared" si="81"/>
        <v>0.47999961674206348</v>
      </c>
      <c r="CJ109">
        <f t="shared" si="81"/>
        <v>2.0209999982118636</v>
      </c>
      <c r="CK109" s="8">
        <v>40313</v>
      </c>
      <c r="CL109">
        <f t="shared" si="73"/>
        <v>-3.9999999105930273E-2</v>
      </c>
      <c r="CM109">
        <f t="shared" si="73"/>
        <v>-1.2199999764561642</v>
      </c>
      <c r="CN109">
        <f t="shared" si="73"/>
        <v>-3.4799999669194022</v>
      </c>
      <c r="CO109">
        <f t="shared" si="73"/>
        <v>-10.199999518692451</v>
      </c>
      <c r="CP109">
        <f t="shared" si="73"/>
        <v>-18.949999995529652</v>
      </c>
      <c r="CQ109">
        <f t="shared" si="73"/>
        <v>-32.799999423325055</v>
      </c>
      <c r="CR109">
        <f t="shared" si="73"/>
        <v>-80.700003810226846</v>
      </c>
      <c r="CS109">
        <f t="shared" si="68"/>
        <v>-131.12699999552964</v>
      </c>
      <c r="CT109" s="8">
        <v>40313</v>
      </c>
      <c r="CU109">
        <f t="shared" si="82"/>
        <v>0.12000001718600667</v>
      </c>
      <c r="CV109">
        <f t="shared" si="82"/>
        <v>0.45000008990367385</v>
      </c>
      <c r="CW109">
        <f t="shared" si="82"/>
        <v>0.72000007083019835</v>
      </c>
      <c r="CX109">
        <f t="shared" si="82"/>
        <v>1.4800010149677783</v>
      </c>
      <c r="CY109">
        <f t="shared" si="82"/>
        <v>1.9899998133381183</v>
      </c>
      <c r="CZ109">
        <f t="shared" si="82"/>
        <v>0.9300015394886274</v>
      </c>
      <c r="DA109">
        <f t="shared" si="82"/>
        <v>1.8299935286243341</v>
      </c>
      <c r="DB109">
        <f t="shared" si="82"/>
        <v>-4.7129999863902521</v>
      </c>
      <c r="DC109" s="8">
        <v>40313</v>
      </c>
      <c r="DD109">
        <f t="shared" si="74"/>
        <v>0.83999997377395585</v>
      </c>
      <c r="DE109">
        <f t="shared" si="74"/>
        <v>-0.34000000357627802</v>
      </c>
      <c r="DF109">
        <f t="shared" si="74"/>
        <v>-2.599999994039516</v>
      </c>
      <c r="DG109">
        <f t="shared" si="74"/>
        <v>-9.319999545812566</v>
      </c>
      <c r="DH109">
        <f t="shared" si="74"/>
        <v>-18.070000022649765</v>
      </c>
      <c r="DI109">
        <f t="shared" si="74"/>
        <v>-31.919999450445168</v>
      </c>
      <c r="DJ109">
        <f t="shared" si="74"/>
        <v>-79.82000383734696</v>
      </c>
      <c r="DK109">
        <f t="shared" si="69"/>
        <v>-130.24700002264976</v>
      </c>
      <c r="DL109" s="8">
        <v>40313</v>
      </c>
      <c r="DM109">
        <f t="shared" si="83"/>
        <v>0.83999997377395597</v>
      </c>
      <c r="DN109">
        <f t="shared" si="83"/>
        <v>1.0300000309944148</v>
      </c>
      <c r="DO109">
        <f t="shared" si="83"/>
        <v>1.1899998784065264</v>
      </c>
      <c r="DP109">
        <f t="shared" si="83"/>
        <v>1.9100000262260775</v>
      </c>
      <c r="DQ109">
        <f t="shared" si="83"/>
        <v>2.8799995779991079</v>
      </c>
      <c r="DR109">
        <f t="shared" si="83"/>
        <v>2.3100008368491274</v>
      </c>
      <c r="DS109">
        <f t="shared" si="83"/>
        <v>6.5099992156029316</v>
      </c>
      <c r="DT109">
        <f t="shared" si="83"/>
        <v>5.599997854233163E-2</v>
      </c>
    </row>
    <row r="110" spans="1:124" x14ac:dyDescent="0.3">
      <c r="A110" s="2">
        <v>40298</v>
      </c>
      <c r="B110">
        <v>0.140000000596046</v>
      </c>
      <c r="C110">
        <v>0.15499999746680226</v>
      </c>
      <c r="D110">
        <v>0.15999999642372101</v>
      </c>
      <c r="E110">
        <v>0.25</v>
      </c>
      <c r="F110" s="3">
        <f t="shared" si="52"/>
        <v>0.28000000119209301</v>
      </c>
      <c r="G110">
        <v>0.40999999642372098</v>
      </c>
      <c r="H110">
        <v>0.97000002861022905</v>
      </c>
      <c r="I110">
        <v>1.50999999046325</v>
      </c>
      <c r="J110">
        <v>2.4300000667571999</v>
      </c>
      <c r="K110">
        <v>3.1199998855590798</v>
      </c>
      <c r="L110">
        <v>3.6900000572204501</v>
      </c>
      <c r="M110">
        <v>4.3600001335143999</v>
      </c>
      <c r="N110">
        <v>4.6898</v>
      </c>
      <c r="O110" s="8">
        <v>40283</v>
      </c>
      <c r="P110">
        <f t="shared" si="53"/>
        <v>-1.1666666716337166E-2</v>
      </c>
      <c r="Q110">
        <f t="shared" si="53"/>
        <v>-2.5833332911133711E-2</v>
      </c>
      <c r="R110">
        <f t="shared" si="53"/>
        <v>-3.9999999105930252E-2</v>
      </c>
      <c r="S110">
        <f t="shared" si="50"/>
        <v>-0.125</v>
      </c>
      <c r="T110">
        <f t="shared" si="54"/>
        <v>-0.21000000089406975</v>
      </c>
      <c r="U110">
        <f t="shared" si="64"/>
        <v>-0.40999999642372098</v>
      </c>
      <c r="V110">
        <f t="shared" si="64"/>
        <v>-1.9400000572204581</v>
      </c>
      <c r="W110">
        <f t="shared" si="64"/>
        <v>-4.5299999713897501</v>
      </c>
      <c r="X110">
        <f t="shared" si="63"/>
        <v>-12.150000333786</v>
      </c>
      <c r="Y110">
        <f t="shared" si="63"/>
        <v>-21.83999919891356</v>
      </c>
      <c r="Z110">
        <f t="shared" si="63"/>
        <v>-36.900000572204505</v>
      </c>
      <c r="AA110">
        <f t="shared" si="63"/>
        <v>-87.200002670288001</v>
      </c>
      <c r="AB110">
        <f t="shared" si="63"/>
        <v>-140.69399999999999</v>
      </c>
      <c r="AC110" s="8">
        <v>40283</v>
      </c>
      <c r="AD110">
        <f t="shared" si="51"/>
        <v>1.4166666194796545E-2</v>
      </c>
      <c r="AE110">
        <f t="shared" si="55"/>
        <v>8.5000000894069755E-2</v>
      </c>
      <c r="AF110">
        <f t="shared" si="56"/>
        <v>0.28499999642372098</v>
      </c>
      <c r="AG110">
        <f t="shared" si="57"/>
        <v>0.36999999731779071</v>
      </c>
      <c r="AH110">
        <f t="shared" si="58"/>
        <v>1.5300000607967372</v>
      </c>
      <c r="AI110" s="8">
        <v>40283</v>
      </c>
      <c r="AJ110">
        <f t="shared" si="70"/>
        <v>-0.39583333022892442</v>
      </c>
      <c r="AK110">
        <f t="shared" si="70"/>
        <v>-1.9258333910256615</v>
      </c>
      <c r="AL110">
        <f t="shared" si="70"/>
        <v>-4.5158333051949535</v>
      </c>
      <c r="AM110">
        <f t="shared" si="70"/>
        <v>-12.135833667591204</v>
      </c>
      <c r="AN110">
        <f t="shared" si="70"/>
        <v>-21.825832532718763</v>
      </c>
      <c r="AO110">
        <f t="shared" si="70"/>
        <v>-36.885833906009708</v>
      </c>
      <c r="AP110">
        <f t="shared" si="70"/>
        <v>-87.185836004093204</v>
      </c>
      <c r="AQ110">
        <f t="shared" si="65"/>
        <v>-140.67983333380519</v>
      </c>
      <c r="AR110" s="8">
        <v>40283</v>
      </c>
      <c r="AS110">
        <f t="shared" si="45"/>
        <v>-0.13583333976566744</v>
      </c>
      <c r="AT110">
        <f t="shared" si="45"/>
        <v>-3.5833435133105745E-2</v>
      </c>
      <c r="AU110">
        <f t="shared" si="45"/>
        <v>0.13416676037013223</v>
      </c>
      <c r="AV110">
        <f t="shared" si="45"/>
        <v>0.4641660880297338</v>
      </c>
      <c r="AW110">
        <f t="shared" si="45"/>
        <v>0.98416726104916252</v>
      </c>
      <c r="AX110">
        <f t="shared" si="79"/>
        <v>1.364165229722929</v>
      </c>
      <c r="AY110">
        <f t="shared" si="79"/>
        <v>3.6641678046435264</v>
      </c>
      <c r="AZ110">
        <f t="shared" si="79"/>
        <v>5.4921666602343473</v>
      </c>
      <c r="BA110" s="8">
        <v>40283</v>
      </c>
      <c r="BB110">
        <f t="shared" si="71"/>
        <v>-0.3249999955296512</v>
      </c>
      <c r="BC110">
        <f t="shared" si="71"/>
        <v>-1.8550000563263884</v>
      </c>
      <c r="BD110">
        <f t="shared" si="71"/>
        <v>-4.4449999704956804</v>
      </c>
      <c r="BE110">
        <f t="shared" si="71"/>
        <v>-12.06500033289193</v>
      </c>
      <c r="BF110">
        <f t="shared" si="71"/>
        <v>-21.75499919801949</v>
      </c>
      <c r="BG110">
        <f t="shared" si="71"/>
        <v>-36.815000571310435</v>
      </c>
      <c r="BH110">
        <f t="shared" si="71"/>
        <v>-87.115002669393931</v>
      </c>
      <c r="BI110">
        <f t="shared" si="66"/>
        <v>-140.60899999910592</v>
      </c>
      <c r="BJ110" s="8">
        <v>40283</v>
      </c>
      <c r="BK110">
        <f t="shared" si="80"/>
        <v>-0.10499998182058379</v>
      </c>
      <c r="BL110">
        <f t="shared" si="80"/>
        <v>-0.2950000688433651</v>
      </c>
      <c r="BM110">
        <f t="shared" si="80"/>
        <v>-0.38499998301268062</v>
      </c>
      <c r="BN110">
        <f t="shared" si="80"/>
        <v>-0.4450007602572405</v>
      </c>
      <c r="BO110">
        <f t="shared" si="80"/>
        <v>-0.27499973028900365</v>
      </c>
      <c r="BP110">
        <f t="shared" si="80"/>
        <v>-0.59499942511319404</v>
      </c>
      <c r="BQ110">
        <f t="shared" si="80"/>
        <v>0.40499962121241145</v>
      </c>
      <c r="BR110">
        <f t="shared" si="80"/>
        <v>0.27800000268223363</v>
      </c>
      <c r="BS110" s="8">
        <v>40283</v>
      </c>
      <c r="BT110">
        <f t="shared" si="72"/>
        <v>-0.125</v>
      </c>
      <c r="BU110">
        <f t="shared" si="72"/>
        <v>-1.6550000607967372</v>
      </c>
      <c r="BV110">
        <f t="shared" si="72"/>
        <v>-4.2449999749660288</v>
      </c>
      <c r="BW110">
        <f t="shared" si="72"/>
        <v>-11.865000337362279</v>
      </c>
      <c r="BX110">
        <f t="shared" si="72"/>
        <v>-21.554999202489839</v>
      </c>
      <c r="BY110">
        <f t="shared" si="72"/>
        <v>-36.615000575780783</v>
      </c>
      <c r="BZ110">
        <f t="shared" si="72"/>
        <v>-86.915002673864279</v>
      </c>
      <c r="CA110">
        <f t="shared" si="67"/>
        <v>-140.40900000357627</v>
      </c>
      <c r="CB110" s="8">
        <v>40283</v>
      </c>
      <c r="CC110">
        <f t="shared" si="81"/>
        <v>8.5000008344650019E-2</v>
      </c>
      <c r="CD110">
        <f t="shared" si="81"/>
        <v>-1.5000104904174277E-2</v>
      </c>
      <c r="CE110">
        <f t="shared" si="81"/>
        <v>-0.11500012874601998</v>
      </c>
      <c r="CF110">
        <f t="shared" si="81"/>
        <v>-0.47500061988829823</v>
      </c>
      <c r="CG110">
        <f t="shared" si="81"/>
        <v>-0.85499906539919801</v>
      </c>
      <c r="CH110">
        <f t="shared" si="81"/>
        <v>-2.6749997138977046</v>
      </c>
      <c r="CI110">
        <f t="shared" si="81"/>
        <v>-3.2750015258789911</v>
      </c>
      <c r="CJ110">
        <f t="shared" si="81"/>
        <v>-9.3849999999999909</v>
      </c>
      <c r="CK110" s="8">
        <v>40283</v>
      </c>
      <c r="CL110">
        <f t="shared" si="73"/>
        <v>-3.9999999105930273E-2</v>
      </c>
      <c r="CM110">
        <f t="shared" si="73"/>
        <v>-1.5700000599026673</v>
      </c>
      <c r="CN110">
        <f t="shared" si="73"/>
        <v>-4.1599999740719591</v>
      </c>
      <c r="CO110">
        <f t="shared" si="73"/>
        <v>-11.780000336468209</v>
      </c>
      <c r="CP110">
        <f t="shared" si="73"/>
        <v>-21.469999201595769</v>
      </c>
      <c r="CQ110">
        <f t="shared" si="73"/>
        <v>-36.530000574886714</v>
      </c>
      <c r="CR110">
        <f t="shared" si="73"/>
        <v>-86.83000267297021</v>
      </c>
      <c r="CS110">
        <f t="shared" si="68"/>
        <v>-140.3240000026822</v>
      </c>
      <c r="CT110" s="8">
        <v>40283</v>
      </c>
      <c r="CU110">
        <f t="shared" si="82"/>
        <v>0.15333333859841042</v>
      </c>
      <c r="CV110">
        <f t="shared" si="82"/>
        <v>0.40333327899375032</v>
      </c>
      <c r="CW110">
        <f t="shared" si="82"/>
        <v>0.4133333886663289</v>
      </c>
      <c r="CX110">
        <f t="shared" si="82"/>
        <v>0.5833328689138193</v>
      </c>
      <c r="CY110">
        <f t="shared" si="82"/>
        <v>0.22333488116659678</v>
      </c>
      <c r="CZ110">
        <f t="shared" si="82"/>
        <v>-1.6166674171884348</v>
      </c>
      <c r="DA110">
        <f t="shared" si="82"/>
        <v>-1.3166700874766273</v>
      </c>
      <c r="DB110">
        <f t="shared" si="82"/>
        <v>-10.557666654249022</v>
      </c>
      <c r="DC110" s="8">
        <v>40283</v>
      </c>
      <c r="DD110">
        <f t="shared" si="74"/>
        <v>1.1200000643730164</v>
      </c>
      <c r="DE110">
        <f t="shared" si="74"/>
        <v>-0.40999999642372087</v>
      </c>
      <c r="DF110">
        <f t="shared" si="74"/>
        <v>-2.9999999105930129</v>
      </c>
      <c r="DG110">
        <f t="shared" si="74"/>
        <v>-10.620000272989262</v>
      </c>
      <c r="DH110">
        <f t="shared" si="74"/>
        <v>-20.309999138116822</v>
      </c>
      <c r="DI110">
        <f t="shared" si="74"/>
        <v>-35.370000511407767</v>
      </c>
      <c r="DJ110">
        <f t="shared" si="74"/>
        <v>-85.670002609491263</v>
      </c>
      <c r="DK110">
        <f t="shared" si="69"/>
        <v>-139.16399993920325</v>
      </c>
      <c r="DL110" s="8">
        <v>40283</v>
      </c>
      <c r="DM110">
        <f t="shared" si="83"/>
        <v>1.1200000643730164</v>
      </c>
      <c r="DN110">
        <f t="shared" si="83"/>
        <v>0.92000004649162226</v>
      </c>
      <c r="DO110">
        <f t="shared" si="83"/>
        <v>0.65000006556510459</v>
      </c>
      <c r="DP110">
        <f t="shared" si="83"/>
        <v>-1.0100003778934548</v>
      </c>
      <c r="DQ110">
        <f t="shared" si="83"/>
        <v>-1.8999988138675936</v>
      </c>
      <c r="DR110">
        <f t="shared" si="83"/>
        <v>-4.2599996626377106</v>
      </c>
      <c r="DS110">
        <f t="shared" si="83"/>
        <v>-4.1600045263767953</v>
      </c>
      <c r="DT110">
        <f t="shared" si="83"/>
        <v>-20.643999948739989</v>
      </c>
    </row>
    <row r="111" spans="1:124" x14ac:dyDescent="0.3">
      <c r="A111" s="2">
        <v>40268</v>
      </c>
      <c r="B111">
        <v>0.15000000596046401</v>
      </c>
      <c r="C111">
        <v>0.15749999880790677</v>
      </c>
      <c r="D111">
        <v>0.15999999642372101</v>
      </c>
      <c r="E111">
        <v>0.239999994635581</v>
      </c>
      <c r="F111" s="3">
        <f t="shared" si="52"/>
        <v>0.26666666070620099</v>
      </c>
      <c r="G111">
        <v>0.40999999642372098</v>
      </c>
      <c r="H111">
        <v>1.0199999809265099</v>
      </c>
      <c r="I111">
        <v>1.6000000238418499</v>
      </c>
      <c r="J111">
        <v>2.5499999523162802</v>
      </c>
      <c r="K111">
        <v>3.2799999713897701</v>
      </c>
      <c r="L111">
        <v>3.8399999141693102</v>
      </c>
      <c r="M111">
        <v>4.5500001907348597</v>
      </c>
      <c r="N111">
        <v>4.8773999999999997</v>
      </c>
      <c r="O111" s="8">
        <v>40252</v>
      </c>
      <c r="P111">
        <f t="shared" si="53"/>
        <v>-1.2500000496705334E-2</v>
      </c>
      <c r="Q111">
        <f t="shared" si="53"/>
        <v>-2.6249999801317793E-2</v>
      </c>
      <c r="R111">
        <f t="shared" si="53"/>
        <v>-3.9999999105930252E-2</v>
      </c>
      <c r="S111">
        <f t="shared" si="50"/>
        <v>-0.1199999973177905</v>
      </c>
      <c r="T111">
        <f t="shared" si="54"/>
        <v>-0.19999999552965075</v>
      </c>
      <c r="U111">
        <f t="shared" si="64"/>
        <v>-0.40999999642372098</v>
      </c>
      <c r="V111">
        <f t="shared" si="64"/>
        <v>-2.0399999618530198</v>
      </c>
      <c r="W111">
        <f t="shared" si="64"/>
        <v>-4.8000000715255497</v>
      </c>
      <c r="X111">
        <f t="shared" si="63"/>
        <v>-12.749999761581401</v>
      </c>
      <c r="Y111">
        <f t="shared" si="63"/>
        <v>-22.95999979972839</v>
      </c>
      <c r="Z111">
        <f t="shared" si="63"/>
        <v>-38.399999141693101</v>
      </c>
      <c r="AA111">
        <f t="shared" si="63"/>
        <v>-91.000003814697195</v>
      </c>
      <c r="AB111">
        <f t="shared" si="63"/>
        <v>-146.322</v>
      </c>
      <c r="AC111" s="8">
        <v>40252</v>
      </c>
      <c r="AD111">
        <f t="shared" si="51"/>
        <v>1.3749999304612459E-2</v>
      </c>
      <c r="AE111">
        <f t="shared" si="55"/>
        <v>7.999999821186024E-2</v>
      </c>
      <c r="AF111">
        <f t="shared" si="56"/>
        <v>0.28999999910593049</v>
      </c>
      <c r="AG111">
        <f t="shared" si="57"/>
        <v>0.36999999731779071</v>
      </c>
      <c r="AH111">
        <f t="shared" si="58"/>
        <v>1.6299999654292989</v>
      </c>
      <c r="AI111" s="8">
        <v>40252</v>
      </c>
      <c r="AJ111">
        <f t="shared" si="70"/>
        <v>-0.39624999711910852</v>
      </c>
      <c r="AK111">
        <f t="shared" si="70"/>
        <v>-2.0262499625484072</v>
      </c>
      <c r="AL111">
        <f t="shared" si="70"/>
        <v>-4.7862500722209376</v>
      </c>
      <c r="AM111">
        <f t="shared" si="70"/>
        <v>-12.736249762276788</v>
      </c>
      <c r="AN111">
        <f t="shared" si="70"/>
        <v>-22.946249800423779</v>
      </c>
      <c r="AO111">
        <f t="shared" si="70"/>
        <v>-38.386249142388486</v>
      </c>
      <c r="AP111">
        <f t="shared" si="70"/>
        <v>-90.986253815392587</v>
      </c>
      <c r="AQ111">
        <f t="shared" si="65"/>
        <v>-146.30825000069538</v>
      </c>
      <c r="AR111" s="8">
        <v>40252</v>
      </c>
      <c r="AS111">
        <f t="shared" si="45"/>
        <v>-0.16625000784794511</v>
      </c>
      <c r="AT111">
        <f t="shared" si="45"/>
        <v>-0.49624996135631572</v>
      </c>
      <c r="AU111">
        <f t="shared" si="45"/>
        <v>-0.79625003288188612</v>
      </c>
      <c r="AV111">
        <f t="shared" si="45"/>
        <v>-1.3262500042716656</v>
      </c>
      <c r="AW111">
        <f t="shared" si="45"/>
        <v>-1.6862501377860966</v>
      </c>
      <c r="AX111">
        <f t="shared" si="79"/>
        <v>-2.3762501950065698</v>
      </c>
      <c r="AY111">
        <f t="shared" si="79"/>
        <v>-3.0762519116202611</v>
      </c>
      <c r="AZ111">
        <f t="shared" si="79"/>
        <v>-3.9402500042716611</v>
      </c>
      <c r="BA111" s="8">
        <v>40252</v>
      </c>
      <c r="BB111">
        <f t="shared" si="71"/>
        <v>-0.32999999821186077</v>
      </c>
      <c r="BC111">
        <f t="shared" si="71"/>
        <v>-1.9599999636411596</v>
      </c>
      <c r="BD111">
        <f t="shared" si="71"/>
        <v>-4.7200000733136891</v>
      </c>
      <c r="BE111">
        <f t="shared" si="71"/>
        <v>-12.669999763369541</v>
      </c>
      <c r="BF111">
        <f t="shared" si="71"/>
        <v>-22.879999801516529</v>
      </c>
      <c r="BG111">
        <f t="shared" si="71"/>
        <v>-38.31999914348124</v>
      </c>
      <c r="BH111">
        <f t="shared" si="71"/>
        <v>-90.920003816485334</v>
      </c>
      <c r="BI111">
        <f t="shared" si="66"/>
        <v>-146.24200000178814</v>
      </c>
      <c r="BJ111" s="8">
        <v>40252</v>
      </c>
      <c r="BK111">
        <f t="shared" si="80"/>
        <v>8.0000001937150816E-2</v>
      </c>
      <c r="BL111">
        <f t="shared" si="80"/>
        <v>0.26000000908970489</v>
      </c>
      <c r="BM111">
        <f t="shared" si="80"/>
        <v>0.32000007107854522</v>
      </c>
      <c r="BN111">
        <f t="shared" si="80"/>
        <v>0.72000052407381443</v>
      </c>
      <c r="BO111">
        <f t="shared" si="80"/>
        <v>0.79000093415376338</v>
      </c>
      <c r="BP111">
        <f t="shared" si="80"/>
        <v>0.11999990418546255</v>
      </c>
      <c r="BQ111">
        <f t="shared" si="80"/>
        <v>0.61999465897677919</v>
      </c>
      <c r="BR111">
        <f t="shared" si="80"/>
        <v>-4.4140000004470608</v>
      </c>
      <c r="BS111" s="8">
        <v>40252</v>
      </c>
      <c r="BT111">
        <f t="shared" si="72"/>
        <v>-0.11999999731779049</v>
      </c>
      <c r="BU111">
        <f t="shared" si="72"/>
        <v>-1.7499999627470892</v>
      </c>
      <c r="BV111">
        <f t="shared" si="72"/>
        <v>-4.5100000724196194</v>
      </c>
      <c r="BW111">
        <f t="shared" si="72"/>
        <v>-12.459999762475471</v>
      </c>
      <c r="BX111">
        <f t="shared" si="72"/>
        <v>-22.66999980062246</v>
      </c>
      <c r="BY111">
        <f t="shared" si="72"/>
        <v>-38.109999142587171</v>
      </c>
      <c r="BZ111">
        <f t="shared" si="72"/>
        <v>-90.710003815591264</v>
      </c>
      <c r="CA111">
        <f t="shared" si="67"/>
        <v>-146.03200000089407</v>
      </c>
      <c r="CB111" s="8">
        <v>40252</v>
      </c>
      <c r="CC111">
        <f t="shared" si="81"/>
        <v>0.10000000149011648</v>
      </c>
      <c r="CD111">
        <f t="shared" si="81"/>
        <v>-2.9999993741504166E-2</v>
      </c>
      <c r="CE111">
        <f t="shared" si="81"/>
        <v>-0.33999993652104676</v>
      </c>
      <c r="CF111">
        <f t="shared" si="81"/>
        <v>-1.0900000557303264</v>
      </c>
      <c r="CG111">
        <f t="shared" si="81"/>
        <v>-2.3399993404746158</v>
      </c>
      <c r="CH111">
        <f t="shared" si="81"/>
        <v>-5.189999721944325</v>
      </c>
      <c r="CI111">
        <f t="shared" si="81"/>
        <v>-10.490004204213619</v>
      </c>
      <c r="CJ111">
        <f t="shared" si="81"/>
        <v>-22.906000008046632</v>
      </c>
      <c r="CK111" s="8">
        <v>40252</v>
      </c>
      <c r="CL111">
        <f t="shared" si="73"/>
        <v>-3.9999999105930273E-2</v>
      </c>
      <c r="CM111">
        <f t="shared" si="73"/>
        <v>-1.669999964535229</v>
      </c>
      <c r="CN111">
        <f t="shared" si="73"/>
        <v>-4.4300000742077588</v>
      </c>
      <c r="CO111">
        <f t="shared" si="73"/>
        <v>-12.37999976426361</v>
      </c>
      <c r="CP111">
        <f t="shared" si="73"/>
        <v>-22.589999802410599</v>
      </c>
      <c r="CQ111">
        <f t="shared" si="73"/>
        <v>-38.02999914437531</v>
      </c>
      <c r="CR111">
        <f t="shared" si="73"/>
        <v>-90.630003817379404</v>
      </c>
      <c r="CS111">
        <f t="shared" si="68"/>
        <v>-145.95200000268221</v>
      </c>
      <c r="CT111" s="8">
        <v>40252</v>
      </c>
      <c r="CU111">
        <f t="shared" si="82"/>
        <v>0.11666667709747941</v>
      </c>
      <c r="CV111">
        <f t="shared" si="82"/>
        <v>0.14666673789421575</v>
      </c>
      <c r="CW111">
        <f t="shared" si="82"/>
        <v>8.6666556696105623E-2</v>
      </c>
      <c r="CX111">
        <f t="shared" si="82"/>
        <v>-8.3333281179286345E-2</v>
      </c>
      <c r="CY111">
        <f t="shared" si="82"/>
        <v>-0.66333272804822552</v>
      </c>
      <c r="CZ111">
        <f t="shared" si="82"/>
        <v>-3.1333327566583873</v>
      </c>
      <c r="DA111">
        <f t="shared" si="82"/>
        <v>-5.0333333288629847</v>
      </c>
      <c r="DB111">
        <f t="shared" si="82"/>
        <v>-15.111333328862987</v>
      </c>
      <c r="DC111" s="8">
        <v>40252</v>
      </c>
      <c r="DD111">
        <f t="shared" si="74"/>
        <v>1.2199999690055781</v>
      </c>
      <c r="DE111">
        <f t="shared" si="74"/>
        <v>-0.40999999642372087</v>
      </c>
      <c r="DF111">
        <f t="shared" si="74"/>
        <v>-3.1700001060962508</v>
      </c>
      <c r="DG111">
        <f t="shared" si="74"/>
        <v>-11.119999796152102</v>
      </c>
      <c r="DH111">
        <f t="shared" si="74"/>
        <v>-21.329999834299091</v>
      </c>
      <c r="DI111">
        <f t="shared" si="74"/>
        <v>-36.769999176263802</v>
      </c>
      <c r="DJ111">
        <f t="shared" si="74"/>
        <v>-89.370003849267903</v>
      </c>
      <c r="DK111">
        <f t="shared" si="69"/>
        <v>-144.6920000345707</v>
      </c>
      <c r="DL111" s="8">
        <v>40252</v>
      </c>
      <c r="DM111">
        <f t="shared" si="83"/>
        <v>1.2199999690055781</v>
      </c>
      <c r="DN111">
        <f t="shared" si="83"/>
        <v>0.6400000154972072</v>
      </c>
      <c r="DO111">
        <f t="shared" si="83"/>
        <v>-0.29000017046927273</v>
      </c>
      <c r="DP111">
        <f t="shared" si="83"/>
        <v>-3.3400000035762938</v>
      </c>
      <c r="DQ111">
        <f t="shared" si="83"/>
        <v>-5.9400000274181428</v>
      </c>
      <c r="DR111">
        <f t="shared" si="83"/>
        <v>-10.239998787641547</v>
      </c>
      <c r="DS111">
        <f t="shared" si="83"/>
        <v>-17.740005940198955</v>
      </c>
      <c r="DT111">
        <f t="shared" si="83"/>
        <v>-38.870000027418129</v>
      </c>
    </row>
    <row r="112" spans="1:124" x14ac:dyDescent="0.3">
      <c r="A112" s="2">
        <v>40235</v>
      </c>
      <c r="B112">
        <v>9.0000003576278603E-2</v>
      </c>
      <c r="C112">
        <v>0.11999999731779065</v>
      </c>
      <c r="D112">
        <v>0.129999995231628</v>
      </c>
      <c r="E112">
        <v>0.18999999761581399</v>
      </c>
      <c r="F112" s="3">
        <f t="shared" si="52"/>
        <v>0.20999999841054265</v>
      </c>
      <c r="G112">
        <v>0.31999999284744202</v>
      </c>
      <c r="H112">
        <v>0.81000000238418501</v>
      </c>
      <c r="I112">
        <v>1.3600000143051101</v>
      </c>
      <c r="J112">
        <v>2.2999999523162802</v>
      </c>
      <c r="K112">
        <v>3.0499999523162802</v>
      </c>
      <c r="L112">
        <v>3.6099998950958199</v>
      </c>
      <c r="M112">
        <v>4.4000000953674299</v>
      </c>
      <c r="N112">
        <v>4.7485999999999997</v>
      </c>
      <c r="O112" s="8">
        <v>40224</v>
      </c>
      <c r="P112">
        <f t="shared" si="53"/>
        <v>-7.5000002980232169E-3</v>
      </c>
      <c r="Q112">
        <f t="shared" si="53"/>
        <v>-1.9999999552965109E-2</v>
      </c>
      <c r="R112">
        <f t="shared" si="53"/>
        <v>-3.2499998807907E-2</v>
      </c>
      <c r="S112">
        <f t="shared" si="50"/>
        <v>-9.4999998807906993E-2</v>
      </c>
      <c r="T112">
        <f t="shared" si="54"/>
        <v>-0.15749999880790699</v>
      </c>
      <c r="U112">
        <f t="shared" si="64"/>
        <v>-0.31999999284744202</v>
      </c>
      <c r="V112">
        <f t="shared" si="64"/>
        <v>-1.62000000476837</v>
      </c>
      <c r="W112">
        <f t="shared" si="64"/>
        <v>-4.08000004291533</v>
      </c>
      <c r="X112">
        <f t="shared" si="63"/>
        <v>-11.499999761581401</v>
      </c>
      <c r="Y112">
        <f t="shared" si="63"/>
        <v>-21.349999666213961</v>
      </c>
      <c r="Z112">
        <f t="shared" si="63"/>
        <v>-36.099998950958195</v>
      </c>
      <c r="AA112">
        <f t="shared" si="63"/>
        <v>-88.000001907348604</v>
      </c>
      <c r="AB112">
        <f t="shared" si="63"/>
        <v>-142.458</v>
      </c>
      <c r="AC112" s="8">
        <v>40224</v>
      </c>
      <c r="AD112">
        <f t="shared" si="51"/>
        <v>1.2499999254941892E-2</v>
      </c>
      <c r="AE112">
        <f t="shared" si="55"/>
        <v>6.2499999999999993E-2</v>
      </c>
      <c r="AF112">
        <f t="shared" si="56"/>
        <v>0.22499999403953502</v>
      </c>
      <c r="AG112">
        <f t="shared" si="57"/>
        <v>0.28749999403953502</v>
      </c>
      <c r="AH112">
        <f t="shared" si="58"/>
        <v>1.3000000119209281</v>
      </c>
      <c r="AI112" s="8">
        <v>40224</v>
      </c>
      <c r="AJ112">
        <f t="shared" si="70"/>
        <v>-0.30749999359250013</v>
      </c>
      <c r="AK112">
        <f t="shared" si="70"/>
        <v>-1.6075000055134281</v>
      </c>
      <c r="AL112">
        <f t="shared" si="70"/>
        <v>-4.0675000436603881</v>
      </c>
      <c r="AM112">
        <f t="shared" si="70"/>
        <v>-11.487499762326459</v>
      </c>
      <c r="AN112">
        <f t="shared" si="70"/>
        <v>-21.337499666959019</v>
      </c>
      <c r="AO112">
        <f t="shared" si="70"/>
        <v>-36.087498951703253</v>
      </c>
      <c r="AP112">
        <f t="shared" si="70"/>
        <v>-87.987501908093662</v>
      </c>
      <c r="AQ112">
        <f t="shared" si="65"/>
        <v>-142.44550000074506</v>
      </c>
      <c r="AR112" s="8">
        <v>40224</v>
      </c>
      <c r="AS112">
        <f t="shared" si="45"/>
        <v>-2.7499981224537222E-2</v>
      </c>
      <c r="AT112">
        <f t="shared" si="45"/>
        <v>1.2499980628490732E-2</v>
      </c>
      <c r="AU112">
        <f t="shared" si="45"/>
        <v>5.2499942481507196E-2</v>
      </c>
      <c r="AV112">
        <f t="shared" si="45"/>
        <v>0.19249980896712598</v>
      </c>
      <c r="AW112">
        <f t="shared" si="45"/>
        <v>0.20249979943036328</v>
      </c>
      <c r="AX112">
        <f t="shared" si="79"/>
        <v>0.19250219315288325</v>
      </c>
      <c r="AY112">
        <f t="shared" si="79"/>
        <v>-0.4074996188284245</v>
      </c>
      <c r="AZ112">
        <f t="shared" si="79"/>
        <v>-1.4985000002980087</v>
      </c>
      <c r="BA112" s="8">
        <v>40224</v>
      </c>
      <c r="BB112">
        <f t="shared" si="71"/>
        <v>-0.25749999284744202</v>
      </c>
      <c r="BC112">
        <f t="shared" si="71"/>
        <v>-1.55750000476837</v>
      </c>
      <c r="BD112">
        <f t="shared" si="71"/>
        <v>-4.01750004291533</v>
      </c>
      <c r="BE112">
        <f t="shared" si="71"/>
        <v>-11.437499761581401</v>
      </c>
      <c r="BF112">
        <f t="shared" si="71"/>
        <v>-21.287499666213961</v>
      </c>
      <c r="BG112">
        <f t="shared" si="71"/>
        <v>-36.037498950958195</v>
      </c>
      <c r="BH112">
        <f t="shared" si="71"/>
        <v>-87.937501907348604</v>
      </c>
      <c r="BI112">
        <f t="shared" si="66"/>
        <v>-142.3955</v>
      </c>
      <c r="BJ112" s="8">
        <v>40224</v>
      </c>
      <c r="BK112">
        <f t="shared" si="80"/>
        <v>-4.7499980777501415E-2</v>
      </c>
      <c r="BL112">
        <f t="shared" si="80"/>
        <v>-0.27749997004866545</v>
      </c>
      <c r="BM112">
        <f t="shared" si="80"/>
        <v>-0.7175000272691151</v>
      </c>
      <c r="BN112">
        <f t="shared" si="80"/>
        <v>-1.4474998079240464</v>
      </c>
      <c r="BO112">
        <f t="shared" si="80"/>
        <v>-2.5174992643297074</v>
      </c>
      <c r="BP112">
        <f t="shared" si="80"/>
        <v>-3.9974985681473925</v>
      </c>
      <c r="BQ112">
        <f t="shared" si="80"/>
        <v>-6.5974984727801029</v>
      </c>
      <c r="BR112">
        <f t="shared" si="80"/>
        <v>-9.0874999986588989</v>
      </c>
      <c r="BS112" s="8">
        <v>40224</v>
      </c>
      <c r="BT112">
        <f t="shared" si="72"/>
        <v>-9.4999998807906993E-2</v>
      </c>
      <c r="BU112">
        <f t="shared" si="72"/>
        <v>-1.3950000107288349</v>
      </c>
      <c r="BV112">
        <f t="shared" si="72"/>
        <v>-3.8550000488757949</v>
      </c>
      <c r="BW112">
        <f t="shared" si="72"/>
        <v>-11.274999767541866</v>
      </c>
      <c r="BX112">
        <f t="shared" si="72"/>
        <v>-21.124999672174425</v>
      </c>
      <c r="BY112">
        <f t="shared" si="72"/>
        <v>-35.87499895691866</v>
      </c>
      <c r="BZ112">
        <f t="shared" si="72"/>
        <v>-87.775001913309069</v>
      </c>
      <c r="CA112">
        <f t="shared" si="67"/>
        <v>-142.23300000596046</v>
      </c>
      <c r="CB112" s="8">
        <v>40224</v>
      </c>
      <c r="CC112">
        <f t="shared" si="81"/>
        <v>9.5000013709068992E-2</v>
      </c>
      <c r="CD112">
        <f t="shared" si="81"/>
        <v>0.30500005185604218</v>
      </c>
      <c r="CE112">
        <f t="shared" si="81"/>
        <v>0.37499998509884469</v>
      </c>
      <c r="CF112">
        <f t="shared" si="81"/>
        <v>0.43500076234340235</v>
      </c>
      <c r="CG112">
        <f t="shared" si="81"/>
        <v>-0.15499986708161631</v>
      </c>
      <c r="CH112">
        <f t="shared" si="81"/>
        <v>-2.1149979978799385</v>
      </c>
      <c r="CI112">
        <f t="shared" si="81"/>
        <v>-5.2150045782328496</v>
      </c>
      <c r="CJ112">
        <f t="shared" si="81"/>
        <v>-15.789000000596031</v>
      </c>
      <c r="CK112" s="8">
        <v>40224</v>
      </c>
      <c r="CL112">
        <f t="shared" si="73"/>
        <v>-3.2499998807906993E-2</v>
      </c>
      <c r="CM112">
        <f t="shared" si="73"/>
        <v>-1.3325000107288349</v>
      </c>
      <c r="CN112">
        <f t="shared" si="73"/>
        <v>-3.7925000488757949</v>
      </c>
      <c r="CO112">
        <f t="shared" si="73"/>
        <v>-11.212499767541866</v>
      </c>
      <c r="CP112">
        <f t="shared" si="73"/>
        <v>-21.062499672174425</v>
      </c>
      <c r="CQ112">
        <f t="shared" si="73"/>
        <v>-35.81249895691866</v>
      </c>
      <c r="CR112">
        <f t="shared" si="73"/>
        <v>-87.712501913309069</v>
      </c>
      <c r="CS112">
        <f t="shared" si="68"/>
        <v>-142.17050000596046</v>
      </c>
      <c r="CT112" s="8">
        <v>40224</v>
      </c>
      <c r="CU112">
        <f t="shared" si="82"/>
        <v>8.4166650970777968E-2</v>
      </c>
      <c r="CV112">
        <f t="shared" si="82"/>
        <v>0.15416667362054298</v>
      </c>
      <c r="CW112">
        <f t="shared" si="82"/>
        <v>0.11416647334893254</v>
      </c>
      <c r="CX112">
        <f t="shared" si="82"/>
        <v>0.13416645427546264</v>
      </c>
      <c r="CY112">
        <f t="shared" si="82"/>
        <v>4.1665782531326578E-3</v>
      </c>
      <c r="CZ112">
        <f t="shared" si="82"/>
        <v>-1.4658320198456791</v>
      </c>
      <c r="DA112">
        <f t="shared" si="82"/>
        <v>-1.2658322105804927</v>
      </c>
      <c r="DB112">
        <f t="shared" si="82"/>
        <v>-11.750833354989689</v>
      </c>
      <c r="DC112" s="8">
        <v>40224</v>
      </c>
      <c r="DD112">
        <f t="shared" si="74"/>
        <v>0.98000001907348611</v>
      </c>
      <c r="DE112">
        <f t="shared" si="74"/>
        <v>-0.31999999284744196</v>
      </c>
      <c r="DF112">
        <f t="shared" si="74"/>
        <v>-2.780000030994402</v>
      </c>
      <c r="DG112">
        <f t="shared" si="74"/>
        <v>-10.199999749660474</v>
      </c>
      <c r="DH112">
        <f t="shared" si="74"/>
        <v>-20.049999654293032</v>
      </c>
      <c r="DI112">
        <f t="shared" si="74"/>
        <v>-34.799998939037266</v>
      </c>
      <c r="DJ112">
        <f t="shared" si="74"/>
        <v>-86.700001895427675</v>
      </c>
      <c r="DK112">
        <f t="shared" si="69"/>
        <v>-141.15799998807907</v>
      </c>
      <c r="DL112" s="8">
        <v>40224</v>
      </c>
      <c r="DM112">
        <f t="shared" si="83"/>
        <v>0.98000001907348611</v>
      </c>
      <c r="DN112">
        <f t="shared" si="83"/>
        <v>0.95999997854232899</v>
      </c>
      <c r="DO112">
        <f t="shared" si="83"/>
        <v>0.69999986886978904</v>
      </c>
      <c r="DP112">
        <f t="shared" si="83"/>
        <v>-0.96999973058700339</v>
      </c>
      <c r="DQ112">
        <f t="shared" si="83"/>
        <v>-1.939999282360112</v>
      </c>
      <c r="DR112">
        <f t="shared" si="83"/>
        <v>-5.3199991583823945</v>
      </c>
      <c r="DS112">
        <f t="shared" si="83"/>
        <v>-7.8200015425683063</v>
      </c>
      <c r="DT112">
        <f t="shared" si="83"/>
        <v>-34.112000016689294</v>
      </c>
    </row>
    <row r="113" spans="1:124" x14ac:dyDescent="0.3">
      <c r="A113" s="2">
        <v>40207</v>
      </c>
      <c r="B113">
        <v>1.9999999552965102E-2</v>
      </c>
      <c r="C113">
        <v>6.4999998547136728E-2</v>
      </c>
      <c r="D113">
        <v>7.9999998211860601E-2</v>
      </c>
      <c r="E113">
        <v>0.15000000596046401</v>
      </c>
      <c r="F113" s="3">
        <f t="shared" si="52"/>
        <v>0.17333334187666516</v>
      </c>
      <c r="G113">
        <v>0.30000001192092801</v>
      </c>
      <c r="H113">
        <v>0.81999999284744196</v>
      </c>
      <c r="I113">
        <v>1.37999999523162</v>
      </c>
      <c r="J113">
        <v>2.3399999141693102</v>
      </c>
      <c r="K113">
        <v>3.0799999237060498</v>
      </c>
      <c r="L113">
        <v>3.63000011444091</v>
      </c>
      <c r="M113">
        <v>4.38000011444091</v>
      </c>
      <c r="N113">
        <v>4.6989000000000001</v>
      </c>
      <c r="O113" s="8">
        <v>40193</v>
      </c>
      <c r="P113">
        <f t="shared" si="53"/>
        <v>-1.6666666294137583E-3</v>
      </c>
      <c r="Q113">
        <f t="shared" si="53"/>
        <v>-1.0833333091189454E-2</v>
      </c>
      <c r="R113">
        <f t="shared" si="53"/>
        <v>-1.999999955296515E-2</v>
      </c>
      <c r="S113">
        <f t="shared" si="50"/>
        <v>-7.5000002980232003E-2</v>
      </c>
      <c r="T113">
        <f t="shared" si="54"/>
        <v>-0.13000000640749887</v>
      </c>
      <c r="U113">
        <f t="shared" si="64"/>
        <v>-0.30000001192092801</v>
      </c>
      <c r="V113">
        <f t="shared" si="64"/>
        <v>-1.6399999856948839</v>
      </c>
      <c r="W113">
        <f t="shared" si="64"/>
        <v>-4.1399999856948604</v>
      </c>
      <c r="X113">
        <f t="shared" si="63"/>
        <v>-11.699999570846551</v>
      </c>
      <c r="Y113">
        <f t="shared" si="63"/>
        <v>-21.559999465942347</v>
      </c>
      <c r="Z113">
        <f t="shared" si="63"/>
        <v>-36.300001144409102</v>
      </c>
      <c r="AA113">
        <f t="shared" si="63"/>
        <v>-87.600002288818203</v>
      </c>
      <c r="AB113">
        <f t="shared" si="63"/>
        <v>-140.96700000000001</v>
      </c>
      <c r="AC113" s="8">
        <v>40193</v>
      </c>
      <c r="AD113">
        <f t="shared" si="51"/>
        <v>9.1666664617756962E-3</v>
      </c>
      <c r="AE113">
        <f t="shared" si="55"/>
        <v>5.5000003427266853E-2</v>
      </c>
      <c r="AF113">
        <f t="shared" si="56"/>
        <v>0.22500000894069599</v>
      </c>
      <c r="AG113">
        <f t="shared" si="57"/>
        <v>0.28000001236796285</v>
      </c>
      <c r="AH113">
        <f t="shared" si="58"/>
        <v>1.3399999737739559</v>
      </c>
      <c r="AI113" s="8">
        <v>40193</v>
      </c>
      <c r="AJ113">
        <f t="shared" si="70"/>
        <v>-0.29083334545915229</v>
      </c>
      <c r="AK113">
        <f t="shared" si="70"/>
        <v>-1.6308333192331081</v>
      </c>
      <c r="AL113">
        <f t="shared" si="70"/>
        <v>-4.1308333192330844</v>
      </c>
      <c r="AM113">
        <f t="shared" si="70"/>
        <v>-11.690832904384775</v>
      </c>
      <c r="AN113">
        <f t="shared" si="70"/>
        <v>-21.55083279948057</v>
      </c>
      <c r="AO113">
        <f t="shared" si="70"/>
        <v>-36.290834477947328</v>
      </c>
      <c r="AP113">
        <f t="shared" si="70"/>
        <v>-87.590835622356423</v>
      </c>
      <c r="AQ113">
        <f t="shared" si="65"/>
        <v>-140.95783333353825</v>
      </c>
      <c r="AR113" s="8">
        <v>40193</v>
      </c>
      <c r="AS113">
        <f t="shared" si="45"/>
        <v>0.1391666542428244</v>
      </c>
      <c r="AT113">
        <f t="shared" si="45"/>
        <v>0.60916665305072137</v>
      </c>
      <c r="AU113">
        <f t="shared" si="45"/>
        <v>0.92916682471211498</v>
      </c>
      <c r="AV113">
        <f t="shared" si="45"/>
        <v>1.7191673826115448</v>
      </c>
      <c r="AW113">
        <f t="shared" si="45"/>
        <v>2.1391679357426874</v>
      </c>
      <c r="AX113">
        <f t="shared" si="79"/>
        <v>2.1691645692723398</v>
      </c>
      <c r="AY113">
        <f t="shared" si="79"/>
        <v>3.9691628526586555</v>
      </c>
      <c r="AZ113">
        <f t="shared" si="79"/>
        <v>0.89016666735579975</v>
      </c>
      <c r="BA113" s="8">
        <v>40193</v>
      </c>
      <c r="BB113">
        <f t="shared" si="71"/>
        <v>-0.24500000849366116</v>
      </c>
      <c r="BC113">
        <f t="shared" si="71"/>
        <v>-1.5849999822676171</v>
      </c>
      <c r="BD113">
        <f t="shared" si="71"/>
        <v>-4.0849999822675933</v>
      </c>
      <c r="BE113">
        <f t="shared" si="71"/>
        <v>-11.644999567419283</v>
      </c>
      <c r="BF113">
        <f t="shared" si="71"/>
        <v>-21.50499946251508</v>
      </c>
      <c r="BG113">
        <f t="shared" si="71"/>
        <v>-36.245001140981834</v>
      </c>
      <c r="BH113">
        <f t="shared" si="71"/>
        <v>-87.545002285390936</v>
      </c>
      <c r="BI113">
        <f t="shared" si="66"/>
        <v>-140.91199999657275</v>
      </c>
      <c r="BJ113" s="8">
        <v>40193</v>
      </c>
      <c r="BK113">
        <f t="shared" si="80"/>
        <v>7.4999995529651864E-2</v>
      </c>
      <c r="BL113">
        <f t="shared" si="80"/>
        <v>0.16499996930360888</v>
      </c>
      <c r="BM113">
        <f t="shared" si="80"/>
        <v>0.15499985963107848</v>
      </c>
      <c r="BN113">
        <f t="shared" si="80"/>
        <v>-0.14499985426663992</v>
      </c>
      <c r="BO113">
        <f t="shared" si="80"/>
        <v>-0.6949993297457765</v>
      </c>
      <c r="BP113">
        <f t="shared" si="80"/>
        <v>-2.195000283420093</v>
      </c>
      <c r="BQ113">
        <f t="shared" si="80"/>
        <v>-3.7950011417269849</v>
      </c>
      <c r="BR113">
        <f t="shared" si="80"/>
        <v>-9.7779999973178064</v>
      </c>
      <c r="BS113" s="8">
        <v>40193</v>
      </c>
      <c r="BT113">
        <f t="shared" si="72"/>
        <v>-7.5000002980232017E-2</v>
      </c>
      <c r="BU113">
        <f t="shared" si="72"/>
        <v>-1.4149999767541879</v>
      </c>
      <c r="BV113">
        <f t="shared" si="72"/>
        <v>-3.9149999767541646</v>
      </c>
      <c r="BW113">
        <f t="shared" si="72"/>
        <v>-11.474999561905854</v>
      </c>
      <c r="BX113">
        <f t="shared" si="72"/>
        <v>-21.334999457001651</v>
      </c>
      <c r="BY113">
        <f t="shared" si="72"/>
        <v>-36.075001135468405</v>
      </c>
      <c r="BZ113">
        <f t="shared" si="72"/>
        <v>-87.375002279877506</v>
      </c>
      <c r="CA113">
        <f t="shared" si="67"/>
        <v>-140.74199999105932</v>
      </c>
      <c r="CB113" s="8">
        <v>40193</v>
      </c>
      <c r="CC113">
        <f t="shared" si="81"/>
        <v>0.14499999582767498</v>
      </c>
      <c r="CD113">
        <f t="shared" si="81"/>
        <v>0.58500002324579614</v>
      </c>
      <c r="CE113">
        <f t="shared" si="81"/>
        <v>0.6850000470876898</v>
      </c>
      <c r="CF113">
        <f t="shared" si="81"/>
        <v>0.91500030457974102</v>
      </c>
      <c r="CG113">
        <f t="shared" si="81"/>
        <v>0.38500128686428153</v>
      </c>
      <c r="CH113">
        <f t="shared" si="81"/>
        <v>-1.1350013166665596</v>
      </c>
      <c r="CI113">
        <f t="shared" si="81"/>
        <v>-1.8350030332803575</v>
      </c>
      <c r="CJ113">
        <f t="shared" si="81"/>
        <v>-10.948999981522576</v>
      </c>
      <c r="CK113" s="8">
        <v>40193</v>
      </c>
      <c r="CL113">
        <f t="shared" si="73"/>
        <v>-1.9999999552965164E-2</v>
      </c>
      <c r="CM113">
        <f t="shared" si="73"/>
        <v>-1.359999973326921</v>
      </c>
      <c r="CN113">
        <f t="shared" si="73"/>
        <v>-3.8599999733268975</v>
      </c>
      <c r="CO113">
        <f t="shared" si="73"/>
        <v>-11.419999558478588</v>
      </c>
      <c r="CP113">
        <f t="shared" si="73"/>
        <v>-21.279999453574383</v>
      </c>
      <c r="CQ113">
        <f t="shared" si="73"/>
        <v>-36.020001132041138</v>
      </c>
      <c r="CR113">
        <f t="shared" si="73"/>
        <v>-87.320002276450239</v>
      </c>
      <c r="CS113">
        <f t="shared" si="68"/>
        <v>-140.68699998763205</v>
      </c>
      <c r="CT113" s="8">
        <v>40193</v>
      </c>
      <c r="CU113">
        <f t="shared" si="82"/>
        <v>0.13000002130866117</v>
      </c>
      <c r="CV113">
        <f t="shared" si="82"/>
        <v>0.12000009045004839</v>
      </c>
      <c r="CW113">
        <f t="shared" si="82"/>
        <v>-5.9999976307153757E-2</v>
      </c>
      <c r="CX113">
        <f t="shared" si="82"/>
        <v>-1.6599996425211545</v>
      </c>
      <c r="CY113">
        <f t="shared" si="82"/>
        <v>-2.7199991084635284</v>
      </c>
      <c r="CZ113">
        <f t="shared" si="82"/>
        <v>-4.7600002624094548</v>
      </c>
      <c r="DA113">
        <f t="shared" si="82"/>
        <v>-5.660004172474145</v>
      </c>
      <c r="DB113">
        <f t="shared" si="82"/>
        <v>-22.016999976307162</v>
      </c>
      <c r="DC113" s="8">
        <v>40193</v>
      </c>
      <c r="DD113">
        <f t="shared" si="74"/>
        <v>1.0399999618530278</v>
      </c>
      <c r="DE113">
        <f t="shared" si="74"/>
        <v>-0.30000001192092807</v>
      </c>
      <c r="DF113">
        <f t="shared" si="74"/>
        <v>-2.8000000119209045</v>
      </c>
      <c r="DG113">
        <f t="shared" si="74"/>
        <v>-10.359999597072594</v>
      </c>
      <c r="DH113">
        <f t="shared" si="74"/>
        <v>-20.219999492168391</v>
      </c>
      <c r="DI113">
        <f t="shared" si="74"/>
        <v>-34.960001170635145</v>
      </c>
      <c r="DJ113">
        <f t="shared" si="74"/>
        <v>-86.260002315044247</v>
      </c>
      <c r="DK113">
        <f t="shared" si="69"/>
        <v>-139.62700002622606</v>
      </c>
      <c r="DL113" s="8">
        <v>40193</v>
      </c>
      <c r="DM113">
        <f t="shared" si="83"/>
        <v>1.0399999618530278</v>
      </c>
      <c r="DN113">
        <f t="shared" si="83"/>
        <v>1.069999992847444</v>
      </c>
      <c r="DO113">
        <f t="shared" si="83"/>
        <v>0.65000015497207952</v>
      </c>
      <c r="DP113">
        <f t="shared" si="83"/>
        <v>-1.6199994683265997</v>
      </c>
      <c r="DQ113">
        <f t="shared" si="83"/>
        <v>-4.8399996161460761</v>
      </c>
      <c r="DR113">
        <f t="shared" si="83"/>
        <v>-6.7700023055076022</v>
      </c>
      <c r="DS113">
        <f t="shared" si="83"/>
        <v>-9.5700044035911134</v>
      </c>
      <c r="DT113">
        <f t="shared" si="83"/>
        <v>-40.021000016689314</v>
      </c>
    </row>
    <row r="114" spans="1:124" x14ac:dyDescent="0.3">
      <c r="A114" s="2">
        <v>40178</v>
      </c>
      <c r="B114">
        <v>3.9999999105930301E-2</v>
      </c>
      <c r="C114">
        <v>5.4999998770654125E-2</v>
      </c>
      <c r="D114">
        <v>5.9999998658895402E-2</v>
      </c>
      <c r="E114">
        <v>0.20000000298023199</v>
      </c>
      <c r="F114" s="3">
        <f t="shared" si="52"/>
        <v>0.24666667108734419</v>
      </c>
      <c r="G114">
        <v>0.46999999880790699</v>
      </c>
      <c r="H114">
        <v>1.1399999856948799</v>
      </c>
      <c r="I114">
        <v>1.70000004768371</v>
      </c>
      <c r="J114">
        <v>2.6900000572204501</v>
      </c>
      <c r="K114">
        <v>3.3900001049041699</v>
      </c>
      <c r="L114">
        <v>3.8499999046325599</v>
      </c>
      <c r="M114">
        <v>4.5799999237060502</v>
      </c>
      <c r="N114">
        <v>4.7295999999999996</v>
      </c>
      <c r="O114" s="8">
        <v>40162</v>
      </c>
      <c r="P114">
        <f t="shared" si="53"/>
        <v>-3.3333332588275249E-3</v>
      </c>
      <c r="Q114">
        <f t="shared" si="53"/>
        <v>-9.1666664617756875E-3</v>
      </c>
      <c r="R114">
        <f t="shared" si="53"/>
        <v>-1.4999999664723851E-2</v>
      </c>
      <c r="S114">
        <f t="shared" si="50"/>
        <v>-0.10000000149011599</v>
      </c>
      <c r="T114">
        <f t="shared" si="54"/>
        <v>-0.18500000331550814</v>
      </c>
      <c r="U114">
        <f t="shared" si="64"/>
        <v>-0.46999999880790699</v>
      </c>
      <c r="V114">
        <f t="shared" si="64"/>
        <v>-2.2799999713897598</v>
      </c>
      <c r="W114">
        <f t="shared" si="64"/>
        <v>-5.1000001430511297</v>
      </c>
      <c r="X114">
        <f t="shared" si="63"/>
        <v>-13.450000286102251</v>
      </c>
      <c r="Y114">
        <f t="shared" si="63"/>
        <v>-23.730000734329188</v>
      </c>
      <c r="Z114">
        <f t="shared" si="63"/>
        <v>-38.499999046325598</v>
      </c>
      <c r="AA114">
        <f t="shared" si="63"/>
        <v>-91.599998474121008</v>
      </c>
      <c r="AB114">
        <f t="shared" si="63"/>
        <v>-141.88799999999998</v>
      </c>
      <c r="AC114" s="8">
        <v>40162</v>
      </c>
      <c r="AD114">
        <f t="shared" si="51"/>
        <v>5.8333332029481631E-3</v>
      </c>
      <c r="AE114">
        <f t="shared" si="55"/>
        <v>8.5000001825392149E-2</v>
      </c>
      <c r="AF114">
        <f t="shared" si="56"/>
        <v>0.36999999731779099</v>
      </c>
      <c r="AG114">
        <f t="shared" si="57"/>
        <v>0.45499999914318312</v>
      </c>
      <c r="AH114">
        <f t="shared" si="58"/>
        <v>1.8099999725818527</v>
      </c>
      <c r="AI114" s="8">
        <v>40162</v>
      </c>
      <c r="AJ114">
        <f t="shared" si="70"/>
        <v>-0.46416666560495884</v>
      </c>
      <c r="AK114">
        <f t="shared" si="70"/>
        <v>-2.2741666381868115</v>
      </c>
      <c r="AL114">
        <f t="shared" si="70"/>
        <v>-5.0941668098481818</v>
      </c>
      <c r="AM114">
        <f t="shared" si="70"/>
        <v>-13.444166952899302</v>
      </c>
      <c r="AN114">
        <f t="shared" si="70"/>
        <v>-23.724167401126241</v>
      </c>
      <c r="AO114">
        <f t="shared" si="70"/>
        <v>-38.494165713122648</v>
      </c>
      <c r="AP114">
        <f t="shared" si="70"/>
        <v>-91.594165140918065</v>
      </c>
      <c r="AQ114">
        <f t="shared" si="65"/>
        <v>-141.88216666679702</v>
      </c>
      <c r="AR114" s="8">
        <v>40162</v>
      </c>
      <c r="AS114">
        <f t="shared" ref="AS114:AZ161" si="84">AJ114-U115-$B115</f>
        <v>-0.27416665308798344</v>
      </c>
      <c r="AT114">
        <f t="shared" si="84"/>
        <v>-1.0141666030200722</v>
      </c>
      <c r="AU114">
        <f t="shared" si="84"/>
        <v>-1.8141667937549322</v>
      </c>
      <c r="AV114">
        <f t="shared" si="84"/>
        <v>-3.474166998794912</v>
      </c>
      <c r="AW114">
        <f t="shared" si="84"/>
        <v>-4.9741669987949528</v>
      </c>
      <c r="AX114">
        <f t="shared" si="79"/>
        <v>-6.4741653298648103</v>
      </c>
      <c r="AY114">
        <f t="shared" si="79"/>
        <v>-10.274161705902529</v>
      </c>
      <c r="AZ114">
        <f t="shared" si="79"/>
        <v>-8.5941666650088848</v>
      </c>
      <c r="BA114" s="8">
        <v>40162</v>
      </c>
      <c r="BB114">
        <f t="shared" si="71"/>
        <v>-0.38499999698251486</v>
      </c>
      <c r="BC114">
        <f t="shared" si="71"/>
        <v>-2.1949999695643676</v>
      </c>
      <c r="BD114">
        <f t="shared" si="71"/>
        <v>-5.0150001412257375</v>
      </c>
      <c r="BE114">
        <f t="shared" si="71"/>
        <v>-13.365000284276858</v>
      </c>
      <c r="BF114">
        <f t="shared" si="71"/>
        <v>-23.645000732503796</v>
      </c>
      <c r="BG114">
        <f t="shared" si="71"/>
        <v>-38.414999044500206</v>
      </c>
      <c r="BH114">
        <f t="shared" si="71"/>
        <v>-91.514998472295616</v>
      </c>
      <c r="BI114">
        <f t="shared" si="66"/>
        <v>-141.80299999817458</v>
      </c>
      <c r="BJ114" s="8">
        <v>40162</v>
      </c>
      <c r="BK114">
        <f t="shared" si="80"/>
        <v>-0.12499999161809688</v>
      </c>
      <c r="BL114">
        <f t="shared" si="80"/>
        <v>-0.43499999400227152</v>
      </c>
      <c r="BM114">
        <f t="shared" si="80"/>
        <v>-0.80499999877065376</v>
      </c>
      <c r="BN114">
        <f t="shared" si="80"/>
        <v>-1.9550005709752027</v>
      </c>
      <c r="BO114">
        <f t="shared" si="80"/>
        <v>-3.275000265799441</v>
      </c>
      <c r="BP114">
        <f t="shared" si="80"/>
        <v>-5.4549996173008495</v>
      </c>
      <c r="BQ114">
        <f t="shared" si="80"/>
        <v>-11.25499885436146</v>
      </c>
      <c r="BR114">
        <f t="shared" si="80"/>
        <v>-18.636999998770634</v>
      </c>
      <c r="BS114" s="8">
        <v>40162</v>
      </c>
      <c r="BT114">
        <f t="shared" si="72"/>
        <v>-0.10000000149011601</v>
      </c>
      <c r="BU114">
        <f t="shared" si="72"/>
        <v>-1.9099999740719689</v>
      </c>
      <c r="BV114">
        <f t="shared" si="72"/>
        <v>-4.7300001457333387</v>
      </c>
      <c r="BW114">
        <f t="shared" si="72"/>
        <v>-13.08000028878446</v>
      </c>
      <c r="BX114">
        <f t="shared" si="72"/>
        <v>-23.360000737011397</v>
      </c>
      <c r="BY114">
        <f t="shared" si="72"/>
        <v>-38.129999049007807</v>
      </c>
      <c r="BZ114">
        <f t="shared" si="72"/>
        <v>-91.229998476803217</v>
      </c>
      <c r="CA114">
        <f t="shared" si="67"/>
        <v>-141.51800000268219</v>
      </c>
      <c r="CB114" s="8">
        <v>40162</v>
      </c>
      <c r="CC114">
        <f t="shared" si="81"/>
        <v>0.11000000685453398</v>
      </c>
      <c r="CD114">
        <f t="shared" si="81"/>
        <v>-3.9999939501283721E-2</v>
      </c>
      <c r="CE114">
        <f t="shared" si="81"/>
        <v>-0.16000018268823396</v>
      </c>
      <c r="CF114">
        <f t="shared" si="81"/>
        <v>-0.73000047355889519</v>
      </c>
      <c r="CG114">
        <f t="shared" si="81"/>
        <v>-1.3800003305077833</v>
      </c>
      <c r="CH114">
        <f t="shared" si="81"/>
        <v>-3.1799993291496444</v>
      </c>
      <c r="CI114">
        <f t="shared" si="81"/>
        <v>-5.5799946561455576</v>
      </c>
      <c r="CJ114">
        <f t="shared" si="81"/>
        <v>-10.623999996721722</v>
      </c>
      <c r="CK114" s="8">
        <v>40162</v>
      </c>
      <c r="CL114">
        <f t="shared" si="73"/>
        <v>-1.4999999664723873E-2</v>
      </c>
      <c r="CM114">
        <f t="shared" si="73"/>
        <v>-1.8249999722465766</v>
      </c>
      <c r="CN114">
        <f t="shared" si="73"/>
        <v>-4.6450001439079465</v>
      </c>
      <c r="CO114">
        <f t="shared" si="73"/>
        <v>-12.995000286959067</v>
      </c>
      <c r="CP114">
        <f t="shared" si="73"/>
        <v>-23.275000735186005</v>
      </c>
      <c r="CQ114">
        <f t="shared" si="73"/>
        <v>-38.044999047182415</v>
      </c>
      <c r="CR114">
        <f t="shared" si="73"/>
        <v>-91.144998474977825</v>
      </c>
      <c r="CS114">
        <f t="shared" si="68"/>
        <v>-141.43300000085679</v>
      </c>
      <c r="CT114" s="8">
        <v>40162</v>
      </c>
      <c r="CU114">
        <f t="shared" si="82"/>
        <v>5.1666648127138393E-2</v>
      </c>
      <c r="CV114">
        <f t="shared" si="82"/>
        <v>-0.70833331253378629</v>
      </c>
      <c r="CW114">
        <f t="shared" si="82"/>
        <v>-1.6983335604891061</v>
      </c>
      <c r="CX114">
        <f t="shared" si="82"/>
        <v>-5.148333846591397</v>
      </c>
      <c r="CY114">
        <f t="shared" si="82"/>
        <v>-7.818334280513195</v>
      </c>
      <c r="CZ114">
        <f t="shared" si="82"/>
        <v>-11.448332010768297</v>
      </c>
      <c r="DA114">
        <f t="shared" si="82"/>
        <v>-19.448333918117015</v>
      </c>
      <c r="DB114">
        <f t="shared" si="82"/>
        <v>-35.544333345912364</v>
      </c>
      <c r="DC114" s="8">
        <v>40162</v>
      </c>
      <c r="DD114">
        <f t="shared" si="74"/>
        <v>1.3399999737739456</v>
      </c>
      <c r="DE114">
        <f t="shared" si="74"/>
        <v>-0.4699999988079071</v>
      </c>
      <c r="DF114">
        <f t="shared" si="74"/>
        <v>-3.290000170469277</v>
      </c>
      <c r="DG114">
        <f t="shared" si="74"/>
        <v>-11.640000313520398</v>
      </c>
      <c r="DH114">
        <f t="shared" si="74"/>
        <v>-21.920000761747335</v>
      </c>
      <c r="DI114">
        <f t="shared" si="74"/>
        <v>-36.689999073743749</v>
      </c>
      <c r="DJ114">
        <f t="shared" si="74"/>
        <v>-89.789998501539159</v>
      </c>
      <c r="DK114">
        <f t="shared" si="69"/>
        <v>-140.07800002741811</v>
      </c>
      <c r="DL114" s="8">
        <v>40162</v>
      </c>
      <c r="DM114">
        <f t="shared" si="83"/>
        <v>1.3399999737739456</v>
      </c>
      <c r="DN114">
        <f t="shared" si="83"/>
        <v>0.67999997735023376</v>
      </c>
      <c r="DO114">
        <f t="shared" si="83"/>
        <v>-0.66000017523764798</v>
      </c>
      <c r="DP114">
        <f t="shared" si="83"/>
        <v>-4.2600005567073689</v>
      </c>
      <c r="DQ114">
        <f t="shared" si="83"/>
        <v>-9.2000007331371165</v>
      </c>
      <c r="DR114">
        <f t="shared" si="83"/>
        <v>-14.559999078512121</v>
      </c>
      <c r="DS114">
        <f t="shared" si="83"/>
        <v>-29.159999459981925</v>
      </c>
      <c r="DT114">
        <f t="shared" si="83"/>
        <v>-65.385000032186483</v>
      </c>
    </row>
    <row r="115" spans="1:124" x14ac:dyDescent="0.3">
      <c r="A115" s="2">
        <v>40147</v>
      </c>
      <c r="B115">
        <v>7.9999998211860601E-2</v>
      </c>
      <c r="C115">
        <v>6.49999985471367E-2</v>
      </c>
      <c r="D115">
        <v>5.9999998658895402E-2</v>
      </c>
      <c r="E115">
        <v>0.15000000596046401</v>
      </c>
      <c r="F115" s="3">
        <f t="shared" si="52"/>
        <v>0.1800000083943202</v>
      </c>
      <c r="G115">
        <v>0.270000010728836</v>
      </c>
      <c r="H115">
        <v>0.67000001668929998</v>
      </c>
      <c r="I115">
        <v>1.12000000476837</v>
      </c>
      <c r="J115">
        <v>2.0099999904632502</v>
      </c>
      <c r="K115">
        <v>2.6900000572204501</v>
      </c>
      <c r="L115">
        <v>3.21000003814697</v>
      </c>
      <c r="M115">
        <v>4.0700001716613698</v>
      </c>
      <c r="N115">
        <v>4.4455999999999998</v>
      </c>
      <c r="O115" s="8">
        <v>40132</v>
      </c>
      <c r="P115">
        <f t="shared" si="53"/>
        <v>-6.6666665176550498E-3</v>
      </c>
      <c r="Q115">
        <f t="shared" si="53"/>
        <v>-1.0833333091189449E-2</v>
      </c>
      <c r="R115">
        <f t="shared" si="53"/>
        <v>-1.4999999664723851E-2</v>
      </c>
      <c r="S115">
        <f t="shared" si="50"/>
        <v>-7.5000002980232003E-2</v>
      </c>
      <c r="T115">
        <f t="shared" si="54"/>
        <v>-0.13500000629574016</v>
      </c>
      <c r="U115">
        <f t="shared" si="64"/>
        <v>-0.270000010728836</v>
      </c>
      <c r="V115">
        <f t="shared" si="64"/>
        <v>-1.3400000333786</v>
      </c>
      <c r="W115">
        <f t="shared" si="64"/>
        <v>-3.3600000143051103</v>
      </c>
      <c r="X115">
        <f t="shared" si="63"/>
        <v>-10.04999995231625</v>
      </c>
      <c r="Y115">
        <f t="shared" si="63"/>
        <v>-18.830000400543149</v>
      </c>
      <c r="Z115">
        <f t="shared" si="63"/>
        <v>-32.100000381469698</v>
      </c>
      <c r="AA115">
        <f t="shared" si="63"/>
        <v>-81.400003433227397</v>
      </c>
      <c r="AB115">
        <f t="shared" si="63"/>
        <v>-133.36799999999999</v>
      </c>
      <c r="AC115" s="8">
        <v>40132</v>
      </c>
      <c r="AD115">
        <f t="shared" si="51"/>
        <v>4.1666665735343991E-3</v>
      </c>
      <c r="AE115">
        <f t="shared" si="55"/>
        <v>6.0000003315508151E-2</v>
      </c>
      <c r="AF115">
        <f t="shared" si="56"/>
        <v>0.19500000774860399</v>
      </c>
      <c r="AG115">
        <f t="shared" si="57"/>
        <v>0.25500001106411213</v>
      </c>
      <c r="AH115">
        <f t="shared" si="58"/>
        <v>1.0700000226497639</v>
      </c>
      <c r="AI115" s="8">
        <v>40132</v>
      </c>
      <c r="AJ115">
        <f t="shared" si="70"/>
        <v>-0.26583334415530163</v>
      </c>
      <c r="AK115">
        <f t="shared" si="70"/>
        <v>-1.3358333668050655</v>
      </c>
      <c r="AL115">
        <f t="shared" si="70"/>
        <v>-3.355833347731576</v>
      </c>
      <c r="AM115">
        <f t="shared" si="70"/>
        <v>-10.045833285742717</v>
      </c>
      <c r="AN115">
        <f t="shared" si="70"/>
        <v>-18.825833733969613</v>
      </c>
      <c r="AO115">
        <f t="shared" si="70"/>
        <v>-32.095833714896166</v>
      </c>
      <c r="AP115">
        <f t="shared" si="70"/>
        <v>-81.395836766653858</v>
      </c>
      <c r="AQ115">
        <f t="shared" si="65"/>
        <v>-133.36383333342647</v>
      </c>
      <c r="AR115" s="8">
        <v>40132</v>
      </c>
      <c r="AS115">
        <f t="shared" si="84"/>
        <v>9.4166660836586813E-2</v>
      </c>
      <c r="AT115">
        <f t="shared" si="84"/>
        <v>0.45416658573473589</v>
      </c>
      <c r="AU115">
        <f t="shared" si="84"/>
        <v>0.92416649513567117</v>
      </c>
      <c r="AV115">
        <f t="shared" si="84"/>
        <v>1.4941664283785023</v>
      </c>
      <c r="AW115">
        <f t="shared" si="84"/>
        <v>2.0241663997682657</v>
      </c>
      <c r="AX115">
        <f t="shared" si="79"/>
        <v>1.9941671436341508</v>
      </c>
      <c r="AY115">
        <f t="shared" si="79"/>
        <v>2.3941643779786688</v>
      </c>
      <c r="AZ115">
        <f t="shared" si="79"/>
        <v>-2.1898333332029551</v>
      </c>
      <c r="BA115" s="8">
        <v>40132</v>
      </c>
      <c r="BB115">
        <f t="shared" si="71"/>
        <v>-0.21000000741332786</v>
      </c>
      <c r="BC115">
        <f t="shared" si="71"/>
        <v>-1.2800000300630918</v>
      </c>
      <c r="BD115">
        <f t="shared" si="71"/>
        <v>-3.3000000109896019</v>
      </c>
      <c r="BE115">
        <f t="shared" si="71"/>
        <v>-9.9899999490007421</v>
      </c>
      <c r="BF115">
        <f t="shared" si="71"/>
        <v>-18.770000397227641</v>
      </c>
      <c r="BG115">
        <f t="shared" si="71"/>
        <v>-32.04000037815419</v>
      </c>
      <c r="BH115">
        <f t="shared" si="71"/>
        <v>-81.340003429911889</v>
      </c>
      <c r="BI115">
        <f t="shared" si="66"/>
        <v>-133.30799999668449</v>
      </c>
      <c r="BJ115" s="8">
        <v>40132</v>
      </c>
      <c r="BK115">
        <f t="shared" si="80"/>
        <v>6.9999993778765118E-2</v>
      </c>
      <c r="BL115">
        <f t="shared" si="80"/>
        <v>0.51000002119690224</v>
      </c>
      <c r="BM115">
        <f t="shared" si="80"/>
        <v>1.0200000116601546</v>
      </c>
      <c r="BN115">
        <f t="shared" si="80"/>
        <v>1.8100005695596431</v>
      </c>
      <c r="BO115">
        <f t="shared" si="80"/>
        <v>2.2899993965402854</v>
      </c>
      <c r="BP115">
        <f t="shared" si="80"/>
        <v>1.8100005695596484</v>
      </c>
      <c r="BQ115">
        <f t="shared" si="80"/>
        <v>1.3099938938394478</v>
      </c>
      <c r="BR115">
        <f t="shared" si="80"/>
        <v>-6.7740000026449385</v>
      </c>
      <c r="BS115" s="8">
        <v>40132</v>
      </c>
      <c r="BT115">
        <f t="shared" si="72"/>
        <v>-7.5000002980232017E-2</v>
      </c>
      <c r="BU115">
        <f t="shared" si="72"/>
        <v>-1.1450000256299959</v>
      </c>
      <c r="BV115">
        <f t="shared" si="72"/>
        <v>-3.1650000065565065</v>
      </c>
      <c r="BW115">
        <f t="shared" si="72"/>
        <v>-9.8549999445676466</v>
      </c>
      <c r="BX115">
        <f t="shared" si="72"/>
        <v>-18.635000392794545</v>
      </c>
      <c r="BY115">
        <f t="shared" si="72"/>
        <v>-31.905000373721094</v>
      </c>
      <c r="BZ115">
        <f t="shared" si="72"/>
        <v>-81.205003425478793</v>
      </c>
      <c r="CA115">
        <f t="shared" si="67"/>
        <v>-133.17299999225139</v>
      </c>
      <c r="CB115" s="8">
        <v>40132</v>
      </c>
      <c r="CC115">
        <f t="shared" si="81"/>
        <v>9.4999983906746965E-2</v>
      </c>
      <c r="CD115">
        <f t="shared" si="81"/>
        <v>0.39499999582767603</v>
      </c>
      <c r="CE115">
        <f t="shared" si="81"/>
        <v>0.79499985277651497</v>
      </c>
      <c r="CF115">
        <f t="shared" si="81"/>
        <v>1.5449996143579758</v>
      </c>
      <c r="CG115">
        <f t="shared" si="81"/>
        <v>2.4849991947413068</v>
      </c>
      <c r="CH115">
        <f t="shared" si="81"/>
        <v>2.4949999004601802</v>
      </c>
      <c r="CI115">
        <f t="shared" si="81"/>
        <v>5.2949996143580771</v>
      </c>
      <c r="CJ115">
        <f t="shared" si="81"/>
        <v>-2.7000000041723231</v>
      </c>
      <c r="CK115" s="8">
        <v>40132</v>
      </c>
      <c r="CL115">
        <f t="shared" si="73"/>
        <v>-1.4999999664723873E-2</v>
      </c>
      <c r="CM115">
        <f t="shared" si="73"/>
        <v>-1.0850000223144878</v>
      </c>
      <c r="CN115">
        <f t="shared" si="73"/>
        <v>-3.1050000032409981</v>
      </c>
      <c r="CO115">
        <f t="shared" si="73"/>
        <v>-9.7949999412521382</v>
      </c>
      <c r="CP115">
        <f t="shared" si="73"/>
        <v>-18.575000389479037</v>
      </c>
      <c r="CQ115">
        <f t="shared" si="73"/>
        <v>-31.845000370405586</v>
      </c>
      <c r="CR115">
        <f t="shared" si="73"/>
        <v>-81.145003422163285</v>
      </c>
      <c r="CS115">
        <f t="shared" si="68"/>
        <v>-133.11299998893588</v>
      </c>
      <c r="CT115" s="8">
        <v>40132</v>
      </c>
      <c r="CU115">
        <f t="shared" si="82"/>
        <v>0.19166670832782928</v>
      </c>
      <c r="CV115">
        <f t="shared" si="82"/>
        <v>0.40166665706783633</v>
      </c>
      <c r="CW115">
        <f t="shared" si="82"/>
        <v>0.58166660461574604</v>
      </c>
      <c r="CX115">
        <f t="shared" si="82"/>
        <v>-0.3583332141861143</v>
      </c>
      <c r="CY115">
        <f t="shared" si="82"/>
        <v>-0.25833330955356371</v>
      </c>
      <c r="CZ115">
        <f t="shared" si="82"/>
        <v>-2.1583338817581605</v>
      </c>
      <c r="DA115">
        <f t="shared" si="82"/>
        <v>-2.0583363613113619</v>
      </c>
      <c r="DB115">
        <f t="shared" si="82"/>
        <v>-25.860333309553553</v>
      </c>
      <c r="DC115" s="8">
        <v>40132</v>
      </c>
      <c r="DD115">
        <f t="shared" si="74"/>
        <v>0.80000001192092784</v>
      </c>
      <c r="DE115">
        <f t="shared" si="74"/>
        <v>-0.27000001072883606</v>
      </c>
      <c r="DF115">
        <f t="shared" si="74"/>
        <v>-2.2899999916553462</v>
      </c>
      <c r="DG115">
        <f t="shared" si="74"/>
        <v>-8.9799999296664872</v>
      </c>
      <c r="DH115">
        <f t="shared" si="74"/>
        <v>-17.760000377893384</v>
      </c>
      <c r="DI115">
        <f t="shared" si="74"/>
        <v>-31.030000358819933</v>
      </c>
      <c r="DJ115">
        <f t="shared" si="74"/>
        <v>-80.330003410577632</v>
      </c>
      <c r="DK115">
        <f t="shared" si="69"/>
        <v>-132.29799997735023</v>
      </c>
      <c r="DL115" s="8">
        <v>40132</v>
      </c>
      <c r="DM115">
        <f t="shared" si="83"/>
        <v>0.80000001192092773</v>
      </c>
      <c r="DN115">
        <f t="shared" si="83"/>
        <v>0.83000001311302196</v>
      </c>
      <c r="DO115">
        <f t="shared" si="83"/>
        <v>0.61999997496604131</v>
      </c>
      <c r="DP115">
        <f t="shared" si="83"/>
        <v>-0.23000016808508039</v>
      </c>
      <c r="DQ115">
        <f t="shared" si="83"/>
        <v>-2.2100010216236079</v>
      </c>
      <c r="DR115">
        <f t="shared" si="83"/>
        <v>-2.629999667406075</v>
      </c>
      <c r="DS115">
        <f t="shared" si="83"/>
        <v>-7.0300026237963777</v>
      </c>
      <c r="DT115">
        <f t="shared" si="83"/>
        <v>-38.217999953508368</v>
      </c>
    </row>
    <row r="116" spans="1:124" x14ac:dyDescent="0.3">
      <c r="A116" s="2">
        <v>40116</v>
      </c>
      <c r="B116">
        <v>9.9999997764825804E-3</v>
      </c>
      <c r="C116">
        <v>4.0000000502914149E-2</v>
      </c>
      <c r="D116">
        <v>5.0000000745057997E-2</v>
      </c>
      <c r="E116">
        <v>0.15999999642372101</v>
      </c>
      <c r="F116" s="3">
        <f t="shared" si="52"/>
        <v>0.19666666164994204</v>
      </c>
      <c r="G116">
        <v>0.37000000476837103</v>
      </c>
      <c r="H116">
        <v>0.89999997615814198</v>
      </c>
      <c r="I116">
        <v>1.4299999475479099</v>
      </c>
      <c r="J116">
        <v>2.3099999427795401</v>
      </c>
      <c r="K116">
        <v>2.9800000190734801</v>
      </c>
      <c r="L116">
        <v>3.41000008583068</v>
      </c>
      <c r="M116">
        <v>4.1900000572204501</v>
      </c>
      <c r="N116">
        <v>4.3727999999999998</v>
      </c>
      <c r="O116" s="8">
        <v>40101</v>
      </c>
      <c r="P116">
        <f t="shared" si="53"/>
        <v>-8.3333331470688166E-4</v>
      </c>
      <c r="Q116">
        <f t="shared" si="53"/>
        <v>-6.6666667504856909E-3</v>
      </c>
      <c r="R116">
        <f t="shared" si="53"/>
        <v>-1.2500000186264499E-2</v>
      </c>
      <c r="S116">
        <f t="shared" si="50"/>
        <v>-7.9999998211860504E-2</v>
      </c>
      <c r="T116">
        <f t="shared" si="54"/>
        <v>-0.14749999623745652</v>
      </c>
      <c r="U116">
        <f t="shared" si="64"/>
        <v>-0.37000000476837103</v>
      </c>
      <c r="V116">
        <f t="shared" si="64"/>
        <v>-1.799999952316284</v>
      </c>
      <c r="W116">
        <f t="shared" si="64"/>
        <v>-4.2899998426437298</v>
      </c>
      <c r="X116">
        <f t="shared" si="63"/>
        <v>-11.549999713897702</v>
      </c>
      <c r="Y116">
        <f t="shared" si="63"/>
        <v>-20.860000133514362</v>
      </c>
      <c r="Z116">
        <f t="shared" si="63"/>
        <v>-34.1000008583068</v>
      </c>
      <c r="AA116">
        <f t="shared" si="63"/>
        <v>-83.800001144409009</v>
      </c>
      <c r="AB116">
        <f t="shared" si="63"/>
        <v>-131.184</v>
      </c>
      <c r="AC116" s="8">
        <v>40101</v>
      </c>
      <c r="AD116">
        <f t="shared" si="51"/>
        <v>5.8333334357788093E-3</v>
      </c>
      <c r="AE116">
        <f t="shared" si="55"/>
        <v>6.7499998025596003E-2</v>
      </c>
      <c r="AF116">
        <f t="shared" si="56"/>
        <v>0.29000000655651054</v>
      </c>
      <c r="AG116">
        <f t="shared" si="57"/>
        <v>0.35750000458210651</v>
      </c>
      <c r="AH116">
        <f t="shared" si="58"/>
        <v>1.429999947547913</v>
      </c>
      <c r="AI116" s="8">
        <v>40101</v>
      </c>
      <c r="AJ116">
        <f t="shared" si="70"/>
        <v>-0.36416667133259223</v>
      </c>
      <c r="AK116">
        <f t="shared" si="70"/>
        <v>-1.7941666188805052</v>
      </c>
      <c r="AL116">
        <f t="shared" si="70"/>
        <v>-4.2841665092079513</v>
      </c>
      <c r="AM116">
        <f t="shared" si="70"/>
        <v>-11.544166380461922</v>
      </c>
      <c r="AN116">
        <f t="shared" si="70"/>
        <v>-20.854166800078584</v>
      </c>
      <c r="AO116">
        <f t="shared" si="70"/>
        <v>-34.094167524871018</v>
      </c>
      <c r="AP116">
        <f t="shared" si="70"/>
        <v>-83.794167810973235</v>
      </c>
      <c r="AQ116">
        <f t="shared" si="65"/>
        <v>-131.17816666656421</v>
      </c>
      <c r="AR116" s="8">
        <v>40101</v>
      </c>
      <c r="AS116">
        <f t="shared" si="84"/>
        <v>-2.4166664031023653E-2</v>
      </c>
      <c r="AT116">
        <f t="shared" si="84"/>
        <v>4.5833358618741472E-2</v>
      </c>
      <c r="AU116">
        <f t="shared" si="84"/>
        <v>5.8336351842830161E-3</v>
      </c>
      <c r="AV116">
        <f t="shared" si="84"/>
        <v>-5.4166665223115994E-2</v>
      </c>
      <c r="AW116">
        <f t="shared" si="84"/>
        <v>-0.40416633143707859</v>
      </c>
      <c r="AX116">
        <f t="shared" si="79"/>
        <v>-1.0541680957345108</v>
      </c>
      <c r="AY116">
        <f t="shared" si="79"/>
        <v>-3.4541681911019282</v>
      </c>
      <c r="AZ116">
        <f t="shared" si="79"/>
        <v>-7.9321666652231073</v>
      </c>
      <c r="BA116" s="8">
        <v>40101</v>
      </c>
      <c r="BB116">
        <f t="shared" si="71"/>
        <v>-0.302500006742775</v>
      </c>
      <c r="BC116">
        <f t="shared" si="71"/>
        <v>-1.732499954290688</v>
      </c>
      <c r="BD116">
        <f t="shared" si="71"/>
        <v>-4.2224998446181337</v>
      </c>
      <c r="BE116">
        <f t="shared" si="71"/>
        <v>-11.482499715872105</v>
      </c>
      <c r="BF116">
        <f t="shared" si="71"/>
        <v>-20.792500135488766</v>
      </c>
      <c r="BG116">
        <f t="shared" si="71"/>
        <v>-34.032500860281203</v>
      </c>
      <c r="BH116">
        <f t="shared" si="71"/>
        <v>-83.732501146383413</v>
      </c>
      <c r="BI116">
        <f t="shared" si="66"/>
        <v>-131.1165000019744</v>
      </c>
      <c r="BJ116" s="8">
        <v>40101</v>
      </c>
      <c r="BK116">
        <f t="shared" ref="BK116:BR131" si="85">BB116-U119-$D119</f>
        <v>-2.5000246241690116E-3</v>
      </c>
      <c r="BL116">
        <f t="shared" si="85"/>
        <v>0.34750002901999488</v>
      </c>
      <c r="BM116">
        <f t="shared" si="85"/>
        <v>0.45750016253441961</v>
      </c>
      <c r="BN116">
        <f t="shared" si="85"/>
        <v>0.98750013392418834</v>
      </c>
      <c r="BO116">
        <f t="shared" si="85"/>
        <v>1.0075005916878657</v>
      </c>
      <c r="BP116">
        <f t="shared" si="85"/>
        <v>0.98749894183134079</v>
      </c>
      <c r="BQ116">
        <f t="shared" si="85"/>
        <v>1.8874980835244348</v>
      </c>
      <c r="BR116">
        <f t="shared" si="85"/>
        <v>-1.243500009126961</v>
      </c>
      <c r="BS116" s="8">
        <v>40101</v>
      </c>
      <c r="BT116">
        <f t="shared" si="72"/>
        <v>-7.999999821186049E-2</v>
      </c>
      <c r="BU116">
        <f t="shared" si="72"/>
        <v>-1.5099999457597735</v>
      </c>
      <c r="BV116">
        <f t="shared" si="72"/>
        <v>-3.9999998360872193</v>
      </c>
      <c r="BW116">
        <f t="shared" si="72"/>
        <v>-11.259999707341191</v>
      </c>
      <c r="BX116">
        <f t="shared" si="72"/>
        <v>-20.570000126957851</v>
      </c>
      <c r="BY116">
        <f t="shared" si="72"/>
        <v>-33.810000851750289</v>
      </c>
      <c r="BZ116">
        <f t="shared" si="72"/>
        <v>-83.510001137852498</v>
      </c>
      <c r="CA116">
        <f t="shared" si="67"/>
        <v>-130.89399999344349</v>
      </c>
      <c r="CB116" s="8">
        <v>40101</v>
      </c>
      <c r="CC116">
        <f t="shared" ref="CC116:CJ131" si="86">BT116-U122-$E122</f>
        <v>0.1200000196695335</v>
      </c>
      <c r="CD116">
        <f t="shared" si="86"/>
        <v>2.0000115036963584E-2</v>
      </c>
      <c r="CE116">
        <f t="shared" si="86"/>
        <v>-0.14999984204770794</v>
      </c>
      <c r="CF116">
        <f t="shared" si="86"/>
        <v>-1.4499997943639891</v>
      </c>
      <c r="CG116">
        <f t="shared" si="86"/>
        <v>-1.9599997848272281</v>
      </c>
      <c r="CH116">
        <f t="shared" si="86"/>
        <v>-2.4999999850988379</v>
      </c>
      <c r="CI116">
        <f t="shared" si="86"/>
        <v>-1.8000030368566364</v>
      </c>
      <c r="CJ116">
        <f t="shared" si="86"/>
        <v>-12.173999985098831</v>
      </c>
      <c r="CK116" s="8">
        <v>40101</v>
      </c>
      <c r="CL116">
        <f t="shared" si="73"/>
        <v>-1.2500000186264515E-2</v>
      </c>
      <c r="CM116">
        <f t="shared" si="73"/>
        <v>-1.4424999477341776</v>
      </c>
      <c r="CN116">
        <f t="shared" si="73"/>
        <v>-3.9324998380616232</v>
      </c>
      <c r="CO116">
        <f t="shared" si="73"/>
        <v>-11.192499709315594</v>
      </c>
      <c r="CP116">
        <f t="shared" si="73"/>
        <v>-20.502500128932255</v>
      </c>
      <c r="CQ116">
        <f t="shared" si="73"/>
        <v>-33.742500853724692</v>
      </c>
      <c r="CR116">
        <f t="shared" si="73"/>
        <v>-83.442501139826902</v>
      </c>
      <c r="CS116">
        <f t="shared" si="68"/>
        <v>-130.82649999541789</v>
      </c>
      <c r="CT116" s="8">
        <v>40101</v>
      </c>
      <c r="CU116">
        <f t="shared" ref="CU116:DB131" si="87">CL116-U125-$F125</f>
        <v>9.7499969415366372E-2</v>
      </c>
      <c r="CV116">
        <f t="shared" si="87"/>
        <v>3.7500026635825356E-2</v>
      </c>
      <c r="CW116">
        <f t="shared" si="87"/>
        <v>-0.37249970156700823</v>
      </c>
      <c r="CX116">
        <f t="shared" si="87"/>
        <v>-2.3424996109679692</v>
      </c>
      <c r="CY116">
        <f t="shared" si="87"/>
        <v>-5.0125002833083085</v>
      </c>
      <c r="CZ116">
        <f t="shared" si="87"/>
        <v>-5.4425020189955182</v>
      </c>
      <c r="DA116">
        <f t="shared" si="87"/>
        <v>-6.6425032587721367</v>
      </c>
      <c r="DB116">
        <f t="shared" si="87"/>
        <v>-31.110500016279516</v>
      </c>
      <c r="DC116" s="8">
        <v>40101</v>
      </c>
      <c r="DD116">
        <f t="shared" si="74"/>
        <v>1.0599999427795419</v>
      </c>
      <c r="DE116">
        <f t="shared" si="74"/>
        <v>-0.37000000476837092</v>
      </c>
      <c r="DF116">
        <f t="shared" si="74"/>
        <v>-2.8599998950958168</v>
      </c>
      <c r="DG116">
        <f t="shared" si="74"/>
        <v>-10.119999766349789</v>
      </c>
      <c r="DH116">
        <f t="shared" si="74"/>
        <v>-19.430000185966449</v>
      </c>
      <c r="DI116">
        <f t="shared" si="74"/>
        <v>-32.670000910758887</v>
      </c>
      <c r="DJ116">
        <f t="shared" si="74"/>
        <v>-82.370001196861097</v>
      </c>
      <c r="DK116">
        <f t="shared" si="69"/>
        <v>-129.75400005245208</v>
      </c>
      <c r="DL116" s="8">
        <v>40101</v>
      </c>
      <c r="DM116">
        <f t="shared" ref="DM116:DT131" si="88">DD116-U128-$G128</f>
        <v>1.0599999427795421</v>
      </c>
      <c r="DN116">
        <f t="shared" si="88"/>
        <v>1.4099998474121087</v>
      </c>
      <c r="DO116">
        <f t="shared" si="88"/>
        <v>1.1999999284744234</v>
      </c>
      <c r="DP116">
        <f t="shared" si="88"/>
        <v>2.5399999618530122</v>
      </c>
      <c r="DQ116">
        <f t="shared" si="88"/>
        <v>2.2599995136260889</v>
      </c>
      <c r="DR116">
        <f t="shared" si="88"/>
        <v>6.0900013446808083</v>
      </c>
      <c r="DS116">
        <f t="shared" si="88"/>
        <v>11.0899941921235</v>
      </c>
      <c r="DT116">
        <f t="shared" si="88"/>
        <v>-15.525000085830682</v>
      </c>
    </row>
    <row r="117" spans="1:124" x14ac:dyDescent="0.3">
      <c r="A117" s="2">
        <v>40086</v>
      </c>
      <c r="B117">
        <v>5.9999998658895402E-2</v>
      </c>
      <c r="C117">
        <v>0.12000000011175835</v>
      </c>
      <c r="D117">
        <v>0.140000000596046</v>
      </c>
      <c r="E117">
        <v>0.18000000715255701</v>
      </c>
      <c r="F117" s="3">
        <f t="shared" si="52"/>
        <v>0.19333334267139402</v>
      </c>
      <c r="G117">
        <v>0.40000000596046398</v>
      </c>
      <c r="H117">
        <v>0.94999998807907104</v>
      </c>
      <c r="I117">
        <v>1.45000004768371</v>
      </c>
      <c r="J117">
        <v>2.3099999427795401</v>
      </c>
      <c r="K117">
        <v>2.9300000667571999</v>
      </c>
      <c r="L117">
        <v>3.3099999427795401</v>
      </c>
      <c r="M117">
        <v>4.0199999809265101</v>
      </c>
      <c r="N117">
        <v>4.1101999999999999</v>
      </c>
      <c r="O117" s="8">
        <v>40071</v>
      </c>
      <c r="P117">
        <f t="shared" si="53"/>
        <v>-4.9999998882412832E-3</v>
      </c>
      <c r="Q117">
        <f t="shared" si="53"/>
        <v>-2.0000000018626389E-2</v>
      </c>
      <c r="R117">
        <f t="shared" si="53"/>
        <v>-3.5000000149011501E-2</v>
      </c>
      <c r="S117">
        <f t="shared" si="50"/>
        <v>-9.0000003576278506E-2</v>
      </c>
      <c r="T117">
        <f t="shared" si="54"/>
        <v>-0.14500000700354551</v>
      </c>
      <c r="U117">
        <f t="shared" si="64"/>
        <v>-0.40000000596046398</v>
      </c>
      <c r="V117">
        <f t="shared" si="64"/>
        <v>-1.8999999761581421</v>
      </c>
      <c r="W117">
        <f t="shared" si="64"/>
        <v>-4.3500001430511297</v>
      </c>
      <c r="X117">
        <f t="shared" si="63"/>
        <v>-11.549999713897702</v>
      </c>
      <c r="Y117">
        <f t="shared" si="63"/>
        <v>-20.510000467300401</v>
      </c>
      <c r="Z117">
        <f t="shared" si="63"/>
        <v>-33.099999427795403</v>
      </c>
      <c r="AA117">
        <f t="shared" si="63"/>
        <v>-80.399999618530202</v>
      </c>
      <c r="AB117">
        <f t="shared" si="63"/>
        <v>-123.306</v>
      </c>
      <c r="AC117" s="8">
        <v>40071</v>
      </c>
      <c r="AD117">
        <f t="shared" si="51"/>
        <v>1.5000000130385105E-2</v>
      </c>
      <c r="AE117">
        <f t="shared" si="55"/>
        <v>5.5000003427267005E-2</v>
      </c>
      <c r="AF117">
        <f t="shared" si="56"/>
        <v>0.31000000238418546</v>
      </c>
      <c r="AG117">
        <f t="shared" si="57"/>
        <v>0.36500000581145248</v>
      </c>
      <c r="AH117">
        <f t="shared" si="58"/>
        <v>1.4999999701976781</v>
      </c>
      <c r="AI117" s="8">
        <v>40071</v>
      </c>
      <c r="AJ117">
        <f t="shared" si="70"/>
        <v>-0.38500000583007887</v>
      </c>
      <c r="AK117">
        <f t="shared" si="70"/>
        <v>-1.8849999760277569</v>
      </c>
      <c r="AL117">
        <f t="shared" si="70"/>
        <v>-4.3350001429207445</v>
      </c>
      <c r="AM117">
        <f t="shared" ref="AM117:AQ173" si="89">X117+$AD117</f>
        <v>-11.534999713767316</v>
      </c>
      <c r="AN117">
        <f t="shared" si="89"/>
        <v>-20.495000467170016</v>
      </c>
      <c r="AO117">
        <f t="shared" si="89"/>
        <v>-33.084999427665018</v>
      </c>
      <c r="AP117">
        <f t="shared" si="89"/>
        <v>-80.384999618399817</v>
      </c>
      <c r="AQ117">
        <f t="shared" si="65"/>
        <v>-123.29099999986961</v>
      </c>
      <c r="AR117" s="8">
        <v>40071</v>
      </c>
      <c r="AS117">
        <f t="shared" si="84"/>
        <v>-6.4999998081474886E-2</v>
      </c>
      <c r="AT117">
        <f t="shared" si="84"/>
        <v>-5.499991821125183E-2</v>
      </c>
      <c r="AU117">
        <f t="shared" si="84"/>
        <v>2.4999886285523076E-2</v>
      </c>
      <c r="AV117">
        <f t="shared" si="84"/>
        <v>0.30500081134957979</v>
      </c>
      <c r="AW117">
        <f t="shared" si="84"/>
        <v>0.60499933315442134</v>
      </c>
      <c r="AX117">
        <f t="shared" si="79"/>
        <v>0.80500152660533131</v>
      </c>
      <c r="AY117">
        <f t="shared" si="79"/>
        <v>2.30499771190803</v>
      </c>
      <c r="AZ117">
        <f t="shared" si="79"/>
        <v>3.2830000007264464</v>
      </c>
      <c r="BA117" s="8">
        <v>40071</v>
      </c>
      <c r="BB117">
        <f t="shared" si="71"/>
        <v>-0.34500000253319696</v>
      </c>
      <c r="BC117">
        <f t="shared" si="71"/>
        <v>-1.844999972730875</v>
      </c>
      <c r="BD117">
        <f t="shared" si="71"/>
        <v>-4.2950001396238626</v>
      </c>
      <c r="BE117">
        <f t="shared" ref="BE117:BI173" si="90">X117+$AE117</f>
        <v>-11.494999710470434</v>
      </c>
      <c r="BF117">
        <f t="shared" si="90"/>
        <v>-20.455000463873134</v>
      </c>
      <c r="BG117">
        <f t="shared" si="90"/>
        <v>-33.044999424368136</v>
      </c>
      <c r="BH117">
        <f t="shared" si="90"/>
        <v>-80.344999615102935</v>
      </c>
      <c r="BI117">
        <f t="shared" si="66"/>
        <v>-123.25099999657273</v>
      </c>
      <c r="BJ117" s="8">
        <v>40071</v>
      </c>
      <c r="BK117">
        <f t="shared" si="85"/>
        <v>2.5000002235174068E-2</v>
      </c>
      <c r="BL117">
        <f t="shared" si="85"/>
        <v>0.18500005826353116</v>
      </c>
      <c r="BM117">
        <f t="shared" si="85"/>
        <v>0.43499981984496316</v>
      </c>
      <c r="BN117">
        <f t="shared" si="85"/>
        <v>1.015000101178851</v>
      </c>
      <c r="BO117">
        <f t="shared" si="85"/>
        <v>1.6849999390542012</v>
      </c>
      <c r="BP117">
        <f t="shared" si="85"/>
        <v>2.0650002919137478</v>
      </c>
      <c r="BQ117">
        <f t="shared" si="85"/>
        <v>5.4650042019784451</v>
      </c>
      <c r="BR117">
        <f t="shared" si="85"/>
        <v>7.8030000058114553</v>
      </c>
      <c r="BS117" s="8">
        <v>40071</v>
      </c>
      <c r="BT117">
        <f t="shared" si="72"/>
        <v>-9.000000357627852E-2</v>
      </c>
      <c r="BU117">
        <f t="shared" si="72"/>
        <v>-1.5899999737739567</v>
      </c>
      <c r="BV117">
        <f t="shared" si="72"/>
        <v>-4.0400001406669439</v>
      </c>
      <c r="BW117">
        <f t="shared" ref="BW117:CA173" si="91">X117+$AF117</f>
        <v>-11.239999711513516</v>
      </c>
      <c r="BX117">
        <f t="shared" si="91"/>
        <v>-20.200000464916215</v>
      </c>
      <c r="BY117">
        <f t="shared" si="91"/>
        <v>-32.789999425411217</v>
      </c>
      <c r="BZ117">
        <f t="shared" si="91"/>
        <v>-80.089999616146017</v>
      </c>
      <c r="CA117">
        <f t="shared" si="67"/>
        <v>-122.99599999761581</v>
      </c>
      <c r="CB117" s="8">
        <v>40071</v>
      </c>
      <c r="CC117">
        <f t="shared" si="86"/>
        <v>4.9999982118606456E-2</v>
      </c>
      <c r="CD117">
        <f t="shared" si="86"/>
        <v>-0.3999999761581437</v>
      </c>
      <c r="CE117">
        <f t="shared" si="86"/>
        <v>-1.0200002193450808</v>
      </c>
      <c r="CF117">
        <f t="shared" si="86"/>
        <v>-3.3199999332428223</v>
      </c>
      <c r="CG117">
        <f t="shared" si="86"/>
        <v>-4.6700006723403824</v>
      </c>
      <c r="CH117">
        <f t="shared" si="86"/>
        <v>-6.1199990510940765</v>
      </c>
      <c r="CI117">
        <f t="shared" si="86"/>
        <v>-8.3200017213821837</v>
      </c>
      <c r="CJ117">
        <f t="shared" si="86"/>
        <v>-17.034000004768359</v>
      </c>
      <c r="CK117" s="8">
        <v>40071</v>
      </c>
      <c r="CL117">
        <f t="shared" si="73"/>
        <v>-3.5000000149011501E-2</v>
      </c>
      <c r="CM117">
        <f t="shared" si="73"/>
        <v>-1.5349999703466897</v>
      </c>
      <c r="CN117">
        <f t="shared" si="73"/>
        <v>-3.9850001372396773</v>
      </c>
      <c r="CO117">
        <f t="shared" ref="CO117:CS173" si="92">X117+$AG117</f>
        <v>-11.184999708086249</v>
      </c>
      <c r="CP117">
        <f t="shared" si="92"/>
        <v>-20.145000461488948</v>
      </c>
      <c r="CQ117">
        <f t="shared" si="92"/>
        <v>-32.73499942198395</v>
      </c>
      <c r="CR117">
        <f t="shared" si="92"/>
        <v>-80.03499961271875</v>
      </c>
      <c r="CS117">
        <f t="shared" si="68"/>
        <v>-122.94099999418854</v>
      </c>
      <c r="CT117" s="8">
        <v>40071</v>
      </c>
      <c r="CU117">
        <f t="shared" si="87"/>
        <v>1.1666656782229168E-2</v>
      </c>
      <c r="CV117">
        <f t="shared" si="87"/>
        <v>-0.33833333725730813</v>
      </c>
      <c r="CW117">
        <f t="shared" si="87"/>
        <v>-1.3083334850768076</v>
      </c>
      <c r="CX117">
        <f t="shared" si="87"/>
        <v>-3.7583332943419796</v>
      </c>
      <c r="CY117">
        <f t="shared" si="87"/>
        <v>-7.3783337759474881</v>
      </c>
      <c r="CZ117">
        <f t="shared" si="87"/>
        <v>-10.55833276982108</v>
      </c>
      <c r="DA117">
        <f t="shared" si="87"/>
        <v>-19.358333914230275</v>
      </c>
      <c r="DB117">
        <f t="shared" si="87"/>
        <v>-48.20133334202567</v>
      </c>
      <c r="DC117" s="8">
        <v>40071</v>
      </c>
      <c r="DD117">
        <f t="shared" si="74"/>
        <v>1.099999964237214</v>
      </c>
      <c r="DE117">
        <f t="shared" si="74"/>
        <v>-0.40000000596046403</v>
      </c>
      <c r="DF117">
        <f t="shared" si="74"/>
        <v>-2.8500001728534516</v>
      </c>
      <c r="DG117">
        <f t="shared" ref="DG117:DK173" si="93">X117+$AH117</f>
        <v>-10.049999743700024</v>
      </c>
      <c r="DH117">
        <f t="shared" si="93"/>
        <v>-19.010000497102723</v>
      </c>
      <c r="DI117">
        <f t="shared" si="93"/>
        <v>-31.599999457597725</v>
      </c>
      <c r="DJ117">
        <f t="shared" si="93"/>
        <v>-78.899999648332525</v>
      </c>
      <c r="DK117">
        <f t="shared" si="69"/>
        <v>-121.80600002980232</v>
      </c>
      <c r="DL117" s="8">
        <v>40071</v>
      </c>
      <c r="DM117">
        <f t="shared" si="88"/>
        <v>1.099999964237214</v>
      </c>
      <c r="DN117">
        <f t="shared" si="88"/>
        <v>1.8200000226497659</v>
      </c>
      <c r="DO117">
        <f t="shared" si="88"/>
        <v>2.209999769926088</v>
      </c>
      <c r="DP117">
        <f t="shared" si="88"/>
        <v>3.0700003802776057</v>
      </c>
      <c r="DQ117">
        <f t="shared" si="88"/>
        <v>2.8700003325938757</v>
      </c>
      <c r="DR117">
        <f t="shared" si="88"/>
        <v>5.1199996173381024</v>
      </c>
      <c r="DS117">
        <f t="shared" si="88"/>
        <v>7.9199969470501088</v>
      </c>
      <c r="DT117">
        <f t="shared" si="88"/>
        <v>2.4019999988079097</v>
      </c>
    </row>
    <row r="118" spans="1:124" x14ac:dyDescent="0.3">
      <c r="A118" s="2">
        <v>40056</v>
      </c>
      <c r="B118">
        <v>0.109999999403953</v>
      </c>
      <c r="C118">
        <v>0.14000000432133625</v>
      </c>
      <c r="D118">
        <v>0.15000000596046401</v>
      </c>
      <c r="E118">
        <v>0.239999994635581</v>
      </c>
      <c r="F118" s="3">
        <f t="shared" si="52"/>
        <v>0.26999999086062004</v>
      </c>
      <c r="G118">
        <v>0.43000000715255698</v>
      </c>
      <c r="H118">
        <v>0.97000002861022905</v>
      </c>
      <c r="I118">
        <v>1.4900000095367401</v>
      </c>
      <c r="J118">
        <v>2.3900001049041699</v>
      </c>
      <c r="K118">
        <v>3.0299999713897701</v>
      </c>
      <c r="L118">
        <v>3.4000000953674299</v>
      </c>
      <c r="M118">
        <v>4.1399998664855904</v>
      </c>
      <c r="N118">
        <v>4.2228000000000003</v>
      </c>
      <c r="O118" s="8">
        <v>40040</v>
      </c>
      <c r="P118">
        <f t="shared" si="53"/>
        <v>-9.1666666169960831E-3</v>
      </c>
      <c r="Q118">
        <f t="shared" si="53"/>
        <v>-2.3333334053556039E-2</v>
      </c>
      <c r="R118">
        <f t="shared" si="53"/>
        <v>-3.7500001490116001E-2</v>
      </c>
      <c r="S118">
        <f t="shared" si="50"/>
        <v>-0.1199999973177905</v>
      </c>
      <c r="T118">
        <f t="shared" si="54"/>
        <v>-0.20249999314546502</v>
      </c>
      <c r="U118">
        <f t="shared" si="64"/>
        <v>-0.43000000715255698</v>
      </c>
      <c r="V118">
        <f t="shared" si="64"/>
        <v>-1.9400000572204581</v>
      </c>
      <c r="W118">
        <f t="shared" si="64"/>
        <v>-4.4700000286102206</v>
      </c>
      <c r="X118">
        <f t="shared" si="63"/>
        <v>-11.950000524520849</v>
      </c>
      <c r="Y118">
        <f t="shared" si="63"/>
        <v>-21.20999979972839</v>
      </c>
      <c r="Z118">
        <f t="shared" si="63"/>
        <v>-34.000000953674302</v>
      </c>
      <c r="AA118">
        <f t="shared" si="63"/>
        <v>-82.7999973297118</v>
      </c>
      <c r="AB118">
        <f t="shared" si="63"/>
        <v>-126.68400000000001</v>
      </c>
      <c r="AC118" s="8">
        <v>40040</v>
      </c>
      <c r="AD118">
        <f t="shared" si="51"/>
        <v>1.4166667436559956E-2</v>
      </c>
      <c r="AE118">
        <f t="shared" si="55"/>
        <v>8.2499995827674505E-2</v>
      </c>
      <c r="AF118">
        <f t="shared" si="56"/>
        <v>0.3100000098347665</v>
      </c>
      <c r="AG118">
        <f t="shared" si="57"/>
        <v>0.39250000566244098</v>
      </c>
      <c r="AH118">
        <f t="shared" si="58"/>
        <v>1.5100000500679012</v>
      </c>
      <c r="AI118" s="8">
        <v>40040</v>
      </c>
      <c r="AJ118">
        <f t="shared" ref="AJ118:AN181" si="94">U118+$AD118</f>
        <v>-0.41583333971599701</v>
      </c>
      <c r="AK118">
        <f t="shared" si="94"/>
        <v>-1.9258333897838982</v>
      </c>
      <c r="AL118">
        <f t="shared" si="94"/>
        <v>-4.4558333611736609</v>
      </c>
      <c r="AM118">
        <f t="shared" si="89"/>
        <v>-11.935833857084289</v>
      </c>
      <c r="AN118">
        <f t="shared" si="89"/>
        <v>-21.195833132291831</v>
      </c>
      <c r="AO118">
        <f t="shared" si="89"/>
        <v>-33.98583428623774</v>
      </c>
      <c r="AP118">
        <f t="shared" si="89"/>
        <v>-82.785830662275245</v>
      </c>
      <c r="AQ118">
        <f t="shared" si="65"/>
        <v>-126.66983333256346</v>
      </c>
      <c r="AR118" s="8">
        <v>40040</v>
      </c>
      <c r="AS118">
        <f t="shared" si="84"/>
        <v>-7.5833351040880015E-2</v>
      </c>
      <c r="AT118">
        <f t="shared" si="84"/>
        <v>0.19416660008329578</v>
      </c>
      <c r="AU118">
        <f t="shared" si="84"/>
        <v>0.26416665253540339</v>
      </c>
      <c r="AV118">
        <f t="shared" si="84"/>
        <v>0.57416599926851619</v>
      </c>
      <c r="AW118">
        <f t="shared" si="84"/>
        <v>0.64416760144131091</v>
      </c>
      <c r="AX118">
        <f t="shared" si="79"/>
        <v>1.0741655224313154</v>
      </c>
      <c r="AY118">
        <f t="shared" si="79"/>
        <v>2.8741685741891136</v>
      </c>
      <c r="AZ118">
        <f t="shared" si="79"/>
        <v>3.2431666668404948</v>
      </c>
      <c r="BA118" s="8">
        <v>40040</v>
      </c>
      <c r="BB118">
        <f t="shared" ref="BB118:BF181" si="95">U118+$AE118</f>
        <v>-0.34750001132488251</v>
      </c>
      <c r="BC118">
        <f t="shared" si="95"/>
        <v>-1.8575000613927837</v>
      </c>
      <c r="BD118">
        <f t="shared" si="95"/>
        <v>-4.3875000327825457</v>
      </c>
      <c r="BE118">
        <f t="shared" si="90"/>
        <v>-11.867500528693174</v>
      </c>
      <c r="BF118">
        <f t="shared" si="90"/>
        <v>-21.127499803900715</v>
      </c>
      <c r="BG118">
        <f t="shared" si="90"/>
        <v>-33.917500957846627</v>
      </c>
      <c r="BH118">
        <f t="shared" si="90"/>
        <v>-82.717497333884126</v>
      </c>
      <c r="BI118">
        <f t="shared" si="66"/>
        <v>-126.60150000417234</v>
      </c>
      <c r="BJ118" s="8">
        <v>40040</v>
      </c>
      <c r="BK118">
        <f t="shared" si="85"/>
        <v>-1.7500013113021518E-2</v>
      </c>
      <c r="BL118">
        <f t="shared" si="85"/>
        <v>-0.15750002861022971</v>
      </c>
      <c r="BM118">
        <f t="shared" si="85"/>
        <v>-0.26750016212464223</v>
      </c>
      <c r="BN118">
        <f t="shared" si="85"/>
        <v>-0.30750095844266978</v>
      </c>
      <c r="BO118">
        <f t="shared" si="85"/>
        <v>0.15249979496001886</v>
      </c>
      <c r="BP118">
        <f t="shared" si="85"/>
        <v>0.64249932765952922</v>
      </c>
      <c r="BQ118">
        <f t="shared" si="85"/>
        <v>3.9425057172776268</v>
      </c>
      <c r="BR118">
        <f t="shared" si="85"/>
        <v>4.0314999952316128</v>
      </c>
      <c r="BS118" s="8">
        <v>40040</v>
      </c>
      <c r="BT118">
        <f t="shared" ref="BT118:BX181" si="96">U118+$AF118</f>
        <v>-0.11999999731779049</v>
      </c>
      <c r="BU118">
        <f t="shared" si="96"/>
        <v>-1.6300000473856917</v>
      </c>
      <c r="BV118">
        <f t="shared" si="96"/>
        <v>-4.1600000187754542</v>
      </c>
      <c r="BW118">
        <f t="shared" si="91"/>
        <v>-11.640000514686083</v>
      </c>
      <c r="BX118">
        <f t="shared" si="91"/>
        <v>-20.899999789893624</v>
      </c>
      <c r="BY118">
        <f t="shared" si="91"/>
        <v>-33.690000943839536</v>
      </c>
      <c r="BZ118">
        <f t="shared" si="91"/>
        <v>-82.489997319877034</v>
      </c>
      <c r="CA118">
        <f t="shared" si="67"/>
        <v>-126.37399999016525</v>
      </c>
      <c r="CB118" s="8">
        <v>40040</v>
      </c>
      <c r="CC118">
        <f t="shared" si="86"/>
        <v>0.15000004321336752</v>
      </c>
      <c r="CD118">
        <f t="shared" si="86"/>
        <v>-8.0000035464762698E-2</v>
      </c>
      <c r="CE118">
        <f t="shared" si="86"/>
        <v>-0.41000007838010516</v>
      </c>
      <c r="CF118">
        <f t="shared" si="86"/>
        <v>-2.140000455081454</v>
      </c>
      <c r="CG118">
        <f t="shared" si="86"/>
        <v>-2.5199993774295457</v>
      </c>
      <c r="CH118">
        <f t="shared" si="86"/>
        <v>-3.9400011226535057</v>
      </c>
      <c r="CI118">
        <f t="shared" si="86"/>
        <v>-3.3399969264865064</v>
      </c>
      <c r="CJ118">
        <f t="shared" si="86"/>
        <v>-19.057999978244311</v>
      </c>
      <c r="CK118" s="8">
        <v>40040</v>
      </c>
      <c r="CL118">
        <f t="shared" ref="CL118:CP181" si="97">U118+$AG118</f>
        <v>-3.7500001490116008E-2</v>
      </c>
      <c r="CM118">
        <f t="shared" si="97"/>
        <v>-1.5475000515580171</v>
      </c>
      <c r="CN118">
        <f t="shared" si="97"/>
        <v>-4.0775000229477794</v>
      </c>
      <c r="CO118">
        <f t="shared" si="92"/>
        <v>-11.557500518858408</v>
      </c>
      <c r="CP118">
        <f t="shared" si="92"/>
        <v>-20.817499794065949</v>
      </c>
      <c r="CQ118">
        <f t="shared" si="92"/>
        <v>-33.607500948011861</v>
      </c>
      <c r="CR118">
        <f t="shared" si="92"/>
        <v>-82.407497324049359</v>
      </c>
      <c r="CS118">
        <f t="shared" si="68"/>
        <v>-126.29149999433757</v>
      </c>
      <c r="CT118" s="8">
        <v>40040</v>
      </c>
      <c r="CU118">
        <f t="shared" si="87"/>
        <v>0.27916664443910155</v>
      </c>
      <c r="CV118">
        <f t="shared" si="87"/>
        <v>-0.13083338178694148</v>
      </c>
      <c r="CW118">
        <f t="shared" si="87"/>
        <v>-0.85083341039717431</v>
      </c>
      <c r="CX118">
        <f t="shared" si="87"/>
        <v>-2.4908341113477834</v>
      </c>
      <c r="CY118">
        <f t="shared" si="87"/>
        <v>-4.9508337918669554</v>
      </c>
      <c r="CZ118">
        <f t="shared" si="87"/>
        <v>-4.8908336106687855</v>
      </c>
      <c r="DA118">
        <f t="shared" si="87"/>
        <v>-8.7908298913388876</v>
      </c>
      <c r="DB118">
        <f t="shared" si="87"/>
        <v>-31.894833324566491</v>
      </c>
      <c r="DC118" s="8">
        <v>40040</v>
      </c>
      <c r="DD118">
        <f t="shared" ref="DD118:DH181" si="98">U118+$AH118</f>
        <v>1.0800000429153442</v>
      </c>
      <c r="DE118">
        <f t="shared" si="98"/>
        <v>-0.43000000715255693</v>
      </c>
      <c r="DF118">
        <f t="shared" si="98"/>
        <v>-2.9599999785423194</v>
      </c>
      <c r="DG118">
        <f t="shared" si="93"/>
        <v>-10.440000474452948</v>
      </c>
      <c r="DH118">
        <f t="shared" si="93"/>
        <v>-19.699999749660488</v>
      </c>
      <c r="DI118">
        <f t="shared" si="93"/>
        <v>-32.490000903606401</v>
      </c>
      <c r="DJ118">
        <f t="shared" si="93"/>
        <v>-81.289997279643899</v>
      </c>
      <c r="DK118">
        <f t="shared" si="69"/>
        <v>-125.17399994993211</v>
      </c>
      <c r="DL118" s="8">
        <v>40040</v>
      </c>
      <c r="DM118">
        <f t="shared" si="88"/>
        <v>1.0800000429153442</v>
      </c>
      <c r="DN118">
        <f t="shared" si="88"/>
        <v>2.1199997067451424</v>
      </c>
      <c r="DO118">
        <f t="shared" si="88"/>
        <v>2.6699996590614212</v>
      </c>
      <c r="DP118">
        <f t="shared" si="88"/>
        <v>2.8899989724159116</v>
      </c>
      <c r="DQ118">
        <f t="shared" si="88"/>
        <v>2.2800005078315433</v>
      </c>
      <c r="DR118">
        <f t="shared" si="88"/>
        <v>3.6399982571601566</v>
      </c>
      <c r="DS118">
        <f t="shared" si="88"/>
        <v>5.9399984478951691</v>
      </c>
      <c r="DT118">
        <f t="shared" si="88"/>
        <v>2.7479999737739629</v>
      </c>
    </row>
    <row r="119" spans="1:124" x14ac:dyDescent="0.3">
      <c r="A119" s="2">
        <v>40025</v>
      </c>
      <c r="B119">
        <v>0.140000000596046</v>
      </c>
      <c r="C119">
        <v>0.17000000551342925</v>
      </c>
      <c r="D119">
        <v>0.18000000715255701</v>
      </c>
      <c r="E119">
        <v>0.259999990463256</v>
      </c>
      <c r="F119" s="3">
        <f t="shared" si="52"/>
        <v>0.28666665156682231</v>
      </c>
      <c r="G119">
        <v>0.479999989271163</v>
      </c>
      <c r="H119">
        <v>1.12999999523162</v>
      </c>
      <c r="I119">
        <v>1.62000000476837</v>
      </c>
      <c r="J119">
        <v>2.5299999713897701</v>
      </c>
      <c r="K119">
        <v>3.1400001049041699</v>
      </c>
      <c r="L119">
        <v>3.5199999809265101</v>
      </c>
      <c r="M119">
        <v>4.2899999618530202</v>
      </c>
      <c r="N119">
        <v>4.3350999999999997</v>
      </c>
      <c r="O119" s="8">
        <v>40009</v>
      </c>
      <c r="P119">
        <f t="shared" si="53"/>
        <v>-1.1666666716337166E-2</v>
      </c>
      <c r="Q119">
        <f t="shared" si="53"/>
        <v>-2.8333334252238208E-2</v>
      </c>
      <c r="R119">
        <f t="shared" si="53"/>
        <v>-4.5000001788139253E-2</v>
      </c>
      <c r="S119">
        <f t="shared" si="50"/>
        <v>-0.129999995231628</v>
      </c>
      <c r="T119">
        <f t="shared" si="54"/>
        <v>-0.21499998867511674</v>
      </c>
      <c r="U119">
        <f t="shared" si="64"/>
        <v>-0.479999989271163</v>
      </c>
      <c r="V119">
        <f t="shared" si="64"/>
        <v>-2.25999999046324</v>
      </c>
      <c r="W119">
        <f t="shared" si="64"/>
        <v>-4.8600000143051103</v>
      </c>
      <c r="X119">
        <f t="shared" si="63"/>
        <v>-12.649999856948851</v>
      </c>
      <c r="Y119">
        <f t="shared" si="63"/>
        <v>-21.980000734329188</v>
      </c>
      <c r="Z119">
        <f t="shared" si="63"/>
        <v>-35.199999809265101</v>
      </c>
      <c r="AA119">
        <f t="shared" si="63"/>
        <v>-85.799999237060405</v>
      </c>
      <c r="AB119">
        <f t="shared" si="63"/>
        <v>-130.053</v>
      </c>
      <c r="AC119" s="8">
        <v>40009</v>
      </c>
      <c r="AD119">
        <f t="shared" si="51"/>
        <v>1.6666667535901042E-2</v>
      </c>
      <c r="AE119">
        <f t="shared" si="55"/>
        <v>8.4999993443488742E-2</v>
      </c>
      <c r="AF119">
        <f t="shared" si="56"/>
        <v>0.34999999403953497</v>
      </c>
      <c r="AG119">
        <f t="shared" si="57"/>
        <v>0.43499998748302376</v>
      </c>
      <c r="AH119">
        <f t="shared" si="58"/>
        <v>1.7800000011920769</v>
      </c>
      <c r="AI119" s="8">
        <v>40009</v>
      </c>
      <c r="AJ119">
        <f t="shared" si="94"/>
        <v>-0.46333332173526198</v>
      </c>
      <c r="AK119">
        <f t="shared" si="94"/>
        <v>-2.2433333229273389</v>
      </c>
      <c r="AL119">
        <f t="shared" si="94"/>
        <v>-4.8433333467692092</v>
      </c>
      <c r="AM119">
        <f t="shared" si="89"/>
        <v>-12.63333318941295</v>
      </c>
      <c r="AN119">
        <f t="shared" si="89"/>
        <v>-21.963334066793287</v>
      </c>
      <c r="AO119">
        <f t="shared" si="89"/>
        <v>-35.1833331417292</v>
      </c>
      <c r="AP119">
        <f t="shared" si="89"/>
        <v>-85.783332569524504</v>
      </c>
      <c r="AQ119">
        <f t="shared" si="65"/>
        <v>-130.0363333324641</v>
      </c>
      <c r="AR119" s="8">
        <v>40009</v>
      </c>
      <c r="AS119">
        <f t="shared" si="84"/>
        <v>-7.3333321139215979E-2</v>
      </c>
      <c r="AT119">
        <f t="shared" si="84"/>
        <v>-0.19333329610525773</v>
      </c>
      <c r="AU119">
        <f t="shared" si="84"/>
        <v>-9.3333391472708471E-2</v>
      </c>
      <c r="AV119">
        <f t="shared" si="84"/>
        <v>-0.10333338193598929</v>
      </c>
      <c r="AW119">
        <f t="shared" si="84"/>
        <v>0.1966663319617229</v>
      </c>
      <c r="AX119">
        <f t="shared" si="79"/>
        <v>-5.3333429619641159E-2</v>
      </c>
      <c r="AY119">
        <f t="shared" si="79"/>
        <v>4.6671243384551864E-2</v>
      </c>
      <c r="AZ119">
        <f t="shared" si="79"/>
        <v>1.0376666657477647</v>
      </c>
      <c r="BA119" s="8">
        <v>40009</v>
      </c>
      <c r="BB119">
        <f t="shared" si="95"/>
        <v>-0.39499999582767426</v>
      </c>
      <c r="BC119">
        <f t="shared" si="95"/>
        <v>-2.1749999970197513</v>
      </c>
      <c r="BD119">
        <f t="shared" si="95"/>
        <v>-4.7750000208616212</v>
      </c>
      <c r="BE119">
        <f t="shared" si="90"/>
        <v>-12.564999863505362</v>
      </c>
      <c r="BF119">
        <f t="shared" si="90"/>
        <v>-21.895000740885699</v>
      </c>
      <c r="BG119">
        <f t="shared" si="90"/>
        <v>-35.114999815821612</v>
      </c>
      <c r="BH119">
        <f t="shared" si="90"/>
        <v>-85.714999243616916</v>
      </c>
      <c r="BI119">
        <f t="shared" si="66"/>
        <v>-129.96800000655651</v>
      </c>
      <c r="BJ119" s="8">
        <v>40009</v>
      </c>
      <c r="BK119">
        <f t="shared" si="85"/>
        <v>-4.4999986886977261E-2</v>
      </c>
      <c r="BL119">
        <f t="shared" si="85"/>
        <v>-0.49499994516371126</v>
      </c>
      <c r="BM119">
        <f t="shared" si="85"/>
        <v>-0.77500003576280685</v>
      </c>
      <c r="BN119">
        <f t="shared" si="85"/>
        <v>-2.6049999594688571</v>
      </c>
      <c r="BO119">
        <f t="shared" si="85"/>
        <v>-3.1350004076957734</v>
      </c>
      <c r="BP119">
        <f t="shared" si="85"/>
        <v>-3.6549989581108586</v>
      </c>
      <c r="BQ119">
        <f t="shared" si="85"/>
        <v>-3.8550011515617508</v>
      </c>
      <c r="BR119">
        <f t="shared" si="85"/>
        <v>-11.09800000715255</v>
      </c>
      <c r="BS119" s="8">
        <v>40009</v>
      </c>
      <c r="BT119">
        <f t="shared" si="96"/>
        <v>-0.12999999523162803</v>
      </c>
      <c r="BU119">
        <f t="shared" si="96"/>
        <v>-1.9099999964237049</v>
      </c>
      <c r="BV119">
        <f t="shared" si="96"/>
        <v>-4.5100000202655757</v>
      </c>
      <c r="BW119">
        <f t="shared" si="91"/>
        <v>-12.299999862909315</v>
      </c>
      <c r="BX119">
        <f t="shared" si="91"/>
        <v>-21.630000740289653</v>
      </c>
      <c r="BY119">
        <f t="shared" si="91"/>
        <v>-34.849999815225566</v>
      </c>
      <c r="BZ119">
        <f t="shared" si="91"/>
        <v>-85.449999243020869</v>
      </c>
      <c r="CA119">
        <f t="shared" si="67"/>
        <v>-129.70300000596046</v>
      </c>
      <c r="CB119" s="8">
        <v>40009</v>
      </c>
      <c r="CC119">
        <f t="shared" si="86"/>
        <v>1.9999980926513894E-2</v>
      </c>
      <c r="CD119">
        <f t="shared" si="86"/>
        <v>-0.39000001549719093</v>
      </c>
      <c r="CE119">
        <f t="shared" si="86"/>
        <v>-0.90999987721444975</v>
      </c>
      <c r="CF119">
        <f t="shared" si="86"/>
        <v>-3.4099997580051786</v>
      </c>
      <c r="CG119">
        <f t="shared" si="86"/>
        <v>-6.1000008881091956</v>
      </c>
      <c r="CH119">
        <f t="shared" si="86"/>
        <v>-6.5100009739398805</v>
      </c>
      <c r="CI119">
        <f t="shared" si="86"/>
        <v>-8.6100013554095938</v>
      </c>
      <c r="CJ119">
        <f t="shared" si="86"/>
        <v>-29.947000020265577</v>
      </c>
      <c r="CK119" s="8">
        <v>40009</v>
      </c>
      <c r="CL119">
        <f t="shared" si="97"/>
        <v>-4.5000001788139232E-2</v>
      </c>
      <c r="CM119">
        <f t="shared" si="97"/>
        <v>-1.8250000029802163</v>
      </c>
      <c r="CN119">
        <f t="shared" si="97"/>
        <v>-4.4250000268220866</v>
      </c>
      <c r="CO119">
        <f t="shared" si="92"/>
        <v>-12.214999869465826</v>
      </c>
      <c r="CP119">
        <f t="shared" si="92"/>
        <v>-21.545000746846164</v>
      </c>
      <c r="CQ119">
        <f t="shared" si="92"/>
        <v>-34.764999821782077</v>
      </c>
      <c r="CR119">
        <f t="shared" si="92"/>
        <v>-85.36499924957738</v>
      </c>
      <c r="CS119">
        <f t="shared" si="68"/>
        <v>-129.61800001251697</v>
      </c>
      <c r="CT119" s="8">
        <v>40009</v>
      </c>
      <c r="CU119">
        <f t="shared" si="87"/>
        <v>0.19500003755092554</v>
      </c>
      <c r="CV119">
        <f t="shared" si="87"/>
        <v>0.19499988853932826</v>
      </c>
      <c r="CW119">
        <f t="shared" si="87"/>
        <v>-0.12500016391278179</v>
      </c>
      <c r="CX119">
        <f t="shared" si="87"/>
        <v>0.68499989807603989</v>
      </c>
      <c r="CY119">
        <f t="shared" si="87"/>
        <v>0.38499899208543931</v>
      </c>
      <c r="CZ119">
        <f t="shared" si="87"/>
        <v>4.2350024729966833</v>
      </c>
      <c r="DA119">
        <f t="shared" si="87"/>
        <v>8.3349961787462803</v>
      </c>
      <c r="DB119">
        <f t="shared" si="87"/>
        <v>-15.149000006556506</v>
      </c>
      <c r="DC119" s="8">
        <v>40009</v>
      </c>
      <c r="DD119">
        <f t="shared" si="98"/>
        <v>1.3000000119209139</v>
      </c>
      <c r="DE119">
        <f t="shared" si="98"/>
        <v>-0.47999998927116305</v>
      </c>
      <c r="DF119">
        <f t="shared" si="98"/>
        <v>-3.0800000131130334</v>
      </c>
      <c r="DG119">
        <f t="shared" si="93"/>
        <v>-10.869999855756774</v>
      </c>
      <c r="DH119">
        <f t="shared" si="93"/>
        <v>-20.200000733137109</v>
      </c>
      <c r="DI119">
        <f t="shared" si="93"/>
        <v>-33.419999808073023</v>
      </c>
      <c r="DJ119">
        <f t="shared" si="93"/>
        <v>-84.019999235868326</v>
      </c>
      <c r="DK119">
        <f t="shared" si="69"/>
        <v>-128.27299999880793</v>
      </c>
      <c r="DL119" s="8">
        <v>40009</v>
      </c>
      <c r="DM119">
        <f t="shared" si="88"/>
        <v>1.3000000119209139</v>
      </c>
      <c r="DN119">
        <f t="shared" si="88"/>
        <v>2.2899999916553471</v>
      </c>
      <c r="DO119">
        <f t="shared" si="88"/>
        <v>3.079999834299076</v>
      </c>
      <c r="DP119">
        <f t="shared" si="88"/>
        <v>3.110000163316716</v>
      </c>
      <c r="DQ119">
        <f t="shared" si="88"/>
        <v>2.4499988853931605</v>
      </c>
      <c r="DR119">
        <f t="shared" si="88"/>
        <v>4.2100003063678706</v>
      </c>
      <c r="DS119">
        <f t="shared" si="88"/>
        <v>6.3100030720233669</v>
      </c>
      <c r="DT119">
        <f t="shared" si="88"/>
        <v>4.4150000202655555</v>
      </c>
    </row>
    <row r="120" spans="1:124" x14ac:dyDescent="0.3">
      <c r="A120" s="2">
        <v>39994</v>
      </c>
      <c r="B120">
        <v>0.17000000178813901</v>
      </c>
      <c r="C120">
        <v>0.18499999865889524</v>
      </c>
      <c r="D120">
        <v>0.18999999761581399</v>
      </c>
      <c r="E120">
        <v>0.34999999403953502</v>
      </c>
      <c r="F120" s="3">
        <f t="shared" si="52"/>
        <v>0.40333332618077539</v>
      </c>
      <c r="G120">
        <v>0.56000000238418501</v>
      </c>
      <c r="H120">
        <v>1.1100000143051101</v>
      </c>
      <c r="I120">
        <v>1.6399999856948799</v>
      </c>
      <c r="J120">
        <v>2.5399999618530198</v>
      </c>
      <c r="K120">
        <v>3.1900000572204501</v>
      </c>
      <c r="L120">
        <v>3.5299999713897701</v>
      </c>
      <c r="M120">
        <v>4.3000001907348597</v>
      </c>
      <c r="N120">
        <v>4.3747999999999996</v>
      </c>
      <c r="O120" s="8">
        <v>39979</v>
      </c>
      <c r="P120">
        <f t="shared" si="53"/>
        <v>-1.416666681567825E-2</v>
      </c>
      <c r="Q120">
        <f t="shared" si="53"/>
        <v>-3.0833333109815873E-2</v>
      </c>
      <c r="R120">
        <f t="shared" si="53"/>
        <v>-4.7499999403953497E-2</v>
      </c>
      <c r="S120">
        <f t="shared" si="50"/>
        <v>-0.17499999701976751</v>
      </c>
      <c r="T120">
        <f t="shared" si="54"/>
        <v>-0.30249999463558153</v>
      </c>
      <c r="U120">
        <f t="shared" si="64"/>
        <v>-0.56000000238418501</v>
      </c>
      <c r="V120">
        <f t="shared" si="64"/>
        <v>-2.2200000286102202</v>
      </c>
      <c r="W120">
        <f t="shared" si="64"/>
        <v>-4.9199999570846398</v>
      </c>
      <c r="X120">
        <f t="shared" si="63"/>
        <v>-12.699999809265099</v>
      </c>
      <c r="Y120">
        <f t="shared" si="63"/>
        <v>-22.330000400543149</v>
      </c>
      <c r="Z120">
        <f t="shared" si="63"/>
        <v>-35.299999713897698</v>
      </c>
      <c r="AA120">
        <f t="shared" si="63"/>
        <v>-86.000003814697195</v>
      </c>
      <c r="AB120">
        <f t="shared" si="63"/>
        <v>-131.244</v>
      </c>
      <c r="AC120" s="8">
        <v>39979</v>
      </c>
      <c r="AD120">
        <f t="shared" si="51"/>
        <v>1.6666666294137621E-2</v>
      </c>
      <c r="AE120">
        <f t="shared" si="55"/>
        <v>0.12749999761581401</v>
      </c>
      <c r="AF120">
        <f t="shared" si="56"/>
        <v>0.38500000536441747</v>
      </c>
      <c r="AG120">
        <f t="shared" si="57"/>
        <v>0.51250000298023157</v>
      </c>
      <c r="AH120">
        <f t="shared" si="58"/>
        <v>1.6600000262260353</v>
      </c>
      <c r="AI120" s="8">
        <v>39979</v>
      </c>
      <c r="AJ120">
        <f t="shared" si="94"/>
        <v>-0.54333333609004741</v>
      </c>
      <c r="AK120">
        <f t="shared" si="94"/>
        <v>-2.2033333623160827</v>
      </c>
      <c r="AL120">
        <f t="shared" si="94"/>
        <v>-4.9033332907905018</v>
      </c>
      <c r="AM120">
        <f t="shared" si="89"/>
        <v>-12.683333142970962</v>
      </c>
      <c r="AN120">
        <f t="shared" si="89"/>
        <v>-22.31333373424901</v>
      </c>
      <c r="AO120">
        <f t="shared" si="89"/>
        <v>-35.283333047603563</v>
      </c>
      <c r="AP120">
        <f t="shared" si="89"/>
        <v>-85.983337148403052</v>
      </c>
      <c r="AQ120">
        <f t="shared" si="65"/>
        <v>-131.22733333370587</v>
      </c>
      <c r="AR120" s="8">
        <v>39979</v>
      </c>
      <c r="AS120">
        <f t="shared" si="84"/>
        <v>-0.21333333787818642</v>
      </c>
      <c r="AT120">
        <f t="shared" si="84"/>
        <v>-0.50333332953352872</v>
      </c>
      <c r="AU120">
        <f t="shared" si="84"/>
        <v>-0.78333342013259832</v>
      </c>
      <c r="AV120">
        <f t="shared" si="84"/>
        <v>-1.1233335727204579</v>
      </c>
      <c r="AW120">
        <f t="shared" si="84"/>
        <v>-1.0333341353882761</v>
      </c>
      <c r="AX120">
        <f t="shared" si="79"/>
        <v>-0.72333276209740616</v>
      </c>
      <c r="AY120">
        <f t="shared" si="79"/>
        <v>0.67666590275870009</v>
      </c>
      <c r="AZ120">
        <f t="shared" si="79"/>
        <v>-0.59433333430192148</v>
      </c>
      <c r="BA120" s="8">
        <v>39979</v>
      </c>
      <c r="BB120">
        <f t="shared" si="95"/>
        <v>-0.43250000476837103</v>
      </c>
      <c r="BC120">
        <f t="shared" si="95"/>
        <v>-2.092500030994406</v>
      </c>
      <c r="BD120">
        <f t="shared" si="95"/>
        <v>-4.7924999594688256</v>
      </c>
      <c r="BE120">
        <f t="shared" si="90"/>
        <v>-12.572499811649285</v>
      </c>
      <c r="BF120">
        <f t="shared" si="90"/>
        <v>-22.202500402927335</v>
      </c>
      <c r="BG120">
        <f t="shared" si="90"/>
        <v>-35.172499716281884</v>
      </c>
      <c r="BH120">
        <f t="shared" si="90"/>
        <v>-85.87250381708138</v>
      </c>
      <c r="BI120">
        <f t="shared" si="66"/>
        <v>-131.11650000238419</v>
      </c>
      <c r="BJ120" s="8">
        <v>39979</v>
      </c>
      <c r="BK120">
        <f t="shared" si="85"/>
        <v>-7.2500005364418058E-2</v>
      </c>
      <c r="BL120">
        <f t="shared" si="85"/>
        <v>-0.68250001966952489</v>
      </c>
      <c r="BM120">
        <f t="shared" si="85"/>
        <v>-1.5525000244378946</v>
      </c>
      <c r="BN120">
        <f t="shared" si="85"/>
        <v>-4.4325000196695239</v>
      </c>
      <c r="BO120">
        <f t="shared" si="85"/>
        <v>-6.4525005966424338</v>
      </c>
      <c r="BP120">
        <f t="shared" si="85"/>
        <v>-8.2824993282556747</v>
      </c>
      <c r="BQ120">
        <f t="shared" si="85"/>
        <v>-13.882505908608479</v>
      </c>
      <c r="BR120">
        <f t="shared" si="85"/>
        <v>-24.934499995827665</v>
      </c>
      <c r="BS120" s="8">
        <v>39979</v>
      </c>
      <c r="BT120">
        <f t="shared" si="96"/>
        <v>-0.17499999701976754</v>
      </c>
      <c r="BU120">
        <f t="shared" si="96"/>
        <v>-1.8350000232458026</v>
      </c>
      <c r="BV120">
        <f t="shared" si="96"/>
        <v>-4.5349999517202226</v>
      </c>
      <c r="BW120">
        <f t="shared" si="91"/>
        <v>-12.314999803900681</v>
      </c>
      <c r="BX120">
        <f t="shared" si="91"/>
        <v>-21.945000395178731</v>
      </c>
      <c r="BY120">
        <f t="shared" si="91"/>
        <v>-34.91499970853328</v>
      </c>
      <c r="BZ120">
        <f t="shared" si="91"/>
        <v>-85.615003809332777</v>
      </c>
      <c r="CA120">
        <f t="shared" si="67"/>
        <v>-130.85899999463558</v>
      </c>
      <c r="CB120" s="8">
        <v>39979</v>
      </c>
      <c r="CC120">
        <f t="shared" si="86"/>
        <v>-7.5000002980232516E-2</v>
      </c>
      <c r="CD120">
        <f t="shared" si="86"/>
        <v>-0.58500005304812674</v>
      </c>
      <c r="CE120">
        <f t="shared" si="86"/>
        <v>-1.8049999624490587</v>
      </c>
      <c r="CF120">
        <f t="shared" si="86"/>
        <v>-4.8350000530481179</v>
      </c>
      <c r="CG120">
        <f t="shared" si="86"/>
        <v>-9.1250003725289766</v>
      </c>
      <c r="CH120">
        <f t="shared" si="86"/>
        <v>-12.684999719262116</v>
      </c>
      <c r="CI120">
        <f t="shared" si="86"/>
        <v>-24.885004773736007</v>
      </c>
      <c r="CJ120">
        <f t="shared" si="86"/>
        <v>-56.066000005364415</v>
      </c>
      <c r="CK120" s="8">
        <v>39979</v>
      </c>
      <c r="CL120">
        <f t="shared" si="97"/>
        <v>-4.7499999403953441E-2</v>
      </c>
      <c r="CM120">
        <f t="shared" si="97"/>
        <v>-1.7075000256299886</v>
      </c>
      <c r="CN120">
        <f t="shared" si="97"/>
        <v>-4.4074999541044084</v>
      </c>
      <c r="CO120">
        <f t="shared" si="92"/>
        <v>-12.187499806284867</v>
      </c>
      <c r="CP120">
        <f t="shared" si="92"/>
        <v>-21.817500397562917</v>
      </c>
      <c r="CQ120">
        <f t="shared" si="92"/>
        <v>-34.787499710917466</v>
      </c>
      <c r="CR120">
        <f t="shared" si="92"/>
        <v>-85.487503811716962</v>
      </c>
      <c r="CS120">
        <f t="shared" si="68"/>
        <v>-130.73149999701977</v>
      </c>
      <c r="CT120" s="8">
        <v>39979</v>
      </c>
      <c r="CU120">
        <f t="shared" si="87"/>
        <v>-9.4166720906883272E-2</v>
      </c>
      <c r="CV120">
        <f t="shared" si="87"/>
        <v>0.46583328147731184</v>
      </c>
      <c r="CW120">
        <f t="shared" si="87"/>
        <v>0.60583326717220154</v>
      </c>
      <c r="CX120">
        <f t="shared" si="87"/>
        <v>0.88583359618983271</v>
      </c>
      <c r="CY120">
        <f t="shared" si="87"/>
        <v>1.5833710630752451E-2</v>
      </c>
      <c r="CZ120">
        <f t="shared" si="87"/>
        <v>1.8858326425154328</v>
      </c>
      <c r="DA120">
        <f t="shared" si="87"/>
        <v>1.285826062162742</v>
      </c>
      <c r="DB120">
        <f t="shared" si="87"/>
        <v>-6.570166689912468</v>
      </c>
      <c r="DC120" s="8">
        <v>39979</v>
      </c>
      <c r="DD120">
        <f t="shared" si="98"/>
        <v>1.1000000238418504</v>
      </c>
      <c r="DE120">
        <f t="shared" si="98"/>
        <v>-0.5600000023841849</v>
      </c>
      <c r="DF120">
        <f t="shared" si="98"/>
        <v>-3.2599999308586045</v>
      </c>
      <c r="DG120">
        <f t="shared" si="93"/>
        <v>-11.039999783039065</v>
      </c>
      <c r="DH120">
        <f t="shared" si="93"/>
        <v>-20.670000374317112</v>
      </c>
      <c r="DI120">
        <f t="shared" si="93"/>
        <v>-33.639999687671661</v>
      </c>
      <c r="DJ120">
        <f t="shared" si="93"/>
        <v>-84.340003788471165</v>
      </c>
      <c r="DK120">
        <f t="shared" si="69"/>
        <v>-129.58399997377396</v>
      </c>
      <c r="DL120" s="8">
        <v>39979</v>
      </c>
      <c r="DM120">
        <f t="shared" si="88"/>
        <v>1.1000000238418504</v>
      </c>
      <c r="DN120">
        <f t="shared" si="88"/>
        <v>2.3400003314018152</v>
      </c>
      <c r="DO120">
        <f t="shared" si="88"/>
        <v>3.1100004315376157</v>
      </c>
      <c r="DP120">
        <f t="shared" si="88"/>
        <v>3.299999892711666</v>
      </c>
      <c r="DQ120">
        <f t="shared" si="88"/>
        <v>2.2399989962578086</v>
      </c>
      <c r="DR120">
        <f t="shared" si="88"/>
        <v>3.900000512599922</v>
      </c>
      <c r="DS120">
        <f t="shared" si="88"/>
        <v>5.0999993681908133</v>
      </c>
      <c r="DT120">
        <f t="shared" si="88"/>
        <v>2.7680001311302416</v>
      </c>
    </row>
    <row r="121" spans="1:124" x14ac:dyDescent="0.3">
      <c r="A121" s="2">
        <v>39962</v>
      </c>
      <c r="B121">
        <v>0.140000000596046</v>
      </c>
      <c r="C121">
        <v>0.140000000596046</v>
      </c>
      <c r="D121">
        <v>0.140000000596046</v>
      </c>
      <c r="E121">
        <v>0.30000001192092801</v>
      </c>
      <c r="F121" s="3">
        <f t="shared" si="52"/>
        <v>0.35333334902922203</v>
      </c>
      <c r="G121">
        <v>0.46999999880790699</v>
      </c>
      <c r="H121">
        <v>0.92000001668929998</v>
      </c>
      <c r="I121">
        <v>1.41999995708465</v>
      </c>
      <c r="J121">
        <v>2.3399999141693102</v>
      </c>
      <c r="K121">
        <v>3.0599999427795401</v>
      </c>
      <c r="L121">
        <v>3.4700000286102202</v>
      </c>
      <c r="M121">
        <v>4.3400001525878897</v>
      </c>
      <c r="N121">
        <v>4.3590999999999998</v>
      </c>
      <c r="O121" s="8">
        <v>39948</v>
      </c>
      <c r="P121">
        <f t="shared" si="53"/>
        <v>-1.1666666716337166E-2</v>
      </c>
      <c r="Q121">
        <f t="shared" si="53"/>
        <v>-2.3333333432674332E-2</v>
      </c>
      <c r="R121">
        <f t="shared" si="53"/>
        <v>-3.5000000149011501E-2</v>
      </c>
      <c r="S121">
        <f t="shared" si="50"/>
        <v>-0.15000000596046401</v>
      </c>
      <c r="T121">
        <f t="shared" si="54"/>
        <v>-0.26500001177191651</v>
      </c>
      <c r="U121">
        <f t="shared" si="64"/>
        <v>-0.46999999880790699</v>
      </c>
      <c r="V121">
        <f t="shared" si="64"/>
        <v>-1.8400000333786</v>
      </c>
      <c r="W121">
        <f t="shared" si="64"/>
        <v>-4.2599998712539495</v>
      </c>
      <c r="X121">
        <f t="shared" si="63"/>
        <v>-11.699999570846551</v>
      </c>
      <c r="Y121">
        <f t="shared" si="63"/>
        <v>-21.41999959945678</v>
      </c>
      <c r="Z121">
        <f t="shared" si="63"/>
        <v>-34.700000286102203</v>
      </c>
      <c r="AA121">
        <f t="shared" si="63"/>
        <v>-86.800003051757798</v>
      </c>
      <c r="AB121">
        <f t="shared" si="63"/>
        <v>-130.773</v>
      </c>
      <c r="AC121" s="8">
        <v>39948</v>
      </c>
      <c r="AD121">
        <f t="shared" si="51"/>
        <v>1.1666666716337166E-2</v>
      </c>
      <c r="AE121">
        <f t="shared" si="55"/>
        <v>0.1150000058114525</v>
      </c>
      <c r="AF121">
        <f t="shared" si="56"/>
        <v>0.31999999284744296</v>
      </c>
      <c r="AG121">
        <f t="shared" si="57"/>
        <v>0.43499999865889549</v>
      </c>
      <c r="AH121">
        <f t="shared" si="58"/>
        <v>1.3700000345706931</v>
      </c>
      <c r="AI121" s="8">
        <v>39948</v>
      </c>
      <c r="AJ121">
        <f t="shared" si="94"/>
        <v>-0.45833333209156985</v>
      </c>
      <c r="AK121">
        <f t="shared" si="94"/>
        <v>-1.8283333666622628</v>
      </c>
      <c r="AL121">
        <f t="shared" si="94"/>
        <v>-4.2483332045376123</v>
      </c>
      <c r="AM121">
        <f t="shared" si="89"/>
        <v>-11.688332904130213</v>
      </c>
      <c r="AN121">
        <f t="shared" si="89"/>
        <v>-21.408332932740443</v>
      </c>
      <c r="AO121">
        <f t="shared" si="89"/>
        <v>-34.688333619385865</v>
      </c>
      <c r="AP121">
        <f t="shared" si="89"/>
        <v>-86.788336385041461</v>
      </c>
      <c r="AQ121">
        <f t="shared" si="65"/>
        <v>-130.76133333328366</v>
      </c>
      <c r="AR121" s="8">
        <v>39948</v>
      </c>
      <c r="AS121">
        <f t="shared" si="84"/>
        <v>-8.3333216607571481E-3</v>
      </c>
      <c r="AT121">
        <f t="shared" si="84"/>
        <v>-4.8333313316106991E-2</v>
      </c>
      <c r="AU121">
        <f t="shared" si="84"/>
        <v>-0.14833321794868223</v>
      </c>
      <c r="AV121">
        <f t="shared" si="84"/>
        <v>-1.628332998603593</v>
      </c>
      <c r="AW121">
        <f t="shared" si="84"/>
        <v>-2.5483325980604015</v>
      </c>
      <c r="AX121">
        <f t="shared" si="79"/>
        <v>-3.1283327601849962</v>
      </c>
      <c r="AY121">
        <f t="shared" si="79"/>
        <v>-4.8283382914961805</v>
      </c>
      <c r="AZ121">
        <f t="shared" si="79"/>
        <v>-11.791333332389584</v>
      </c>
      <c r="BA121" s="8">
        <v>39948</v>
      </c>
      <c r="BB121">
        <f t="shared" si="95"/>
        <v>-0.35499999299645446</v>
      </c>
      <c r="BC121">
        <f t="shared" si="95"/>
        <v>-1.7250000275671475</v>
      </c>
      <c r="BD121">
        <f t="shared" si="95"/>
        <v>-4.1449998654424967</v>
      </c>
      <c r="BE121">
        <f t="shared" si="90"/>
        <v>-11.584999565035098</v>
      </c>
      <c r="BF121">
        <f t="shared" si="90"/>
        <v>-21.304999593645327</v>
      </c>
      <c r="BG121">
        <f t="shared" si="90"/>
        <v>-34.58500028029075</v>
      </c>
      <c r="BH121">
        <f t="shared" si="90"/>
        <v>-86.685003045946345</v>
      </c>
      <c r="BI121">
        <f t="shared" si="66"/>
        <v>-130.65799999418854</v>
      </c>
      <c r="BJ121" s="8">
        <v>39948</v>
      </c>
      <c r="BK121">
        <f t="shared" si="85"/>
        <v>0.10500004515051858</v>
      </c>
      <c r="BL121">
        <f t="shared" si="85"/>
        <v>1.4999981969596454E-2</v>
      </c>
      <c r="BM121">
        <f t="shared" si="85"/>
        <v>-0.20499992743133261</v>
      </c>
      <c r="BN121">
        <f t="shared" si="85"/>
        <v>-1.8949995078146538</v>
      </c>
      <c r="BO121">
        <f t="shared" si="85"/>
        <v>-2.7349991835654341</v>
      </c>
      <c r="BP121">
        <f t="shared" si="85"/>
        <v>-4.6450004614889044</v>
      </c>
      <c r="BQ121">
        <f t="shared" si="85"/>
        <v>-7.3450026549400027</v>
      </c>
      <c r="BR121">
        <f t="shared" si="85"/>
        <v>-23.151999984651795</v>
      </c>
      <c r="BS121" s="8">
        <v>39948</v>
      </c>
      <c r="BT121">
        <f t="shared" si="96"/>
        <v>-0.15000000596046403</v>
      </c>
      <c r="BU121">
        <f t="shared" si="96"/>
        <v>-1.5200000405311571</v>
      </c>
      <c r="BV121">
        <f t="shared" si="96"/>
        <v>-3.9399998784065065</v>
      </c>
      <c r="BW121">
        <f t="shared" si="91"/>
        <v>-11.379999577999108</v>
      </c>
      <c r="BX121">
        <f t="shared" si="91"/>
        <v>-21.099999606609337</v>
      </c>
      <c r="BY121">
        <f t="shared" si="91"/>
        <v>-34.38000029325476</v>
      </c>
      <c r="BZ121">
        <f t="shared" si="91"/>
        <v>-86.480003058910356</v>
      </c>
      <c r="CA121">
        <f t="shared" si="67"/>
        <v>-130.45300000715255</v>
      </c>
      <c r="CB121" s="8">
        <v>39948</v>
      </c>
      <c r="CC121">
        <f t="shared" si="86"/>
        <v>0.30999997258186396</v>
      </c>
      <c r="CD121">
        <f t="shared" si="86"/>
        <v>3.9999961853028898E-2</v>
      </c>
      <c r="CE121">
        <f t="shared" si="86"/>
        <v>-0.56999993324279097</v>
      </c>
      <c r="CF121">
        <f t="shared" si="86"/>
        <v>-2.1699998378753733</v>
      </c>
      <c r="CG121">
        <f t="shared" si="86"/>
        <v>-5.0900002717972335</v>
      </c>
      <c r="CH121">
        <f t="shared" si="86"/>
        <v>-5.519999623298574</v>
      </c>
      <c r="CI121">
        <f t="shared" si="86"/>
        <v>-12.720002293586774</v>
      </c>
      <c r="CJ121">
        <f t="shared" si="86"/>
        <v>-35.913000004768364</v>
      </c>
      <c r="CK121" s="8">
        <v>39948</v>
      </c>
      <c r="CL121">
        <f t="shared" si="97"/>
        <v>-3.5000000149011501E-2</v>
      </c>
      <c r="CM121">
        <f t="shared" si="97"/>
        <v>-1.4050000347197045</v>
      </c>
      <c r="CN121">
        <f t="shared" si="97"/>
        <v>-3.824999872595054</v>
      </c>
      <c r="CO121">
        <f t="shared" si="92"/>
        <v>-11.264999572187655</v>
      </c>
      <c r="CP121">
        <f t="shared" si="92"/>
        <v>-20.984999600797885</v>
      </c>
      <c r="CQ121">
        <f t="shared" si="92"/>
        <v>-34.265000287443307</v>
      </c>
      <c r="CR121">
        <f t="shared" si="92"/>
        <v>-86.365003053098903</v>
      </c>
      <c r="CS121">
        <f t="shared" si="68"/>
        <v>-130.3380000013411</v>
      </c>
      <c r="CT121" s="8">
        <v>39948</v>
      </c>
      <c r="CU121">
        <f t="shared" si="87"/>
        <v>8.1666714201375168E-2</v>
      </c>
      <c r="CV121">
        <f t="shared" si="87"/>
        <v>1.2616663935283818</v>
      </c>
      <c r="CW121">
        <f t="shared" si="87"/>
        <v>1.921666479359073</v>
      </c>
      <c r="CX121">
        <f t="shared" si="87"/>
        <v>2.1816665890315909</v>
      </c>
      <c r="CY121">
        <f t="shared" si="87"/>
        <v>1.1116673710445339</v>
      </c>
      <c r="CZ121">
        <f t="shared" si="87"/>
        <v>1.9816655876736369</v>
      </c>
      <c r="DA121">
        <f t="shared" si="87"/>
        <v>0.98165938879055181</v>
      </c>
      <c r="DB121">
        <f t="shared" si="87"/>
        <v>-2.2993333632846409</v>
      </c>
      <c r="DC121" s="8">
        <v>39948</v>
      </c>
      <c r="DD121">
        <f t="shared" si="98"/>
        <v>0.90000003576278609</v>
      </c>
      <c r="DE121">
        <f t="shared" si="98"/>
        <v>-0.46999999880790688</v>
      </c>
      <c r="DF121">
        <f t="shared" si="98"/>
        <v>-2.8899998366832564</v>
      </c>
      <c r="DG121">
        <f t="shared" si="93"/>
        <v>-10.329999536275857</v>
      </c>
      <c r="DH121">
        <f t="shared" si="93"/>
        <v>-20.049999564886086</v>
      </c>
      <c r="DI121">
        <f t="shared" si="93"/>
        <v>-33.330000251531509</v>
      </c>
      <c r="DJ121">
        <f t="shared" si="93"/>
        <v>-85.430003017187104</v>
      </c>
      <c r="DK121">
        <f t="shared" si="69"/>
        <v>-129.4029999654293</v>
      </c>
      <c r="DL121" s="8">
        <v>39948</v>
      </c>
      <c r="DM121">
        <f t="shared" si="88"/>
        <v>0.90000003576278598</v>
      </c>
      <c r="DN121">
        <f t="shared" si="88"/>
        <v>2.6300001442432328</v>
      </c>
      <c r="DO121">
        <f t="shared" si="88"/>
        <v>3.6800003349781227</v>
      </c>
      <c r="DP121">
        <f t="shared" si="88"/>
        <v>4.5000008642673226</v>
      </c>
      <c r="DQ121">
        <f t="shared" si="88"/>
        <v>3.4900008738040946</v>
      </c>
      <c r="DR121">
        <f t="shared" si="88"/>
        <v>5.0499991476536739</v>
      </c>
      <c r="DS121">
        <f t="shared" si="88"/>
        <v>7.1499923765658711</v>
      </c>
      <c r="DT121">
        <f t="shared" si="88"/>
        <v>10.616000005960482</v>
      </c>
    </row>
    <row r="122" spans="1:124" x14ac:dyDescent="0.3">
      <c r="A122" s="2">
        <v>39933</v>
      </c>
      <c r="B122">
        <v>3.9999999105930301E-2</v>
      </c>
      <c r="C122">
        <v>0.11500000022351707</v>
      </c>
      <c r="D122">
        <v>0.140000000596046</v>
      </c>
      <c r="E122">
        <v>0.28999999165534901</v>
      </c>
      <c r="F122" s="3">
        <f t="shared" si="52"/>
        <v>0.33999998867511666</v>
      </c>
      <c r="G122">
        <v>0.490000009536743</v>
      </c>
      <c r="H122">
        <v>0.91000002622604304</v>
      </c>
      <c r="I122">
        <v>1.37999999523162</v>
      </c>
      <c r="J122">
        <v>2.0199999809265101</v>
      </c>
      <c r="K122">
        <v>2.70000004768371</v>
      </c>
      <c r="L122">
        <v>3.16000008583068</v>
      </c>
      <c r="M122">
        <v>4.0999999046325604</v>
      </c>
      <c r="N122">
        <v>3.9670000000000001</v>
      </c>
      <c r="O122" s="8">
        <v>39918</v>
      </c>
      <c r="P122">
        <f t="shared" si="53"/>
        <v>-3.3333332588275249E-3</v>
      </c>
      <c r="Q122">
        <f t="shared" si="53"/>
        <v>-1.9166666703919512E-2</v>
      </c>
      <c r="R122">
        <f t="shared" si="53"/>
        <v>-3.5000000149011501E-2</v>
      </c>
      <c r="S122">
        <f t="shared" si="50"/>
        <v>-0.1449999958276745</v>
      </c>
      <c r="T122">
        <f t="shared" si="54"/>
        <v>-0.25499999150633751</v>
      </c>
      <c r="U122">
        <f t="shared" si="64"/>
        <v>-0.490000009536743</v>
      </c>
      <c r="V122">
        <f t="shared" si="64"/>
        <v>-1.8200000524520861</v>
      </c>
      <c r="W122">
        <f t="shared" si="64"/>
        <v>-4.1399999856948604</v>
      </c>
      <c r="X122">
        <f t="shared" si="63"/>
        <v>-10.099999904632551</v>
      </c>
      <c r="Y122">
        <f t="shared" si="63"/>
        <v>-18.900000333785972</v>
      </c>
      <c r="Z122">
        <f t="shared" si="63"/>
        <v>-31.6000008583068</v>
      </c>
      <c r="AA122">
        <f t="shared" si="63"/>
        <v>-81.999998092651211</v>
      </c>
      <c r="AB122">
        <f t="shared" si="63"/>
        <v>-119.01</v>
      </c>
      <c r="AC122" s="8">
        <v>39918</v>
      </c>
      <c r="AD122">
        <f t="shared" si="51"/>
        <v>1.5833333445091986E-2</v>
      </c>
      <c r="AE122">
        <f t="shared" si="55"/>
        <v>0.109999995678663</v>
      </c>
      <c r="AF122">
        <f t="shared" si="56"/>
        <v>0.34500001370906852</v>
      </c>
      <c r="AG122">
        <f t="shared" si="57"/>
        <v>0.4550000093877315</v>
      </c>
      <c r="AH122">
        <f t="shared" si="58"/>
        <v>1.3300000429153431</v>
      </c>
      <c r="AI122" s="8">
        <v>39918</v>
      </c>
      <c r="AJ122">
        <f t="shared" si="94"/>
        <v>-0.47416667609165103</v>
      </c>
      <c r="AK122">
        <f t="shared" si="94"/>
        <v>-1.8041667190069941</v>
      </c>
      <c r="AL122">
        <f t="shared" si="94"/>
        <v>-4.1241666522497686</v>
      </c>
      <c r="AM122">
        <f t="shared" si="89"/>
        <v>-10.084166571187458</v>
      </c>
      <c r="AN122">
        <f t="shared" si="89"/>
        <v>-18.884167000340881</v>
      </c>
      <c r="AO122">
        <f t="shared" si="89"/>
        <v>-31.584167524861709</v>
      </c>
      <c r="AP122">
        <f t="shared" si="89"/>
        <v>-81.984164759206124</v>
      </c>
      <c r="AQ122">
        <f t="shared" si="65"/>
        <v>-118.99416666655492</v>
      </c>
      <c r="AR122" s="8">
        <v>39918</v>
      </c>
      <c r="AS122">
        <f t="shared" si="84"/>
        <v>-7.4166685032348079E-2</v>
      </c>
      <c r="AT122">
        <f t="shared" si="84"/>
        <v>-0.35416671602676308</v>
      </c>
      <c r="AU122">
        <f t="shared" si="84"/>
        <v>-0.8441667255634876</v>
      </c>
      <c r="AV122">
        <f t="shared" si="84"/>
        <v>-1.9041667875523465</v>
      </c>
      <c r="AW122">
        <f t="shared" si="84"/>
        <v>-3.0941672024006297</v>
      </c>
      <c r="AX122">
        <f t="shared" si="79"/>
        <v>-4.6541671451801498</v>
      </c>
      <c r="AY122">
        <f t="shared" si="79"/>
        <v>-9.9541668590778727</v>
      </c>
      <c r="AZ122">
        <f t="shared" si="79"/>
        <v>-12.772166668343047</v>
      </c>
      <c r="BA122" s="8">
        <v>39918</v>
      </c>
      <c r="BB122">
        <f t="shared" si="95"/>
        <v>-0.38000001385808002</v>
      </c>
      <c r="BC122">
        <f t="shared" si="95"/>
        <v>-1.710000056773423</v>
      </c>
      <c r="BD122">
        <f t="shared" si="95"/>
        <v>-4.0299999900161971</v>
      </c>
      <c r="BE122">
        <f t="shared" si="90"/>
        <v>-9.9899999089538873</v>
      </c>
      <c r="BF122">
        <f t="shared" si="90"/>
        <v>-18.790000338107308</v>
      </c>
      <c r="BG122">
        <f t="shared" si="90"/>
        <v>-31.490000862628136</v>
      </c>
      <c r="BH122">
        <f t="shared" si="90"/>
        <v>-81.889998096972548</v>
      </c>
      <c r="BI122">
        <f t="shared" si="66"/>
        <v>-118.90000000432134</v>
      </c>
      <c r="BJ122" s="8">
        <v>39918</v>
      </c>
      <c r="BK122">
        <f t="shared" si="85"/>
        <v>-0.11000001803040507</v>
      </c>
      <c r="BL122">
        <f t="shared" si="85"/>
        <v>-7.0000056177376063E-2</v>
      </c>
      <c r="BM122">
        <f t="shared" si="85"/>
        <v>-0.3099998272955381</v>
      </c>
      <c r="BN122">
        <f t="shared" si="85"/>
        <v>-0.97999978438021784</v>
      </c>
      <c r="BO122">
        <f t="shared" si="85"/>
        <v>-3.1400004662573187</v>
      </c>
      <c r="BP122">
        <f t="shared" si="85"/>
        <v>-3.0300020016729183</v>
      </c>
      <c r="BQ122">
        <f t="shared" si="85"/>
        <v>-4.9300001896917385</v>
      </c>
      <c r="BR122">
        <f t="shared" si="85"/>
        <v>-19.023999998956924</v>
      </c>
      <c r="BS122" s="8">
        <v>39918</v>
      </c>
      <c r="BT122">
        <f t="shared" si="96"/>
        <v>-0.14499999582767448</v>
      </c>
      <c r="BU122">
        <f t="shared" si="96"/>
        <v>-1.4750000387430175</v>
      </c>
      <c r="BV122">
        <f t="shared" si="96"/>
        <v>-3.7949999719857921</v>
      </c>
      <c r="BW122">
        <f t="shared" si="91"/>
        <v>-9.7549998909234823</v>
      </c>
      <c r="BX122">
        <f t="shared" si="91"/>
        <v>-18.555000320076903</v>
      </c>
      <c r="BY122">
        <f t="shared" si="91"/>
        <v>-31.255000844597731</v>
      </c>
      <c r="BZ122">
        <f t="shared" si="91"/>
        <v>-81.654998078942143</v>
      </c>
      <c r="CA122">
        <f t="shared" si="67"/>
        <v>-118.66499998629094</v>
      </c>
      <c r="CB122" s="8">
        <v>39918</v>
      </c>
      <c r="CC122">
        <f t="shared" si="86"/>
        <v>0.25500003993511156</v>
      </c>
      <c r="CD122">
        <f t="shared" si="86"/>
        <v>0.70499984920024827</v>
      </c>
      <c r="CE122">
        <f t="shared" si="86"/>
        <v>0.66499988734723403</v>
      </c>
      <c r="CF122">
        <f t="shared" si="86"/>
        <v>3.3049998730421049</v>
      </c>
      <c r="CG122">
        <f t="shared" si="86"/>
        <v>3.5349994152784205</v>
      </c>
      <c r="CH122">
        <f t="shared" si="86"/>
        <v>7.90500144660475</v>
      </c>
      <c r="CI122">
        <f t="shared" si="86"/>
        <v>12.204997345805239</v>
      </c>
      <c r="CJ122">
        <f t="shared" si="86"/>
        <v>-4.0359999839067484</v>
      </c>
      <c r="CK122" s="8">
        <v>39918</v>
      </c>
      <c r="CL122">
        <f t="shared" si="97"/>
        <v>-3.5000000149011501E-2</v>
      </c>
      <c r="CM122">
        <f t="shared" si="97"/>
        <v>-1.3650000430643545</v>
      </c>
      <c r="CN122">
        <f t="shared" si="97"/>
        <v>-3.6849999763071288</v>
      </c>
      <c r="CO122">
        <f t="shared" si="92"/>
        <v>-9.644999895244819</v>
      </c>
      <c r="CP122">
        <f t="shared" si="92"/>
        <v>-18.44500032439824</v>
      </c>
      <c r="CQ122">
        <f t="shared" si="92"/>
        <v>-31.145000848919068</v>
      </c>
      <c r="CR122">
        <f t="shared" si="92"/>
        <v>-81.544998083263479</v>
      </c>
      <c r="CS122">
        <f t="shared" si="68"/>
        <v>-118.55499999061227</v>
      </c>
      <c r="CT122" s="8">
        <v>39918</v>
      </c>
      <c r="CU122">
        <f t="shared" si="87"/>
        <v>0.27499998236696199</v>
      </c>
      <c r="CV122">
        <f t="shared" si="87"/>
        <v>1.7149999203781292</v>
      </c>
      <c r="CW122">
        <f t="shared" si="87"/>
        <v>2.7849998536209544</v>
      </c>
      <c r="CX122">
        <f t="shared" si="87"/>
        <v>4.6450001063446447</v>
      </c>
      <c r="CY122">
        <f t="shared" si="87"/>
        <v>4.5149992766480036</v>
      </c>
      <c r="CZ122">
        <f t="shared" si="87"/>
        <v>6.794999248037799</v>
      </c>
      <c r="DA122">
        <f t="shared" si="87"/>
        <v>9.0950042071441874</v>
      </c>
      <c r="DB122">
        <f t="shared" si="87"/>
        <v>14.443000010977189</v>
      </c>
      <c r="DC122" s="8">
        <v>39918</v>
      </c>
      <c r="DD122">
        <f t="shared" si="98"/>
        <v>0.84000003337860019</v>
      </c>
      <c r="DE122">
        <f t="shared" si="98"/>
        <v>-0.49000000953674294</v>
      </c>
      <c r="DF122">
        <f t="shared" si="98"/>
        <v>-2.809999942779517</v>
      </c>
      <c r="DG122">
        <f t="shared" si="93"/>
        <v>-8.7699998617172081</v>
      </c>
      <c r="DH122">
        <f t="shared" si="93"/>
        <v>-17.570000290870627</v>
      </c>
      <c r="DI122">
        <f t="shared" si="93"/>
        <v>-30.270000815391455</v>
      </c>
      <c r="DJ122">
        <f t="shared" si="93"/>
        <v>-80.669998049735867</v>
      </c>
      <c r="DK122">
        <f t="shared" si="69"/>
        <v>-117.67999995708466</v>
      </c>
      <c r="DL122" s="8">
        <v>39918</v>
      </c>
      <c r="DM122">
        <f t="shared" si="88"/>
        <v>0.84000003337860019</v>
      </c>
      <c r="DN122">
        <f t="shared" si="88"/>
        <v>2.2399998903274465</v>
      </c>
      <c r="DO122">
        <f t="shared" si="88"/>
        <v>2.8100000619888537</v>
      </c>
      <c r="DP122">
        <f t="shared" si="88"/>
        <v>4.5299999713897927</v>
      </c>
      <c r="DQ122">
        <f t="shared" si="88"/>
        <v>3.9599990844726927</v>
      </c>
      <c r="DR122">
        <f t="shared" si="88"/>
        <v>5.579998970031796</v>
      </c>
      <c r="DS122">
        <f t="shared" si="88"/>
        <v>7.2799973487854794</v>
      </c>
      <c r="DT122">
        <f t="shared" si="88"/>
        <v>13.907000019073472</v>
      </c>
    </row>
    <row r="123" spans="1:124" x14ac:dyDescent="0.3">
      <c r="A123" s="2">
        <v>39903</v>
      </c>
      <c r="B123">
        <v>0.17000000178813901</v>
      </c>
      <c r="C123">
        <v>0.19999999552965148</v>
      </c>
      <c r="D123">
        <v>0.20999999344348899</v>
      </c>
      <c r="E123">
        <v>0.43000000715255698</v>
      </c>
      <c r="F123" s="3">
        <f t="shared" si="52"/>
        <v>0.5033333450555797</v>
      </c>
      <c r="G123">
        <v>0.56999999284744196</v>
      </c>
      <c r="H123">
        <v>0.81000000238418501</v>
      </c>
      <c r="I123">
        <v>1.1499999761581401</v>
      </c>
      <c r="J123">
        <v>1.66999995708465</v>
      </c>
      <c r="K123">
        <v>2.2799999713897701</v>
      </c>
      <c r="L123">
        <v>2.71000003814697</v>
      </c>
      <c r="M123">
        <v>3.6099998950958199</v>
      </c>
      <c r="N123">
        <v>3.5464000000000002</v>
      </c>
      <c r="O123" s="8">
        <v>39887</v>
      </c>
      <c r="P123">
        <f t="shared" si="53"/>
        <v>-1.416666681567825E-2</v>
      </c>
      <c r="Q123">
        <f t="shared" si="53"/>
        <v>-3.3333332588275241E-2</v>
      </c>
      <c r="R123">
        <f t="shared" si="53"/>
        <v>-5.2499998360872248E-2</v>
      </c>
      <c r="S123">
        <f t="shared" si="50"/>
        <v>-0.21500000357627849</v>
      </c>
      <c r="T123">
        <f t="shared" si="54"/>
        <v>-0.37750000879168477</v>
      </c>
      <c r="U123">
        <f t="shared" si="64"/>
        <v>-0.56999999284744196</v>
      </c>
      <c r="V123">
        <f t="shared" si="64"/>
        <v>-1.62000000476837</v>
      </c>
      <c r="W123">
        <f t="shared" si="64"/>
        <v>-3.4499999284744201</v>
      </c>
      <c r="X123">
        <f t="shared" si="63"/>
        <v>-8.3499997854232504</v>
      </c>
      <c r="Y123">
        <f t="shared" si="63"/>
        <v>-15.95999979972839</v>
      </c>
      <c r="Z123">
        <f t="shared" si="63"/>
        <v>-27.100000381469698</v>
      </c>
      <c r="AA123">
        <f t="shared" si="63"/>
        <v>-72.19999790191639</v>
      </c>
      <c r="AB123">
        <f t="shared" si="63"/>
        <v>-106.39200000000001</v>
      </c>
      <c r="AC123" s="8">
        <v>39887</v>
      </c>
      <c r="AD123">
        <f t="shared" si="51"/>
        <v>1.9166665772596993E-2</v>
      </c>
      <c r="AE123">
        <f t="shared" si="55"/>
        <v>0.16250000521540625</v>
      </c>
      <c r="AF123">
        <f t="shared" si="56"/>
        <v>0.3549999892711635</v>
      </c>
      <c r="AG123">
        <f t="shared" si="57"/>
        <v>0.51749999448656969</v>
      </c>
      <c r="AH123">
        <f t="shared" si="58"/>
        <v>1.0500000119209281</v>
      </c>
      <c r="AI123" s="8">
        <v>39887</v>
      </c>
      <c r="AJ123">
        <f t="shared" si="94"/>
        <v>-0.550833327074845</v>
      </c>
      <c r="AK123">
        <f t="shared" si="94"/>
        <v>-1.600833338995773</v>
      </c>
      <c r="AL123">
        <f t="shared" si="94"/>
        <v>-3.4308332627018232</v>
      </c>
      <c r="AM123">
        <f t="shared" si="89"/>
        <v>-8.330833119650654</v>
      </c>
      <c r="AN123">
        <f t="shared" si="89"/>
        <v>-15.940833133955794</v>
      </c>
      <c r="AO123">
        <f t="shared" si="89"/>
        <v>-27.0808337156971</v>
      </c>
      <c r="AP123">
        <f t="shared" si="89"/>
        <v>-72.180831236143788</v>
      </c>
      <c r="AQ123">
        <f t="shared" si="65"/>
        <v>-106.37283333422741</v>
      </c>
      <c r="AR123" s="8">
        <v>39887</v>
      </c>
      <c r="AS123">
        <f t="shared" si="84"/>
        <v>9.1667051116630371E-3</v>
      </c>
      <c r="AT123">
        <f t="shared" si="84"/>
        <v>0.23916666458050603</v>
      </c>
      <c r="AU123">
        <f t="shared" si="84"/>
        <v>0.60916666934887587</v>
      </c>
      <c r="AV123">
        <f t="shared" si="84"/>
        <v>1.4591669316093248</v>
      </c>
      <c r="AW123">
        <f t="shared" si="84"/>
        <v>2.7291672701636345</v>
      </c>
      <c r="AX123">
        <f t="shared" si="79"/>
        <v>2.9591660971442804</v>
      </c>
      <c r="AY123">
        <f t="shared" si="79"/>
        <v>7.2591691489020889</v>
      </c>
      <c r="AZ123">
        <f t="shared" si="79"/>
        <v>1.2331666693488759</v>
      </c>
      <c r="BA123" s="8">
        <v>39887</v>
      </c>
      <c r="BB123">
        <f t="shared" si="95"/>
        <v>-0.40749998763203571</v>
      </c>
      <c r="BC123">
        <f t="shared" si="95"/>
        <v>-1.4574999995529638</v>
      </c>
      <c r="BD123">
        <f t="shared" si="95"/>
        <v>-3.2874999232590136</v>
      </c>
      <c r="BE123">
        <f t="shared" si="90"/>
        <v>-8.187499780207844</v>
      </c>
      <c r="BF123">
        <f t="shared" si="90"/>
        <v>-15.797499794512984</v>
      </c>
      <c r="BG123">
        <f t="shared" si="90"/>
        <v>-26.937500376254292</v>
      </c>
      <c r="BH123">
        <f t="shared" si="90"/>
        <v>-72.037497896700984</v>
      </c>
      <c r="BI123">
        <f t="shared" si="66"/>
        <v>-106.2294999947846</v>
      </c>
      <c r="BJ123" s="8">
        <v>39887</v>
      </c>
      <c r="BK123">
        <f t="shared" si="85"/>
        <v>-0.14749998226761768</v>
      </c>
      <c r="BL123">
        <f t="shared" si="85"/>
        <v>-4.7500018030404934E-2</v>
      </c>
      <c r="BM123">
        <f t="shared" si="85"/>
        <v>-0.39749992266296663</v>
      </c>
      <c r="BN123">
        <f t="shared" si="85"/>
        <v>-0.54750001803039738</v>
      </c>
      <c r="BO123">
        <f t="shared" si="85"/>
        <v>-2.8174997605383463</v>
      </c>
      <c r="BP123">
        <f t="shared" si="85"/>
        <v>-4.5475003756582444</v>
      </c>
      <c r="BQ123">
        <f t="shared" si="85"/>
        <v>-11.147498849779332</v>
      </c>
      <c r="BR123">
        <f t="shared" si="85"/>
        <v>-31.276499994188555</v>
      </c>
      <c r="BS123" s="8">
        <v>39887</v>
      </c>
      <c r="BT123">
        <f t="shared" si="96"/>
        <v>-0.21500000357627846</v>
      </c>
      <c r="BU123">
        <f t="shared" si="96"/>
        <v>-1.2650000154972065</v>
      </c>
      <c r="BV123">
        <f t="shared" si="96"/>
        <v>-3.0949999392032566</v>
      </c>
      <c r="BW123">
        <f t="shared" si="91"/>
        <v>-7.9949997961520864</v>
      </c>
      <c r="BX123">
        <f t="shared" si="91"/>
        <v>-15.604999810457226</v>
      </c>
      <c r="BY123">
        <f t="shared" si="91"/>
        <v>-26.745000392198534</v>
      </c>
      <c r="BZ123">
        <f t="shared" si="91"/>
        <v>-71.844997912645226</v>
      </c>
      <c r="CA123">
        <f t="shared" si="67"/>
        <v>-106.03700001072885</v>
      </c>
      <c r="CB123" s="8">
        <v>39887</v>
      </c>
      <c r="CC123">
        <f t="shared" si="86"/>
        <v>-3.5000056028358317E-2</v>
      </c>
      <c r="CD123">
        <f t="shared" si="86"/>
        <v>1.1349999606609433</v>
      </c>
      <c r="CE123">
        <f t="shared" si="86"/>
        <v>2.1449999511242033</v>
      </c>
      <c r="CF123">
        <f t="shared" si="86"/>
        <v>5.3050002753734633</v>
      </c>
      <c r="CG123">
        <f t="shared" si="86"/>
        <v>6.455000966787293</v>
      </c>
      <c r="CH123">
        <f t="shared" si="86"/>
        <v>10.154998630285213</v>
      </c>
      <c r="CI123">
        <f t="shared" si="86"/>
        <v>15.154998630285327</v>
      </c>
      <c r="CJ123">
        <f t="shared" si="86"/>
        <v>18.350999965429303</v>
      </c>
      <c r="CK123" s="8">
        <v>39887</v>
      </c>
      <c r="CL123">
        <f t="shared" si="97"/>
        <v>-5.2499998360872269E-2</v>
      </c>
      <c r="CM123">
        <f t="shared" si="97"/>
        <v>-1.1025000102818003</v>
      </c>
      <c r="CN123">
        <f t="shared" si="97"/>
        <v>-2.9324999339878506</v>
      </c>
      <c r="CO123">
        <f t="shared" si="92"/>
        <v>-7.8324997909366809</v>
      </c>
      <c r="CP123">
        <f t="shared" si="92"/>
        <v>-15.44249980524182</v>
      </c>
      <c r="CQ123">
        <f t="shared" si="92"/>
        <v>-26.582500386983128</v>
      </c>
      <c r="CR123">
        <f t="shared" si="92"/>
        <v>-71.68249790742982</v>
      </c>
      <c r="CS123">
        <f t="shared" si="68"/>
        <v>-105.87450000551344</v>
      </c>
      <c r="CT123" s="8">
        <v>39887</v>
      </c>
      <c r="CU123">
        <f t="shared" si="87"/>
        <v>4.7499787062407872E-2</v>
      </c>
      <c r="CV123">
        <f t="shared" si="87"/>
        <v>1.8975001089274799</v>
      </c>
      <c r="CW123">
        <f t="shared" si="87"/>
        <v>3.5375002138316503</v>
      </c>
      <c r="CX123">
        <f t="shared" si="87"/>
        <v>6.6074996702373312</v>
      </c>
      <c r="CY123">
        <f t="shared" si="87"/>
        <v>7.5674993507563819</v>
      </c>
      <c r="CZ123">
        <f t="shared" si="87"/>
        <v>11.057499598711736</v>
      </c>
      <c r="DA123">
        <f t="shared" si="87"/>
        <v>17.857505034655439</v>
      </c>
      <c r="DB123">
        <f t="shared" si="87"/>
        <v>26.577499884814038</v>
      </c>
      <c r="DC123" s="8">
        <v>39887</v>
      </c>
      <c r="DD123">
        <f t="shared" si="98"/>
        <v>0.48000001907348611</v>
      </c>
      <c r="DE123">
        <f t="shared" si="98"/>
        <v>-0.56999999284744196</v>
      </c>
      <c r="DF123">
        <f t="shared" si="98"/>
        <v>-2.399999916553492</v>
      </c>
      <c r="DG123">
        <f t="shared" si="93"/>
        <v>-7.2999997735023223</v>
      </c>
      <c r="DH123">
        <f t="shared" si="93"/>
        <v>-14.909999787807461</v>
      </c>
      <c r="DI123">
        <f t="shared" si="93"/>
        <v>-26.050000369548769</v>
      </c>
      <c r="DJ123">
        <f t="shared" si="93"/>
        <v>-71.149997889995461</v>
      </c>
      <c r="DK123">
        <f t="shared" si="69"/>
        <v>-105.34199998807908</v>
      </c>
      <c r="DL123" s="8">
        <v>39887</v>
      </c>
      <c r="DM123">
        <f t="shared" si="88"/>
        <v>0.48000001907348611</v>
      </c>
      <c r="DN123">
        <f t="shared" si="88"/>
        <v>1.1200000643730179</v>
      </c>
      <c r="DO123">
        <f t="shared" si="88"/>
        <v>1.4200000166892879</v>
      </c>
      <c r="DP123">
        <f t="shared" si="88"/>
        <v>3.450000464916247</v>
      </c>
      <c r="DQ123">
        <f t="shared" si="88"/>
        <v>3.7000010609626282</v>
      </c>
      <c r="DR123">
        <f t="shared" si="88"/>
        <v>6.9000001549720524</v>
      </c>
      <c r="DS123">
        <f t="shared" si="88"/>
        <v>13.300005972385453</v>
      </c>
      <c r="DT123">
        <f t="shared" si="88"/>
        <v>16.363000059604648</v>
      </c>
    </row>
    <row r="124" spans="1:124" x14ac:dyDescent="0.3">
      <c r="A124" s="2">
        <v>39871</v>
      </c>
      <c r="B124">
        <v>0.15999999642372101</v>
      </c>
      <c r="C124">
        <v>0.23499999195337223</v>
      </c>
      <c r="D124">
        <v>0.259999990463256</v>
      </c>
      <c r="E124">
        <v>0.44999998807907099</v>
      </c>
      <c r="F124" s="3">
        <f t="shared" si="52"/>
        <v>0.51333332061767589</v>
      </c>
      <c r="G124">
        <v>0.72000002861022905</v>
      </c>
      <c r="H124">
        <v>1</v>
      </c>
      <c r="I124">
        <v>1.3999999761581401</v>
      </c>
      <c r="J124">
        <v>1.9900000095367401</v>
      </c>
      <c r="K124">
        <v>2.6900000572204501</v>
      </c>
      <c r="L124">
        <v>3.0199999809265101</v>
      </c>
      <c r="M124">
        <v>3.9800000190734801</v>
      </c>
      <c r="N124">
        <v>3.5922000000000001</v>
      </c>
      <c r="O124" s="8">
        <v>39859</v>
      </c>
      <c r="P124">
        <f t="shared" si="53"/>
        <v>-1.3333333035310084E-2</v>
      </c>
      <c r="Q124">
        <f t="shared" si="53"/>
        <v>-3.9166665325562039E-2</v>
      </c>
      <c r="R124">
        <f t="shared" si="53"/>
        <v>-6.4999997615814001E-2</v>
      </c>
      <c r="S124">
        <f t="shared" si="50"/>
        <v>-0.22499999403953549</v>
      </c>
      <c r="T124">
        <f t="shared" si="54"/>
        <v>-0.38499999046325695</v>
      </c>
      <c r="U124">
        <f t="shared" si="64"/>
        <v>-0.72000002861022905</v>
      </c>
      <c r="V124">
        <f t="shared" si="64"/>
        <v>-2</v>
      </c>
      <c r="W124">
        <f t="shared" si="64"/>
        <v>-4.1999999284744201</v>
      </c>
      <c r="X124">
        <f t="shared" si="63"/>
        <v>-9.9500000476836998</v>
      </c>
      <c r="Y124">
        <f t="shared" si="63"/>
        <v>-18.830000400543149</v>
      </c>
      <c r="Z124">
        <f t="shared" si="63"/>
        <v>-30.199999809265101</v>
      </c>
      <c r="AA124">
        <f t="shared" si="63"/>
        <v>-79.600000381469599</v>
      </c>
      <c r="AB124">
        <f t="shared" si="63"/>
        <v>-107.76600000000001</v>
      </c>
      <c r="AC124" s="8">
        <v>39859</v>
      </c>
      <c r="AD124">
        <f t="shared" si="51"/>
        <v>2.5833332290251955E-2</v>
      </c>
      <c r="AE124">
        <f t="shared" si="55"/>
        <v>0.15999999642372148</v>
      </c>
      <c r="AF124">
        <f t="shared" si="56"/>
        <v>0.49500003457069353</v>
      </c>
      <c r="AG124">
        <f t="shared" si="57"/>
        <v>0.65500003099441506</v>
      </c>
      <c r="AH124">
        <f t="shared" si="58"/>
        <v>1.279999971389771</v>
      </c>
      <c r="AI124" s="8">
        <v>39859</v>
      </c>
      <c r="AJ124">
        <f t="shared" si="94"/>
        <v>-0.69416669631997707</v>
      </c>
      <c r="AK124">
        <f t="shared" si="94"/>
        <v>-1.974166667709748</v>
      </c>
      <c r="AL124">
        <f t="shared" si="94"/>
        <v>-4.1741665961841683</v>
      </c>
      <c r="AM124">
        <f t="shared" si="89"/>
        <v>-9.9241667153934472</v>
      </c>
      <c r="AN124">
        <f t="shared" si="89"/>
        <v>-18.804167068252898</v>
      </c>
      <c r="AO124">
        <f t="shared" si="89"/>
        <v>-30.17416647697485</v>
      </c>
      <c r="AP124">
        <f t="shared" si="89"/>
        <v>-79.574167049179351</v>
      </c>
      <c r="AQ124">
        <f t="shared" si="65"/>
        <v>-107.74016666770976</v>
      </c>
      <c r="AR124" s="8">
        <v>39859</v>
      </c>
      <c r="AS124">
        <f t="shared" si="84"/>
        <v>-0.33416671181718516</v>
      </c>
      <c r="AT124">
        <f t="shared" si="84"/>
        <v>-0.24416667843858406</v>
      </c>
      <c r="AU124">
        <f t="shared" si="84"/>
        <v>-0.36416644478839233</v>
      </c>
      <c r="AV124">
        <f t="shared" si="84"/>
        <v>-0.82416660214466075</v>
      </c>
      <c r="AW124">
        <f t="shared" si="84"/>
        <v>-3.0641672077277913</v>
      </c>
      <c r="AX124">
        <f t="shared" si="79"/>
        <v>-1.6241676273445154</v>
      </c>
      <c r="AY124">
        <f t="shared" si="79"/>
        <v>-2.5241691532234252</v>
      </c>
      <c r="AZ124">
        <f t="shared" si="79"/>
        <v>-7.774166673670222</v>
      </c>
      <c r="BA124" s="8">
        <v>39859</v>
      </c>
      <c r="BB124">
        <f t="shared" si="95"/>
        <v>-0.56000003218650751</v>
      </c>
      <c r="BC124">
        <f t="shared" si="95"/>
        <v>-1.8400000035762785</v>
      </c>
      <c r="BD124">
        <f t="shared" si="95"/>
        <v>-4.0399999320506987</v>
      </c>
      <c r="BE124">
        <f t="shared" si="90"/>
        <v>-9.7900000512599785</v>
      </c>
      <c r="BF124">
        <f t="shared" si="90"/>
        <v>-18.670000404119428</v>
      </c>
      <c r="BG124">
        <f t="shared" si="90"/>
        <v>-30.03999981284138</v>
      </c>
      <c r="BH124">
        <f t="shared" si="90"/>
        <v>-79.440000385045877</v>
      </c>
      <c r="BI124">
        <f t="shared" si="66"/>
        <v>-107.60600000357628</v>
      </c>
      <c r="BJ124" s="8">
        <v>39859</v>
      </c>
      <c r="BK124">
        <f t="shared" si="85"/>
        <v>0.32999994419515188</v>
      </c>
      <c r="BL124">
        <f t="shared" si="85"/>
        <v>0.14999999664723895</v>
      </c>
      <c r="BM124">
        <f t="shared" si="85"/>
        <v>-0.23999998904765185</v>
      </c>
      <c r="BN124">
        <f t="shared" si="85"/>
        <v>-0.15000031329691232</v>
      </c>
      <c r="BO124">
        <f t="shared" si="85"/>
        <v>-2.2300010714679921</v>
      </c>
      <c r="BP124">
        <f t="shared" si="85"/>
        <v>-0.74999914504586229</v>
      </c>
      <c r="BQ124">
        <f t="shared" si="85"/>
        <v>-5.2499996218829637</v>
      </c>
      <c r="BR124">
        <f t="shared" si="85"/>
        <v>-12.636000003352763</v>
      </c>
      <c r="BS124" s="8">
        <v>39859</v>
      </c>
      <c r="BT124">
        <f t="shared" si="96"/>
        <v>-0.22499999403953552</v>
      </c>
      <c r="BU124">
        <f t="shared" si="96"/>
        <v>-1.5049999654293065</v>
      </c>
      <c r="BV124">
        <f t="shared" si="96"/>
        <v>-3.7049998939037265</v>
      </c>
      <c r="BW124">
        <f t="shared" si="91"/>
        <v>-9.4550000131130059</v>
      </c>
      <c r="BX124">
        <f t="shared" si="91"/>
        <v>-18.335000365972455</v>
      </c>
      <c r="BY124">
        <f t="shared" si="91"/>
        <v>-29.704999774694407</v>
      </c>
      <c r="BZ124">
        <f t="shared" si="91"/>
        <v>-79.105000346898905</v>
      </c>
      <c r="CA124">
        <f t="shared" si="67"/>
        <v>-107.27099996542931</v>
      </c>
      <c r="CB124" s="8">
        <v>39859</v>
      </c>
      <c r="CC124">
        <f t="shared" si="86"/>
        <v>-2.4999946355815483E-2</v>
      </c>
      <c r="CD124">
        <f t="shared" si="86"/>
        <v>1.2449997961521133</v>
      </c>
      <c r="CE124">
        <f t="shared" si="86"/>
        <v>2.1249997913837335</v>
      </c>
      <c r="CF124">
        <f t="shared" si="86"/>
        <v>4.0749994814395736</v>
      </c>
      <c r="CG124">
        <f t="shared" si="86"/>
        <v>3.844999939203297</v>
      </c>
      <c r="CH124">
        <f t="shared" si="86"/>
        <v>6.6249994337558702</v>
      </c>
      <c r="CI124">
        <f t="shared" si="86"/>
        <v>8.3249954283238825</v>
      </c>
      <c r="CJ124">
        <f t="shared" si="86"/>
        <v>20.851000005960483</v>
      </c>
      <c r="CK124" s="8">
        <v>39859</v>
      </c>
      <c r="CL124">
        <f t="shared" si="97"/>
        <v>-6.4999997615813987E-2</v>
      </c>
      <c r="CM124">
        <f t="shared" si="97"/>
        <v>-1.3449999690055849</v>
      </c>
      <c r="CN124">
        <f t="shared" si="97"/>
        <v>-3.5449998974800048</v>
      </c>
      <c r="CO124">
        <f t="shared" si="92"/>
        <v>-9.2950000166892845</v>
      </c>
      <c r="CP124">
        <f t="shared" si="92"/>
        <v>-18.175000369548734</v>
      </c>
      <c r="CQ124">
        <f t="shared" si="92"/>
        <v>-29.544999778270686</v>
      </c>
      <c r="CR124">
        <f t="shared" si="92"/>
        <v>-78.945000350475183</v>
      </c>
      <c r="CS124">
        <f t="shared" si="68"/>
        <v>-107.11099996900559</v>
      </c>
      <c r="CT124" s="8">
        <v>39859</v>
      </c>
      <c r="CU124">
        <f t="shared" si="87"/>
        <v>0.10500003894169962</v>
      </c>
      <c r="CV124">
        <f t="shared" si="87"/>
        <v>1.9250002106030686</v>
      </c>
      <c r="CW124">
        <f t="shared" si="87"/>
        <v>3.1950003107388878</v>
      </c>
      <c r="CX124">
        <f t="shared" si="87"/>
        <v>5.7050004204114089</v>
      </c>
      <c r="CY124">
        <f t="shared" si="87"/>
        <v>5.5350001056989608</v>
      </c>
      <c r="CZ124">
        <f t="shared" si="87"/>
        <v>9.0049996574720108</v>
      </c>
      <c r="DA124">
        <f t="shared" si="87"/>
        <v>13.804995079835306</v>
      </c>
      <c r="DB124">
        <f t="shared" si="87"/>
        <v>33.07800003894171</v>
      </c>
      <c r="DC124" s="8">
        <v>39859</v>
      </c>
      <c r="DD124">
        <f t="shared" si="98"/>
        <v>0.5599999427795419</v>
      </c>
      <c r="DE124">
        <f t="shared" si="98"/>
        <v>-0.72000002861022905</v>
      </c>
      <c r="DF124">
        <f t="shared" si="98"/>
        <v>-2.9199999570846491</v>
      </c>
      <c r="DG124">
        <f t="shared" si="93"/>
        <v>-8.6700000762939293</v>
      </c>
      <c r="DH124">
        <f t="shared" si="93"/>
        <v>-17.550000429153378</v>
      </c>
      <c r="DI124">
        <f t="shared" si="93"/>
        <v>-28.919999837875331</v>
      </c>
      <c r="DJ124">
        <f t="shared" si="93"/>
        <v>-78.320000410079828</v>
      </c>
      <c r="DK124">
        <f t="shared" si="69"/>
        <v>-106.48600002861023</v>
      </c>
      <c r="DL124" s="8">
        <v>39859</v>
      </c>
      <c r="DM124">
        <f t="shared" si="88"/>
        <v>0.55999994277954213</v>
      </c>
      <c r="DN124">
        <f t="shared" si="88"/>
        <v>0.80999994277954124</v>
      </c>
      <c r="DO124">
        <f t="shared" si="88"/>
        <v>0.92000007629395131</v>
      </c>
      <c r="DP124">
        <f t="shared" si="88"/>
        <v>2.0599999427795606</v>
      </c>
      <c r="DQ124">
        <f t="shared" si="88"/>
        <v>1.3999998569489025</v>
      </c>
      <c r="DR124">
        <f t="shared" si="88"/>
        <v>4.6099998950958572</v>
      </c>
      <c r="DS124">
        <f t="shared" si="88"/>
        <v>7.3099973201752739</v>
      </c>
      <c r="DT124">
        <f t="shared" si="88"/>
        <v>24.229999990463245</v>
      </c>
    </row>
    <row r="125" spans="1:124" x14ac:dyDescent="0.3">
      <c r="A125" s="2">
        <v>39843</v>
      </c>
      <c r="B125">
        <v>0.15000000596046401</v>
      </c>
      <c r="C125">
        <v>0.21749999746680176</v>
      </c>
      <c r="D125">
        <v>0.239999994635581</v>
      </c>
      <c r="E125">
        <v>0.36000001430511402</v>
      </c>
      <c r="F125" s="3">
        <f t="shared" si="52"/>
        <v>0.40000002086162506</v>
      </c>
      <c r="G125">
        <v>0.50999999046325595</v>
      </c>
      <c r="H125">
        <v>0.93999999761581399</v>
      </c>
      <c r="I125">
        <v>1.3200000524520801</v>
      </c>
      <c r="J125">
        <v>1.8500000238418499</v>
      </c>
      <c r="K125">
        <v>2.2699999809265101</v>
      </c>
      <c r="L125">
        <v>2.8699998855590798</v>
      </c>
      <c r="M125">
        <v>3.8599998950958199</v>
      </c>
      <c r="N125">
        <v>3.3372000000000002</v>
      </c>
      <c r="O125" s="8">
        <v>39828</v>
      </c>
      <c r="P125">
        <f t="shared" si="53"/>
        <v>-1.2500000496705334E-2</v>
      </c>
      <c r="Q125">
        <f t="shared" si="53"/>
        <v>-3.6249999577800292E-2</v>
      </c>
      <c r="R125">
        <f t="shared" si="53"/>
        <v>-5.999999865889525E-2</v>
      </c>
      <c r="S125">
        <f t="shared" si="50"/>
        <v>-0.18000000715255701</v>
      </c>
      <c r="T125">
        <f t="shared" si="54"/>
        <v>-0.30000001564621881</v>
      </c>
      <c r="U125">
        <f t="shared" si="64"/>
        <v>-0.50999999046325595</v>
      </c>
      <c r="V125">
        <f t="shared" si="64"/>
        <v>-1.879999995231628</v>
      </c>
      <c r="W125">
        <f t="shared" si="64"/>
        <v>-3.96000015735624</v>
      </c>
      <c r="X125">
        <f t="shared" si="63"/>
        <v>-9.2500001192092505</v>
      </c>
      <c r="Y125">
        <f t="shared" si="63"/>
        <v>-15.889999866485571</v>
      </c>
      <c r="Z125">
        <f t="shared" si="63"/>
        <v>-28.699998855590799</v>
      </c>
      <c r="AA125">
        <f t="shared" si="63"/>
        <v>-77.19999790191639</v>
      </c>
      <c r="AB125">
        <f t="shared" si="63"/>
        <v>-100.116</v>
      </c>
      <c r="AC125" s="8">
        <v>39828</v>
      </c>
      <c r="AD125">
        <f t="shared" si="51"/>
        <v>2.3749999081094958E-2</v>
      </c>
      <c r="AE125">
        <f t="shared" si="55"/>
        <v>0.12000000849366177</v>
      </c>
      <c r="AF125">
        <f t="shared" si="56"/>
        <v>0.32999998331069891</v>
      </c>
      <c r="AG125">
        <f t="shared" si="57"/>
        <v>0.44999999180436068</v>
      </c>
      <c r="AH125">
        <f t="shared" si="58"/>
        <v>1.370000004768372</v>
      </c>
      <c r="AI125" s="8">
        <v>39828</v>
      </c>
      <c r="AJ125">
        <f t="shared" si="94"/>
        <v>-0.48624999138216096</v>
      </c>
      <c r="AK125">
        <f t="shared" si="94"/>
        <v>-1.856249996150533</v>
      </c>
      <c r="AL125">
        <f t="shared" si="94"/>
        <v>-3.9362501582751452</v>
      </c>
      <c r="AM125">
        <f t="shared" si="89"/>
        <v>-9.2262501201281548</v>
      </c>
      <c r="AN125">
        <f t="shared" si="89"/>
        <v>-15.866249867404475</v>
      </c>
      <c r="AO125">
        <f t="shared" si="89"/>
        <v>-28.676248856509705</v>
      </c>
      <c r="AP125">
        <f t="shared" si="89"/>
        <v>-77.1762479028353</v>
      </c>
      <c r="AQ125">
        <f t="shared" si="65"/>
        <v>-100.09225000091891</v>
      </c>
      <c r="AR125" s="8">
        <v>39828</v>
      </c>
      <c r="AS125">
        <f t="shared" si="84"/>
        <v>-0.22624998601774293</v>
      </c>
      <c r="AT125">
        <f t="shared" si="84"/>
        <v>-0.44625001462797409</v>
      </c>
      <c r="AU125">
        <f t="shared" si="84"/>
        <v>-1.0462501576790983</v>
      </c>
      <c r="AV125">
        <f t="shared" si="84"/>
        <v>-1.5862503579507083</v>
      </c>
      <c r="AW125">
        <f t="shared" si="84"/>
        <v>-2.8862498334298379</v>
      </c>
      <c r="AX125">
        <f t="shared" si="79"/>
        <v>-6.2862488559136578</v>
      </c>
      <c r="AY125">
        <f t="shared" si="79"/>
        <v>-16.286248855913648</v>
      </c>
      <c r="AZ125">
        <f t="shared" si="79"/>
        <v>-25.139250000322861</v>
      </c>
      <c r="BA125" s="8">
        <v>39828</v>
      </c>
      <c r="BB125">
        <f t="shared" si="95"/>
        <v>-0.38999998196959418</v>
      </c>
      <c r="BC125">
        <f t="shared" si="95"/>
        <v>-1.7599999867379661</v>
      </c>
      <c r="BD125">
        <f t="shared" si="95"/>
        <v>-3.8400001488625781</v>
      </c>
      <c r="BE125">
        <f t="shared" si="90"/>
        <v>-9.1300001107155886</v>
      </c>
      <c r="BF125">
        <f t="shared" si="90"/>
        <v>-15.769999857991909</v>
      </c>
      <c r="BG125">
        <f t="shared" si="90"/>
        <v>-28.579998847097137</v>
      </c>
      <c r="BH125">
        <f t="shared" si="90"/>
        <v>-77.079997893422728</v>
      </c>
      <c r="BI125">
        <f t="shared" si="66"/>
        <v>-99.995999991506338</v>
      </c>
      <c r="BJ125" s="8">
        <v>39828</v>
      </c>
      <c r="BK125">
        <f t="shared" si="85"/>
        <v>0.49000004306435579</v>
      </c>
      <c r="BL125">
        <f t="shared" si="85"/>
        <v>0.89999989047646367</v>
      </c>
      <c r="BM125">
        <f t="shared" si="85"/>
        <v>1.0999996997416119</v>
      </c>
      <c r="BN125">
        <f t="shared" si="85"/>
        <v>4.4099996425211625</v>
      </c>
      <c r="BO125">
        <f t="shared" si="85"/>
        <v>6.7999998666345789</v>
      </c>
      <c r="BP125">
        <f t="shared" si="85"/>
        <v>11.060003433376508</v>
      </c>
      <c r="BQ125">
        <f t="shared" si="85"/>
        <v>17.259997520595817</v>
      </c>
      <c r="BR125">
        <f t="shared" si="85"/>
        <v>15.113000000149015</v>
      </c>
      <c r="BS125" s="8">
        <v>39828</v>
      </c>
      <c r="BT125">
        <f t="shared" si="96"/>
        <v>-0.18000000715255704</v>
      </c>
      <c r="BU125">
        <f t="shared" si="96"/>
        <v>-1.550000011920929</v>
      </c>
      <c r="BV125">
        <f t="shared" si="96"/>
        <v>-3.630000174045541</v>
      </c>
      <c r="BW125">
        <f t="shared" si="91"/>
        <v>-8.920000135898551</v>
      </c>
      <c r="BX125">
        <f t="shared" si="91"/>
        <v>-15.559999883174871</v>
      </c>
      <c r="BY125">
        <f t="shared" si="91"/>
        <v>-28.3699988722801</v>
      </c>
      <c r="BZ125">
        <f t="shared" si="91"/>
        <v>-76.869997918605691</v>
      </c>
      <c r="CA125">
        <f t="shared" si="67"/>
        <v>-99.7860000166893</v>
      </c>
      <c r="CB125" s="8">
        <v>39828</v>
      </c>
      <c r="CC125">
        <f t="shared" si="86"/>
        <v>0.19999998807907327</v>
      </c>
      <c r="CD125">
        <f t="shared" si="86"/>
        <v>1.5999999642372114</v>
      </c>
      <c r="CE125">
        <f t="shared" si="86"/>
        <v>2.9099996685981981</v>
      </c>
      <c r="CF125">
        <f t="shared" si="86"/>
        <v>5.4399998784065691</v>
      </c>
      <c r="CG125">
        <f t="shared" si="86"/>
        <v>7.4699997305870287</v>
      </c>
      <c r="CH125">
        <f t="shared" si="86"/>
        <v>9.6400012373924238</v>
      </c>
      <c r="CI125">
        <f t="shared" si="86"/>
        <v>13.840004384517632</v>
      </c>
      <c r="CJ125">
        <f t="shared" si="86"/>
        <v>33.28199999761582</v>
      </c>
      <c r="CK125" s="8">
        <v>39828</v>
      </c>
      <c r="CL125">
        <f t="shared" si="97"/>
        <v>-5.9999998658895271E-2</v>
      </c>
      <c r="CM125">
        <f t="shared" si="97"/>
        <v>-1.4300000034272673</v>
      </c>
      <c r="CN125">
        <f t="shared" si="97"/>
        <v>-3.5100001655518795</v>
      </c>
      <c r="CO125">
        <f t="shared" si="92"/>
        <v>-8.8000001274048891</v>
      </c>
      <c r="CP125">
        <f t="shared" si="92"/>
        <v>-15.439999874681209</v>
      </c>
      <c r="CQ125">
        <f t="shared" si="92"/>
        <v>-28.249998863786438</v>
      </c>
      <c r="CR125">
        <f t="shared" si="92"/>
        <v>-76.749997910112029</v>
      </c>
      <c r="CS125">
        <f t="shared" si="68"/>
        <v>-99.666000008195638</v>
      </c>
      <c r="CT125" s="8">
        <v>39828</v>
      </c>
      <c r="CU125">
        <f t="shared" si="87"/>
        <v>8.0000026772418131E-2</v>
      </c>
      <c r="CV125">
        <f t="shared" si="87"/>
        <v>1.439999921868236</v>
      </c>
      <c r="CW125">
        <f t="shared" si="87"/>
        <v>2.2499998646478048</v>
      </c>
      <c r="CX125">
        <f t="shared" si="87"/>
        <v>4.6399997311334253</v>
      </c>
      <c r="CY125">
        <f t="shared" si="87"/>
        <v>6.2299995260934242</v>
      </c>
      <c r="CZ125">
        <f t="shared" si="87"/>
        <v>7.7400009470681272</v>
      </c>
      <c r="DA125">
        <f t="shared" si="87"/>
        <v>11.339997513840631</v>
      </c>
      <c r="DB125">
        <f t="shared" si="87"/>
        <v>32.060999993393807</v>
      </c>
      <c r="DC125" s="8">
        <v>39828</v>
      </c>
      <c r="DD125">
        <f t="shared" si="98"/>
        <v>0.86000001430511608</v>
      </c>
      <c r="DE125">
        <f t="shared" si="98"/>
        <v>-0.50999999046325595</v>
      </c>
      <c r="DF125">
        <f t="shared" si="98"/>
        <v>-2.590000152587868</v>
      </c>
      <c r="DG125">
        <f t="shared" si="93"/>
        <v>-7.8800001144408789</v>
      </c>
      <c r="DH125">
        <f t="shared" si="93"/>
        <v>-14.519999861717199</v>
      </c>
      <c r="DI125">
        <f t="shared" si="93"/>
        <v>-27.329998850822427</v>
      </c>
      <c r="DJ125">
        <f t="shared" si="93"/>
        <v>-75.829997897148019</v>
      </c>
      <c r="DK125">
        <f t="shared" si="69"/>
        <v>-98.745999995231628</v>
      </c>
      <c r="DL125" s="8">
        <v>39828</v>
      </c>
      <c r="DM125">
        <f t="shared" si="88"/>
        <v>0.86000001430511608</v>
      </c>
      <c r="DN125">
        <f t="shared" si="88"/>
        <v>1.7200002670288042</v>
      </c>
      <c r="DO125">
        <f t="shared" si="88"/>
        <v>2.109999895095843</v>
      </c>
      <c r="DP125">
        <f t="shared" si="88"/>
        <v>4.1099996566772514</v>
      </c>
      <c r="DQ125">
        <f t="shared" si="88"/>
        <v>5.7000006437301298</v>
      </c>
      <c r="DR125">
        <f t="shared" si="88"/>
        <v>7.260002017021149</v>
      </c>
      <c r="DS125">
        <f t="shared" si="88"/>
        <v>9.0600003004073724</v>
      </c>
      <c r="DT125">
        <f t="shared" si="88"/>
        <v>28.438000109672565</v>
      </c>
    </row>
    <row r="126" spans="1:124" x14ac:dyDescent="0.3">
      <c r="A126" s="2">
        <v>39813</v>
      </c>
      <c r="B126">
        <v>0.109999999403953</v>
      </c>
      <c r="C126">
        <v>0.109999999403953</v>
      </c>
      <c r="D126">
        <v>0.109999999403953</v>
      </c>
      <c r="E126">
        <v>0.270000010728836</v>
      </c>
      <c r="F126" s="3">
        <f t="shared" si="52"/>
        <v>0.32333334783713036</v>
      </c>
      <c r="G126">
        <v>0.37000000476837103</v>
      </c>
      <c r="H126">
        <v>0.75999999046325595</v>
      </c>
      <c r="I126">
        <v>1</v>
      </c>
      <c r="J126">
        <v>1.54999995231628</v>
      </c>
      <c r="K126">
        <v>1.87000000476837</v>
      </c>
      <c r="L126">
        <v>2.25</v>
      </c>
      <c r="M126">
        <v>3.0499999523162802</v>
      </c>
      <c r="N126">
        <v>2.5021</v>
      </c>
      <c r="O126" s="8">
        <v>39797</v>
      </c>
      <c r="P126">
        <f t="shared" si="53"/>
        <v>-9.1666666169960831E-3</v>
      </c>
      <c r="Q126">
        <f t="shared" si="53"/>
        <v>-1.8333333233992166E-2</v>
      </c>
      <c r="R126">
        <f t="shared" si="53"/>
        <v>-2.7499999850988249E-2</v>
      </c>
      <c r="S126">
        <f t="shared" si="50"/>
        <v>-0.135000005364418</v>
      </c>
      <c r="T126">
        <f t="shared" si="54"/>
        <v>-0.24250001087784775</v>
      </c>
      <c r="U126">
        <f t="shared" si="64"/>
        <v>-0.37000000476837103</v>
      </c>
      <c r="V126">
        <f t="shared" si="64"/>
        <v>-1.5199999809265119</v>
      </c>
      <c r="W126">
        <f t="shared" si="64"/>
        <v>-3</v>
      </c>
      <c r="X126">
        <f t="shared" si="63"/>
        <v>-7.7499997615813996</v>
      </c>
      <c r="Y126">
        <f t="shared" si="63"/>
        <v>-13.09000003337859</v>
      </c>
      <c r="Z126">
        <f t="shared" si="63"/>
        <v>-22.5</v>
      </c>
      <c r="AA126">
        <f t="shared" si="63"/>
        <v>-60.999999046325605</v>
      </c>
      <c r="AB126">
        <f t="shared" si="63"/>
        <v>-75.063000000000002</v>
      </c>
      <c r="AC126" s="8">
        <v>39797</v>
      </c>
      <c r="AD126">
        <f t="shared" si="51"/>
        <v>9.1666666169960831E-3</v>
      </c>
      <c r="AE126">
        <f t="shared" si="55"/>
        <v>0.10750000551342975</v>
      </c>
      <c r="AF126">
        <f t="shared" si="56"/>
        <v>0.23499999940395302</v>
      </c>
      <c r="AG126">
        <f t="shared" si="57"/>
        <v>0.34250000491738275</v>
      </c>
      <c r="AH126">
        <f t="shared" si="58"/>
        <v>1.1499999761581408</v>
      </c>
      <c r="AI126" s="8">
        <v>39797</v>
      </c>
      <c r="AJ126">
        <f t="shared" si="94"/>
        <v>-0.36083333815137497</v>
      </c>
      <c r="AK126">
        <f t="shared" si="94"/>
        <v>-1.5108333143095158</v>
      </c>
      <c r="AL126">
        <f t="shared" si="94"/>
        <v>-2.9908333333830037</v>
      </c>
      <c r="AM126">
        <f t="shared" si="89"/>
        <v>-7.7408330949644037</v>
      </c>
      <c r="AN126">
        <f t="shared" si="89"/>
        <v>-13.080833366761594</v>
      </c>
      <c r="AO126">
        <f t="shared" si="89"/>
        <v>-22.490833333383005</v>
      </c>
      <c r="AP126">
        <f t="shared" si="89"/>
        <v>-60.990832379708607</v>
      </c>
      <c r="AQ126">
        <f t="shared" si="65"/>
        <v>-75.053833333383011</v>
      </c>
      <c r="AR126" s="8">
        <v>39797</v>
      </c>
      <c r="AS126">
        <f t="shared" si="84"/>
        <v>0.51916663845380195</v>
      </c>
      <c r="AT126">
        <f t="shared" si="84"/>
        <v>0.46916668613751905</v>
      </c>
      <c r="AU126">
        <f t="shared" si="84"/>
        <v>0.79916660984356069</v>
      </c>
      <c r="AV126">
        <f t="shared" si="84"/>
        <v>1.8891666432221799</v>
      </c>
      <c r="AW126">
        <f t="shared" si="84"/>
        <v>3.3491659661133593</v>
      </c>
      <c r="AX126">
        <f t="shared" si="79"/>
        <v>6.7891673346360299</v>
      </c>
      <c r="AY126">
        <f t="shared" si="79"/>
        <v>13.189168383677824</v>
      </c>
      <c r="AZ126">
        <f t="shared" si="79"/>
        <v>19.906166667064028</v>
      </c>
      <c r="BA126" s="8">
        <v>39797</v>
      </c>
      <c r="BB126">
        <f t="shared" si="95"/>
        <v>-0.26249999925494127</v>
      </c>
      <c r="BC126">
        <f t="shared" si="95"/>
        <v>-1.4124999754130823</v>
      </c>
      <c r="BD126">
        <f t="shared" si="95"/>
        <v>-2.8924999944865704</v>
      </c>
      <c r="BE126">
        <f t="shared" si="90"/>
        <v>-7.6424997560679699</v>
      </c>
      <c r="BF126">
        <f t="shared" si="90"/>
        <v>-12.982500027865161</v>
      </c>
      <c r="BG126">
        <f t="shared" si="90"/>
        <v>-22.39249999448657</v>
      </c>
      <c r="BH126">
        <f t="shared" si="90"/>
        <v>-60.892499040812176</v>
      </c>
      <c r="BI126">
        <f t="shared" si="66"/>
        <v>-74.955499994486573</v>
      </c>
      <c r="BJ126" s="8">
        <v>39797</v>
      </c>
      <c r="BK126">
        <f t="shared" si="85"/>
        <v>0.59749995544552881</v>
      </c>
      <c r="BL126">
        <f t="shared" si="85"/>
        <v>1.6675000078976177</v>
      </c>
      <c r="BM126">
        <f t="shared" si="85"/>
        <v>3.0274999029934393</v>
      </c>
      <c r="BN126">
        <f t="shared" si="85"/>
        <v>6.3375003226101301</v>
      </c>
      <c r="BO126">
        <f t="shared" si="85"/>
        <v>9.7575007565319076</v>
      </c>
      <c r="BP126">
        <f t="shared" si="85"/>
        <v>15.187499035149727</v>
      </c>
      <c r="BQ126">
        <f t="shared" si="85"/>
        <v>26.787497509270928</v>
      </c>
      <c r="BR126">
        <f t="shared" si="85"/>
        <v>50.112499988824126</v>
      </c>
      <c r="BS126" s="8">
        <v>39797</v>
      </c>
      <c r="BT126">
        <f t="shared" si="96"/>
        <v>-0.135000005364418</v>
      </c>
      <c r="BU126">
        <f t="shared" si="96"/>
        <v>-1.2849999815225588</v>
      </c>
      <c r="BV126">
        <f t="shared" si="96"/>
        <v>-2.7650000005960469</v>
      </c>
      <c r="BW126">
        <f t="shared" si="91"/>
        <v>-7.5149997621774469</v>
      </c>
      <c r="BX126">
        <f t="shared" si="91"/>
        <v>-12.855000033974637</v>
      </c>
      <c r="BY126">
        <f t="shared" si="91"/>
        <v>-22.265000000596046</v>
      </c>
      <c r="BZ126">
        <f t="shared" si="91"/>
        <v>-60.764999046921652</v>
      </c>
      <c r="CA126">
        <f t="shared" si="67"/>
        <v>-74.828000000596049</v>
      </c>
      <c r="CB126" s="8">
        <v>39797</v>
      </c>
      <c r="CC126">
        <f t="shared" si="86"/>
        <v>5.4999813437461853E-2</v>
      </c>
      <c r="CD126">
        <f t="shared" si="86"/>
        <v>1.8050001710653212</v>
      </c>
      <c r="CE126">
        <f t="shared" si="86"/>
        <v>3.7950001806020541</v>
      </c>
      <c r="CF126">
        <f t="shared" si="86"/>
        <v>7.0149997323751645</v>
      </c>
      <c r="CG126">
        <f t="shared" si="86"/>
        <v>10.244999155402164</v>
      </c>
      <c r="CH126">
        <f t="shared" si="86"/>
        <v>15.465000018477417</v>
      </c>
      <c r="CI126">
        <f t="shared" si="86"/>
        <v>28.865003928542208</v>
      </c>
      <c r="CJ126">
        <f t="shared" si="86"/>
        <v>57.71399992311003</v>
      </c>
      <c r="CK126" s="8">
        <v>39797</v>
      </c>
      <c r="CL126">
        <f t="shared" si="97"/>
        <v>-2.7499999850988277E-2</v>
      </c>
      <c r="CM126">
        <f t="shared" si="97"/>
        <v>-1.1774999760091291</v>
      </c>
      <c r="CN126">
        <f t="shared" si="97"/>
        <v>-2.6574999950826173</v>
      </c>
      <c r="CO126">
        <f t="shared" si="92"/>
        <v>-7.4074997566640164</v>
      </c>
      <c r="CP126">
        <f t="shared" si="92"/>
        <v>-12.747500028461207</v>
      </c>
      <c r="CQ126">
        <f t="shared" si="92"/>
        <v>-22.157499995082617</v>
      </c>
      <c r="CR126">
        <f t="shared" si="92"/>
        <v>-60.657499041408222</v>
      </c>
      <c r="CS126">
        <f t="shared" si="68"/>
        <v>-74.720499995082619</v>
      </c>
      <c r="CT126" s="8">
        <v>39797</v>
      </c>
      <c r="CU126">
        <f t="shared" si="87"/>
        <v>-3.0833369741834593E-2</v>
      </c>
      <c r="CV126">
        <f t="shared" si="87"/>
        <v>0.50916671132048452</v>
      </c>
      <c r="CW126">
        <f t="shared" si="87"/>
        <v>1.1591665682693162</v>
      </c>
      <c r="CX126">
        <f t="shared" si="87"/>
        <v>3.3391671118637065</v>
      </c>
      <c r="CY126">
        <f t="shared" si="87"/>
        <v>5.8591674504180355</v>
      </c>
      <c r="CZ126">
        <f t="shared" si="87"/>
        <v>10.789167159547357</v>
      </c>
      <c r="DA126">
        <f t="shared" si="87"/>
        <v>23.789171451081845</v>
      </c>
      <c r="DB126">
        <f t="shared" si="87"/>
        <v>46.981166682710267</v>
      </c>
      <c r="DC126" s="8">
        <v>39797</v>
      </c>
      <c r="DD126">
        <f t="shared" si="98"/>
        <v>0.77999997138976973</v>
      </c>
      <c r="DE126">
        <f t="shared" si="98"/>
        <v>-0.37000000476837114</v>
      </c>
      <c r="DF126">
        <f t="shared" si="98"/>
        <v>-1.8500000238418592</v>
      </c>
      <c r="DG126">
        <f t="shared" si="93"/>
        <v>-6.5999997854232593</v>
      </c>
      <c r="DH126">
        <f t="shared" si="93"/>
        <v>-11.94000005722045</v>
      </c>
      <c r="DI126">
        <f t="shared" si="93"/>
        <v>-21.350000023841858</v>
      </c>
      <c r="DJ126">
        <f t="shared" si="93"/>
        <v>-59.849999070167463</v>
      </c>
      <c r="DK126">
        <f t="shared" si="69"/>
        <v>-73.91300002384186</v>
      </c>
      <c r="DL126" s="8">
        <v>39797</v>
      </c>
      <c r="DM126">
        <f t="shared" si="88"/>
        <v>0.77999997138977006</v>
      </c>
      <c r="DN126">
        <f t="shared" si="88"/>
        <v>2.3899999856948795</v>
      </c>
      <c r="DO126">
        <f t="shared" si="88"/>
        <v>4.0199998617171993</v>
      </c>
      <c r="DP126">
        <f t="shared" si="88"/>
        <v>7.3100005388259817</v>
      </c>
      <c r="DQ126">
        <f t="shared" si="88"/>
        <v>10.620000362396212</v>
      </c>
      <c r="DR126">
        <f t="shared" si="88"/>
        <v>15.709999680519035</v>
      </c>
      <c r="DS126">
        <f t="shared" si="88"/>
        <v>26.810001015663225</v>
      </c>
      <c r="DT126">
        <f t="shared" si="88"/>
        <v>58.023000061988839</v>
      </c>
    </row>
    <row r="127" spans="1:124" x14ac:dyDescent="0.3">
      <c r="A127" s="2">
        <v>39780</v>
      </c>
      <c r="B127">
        <v>1.9999999552965102E-2</v>
      </c>
      <c r="C127">
        <v>1.249999972060321E-2</v>
      </c>
      <c r="D127">
        <v>9.9999997764825804E-3</v>
      </c>
      <c r="E127">
        <v>0.43999999761581399</v>
      </c>
      <c r="F127" s="3">
        <f t="shared" si="52"/>
        <v>0.58333333022892442</v>
      </c>
      <c r="G127">
        <v>0.89999997615814198</v>
      </c>
      <c r="H127">
        <v>1</v>
      </c>
      <c r="I127">
        <v>1.2699999809265099</v>
      </c>
      <c r="J127">
        <v>1.9299999475479099</v>
      </c>
      <c r="K127">
        <v>2.3499999046325599</v>
      </c>
      <c r="L127">
        <v>2.9300000667571999</v>
      </c>
      <c r="M127">
        <v>3.71000003814697</v>
      </c>
      <c r="N127">
        <v>3.1659999999999999</v>
      </c>
      <c r="O127" s="8">
        <v>39767</v>
      </c>
      <c r="P127">
        <f t="shared" si="53"/>
        <v>-1.6666666294137583E-3</v>
      </c>
      <c r="Q127">
        <f t="shared" si="53"/>
        <v>-2.0833332867672017E-3</v>
      </c>
      <c r="R127">
        <f t="shared" si="53"/>
        <v>-2.4999999441206451E-3</v>
      </c>
      <c r="S127">
        <f t="shared" si="50"/>
        <v>-0.21999999880790699</v>
      </c>
      <c r="T127">
        <f t="shared" si="54"/>
        <v>-0.43749999767169334</v>
      </c>
      <c r="U127">
        <f t="shared" si="64"/>
        <v>-0.89999997615814198</v>
      </c>
      <c r="V127">
        <f t="shared" si="64"/>
        <v>-2</v>
      </c>
      <c r="W127">
        <f t="shared" si="64"/>
        <v>-3.8099999427795295</v>
      </c>
      <c r="X127">
        <f t="shared" si="63"/>
        <v>-9.6499997377395488</v>
      </c>
      <c r="Y127">
        <f t="shared" si="63"/>
        <v>-16.449999332427918</v>
      </c>
      <c r="Z127">
        <f t="shared" ref="Z127:AB190" si="99">-L127*L$1</f>
        <v>-29.300000667572</v>
      </c>
      <c r="AA127">
        <f t="shared" si="99"/>
        <v>-74.200000762939396</v>
      </c>
      <c r="AB127">
        <f t="shared" si="99"/>
        <v>-94.98</v>
      </c>
      <c r="AC127" s="8">
        <v>39767</v>
      </c>
      <c r="AD127">
        <f t="shared" si="51"/>
        <v>4.1666665735344338E-4</v>
      </c>
      <c r="AE127">
        <f t="shared" si="55"/>
        <v>0.21749999886378635</v>
      </c>
      <c r="AF127">
        <f t="shared" si="56"/>
        <v>0.67999997735023499</v>
      </c>
      <c r="AG127">
        <f t="shared" si="57"/>
        <v>0.89749997621402133</v>
      </c>
      <c r="AH127">
        <f t="shared" si="58"/>
        <v>1.1000000238418579</v>
      </c>
      <c r="AI127" s="8">
        <v>39767</v>
      </c>
      <c r="AJ127">
        <f t="shared" si="94"/>
        <v>-0.89958330950078857</v>
      </c>
      <c r="AK127">
        <f t="shared" si="94"/>
        <v>-1.9995833333426465</v>
      </c>
      <c r="AL127">
        <f t="shared" si="94"/>
        <v>-3.8095832761221762</v>
      </c>
      <c r="AM127">
        <f t="shared" si="89"/>
        <v>-9.6495830710821959</v>
      </c>
      <c r="AN127">
        <f t="shared" si="89"/>
        <v>-16.449582665770563</v>
      </c>
      <c r="AO127">
        <f t="shared" si="89"/>
        <v>-29.299584000914646</v>
      </c>
      <c r="AP127">
        <f t="shared" si="89"/>
        <v>-74.199584096282038</v>
      </c>
      <c r="AQ127">
        <f t="shared" si="65"/>
        <v>-94.979583333342646</v>
      </c>
      <c r="AR127" s="8">
        <v>39767</v>
      </c>
      <c r="AS127">
        <f t="shared" si="84"/>
        <v>0.3204167265600214</v>
      </c>
      <c r="AT127">
        <f t="shared" si="84"/>
        <v>1.0004165548986432</v>
      </c>
      <c r="AU127">
        <f t="shared" si="84"/>
        <v>1.4704165835088738</v>
      </c>
      <c r="AV127">
        <f t="shared" si="84"/>
        <v>4.2304166931814153</v>
      </c>
      <c r="AW127">
        <f t="shared" si="84"/>
        <v>6.4604170698827845</v>
      </c>
      <c r="AX127">
        <f t="shared" si="79"/>
        <v>10.680418290585861</v>
      </c>
      <c r="AY127">
        <f t="shared" si="79"/>
        <v>20.480411328763367</v>
      </c>
      <c r="AZ127">
        <f t="shared" si="79"/>
        <v>20.469416669339566</v>
      </c>
      <c r="BA127" s="8">
        <v>39767</v>
      </c>
      <c r="BB127">
        <f t="shared" si="95"/>
        <v>-0.68249997729435563</v>
      </c>
      <c r="BC127">
        <f t="shared" si="95"/>
        <v>-1.7825000011362135</v>
      </c>
      <c r="BD127">
        <f t="shared" si="95"/>
        <v>-3.592499943915743</v>
      </c>
      <c r="BE127">
        <f t="shared" si="90"/>
        <v>-9.4324997388757623</v>
      </c>
      <c r="BF127">
        <f t="shared" si="90"/>
        <v>-16.232499333564132</v>
      </c>
      <c r="BG127">
        <f t="shared" si="90"/>
        <v>-29.082500668708214</v>
      </c>
      <c r="BH127">
        <f t="shared" si="90"/>
        <v>-73.98250076407561</v>
      </c>
      <c r="BI127">
        <f t="shared" si="66"/>
        <v>-94.762500001136218</v>
      </c>
      <c r="BJ127" s="8">
        <v>39767</v>
      </c>
      <c r="BK127">
        <f t="shared" si="85"/>
        <v>-0.23249992961063559</v>
      </c>
      <c r="BL127">
        <f t="shared" si="85"/>
        <v>1.2174997604452062</v>
      </c>
      <c r="BM127">
        <f t="shared" si="85"/>
        <v>2.4874997413717175</v>
      </c>
      <c r="BN127">
        <f t="shared" si="85"/>
        <v>4.3474997556768171</v>
      </c>
      <c r="BO127">
        <f t="shared" si="85"/>
        <v>6.1975009716116203</v>
      </c>
      <c r="BP127">
        <f t="shared" si="85"/>
        <v>7.4974985397420637</v>
      </c>
      <c r="BQ127">
        <f t="shared" si="85"/>
        <v>13.697495011147177</v>
      </c>
      <c r="BR127">
        <f t="shared" si="85"/>
        <v>33.609499970253573</v>
      </c>
      <c r="BS127" s="8">
        <v>39767</v>
      </c>
      <c r="BT127">
        <f t="shared" si="96"/>
        <v>-0.21999999880790699</v>
      </c>
      <c r="BU127">
        <f t="shared" si="96"/>
        <v>-1.320000022649765</v>
      </c>
      <c r="BV127">
        <f t="shared" si="96"/>
        <v>-3.1299999654292945</v>
      </c>
      <c r="BW127">
        <f t="shared" si="91"/>
        <v>-8.9699997603893138</v>
      </c>
      <c r="BX127">
        <f t="shared" si="91"/>
        <v>-15.769999355077683</v>
      </c>
      <c r="BY127">
        <f t="shared" si="91"/>
        <v>-28.620000690221765</v>
      </c>
      <c r="BZ127">
        <f t="shared" si="91"/>
        <v>-73.520000785589161</v>
      </c>
      <c r="CA127">
        <f t="shared" si="67"/>
        <v>-94.300000022649769</v>
      </c>
      <c r="CB127" s="8">
        <v>39767</v>
      </c>
      <c r="CC127">
        <f t="shared" si="86"/>
        <v>-9.9999606609371128E-3</v>
      </c>
      <c r="CD127">
        <f t="shared" si="86"/>
        <v>1.9900001585483449</v>
      </c>
      <c r="CE127">
        <f t="shared" si="86"/>
        <v>3.6500002443790547</v>
      </c>
      <c r="CF127">
        <f t="shared" si="86"/>
        <v>6.0700006783008362</v>
      </c>
      <c r="CG127">
        <f t="shared" si="86"/>
        <v>7.980001121759468</v>
      </c>
      <c r="CH127">
        <f t="shared" si="86"/>
        <v>9.9699987471103881</v>
      </c>
      <c r="CI127">
        <f t="shared" si="86"/>
        <v>19.269994646310785</v>
      </c>
      <c r="CJ127">
        <f t="shared" si="86"/>
        <v>45.928999986886986</v>
      </c>
      <c r="CK127" s="8">
        <v>39767</v>
      </c>
      <c r="CL127">
        <f t="shared" si="97"/>
        <v>-2.4999999441206455E-3</v>
      </c>
      <c r="CM127">
        <f t="shared" si="97"/>
        <v>-1.1025000237859786</v>
      </c>
      <c r="CN127">
        <f t="shared" si="97"/>
        <v>-2.912499966565508</v>
      </c>
      <c r="CO127">
        <f t="shared" si="92"/>
        <v>-8.7524997615255273</v>
      </c>
      <c r="CP127">
        <f t="shared" si="92"/>
        <v>-15.552499356213897</v>
      </c>
      <c r="CQ127">
        <f t="shared" si="92"/>
        <v>-28.402500691357979</v>
      </c>
      <c r="CR127">
        <f t="shared" si="92"/>
        <v>-73.302500786725375</v>
      </c>
      <c r="CS127">
        <f t="shared" si="68"/>
        <v>-94.082500023785983</v>
      </c>
      <c r="CT127" s="8">
        <v>39767</v>
      </c>
      <c r="CU127">
        <f t="shared" si="87"/>
        <v>-5.5833401624114209E-2</v>
      </c>
      <c r="CV127">
        <f t="shared" si="87"/>
        <v>0.37416654592379817</v>
      </c>
      <c r="CW127">
        <f t="shared" si="87"/>
        <v>0.87416666513309882</v>
      </c>
      <c r="CX127">
        <f t="shared" si="87"/>
        <v>1.9241668558679692</v>
      </c>
      <c r="CY127">
        <f t="shared" si="87"/>
        <v>3.3441675282083905</v>
      </c>
      <c r="CZ127">
        <f t="shared" si="87"/>
        <v>5.0741656399332156</v>
      </c>
      <c r="DA127">
        <f t="shared" si="87"/>
        <v>12.274163541849735</v>
      </c>
      <c r="DB127">
        <f t="shared" si="87"/>
        <v>36.580166593607501</v>
      </c>
      <c r="DC127" s="8">
        <v>39767</v>
      </c>
      <c r="DD127">
        <f t="shared" si="98"/>
        <v>0.20000004768371593</v>
      </c>
      <c r="DE127">
        <f t="shared" si="98"/>
        <v>-0.89999997615814209</v>
      </c>
      <c r="DF127">
        <f t="shared" si="98"/>
        <v>-2.7099999189376716</v>
      </c>
      <c r="DG127">
        <f t="shared" si="93"/>
        <v>-8.5499997138976909</v>
      </c>
      <c r="DH127">
        <f t="shared" si="93"/>
        <v>-15.34999930858606</v>
      </c>
      <c r="DI127">
        <f t="shared" si="93"/>
        <v>-28.200000643730142</v>
      </c>
      <c r="DJ127">
        <f t="shared" si="93"/>
        <v>-73.100000739097538</v>
      </c>
      <c r="DK127">
        <f t="shared" si="69"/>
        <v>-93.879999976158146</v>
      </c>
      <c r="DL127" s="8">
        <v>39767</v>
      </c>
      <c r="DM127">
        <f t="shared" si="88"/>
        <v>0.20000004768371582</v>
      </c>
      <c r="DN127">
        <f t="shared" si="88"/>
        <v>1.9199999570846473</v>
      </c>
      <c r="DO127">
        <f t="shared" si="88"/>
        <v>3.2999998331070093</v>
      </c>
      <c r="DP127">
        <f t="shared" si="88"/>
        <v>5.2400007247924592</v>
      </c>
      <c r="DQ127">
        <f t="shared" si="88"/>
        <v>6.8700014352798782</v>
      </c>
      <c r="DR127">
        <f t="shared" si="88"/>
        <v>8.2399996519088106</v>
      </c>
      <c r="DS127">
        <f t="shared" si="88"/>
        <v>12.440000414848221</v>
      </c>
      <c r="DT127">
        <f t="shared" si="88"/>
        <v>38.214000033378618</v>
      </c>
    </row>
    <row r="128" spans="1:124" x14ac:dyDescent="0.3">
      <c r="A128" s="2">
        <v>39752</v>
      </c>
      <c r="B128">
        <v>0.11999999731779</v>
      </c>
      <c r="C128">
        <v>0.37500000558793495</v>
      </c>
      <c r="D128">
        <v>0.46000000834464999</v>
      </c>
      <c r="E128">
        <v>0.93999999761581399</v>
      </c>
      <c r="F128" s="3">
        <f t="shared" si="52"/>
        <v>1.0999999940395353</v>
      </c>
      <c r="G128">
        <v>1.3400000333786</v>
      </c>
      <c r="H128">
        <v>1.5599999427795399</v>
      </c>
      <c r="I128">
        <v>1.79999995231628</v>
      </c>
      <c r="J128">
        <v>2.7999999523162802</v>
      </c>
      <c r="K128">
        <v>3.2899999618530198</v>
      </c>
      <c r="L128">
        <v>4.0100002288818297</v>
      </c>
      <c r="M128">
        <v>4.7399997711181596</v>
      </c>
      <c r="N128">
        <v>3.8523000000000001</v>
      </c>
      <c r="O128" s="8">
        <v>39736</v>
      </c>
      <c r="P128">
        <f t="shared" si="53"/>
        <v>-9.9999997764824988E-3</v>
      </c>
      <c r="Q128">
        <f t="shared" si="53"/>
        <v>-6.2500000931322491E-2</v>
      </c>
      <c r="R128">
        <f t="shared" si="53"/>
        <v>-0.1150000020861625</v>
      </c>
      <c r="S128">
        <f t="shared" si="50"/>
        <v>-0.46999999880790699</v>
      </c>
      <c r="T128">
        <f t="shared" si="54"/>
        <v>-0.82499999552965142</v>
      </c>
      <c r="U128">
        <f t="shared" si="64"/>
        <v>-1.3400000333786</v>
      </c>
      <c r="V128">
        <f t="shared" si="64"/>
        <v>-3.1199998855590798</v>
      </c>
      <c r="W128">
        <f t="shared" si="64"/>
        <v>-5.3999998569488401</v>
      </c>
      <c r="X128">
        <f t="shared" si="64"/>
        <v>-13.999999761581401</v>
      </c>
      <c r="Y128">
        <f t="shared" si="64"/>
        <v>-23.029999732971138</v>
      </c>
      <c r="Z128">
        <f t="shared" si="99"/>
        <v>-40.100002288818295</v>
      </c>
      <c r="AA128">
        <f t="shared" si="99"/>
        <v>-94.799995422363196</v>
      </c>
      <c r="AB128">
        <f t="shared" si="99"/>
        <v>-115.569</v>
      </c>
      <c r="AC128" s="8">
        <v>39736</v>
      </c>
      <c r="AD128">
        <f t="shared" si="51"/>
        <v>5.2500001154839993E-2</v>
      </c>
      <c r="AE128">
        <f t="shared" si="55"/>
        <v>0.35499999672174448</v>
      </c>
      <c r="AF128">
        <f t="shared" si="56"/>
        <v>0.87000003457069297</v>
      </c>
      <c r="AG128">
        <f t="shared" si="57"/>
        <v>1.2250000312924374</v>
      </c>
      <c r="AH128">
        <f t="shared" si="58"/>
        <v>1.7799998521804798</v>
      </c>
      <c r="AI128" s="8">
        <v>39736</v>
      </c>
      <c r="AJ128">
        <f t="shared" si="94"/>
        <v>-1.28750003222376</v>
      </c>
      <c r="AK128">
        <f t="shared" si="94"/>
        <v>-3.0674998844042398</v>
      </c>
      <c r="AL128">
        <f t="shared" si="94"/>
        <v>-5.3474998557940001</v>
      </c>
      <c r="AM128">
        <f t="shared" si="89"/>
        <v>-13.947499760426561</v>
      </c>
      <c r="AN128">
        <f t="shared" si="89"/>
        <v>-22.977499731816298</v>
      </c>
      <c r="AO128">
        <f t="shared" si="89"/>
        <v>-40.047502287663455</v>
      </c>
      <c r="AP128">
        <f t="shared" si="89"/>
        <v>-94.747495421208356</v>
      </c>
      <c r="AQ128">
        <f t="shared" si="65"/>
        <v>-115.51649999884516</v>
      </c>
      <c r="AR128" s="8">
        <v>39736</v>
      </c>
      <c r="AS128">
        <f t="shared" si="84"/>
        <v>-0.5275000417604998</v>
      </c>
      <c r="AT128">
        <f t="shared" si="84"/>
        <v>-8.7499865330749715E-2</v>
      </c>
      <c r="AU128">
        <f t="shared" si="84"/>
        <v>0.47250007744879974</v>
      </c>
      <c r="AV128">
        <f t="shared" si="84"/>
        <v>-6.7499645985671597E-2</v>
      </c>
      <c r="AW128">
        <f t="shared" si="84"/>
        <v>-0.33749891165643908</v>
      </c>
      <c r="AX128">
        <f t="shared" si="79"/>
        <v>-2.5675032222643672</v>
      </c>
      <c r="AY128">
        <f t="shared" si="79"/>
        <v>-7.167498835362462</v>
      </c>
      <c r="AZ128">
        <f t="shared" si="79"/>
        <v>9.4515000202283268</v>
      </c>
      <c r="BA128" s="8">
        <v>39736</v>
      </c>
      <c r="BB128">
        <f t="shared" si="95"/>
        <v>-0.98500003665685543</v>
      </c>
      <c r="BC128">
        <f t="shared" si="95"/>
        <v>-2.7649998888373353</v>
      </c>
      <c r="BD128">
        <f t="shared" si="95"/>
        <v>-5.0449998602270956</v>
      </c>
      <c r="BE128">
        <f t="shared" si="90"/>
        <v>-13.644999764859657</v>
      </c>
      <c r="BF128">
        <f t="shared" si="90"/>
        <v>-22.674999736249394</v>
      </c>
      <c r="BG128">
        <f t="shared" si="90"/>
        <v>-39.745002292096551</v>
      </c>
      <c r="BH128">
        <f t="shared" si="90"/>
        <v>-94.444995425641451</v>
      </c>
      <c r="BI128">
        <f t="shared" si="66"/>
        <v>-115.21400000327826</v>
      </c>
      <c r="BJ128" s="8">
        <v>39736</v>
      </c>
      <c r="BK128">
        <f t="shared" si="85"/>
        <v>-0.39500000327825524</v>
      </c>
      <c r="BL128">
        <f t="shared" si="85"/>
        <v>0.59500012546777503</v>
      </c>
      <c r="BM128">
        <f t="shared" si="85"/>
        <v>1.705000020563614</v>
      </c>
      <c r="BN128">
        <f t="shared" si="85"/>
        <v>0.92500028759243325</v>
      </c>
      <c r="BO128">
        <f t="shared" si="85"/>
        <v>0.56499991565947649</v>
      </c>
      <c r="BP128">
        <f t="shared" si="85"/>
        <v>-1.5250021442770576</v>
      </c>
      <c r="BQ128">
        <f t="shared" si="85"/>
        <v>-3.5249930843711583</v>
      </c>
      <c r="BR128">
        <f t="shared" si="85"/>
        <v>18.064000049173831</v>
      </c>
      <c r="BS128" s="8">
        <v>39736</v>
      </c>
      <c r="BT128">
        <f t="shared" si="96"/>
        <v>-0.46999999880790699</v>
      </c>
      <c r="BU128">
        <f t="shared" si="96"/>
        <v>-2.2499998509883867</v>
      </c>
      <c r="BV128">
        <f t="shared" si="96"/>
        <v>-4.529999822378147</v>
      </c>
      <c r="BW128">
        <f t="shared" si="91"/>
        <v>-13.129999727010709</v>
      </c>
      <c r="BX128">
        <f t="shared" si="91"/>
        <v>-22.159999698400444</v>
      </c>
      <c r="BY128">
        <f t="shared" si="91"/>
        <v>-39.230002254247601</v>
      </c>
      <c r="BZ128">
        <f t="shared" si="91"/>
        <v>-93.929995387792502</v>
      </c>
      <c r="CA128">
        <f t="shared" si="67"/>
        <v>-114.69899996542931</v>
      </c>
      <c r="CB128" s="8">
        <v>39736</v>
      </c>
      <c r="CC128">
        <f t="shared" si="86"/>
        <v>-0.25999996066093711</v>
      </c>
      <c r="CD128">
        <f t="shared" si="86"/>
        <v>0.69000008702277293</v>
      </c>
      <c r="CE128">
        <f t="shared" si="86"/>
        <v>1.3000002205371937</v>
      </c>
      <c r="CF128">
        <f t="shared" si="86"/>
        <v>0.38000014424326167</v>
      </c>
      <c r="CG128">
        <f t="shared" si="86"/>
        <v>-0.42000028491015406</v>
      </c>
      <c r="CH128">
        <f t="shared" si="86"/>
        <v>-3.1700024306773802</v>
      </c>
      <c r="CI128">
        <f t="shared" si="86"/>
        <v>-5.769999951124186</v>
      </c>
      <c r="CJ128">
        <f t="shared" si="86"/>
        <v>17.098000048875797</v>
      </c>
      <c r="CK128" s="8">
        <v>39736</v>
      </c>
      <c r="CL128">
        <f t="shared" si="97"/>
        <v>-0.11500000208616257</v>
      </c>
      <c r="CM128">
        <f t="shared" si="97"/>
        <v>-1.8949998542666424</v>
      </c>
      <c r="CN128">
        <f t="shared" si="97"/>
        <v>-4.1749998256564025</v>
      </c>
      <c r="CO128">
        <f t="shared" si="92"/>
        <v>-12.774999730288965</v>
      </c>
      <c r="CP128">
        <f t="shared" si="92"/>
        <v>-21.8049997016787</v>
      </c>
      <c r="CQ128">
        <f t="shared" si="92"/>
        <v>-38.875002257525857</v>
      </c>
      <c r="CR128">
        <f t="shared" si="92"/>
        <v>-93.574995391070757</v>
      </c>
      <c r="CS128">
        <f t="shared" si="68"/>
        <v>-114.34399996870756</v>
      </c>
      <c r="CT128" s="8">
        <v>39736</v>
      </c>
      <c r="CU128">
        <f t="shared" si="87"/>
        <v>-0.11166667193173918</v>
      </c>
      <c r="CV128">
        <f t="shared" si="87"/>
        <v>0.33833373337984085</v>
      </c>
      <c r="CW128">
        <f t="shared" si="87"/>
        <v>0.52833355218173139</v>
      </c>
      <c r="CX128">
        <f t="shared" si="87"/>
        <v>-0.78166662901641093</v>
      </c>
      <c r="CY128">
        <f t="shared" si="87"/>
        <v>-1.5816658660769471</v>
      </c>
      <c r="CZ128">
        <f t="shared" si="87"/>
        <v>-4.2816680595278571</v>
      </c>
      <c r="DA128">
        <f t="shared" si="87"/>
        <v>-8.6816638633609422</v>
      </c>
      <c r="DB128">
        <f t="shared" si="87"/>
        <v>12.843333466351051</v>
      </c>
      <c r="DC128" s="8">
        <v>39736</v>
      </c>
      <c r="DD128">
        <f t="shared" si="98"/>
        <v>0.43999981880187988</v>
      </c>
      <c r="DE128">
        <f t="shared" si="98"/>
        <v>-1.3400000333786</v>
      </c>
      <c r="DF128">
        <f t="shared" si="98"/>
        <v>-3.62000000476836</v>
      </c>
      <c r="DG128">
        <f t="shared" si="93"/>
        <v>-12.219999909400922</v>
      </c>
      <c r="DH128">
        <f t="shared" si="93"/>
        <v>-21.249999880790657</v>
      </c>
      <c r="DI128">
        <f t="shared" si="93"/>
        <v>-38.320002436637814</v>
      </c>
      <c r="DJ128">
        <f t="shared" si="93"/>
        <v>-93.019995570182715</v>
      </c>
      <c r="DK128">
        <f t="shared" si="69"/>
        <v>-113.78900014781952</v>
      </c>
      <c r="DL128" s="8">
        <v>39736</v>
      </c>
      <c r="DM128">
        <f t="shared" si="88"/>
        <v>0.43999981880187988</v>
      </c>
      <c r="DN128">
        <f t="shared" si="88"/>
        <v>2.5000001192092798</v>
      </c>
      <c r="DO128">
        <f t="shared" si="88"/>
        <v>4.1600002050399709</v>
      </c>
      <c r="DP128">
        <f t="shared" si="88"/>
        <v>4.5399993658065547</v>
      </c>
      <c r="DQ128">
        <f t="shared" si="88"/>
        <v>4.7399998903274643</v>
      </c>
      <c r="DR128">
        <f t="shared" si="88"/>
        <v>2.4399977922439646</v>
      </c>
      <c r="DS128">
        <f t="shared" si="88"/>
        <v>-1.2599962949753305</v>
      </c>
      <c r="DT128">
        <f t="shared" si="88"/>
        <v>24.100999890327465</v>
      </c>
    </row>
    <row r="129" spans="1:124" x14ac:dyDescent="0.3">
      <c r="A129" s="2">
        <v>39721</v>
      </c>
      <c r="B129">
        <v>1.0199999809265099</v>
      </c>
      <c r="C129">
        <v>0.94500000774860249</v>
      </c>
      <c r="D129">
        <v>0.92000001668929998</v>
      </c>
      <c r="E129">
        <v>1.6000000238418499</v>
      </c>
      <c r="F129" s="3">
        <f t="shared" si="52"/>
        <v>1.8266666928926998</v>
      </c>
      <c r="G129">
        <v>1.7799999713897701</v>
      </c>
      <c r="H129">
        <v>2</v>
      </c>
      <c r="I129">
        <v>2.2799999713897701</v>
      </c>
      <c r="J129">
        <v>2.9800000190734801</v>
      </c>
      <c r="K129">
        <v>3.38000011444091</v>
      </c>
      <c r="L129">
        <v>3.8499999046325599</v>
      </c>
      <c r="M129">
        <v>4.4299998283386204</v>
      </c>
      <c r="N129">
        <v>4.1996000000000002</v>
      </c>
      <c r="O129" s="8">
        <v>39706</v>
      </c>
      <c r="P129">
        <f t="shared" si="53"/>
        <v>-8.4999998410542482E-2</v>
      </c>
      <c r="Q129">
        <f t="shared" si="53"/>
        <v>-0.15750000129143374</v>
      </c>
      <c r="R129">
        <f t="shared" si="53"/>
        <v>-0.230000004172325</v>
      </c>
      <c r="S129">
        <f t="shared" si="50"/>
        <v>-0.80000001192092496</v>
      </c>
      <c r="T129">
        <f t="shared" si="54"/>
        <v>-1.3700000196695248</v>
      </c>
      <c r="U129">
        <f t="shared" si="64"/>
        <v>-1.7799999713897701</v>
      </c>
      <c r="V129">
        <f t="shared" si="64"/>
        <v>-4</v>
      </c>
      <c r="W129">
        <f t="shared" si="64"/>
        <v>-6.8399999141693097</v>
      </c>
      <c r="X129">
        <f t="shared" si="64"/>
        <v>-14.9000000953674</v>
      </c>
      <c r="Y129">
        <f t="shared" si="64"/>
        <v>-23.660000801086369</v>
      </c>
      <c r="Z129">
        <f t="shared" si="99"/>
        <v>-38.499999046325598</v>
      </c>
      <c r="AA129">
        <f t="shared" si="99"/>
        <v>-88.599996566772404</v>
      </c>
      <c r="AB129">
        <f t="shared" si="99"/>
        <v>-125.988</v>
      </c>
      <c r="AC129" s="8">
        <v>39706</v>
      </c>
      <c r="AD129">
        <f t="shared" si="51"/>
        <v>7.2500002880891257E-2</v>
      </c>
      <c r="AE129">
        <f t="shared" si="55"/>
        <v>0.57000000774859994</v>
      </c>
      <c r="AF129">
        <f t="shared" si="56"/>
        <v>0.97999995946884511</v>
      </c>
      <c r="AG129">
        <f t="shared" si="57"/>
        <v>1.5499999672174452</v>
      </c>
      <c r="AH129">
        <f t="shared" si="58"/>
        <v>2.2200000286102299</v>
      </c>
      <c r="AI129" s="8">
        <v>39706</v>
      </c>
      <c r="AJ129">
        <f t="shared" si="94"/>
        <v>-1.7074999685088788</v>
      </c>
      <c r="AK129">
        <f t="shared" si="94"/>
        <v>-3.9274999971191087</v>
      </c>
      <c r="AL129">
        <f t="shared" si="94"/>
        <v>-6.7674999112884189</v>
      </c>
      <c r="AM129">
        <f t="shared" si="89"/>
        <v>-14.827500092486508</v>
      </c>
      <c r="AN129">
        <f t="shared" si="89"/>
        <v>-23.587500798205479</v>
      </c>
      <c r="AO129">
        <f t="shared" si="89"/>
        <v>-38.427499043444705</v>
      </c>
      <c r="AP129">
        <f t="shared" si="89"/>
        <v>-88.527496563891518</v>
      </c>
      <c r="AQ129">
        <f t="shared" si="65"/>
        <v>-125.91549999711911</v>
      </c>
      <c r="AR129" s="8">
        <v>39706</v>
      </c>
      <c r="AS129">
        <f t="shared" si="84"/>
        <v>-1.1674998874465587</v>
      </c>
      <c r="AT129">
        <f t="shared" si="84"/>
        <v>-0.83750020215908894</v>
      </c>
      <c r="AU129">
        <f t="shared" si="84"/>
        <v>-0.59750019262235865</v>
      </c>
      <c r="AV129">
        <f t="shared" si="84"/>
        <v>-0.95750056455532873</v>
      </c>
      <c r="AW129">
        <f t="shared" si="84"/>
        <v>-1.0675004596511273</v>
      </c>
      <c r="AX129">
        <f t="shared" si="79"/>
        <v>-1.7574998016158276</v>
      </c>
      <c r="AY129">
        <f t="shared" si="79"/>
        <v>-0.75750075529012983</v>
      </c>
      <c r="AZ129">
        <f t="shared" si="79"/>
        <v>2.5465000076492799</v>
      </c>
      <c r="BA129" s="8">
        <v>39706</v>
      </c>
      <c r="BB129">
        <f t="shared" si="95"/>
        <v>-1.2099999636411702</v>
      </c>
      <c r="BC129">
        <f t="shared" si="95"/>
        <v>-3.4299999922514002</v>
      </c>
      <c r="BD129">
        <f t="shared" si="95"/>
        <v>-6.2699999064207095</v>
      </c>
      <c r="BE129">
        <f t="shared" si="90"/>
        <v>-14.330000087618799</v>
      </c>
      <c r="BF129">
        <f t="shared" si="90"/>
        <v>-23.090000793337769</v>
      </c>
      <c r="BG129">
        <f t="shared" si="90"/>
        <v>-37.929999038577002</v>
      </c>
      <c r="BH129">
        <f t="shared" si="90"/>
        <v>-88.0299965590238</v>
      </c>
      <c r="BI129">
        <f t="shared" si="66"/>
        <v>-125.4179999922514</v>
      </c>
      <c r="BJ129" s="8">
        <v>39706</v>
      </c>
      <c r="BK129">
        <f t="shared" si="85"/>
        <v>-0.75000004470349046</v>
      </c>
      <c r="BL129">
        <f t="shared" si="85"/>
        <v>-6.9999739527720317E-2</v>
      </c>
      <c r="BM129">
        <f t="shared" si="85"/>
        <v>0.56000037491319099</v>
      </c>
      <c r="BN129">
        <f t="shared" si="85"/>
        <v>0.46999950706961102</v>
      </c>
      <c r="BO129">
        <f t="shared" si="85"/>
        <v>0.27999849617483208</v>
      </c>
      <c r="BP129">
        <f t="shared" si="85"/>
        <v>7.0001080632261514E-2</v>
      </c>
      <c r="BQ129">
        <f t="shared" si="85"/>
        <v>1.8700065165758579</v>
      </c>
      <c r="BR129">
        <f t="shared" si="85"/>
        <v>7.3940000315904815</v>
      </c>
      <c r="BS129" s="8">
        <v>39706</v>
      </c>
      <c r="BT129">
        <f t="shared" si="96"/>
        <v>-0.80000001192092496</v>
      </c>
      <c r="BU129">
        <f t="shared" si="96"/>
        <v>-3.0200000405311549</v>
      </c>
      <c r="BV129">
        <f t="shared" si="96"/>
        <v>-5.8599999547004646</v>
      </c>
      <c r="BW129">
        <f t="shared" si="91"/>
        <v>-13.920000135898555</v>
      </c>
      <c r="BX129">
        <f t="shared" si="91"/>
        <v>-22.680000841617524</v>
      </c>
      <c r="BY129">
        <f t="shared" si="91"/>
        <v>-37.519999086856757</v>
      </c>
      <c r="BZ129">
        <f t="shared" si="91"/>
        <v>-87.619996607303563</v>
      </c>
      <c r="CA129">
        <f t="shared" si="67"/>
        <v>-125.00800004053116</v>
      </c>
      <c r="CB129" s="8">
        <v>39706</v>
      </c>
      <c r="CC129">
        <f t="shared" si="86"/>
        <v>-0.76000005006789495</v>
      </c>
      <c r="CD129">
        <f t="shared" si="86"/>
        <v>-1.2900000214576648</v>
      </c>
      <c r="CE129">
        <f t="shared" si="86"/>
        <v>-2.0000000596046545</v>
      </c>
      <c r="CF129">
        <f t="shared" si="86"/>
        <v>-3.1299999356269552</v>
      </c>
      <c r="CG129">
        <f t="shared" si="86"/>
        <v>-4.0300000309944046</v>
      </c>
      <c r="CH129">
        <f t="shared" si="86"/>
        <v>-4.5299986004829051</v>
      </c>
      <c r="CI129">
        <f t="shared" si="86"/>
        <v>-3.1299927830696177</v>
      </c>
      <c r="CJ129">
        <f t="shared" si="86"/>
        <v>-3.2630000309943981</v>
      </c>
      <c r="CK129" s="8">
        <v>39706</v>
      </c>
      <c r="CL129">
        <f t="shared" si="97"/>
        <v>-0.23000000417232491</v>
      </c>
      <c r="CM129">
        <f t="shared" si="97"/>
        <v>-2.4500000327825546</v>
      </c>
      <c r="CN129">
        <f t="shared" si="97"/>
        <v>-5.2899999469518644</v>
      </c>
      <c r="CO129">
        <f t="shared" si="92"/>
        <v>-13.350000128149954</v>
      </c>
      <c r="CP129">
        <f t="shared" si="92"/>
        <v>-22.110000833868924</v>
      </c>
      <c r="CQ129">
        <f t="shared" si="92"/>
        <v>-36.949999079108153</v>
      </c>
      <c r="CR129">
        <f t="shared" si="92"/>
        <v>-87.049996599554959</v>
      </c>
      <c r="CS129">
        <f t="shared" si="68"/>
        <v>-124.43800003278255</v>
      </c>
      <c r="CT129" s="8">
        <v>39706</v>
      </c>
      <c r="CU129">
        <f t="shared" si="87"/>
        <v>-0.42333347102006114</v>
      </c>
      <c r="CV129">
        <f t="shared" si="87"/>
        <v>0.1166664908329591</v>
      </c>
      <c r="CW129">
        <f t="shared" si="87"/>
        <v>0.38666647175945768</v>
      </c>
      <c r="CX129">
        <f t="shared" si="87"/>
        <v>0.36666672925154975</v>
      </c>
      <c r="CY129">
        <f t="shared" si="87"/>
        <v>0.25666611890000146</v>
      </c>
      <c r="CZ129">
        <f t="shared" si="87"/>
        <v>-8.3332841594997209E-2</v>
      </c>
      <c r="DA129">
        <f t="shared" si="87"/>
        <v>-0.58332998057200536</v>
      </c>
      <c r="DB129">
        <f t="shared" si="87"/>
        <v>7.3046665862004101</v>
      </c>
      <c r="DC129" s="8">
        <v>39706</v>
      </c>
      <c r="DD129">
        <f t="shared" si="98"/>
        <v>0.44000005722045987</v>
      </c>
      <c r="DE129">
        <f t="shared" si="98"/>
        <v>-1.7799999713897701</v>
      </c>
      <c r="DF129">
        <f t="shared" si="98"/>
        <v>-4.6199998855590803</v>
      </c>
      <c r="DG129">
        <f t="shared" si="93"/>
        <v>-12.68000006675717</v>
      </c>
      <c r="DH129">
        <f t="shared" si="93"/>
        <v>-21.440000772476139</v>
      </c>
      <c r="DI129">
        <f t="shared" si="93"/>
        <v>-36.279999017715369</v>
      </c>
      <c r="DJ129">
        <f t="shared" si="93"/>
        <v>-86.379996538162175</v>
      </c>
      <c r="DK129">
        <f t="shared" si="69"/>
        <v>-123.76799997138977</v>
      </c>
      <c r="DL129" s="8">
        <v>39706</v>
      </c>
      <c r="DM129">
        <f t="shared" si="88"/>
        <v>0.44000005722045987</v>
      </c>
      <c r="DN129">
        <f t="shared" si="88"/>
        <v>2.109999895095811</v>
      </c>
      <c r="DO129">
        <f t="shared" si="88"/>
        <v>3.4200005531311088</v>
      </c>
      <c r="DP129">
        <f t="shared" si="88"/>
        <v>4.4199998378753698</v>
      </c>
      <c r="DQ129">
        <f t="shared" si="88"/>
        <v>5.1699998378753698</v>
      </c>
      <c r="DR129">
        <f t="shared" si="88"/>
        <v>5.5700023174286706</v>
      </c>
      <c r="DS129">
        <f t="shared" si="88"/>
        <v>7.370000600814766</v>
      </c>
      <c r="DT129">
        <f t="shared" si="88"/>
        <v>14.45999983787539</v>
      </c>
    </row>
    <row r="130" spans="1:124" x14ac:dyDescent="0.3">
      <c r="A130" s="2">
        <v>39689</v>
      </c>
      <c r="B130">
        <v>1.62999999523162</v>
      </c>
      <c r="C130">
        <v>1.6975000202655701</v>
      </c>
      <c r="D130">
        <v>1.7200000286102199</v>
      </c>
      <c r="E130">
        <v>1.9700000286102199</v>
      </c>
      <c r="F130" s="3">
        <f t="shared" si="52"/>
        <v>2.0533333619435532</v>
      </c>
      <c r="G130">
        <v>2.17000007629394</v>
      </c>
      <c r="H130">
        <v>2.3599998950958199</v>
      </c>
      <c r="I130">
        <v>2.5999999046325599</v>
      </c>
      <c r="J130">
        <v>3.0999999046325599</v>
      </c>
      <c r="K130">
        <v>3.45000004768371</v>
      </c>
      <c r="L130">
        <v>3.8299999237060498</v>
      </c>
      <c r="M130">
        <v>4.4699997901916504</v>
      </c>
      <c r="N130">
        <v>4.3364000000000003</v>
      </c>
      <c r="O130" s="8">
        <v>39675</v>
      </c>
      <c r="P130">
        <f t="shared" si="53"/>
        <v>-0.13583333293596833</v>
      </c>
      <c r="Q130">
        <f t="shared" si="53"/>
        <v>-0.28291667004426169</v>
      </c>
      <c r="R130">
        <f t="shared" si="53"/>
        <v>-0.43000000715255499</v>
      </c>
      <c r="S130">
        <f t="shared" si="50"/>
        <v>-0.98500001430510997</v>
      </c>
      <c r="T130">
        <f t="shared" si="54"/>
        <v>-1.540000021457665</v>
      </c>
      <c r="U130">
        <f t="shared" si="64"/>
        <v>-2.17000007629394</v>
      </c>
      <c r="V130">
        <f t="shared" si="64"/>
        <v>-4.7199997901916397</v>
      </c>
      <c r="W130">
        <f t="shared" si="64"/>
        <v>-7.7999997138976802</v>
      </c>
      <c r="X130">
        <f t="shared" si="64"/>
        <v>-15.499999523162799</v>
      </c>
      <c r="Y130">
        <f t="shared" si="64"/>
        <v>-24.150000333785972</v>
      </c>
      <c r="Z130">
        <f t="shared" si="99"/>
        <v>-38.299999237060497</v>
      </c>
      <c r="AA130">
        <f t="shared" si="99"/>
        <v>-89.399995803833008</v>
      </c>
      <c r="AB130">
        <f t="shared" si="99"/>
        <v>-130.09200000000001</v>
      </c>
      <c r="AC130" s="8">
        <v>39675</v>
      </c>
      <c r="AD130">
        <f t="shared" si="51"/>
        <v>0.14708333710829335</v>
      </c>
      <c r="AE130">
        <f t="shared" si="55"/>
        <v>0.55500000715255493</v>
      </c>
      <c r="AF130">
        <f t="shared" si="56"/>
        <v>1.1850000619888301</v>
      </c>
      <c r="AG130">
        <f t="shared" si="57"/>
        <v>1.7400000691413851</v>
      </c>
      <c r="AH130">
        <f t="shared" si="58"/>
        <v>2.5499997138976997</v>
      </c>
      <c r="AI130" s="8">
        <v>39675</v>
      </c>
      <c r="AJ130">
        <f t="shared" si="94"/>
        <v>-2.0229167391856464</v>
      </c>
      <c r="AK130">
        <f t="shared" si="94"/>
        <v>-4.5729164530833462</v>
      </c>
      <c r="AL130">
        <f t="shared" si="94"/>
        <v>-7.6529163767893866</v>
      </c>
      <c r="AM130">
        <f t="shared" si="89"/>
        <v>-15.352916186054506</v>
      </c>
      <c r="AN130">
        <f t="shared" si="89"/>
        <v>-24.00291699667768</v>
      </c>
      <c r="AO130">
        <f t="shared" si="89"/>
        <v>-38.152915899952205</v>
      </c>
      <c r="AP130">
        <f t="shared" si="89"/>
        <v>-89.252912466724709</v>
      </c>
      <c r="AQ130">
        <f t="shared" si="65"/>
        <v>-129.94491666289173</v>
      </c>
      <c r="AR130" s="8">
        <v>39675</v>
      </c>
      <c r="AS130">
        <f t="shared" si="84"/>
        <v>-1.3029167105754162</v>
      </c>
      <c r="AT130">
        <f t="shared" si="84"/>
        <v>-1.0829164435466059</v>
      </c>
      <c r="AU130">
        <f t="shared" si="84"/>
        <v>-0.7729165007670471</v>
      </c>
      <c r="AV130">
        <f t="shared" si="84"/>
        <v>-0.65291613837078555</v>
      </c>
      <c r="AW130">
        <f t="shared" si="84"/>
        <v>-0.63291734953717982</v>
      </c>
      <c r="AX130">
        <f t="shared" si="79"/>
        <v>0.19708424309891792</v>
      </c>
      <c r="AY130">
        <f t="shared" si="79"/>
        <v>1.7970898697772142</v>
      </c>
      <c r="AZ130">
        <f t="shared" si="79"/>
        <v>3.4630833847919904</v>
      </c>
      <c r="BA130" s="8">
        <v>39675</v>
      </c>
      <c r="BB130">
        <f t="shared" si="95"/>
        <v>-1.6150000691413851</v>
      </c>
      <c r="BC130">
        <f t="shared" si="95"/>
        <v>-4.164999783039085</v>
      </c>
      <c r="BD130">
        <f t="shared" si="95"/>
        <v>-7.2449997067451255</v>
      </c>
      <c r="BE130">
        <f t="shared" si="90"/>
        <v>-14.944999516010244</v>
      </c>
      <c r="BF130">
        <f t="shared" si="90"/>
        <v>-23.595000326633418</v>
      </c>
      <c r="BG130">
        <f t="shared" si="90"/>
        <v>-37.74499922990794</v>
      </c>
      <c r="BH130">
        <f t="shared" si="90"/>
        <v>-88.84499579668045</v>
      </c>
      <c r="BI130">
        <f t="shared" si="66"/>
        <v>-129.53699999284746</v>
      </c>
      <c r="BJ130" s="8">
        <v>39675</v>
      </c>
      <c r="BK130">
        <f t="shared" si="85"/>
        <v>-1.2850000262260448</v>
      </c>
      <c r="BL130">
        <f t="shared" si="85"/>
        <v>-0.73499959707260487</v>
      </c>
      <c r="BM130">
        <f t="shared" si="85"/>
        <v>-0.34499949216840609</v>
      </c>
      <c r="BN130">
        <f t="shared" si="85"/>
        <v>0.21500092744827626</v>
      </c>
      <c r="BO130">
        <f t="shared" si="85"/>
        <v>0.27500015497210306</v>
      </c>
      <c r="BP130">
        <f t="shared" si="85"/>
        <v>0.96500021219258336</v>
      </c>
      <c r="BQ130">
        <f t="shared" si="85"/>
        <v>4.0649996399878656</v>
      </c>
      <c r="BR130">
        <f t="shared" si="85"/>
        <v>10.812000021457669</v>
      </c>
      <c r="BS130" s="8">
        <v>39675</v>
      </c>
      <c r="BT130">
        <f t="shared" si="96"/>
        <v>-0.98500001430510986</v>
      </c>
      <c r="BU130">
        <f t="shared" si="96"/>
        <v>-3.5349997282028096</v>
      </c>
      <c r="BV130">
        <f t="shared" si="96"/>
        <v>-6.6149996519088496</v>
      </c>
      <c r="BW130">
        <f t="shared" si="91"/>
        <v>-14.314999461173969</v>
      </c>
      <c r="BX130">
        <f t="shared" si="91"/>
        <v>-22.965000271797141</v>
      </c>
      <c r="BY130">
        <f t="shared" si="91"/>
        <v>-37.114999175071667</v>
      </c>
      <c r="BZ130">
        <f t="shared" si="91"/>
        <v>-88.214995741844177</v>
      </c>
      <c r="CA130">
        <f t="shared" si="67"/>
        <v>-128.90699993801118</v>
      </c>
      <c r="CB130" s="8">
        <v>39675</v>
      </c>
      <c r="CC130">
        <f t="shared" si="86"/>
        <v>-1.04500007629394</v>
      </c>
      <c r="CD130">
        <f t="shared" si="86"/>
        <v>-2.0649998188018692</v>
      </c>
      <c r="CE130">
        <f t="shared" si="86"/>
        <v>-2.8349996805190791</v>
      </c>
      <c r="CF130">
        <f t="shared" si="86"/>
        <v>-3.6449995040893084</v>
      </c>
      <c r="CG130">
        <f t="shared" si="86"/>
        <v>-4.0750000476836901</v>
      </c>
      <c r="CH130">
        <f t="shared" si="86"/>
        <v>-3.6449995040893084</v>
      </c>
      <c r="CI130">
        <f t="shared" si="86"/>
        <v>-2.6449980735779048</v>
      </c>
      <c r="CJ130">
        <f t="shared" si="86"/>
        <v>1.7490000190734676</v>
      </c>
      <c r="CK130" s="8">
        <v>39675</v>
      </c>
      <c r="CL130">
        <f t="shared" si="97"/>
        <v>-0.43000000715255493</v>
      </c>
      <c r="CM130">
        <f t="shared" si="97"/>
        <v>-2.9799997210502545</v>
      </c>
      <c r="CN130">
        <f t="shared" si="97"/>
        <v>-6.0599996447562949</v>
      </c>
      <c r="CO130">
        <f t="shared" si="92"/>
        <v>-13.759999454021415</v>
      </c>
      <c r="CP130">
        <f t="shared" si="92"/>
        <v>-22.410000264644587</v>
      </c>
      <c r="CQ130">
        <f t="shared" si="92"/>
        <v>-36.559999167919109</v>
      </c>
      <c r="CR130">
        <f t="shared" si="92"/>
        <v>-87.65999573469162</v>
      </c>
      <c r="CS130">
        <f t="shared" si="68"/>
        <v>-128.35199993085863</v>
      </c>
      <c r="CT130" s="8">
        <v>39675</v>
      </c>
      <c r="CU130">
        <f t="shared" si="87"/>
        <v>-0.61333316564560159</v>
      </c>
      <c r="CV130">
        <f t="shared" si="87"/>
        <v>-0.34333294630051148</v>
      </c>
      <c r="CW130">
        <f t="shared" si="87"/>
        <v>-0.23333305120466052</v>
      </c>
      <c r="CX130">
        <f t="shared" si="87"/>
        <v>-0.15333217382431164</v>
      </c>
      <c r="CY130">
        <f t="shared" si="87"/>
        <v>-0.37333267927169578</v>
      </c>
      <c r="CZ130">
        <f t="shared" si="87"/>
        <v>-0.30333203077320325</v>
      </c>
      <c r="DA130">
        <f t="shared" si="87"/>
        <v>-2.3033277392389073</v>
      </c>
      <c r="DB130">
        <f t="shared" si="87"/>
        <v>3.5586669201850918</v>
      </c>
      <c r="DC130" s="8">
        <v>39675</v>
      </c>
      <c r="DD130">
        <f t="shared" si="98"/>
        <v>0.37999963760375977</v>
      </c>
      <c r="DE130">
        <f t="shared" si="98"/>
        <v>-2.17000007629394</v>
      </c>
      <c r="DF130">
        <f t="shared" si="98"/>
        <v>-5.2499999999999805</v>
      </c>
      <c r="DG130">
        <f t="shared" si="93"/>
        <v>-12.949999809265099</v>
      </c>
      <c r="DH130">
        <f t="shared" si="93"/>
        <v>-21.60000061988827</v>
      </c>
      <c r="DI130">
        <f t="shared" si="93"/>
        <v>-35.749999523162799</v>
      </c>
      <c r="DJ130">
        <f t="shared" si="93"/>
        <v>-86.849996089935303</v>
      </c>
      <c r="DK130">
        <f t="shared" si="69"/>
        <v>-127.54200028610231</v>
      </c>
      <c r="DL130" s="8">
        <v>39675</v>
      </c>
      <c r="DM130">
        <f t="shared" si="88"/>
        <v>0.37999963760375977</v>
      </c>
      <c r="DN130">
        <f t="shared" si="88"/>
        <v>1.9400000572204696</v>
      </c>
      <c r="DO130">
        <f t="shared" si="88"/>
        <v>3.0399994850158691</v>
      </c>
      <c r="DP130">
        <f t="shared" si="88"/>
        <v>4.1100001335144505</v>
      </c>
      <c r="DQ130">
        <f t="shared" si="88"/>
        <v>4.7300002574920779</v>
      </c>
      <c r="DR130">
        <f t="shared" si="88"/>
        <v>5.4600000381469531</v>
      </c>
      <c r="DS130">
        <f t="shared" si="88"/>
        <v>6.3600015640258594</v>
      </c>
      <c r="DT130">
        <f t="shared" si="88"/>
        <v>9.5169996566772657</v>
      </c>
    </row>
    <row r="131" spans="1:124" x14ac:dyDescent="0.3">
      <c r="A131" s="2">
        <v>39660</v>
      </c>
      <c r="B131">
        <v>1.54999995231628</v>
      </c>
      <c r="C131">
        <v>1.6474999487400024</v>
      </c>
      <c r="D131">
        <v>1.6799999475479099</v>
      </c>
      <c r="E131">
        <v>1.8899999856948799</v>
      </c>
      <c r="F131" s="3">
        <f t="shared" si="52"/>
        <v>1.9599999984105365</v>
      </c>
      <c r="G131">
        <v>2.2699999809265101</v>
      </c>
      <c r="H131">
        <v>2.5199999809265101</v>
      </c>
      <c r="I131">
        <v>2.8099999427795401</v>
      </c>
      <c r="J131">
        <v>3.25</v>
      </c>
      <c r="K131">
        <v>3.5599999427795401</v>
      </c>
      <c r="L131">
        <v>3.9900000095367401</v>
      </c>
      <c r="M131">
        <v>4.63000011444091</v>
      </c>
      <c r="N131">
        <v>4.4985999999999997</v>
      </c>
      <c r="O131" s="8">
        <v>39644</v>
      </c>
      <c r="P131">
        <f t="shared" si="53"/>
        <v>-0.12916666269302332</v>
      </c>
      <c r="Q131">
        <f t="shared" si="53"/>
        <v>-0.27458332479000036</v>
      </c>
      <c r="R131">
        <f t="shared" si="53"/>
        <v>-0.41999998688697748</v>
      </c>
      <c r="S131">
        <f t="shared" si="53"/>
        <v>-0.94499999284743996</v>
      </c>
      <c r="T131">
        <f t="shared" si="54"/>
        <v>-1.4699999988079024</v>
      </c>
      <c r="U131">
        <f t="shared" si="64"/>
        <v>-2.2699999809265101</v>
      </c>
      <c r="V131">
        <f t="shared" si="64"/>
        <v>-5.0399999618530202</v>
      </c>
      <c r="W131">
        <f t="shared" si="64"/>
        <v>-8.4299998283386195</v>
      </c>
      <c r="X131">
        <f t="shared" si="64"/>
        <v>-16.25</v>
      </c>
      <c r="Y131">
        <f t="shared" si="64"/>
        <v>-24.91999959945678</v>
      </c>
      <c r="Z131">
        <f t="shared" si="99"/>
        <v>-39.900000095367403</v>
      </c>
      <c r="AA131">
        <f t="shared" si="99"/>
        <v>-92.600002288818203</v>
      </c>
      <c r="AB131">
        <f t="shared" si="99"/>
        <v>-134.958</v>
      </c>
      <c r="AC131" s="8">
        <v>39644</v>
      </c>
      <c r="AD131">
        <f t="shared" ref="AD131:AD194" si="100">P131-Q131</f>
        <v>0.14541666209697704</v>
      </c>
      <c r="AE131">
        <f t="shared" si="55"/>
        <v>0.52500000596046248</v>
      </c>
      <c r="AF131">
        <f t="shared" si="56"/>
        <v>1.3249999880790702</v>
      </c>
      <c r="AG131">
        <f t="shared" si="57"/>
        <v>1.8499999940395326</v>
      </c>
      <c r="AH131">
        <f t="shared" si="58"/>
        <v>2.7699999809265101</v>
      </c>
      <c r="AI131" s="8">
        <v>39644</v>
      </c>
      <c r="AJ131">
        <f t="shared" si="94"/>
        <v>-2.1245833188295329</v>
      </c>
      <c r="AK131">
        <f t="shared" si="94"/>
        <v>-4.894583299756043</v>
      </c>
      <c r="AL131">
        <f t="shared" si="94"/>
        <v>-8.2845831662416423</v>
      </c>
      <c r="AM131">
        <f t="shared" si="89"/>
        <v>-16.104583337903023</v>
      </c>
      <c r="AN131">
        <f t="shared" si="89"/>
        <v>-24.774582937359803</v>
      </c>
      <c r="AO131">
        <f t="shared" si="89"/>
        <v>-39.754583433270426</v>
      </c>
      <c r="AP131">
        <f t="shared" si="89"/>
        <v>-92.454585626721226</v>
      </c>
      <c r="AQ131">
        <f t="shared" si="65"/>
        <v>-134.81258333790302</v>
      </c>
      <c r="AR131" s="8">
        <v>39644</v>
      </c>
      <c r="AS131">
        <f t="shared" si="84"/>
        <v>-1.3645834475755629</v>
      </c>
      <c r="AT131">
        <f t="shared" si="84"/>
        <v>-1.234583094716073</v>
      </c>
      <c r="AU131">
        <f t="shared" si="84"/>
        <v>-1.1545829325914516</v>
      </c>
      <c r="AV131">
        <f t="shared" si="84"/>
        <v>-1.0045837908983222</v>
      </c>
      <c r="AW131">
        <f t="shared" si="84"/>
        <v>-1.1045836955309118</v>
      </c>
      <c r="AX131">
        <f t="shared" si="79"/>
        <v>-1.4545833617448727</v>
      </c>
      <c r="AY131">
        <f t="shared" si="79"/>
        <v>-2.2545825988052774</v>
      </c>
      <c r="AZ131">
        <f t="shared" si="79"/>
        <v>-1.7005833617448536</v>
      </c>
      <c r="BA131" s="8">
        <v>39644</v>
      </c>
      <c r="BB131">
        <f t="shared" si="95"/>
        <v>-1.7449999749660476</v>
      </c>
      <c r="BC131">
        <f t="shared" si="95"/>
        <v>-4.5149999558925575</v>
      </c>
      <c r="BD131">
        <f t="shared" si="95"/>
        <v>-7.9049998223781568</v>
      </c>
      <c r="BE131">
        <f t="shared" si="90"/>
        <v>-15.724999994039537</v>
      </c>
      <c r="BF131">
        <f t="shared" si="90"/>
        <v>-24.394999593496319</v>
      </c>
      <c r="BG131">
        <f t="shared" si="90"/>
        <v>-39.375000089406939</v>
      </c>
      <c r="BH131">
        <f t="shared" si="90"/>
        <v>-92.075002282857739</v>
      </c>
      <c r="BI131">
        <f t="shared" si="66"/>
        <v>-134.43299999403953</v>
      </c>
      <c r="BJ131" s="8">
        <v>39644</v>
      </c>
      <c r="BK131">
        <f t="shared" si="85"/>
        <v>-1.3249998986721077</v>
      </c>
      <c r="BL131">
        <f t="shared" si="85"/>
        <v>-1.3649999797344279</v>
      </c>
      <c r="BM131">
        <f t="shared" si="85"/>
        <v>-1.8649997413158461</v>
      </c>
      <c r="BN131">
        <f t="shared" si="85"/>
        <v>-2.0050000846385965</v>
      </c>
      <c r="BO131">
        <f t="shared" si="85"/>
        <v>-2.445000141859059</v>
      </c>
      <c r="BP131">
        <f t="shared" si="85"/>
        <v>-3.1050002276897475</v>
      </c>
      <c r="BQ131">
        <f t="shared" si="85"/>
        <v>-3.7050068080424525</v>
      </c>
      <c r="BR131">
        <f t="shared" si="85"/>
        <v>-2.4259999415874605</v>
      </c>
      <c r="BS131" s="8">
        <v>39644</v>
      </c>
      <c r="BT131">
        <f t="shared" si="96"/>
        <v>-0.94499999284743996</v>
      </c>
      <c r="BU131">
        <f t="shared" si="96"/>
        <v>-3.7149999737739501</v>
      </c>
      <c r="BV131">
        <f t="shared" si="96"/>
        <v>-7.1049998402595493</v>
      </c>
      <c r="BW131">
        <f t="shared" si="91"/>
        <v>-14.925000011920929</v>
      </c>
      <c r="BX131">
        <f t="shared" si="91"/>
        <v>-23.594999611377709</v>
      </c>
      <c r="BY131">
        <f t="shared" si="91"/>
        <v>-38.575000107288332</v>
      </c>
      <c r="BZ131">
        <f t="shared" si="91"/>
        <v>-91.275002300739132</v>
      </c>
      <c r="CA131">
        <f t="shared" si="67"/>
        <v>-133.63300001192093</v>
      </c>
      <c r="CB131" s="8">
        <v>39644</v>
      </c>
      <c r="CC131">
        <f t="shared" si="86"/>
        <v>-0.90500003099440995</v>
      </c>
      <c r="CD131">
        <f t="shared" si="86"/>
        <v>-1.44499975442886</v>
      </c>
      <c r="CE131">
        <f t="shared" si="86"/>
        <v>-2.3649998307228088</v>
      </c>
      <c r="CF131">
        <f t="shared" si="86"/>
        <v>-2.8950002789497686</v>
      </c>
      <c r="CG131">
        <f t="shared" si="86"/>
        <v>-3.3349991440773499</v>
      </c>
      <c r="CH131">
        <f t="shared" si="86"/>
        <v>-3.9449992775917258</v>
      </c>
      <c r="CI131">
        <f t="shared" si="86"/>
        <v>-6.345004141330711</v>
      </c>
      <c r="CJ131">
        <f t="shared" si="86"/>
        <v>-6.4089999451637061</v>
      </c>
      <c r="CK131" s="8">
        <v>39644</v>
      </c>
      <c r="CL131">
        <f t="shared" si="97"/>
        <v>-0.41999998688697748</v>
      </c>
      <c r="CM131">
        <f t="shared" si="97"/>
        <v>-3.1899999678134874</v>
      </c>
      <c r="CN131">
        <f t="shared" si="97"/>
        <v>-6.5799998342990866</v>
      </c>
      <c r="CO131">
        <f t="shared" si="92"/>
        <v>-14.400000005960468</v>
      </c>
      <c r="CP131">
        <f t="shared" si="92"/>
        <v>-23.069999605417248</v>
      </c>
      <c r="CQ131">
        <f t="shared" si="92"/>
        <v>-38.050000101327868</v>
      </c>
      <c r="CR131">
        <f t="shared" si="92"/>
        <v>-90.750002294778668</v>
      </c>
      <c r="CS131">
        <f t="shared" si="68"/>
        <v>-133.10800000596046</v>
      </c>
      <c r="CT131" s="8">
        <v>39644</v>
      </c>
      <c r="CU131">
        <f t="shared" si="87"/>
        <v>-0.52000020941099301</v>
      </c>
      <c r="CV131">
        <f t="shared" si="87"/>
        <v>0.54999996225037684</v>
      </c>
      <c r="CW131">
        <f t="shared" si="87"/>
        <v>1.1000001529852277</v>
      </c>
      <c r="CX131">
        <f t="shared" si="87"/>
        <v>2.2599990467229931</v>
      </c>
      <c r="CY131">
        <f t="shared" si="87"/>
        <v>2.8199999431768576</v>
      </c>
      <c r="CZ131">
        <f t="shared" si="87"/>
        <v>2.6099999050298957</v>
      </c>
      <c r="DA131">
        <f t="shared" si="87"/>
        <v>0.90999675790470125</v>
      </c>
      <c r="DB131">
        <f t="shared" si="87"/>
        <v>4.6819998096625079</v>
      </c>
      <c r="DC131" s="8">
        <v>39644</v>
      </c>
      <c r="DD131">
        <f t="shared" si="98"/>
        <v>0.5</v>
      </c>
      <c r="DE131">
        <f t="shared" si="98"/>
        <v>-2.2699999809265101</v>
      </c>
      <c r="DF131">
        <f t="shared" si="98"/>
        <v>-5.6599998474121094</v>
      </c>
      <c r="DG131">
        <f t="shared" si="93"/>
        <v>-13.48000001907349</v>
      </c>
      <c r="DH131">
        <f t="shared" si="93"/>
        <v>-22.14999961853027</v>
      </c>
      <c r="DI131">
        <f t="shared" si="93"/>
        <v>-37.13000011444089</v>
      </c>
      <c r="DJ131">
        <f t="shared" si="93"/>
        <v>-89.830002307891689</v>
      </c>
      <c r="DK131">
        <f t="shared" si="69"/>
        <v>-132.18800001907348</v>
      </c>
      <c r="DL131" s="8">
        <v>39644</v>
      </c>
      <c r="DM131">
        <f t="shared" si="88"/>
        <v>0.5</v>
      </c>
      <c r="DN131">
        <f t="shared" si="88"/>
        <v>2.0000000000000098</v>
      </c>
      <c r="DO131">
        <f t="shared" si="88"/>
        <v>3.1400008201599094</v>
      </c>
      <c r="DP131">
        <f t="shared" si="88"/>
        <v>4.6699995994567525</v>
      </c>
      <c r="DQ131">
        <f t="shared" si="88"/>
        <v>5.6900010108947514</v>
      </c>
      <c r="DR131">
        <f t="shared" si="88"/>
        <v>5.8200020790100462</v>
      </c>
      <c r="DS131">
        <f t="shared" si="88"/>
        <v>5.3199977874757503</v>
      </c>
      <c r="DT131">
        <f t="shared" si="88"/>
        <v>7.2080000762939642</v>
      </c>
    </row>
    <row r="132" spans="1:124" x14ac:dyDescent="0.3">
      <c r="A132" s="2">
        <v>39629</v>
      </c>
      <c r="B132">
        <v>1.6000000238418499</v>
      </c>
      <c r="C132">
        <v>1.8249999880790675</v>
      </c>
      <c r="D132">
        <v>1.8999999761581401</v>
      </c>
      <c r="E132">
        <v>2.17000007629394</v>
      </c>
      <c r="F132" s="3">
        <f t="shared" ref="F132:F195" si="101">-T132/$F$1</f>
        <v>2.2600001096725397</v>
      </c>
      <c r="G132">
        <v>2.3599998950958199</v>
      </c>
      <c r="H132">
        <v>2.63000011444091</v>
      </c>
      <c r="I132">
        <v>2.91000008583068</v>
      </c>
      <c r="J132">
        <v>3.3399999141693102</v>
      </c>
      <c r="K132">
        <v>3.6099998950958199</v>
      </c>
      <c r="L132">
        <v>3.9900000095367401</v>
      </c>
      <c r="M132">
        <v>4.5900001525878897</v>
      </c>
      <c r="N132">
        <v>4.4904000000000002</v>
      </c>
      <c r="O132" s="8">
        <v>39614</v>
      </c>
      <c r="P132">
        <f t="shared" ref="P132:S195" si="102">-B132*B$1</f>
        <v>-0.13333333532015415</v>
      </c>
      <c r="Q132">
        <f t="shared" si="102"/>
        <v>-0.30416666467984455</v>
      </c>
      <c r="R132">
        <f t="shared" si="102"/>
        <v>-0.47499999403953502</v>
      </c>
      <c r="S132">
        <f t="shared" si="102"/>
        <v>-1.08500003814697</v>
      </c>
      <c r="T132">
        <f t="shared" ref="T132:T195" si="103">S132-AE132</f>
        <v>-1.6950000822544049</v>
      </c>
      <c r="U132">
        <f t="shared" si="64"/>
        <v>-2.3599998950958199</v>
      </c>
      <c r="V132">
        <f t="shared" si="64"/>
        <v>-5.26000022888182</v>
      </c>
      <c r="W132">
        <f t="shared" si="64"/>
        <v>-8.7300002574920406</v>
      </c>
      <c r="X132">
        <f t="shared" si="64"/>
        <v>-16.699999570846551</v>
      </c>
      <c r="Y132">
        <f t="shared" si="64"/>
        <v>-25.269999265670741</v>
      </c>
      <c r="Z132">
        <f t="shared" si="99"/>
        <v>-39.900000095367403</v>
      </c>
      <c r="AA132">
        <f t="shared" si="99"/>
        <v>-91.800003051757798</v>
      </c>
      <c r="AB132">
        <f t="shared" si="99"/>
        <v>-134.71200000000002</v>
      </c>
      <c r="AC132" s="8">
        <v>39614</v>
      </c>
      <c r="AD132">
        <f t="shared" si="100"/>
        <v>0.17083332935969039</v>
      </c>
      <c r="AE132">
        <f t="shared" ref="AE132:AE195" si="104">R132-S132</f>
        <v>0.61000004410743491</v>
      </c>
      <c r="AF132">
        <f t="shared" ref="AF132:AF195" si="105">S132-U132</f>
        <v>1.2749998569488499</v>
      </c>
      <c r="AG132">
        <f t="shared" ref="AG132:AG195" si="106">R132-U132</f>
        <v>1.8849999010562848</v>
      </c>
      <c r="AH132">
        <f t="shared" ref="AH132:AH195" si="107">U132-V132</f>
        <v>2.9000003337860001</v>
      </c>
      <c r="AI132" s="8">
        <v>39614</v>
      </c>
      <c r="AJ132">
        <f t="shared" si="94"/>
        <v>-2.1891665657361297</v>
      </c>
      <c r="AK132">
        <f t="shared" si="94"/>
        <v>-5.0891668995221293</v>
      </c>
      <c r="AL132">
        <f t="shared" si="94"/>
        <v>-8.5591669281323508</v>
      </c>
      <c r="AM132">
        <f t="shared" si="89"/>
        <v>-16.529166241486859</v>
      </c>
      <c r="AN132">
        <f t="shared" si="89"/>
        <v>-25.099165936311049</v>
      </c>
      <c r="AO132">
        <f t="shared" si="89"/>
        <v>-39.729166766007715</v>
      </c>
      <c r="AP132">
        <f t="shared" si="89"/>
        <v>-91.629169722398103</v>
      </c>
      <c r="AQ132">
        <f t="shared" si="65"/>
        <v>-134.54116667064034</v>
      </c>
      <c r="AR132" s="8">
        <v>39614</v>
      </c>
      <c r="AS132">
        <f t="shared" si="84"/>
        <v>-1.9491665561993896</v>
      </c>
      <c r="AT132">
        <f t="shared" si="84"/>
        <v>-1.7491667469342493</v>
      </c>
      <c r="AU132">
        <f t="shared" si="84"/>
        <v>-1.7491667469342316</v>
      </c>
      <c r="AV132">
        <f t="shared" si="84"/>
        <v>-1.4591658314069393</v>
      </c>
      <c r="AW132">
        <f t="shared" si="84"/>
        <v>-1.3191654880841286</v>
      </c>
      <c r="AX132">
        <f t="shared" si="79"/>
        <v>-1.1091673572857923</v>
      </c>
      <c r="AY132">
        <f t="shared" si="79"/>
        <v>1.1908256808916127</v>
      </c>
      <c r="AZ132">
        <f t="shared" si="79"/>
        <v>5.7178333102861876</v>
      </c>
      <c r="BA132" s="8">
        <v>39614</v>
      </c>
      <c r="BB132">
        <f t="shared" si="95"/>
        <v>-1.749999850988385</v>
      </c>
      <c r="BC132">
        <f t="shared" si="95"/>
        <v>-4.6500001847743846</v>
      </c>
      <c r="BD132">
        <f t="shared" si="95"/>
        <v>-8.1200002133846052</v>
      </c>
      <c r="BE132">
        <f t="shared" si="90"/>
        <v>-16.089999526739117</v>
      </c>
      <c r="BF132">
        <f t="shared" si="90"/>
        <v>-24.659999221563307</v>
      </c>
      <c r="BG132">
        <f t="shared" si="90"/>
        <v>-39.290000051259966</v>
      </c>
      <c r="BH132">
        <f t="shared" si="90"/>
        <v>-91.190003007650361</v>
      </c>
      <c r="BI132">
        <f t="shared" si="66"/>
        <v>-134.10199995589258</v>
      </c>
      <c r="BJ132" s="8">
        <v>39614</v>
      </c>
      <c r="BK132">
        <f t="shared" ref="BK132:BR147" si="108">BB132-U135-$D135</f>
        <v>-1.579999893903725</v>
      </c>
      <c r="BL132">
        <f t="shared" si="108"/>
        <v>-2.7900001704692645</v>
      </c>
      <c r="BM132">
        <f t="shared" si="108"/>
        <v>-4.1300003230571658</v>
      </c>
      <c r="BN132">
        <f t="shared" si="108"/>
        <v>-5.1699993312358874</v>
      </c>
      <c r="BO132">
        <f t="shared" si="108"/>
        <v>-5.8799984157085579</v>
      </c>
      <c r="BP132">
        <f t="shared" si="108"/>
        <v>-6.1699995696544843</v>
      </c>
      <c r="BQ132">
        <f t="shared" si="108"/>
        <v>-6.5699991881847861</v>
      </c>
      <c r="BR132">
        <f t="shared" si="108"/>
        <v>-12.22699995112419</v>
      </c>
      <c r="BS132" s="8">
        <v>39614</v>
      </c>
      <c r="BT132">
        <f t="shared" si="96"/>
        <v>-1.08500003814697</v>
      </c>
      <c r="BU132">
        <f t="shared" si="96"/>
        <v>-3.9850003719329701</v>
      </c>
      <c r="BV132">
        <f t="shared" si="96"/>
        <v>-7.4550004005431907</v>
      </c>
      <c r="BW132">
        <f t="shared" si="91"/>
        <v>-15.424999713897702</v>
      </c>
      <c r="BX132">
        <f t="shared" si="91"/>
        <v>-23.994999408721892</v>
      </c>
      <c r="BY132">
        <f t="shared" si="91"/>
        <v>-38.625000238418551</v>
      </c>
      <c r="BZ132">
        <f t="shared" si="91"/>
        <v>-90.525003194808946</v>
      </c>
      <c r="CA132">
        <f t="shared" si="67"/>
        <v>-133.43700014305116</v>
      </c>
      <c r="CB132" s="8">
        <v>39614</v>
      </c>
      <c r="CC132">
        <f t="shared" ref="CC132:CJ147" si="109">BT132-U138-$E138</f>
        <v>-1.2350001335143999</v>
      </c>
      <c r="CD132">
        <f t="shared" si="109"/>
        <v>-1.3750004768371498</v>
      </c>
      <c r="CE132">
        <f t="shared" si="109"/>
        <v>-1.7350006103515621</v>
      </c>
      <c r="CF132">
        <f t="shared" si="109"/>
        <v>-1.6649994850158909</v>
      </c>
      <c r="CG132">
        <f t="shared" si="109"/>
        <v>-1.5849990844726602</v>
      </c>
      <c r="CH132">
        <f t="shared" si="109"/>
        <v>-1.7150006294250884</v>
      </c>
      <c r="CI132">
        <f t="shared" si="109"/>
        <v>-4.0150032043456854</v>
      </c>
      <c r="CJ132">
        <f t="shared" si="109"/>
        <v>-1.6510001525878946</v>
      </c>
      <c r="CK132" s="8">
        <v>39614</v>
      </c>
      <c r="CL132">
        <f t="shared" si="97"/>
        <v>-0.47499999403953508</v>
      </c>
      <c r="CM132">
        <f t="shared" si="97"/>
        <v>-3.3750003278255352</v>
      </c>
      <c r="CN132">
        <f t="shared" si="97"/>
        <v>-6.8450003564357562</v>
      </c>
      <c r="CO132">
        <f t="shared" si="92"/>
        <v>-14.814999669790266</v>
      </c>
      <c r="CP132">
        <f t="shared" si="92"/>
        <v>-23.384999364614455</v>
      </c>
      <c r="CQ132">
        <f t="shared" si="92"/>
        <v>-38.015000194311121</v>
      </c>
      <c r="CR132">
        <f t="shared" si="92"/>
        <v>-89.915003150701509</v>
      </c>
      <c r="CS132">
        <f t="shared" si="68"/>
        <v>-132.82700009894373</v>
      </c>
      <c r="CT132" s="8">
        <v>39614</v>
      </c>
      <c r="CU132">
        <f t="shared" ref="CU132:DB147" si="110">CL132-U141-$F141</f>
        <v>-0.60500002900759808</v>
      </c>
      <c r="CV132">
        <f t="shared" si="110"/>
        <v>0.38499950369198288</v>
      </c>
      <c r="CW132">
        <f t="shared" si="110"/>
        <v>1.0650000472863699</v>
      </c>
      <c r="CX132">
        <f t="shared" si="110"/>
        <v>2.1550001998742108</v>
      </c>
      <c r="CY132">
        <f t="shared" si="110"/>
        <v>3.0950012107689915</v>
      </c>
      <c r="CZ132">
        <f t="shared" si="110"/>
        <v>3.7050011058648558</v>
      </c>
      <c r="DA132">
        <f t="shared" si="110"/>
        <v>3.704993953307369</v>
      </c>
      <c r="DB132">
        <f t="shared" si="110"/>
        <v>5.2709996753533694</v>
      </c>
      <c r="DC132" s="8">
        <v>39614</v>
      </c>
      <c r="DD132">
        <f t="shared" si="98"/>
        <v>0.54000043869018022</v>
      </c>
      <c r="DE132">
        <f t="shared" si="98"/>
        <v>-2.3599998950958199</v>
      </c>
      <c r="DF132">
        <f t="shared" si="98"/>
        <v>-5.8299999237060405</v>
      </c>
      <c r="DG132">
        <f t="shared" si="93"/>
        <v>-13.79999923706055</v>
      </c>
      <c r="DH132">
        <f t="shared" si="93"/>
        <v>-22.369998931884741</v>
      </c>
      <c r="DI132">
        <f t="shared" si="93"/>
        <v>-36.999999761581407</v>
      </c>
      <c r="DJ132">
        <f t="shared" si="93"/>
        <v>-88.900002717971802</v>
      </c>
      <c r="DK132">
        <f t="shared" si="69"/>
        <v>-131.81199966621401</v>
      </c>
      <c r="DL132" s="8">
        <v>39614</v>
      </c>
      <c r="DM132">
        <f t="shared" ref="DM132:DT147" si="111">DD132-U144-$G144</f>
        <v>0.54000043869018022</v>
      </c>
      <c r="DN132">
        <f t="shared" si="111"/>
        <v>2.470000028610241</v>
      </c>
      <c r="DO132">
        <f t="shared" si="111"/>
        <v>3.929999828338631</v>
      </c>
      <c r="DP132">
        <f t="shared" si="111"/>
        <v>5.8900012969970481</v>
      </c>
      <c r="DQ132">
        <f t="shared" si="111"/>
        <v>7.4400014877319469</v>
      </c>
      <c r="DR132">
        <f t="shared" si="111"/>
        <v>8.3900024890899907</v>
      </c>
      <c r="DS132">
        <f t="shared" si="111"/>
        <v>10.389998197555496</v>
      </c>
      <c r="DT132">
        <f t="shared" si="111"/>
        <v>7.5930004863738914</v>
      </c>
    </row>
    <row r="133" spans="1:124" x14ac:dyDescent="0.3">
      <c r="A133" s="2">
        <v>39598</v>
      </c>
      <c r="B133">
        <v>1.9800000190734801</v>
      </c>
      <c r="C133">
        <v>1.9124999940395297</v>
      </c>
      <c r="D133">
        <v>1.8899999856948799</v>
      </c>
      <c r="E133">
        <v>2.0099999904632502</v>
      </c>
      <c r="F133" s="3">
        <f t="shared" si="101"/>
        <v>2.0499999920527068</v>
      </c>
      <c r="G133">
        <v>2.2200000286102202</v>
      </c>
      <c r="H133">
        <v>2.66000008583068</v>
      </c>
      <c r="I133">
        <v>2.9300000667571999</v>
      </c>
      <c r="J133">
        <v>3.41000008583068</v>
      </c>
      <c r="K133">
        <v>3.6800000667571999</v>
      </c>
      <c r="L133">
        <v>4.0599999427795401</v>
      </c>
      <c r="M133">
        <v>4.7399997711181596</v>
      </c>
      <c r="N133">
        <v>4.7412999999999998</v>
      </c>
      <c r="O133" s="8">
        <v>39583</v>
      </c>
      <c r="P133">
        <f t="shared" si="102"/>
        <v>-0.16500000158945666</v>
      </c>
      <c r="Q133">
        <f t="shared" si="102"/>
        <v>-0.31874999900658829</v>
      </c>
      <c r="R133">
        <f t="shared" si="102"/>
        <v>-0.47249999642371998</v>
      </c>
      <c r="S133">
        <f t="shared" si="102"/>
        <v>-1.0049999952316251</v>
      </c>
      <c r="T133">
        <f t="shared" si="103"/>
        <v>-1.5374999940395302</v>
      </c>
      <c r="U133">
        <f t="shared" si="64"/>
        <v>-2.2200000286102202</v>
      </c>
      <c r="V133">
        <f t="shared" si="64"/>
        <v>-5.3200001716613601</v>
      </c>
      <c r="W133">
        <f t="shared" si="64"/>
        <v>-8.7900002002715993</v>
      </c>
      <c r="X133">
        <f t="shared" si="64"/>
        <v>-17.0500004291534</v>
      </c>
      <c r="Y133">
        <f t="shared" si="64"/>
        <v>-25.760000467300401</v>
      </c>
      <c r="Z133">
        <f t="shared" si="99"/>
        <v>-40.599999427795403</v>
      </c>
      <c r="AA133">
        <f t="shared" si="99"/>
        <v>-94.799995422363196</v>
      </c>
      <c r="AB133">
        <f t="shared" si="99"/>
        <v>-142.239</v>
      </c>
      <c r="AC133" s="8">
        <v>39583</v>
      </c>
      <c r="AD133">
        <f t="shared" si="100"/>
        <v>0.15374999741713163</v>
      </c>
      <c r="AE133">
        <f t="shared" si="104"/>
        <v>0.53249999880790511</v>
      </c>
      <c r="AF133">
        <f t="shared" si="105"/>
        <v>1.2150000333785951</v>
      </c>
      <c r="AG133">
        <f t="shared" si="106"/>
        <v>1.7475000321865002</v>
      </c>
      <c r="AH133">
        <f t="shared" si="107"/>
        <v>3.1000001430511399</v>
      </c>
      <c r="AI133" s="8">
        <v>39583</v>
      </c>
      <c r="AJ133">
        <f t="shared" si="94"/>
        <v>-2.0662500311930887</v>
      </c>
      <c r="AK133">
        <f t="shared" si="94"/>
        <v>-5.1662501742442286</v>
      </c>
      <c r="AL133">
        <f t="shared" si="94"/>
        <v>-8.6362502028544679</v>
      </c>
      <c r="AM133">
        <f t="shared" si="89"/>
        <v>-16.896250431736267</v>
      </c>
      <c r="AN133">
        <f t="shared" si="89"/>
        <v>-25.606250469883268</v>
      </c>
      <c r="AO133">
        <f t="shared" si="89"/>
        <v>-40.446249430378273</v>
      </c>
      <c r="AP133">
        <f t="shared" si="89"/>
        <v>-94.646245424946059</v>
      </c>
      <c r="AQ133">
        <f t="shared" si="65"/>
        <v>-142.08525000258288</v>
      </c>
      <c r="AR133" s="8">
        <v>39583</v>
      </c>
      <c r="AS133">
        <f t="shared" si="84"/>
        <v>-1.3862499644358888</v>
      </c>
      <c r="AT133">
        <f t="shared" si="84"/>
        <v>-1.756250207622839</v>
      </c>
      <c r="AU133">
        <f t="shared" si="84"/>
        <v>-2.3362501313288973</v>
      </c>
      <c r="AV133">
        <f t="shared" si="84"/>
        <v>-2.9162505318720657</v>
      </c>
      <c r="AW133">
        <f t="shared" si="84"/>
        <v>-3.3962510277827476</v>
      </c>
      <c r="AX133">
        <f t="shared" si="79"/>
        <v>-3.9162495781978222</v>
      </c>
      <c r="AY133">
        <f t="shared" si="79"/>
        <v>-6.0162499596675136</v>
      </c>
      <c r="AZ133">
        <f t="shared" si="79"/>
        <v>-9.8182499596675488</v>
      </c>
      <c r="BA133" s="8">
        <v>39583</v>
      </c>
      <c r="BB133">
        <f t="shared" si="95"/>
        <v>-1.6875000298023151</v>
      </c>
      <c r="BC133">
        <f t="shared" si="95"/>
        <v>-4.7875001728534547</v>
      </c>
      <c r="BD133">
        <f t="shared" si="95"/>
        <v>-8.257500201463694</v>
      </c>
      <c r="BE133">
        <f t="shared" si="90"/>
        <v>-16.517500430345496</v>
      </c>
      <c r="BF133">
        <f t="shared" si="90"/>
        <v>-25.227500468492497</v>
      </c>
      <c r="BG133">
        <f t="shared" si="90"/>
        <v>-40.067499428987496</v>
      </c>
      <c r="BH133">
        <f t="shared" si="90"/>
        <v>-94.267495423555289</v>
      </c>
      <c r="BI133">
        <f t="shared" si="66"/>
        <v>-141.7065000011921</v>
      </c>
      <c r="BJ133" s="8">
        <v>39583</v>
      </c>
      <c r="BK133">
        <f t="shared" si="108"/>
        <v>-1.7675000727176551</v>
      </c>
      <c r="BL133">
        <f t="shared" si="108"/>
        <v>-3.3375002443790245</v>
      </c>
      <c r="BM133">
        <f t="shared" si="108"/>
        <v>-4.4975002110004336</v>
      </c>
      <c r="BN133">
        <f t="shared" si="108"/>
        <v>-5.8675004541873461</v>
      </c>
      <c r="BO133">
        <f t="shared" si="108"/>
        <v>-6.3575002253055564</v>
      </c>
      <c r="BP133">
        <f t="shared" si="108"/>
        <v>-6.6174997389316479</v>
      </c>
      <c r="BQ133">
        <f t="shared" si="108"/>
        <v>-8.7174977362155275</v>
      </c>
      <c r="BR133">
        <f t="shared" si="108"/>
        <v>-11.070500025033958</v>
      </c>
      <c r="BS133" s="8">
        <v>39583</v>
      </c>
      <c r="BT133">
        <f t="shared" si="96"/>
        <v>-1.0049999952316251</v>
      </c>
      <c r="BU133">
        <f t="shared" si="96"/>
        <v>-4.1050001382827652</v>
      </c>
      <c r="BV133">
        <f t="shared" si="96"/>
        <v>-7.5750001668930045</v>
      </c>
      <c r="BW133">
        <f t="shared" si="91"/>
        <v>-15.835000395774804</v>
      </c>
      <c r="BX133">
        <f t="shared" si="91"/>
        <v>-24.545000433921807</v>
      </c>
      <c r="BY133">
        <f t="shared" si="91"/>
        <v>-39.384999394416809</v>
      </c>
      <c r="BZ133">
        <f t="shared" si="91"/>
        <v>-93.584995388984595</v>
      </c>
      <c r="CA133">
        <f t="shared" si="67"/>
        <v>-141.0239999666214</v>
      </c>
      <c r="CB133" s="8">
        <v>39583</v>
      </c>
      <c r="CC133">
        <f t="shared" si="109"/>
        <v>-1.1149998903274549</v>
      </c>
      <c r="CD133">
        <f t="shared" si="109"/>
        <v>-1.3950001001358054</v>
      </c>
      <c r="CE133">
        <f t="shared" si="109"/>
        <v>-1.6750003099441533</v>
      </c>
      <c r="CF133">
        <f t="shared" si="109"/>
        <v>-2.1549998521804841</v>
      </c>
      <c r="CG133">
        <f t="shared" si="109"/>
        <v>-2.4349995851516986</v>
      </c>
      <c r="CH133">
        <f t="shared" si="109"/>
        <v>-3.0549989938736863</v>
      </c>
      <c r="CI133">
        <f t="shared" si="109"/>
        <v>-8.154994130134666</v>
      </c>
      <c r="CJ133">
        <f t="shared" si="109"/>
        <v>-9.0399998521804701</v>
      </c>
      <c r="CK133" s="8">
        <v>39583</v>
      </c>
      <c r="CL133">
        <f t="shared" si="97"/>
        <v>-0.47249999642371998</v>
      </c>
      <c r="CM133">
        <f t="shared" si="97"/>
        <v>-3.5725001394748599</v>
      </c>
      <c r="CN133">
        <f t="shared" si="97"/>
        <v>-7.0425001680850992</v>
      </c>
      <c r="CO133">
        <f t="shared" si="92"/>
        <v>-15.302500396966899</v>
      </c>
      <c r="CP133">
        <f t="shared" si="92"/>
        <v>-24.0125004351139</v>
      </c>
      <c r="CQ133">
        <f t="shared" si="92"/>
        <v>-38.852499395608902</v>
      </c>
      <c r="CR133">
        <f t="shared" si="92"/>
        <v>-93.052495390176702</v>
      </c>
      <c r="CS133">
        <f t="shared" si="68"/>
        <v>-140.4914999678135</v>
      </c>
      <c r="CT133" s="8">
        <v>39583</v>
      </c>
      <c r="CU133">
        <f t="shared" si="110"/>
        <v>-0.55916658043862055</v>
      </c>
      <c r="CV133">
        <f t="shared" si="110"/>
        <v>0.45083341002464916</v>
      </c>
      <c r="CW133">
        <f t="shared" si="110"/>
        <v>1.1608327329158499</v>
      </c>
      <c r="CX133">
        <f t="shared" si="110"/>
        <v>1.6708329617977506</v>
      </c>
      <c r="CY133">
        <f t="shared" si="110"/>
        <v>2.2308338582515477</v>
      </c>
      <c r="CZ133">
        <f t="shared" si="110"/>
        <v>2.2708335816859497</v>
      </c>
      <c r="DA133">
        <f t="shared" si="110"/>
        <v>7.0835679769559512E-2</v>
      </c>
      <c r="DB133">
        <f t="shared" si="110"/>
        <v>-3.5191666090488232</v>
      </c>
      <c r="DC133" s="8">
        <v>39583</v>
      </c>
      <c r="DD133">
        <f t="shared" si="98"/>
        <v>0.88000011444091975</v>
      </c>
      <c r="DE133">
        <f t="shared" si="98"/>
        <v>-2.2200000286102202</v>
      </c>
      <c r="DF133">
        <f t="shared" si="98"/>
        <v>-5.690000057220459</v>
      </c>
      <c r="DG133">
        <f t="shared" si="93"/>
        <v>-13.950000286102259</v>
      </c>
      <c r="DH133">
        <f t="shared" si="93"/>
        <v>-22.66000032424926</v>
      </c>
      <c r="DI133">
        <f t="shared" si="93"/>
        <v>-37.499999284744263</v>
      </c>
      <c r="DJ133">
        <f t="shared" si="93"/>
        <v>-91.699995279312063</v>
      </c>
      <c r="DK133">
        <f t="shared" si="69"/>
        <v>-139.13899985694886</v>
      </c>
      <c r="DL133" s="8">
        <v>39583</v>
      </c>
      <c r="DM133">
        <f t="shared" si="111"/>
        <v>0.88000011444091975</v>
      </c>
      <c r="DN133">
        <f t="shared" si="111"/>
        <v>2.6700003147125297</v>
      </c>
      <c r="DO133">
        <f t="shared" si="111"/>
        <v>4.0000004768371404</v>
      </c>
      <c r="DP133">
        <f t="shared" si="111"/>
        <v>5.4000005722046112</v>
      </c>
      <c r="DQ133">
        <f t="shared" si="111"/>
        <v>6.4799990653991699</v>
      </c>
      <c r="DR133">
        <f t="shared" si="111"/>
        <v>6.5500018596649099</v>
      </c>
      <c r="DS133">
        <f t="shared" si="111"/>
        <v>5.3500030040740185</v>
      </c>
      <c r="DT133">
        <f t="shared" si="111"/>
        <v>-1.6489996662139887</v>
      </c>
    </row>
    <row r="134" spans="1:124" x14ac:dyDescent="0.3">
      <c r="A134" s="2">
        <v>39568</v>
      </c>
      <c r="B134">
        <v>1.16999995708465</v>
      </c>
      <c r="C134">
        <v>1.3649999499320948</v>
      </c>
      <c r="D134">
        <v>1.4299999475479099</v>
      </c>
      <c r="E134">
        <v>1.6399999856948799</v>
      </c>
      <c r="F134" s="3">
        <f t="shared" si="101"/>
        <v>1.7099999984105365</v>
      </c>
      <c r="G134">
        <v>1.8500000238418499</v>
      </c>
      <c r="H134">
        <v>2.2899999618530198</v>
      </c>
      <c r="I134">
        <v>2.4900000095367401</v>
      </c>
      <c r="J134">
        <v>3.0299999713897701</v>
      </c>
      <c r="K134">
        <v>3.3399999141693102</v>
      </c>
      <c r="L134">
        <v>3.7699999809265101</v>
      </c>
      <c r="M134">
        <v>4.4899997711181596</v>
      </c>
      <c r="N134">
        <v>4.4478999999999997</v>
      </c>
      <c r="O134" s="8">
        <v>39553</v>
      </c>
      <c r="P134">
        <f t="shared" si="102"/>
        <v>-9.7499996423720828E-2</v>
      </c>
      <c r="Q134">
        <f t="shared" si="102"/>
        <v>-0.22749999165534912</v>
      </c>
      <c r="R134">
        <f t="shared" si="102"/>
        <v>-0.35749998688697748</v>
      </c>
      <c r="S134">
        <f t="shared" si="102"/>
        <v>-0.81999999284743996</v>
      </c>
      <c r="T134">
        <f t="shared" si="103"/>
        <v>-1.2824999988079024</v>
      </c>
      <c r="U134">
        <f t="shared" si="64"/>
        <v>-1.8500000238418499</v>
      </c>
      <c r="V134">
        <f t="shared" si="64"/>
        <v>-4.5799999237060396</v>
      </c>
      <c r="W134">
        <f t="shared" si="64"/>
        <v>-7.4700000286102206</v>
      </c>
      <c r="X134">
        <f t="shared" si="64"/>
        <v>-15.149999856948851</v>
      </c>
      <c r="Y134">
        <f t="shared" si="64"/>
        <v>-23.37999939918517</v>
      </c>
      <c r="Z134">
        <f t="shared" si="99"/>
        <v>-37.699999809265101</v>
      </c>
      <c r="AA134">
        <f t="shared" si="99"/>
        <v>-89.799995422363196</v>
      </c>
      <c r="AB134">
        <f t="shared" si="99"/>
        <v>-133.43699999999998</v>
      </c>
      <c r="AC134" s="8">
        <v>39553</v>
      </c>
      <c r="AD134">
        <f t="shared" si="100"/>
        <v>0.12999999523162831</v>
      </c>
      <c r="AE134">
        <f t="shared" si="104"/>
        <v>0.46250000596046248</v>
      </c>
      <c r="AF134">
        <f t="shared" si="105"/>
        <v>1.03000003099441</v>
      </c>
      <c r="AG134">
        <f t="shared" si="106"/>
        <v>1.4925000369548724</v>
      </c>
      <c r="AH134">
        <f t="shared" si="107"/>
        <v>2.7299998998641897</v>
      </c>
      <c r="AI134" s="8">
        <v>39553</v>
      </c>
      <c r="AJ134">
        <f t="shared" si="94"/>
        <v>-1.7200000286102215</v>
      </c>
      <c r="AK134">
        <f t="shared" si="94"/>
        <v>-4.4499999284744112</v>
      </c>
      <c r="AL134">
        <f t="shared" si="94"/>
        <v>-7.3400000333785922</v>
      </c>
      <c r="AM134">
        <f t="shared" si="89"/>
        <v>-15.019999861717222</v>
      </c>
      <c r="AN134">
        <f t="shared" si="89"/>
        <v>-23.249999403953542</v>
      </c>
      <c r="AO134">
        <f t="shared" si="89"/>
        <v>-37.569999814033473</v>
      </c>
      <c r="AP134">
        <f t="shared" si="89"/>
        <v>-89.669995427131568</v>
      </c>
      <c r="AQ134">
        <f t="shared" si="65"/>
        <v>-133.30700000476835</v>
      </c>
      <c r="AR134" s="8">
        <v>39553</v>
      </c>
      <c r="AS134">
        <f t="shared" si="84"/>
        <v>-1.3900001049041615</v>
      </c>
      <c r="AT134">
        <f t="shared" si="84"/>
        <v>-2.4299999475478913</v>
      </c>
      <c r="AU134">
        <f t="shared" si="84"/>
        <v>-3.1900001764297521</v>
      </c>
      <c r="AV134">
        <f t="shared" si="84"/>
        <v>-3.939999699592593</v>
      </c>
      <c r="AW134">
        <f t="shared" si="84"/>
        <v>-4.3099986314773924</v>
      </c>
      <c r="AX134">
        <f t="shared" si="79"/>
        <v>-4.2899993658065911</v>
      </c>
      <c r="AY134">
        <f t="shared" si="79"/>
        <v>-4.8899916410445927</v>
      </c>
      <c r="AZ134">
        <f t="shared" si="79"/>
        <v>-11.272000033378566</v>
      </c>
      <c r="BA134" s="8">
        <v>39553</v>
      </c>
      <c r="BB134">
        <f t="shared" si="95"/>
        <v>-1.3875000178813874</v>
      </c>
      <c r="BC134">
        <f t="shared" si="95"/>
        <v>-4.1174999177455769</v>
      </c>
      <c r="BD134">
        <f t="shared" si="95"/>
        <v>-7.0075000226497579</v>
      </c>
      <c r="BE134">
        <f t="shared" si="90"/>
        <v>-14.687499850988388</v>
      </c>
      <c r="BF134">
        <f t="shared" si="90"/>
        <v>-22.917499393224709</v>
      </c>
      <c r="BG134">
        <f t="shared" si="90"/>
        <v>-37.237499803304637</v>
      </c>
      <c r="BH134">
        <f t="shared" si="90"/>
        <v>-89.337495416402732</v>
      </c>
      <c r="BI134">
        <f t="shared" si="66"/>
        <v>-132.97449999403952</v>
      </c>
      <c r="BJ134" s="8">
        <v>39553</v>
      </c>
      <c r="BK134">
        <f t="shared" si="108"/>
        <v>-1.2375001609325376</v>
      </c>
      <c r="BL134">
        <f t="shared" si="108"/>
        <v>-1.7374998033046669</v>
      </c>
      <c r="BM134">
        <f t="shared" si="108"/>
        <v>-2.1575001180171975</v>
      </c>
      <c r="BN134">
        <f t="shared" si="108"/>
        <v>-2.5475002229214079</v>
      </c>
      <c r="BO134">
        <f t="shared" si="108"/>
        <v>-2.5474990308285301</v>
      </c>
      <c r="BP134">
        <f t="shared" si="108"/>
        <v>-2.4974990785122104</v>
      </c>
      <c r="BQ134">
        <f t="shared" si="108"/>
        <v>-4.2974973618984906</v>
      </c>
      <c r="BR134">
        <f t="shared" si="108"/>
        <v>-5.6405000321864778</v>
      </c>
      <c r="BS134" s="8">
        <v>39553</v>
      </c>
      <c r="BT134">
        <f t="shared" si="96"/>
        <v>-0.81999999284743996</v>
      </c>
      <c r="BU134">
        <f t="shared" si="96"/>
        <v>-3.5499998927116296</v>
      </c>
      <c r="BV134">
        <f t="shared" si="96"/>
        <v>-6.4399999976158107</v>
      </c>
      <c r="BW134">
        <f t="shared" si="91"/>
        <v>-14.119999825954441</v>
      </c>
      <c r="BX134">
        <f t="shared" si="91"/>
        <v>-22.349999368190758</v>
      </c>
      <c r="BY134">
        <f t="shared" si="91"/>
        <v>-36.669999778270693</v>
      </c>
      <c r="BZ134">
        <f t="shared" si="91"/>
        <v>-88.769995391368781</v>
      </c>
      <c r="CA134">
        <f t="shared" si="67"/>
        <v>-132.40699996900557</v>
      </c>
      <c r="CB134" s="8">
        <v>39553</v>
      </c>
      <c r="CC134">
        <f t="shared" si="109"/>
        <v>-0.87000018358230946</v>
      </c>
      <c r="CD134">
        <f t="shared" si="109"/>
        <v>0.24000006914138083</v>
      </c>
      <c r="CE134">
        <f t="shared" si="109"/>
        <v>1.2900000214576499</v>
      </c>
      <c r="CF134">
        <f t="shared" si="109"/>
        <v>2.5899992585181666</v>
      </c>
      <c r="CG134">
        <f t="shared" si="109"/>
        <v>3.5900002121924937</v>
      </c>
      <c r="CH134">
        <f t="shared" si="109"/>
        <v>4.0400002598762166</v>
      </c>
      <c r="CI134">
        <f t="shared" si="109"/>
        <v>2.9400036931037343</v>
      </c>
      <c r="CJ134">
        <f t="shared" si="109"/>
        <v>5.432999878406549</v>
      </c>
      <c r="CK134" s="8">
        <v>39553</v>
      </c>
      <c r="CL134">
        <f t="shared" si="97"/>
        <v>-0.35749998688697748</v>
      </c>
      <c r="CM134">
        <f t="shared" si="97"/>
        <v>-3.0874998867511669</v>
      </c>
      <c r="CN134">
        <f t="shared" si="97"/>
        <v>-5.977499991655348</v>
      </c>
      <c r="CO134">
        <f t="shared" si="92"/>
        <v>-13.657499819993978</v>
      </c>
      <c r="CP134">
        <f t="shared" si="92"/>
        <v>-21.887499362230297</v>
      </c>
      <c r="CQ134">
        <f t="shared" si="92"/>
        <v>-36.207499772310229</v>
      </c>
      <c r="CR134">
        <f t="shared" si="92"/>
        <v>-88.30749538540833</v>
      </c>
      <c r="CS134">
        <f t="shared" si="68"/>
        <v>-131.9444999630451</v>
      </c>
      <c r="CT134" s="8">
        <v>39553</v>
      </c>
      <c r="CU134">
        <f t="shared" si="110"/>
        <v>-0.50749976436297306</v>
      </c>
      <c r="CV134">
        <f t="shared" si="110"/>
        <v>1.0325003166993572</v>
      </c>
      <c r="CW134">
        <f t="shared" si="110"/>
        <v>2.6725008984406751</v>
      </c>
      <c r="CX134">
        <f t="shared" si="110"/>
        <v>4.3425000210602684</v>
      </c>
      <c r="CY134">
        <f t="shared" si="110"/>
        <v>5.8025014897187281</v>
      </c>
      <c r="CZ134">
        <f t="shared" si="110"/>
        <v>6.5925026436647114</v>
      </c>
      <c r="DA134">
        <f t="shared" si="110"/>
        <v>6.6925049324831134</v>
      </c>
      <c r="DB134">
        <f t="shared" si="110"/>
        <v>7.3015003548463495</v>
      </c>
      <c r="DC134" s="8">
        <v>39553</v>
      </c>
      <c r="DD134">
        <f t="shared" si="98"/>
        <v>0.87999987602233976</v>
      </c>
      <c r="DE134">
        <f t="shared" si="98"/>
        <v>-1.8500000238418499</v>
      </c>
      <c r="DF134">
        <f t="shared" si="98"/>
        <v>-4.7400001287460309</v>
      </c>
      <c r="DG134">
        <f t="shared" si="93"/>
        <v>-12.419999957084661</v>
      </c>
      <c r="DH134">
        <f t="shared" si="93"/>
        <v>-20.64999949932098</v>
      </c>
      <c r="DI134">
        <f t="shared" si="93"/>
        <v>-34.969999909400912</v>
      </c>
      <c r="DJ134">
        <f t="shared" si="93"/>
        <v>-87.069995522498999</v>
      </c>
      <c r="DK134">
        <f t="shared" si="69"/>
        <v>-130.70700010013579</v>
      </c>
      <c r="DL134" s="8">
        <v>39553</v>
      </c>
      <c r="DM134">
        <f t="shared" si="111"/>
        <v>0.87999987602233976</v>
      </c>
      <c r="DN134">
        <f t="shared" si="111"/>
        <v>2.4599999189376804</v>
      </c>
      <c r="DO134">
        <f t="shared" si="111"/>
        <v>3.9899998903274394</v>
      </c>
      <c r="DP134">
        <f t="shared" si="111"/>
        <v>5.2400013208388962</v>
      </c>
      <c r="DQ134">
        <f t="shared" si="111"/>
        <v>6.3100019693374474</v>
      </c>
      <c r="DR134">
        <f t="shared" si="111"/>
        <v>6.4400013685225996</v>
      </c>
      <c r="DS134">
        <f t="shared" si="111"/>
        <v>5.6400068998336135</v>
      </c>
      <c r="DT134">
        <f t="shared" si="111"/>
        <v>7.8660000333786169</v>
      </c>
    </row>
    <row r="135" spans="1:124" x14ac:dyDescent="0.3">
      <c r="A135" s="2">
        <v>39538</v>
      </c>
      <c r="B135">
        <v>1.2200000286102199</v>
      </c>
      <c r="C135">
        <v>1.3400000035762698</v>
      </c>
      <c r="D135">
        <v>1.37999999523162</v>
      </c>
      <c r="E135">
        <v>1.50999999046325</v>
      </c>
      <c r="F135" s="3">
        <f t="shared" si="101"/>
        <v>1.5533333222071264</v>
      </c>
      <c r="G135">
        <v>1.54999995231628</v>
      </c>
      <c r="H135">
        <v>1.62000000476837</v>
      </c>
      <c r="I135">
        <v>1.78999996185302</v>
      </c>
      <c r="J135">
        <v>2.46000003814697</v>
      </c>
      <c r="K135">
        <v>2.88000011444091</v>
      </c>
      <c r="L135">
        <v>3.45000004768371</v>
      </c>
      <c r="M135">
        <v>4.3000001907348597</v>
      </c>
      <c r="N135">
        <v>4.1085000000000003</v>
      </c>
      <c r="O135" s="8">
        <v>39522</v>
      </c>
      <c r="P135">
        <f t="shared" si="102"/>
        <v>-0.10166666905085166</v>
      </c>
      <c r="Q135">
        <f t="shared" si="102"/>
        <v>-0.22333333392937829</v>
      </c>
      <c r="R135">
        <f t="shared" si="102"/>
        <v>-0.344999998807905</v>
      </c>
      <c r="S135">
        <f t="shared" si="102"/>
        <v>-0.75499999523162498</v>
      </c>
      <c r="T135">
        <f t="shared" si="103"/>
        <v>-1.1649999916553448</v>
      </c>
      <c r="U135">
        <f t="shared" si="64"/>
        <v>-1.54999995231628</v>
      </c>
      <c r="V135">
        <f t="shared" si="64"/>
        <v>-3.2400000095367401</v>
      </c>
      <c r="W135">
        <f t="shared" si="64"/>
        <v>-5.3699998855590598</v>
      </c>
      <c r="X135">
        <f t="shared" si="64"/>
        <v>-12.300000190734849</v>
      </c>
      <c r="Y135">
        <f t="shared" si="64"/>
        <v>-20.160000801086369</v>
      </c>
      <c r="Z135">
        <f t="shared" si="99"/>
        <v>-34.500000476837101</v>
      </c>
      <c r="AA135">
        <f t="shared" si="99"/>
        <v>-86.000003814697195</v>
      </c>
      <c r="AB135">
        <f t="shared" si="99"/>
        <v>-123.25500000000001</v>
      </c>
      <c r="AC135" s="8">
        <v>39522</v>
      </c>
      <c r="AD135">
        <f t="shared" si="100"/>
        <v>0.12166666487852663</v>
      </c>
      <c r="AE135">
        <f t="shared" si="104"/>
        <v>0.40999999642371998</v>
      </c>
      <c r="AF135">
        <f t="shared" si="105"/>
        <v>0.79499995708465498</v>
      </c>
      <c r="AG135">
        <f t="shared" si="106"/>
        <v>1.2049999535083749</v>
      </c>
      <c r="AH135">
        <f t="shared" si="107"/>
        <v>1.6900000572204601</v>
      </c>
      <c r="AI135" s="8">
        <v>39522</v>
      </c>
      <c r="AJ135">
        <f t="shared" si="94"/>
        <v>-1.4283332874377532</v>
      </c>
      <c r="AK135">
        <f t="shared" si="94"/>
        <v>-3.1183333446582133</v>
      </c>
      <c r="AL135">
        <f t="shared" si="94"/>
        <v>-5.2483332206805331</v>
      </c>
      <c r="AM135">
        <f t="shared" si="89"/>
        <v>-12.178333525856322</v>
      </c>
      <c r="AN135">
        <f t="shared" si="89"/>
        <v>-20.038334136207844</v>
      </c>
      <c r="AO135">
        <f t="shared" si="89"/>
        <v>-34.378333811958576</v>
      </c>
      <c r="AP135">
        <f t="shared" si="89"/>
        <v>-85.878337149818663</v>
      </c>
      <c r="AQ135">
        <f t="shared" si="65"/>
        <v>-123.13333333512148</v>
      </c>
      <c r="AR135" s="8">
        <v>39522</v>
      </c>
      <c r="AS135">
        <f t="shared" si="84"/>
        <v>-1.7283332397540332</v>
      </c>
      <c r="AT135">
        <f t="shared" si="84"/>
        <v>-1.888333325584723</v>
      </c>
      <c r="AU135">
        <f t="shared" si="84"/>
        <v>-1.7083331396182126</v>
      </c>
      <c r="AV135">
        <f t="shared" si="84"/>
        <v>-1.7483334590991122</v>
      </c>
      <c r="AW135">
        <f t="shared" si="84"/>
        <v>-1.388333802421843</v>
      </c>
      <c r="AX135">
        <f t="shared" si="79"/>
        <v>-1.1483340313036683</v>
      </c>
      <c r="AY135">
        <f t="shared" si="79"/>
        <v>-0.54833937187984017</v>
      </c>
      <c r="AZ135">
        <f t="shared" si="79"/>
        <v>7.2826667316357225</v>
      </c>
      <c r="BA135" s="8">
        <v>39522</v>
      </c>
      <c r="BB135">
        <f t="shared" si="95"/>
        <v>-1.13999995589256</v>
      </c>
      <c r="BC135">
        <f t="shared" si="95"/>
        <v>-2.8300000131130201</v>
      </c>
      <c r="BD135">
        <f t="shared" si="95"/>
        <v>-4.9599998891353394</v>
      </c>
      <c r="BE135">
        <f t="shared" si="90"/>
        <v>-11.89000019431113</v>
      </c>
      <c r="BF135">
        <f t="shared" si="90"/>
        <v>-19.750000804662648</v>
      </c>
      <c r="BG135">
        <f t="shared" si="90"/>
        <v>-34.09000048041338</v>
      </c>
      <c r="BH135">
        <f t="shared" si="90"/>
        <v>-85.590003818273473</v>
      </c>
      <c r="BI135">
        <f t="shared" si="66"/>
        <v>-122.84500000357629</v>
      </c>
      <c r="BJ135" s="8">
        <v>39522</v>
      </c>
      <c r="BK135">
        <f t="shared" si="108"/>
        <v>-1.1599999368190694</v>
      </c>
      <c r="BL135">
        <f t="shared" si="108"/>
        <v>-9.0000003576279575E-2</v>
      </c>
      <c r="BM135">
        <f t="shared" si="108"/>
        <v>0.89000001549720942</v>
      </c>
      <c r="BN135">
        <f t="shared" si="108"/>
        <v>2.0000001490116013</v>
      </c>
      <c r="BO135">
        <f t="shared" si="108"/>
        <v>2.7899996340275042</v>
      </c>
      <c r="BP135">
        <f t="shared" si="108"/>
        <v>2.9499992430210025</v>
      </c>
      <c r="BQ135">
        <f t="shared" si="108"/>
        <v>1.0499962866307069</v>
      </c>
      <c r="BR135">
        <f t="shared" si="108"/>
        <v>9.0710001013279022</v>
      </c>
      <c r="BS135" s="8">
        <v>39522</v>
      </c>
      <c r="BT135">
        <f t="shared" si="96"/>
        <v>-0.75499999523162498</v>
      </c>
      <c r="BU135">
        <f t="shared" si="96"/>
        <v>-2.4450000524520852</v>
      </c>
      <c r="BV135">
        <f t="shared" si="96"/>
        <v>-4.574999928474405</v>
      </c>
      <c r="BW135">
        <f t="shared" si="91"/>
        <v>-11.505000233650193</v>
      </c>
      <c r="BX135">
        <f t="shared" si="91"/>
        <v>-19.365000844001713</v>
      </c>
      <c r="BY135">
        <f t="shared" si="91"/>
        <v>-33.705000519752446</v>
      </c>
      <c r="BZ135">
        <f t="shared" si="91"/>
        <v>-85.205003857612539</v>
      </c>
      <c r="CA135">
        <f t="shared" si="67"/>
        <v>-122.46000004291535</v>
      </c>
      <c r="CB135" s="8">
        <v>39522</v>
      </c>
      <c r="CC135">
        <f t="shared" si="109"/>
        <v>-0.79499995708465487</v>
      </c>
      <c r="CD135">
        <f t="shared" si="109"/>
        <v>1.4049998521804659</v>
      </c>
      <c r="CE135">
        <f t="shared" si="109"/>
        <v>3.4250005483627541</v>
      </c>
      <c r="CF135">
        <f t="shared" si="109"/>
        <v>5.5549997091293166</v>
      </c>
      <c r="CG135">
        <f t="shared" si="109"/>
        <v>7.204999804496766</v>
      </c>
      <c r="CH135">
        <f t="shared" si="109"/>
        <v>8.1050008535385629</v>
      </c>
      <c r="CI135">
        <f t="shared" si="109"/>
        <v>8.5049933195113709</v>
      </c>
      <c r="CJ135">
        <f t="shared" si="109"/>
        <v>15.727999804496775</v>
      </c>
      <c r="CK135" s="8">
        <v>39522</v>
      </c>
      <c r="CL135">
        <f t="shared" si="97"/>
        <v>-0.34499999880790511</v>
      </c>
      <c r="CM135">
        <f t="shared" si="97"/>
        <v>-2.0350000560283652</v>
      </c>
      <c r="CN135">
        <f t="shared" si="97"/>
        <v>-4.1649999320506854</v>
      </c>
      <c r="CO135">
        <f t="shared" si="92"/>
        <v>-11.095000237226474</v>
      </c>
      <c r="CP135">
        <f t="shared" si="92"/>
        <v>-18.955000847577995</v>
      </c>
      <c r="CQ135">
        <f t="shared" si="92"/>
        <v>-33.295000523328724</v>
      </c>
      <c r="CR135">
        <f t="shared" si="92"/>
        <v>-84.795003861188817</v>
      </c>
      <c r="CS135">
        <f t="shared" si="68"/>
        <v>-122.05000004649163</v>
      </c>
      <c r="CT135" s="8">
        <v>39522</v>
      </c>
      <c r="CU135">
        <f t="shared" si="110"/>
        <v>-0.40166653196017599</v>
      </c>
      <c r="CV135">
        <f t="shared" si="110"/>
        <v>2.738333334525425</v>
      </c>
      <c r="CW135">
        <f t="shared" si="110"/>
        <v>5.5383332868417154</v>
      </c>
      <c r="CX135">
        <f t="shared" si="110"/>
        <v>8.5383337636788532</v>
      </c>
      <c r="CY135">
        <f t="shared" si="110"/>
        <v>10.798333038886422</v>
      </c>
      <c r="CZ135">
        <f t="shared" si="110"/>
        <v>12.038335194190402</v>
      </c>
      <c r="DA135">
        <f t="shared" si="110"/>
        <v>14.438330521186209</v>
      </c>
      <c r="DB135">
        <f t="shared" si="110"/>
        <v>17.298333572943996</v>
      </c>
      <c r="DC135" s="8">
        <v>39522</v>
      </c>
      <c r="DD135">
        <f t="shared" si="98"/>
        <v>0.14000010490418013</v>
      </c>
      <c r="DE135">
        <f t="shared" si="98"/>
        <v>-1.54999995231628</v>
      </c>
      <c r="DF135">
        <f t="shared" si="98"/>
        <v>-3.6799998283386</v>
      </c>
      <c r="DG135">
        <f t="shared" si="93"/>
        <v>-10.610000133514388</v>
      </c>
      <c r="DH135">
        <f t="shared" si="93"/>
        <v>-18.47000074386591</v>
      </c>
      <c r="DI135">
        <f t="shared" si="93"/>
        <v>-32.810000419616642</v>
      </c>
      <c r="DJ135">
        <f t="shared" si="93"/>
        <v>-84.310003757476736</v>
      </c>
      <c r="DK135">
        <f t="shared" si="69"/>
        <v>-121.56499994277955</v>
      </c>
      <c r="DL135" s="8">
        <v>39522</v>
      </c>
      <c r="DM135">
        <f t="shared" si="111"/>
        <v>0.14000010490418013</v>
      </c>
      <c r="DN135">
        <f t="shared" si="111"/>
        <v>2.7099997997283909</v>
      </c>
      <c r="DO135">
        <f t="shared" si="111"/>
        <v>5.0399999618530309</v>
      </c>
      <c r="DP135">
        <f t="shared" si="111"/>
        <v>7.189999580383283</v>
      </c>
      <c r="DQ135">
        <f t="shared" si="111"/>
        <v>8.6899986267090146</v>
      </c>
      <c r="DR135">
        <f t="shared" si="111"/>
        <v>8.79000043869023</v>
      </c>
      <c r="DS135">
        <f t="shared" si="111"/>
        <v>9.1899976730346271</v>
      </c>
      <c r="DT135">
        <f t="shared" si="111"/>
        <v>17.567999961853005</v>
      </c>
    </row>
    <row r="136" spans="1:124" x14ac:dyDescent="0.3">
      <c r="A136" s="2">
        <v>39507</v>
      </c>
      <c r="B136">
        <v>2.0699999332427899</v>
      </c>
      <c r="C136">
        <v>1.9050000011920849</v>
      </c>
      <c r="D136">
        <v>1.8500000238418499</v>
      </c>
      <c r="E136">
        <v>1.83000004291534</v>
      </c>
      <c r="F136" s="3">
        <f t="shared" si="101"/>
        <v>1.8233333826065035</v>
      </c>
      <c r="G136">
        <v>1.7699999809265099</v>
      </c>
      <c r="H136">
        <v>1.6499999761581401</v>
      </c>
      <c r="I136">
        <v>1.87000000476837</v>
      </c>
      <c r="J136">
        <v>2.5</v>
      </c>
      <c r="K136">
        <v>2.96000003814697</v>
      </c>
      <c r="L136">
        <v>3.5299999713897701</v>
      </c>
      <c r="M136">
        <v>4.3699998855590803</v>
      </c>
      <c r="N136">
        <v>4.4161999999999999</v>
      </c>
      <c r="O136" s="8">
        <v>39493</v>
      </c>
      <c r="P136">
        <f t="shared" si="102"/>
        <v>-0.17249999443689915</v>
      </c>
      <c r="Q136">
        <f t="shared" si="102"/>
        <v>-0.3175000001986808</v>
      </c>
      <c r="R136">
        <f t="shared" si="102"/>
        <v>-0.46250000596046248</v>
      </c>
      <c r="S136">
        <f t="shared" si="102"/>
        <v>-0.91500002145767001</v>
      </c>
      <c r="T136">
        <f t="shared" si="103"/>
        <v>-1.3675000369548775</v>
      </c>
      <c r="U136">
        <f t="shared" ref="U136:Y186" si="112">-G136*G$1</f>
        <v>-1.7699999809265099</v>
      </c>
      <c r="V136">
        <f t="shared" si="112"/>
        <v>-3.2999999523162802</v>
      </c>
      <c r="W136">
        <f t="shared" si="112"/>
        <v>-5.6100000143051103</v>
      </c>
      <c r="X136">
        <f t="shared" si="112"/>
        <v>-12.5</v>
      </c>
      <c r="Y136">
        <f t="shared" si="112"/>
        <v>-20.720000267028791</v>
      </c>
      <c r="Z136">
        <f t="shared" si="99"/>
        <v>-35.299999713897698</v>
      </c>
      <c r="AA136">
        <f t="shared" si="99"/>
        <v>-87.399997711181612</v>
      </c>
      <c r="AB136">
        <f t="shared" si="99"/>
        <v>-132.48599999999999</v>
      </c>
      <c r="AC136" s="8">
        <v>39493</v>
      </c>
      <c r="AD136">
        <f t="shared" si="100"/>
        <v>0.14500000576178165</v>
      </c>
      <c r="AE136">
        <f t="shared" si="104"/>
        <v>0.45250001549720753</v>
      </c>
      <c r="AF136">
        <f t="shared" si="105"/>
        <v>0.85499995946883989</v>
      </c>
      <c r="AG136">
        <f t="shared" si="106"/>
        <v>1.3074999749660474</v>
      </c>
      <c r="AH136">
        <f t="shared" si="107"/>
        <v>1.5299999713897703</v>
      </c>
      <c r="AI136" s="8">
        <v>39493</v>
      </c>
      <c r="AJ136">
        <f t="shared" si="94"/>
        <v>-1.6249999751647282</v>
      </c>
      <c r="AK136">
        <f t="shared" si="94"/>
        <v>-3.1549999465544984</v>
      </c>
      <c r="AL136">
        <f t="shared" si="94"/>
        <v>-5.4650000085433286</v>
      </c>
      <c r="AM136">
        <f t="shared" si="89"/>
        <v>-12.354999994238218</v>
      </c>
      <c r="AN136">
        <f t="shared" si="89"/>
        <v>-20.575000261267011</v>
      </c>
      <c r="AO136">
        <f t="shared" si="89"/>
        <v>-35.154999708135918</v>
      </c>
      <c r="AP136">
        <f t="shared" si="89"/>
        <v>-87.254997705419825</v>
      </c>
      <c r="AQ136">
        <f t="shared" si="65"/>
        <v>-132.34099999423822</v>
      </c>
      <c r="AR136" s="8">
        <v>39493</v>
      </c>
      <c r="AS136">
        <f t="shared" si="84"/>
        <v>-1.1550000657637882</v>
      </c>
      <c r="AT136">
        <f t="shared" si="84"/>
        <v>-0.4549997796614984</v>
      </c>
      <c r="AU136">
        <f t="shared" si="84"/>
        <v>-0.29500005145867814</v>
      </c>
      <c r="AV136">
        <f t="shared" si="84"/>
        <v>0.10499968628085199</v>
      </c>
      <c r="AW136">
        <f t="shared" si="84"/>
        <v>0.11500015358125815</v>
      </c>
      <c r="AX136">
        <f t="shared" si="79"/>
        <v>-9.4998930891401656E-2</v>
      </c>
      <c r="AY136">
        <f t="shared" si="79"/>
        <v>-1.8949995984634942</v>
      </c>
      <c r="AZ136">
        <f t="shared" si="79"/>
        <v>-4.6869999799330859</v>
      </c>
      <c r="BA136" s="8">
        <v>39493</v>
      </c>
      <c r="BB136">
        <f t="shared" si="95"/>
        <v>-1.3174999654293025</v>
      </c>
      <c r="BC136">
        <f t="shared" si="95"/>
        <v>-2.8474999368190725</v>
      </c>
      <c r="BD136">
        <f t="shared" si="95"/>
        <v>-5.1574999988079027</v>
      </c>
      <c r="BE136">
        <f t="shared" si="90"/>
        <v>-12.047499984502792</v>
      </c>
      <c r="BF136">
        <f t="shared" si="90"/>
        <v>-20.267500251531583</v>
      </c>
      <c r="BG136">
        <f t="shared" si="90"/>
        <v>-34.84749969840049</v>
      </c>
      <c r="BH136">
        <f t="shared" si="90"/>
        <v>-86.947497695684405</v>
      </c>
      <c r="BI136">
        <f t="shared" si="66"/>
        <v>-132.03349998450278</v>
      </c>
      <c r="BJ136" s="8">
        <v>39493</v>
      </c>
      <c r="BK136">
        <f t="shared" si="108"/>
        <v>-1.2075000703334822</v>
      </c>
      <c r="BL136">
        <f t="shared" si="108"/>
        <v>8.2499891519537183E-2</v>
      </c>
      <c r="BM136">
        <f t="shared" si="108"/>
        <v>0.96249964833259849</v>
      </c>
      <c r="BN136">
        <f t="shared" si="108"/>
        <v>1.8525003492831775</v>
      </c>
      <c r="BO136">
        <f t="shared" si="108"/>
        <v>2.0625003874301751</v>
      </c>
      <c r="BP136">
        <f t="shared" si="108"/>
        <v>1.7025004923342824</v>
      </c>
      <c r="BQ136">
        <f t="shared" si="108"/>
        <v>-1.2974966466428253</v>
      </c>
      <c r="BR136">
        <f t="shared" si="108"/>
        <v>0.1704999201298012</v>
      </c>
      <c r="BS136" s="8">
        <v>39493</v>
      </c>
      <c r="BT136">
        <f t="shared" si="96"/>
        <v>-0.91500002145767001</v>
      </c>
      <c r="BU136">
        <f t="shared" si="96"/>
        <v>-2.4449999928474404</v>
      </c>
      <c r="BV136">
        <f t="shared" si="96"/>
        <v>-4.7550000548362705</v>
      </c>
      <c r="BW136">
        <f t="shared" si="91"/>
        <v>-11.64500004053116</v>
      </c>
      <c r="BX136">
        <f t="shared" si="91"/>
        <v>-19.865000307559949</v>
      </c>
      <c r="BY136">
        <f t="shared" si="91"/>
        <v>-34.444999754428856</v>
      </c>
      <c r="BZ136">
        <f t="shared" si="91"/>
        <v>-86.544997751712771</v>
      </c>
      <c r="CA136">
        <f t="shared" si="67"/>
        <v>-131.63100004053115</v>
      </c>
      <c r="CB136" s="8">
        <v>39493</v>
      </c>
      <c r="CC136">
        <f t="shared" si="109"/>
        <v>-0.93500000238418979</v>
      </c>
      <c r="CD136">
        <f t="shared" si="109"/>
        <v>1.6450001597404489</v>
      </c>
      <c r="CE136">
        <f t="shared" si="109"/>
        <v>3.5149994492530592</v>
      </c>
      <c r="CF136">
        <f t="shared" si="109"/>
        <v>5.3949999213218698</v>
      </c>
      <c r="CG136">
        <f t="shared" si="109"/>
        <v>6.4450005888938788</v>
      </c>
      <c r="CH136">
        <f t="shared" si="109"/>
        <v>6.744999825954376</v>
      </c>
      <c r="CI136">
        <f t="shared" si="109"/>
        <v>6.6449999213218716</v>
      </c>
      <c r="CJ136">
        <f t="shared" si="109"/>
        <v>5.4079999213219052</v>
      </c>
      <c r="CK136" s="8">
        <v>39493</v>
      </c>
      <c r="CL136">
        <f t="shared" si="97"/>
        <v>-0.46250000596046248</v>
      </c>
      <c r="CM136">
        <f t="shared" si="97"/>
        <v>-1.9924999773502328</v>
      </c>
      <c r="CN136">
        <f t="shared" si="97"/>
        <v>-4.3025000393390629</v>
      </c>
      <c r="CO136">
        <f t="shared" si="92"/>
        <v>-11.192500025033953</v>
      </c>
      <c r="CP136">
        <f t="shared" si="92"/>
        <v>-19.412500292062745</v>
      </c>
      <c r="CQ136">
        <f t="shared" si="92"/>
        <v>-33.992499738931649</v>
      </c>
      <c r="CR136">
        <f t="shared" si="92"/>
        <v>-86.092497736215563</v>
      </c>
      <c r="CS136">
        <f t="shared" si="68"/>
        <v>-131.17850002503394</v>
      </c>
      <c r="CT136" s="8">
        <v>39493</v>
      </c>
      <c r="CU136">
        <f t="shared" si="110"/>
        <v>-0.5491669078668</v>
      </c>
      <c r="CV136">
        <f t="shared" si="110"/>
        <v>2.8108334640661798</v>
      </c>
      <c r="CW136">
        <f t="shared" si="110"/>
        <v>5.3008335928122001</v>
      </c>
      <c r="CX136">
        <f t="shared" si="110"/>
        <v>8.0708339313665807</v>
      </c>
      <c r="CY136">
        <f t="shared" si="110"/>
        <v>9.6408321956793479</v>
      </c>
      <c r="CZ136">
        <f t="shared" si="110"/>
        <v>9.9708345035711865</v>
      </c>
      <c r="DA136">
        <f t="shared" si="110"/>
        <v>10.870833645264181</v>
      </c>
      <c r="DB136">
        <f t="shared" si="110"/>
        <v>6.22483326379459</v>
      </c>
      <c r="DC136" s="8">
        <v>39493</v>
      </c>
      <c r="DD136">
        <f t="shared" si="98"/>
        <v>-0.24000000953673961</v>
      </c>
      <c r="DE136">
        <f t="shared" si="98"/>
        <v>-1.7699999809265099</v>
      </c>
      <c r="DF136">
        <f t="shared" si="98"/>
        <v>-4.0800000429153398</v>
      </c>
      <c r="DG136">
        <f t="shared" si="93"/>
        <v>-10.970000028610229</v>
      </c>
      <c r="DH136">
        <f t="shared" si="93"/>
        <v>-19.19000029563902</v>
      </c>
      <c r="DI136">
        <f t="shared" si="93"/>
        <v>-33.769999742507927</v>
      </c>
      <c r="DJ136">
        <f t="shared" si="93"/>
        <v>-85.869997739791842</v>
      </c>
      <c r="DK136">
        <f t="shared" si="69"/>
        <v>-130.95600002861022</v>
      </c>
      <c r="DL136" s="8">
        <v>39493</v>
      </c>
      <c r="DM136">
        <f t="shared" si="111"/>
        <v>-0.24000000953673961</v>
      </c>
      <c r="DN136">
        <f t="shared" si="111"/>
        <v>2.5700001716613796</v>
      </c>
      <c r="DO136">
        <f t="shared" si="111"/>
        <v>4.6100004911422685</v>
      </c>
      <c r="DP136">
        <f t="shared" si="111"/>
        <v>6.6699998378753511</v>
      </c>
      <c r="DQ136">
        <f t="shared" si="111"/>
        <v>7.560001134872457</v>
      </c>
      <c r="DR136">
        <f t="shared" si="111"/>
        <v>6.8699996471405056</v>
      </c>
      <c r="DS136">
        <f t="shared" si="111"/>
        <v>4.7700064182281805</v>
      </c>
      <c r="DT136">
        <f t="shared" si="111"/>
        <v>2.6599999332428039</v>
      </c>
    </row>
    <row r="137" spans="1:124" x14ac:dyDescent="0.3">
      <c r="A137" s="2">
        <v>39478</v>
      </c>
      <c r="B137">
        <v>1.6399999856948799</v>
      </c>
      <c r="C137">
        <v>1.8800000250339473</v>
      </c>
      <c r="D137">
        <v>1.96000003814697</v>
      </c>
      <c r="E137">
        <v>2.0699999332427899</v>
      </c>
      <c r="F137" s="3">
        <f t="shared" si="101"/>
        <v>2.1066665649413965</v>
      </c>
      <c r="G137">
        <v>2.1099998950958199</v>
      </c>
      <c r="H137">
        <v>2.17000007629394</v>
      </c>
      <c r="I137">
        <v>2.2699999809265101</v>
      </c>
      <c r="J137">
        <v>2.8199999332427899</v>
      </c>
      <c r="K137">
        <v>3.1900000572204501</v>
      </c>
      <c r="L137">
        <v>3.67000007629394</v>
      </c>
      <c r="M137">
        <v>4.3499999046325604</v>
      </c>
      <c r="N137">
        <v>4.3098000000000001</v>
      </c>
      <c r="O137" s="8">
        <v>39462</v>
      </c>
      <c r="P137">
        <f t="shared" si="102"/>
        <v>-0.13666666547457332</v>
      </c>
      <c r="Q137">
        <f t="shared" si="102"/>
        <v>-0.31333333750565784</v>
      </c>
      <c r="R137">
        <f t="shared" si="102"/>
        <v>-0.4900000095367425</v>
      </c>
      <c r="S137">
        <f t="shared" si="102"/>
        <v>-1.0349999666213949</v>
      </c>
      <c r="T137">
        <f t="shared" si="103"/>
        <v>-1.5799999237060474</v>
      </c>
      <c r="U137">
        <f t="shared" si="112"/>
        <v>-2.1099998950958199</v>
      </c>
      <c r="V137">
        <f t="shared" si="112"/>
        <v>-4.34000015258788</v>
      </c>
      <c r="W137">
        <f t="shared" si="112"/>
        <v>-6.8099999427795304</v>
      </c>
      <c r="X137">
        <f t="shared" si="112"/>
        <v>-14.09999966621395</v>
      </c>
      <c r="Y137">
        <f t="shared" si="112"/>
        <v>-22.330000400543149</v>
      </c>
      <c r="Z137">
        <f t="shared" si="99"/>
        <v>-36.700000762939396</v>
      </c>
      <c r="AA137">
        <f t="shared" si="99"/>
        <v>-86.999998092651211</v>
      </c>
      <c r="AB137">
        <f t="shared" si="99"/>
        <v>-129.29400000000001</v>
      </c>
      <c r="AC137" s="8">
        <v>39462</v>
      </c>
      <c r="AD137">
        <f t="shared" si="100"/>
        <v>0.17666667203108452</v>
      </c>
      <c r="AE137">
        <f t="shared" si="104"/>
        <v>0.54499995708465243</v>
      </c>
      <c r="AF137">
        <f t="shared" si="105"/>
        <v>1.0749999284744249</v>
      </c>
      <c r="AG137">
        <f t="shared" si="106"/>
        <v>1.6199998855590774</v>
      </c>
      <c r="AH137">
        <f t="shared" si="107"/>
        <v>2.2300002574920601</v>
      </c>
      <c r="AI137" s="8">
        <v>39462</v>
      </c>
      <c r="AJ137">
        <f t="shared" si="94"/>
        <v>-1.9333332230647353</v>
      </c>
      <c r="AK137">
        <f t="shared" si="94"/>
        <v>-4.1633334805567959</v>
      </c>
      <c r="AL137">
        <f t="shared" si="94"/>
        <v>-6.6333332707484463</v>
      </c>
      <c r="AM137">
        <f t="shared" si="89"/>
        <v>-13.923332994182866</v>
      </c>
      <c r="AN137">
        <f t="shared" si="89"/>
        <v>-22.153333728512063</v>
      </c>
      <c r="AO137">
        <f t="shared" si="89"/>
        <v>-36.523334090908314</v>
      </c>
      <c r="AP137">
        <f t="shared" si="89"/>
        <v>-86.823331420620121</v>
      </c>
      <c r="AQ137">
        <f t="shared" si="65"/>
        <v>-129.11733332796894</v>
      </c>
      <c r="AR137" s="8">
        <v>39462</v>
      </c>
      <c r="AS137">
        <f t="shared" si="84"/>
        <v>-1.3533332993586753</v>
      </c>
      <c r="AT137">
        <f t="shared" si="84"/>
        <v>-0.82333356638748567</v>
      </c>
      <c r="AU137">
        <f t="shared" si="84"/>
        <v>-0.18333346148332774</v>
      </c>
      <c r="AV137">
        <f t="shared" si="84"/>
        <v>0.56666725377243443</v>
      </c>
      <c r="AW137">
        <f t="shared" si="84"/>
        <v>0.98666661481065843</v>
      </c>
      <c r="AX137">
        <f t="shared" si="79"/>
        <v>1.1166655371586383</v>
      </c>
      <c r="AY137">
        <f t="shared" si="79"/>
        <v>0.41666858891662839</v>
      </c>
      <c r="AZ137">
        <f t="shared" si="79"/>
        <v>3.3986666815678244</v>
      </c>
      <c r="BA137" s="8">
        <v>39462</v>
      </c>
      <c r="BB137">
        <f t="shared" si="95"/>
        <v>-1.5649999380111674</v>
      </c>
      <c r="BC137">
        <f t="shared" si="95"/>
        <v>-3.7950001955032278</v>
      </c>
      <c r="BD137">
        <f t="shared" si="95"/>
        <v>-6.2649999856948781</v>
      </c>
      <c r="BE137">
        <f t="shared" si="90"/>
        <v>-13.554999709129298</v>
      </c>
      <c r="BF137">
        <f t="shared" si="90"/>
        <v>-21.785000443458497</v>
      </c>
      <c r="BG137">
        <f t="shared" si="90"/>
        <v>-36.155000805854741</v>
      </c>
      <c r="BH137">
        <f t="shared" si="90"/>
        <v>-86.454998135566555</v>
      </c>
      <c r="BI137">
        <f t="shared" si="66"/>
        <v>-128.74900004291536</v>
      </c>
      <c r="BJ137" s="8">
        <v>39462</v>
      </c>
      <c r="BK137">
        <f t="shared" si="108"/>
        <v>-1.4650000333785975</v>
      </c>
      <c r="BL137">
        <f t="shared" si="108"/>
        <v>0.14499986171722234</v>
      </c>
      <c r="BM137">
        <f t="shared" si="108"/>
        <v>1.6150001287460221</v>
      </c>
      <c r="BN137">
        <f t="shared" si="108"/>
        <v>3.3049994707107491</v>
      </c>
      <c r="BO137">
        <f t="shared" si="108"/>
        <v>4.3049992322921948</v>
      </c>
      <c r="BP137">
        <f t="shared" si="108"/>
        <v>4.7049993276596087</v>
      </c>
      <c r="BQ137">
        <f t="shared" si="108"/>
        <v>5.4050010442733996</v>
      </c>
      <c r="BR137">
        <f t="shared" si="108"/>
        <v>9.2409998998642013</v>
      </c>
      <c r="BS137" s="8">
        <v>39462</v>
      </c>
      <c r="BT137">
        <f t="shared" si="96"/>
        <v>-1.0349999666213949</v>
      </c>
      <c r="BU137">
        <f t="shared" si="96"/>
        <v>-3.265000224113455</v>
      </c>
      <c r="BV137">
        <f t="shared" si="96"/>
        <v>-5.7350000143051059</v>
      </c>
      <c r="BW137">
        <f t="shared" si="91"/>
        <v>-13.024999737739526</v>
      </c>
      <c r="BX137">
        <f t="shared" si="91"/>
        <v>-21.255000472068723</v>
      </c>
      <c r="BY137">
        <f t="shared" si="91"/>
        <v>-35.62500083446497</v>
      </c>
      <c r="BZ137">
        <f t="shared" si="91"/>
        <v>-85.924998164176785</v>
      </c>
      <c r="CA137">
        <f t="shared" si="67"/>
        <v>-128.21900007152558</v>
      </c>
      <c r="CB137" s="8">
        <v>39462</v>
      </c>
      <c r="CC137">
        <f t="shared" si="109"/>
        <v>-1.1749998331069942</v>
      </c>
      <c r="CD137">
        <f t="shared" si="109"/>
        <v>0.86499989032746516</v>
      </c>
      <c r="CE137">
        <f t="shared" si="109"/>
        <v>2.9250007867813137</v>
      </c>
      <c r="CF137">
        <f t="shared" si="109"/>
        <v>4.9850000143051174</v>
      </c>
      <c r="CG137">
        <f t="shared" si="109"/>
        <v>6.4450002908706994</v>
      </c>
      <c r="CH137">
        <f t="shared" si="109"/>
        <v>7.1850014925003665</v>
      </c>
      <c r="CI137">
        <f t="shared" si="109"/>
        <v>9.0850020647050549</v>
      </c>
      <c r="CJ137">
        <f t="shared" si="109"/>
        <v>11.037000157356264</v>
      </c>
      <c r="CK137" s="8">
        <v>39462</v>
      </c>
      <c r="CL137">
        <f t="shared" si="97"/>
        <v>-0.4900000095367425</v>
      </c>
      <c r="CM137">
        <f t="shared" si="97"/>
        <v>-2.7200002670288024</v>
      </c>
      <c r="CN137">
        <f t="shared" si="97"/>
        <v>-5.1900000572204528</v>
      </c>
      <c r="CO137">
        <f t="shared" si="92"/>
        <v>-12.479999780654873</v>
      </c>
      <c r="CP137">
        <f t="shared" si="92"/>
        <v>-20.71000051498407</v>
      </c>
      <c r="CQ137">
        <f t="shared" si="92"/>
        <v>-35.080000877380321</v>
      </c>
      <c r="CR137">
        <f t="shared" si="92"/>
        <v>-85.379998207092129</v>
      </c>
      <c r="CS137">
        <f t="shared" si="68"/>
        <v>-127.67400011444093</v>
      </c>
      <c r="CT137" s="8">
        <v>39462</v>
      </c>
      <c r="CU137">
        <f t="shared" si="110"/>
        <v>-0.6700004736582521</v>
      </c>
      <c r="CV137">
        <f t="shared" si="110"/>
        <v>1.4099992116292182</v>
      </c>
      <c r="CW137">
        <f t="shared" si="110"/>
        <v>3.3599994977315086</v>
      </c>
      <c r="CX137">
        <f t="shared" si="110"/>
        <v>5.000001033147174</v>
      </c>
      <c r="CY137">
        <f t="shared" si="110"/>
        <v>6.0700004895528474</v>
      </c>
      <c r="CZ137">
        <f t="shared" si="110"/>
        <v>6.14999993642168</v>
      </c>
      <c r="DA137">
        <f t="shared" si="110"/>
        <v>7.150003751118974</v>
      </c>
      <c r="DB137">
        <f t="shared" si="110"/>
        <v>10.718999554951964</v>
      </c>
      <c r="DC137" s="8">
        <v>39462</v>
      </c>
      <c r="DD137">
        <f t="shared" si="98"/>
        <v>0.12000036239624023</v>
      </c>
      <c r="DE137">
        <f t="shared" si="98"/>
        <v>-2.1099998950958199</v>
      </c>
      <c r="DF137">
        <f t="shared" si="98"/>
        <v>-4.5799996852874703</v>
      </c>
      <c r="DG137">
        <f t="shared" si="93"/>
        <v>-11.86999940872189</v>
      </c>
      <c r="DH137">
        <f t="shared" si="93"/>
        <v>-20.100000143051091</v>
      </c>
      <c r="DI137">
        <f t="shared" si="93"/>
        <v>-34.470000505447338</v>
      </c>
      <c r="DJ137">
        <f t="shared" si="93"/>
        <v>-84.769997835159145</v>
      </c>
      <c r="DK137">
        <f t="shared" si="69"/>
        <v>-127.06399974250795</v>
      </c>
      <c r="DL137" s="8">
        <v>39462</v>
      </c>
      <c r="DM137">
        <f t="shared" si="111"/>
        <v>0.12000036239624023</v>
      </c>
      <c r="DN137">
        <f t="shared" si="111"/>
        <v>2.6800000667571906</v>
      </c>
      <c r="DO137">
        <f t="shared" si="111"/>
        <v>4.8799998760223202</v>
      </c>
      <c r="DP137">
        <f t="shared" si="111"/>
        <v>7.1400012969970694</v>
      </c>
      <c r="DQ137">
        <f t="shared" si="111"/>
        <v>8.5500009059906077</v>
      </c>
      <c r="DR137">
        <f t="shared" si="111"/>
        <v>8.7399985790252757</v>
      </c>
      <c r="DS137">
        <f t="shared" si="111"/>
        <v>10.540001630783166</v>
      </c>
      <c r="DT137">
        <f t="shared" si="111"/>
        <v>11.099000104904178</v>
      </c>
    </row>
    <row r="138" spans="1:124" x14ac:dyDescent="0.3">
      <c r="A138" s="2">
        <v>39447</v>
      </c>
      <c r="B138">
        <v>2.7599999904632502</v>
      </c>
      <c r="C138">
        <v>3.2099999189376773</v>
      </c>
      <c r="D138">
        <v>3.3599998950958199</v>
      </c>
      <c r="E138">
        <v>3.4900000095367401</v>
      </c>
      <c r="F138" s="3">
        <f t="shared" si="101"/>
        <v>3.5333333810170466</v>
      </c>
      <c r="G138">
        <v>3.3399999141693102</v>
      </c>
      <c r="H138">
        <v>3.0499999523162802</v>
      </c>
      <c r="I138">
        <v>3.0699999332427899</v>
      </c>
      <c r="J138">
        <v>3.45000004768371</v>
      </c>
      <c r="K138">
        <v>3.70000004768371</v>
      </c>
      <c r="L138">
        <v>4.0399999618530202</v>
      </c>
      <c r="M138">
        <v>4.5</v>
      </c>
      <c r="N138">
        <v>4.5091999999999999</v>
      </c>
      <c r="O138" s="8">
        <v>39431</v>
      </c>
      <c r="P138">
        <f t="shared" si="102"/>
        <v>-0.22999999920527084</v>
      </c>
      <c r="Q138">
        <f t="shared" si="102"/>
        <v>-0.53499998648961289</v>
      </c>
      <c r="R138">
        <f t="shared" si="102"/>
        <v>-0.83999997377395497</v>
      </c>
      <c r="S138">
        <f t="shared" si="102"/>
        <v>-1.74500000476837</v>
      </c>
      <c r="T138">
        <f t="shared" si="103"/>
        <v>-2.6500000357627851</v>
      </c>
      <c r="U138">
        <f t="shared" si="112"/>
        <v>-3.3399999141693102</v>
      </c>
      <c r="V138">
        <f t="shared" si="112"/>
        <v>-6.0999999046325604</v>
      </c>
      <c r="W138">
        <f t="shared" si="112"/>
        <v>-9.2099997997283687</v>
      </c>
      <c r="X138">
        <f t="shared" si="112"/>
        <v>-17.250000238418551</v>
      </c>
      <c r="Y138">
        <f t="shared" si="112"/>
        <v>-25.900000333785972</v>
      </c>
      <c r="Z138">
        <f t="shared" si="99"/>
        <v>-40.399999618530202</v>
      </c>
      <c r="AA138">
        <f t="shared" si="99"/>
        <v>-90</v>
      </c>
      <c r="AB138">
        <f t="shared" si="99"/>
        <v>-135.27600000000001</v>
      </c>
      <c r="AC138" s="8">
        <v>39431</v>
      </c>
      <c r="AD138">
        <f t="shared" si="100"/>
        <v>0.30499998728434208</v>
      </c>
      <c r="AE138">
        <f t="shared" si="104"/>
        <v>0.90500003099441506</v>
      </c>
      <c r="AF138">
        <f t="shared" si="105"/>
        <v>1.5949999094009402</v>
      </c>
      <c r="AG138">
        <f t="shared" si="106"/>
        <v>2.4999999403953552</v>
      </c>
      <c r="AH138">
        <f t="shared" si="107"/>
        <v>2.7599999904632502</v>
      </c>
      <c r="AI138" s="8">
        <v>39431</v>
      </c>
      <c r="AJ138">
        <f t="shared" si="94"/>
        <v>-3.0349999268849679</v>
      </c>
      <c r="AK138">
        <f t="shared" si="94"/>
        <v>-5.7949999173482185</v>
      </c>
      <c r="AL138">
        <f t="shared" si="94"/>
        <v>-8.9049998124440268</v>
      </c>
      <c r="AM138">
        <f t="shared" si="89"/>
        <v>-16.945000251134207</v>
      </c>
      <c r="AN138">
        <f t="shared" si="89"/>
        <v>-25.595000346501628</v>
      </c>
      <c r="AO138">
        <f t="shared" si="89"/>
        <v>-40.094999631245862</v>
      </c>
      <c r="AP138">
        <f t="shared" si="89"/>
        <v>-89.695000012715653</v>
      </c>
      <c r="AQ138">
        <f t="shared" si="65"/>
        <v>-134.97100001271568</v>
      </c>
      <c r="AR138" s="8">
        <v>39431</v>
      </c>
      <c r="AS138">
        <f t="shared" si="84"/>
        <v>-3.4050000508626277</v>
      </c>
      <c r="AT138">
        <f t="shared" si="84"/>
        <v>-3.3450001080830889</v>
      </c>
      <c r="AU138">
        <f t="shared" si="84"/>
        <v>-3.2650001843770058</v>
      </c>
      <c r="AV138">
        <f t="shared" si="84"/>
        <v>-3.5249999364217173</v>
      </c>
      <c r="AW138">
        <f t="shared" si="84"/>
        <v>-3.7449997266133499</v>
      </c>
      <c r="AX138">
        <f t="shared" si="79"/>
        <v>-4.0249994595845697</v>
      </c>
      <c r="AY138">
        <f t="shared" si="79"/>
        <v>-4.5249989827475536</v>
      </c>
      <c r="AZ138">
        <f t="shared" si="79"/>
        <v>-3.247000127156574</v>
      </c>
      <c r="BA138" s="8">
        <v>39431</v>
      </c>
      <c r="BB138">
        <f t="shared" si="95"/>
        <v>-2.4349998831748954</v>
      </c>
      <c r="BC138">
        <f t="shared" si="95"/>
        <v>-5.1949998736381451</v>
      </c>
      <c r="BD138">
        <f t="shared" si="95"/>
        <v>-8.3049997687339534</v>
      </c>
      <c r="BE138">
        <f t="shared" si="90"/>
        <v>-16.345000207424135</v>
      </c>
      <c r="BF138">
        <f t="shared" si="90"/>
        <v>-24.995000302791556</v>
      </c>
      <c r="BG138">
        <f t="shared" si="90"/>
        <v>-39.494999587535787</v>
      </c>
      <c r="BH138">
        <f t="shared" si="90"/>
        <v>-89.094999969005585</v>
      </c>
      <c r="BI138">
        <f t="shared" si="66"/>
        <v>-134.3709999690056</v>
      </c>
      <c r="BJ138" s="8">
        <v>39431</v>
      </c>
      <c r="BK138">
        <f t="shared" si="108"/>
        <v>-2.2049996256828255</v>
      </c>
      <c r="BL138">
        <f t="shared" si="108"/>
        <v>-1.0749997496604946</v>
      </c>
      <c r="BM138">
        <f t="shared" si="108"/>
        <v>-3.4999072551694432E-2</v>
      </c>
      <c r="BN138">
        <f t="shared" si="108"/>
        <v>0.98499995470047441</v>
      </c>
      <c r="BO138">
        <f t="shared" si="108"/>
        <v>1.8450005650520227</v>
      </c>
      <c r="BP138">
        <f t="shared" si="108"/>
        <v>2.5850020051003222</v>
      </c>
      <c r="BQ138">
        <f t="shared" si="108"/>
        <v>4.8849974274634258</v>
      </c>
      <c r="BR138">
        <f t="shared" si="108"/>
        <v>4.087000097751635</v>
      </c>
      <c r="BS138" s="8">
        <v>39431</v>
      </c>
      <c r="BT138">
        <f t="shared" si="96"/>
        <v>-1.74500000476837</v>
      </c>
      <c r="BU138">
        <f t="shared" si="96"/>
        <v>-4.5049999952316204</v>
      </c>
      <c r="BV138">
        <f t="shared" si="96"/>
        <v>-7.6149998903274287</v>
      </c>
      <c r="BW138">
        <f t="shared" si="91"/>
        <v>-15.655000329017611</v>
      </c>
      <c r="BX138">
        <f t="shared" si="91"/>
        <v>-24.305000424385032</v>
      </c>
      <c r="BY138">
        <f t="shared" si="91"/>
        <v>-38.804999709129262</v>
      </c>
      <c r="BZ138">
        <f t="shared" si="91"/>
        <v>-88.40500009059906</v>
      </c>
      <c r="CA138">
        <f t="shared" si="67"/>
        <v>-133.68100009059907</v>
      </c>
      <c r="CB138" s="8">
        <v>39431</v>
      </c>
      <c r="CC138">
        <f t="shared" si="109"/>
        <v>-1.7649999856948906</v>
      </c>
      <c r="CD138">
        <f t="shared" si="109"/>
        <v>0.3049999475479197</v>
      </c>
      <c r="CE138">
        <f t="shared" si="109"/>
        <v>2.124999880790722</v>
      </c>
      <c r="CF138">
        <f t="shared" si="109"/>
        <v>4.015000224113467</v>
      </c>
      <c r="CG138">
        <f t="shared" si="109"/>
        <v>5.4850000143051352</v>
      </c>
      <c r="CH138">
        <f t="shared" si="109"/>
        <v>6.5650025606156133</v>
      </c>
      <c r="CI138">
        <f t="shared" si="109"/>
        <v>10.865000844001717</v>
      </c>
      <c r="CJ138">
        <f t="shared" si="109"/>
        <v>5.7040000810623068</v>
      </c>
      <c r="CK138" s="8">
        <v>39431</v>
      </c>
      <c r="CL138">
        <f t="shared" si="97"/>
        <v>-0.83999997377395497</v>
      </c>
      <c r="CM138">
        <f t="shared" si="97"/>
        <v>-3.5999999642372051</v>
      </c>
      <c r="CN138">
        <f t="shared" si="97"/>
        <v>-6.7099998593330135</v>
      </c>
      <c r="CO138">
        <f t="shared" si="92"/>
        <v>-14.750000298023195</v>
      </c>
      <c r="CP138">
        <f t="shared" si="92"/>
        <v>-23.400000393390616</v>
      </c>
      <c r="CQ138">
        <f t="shared" si="92"/>
        <v>-37.899999678134847</v>
      </c>
      <c r="CR138">
        <f t="shared" si="92"/>
        <v>-87.500000059604645</v>
      </c>
      <c r="CS138">
        <f t="shared" si="68"/>
        <v>-132.77600005960466</v>
      </c>
      <c r="CT138" s="8">
        <v>39431</v>
      </c>
      <c r="CU138">
        <f t="shared" si="110"/>
        <v>-1.0066664814949045</v>
      </c>
      <c r="CV138">
        <f t="shared" si="110"/>
        <v>0.49333328008651556</v>
      </c>
      <c r="CW138">
        <f t="shared" si="110"/>
        <v>1.8433334231376675</v>
      </c>
      <c r="CX138">
        <f t="shared" si="110"/>
        <v>2.8833329081535259</v>
      </c>
      <c r="CY138">
        <f t="shared" si="110"/>
        <v>3.5933324694633582</v>
      </c>
      <c r="CZ138">
        <f t="shared" si="110"/>
        <v>3.5333346724510752</v>
      </c>
      <c r="DA138">
        <f t="shared" si="110"/>
        <v>5.833334863185768</v>
      </c>
      <c r="DB138">
        <f t="shared" si="110"/>
        <v>6.190333337306952</v>
      </c>
      <c r="DC138" s="8">
        <v>39431</v>
      </c>
      <c r="DD138">
        <f t="shared" si="98"/>
        <v>-0.57999992370606002</v>
      </c>
      <c r="DE138">
        <f t="shared" si="98"/>
        <v>-3.3399999141693102</v>
      </c>
      <c r="DF138">
        <f t="shared" si="98"/>
        <v>-6.449999809265119</v>
      </c>
      <c r="DG138">
        <f t="shared" si="93"/>
        <v>-14.490000247955301</v>
      </c>
      <c r="DH138">
        <f t="shared" si="93"/>
        <v>-23.140000343322722</v>
      </c>
      <c r="DI138">
        <f t="shared" si="93"/>
        <v>-37.639999628066953</v>
      </c>
      <c r="DJ138">
        <f t="shared" si="93"/>
        <v>-87.240000009536743</v>
      </c>
      <c r="DK138">
        <f t="shared" si="69"/>
        <v>-132.51600000953675</v>
      </c>
      <c r="DL138" s="8">
        <v>39431</v>
      </c>
      <c r="DM138">
        <f t="shared" si="111"/>
        <v>-0.57999992370606002</v>
      </c>
      <c r="DN138">
        <f t="shared" si="111"/>
        <v>1.3000004291534299</v>
      </c>
      <c r="DO138">
        <f t="shared" si="111"/>
        <v>2.769999504089359</v>
      </c>
      <c r="DP138">
        <f t="shared" si="111"/>
        <v>4.0099987983703471</v>
      </c>
      <c r="DQ138">
        <f t="shared" si="111"/>
        <v>4.7599983215331854</v>
      </c>
      <c r="DR138">
        <f t="shared" si="111"/>
        <v>4.4600007534027455</v>
      </c>
      <c r="DS138">
        <f t="shared" si="111"/>
        <v>5.9599969387052454</v>
      </c>
      <c r="DT138">
        <f t="shared" si="111"/>
        <v>0.34599999046324115</v>
      </c>
    </row>
    <row r="139" spans="1:124" x14ac:dyDescent="0.3">
      <c r="A139" s="2">
        <v>39416</v>
      </c>
      <c r="B139">
        <v>3.63000011444091</v>
      </c>
      <c r="C139">
        <v>3.2700001001357997</v>
      </c>
      <c r="D139">
        <v>3.1500000953674299</v>
      </c>
      <c r="E139">
        <v>3.3699998855590798</v>
      </c>
      <c r="F139" s="3">
        <f t="shared" si="101"/>
        <v>3.4433331489562966</v>
      </c>
      <c r="G139">
        <v>3.2599999904632502</v>
      </c>
      <c r="H139">
        <v>3.0399999618530198</v>
      </c>
      <c r="I139">
        <v>3.0899999141693102</v>
      </c>
      <c r="J139">
        <v>3.41000008583068</v>
      </c>
      <c r="K139">
        <v>3.6400001049041699</v>
      </c>
      <c r="L139">
        <v>3.9700000286102202</v>
      </c>
      <c r="M139">
        <v>4.4400000572204501</v>
      </c>
      <c r="N139">
        <v>4.5118</v>
      </c>
      <c r="O139" s="8">
        <v>39401</v>
      </c>
      <c r="P139">
        <f t="shared" si="102"/>
        <v>-0.3025000095367425</v>
      </c>
      <c r="Q139">
        <f t="shared" si="102"/>
        <v>-0.54500001668929987</v>
      </c>
      <c r="R139">
        <f t="shared" si="102"/>
        <v>-0.78750002384185747</v>
      </c>
      <c r="S139">
        <f t="shared" si="102"/>
        <v>-1.6849999427795399</v>
      </c>
      <c r="T139">
        <f t="shared" si="103"/>
        <v>-2.5824998617172223</v>
      </c>
      <c r="U139">
        <f t="shared" si="112"/>
        <v>-3.2599999904632502</v>
      </c>
      <c r="V139">
        <f t="shared" si="112"/>
        <v>-6.0799999237060396</v>
      </c>
      <c r="W139">
        <f t="shared" si="112"/>
        <v>-9.269999742507931</v>
      </c>
      <c r="X139">
        <f t="shared" si="112"/>
        <v>-17.0500004291534</v>
      </c>
      <c r="Y139">
        <f t="shared" si="112"/>
        <v>-25.480000734329188</v>
      </c>
      <c r="Z139">
        <f t="shared" si="99"/>
        <v>-39.700000286102203</v>
      </c>
      <c r="AA139">
        <f t="shared" si="99"/>
        <v>-88.800001144409009</v>
      </c>
      <c r="AB139">
        <f t="shared" si="99"/>
        <v>-135.35400000000001</v>
      </c>
      <c r="AC139" s="8">
        <v>39401</v>
      </c>
      <c r="AD139">
        <f t="shared" si="100"/>
        <v>0.24250000715255737</v>
      </c>
      <c r="AE139">
        <f t="shared" si="104"/>
        <v>0.89749991893768244</v>
      </c>
      <c r="AF139">
        <f t="shared" si="105"/>
        <v>1.5750000476837103</v>
      </c>
      <c r="AG139">
        <f t="shared" si="106"/>
        <v>2.4724999666213927</v>
      </c>
      <c r="AH139">
        <f t="shared" si="107"/>
        <v>2.8199999332427894</v>
      </c>
      <c r="AI139" s="8">
        <v>39401</v>
      </c>
      <c r="AJ139">
        <f t="shared" si="94"/>
        <v>-3.0174999833106928</v>
      </c>
      <c r="AK139">
        <f t="shared" si="94"/>
        <v>-5.8374999165534822</v>
      </c>
      <c r="AL139">
        <f t="shared" si="94"/>
        <v>-9.0274997353553736</v>
      </c>
      <c r="AM139">
        <f t="shared" si="89"/>
        <v>-16.807500422000842</v>
      </c>
      <c r="AN139">
        <f t="shared" si="89"/>
        <v>-25.237500727176631</v>
      </c>
      <c r="AO139">
        <f t="shared" si="89"/>
        <v>-39.457500278949645</v>
      </c>
      <c r="AP139">
        <f t="shared" si="89"/>
        <v>-88.557501137256452</v>
      </c>
      <c r="AQ139">
        <f t="shared" si="65"/>
        <v>-135.11149999284746</v>
      </c>
      <c r="AR139" s="8">
        <v>39401</v>
      </c>
      <c r="AS139">
        <f t="shared" si="84"/>
        <v>-2.9875002503395023</v>
      </c>
      <c r="AT139">
        <f t="shared" si="84"/>
        <v>-1.9675000309944117</v>
      </c>
      <c r="AU139">
        <f t="shared" si="84"/>
        <v>-1.2174997925758531</v>
      </c>
      <c r="AV139">
        <f t="shared" si="84"/>
        <v>-1.750141382217496E-2</v>
      </c>
      <c r="AW139">
        <f t="shared" si="84"/>
        <v>0.78249877691268122</v>
      </c>
      <c r="AX139">
        <f t="shared" si="79"/>
        <v>1.3324996829033244</v>
      </c>
      <c r="AY139">
        <f t="shared" si="79"/>
        <v>3.2324978709221233</v>
      </c>
      <c r="AZ139">
        <f t="shared" si="79"/>
        <v>2.8084997782707211</v>
      </c>
      <c r="BA139" s="8">
        <v>39401</v>
      </c>
      <c r="BB139">
        <f t="shared" si="95"/>
        <v>-2.3625000715255675</v>
      </c>
      <c r="BC139">
        <f t="shared" si="95"/>
        <v>-5.1825000047683574</v>
      </c>
      <c r="BD139">
        <f t="shared" si="95"/>
        <v>-8.3724998235702479</v>
      </c>
      <c r="BE139">
        <f t="shared" si="90"/>
        <v>-16.152500510215717</v>
      </c>
      <c r="BF139">
        <f t="shared" si="90"/>
        <v>-24.582500815391505</v>
      </c>
      <c r="BG139">
        <f t="shared" si="90"/>
        <v>-38.802500367164519</v>
      </c>
      <c r="BH139">
        <f t="shared" si="90"/>
        <v>-87.902501225471326</v>
      </c>
      <c r="BI139">
        <f t="shared" si="66"/>
        <v>-134.45650008106233</v>
      </c>
      <c r="BJ139" s="8">
        <v>39401</v>
      </c>
      <c r="BK139">
        <f t="shared" si="108"/>
        <v>-2.1825002431869471</v>
      </c>
      <c r="BL139">
        <f t="shared" si="108"/>
        <v>-0.89250004291532736</v>
      </c>
      <c r="BM139">
        <f t="shared" si="108"/>
        <v>9.7499489784222071E-2</v>
      </c>
      <c r="BN139">
        <f t="shared" si="108"/>
        <v>1.0874992609024536</v>
      </c>
      <c r="BO139">
        <f t="shared" si="108"/>
        <v>1.9274998903274634</v>
      </c>
      <c r="BP139">
        <f t="shared" si="108"/>
        <v>2.5874990224838532</v>
      </c>
      <c r="BQ139">
        <f t="shared" si="108"/>
        <v>5.4874962568284564</v>
      </c>
      <c r="BR139">
        <f t="shared" si="108"/>
        <v>2.7824996900558636</v>
      </c>
      <c r="BS139" s="8">
        <v>39401</v>
      </c>
      <c r="BT139">
        <f t="shared" si="96"/>
        <v>-1.6849999427795399</v>
      </c>
      <c r="BU139">
        <f t="shared" si="96"/>
        <v>-4.5049998760223291</v>
      </c>
      <c r="BV139">
        <f t="shared" si="96"/>
        <v>-7.6949996948242205</v>
      </c>
      <c r="BW139">
        <f t="shared" si="91"/>
        <v>-15.475000381469689</v>
      </c>
      <c r="BX139">
        <f t="shared" si="91"/>
        <v>-23.905000686645479</v>
      </c>
      <c r="BY139">
        <f t="shared" si="91"/>
        <v>-38.125000238418494</v>
      </c>
      <c r="BZ139">
        <f t="shared" si="91"/>
        <v>-87.225001096725293</v>
      </c>
      <c r="CA139">
        <f t="shared" si="67"/>
        <v>-133.7789999523163</v>
      </c>
      <c r="CB139" s="8">
        <v>39401</v>
      </c>
      <c r="CC139">
        <f t="shared" si="109"/>
        <v>-1.6950001716613805</v>
      </c>
      <c r="CD139">
        <f t="shared" si="109"/>
        <v>0.37500023841858088</v>
      </c>
      <c r="CE139">
        <f t="shared" si="109"/>
        <v>1.9850006103515385</v>
      </c>
      <c r="CF139">
        <f t="shared" si="109"/>
        <v>3.8650002479553409</v>
      </c>
      <c r="CG139">
        <f t="shared" si="109"/>
        <v>5.2249984741211106</v>
      </c>
      <c r="CH139">
        <f t="shared" si="109"/>
        <v>5.9150006771088384</v>
      </c>
      <c r="CI139">
        <f t="shared" si="109"/>
        <v>9.8149969577789484</v>
      </c>
      <c r="CJ139">
        <f t="shared" si="109"/>
        <v>3.7010000095367301</v>
      </c>
      <c r="CK139" s="8">
        <v>39401</v>
      </c>
      <c r="CL139">
        <f t="shared" si="97"/>
        <v>-0.78750002384185747</v>
      </c>
      <c r="CM139">
        <f t="shared" si="97"/>
        <v>-3.6074999570846469</v>
      </c>
      <c r="CN139">
        <f t="shared" si="97"/>
        <v>-6.7974997758865383</v>
      </c>
      <c r="CO139">
        <f t="shared" si="92"/>
        <v>-14.577500462532008</v>
      </c>
      <c r="CP139">
        <f t="shared" si="92"/>
        <v>-23.007500767707796</v>
      </c>
      <c r="CQ139">
        <f t="shared" si="92"/>
        <v>-37.227500319480811</v>
      </c>
      <c r="CR139">
        <f t="shared" si="92"/>
        <v>-86.32750117778761</v>
      </c>
      <c r="CS139">
        <f t="shared" si="68"/>
        <v>-132.88150003337861</v>
      </c>
      <c r="CT139" s="8">
        <v>39401</v>
      </c>
      <c r="CU139">
        <f t="shared" si="110"/>
        <v>-0.93416655063629417</v>
      </c>
      <c r="CV139">
        <f t="shared" si="110"/>
        <v>0.58583366870880571</v>
      </c>
      <c r="CW139">
        <f t="shared" si="110"/>
        <v>1.7458342313766337</v>
      </c>
      <c r="CX139">
        <f t="shared" si="110"/>
        <v>2.9158328771591355</v>
      </c>
      <c r="CY139">
        <f t="shared" si="110"/>
        <v>3.5958341360092438</v>
      </c>
      <c r="CZ139">
        <f t="shared" si="110"/>
        <v>3.2658325433731852</v>
      </c>
      <c r="DA139">
        <f t="shared" si="110"/>
        <v>4.1658364534379748</v>
      </c>
      <c r="DB139">
        <f t="shared" si="110"/>
        <v>0.58783340167997178</v>
      </c>
      <c r="DC139" s="8">
        <v>39401</v>
      </c>
      <c r="DD139">
        <f t="shared" si="98"/>
        <v>-0.44000005722046076</v>
      </c>
      <c r="DE139">
        <f t="shared" si="98"/>
        <v>-3.2599999904632502</v>
      </c>
      <c r="DF139">
        <f t="shared" si="98"/>
        <v>-6.449999809265142</v>
      </c>
      <c r="DG139">
        <f t="shared" si="93"/>
        <v>-14.230000495910611</v>
      </c>
      <c r="DH139">
        <f t="shared" si="93"/>
        <v>-22.660000801086397</v>
      </c>
      <c r="DI139">
        <f t="shared" si="93"/>
        <v>-36.880000352859412</v>
      </c>
      <c r="DJ139">
        <f t="shared" si="93"/>
        <v>-85.980001211166226</v>
      </c>
      <c r="DK139">
        <f t="shared" si="69"/>
        <v>-132.53400006675722</v>
      </c>
      <c r="DL139" s="8">
        <v>39401</v>
      </c>
      <c r="DM139">
        <f t="shared" si="111"/>
        <v>-0.44000005722046076</v>
      </c>
      <c r="DN139">
        <f t="shared" si="111"/>
        <v>1.0399997234344607</v>
      </c>
      <c r="DO139">
        <f t="shared" si="111"/>
        <v>2.1700000762939382</v>
      </c>
      <c r="DP139">
        <f t="shared" si="111"/>
        <v>3.0799984931945872</v>
      </c>
      <c r="DQ139">
        <f t="shared" si="111"/>
        <v>3.5499978065490598</v>
      </c>
      <c r="DR139">
        <f t="shared" si="111"/>
        <v>2.7799999713898362</v>
      </c>
      <c r="DS139">
        <f t="shared" si="111"/>
        <v>2.2799956798553129</v>
      </c>
      <c r="DT139">
        <f t="shared" si="111"/>
        <v>-2.246000123977657</v>
      </c>
    </row>
    <row r="140" spans="1:124" x14ac:dyDescent="0.3">
      <c r="A140" s="2">
        <v>39386</v>
      </c>
      <c r="B140">
        <v>4.0100002288818297</v>
      </c>
      <c r="C140">
        <v>3.9575001001357948</v>
      </c>
      <c r="D140">
        <v>3.9400000572204501</v>
      </c>
      <c r="E140">
        <v>4.0900001525878897</v>
      </c>
      <c r="F140" s="3">
        <f t="shared" si="101"/>
        <v>4.140000184377036</v>
      </c>
      <c r="G140">
        <v>4.0399999618530202</v>
      </c>
      <c r="H140">
        <v>3.9400000572204501</v>
      </c>
      <c r="I140">
        <v>3.9400000572204501</v>
      </c>
      <c r="J140">
        <v>4.1599998474120996</v>
      </c>
      <c r="K140">
        <v>4.2899999618530202</v>
      </c>
      <c r="L140">
        <v>4.4800000190734801</v>
      </c>
      <c r="M140">
        <v>4.7899999618530202</v>
      </c>
      <c r="N140">
        <v>4.7309999999999999</v>
      </c>
      <c r="O140" s="8">
        <v>39370</v>
      </c>
      <c r="P140">
        <f t="shared" si="102"/>
        <v>-0.33416668574015246</v>
      </c>
      <c r="Q140">
        <f t="shared" si="102"/>
        <v>-0.65958335002263246</v>
      </c>
      <c r="R140">
        <f t="shared" si="102"/>
        <v>-0.98500001430511253</v>
      </c>
      <c r="S140">
        <f t="shared" si="102"/>
        <v>-2.0450000762939449</v>
      </c>
      <c r="T140">
        <f t="shared" si="103"/>
        <v>-3.1050001382827772</v>
      </c>
      <c r="U140">
        <f t="shared" si="112"/>
        <v>-4.0399999618530202</v>
      </c>
      <c r="V140">
        <f t="shared" si="112"/>
        <v>-7.8800001144409002</v>
      </c>
      <c r="W140">
        <f t="shared" si="112"/>
        <v>-11.82000017166135</v>
      </c>
      <c r="X140">
        <f t="shared" si="112"/>
        <v>-20.799999237060497</v>
      </c>
      <c r="Y140">
        <f t="shared" si="112"/>
        <v>-30.029999732971142</v>
      </c>
      <c r="Z140">
        <f t="shared" si="99"/>
        <v>-44.800000190734799</v>
      </c>
      <c r="AA140">
        <f t="shared" si="99"/>
        <v>-95.799999237060405</v>
      </c>
      <c r="AB140">
        <f t="shared" si="99"/>
        <v>-141.93</v>
      </c>
      <c r="AC140" s="8">
        <v>39370</v>
      </c>
      <c r="AD140">
        <f t="shared" si="100"/>
        <v>0.32541666428248001</v>
      </c>
      <c r="AE140">
        <f t="shared" si="104"/>
        <v>1.0600000619888323</v>
      </c>
      <c r="AF140">
        <f t="shared" si="105"/>
        <v>1.9949998855590754</v>
      </c>
      <c r="AG140">
        <f t="shared" si="106"/>
        <v>3.0549999475479077</v>
      </c>
      <c r="AH140">
        <f t="shared" si="107"/>
        <v>3.84000015258788</v>
      </c>
      <c r="AI140" s="8">
        <v>39370</v>
      </c>
      <c r="AJ140">
        <f t="shared" si="94"/>
        <v>-3.7145832975705404</v>
      </c>
      <c r="AK140">
        <f t="shared" si="94"/>
        <v>-7.5545834501584199</v>
      </c>
      <c r="AL140">
        <f t="shared" si="94"/>
        <v>-11.49458350737887</v>
      </c>
      <c r="AM140">
        <f t="shared" si="89"/>
        <v>-20.474582572778019</v>
      </c>
      <c r="AN140">
        <f t="shared" si="89"/>
        <v>-29.704583068688663</v>
      </c>
      <c r="AO140">
        <f t="shared" si="89"/>
        <v>-44.474583526452321</v>
      </c>
      <c r="AP140">
        <f t="shared" si="89"/>
        <v>-95.474582572777919</v>
      </c>
      <c r="AQ140">
        <f t="shared" si="65"/>
        <v>-141.60458333571754</v>
      </c>
      <c r="AR140" s="8">
        <v>39370</v>
      </c>
      <c r="AS140">
        <f t="shared" si="84"/>
        <v>-3.0945831735928806</v>
      </c>
      <c r="AT140">
        <f t="shared" si="84"/>
        <v>-3.0445834596951795</v>
      </c>
      <c r="AU140">
        <f t="shared" si="84"/>
        <v>-2.8345829447110211</v>
      </c>
      <c r="AV140">
        <f t="shared" si="84"/>
        <v>-2.7545825441678189</v>
      </c>
      <c r="AW140">
        <f t="shared" si="84"/>
        <v>-2.4745823343594942</v>
      </c>
      <c r="AX140">
        <f t="shared" si="79"/>
        <v>-2.0045820673306216</v>
      </c>
      <c r="AY140">
        <f t="shared" si="79"/>
        <v>-1.1045853098233187</v>
      </c>
      <c r="AZ140">
        <f t="shared" si="79"/>
        <v>-2.7565834024747153</v>
      </c>
      <c r="BA140" s="8">
        <v>39370</v>
      </c>
      <c r="BB140">
        <f t="shared" si="95"/>
        <v>-2.9799998998641879</v>
      </c>
      <c r="BC140">
        <f t="shared" si="95"/>
        <v>-6.8200000524520679</v>
      </c>
      <c r="BD140">
        <f t="shared" si="95"/>
        <v>-10.760000109672518</v>
      </c>
      <c r="BE140">
        <f t="shared" si="90"/>
        <v>-19.739999175071667</v>
      </c>
      <c r="BF140">
        <f t="shared" si="90"/>
        <v>-28.969999670982311</v>
      </c>
      <c r="BG140">
        <f t="shared" si="90"/>
        <v>-43.740000128745969</v>
      </c>
      <c r="BH140">
        <f t="shared" si="90"/>
        <v>-94.739999175071574</v>
      </c>
      <c r="BI140">
        <f t="shared" si="66"/>
        <v>-140.86999993801118</v>
      </c>
      <c r="BJ140" s="8">
        <v>39370</v>
      </c>
      <c r="BK140">
        <f t="shared" si="108"/>
        <v>-3.0900000333785975</v>
      </c>
      <c r="BL140">
        <f t="shared" si="108"/>
        <v>-2.6600002050399576</v>
      </c>
      <c r="BM140">
        <f t="shared" si="108"/>
        <v>-2.0699995756149088</v>
      </c>
      <c r="BN140">
        <f t="shared" si="108"/>
        <v>-1.6999996900558338</v>
      </c>
      <c r="BO140">
        <f t="shared" si="108"/>
        <v>-1.2399991750716994</v>
      </c>
      <c r="BP140">
        <f t="shared" si="108"/>
        <v>-0.89999806880944266</v>
      </c>
      <c r="BQ140">
        <f t="shared" si="108"/>
        <v>0.30000078678145581</v>
      </c>
      <c r="BR140">
        <f t="shared" si="108"/>
        <v>-1.5839999761581369</v>
      </c>
      <c r="BS140" s="8">
        <v>39370</v>
      </c>
      <c r="BT140">
        <f t="shared" si="96"/>
        <v>-2.0450000762939449</v>
      </c>
      <c r="BU140">
        <f t="shared" si="96"/>
        <v>-5.8850002288818253</v>
      </c>
      <c r="BV140">
        <f t="shared" si="96"/>
        <v>-9.8250002861022754</v>
      </c>
      <c r="BW140">
        <f t="shared" si="91"/>
        <v>-18.804999351501422</v>
      </c>
      <c r="BX140">
        <f t="shared" si="91"/>
        <v>-28.034999847412067</v>
      </c>
      <c r="BY140">
        <f t="shared" si="91"/>
        <v>-42.805000305175724</v>
      </c>
      <c r="BZ140">
        <f t="shared" si="91"/>
        <v>-93.804999351501323</v>
      </c>
      <c r="CA140">
        <f t="shared" si="67"/>
        <v>-139.93500011444092</v>
      </c>
      <c r="CB140" s="8">
        <v>39370</v>
      </c>
      <c r="CC140">
        <f t="shared" si="109"/>
        <v>-2.1850004196167041</v>
      </c>
      <c r="CD140">
        <f t="shared" si="109"/>
        <v>-1.7150006294250542</v>
      </c>
      <c r="CE140">
        <f t="shared" si="109"/>
        <v>-1.2350006103515643</v>
      </c>
      <c r="CF140">
        <f t="shared" si="109"/>
        <v>-1.2849984169006241</v>
      </c>
      <c r="CG140">
        <f t="shared" si="109"/>
        <v>-1.2149987220763983</v>
      </c>
      <c r="CH140">
        <f t="shared" si="109"/>
        <v>-1.5349993705749725</v>
      </c>
      <c r="CI140">
        <f t="shared" si="109"/>
        <v>-1.2349972724914693</v>
      </c>
      <c r="CJ140">
        <f t="shared" si="109"/>
        <v>-1.5020003242492805</v>
      </c>
      <c r="CK140" s="8">
        <v>39370</v>
      </c>
      <c r="CL140">
        <f t="shared" si="97"/>
        <v>-0.98500001430511253</v>
      </c>
      <c r="CM140">
        <f t="shared" si="97"/>
        <v>-4.8250001668929929</v>
      </c>
      <c r="CN140">
        <f t="shared" si="97"/>
        <v>-8.765000224113443</v>
      </c>
      <c r="CO140">
        <f t="shared" si="92"/>
        <v>-17.744999289512588</v>
      </c>
      <c r="CP140">
        <f t="shared" si="92"/>
        <v>-26.974999785423233</v>
      </c>
      <c r="CQ140">
        <f t="shared" si="92"/>
        <v>-41.745000243186894</v>
      </c>
      <c r="CR140">
        <f t="shared" si="92"/>
        <v>-92.744999289512492</v>
      </c>
      <c r="CS140">
        <f t="shared" si="68"/>
        <v>-138.87500005245209</v>
      </c>
      <c r="CT140" s="8">
        <v>39370</v>
      </c>
      <c r="CU140">
        <f t="shared" si="110"/>
        <v>-1.0683330297469951</v>
      </c>
      <c r="CV140">
        <f t="shared" si="110"/>
        <v>-0.11833322048186545</v>
      </c>
      <c r="CW140">
        <f t="shared" si="110"/>
        <v>0.61166632175446445</v>
      </c>
      <c r="CX140">
        <f t="shared" si="110"/>
        <v>1.1816684007644884</v>
      </c>
      <c r="CY140">
        <f t="shared" si="110"/>
        <v>1.5916682481765836</v>
      </c>
      <c r="CZ140">
        <f t="shared" si="110"/>
        <v>1.3816658258438377</v>
      </c>
      <c r="DA140">
        <f t="shared" si="110"/>
        <v>2.4816671609879375</v>
      </c>
      <c r="DB140">
        <f t="shared" si="110"/>
        <v>-0.79533322048185262</v>
      </c>
      <c r="DC140" s="8">
        <v>39370</v>
      </c>
      <c r="DD140">
        <f t="shared" si="98"/>
        <v>-0.19999980926514027</v>
      </c>
      <c r="DE140">
        <f t="shared" si="98"/>
        <v>-4.0399999618530202</v>
      </c>
      <c r="DF140">
        <f t="shared" si="98"/>
        <v>-7.9800000190734703</v>
      </c>
      <c r="DG140">
        <f t="shared" si="93"/>
        <v>-16.959999084472617</v>
      </c>
      <c r="DH140">
        <f t="shared" si="93"/>
        <v>-26.189999580383262</v>
      </c>
      <c r="DI140">
        <f t="shared" si="93"/>
        <v>-40.960000038146916</v>
      </c>
      <c r="DJ140">
        <f t="shared" si="93"/>
        <v>-91.959999084472528</v>
      </c>
      <c r="DK140">
        <f t="shared" si="69"/>
        <v>-138.08999984741212</v>
      </c>
      <c r="DL140" s="8">
        <v>39370</v>
      </c>
      <c r="DM140">
        <f t="shared" si="111"/>
        <v>-0.19999980926514027</v>
      </c>
      <c r="DN140">
        <f t="shared" si="111"/>
        <v>0.39000034332276012</v>
      </c>
      <c r="DO140">
        <f t="shared" si="111"/>
        <v>0.8899998664856108</v>
      </c>
      <c r="DP140">
        <f t="shared" si="111"/>
        <v>0.90000200271607245</v>
      </c>
      <c r="DQ140">
        <f t="shared" si="111"/>
        <v>0.81000185012816761</v>
      </c>
      <c r="DR140">
        <f t="shared" si="111"/>
        <v>0.1500015258789249</v>
      </c>
      <c r="DS140">
        <f t="shared" si="111"/>
        <v>-0.74999999999988187</v>
      </c>
      <c r="DT140">
        <f t="shared" si="111"/>
        <v>-2.6589996185302835</v>
      </c>
    </row>
    <row r="141" spans="1:124" x14ac:dyDescent="0.3">
      <c r="A141" s="2">
        <v>39353</v>
      </c>
      <c r="B141">
        <v>3.4300000667571999</v>
      </c>
      <c r="C141">
        <v>3.7224999666213927</v>
      </c>
      <c r="D141">
        <v>3.8199999332427899</v>
      </c>
      <c r="E141">
        <v>4.0900001525878897</v>
      </c>
      <c r="F141" s="3">
        <f t="shared" si="101"/>
        <v>4.1800002257029227</v>
      </c>
      <c r="G141">
        <v>4.0500001907348597</v>
      </c>
      <c r="H141">
        <v>3.9700000286102202</v>
      </c>
      <c r="I141">
        <v>4.0300002098083496</v>
      </c>
      <c r="J141">
        <v>4.2300000190734801</v>
      </c>
      <c r="K141">
        <v>4.38000011444091</v>
      </c>
      <c r="L141">
        <v>4.5900001525878897</v>
      </c>
      <c r="M141">
        <v>4.8899998664855904</v>
      </c>
      <c r="N141">
        <v>4.7426000000000004</v>
      </c>
      <c r="O141" s="8">
        <v>39340</v>
      </c>
      <c r="P141">
        <f t="shared" si="102"/>
        <v>-0.28583333889643331</v>
      </c>
      <c r="Q141">
        <f t="shared" si="102"/>
        <v>-0.62041666110356541</v>
      </c>
      <c r="R141">
        <f t="shared" si="102"/>
        <v>-0.95499998331069746</v>
      </c>
      <c r="S141">
        <f t="shared" si="102"/>
        <v>-2.0450000762939449</v>
      </c>
      <c r="T141">
        <f t="shared" si="103"/>
        <v>-3.1350001692771921</v>
      </c>
      <c r="U141">
        <f t="shared" si="112"/>
        <v>-4.0500001907348597</v>
      </c>
      <c r="V141">
        <f t="shared" si="112"/>
        <v>-7.9400000572204403</v>
      </c>
      <c r="W141">
        <f t="shared" si="112"/>
        <v>-12.090000629425049</v>
      </c>
      <c r="X141">
        <f t="shared" si="112"/>
        <v>-21.1500000953674</v>
      </c>
      <c r="Y141">
        <f t="shared" si="112"/>
        <v>-30.660000801086369</v>
      </c>
      <c r="Z141">
        <f t="shared" si="99"/>
        <v>-45.900001525878899</v>
      </c>
      <c r="AA141">
        <f t="shared" si="99"/>
        <v>-97.7999973297118</v>
      </c>
      <c r="AB141">
        <f t="shared" si="99"/>
        <v>-142.27800000000002</v>
      </c>
      <c r="AC141" s="8">
        <v>39340</v>
      </c>
      <c r="AD141">
        <f t="shared" si="100"/>
        <v>0.33458332220713211</v>
      </c>
      <c r="AE141">
        <f t="shared" si="104"/>
        <v>1.0900000929832474</v>
      </c>
      <c r="AF141">
        <f t="shared" si="105"/>
        <v>2.0050001144409149</v>
      </c>
      <c r="AG141">
        <f t="shared" si="106"/>
        <v>3.095000207424162</v>
      </c>
      <c r="AH141">
        <f t="shared" si="107"/>
        <v>3.8899998664855806</v>
      </c>
      <c r="AI141" s="8">
        <v>39340</v>
      </c>
      <c r="AJ141">
        <f t="shared" si="94"/>
        <v>-3.7154168685277278</v>
      </c>
      <c r="AK141">
        <f t="shared" si="94"/>
        <v>-7.6054167350133079</v>
      </c>
      <c r="AL141">
        <f t="shared" si="94"/>
        <v>-11.755417307217916</v>
      </c>
      <c r="AM141">
        <f t="shared" si="89"/>
        <v>-20.815416773160269</v>
      </c>
      <c r="AN141">
        <f t="shared" si="89"/>
        <v>-30.325417478879238</v>
      </c>
      <c r="AO141">
        <f t="shared" si="89"/>
        <v>-45.565418203671769</v>
      </c>
      <c r="AP141">
        <f t="shared" si="89"/>
        <v>-97.465414007504663</v>
      </c>
      <c r="AQ141">
        <f t="shared" si="65"/>
        <v>-141.9434166777929</v>
      </c>
      <c r="AR141" s="8">
        <v>39340</v>
      </c>
      <c r="AS141">
        <f t="shared" si="84"/>
        <v>-3.5454167922337878</v>
      </c>
      <c r="AT141">
        <f t="shared" si="84"/>
        <v>-3.3254165252049583</v>
      </c>
      <c r="AU141">
        <f t="shared" si="84"/>
        <v>-3.2954177459081269</v>
      </c>
      <c r="AV141">
        <f t="shared" si="84"/>
        <v>-3.5854167540867792</v>
      </c>
      <c r="AW141">
        <f t="shared" si="84"/>
        <v>-3.8254165252049503</v>
      </c>
      <c r="AX141">
        <f t="shared" si="79"/>
        <v>-4.1854185660680763</v>
      </c>
      <c r="AY141">
        <f t="shared" si="79"/>
        <v>-4.0854162772495606</v>
      </c>
      <c r="AZ141">
        <f t="shared" si="79"/>
        <v>-4.714416658719383</v>
      </c>
      <c r="BA141" s="8">
        <v>39340</v>
      </c>
      <c r="BB141">
        <f t="shared" si="95"/>
        <v>-2.9600000977516121</v>
      </c>
      <c r="BC141">
        <f t="shared" si="95"/>
        <v>-6.8499999642371927</v>
      </c>
      <c r="BD141">
        <f t="shared" si="95"/>
        <v>-11.000000536441801</v>
      </c>
      <c r="BE141">
        <f t="shared" si="90"/>
        <v>-20.060000002384154</v>
      </c>
      <c r="BF141">
        <f t="shared" si="90"/>
        <v>-29.570000708103123</v>
      </c>
      <c r="BG141">
        <f t="shared" si="90"/>
        <v>-44.810001432895653</v>
      </c>
      <c r="BH141">
        <f t="shared" si="90"/>
        <v>-96.709997236728555</v>
      </c>
      <c r="BI141">
        <f t="shared" si="66"/>
        <v>-141.18799990701677</v>
      </c>
      <c r="BJ141" s="8">
        <v>39340</v>
      </c>
      <c r="BK141">
        <f t="shared" si="108"/>
        <v>-2.8700004220008823</v>
      </c>
      <c r="BL141">
        <f t="shared" si="108"/>
        <v>-1.930000364780402</v>
      </c>
      <c r="BM141">
        <f t="shared" si="108"/>
        <v>-1.1500011086463999</v>
      </c>
      <c r="BN141">
        <f t="shared" si="108"/>
        <v>-0.27999979257582552</v>
      </c>
      <c r="BO141">
        <f t="shared" si="108"/>
        <v>0.32999938726429434</v>
      </c>
      <c r="BP141">
        <f t="shared" si="108"/>
        <v>0.67000049352647295</v>
      </c>
      <c r="BQ141">
        <f t="shared" si="108"/>
        <v>2.6700033545494719</v>
      </c>
      <c r="BR141">
        <f t="shared" si="108"/>
        <v>-1.6930000786781463</v>
      </c>
      <c r="BS141" s="8">
        <v>39340</v>
      </c>
      <c r="BT141">
        <f t="shared" si="96"/>
        <v>-2.0450000762939449</v>
      </c>
      <c r="BU141">
        <f t="shared" si="96"/>
        <v>-5.934999942779525</v>
      </c>
      <c r="BV141">
        <f t="shared" si="96"/>
        <v>-10.085000514984134</v>
      </c>
      <c r="BW141">
        <f t="shared" si="91"/>
        <v>-19.144999980926485</v>
      </c>
      <c r="BX141">
        <f t="shared" si="91"/>
        <v>-28.655000686645455</v>
      </c>
      <c r="BY141">
        <f t="shared" si="91"/>
        <v>-43.895001411437981</v>
      </c>
      <c r="BZ141">
        <f t="shared" si="91"/>
        <v>-95.794997215270882</v>
      </c>
      <c r="CA141">
        <f t="shared" si="67"/>
        <v>-140.2729998855591</v>
      </c>
      <c r="CB141" s="8">
        <v>39340</v>
      </c>
      <c r="CC141">
        <f t="shared" si="109"/>
        <v>-2.2049999237060551</v>
      </c>
      <c r="CD141">
        <f t="shared" si="109"/>
        <v>-1.8350000381469647</v>
      </c>
      <c r="CE141">
        <f t="shared" si="109"/>
        <v>-1.5250005722046138</v>
      </c>
      <c r="CF141">
        <f t="shared" si="109"/>
        <v>-1.5050001144409242</v>
      </c>
      <c r="CG141">
        <f t="shared" si="109"/>
        <v>-1.6550011634826403</v>
      </c>
      <c r="CH141">
        <f t="shared" si="109"/>
        <v>-2.4550004005432191</v>
      </c>
      <c r="CI141">
        <f t="shared" si="109"/>
        <v>-2.45499563217163</v>
      </c>
      <c r="CJ141">
        <f t="shared" si="109"/>
        <v>-1.2999998283386551</v>
      </c>
      <c r="CK141" s="8">
        <v>39340</v>
      </c>
      <c r="CL141">
        <f t="shared" si="97"/>
        <v>-0.95499998331069769</v>
      </c>
      <c r="CM141">
        <f t="shared" si="97"/>
        <v>-4.8449998497962783</v>
      </c>
      <c r="CN141">
        <f t="shared" si="97"/>
        <v>-8.9950004220008868</v>
      </c>
      <c r="CO141">
        <f t="shared" si="92"/>
        <v>-18.054999887943239</v>
      </c>
      <c r="CP141">
        <f t="shared" si="92"/>
        <v>-27.565000593662205</v>
      </c>
      <c r="CQ141">
        <f t="shared" si="92"/>
        <v>-42.805001318454735</v>
      </c>
      <c r="CR141">
        <f t="shared" si="92"/>
        <v>-94.704997122287637</v>
      </c>
      <c r="CS141">
        <f t="shared" si="68"/>
        <v>-139.18299979257586</v>
      </c>
      <c r="CT141" s="8">
        <v>39340</v>
      </c>
      <c r="CU141">
        <f t="shared" si="110"/>
        <v>-1.0683335264523803</v>
      </c>
      <c r="CV141">
        <f t="shared" si="110"/>
        <v>-0.31833304961522124</v>
      </c>
      <c r="CW141">
        <f t="shared" si="110"/>
        <v>0.11166534821190854</v>
      </c>
      <c r="CX141">
        <f t="shared" si="110"/>
        <v>0.33166561524072602</v>
      </c>
      <c r="CY141">
        <f t="shared" si="110"/>
        <v>0.22166452805201953</v>
      </c>
      <c r="CZ141">
        <f t="shared" si="110"/>
        <v>-0.81833448012671983</v>
      </c>
      <c r="DA141">
        <f t="shared" si="110"/>
        <v>-1.6183337171873307</v>
      </c>
      <c r="DB141">
        <f t="shared" si="110"/>
        <v>-6.4343333357175441</v>
      </c>
      <c r="DC141" s="8">
        <v>39340</v>
      </c>
      <c r="DD141">
        <f t="shared" si="98"/>
        <v>-0.16000032424927912</v>
      </c>
      <c r="DE141">
        <f t="shared" si="98"/>
        <v>-4.0500001907348597</v>
      </c>
      <c r="DF141">
        <f t="shared" si="98"/>
        <v>-8.2000007629394673</v>
      </c>
      <c r="DG141">
        <f t="shared" si="93"/>
        <v>-17.260000228881818</v>
      </c>
      <c r="DH141">
        <f t="shared" si="93"/>
        <v>-26.770000934600787</v>
      </c>
      <c r="DI141">
        <f t="shared" si="93"/>
        <v>-42.010001659393318</v>
      </c>
      <c r="DJ141">
        <f t="shared" si="93"/>
        <v>-93.909997463226219</v>
      </c>
      <c r="DK141">
        <f t="shared" si="69"/>
        <v>-138.38800013351445</v>
      </c>
      <c r="DL141" s="8">
        <v>39340</v>
      </c>
      <c r="DM141">
        <f t="shared" si="111"/>
        <v>-0.16000032424927912</v>
      </c>
      <c r="DN141">
        <f t="shared" si="111"/>
        <v>0.46000003814698065</v>
      </c>
      <c r="DO141">
        <f t="shared" si="111"/>
        <v>0.74999904632567382</v>
      </c>
      <c r="DP141">
        <f t="shared" si="111"/>
        <v>0.78000068664553179</v>
      </c>
      <c r="DQ141">
        <f t="shared" si="111"/>
        <v>0.51999855041503462</v>
      </c>
      <c r="DR141">
        <f t="shared" si="111"/>
        <v>-0.52000284194951707</v>
      </c>
      <c r="DS141">
        <f t="shared" si="111"/>
        <v>-2.0199942588805202</v>
      </c>
      <c r="DT141">
        <f t="shared" si="111"/>
        <v>-1.8239999809265628</v>
      </c>
    </row>
    <row r="142" spans="1:124" x14ac:dyDescent="0.3">
      <c r="A142" s="2">
        <v>39325</v>
      </c>
      <c r="B142">
        <v>4.0199999809265101</v>
      </c>
      <c r="C142">
        <v>4.012500166893</v>
      </c>
      <c r="D142">
        <v>4.0100002288818297</v>
      </c>
      <c r="E142">
        <v>4.21000003814697</v>
      </c>
      <c r="F142" s="3">
        <f t="shared" si="101"/>
        <v>4.2766666412353507</v>
      </c>
      <c r="G142">
        <v>4.1900000572204501</v>
      </c>
      <c r="H142">
        <v>4.1500000953674299</v>
      </c>
      <c r="I142">
        <v>4.1599998474120996</v>
      </c>
      <c r="J142">
        <v>4.25</v>
      </c>
      <c r="K142">
        <v>4.3600001335143999</v>
      </c>
      <c r="L142">
        <v>4.5399999618530202</v>
      </c>
      <c r="M142">
        <v>4.8699998855590803</v>
      </c>
      <c r="N142">
        <v>4.7083000000000004</v>
      </c>
      <c r="O142" s="8">
        <v>39309</v>
      </c>
      <c r="P142">
        <f t="shared" si="102"/>
        <v>-0.33499999841054251</v>
      </c>
      <c r="Q142">
        <f t="shared" si="102"/>
        <v>-0.66875002781549997</v>
      </c>
      <c r="R142">
        <f t="shared" si="102"/>
        <v>-1.0025000572204574</v>
      </c>
      <c r="S142">
        <f t="shared" si="102"/>
        <v>-2.105000019073485</v>
      </c>
      <c r="T142">
        <f t="shared" si="103"/>
        <v>-3.2074999809265128</v>
      </c>
      <c r="U142">
        <f t="shared" si="112"/>
        <v>-4.1900000572204501</v>
      </c>
      <c r="V142">
        <f t="shared" si="112"/>
        <v>-8.3000001907348597</v>
      </c>
      <c r="W142">
        <f t="shared" si="112"/>
        <v>-12.4799995422363</v>
      </c>
      <c r="X142">
        <f t="shared" si="112"/>
        <v>-21.25</v>
      </c>
      <c r="Y142">
        <f t="shared" si="112"/>
        <v>-30.520000934600798</v>
      </c>
      <c r="Z142">
        <f t="shared" si="99"/>
        <v>-45.399999618530202</v>
      </c>
      <c r="AA142">
        <f t="shared" si="99"/>
        <v>-97.399997711181612</v>
      </c>
      <c r="AB142">
        <f t="shared" si="99"/>
        <v>-141.24900000000002</v>
      </c>
      <c r="AC142" s="8">
        <v>39309</v>
      </c>
      <c r="AD142">
        <f t="shared" si="100"/>
        <v>0.33375002940495746</v>
      </c>
      <c r="AE142">
        <f t="shared" si="104"/>
        <v>1.1024999618530276</v>
      </c>
      <c r="AF142">
        <f t="shared" si="105"/>
        <v>2.0850000381469651</v>
      </c>
      <c r="AG142">
        <f t="shared" si="106"/>
        <v>3.1874999999999929</v>
      </c>
      <c r="AH142">
        <f t="shared" si="107"/>
        <v>4.1100001335144096</v>
      </c>
      <c r="AI142" s="8">
        <v>39309</v>
      </c>
      <c r="AJ142">
        <f t="shared" si="94"/>
        <v>-3.8562500278154928</v>
      </c>
      <c r="AK142">
        <f t="shared" si="94"/>
        <v>-7.9662501613299019</v>
      </c>
      <c r="AL142">
        <f t="shared" si="94"/>
        <v>-12.146249512831343</v>
      </c>
      <c r="AM142">
        <f t="shared" si="89"/>
        <v>-20.916249970595043</v>
      </c>
      <c r="AN142">
        <f t="shared" si="89"/>
        <v>-30.186250905195841</v>
      </c>
      <c r="AO142">
        <f t="shared" si="89"/>
        <v>-45.066249589125242</v>
      </c>
      <c r="AP142">
        <f t="shared" si="89"/>
        <v>-97.066247681776659</v>
      </c>
      <c r="AQ142">
        <f t="shared" si="65"/>
        <v>-140.91524997059506</v>
      </c>
      <c r="AR142" s="8">
        <v>39309</v>
      </c>
      <c r="AS142">
        <f t="shared" si="84"/>
        <v>-4.1362502376238428</v>
      </c>
      <c r="AT142">
        <f t="shared" si="84"/>
        <v>-3.9762503902117317</v>
      </c>
      <c r="AU142">
        <f t="shared" si="84"/>
        <v>-3.6262490550676736</v>
      </c>
      <c r="AV142">
        <f t="shared" si="84"/>
        <v>-3.0462505618731504</v>
      </c>
      <c r="AW142">
        <f t="shared" si="84"/>
        <v>-2.6262504855791695</v>
      </c>
      <c r="AX142">
        <f t="shared" si="79"/>
        <v>-2.3962476054826558</v>
      </c>
      <c r="AY142">
        <f t="shared" si="79"/>
        <v>-2.1962477962175688</v>
      </c>
      <c r="AZ142">
        <f t="shared" si="79"/>
        <v>-1.7992500850359567</v>
      </c>
      <c r="BA142" s="8">
        <v>39309</v>
      </c>
      <c r="BB142">
        <f t="shared" si="95"/>
        <v>-3.0875000953674228</v>
      </c>
      <c r="BC142">
        <f t="shared" si="95"/>
        <v>-7.1975002288818324</v>
      </c>
      <c r="BD142">
        <f t="shared" si="95"/>
        <v>-11.377499580383272</v>
      </c>
      <c r="BE142">
        <f t="shared" si="90"/>
        <v>-20.147500038146973</v>
      </c>
      <c r="BF142">
        <f t="shared" si="90"/>
        <v>-29.417500972747771</v>
      </c>
      <c r="BG142">
        <f t="shared" si="90"/>
        <v>-44.297499656677175</v>
      </c>
      <c r="BH142">
        <f t="shared" si="90"/>
        <v>-96.297497749328585</v>
      </c>
      <c r="BI142">
        <f t="shared" si="66"/>
        <v>-140.146500038147</v>
      </c>
      <c r="BJ142" s="8">
        <v>39309</v>
      </c>
      <c r="BK142">
        <f t="shared" si="108"/>
        <v>-2.8675003051757733</v>
      </c>
      <c r="BL142">
        <f t="shared" si="108"/>
        <v>-2.0875000953674325</v>
      </c>
      <c r="BM142">
        <f t="shared" si="108"/>
        <v>-1.4674992561340234</v>
      </c>
      <c r="BN142">
        <f t="shared" si="108"/>
        <v>-0.5774993896484526</v>
      </c>
      <c r="BO142">
        <f t="shared" si="108"/>
        <v>-5.7501792907690863E-2</v>
      </c>
      <c r="BP142">
        <f t="shared" si="108"/>
        <v>-2.7498722076352955E-2</v>
      </c>
      <c r="BQ142">
        <f t="shared" si="108"/>
        <v>0.9725003242491459</v>
      </c>
      <c r="BR142">
        <f t="shared" si="108"/>
        <v>-2.4365000572204787</v>
      </c>
      <c r="BS142" s="8">
        <v>39309</v>
      </c>
      <c r="BT142">
        <f t="shared" si="96"/>
        <v>-2.105000019073485</v>
      </c>
      <c r="BU142">
        <f t="shared" si="96"/>
        <v>-6.2150001525878942</v>
      </c>
      <c r="BV142">
        <f t="shared" si="96"/>
        <v>-10.394999504089334</v>
      </c>
      <c r="BW142">
        <f t="shared" si="91"/>
        <v>-19.164999961853034</v>
      </c>
      <c r="BX142">
        <f t="shared" si="91"/>
        <v>-28.435000896453833</v>
      </c>
      <c r="BY142">
        <f t="shared" si="91"/>
        <v>-43.314999580383237</v>
      </c>
      <c r="BZ142">
        <f t="shared" si="91"/>
        <v>-95.314997673034654</v>
      </c>
      <c r="CA142">
        <f t="shared" si="67"/>
        <v>-139.16399996185305</v>
      </c>
      <c r="CB142" s="8">
        <v>39309</v>
      </c>
      <c r="CC142">
        <f t="shared" si="109"/>
        <v>-2.2649998664855953</v>
      </c>
      <c r="CD142">
        <f t="shared" si="109"/>
        <v>-2.0349998474121147</v>
      </c>
      <c r="CE142">
        <f t="shared" si="109"/>
        <v>-1.8649988174438352</v>
      </c>
      <c r="CF142">
        <f t="shared" si="109"/>
        <v>-1.6849999427795641</v>
      </c>
      <c r="CG142">
        <f t="shared" si="109"/>
        <v>-1.8449993133544655</v>
      </c>
      <c r="CH142">
        <f t="shared" si="109"/>
        <v>-2.835000038146914</v>
      </c>
      <c r="CI142">
        <f t="shared" si="109"/>
        <v>-4.8349933624267418</v>
      </c>
      <c r="CJ142">
        <f t="shared" si="109"/>
        <v>-5.7079998474121378</v>
      </c>
      <c r="CK142" s="8">
        <v>39309</v>
      </c>
      <c r="CL142">
        <f t="shared" si="97"/>
        <v>-1.0025000572204572</v>
      </c>
      <c r="CM142">
        <f t="shared" si="97"/>
        <v>-5.1125001907348668</v>
      </c>
      <c r="CN142">
        <f t="shared" si="97"/>
        <v>-9.2924995422363068</v>
      </c>
      <c r="CO142">
        <f t="shared" si="92"/>
        <v>-18.062500000000007</v>
      </c>
      <c r="CP142">
        <f t="shared" si="92"/>
        <v>-27.332500934600805</v>
      </c>
      <c r="CQ142">
        <f t="shared" si="92"/>
        <v>-42.212499618530209</v>
      </c>
      <c r="CR142">
        <f t="shared" si="92"/>
        <v>-94.212497711181612</v>
      </c>
      <c r="CS142">
        <f t="shared" si="68"/>
        <v>-138.06150000000002</v>
      </c>
      <c r="CT142" s="8">
        <v>39309</v>
      </c>
      <c r="CU142">
        <f t="shared" si="110"/>
        <v>-1.185833136240638</v>
      </c>
      <c r="CV142">
        <f t="shared" si="110"/>
        <v>-0.99583355585733724</v>
      </c>
      <c r="CW142">
        <f t="shared" si="110"/>
        <v>-0.85583273569740737</v>
      </c>
      <c r="CX142">
        <f t="shared" si="110"/>
        <v>-0.93583408991498995</v>
      </c>
      <c r="CY142">
        <f t="shared" si="110"/>
        <v>-1.3058354059855288</v>
      </c>
      <c r="CZ142">
        <f t="shared" si="110"/>
        <v>-2.7358323733011423</v>
      </c>
      <c r="DA142">
        <f t="shared" si="110"/>
        <v>-6.1358338991802546</v>
      </c>
      <c r="DB142">
        <f t="shared" si="110"/>
        <v>-7.9568331362406459</v>
      </c>
      <c r="DC142" s="8">
        <v>39309</v>
      </c>
      <c r="DD142">
        <f t="shared" si="98"/>
        <v>-7.9999923706040477E-2</v>
      </c>
      <c r="DE142">
        <f t="shared" si="98"/>
        <v>-4.1900000572204501</v>
      </c>
      <c r="DF142">
        <f t="shared" si="98"/>
        <v>-8.3699994087218901</v>
      </c>
      <c r="DG142">
        <f t="shared" si="93"/>
        <v>-17.139999866485589</v>
      </c>
      <c r="DH142">
        <f t="shared" si="93"/>
        <v>-26.41000080108639</v>
      </c>
      <c r="DI142">
        <f t="shared" si="93"/>
        <v>-41.289999485015791</v>
      </c>
      <c r="DJ142">
        <f t="shared" si="93"/>
        <v>-93.289997577667208</v>
      </c>
      <c r="DK142">
        <f t="shared" si="69"/>
        <v>-137.13899986648562</v>
      </c>
      <c r="DL142" s="8">
        <v>39309</v>
      </c>
      <c r="DM142">
        <f t="shared" si="111"/>
        <v>-7.9999923706040477E-2</v>
      </c>
      <c r="DN142">
        <f t="shared" si="111"/>
        <v>0.37999963760376065</v>
      </c>
      <c r="DO142">
        <f t="shared" si="111"/>
        <v>0.75000047683719107</v>
      </c>
      <c r="DP142">
        <f t="shared" si="111"/>
        <v>1.3499989509582297</v>
      </c>
      <c r="DQ142">
        <f t="shared" si="111"/>
        <v>1.4799976348876873</v>
      </c>
      <c r="DR142">
        <f t="shared" si="111"/>
        <v>1.0999979972839773</v>
      </c>
      <c r="DS142">
        <f t="shared" si="111"/>
        <v>0.69999837875355464</v>
      </c>
      <c r="DT142">
        <f t="shared" si="111"/>
        <v>3.3209999046325498</v>
      </c>
    </row>
    <row r="143" spans="1:124" x14ac:dyDescent="0.3">
      <c r="A143" s="2">
        <v>39294</v>
      </c>
      <c r="B143">
        <v>5.13000011444091</v>
      </c>
      <c r="C143">
        <v>5.0025000572204554</v>
      </c>
      <c r="D143">
        <v>4.96000003814697</v>
      </c>
      <c r="E143">
        <v>4.9899997711181596</v>
      </c>
      <c r="F143" s="3">
        <f t="shared" si="101"/>
        <v>4.9999996821085562</v>
      </c>
      <c r="G143">
        <v>4.8499999046325604</v>
      </c>
      <c r="H143">
        <v>4.5599999427795401</v>
      </c>
      <c r="I143">
        <v>4.5500001907348597</v>
      </c>
      <c r="J143">
        <v>4.5999999046325604</v>
      </c>
      <c r="K143">
        <v>4.67000007629394</v>
      </c>
      <c r="L143">
        <v>4.7800002098083496</v>
      </c>
      <c r="M143">
        <v>5</v>
      </c>
      <c r="N143">
        <v>4.8082000000000003</v>
      </c>
      <c r="O143" s="8">
        <v>39278</v>
      </c>
      <c r="P143">
        <f t="shared" si="102"/>
        <v>-0.4275000095367425</v>
      </c>
      <c r="Q143">
        <f t="shared" si="102"/>
        <v>-0.8337500095367425</v>
      </c>
      <c r="R143">
        <f t="shared" si="102"/>
        <v>-1.2400000095367425</v>
      </c>
      <c r="S143">
        <f t="shared" si="102"/>
        <v>-2.4949998855590798</v>
      </c>
      <c r="T143">
        <f t="shared" si="103"/>
        <v>-3.7499997615814173</v>
      </c>
      <c r="U143">
        <f t="shared" si="112"/>
        <v>-4.8499999046325604</v>
      </c>
      <c r="V143">
        <f t="shared" si="112"/>
        <v>-9.1199998855590803</v>
      </c>
      <c r="W143">
        <f t="shared" si="112"/>
        <v>-13.650000572204579</v>
      </c>
      <c r="X143">
        <f t="shared" si="112"/>
        <v>-22.999999523162803</v>
      </c>
      <c r="Y143">
        <f t="shared" si="112"/>
        <v>-32.690000534057582</v>
      </c>
      <c r="Z143">
        <f t="shared" si="99"/>
        <v>-47.800002098083496</v>
      </c>
      <c r="AA143">
        <f t="shared" si="99"/>
        <v>-100</v>
      </c>
      <c r="AB143">
        <f t="shared" si="99"/>
        <v>-144.24600000000001</v>
      </c>
      <c r="AC143" s="8">
        <v>39278</v>
      </c>
      <c r="AD143">
        <f t="shared" si="100"/>
        <v>0.40625</v>
      </c>
      <c r="AE143">
        <f t="shared" si="104"/>
        <v>1.2549998760223373</v>
      </c>
      <c r="AF143">
        <f t="shared" si="105"/>
        <v>2.3550000190734806</v>
      </c>
      <c r="AG143">
        <f t="shared" si="106"/>
        <v>3.6099998950958181</v>
      </c>
      <c r="AH143">
        <f t="shared" si="107"/>
        <v>4.2699999809265199</v>
      </c>
      <c r="AI143" s="8">
        <v>39278</v>
      </c>
      <c r="AJ143">
        <f t="shared" si="94"/>
        <v>-4.4437499046325604</v>
      </c>
      <c r="AK143">
        <f t="shared" si="94"/>
        <v>-8.7137498855590803</v>
      </c>
      <c r="AL143">
        <f t="shared" si="94"/>
        <v>-13.243750572204579</v>
      </c>
      <c r="AM143">
        <f t="shared" si="89"/>
        <v>-22.593749523162803</v>
      </c>
      <c r="AN143">
        <f t="shared" si="89"/>
        <v>-32.283750534057582</v>
      </c>
      <c r="AO143">
        <f t="shared" si="89"/>
        <v>-47.393752098083496</v>
      </c>
      <c r="AP143">
        <f t="shared" si="89"/>
        <v>-99.59375</v>
      </c>
      <c r="AQ143">
        <f t="shared" si="65"/>
        <v>-143.83975000000001</v>
      </c>
      <c r="AR143" s="8">
        <v>39278</v>
      </c>
      <c r="AS143">
        <f t="shared" si="84"/>
        <v>-3.8137502670288104</v>
      </c>
      <c r="AT143">
        <f t="shared" si="84"/>
        <v>-3.2537503242492694</v>
      </c>
      <c r="AU143">
        <f t="shared" si="84"/>
        <v>-2.8537511825561577</v>
      </c>
      <c r="AV143">
        <f t="shared" si="84"/>
        <v>-2.2737493515014542</v>
      </c>
      <c r="AW143">
        <f t="shared" si="84"/>
        <v>-1.843750476837144</v>
      </c>
      <c r="AX143">
        <f t="shared" si="79"/>
        <v>-1.3737502098083496</v>
      </c>
      <c r="AY143">
        <f t="shared" si="79"/>
        <v>0.32625055313104667</v>
      </c>
      <c r="AZ143">
        <f t="shared" si="79"/>
        <v>-3.8047502098083612</v>
      </c>
      <c r="BA143" s="8">
        <v>39278</v>
      </c>
      <c r="BB143">
        <f t="shared" si="95"/>
        <v>-3.5950000286102233</v>
      </c>
      <c r="BC143">
        <f t="shared" si="95"/>
        <v>-7.8650000095367432</v>
      </c>
      <c r="BD143">
        <f t="shared" si="95"/>
        <v>-12.395000696182242</v>
      </c>
      <c r="BE143">
        <f t="shared" si="90"/>
        <v>-21.744999647140464</v>
      </c>
      <c r="BF143">
        <f t="shared" si="90"/>
        <v>-31.435000658035243</v>
      </c>
      <c r="BG143">
        <f t="shared" si="90"/>
        <v>-46.545002222061157</v>
      </c>
      <c r="BH143">
        <f t="shared" si="90"/>
        <v>-98.745000123977661</v>
      </c>
      <c r="BI143">
        <f t="shared" si="66"/>
        <v>-142.99100012397767</v>
      </c>
      <c r="BJ143" s="8">
        <v>39278</v>
      </c>
      <c r="BK143">
        <f t="shared" si="108"/>
        <v>-3.6150000095367325</v>
      </c>
      <c r="BL143">
        <f t="shared" si="108"/>
        <v>-3.575000047683722</v>
      </c>
      <c r="BM143">
        <f t="shared" si="108"/>
        <v>-3.685000658035281</v>
      </c>
      <c r="BN143">
        <f t="shared" si="108"/>
        <v>-4.1049983501434157</v>
      </c>
      <c r="BO143">
        <f t="shared" si="108"/>
        <v>-4.4949991703033243</v>
      </c>
      <c r="BP143">
        <f t="shared" si="108"/>
        <v>-5.1550009250641553</v>
      </c>
      <c r="BQ143">
        <f t="shared" si="108"/>
        <v>-6.0549976825715577</v>
      </c>
      <c r="BR143">
        <f t="shared" si="108"/>
        <v>-4.4379999713897762</v>
      </c>
      <c r="BS143" s="8">
        <v>39278</v>
      </c>
      <c r="BT143">
        <f t="shared" si="96"/>
        <v>-2.4949998855590798</v>
      </c>
      <c r="BU143">
        <f t="shared" si="96"/>
        <v>-6.7649998664855993</v>
      </c>
      <c r="BV143">
        <f t="shared" si="96"/>
        <v>-11.295000553131098</v>
      </c>
      <c r="BW143">
        <f t="shared" si="91"/>
        <v>-20.644999504089323</v>
      </c>
      <c r="BX143">
        <f t="shared" si="91"/>
        <v>-30.335000514984102</v>
      </c>
      <c r="BY143">
        <f t="shared" si="91"/>
        <v>-45.445002079010017</v>
      </c>
      <c r="BZ143">
        <f t="shared" si="91"/>
        <v>-97.644999980926514</v>
      </c>
      <c r="CA143">
        <f t="shared" si="67"/>
        <v>-141.89099998092652</v>
      </c>
      <c r="CB143" s="8">
        <v>39278</v>
      </c>
      <c r="CC143">
        <f t="shared" si="109"/>
        <v>-2.5649995803832897</v>
      </c>
      <c r="CD143">
        <f t="shared" si="109"/>
        <v>-2.0449995994567987</v>
      </c>
      <c r="CE143">
        <f t="shared" si="109"/>
        <v>-1.9050006866455176</v>
      </c>
      <c r="CF143">
        <f t="shared" si="109"/>
        <v>-1.7049984931945739</v>
      </c>
      <c r="CG143">
        <f t="shared" si="109"/>
        <v>-1.7549991607666131</v>
      </c>
      <c r="CH143">
        <f t="shared" si="109"/>
        <v>-2.3050026893616122</v>
      </c>
      <c r="CI143">
        <f t="shared" si="109"/>
        <v>-2.4050002098084109</v>
      </c>
      <c r="CJ143">
        <f t="shared" si="109"/>
        <v>-3.7979998283386083</v>
      </c>
      <c r="CK143" s="8">
        <v>39278</v>
      </c>
      <c r="CL143">
        <f t="shared" si="97"/>
        <v>-1.2400000095367423</v>
      </c>
      <c r="CM143">
        <f t="shared" si="97"/>
        <v>-5.5099999904632622</v>
      </c>
      <c r="CN143">
        <f t="shared" si="97"/>
        <v>-10.040000677108761</v>
      </c>
      <c r="CO143">
        <f t="shared" si="92"/>
        <v>-19.389999628066985</v>
      </c>
      <c r="CP143">
        <f t="shared" si="92"/>
        <v>-29.080000638961764</v>
      </c>
      <c r="CQ143">
        <f t="shared" si="92"/>
        <v>-44.190002202987678</v>
      </c>
      <c r="CR143">
        <f t="shared" si="92"/>
        <v>-96.390000104904175</v>
      </c>
      <c r="CS143">
        <f t="shared" si="68"/>
        <v>-140.63600010490418</v>
      </c>
      <c r="CT143" s="8">
        <v>39278</v>
      </c>
      <c r="CU143">
        <f t="shared" si="110"/>
        <v>-1.3966670831044459</v>
      </c>
      <c r="CV143">
        <f t="shared" si="110"/>
        <v>-1.2366667588551854</v>
      </c>
      <c r="CW143">
        <f t="shared" si="110"/>
        <v>-1.3266678651173835</v>
      </c>
      <c r="CX143">
        <f t="shared" si="110"/>
        <v>-1.6866656144459986</v>
      </c>
      <c r="CY143">
        <f t="shared" si="110"/>
        <v>-2.2366662820180379</v>
      </c>
      <c r="CZ143">
        <f t="shared" si="110"/>
        <v>-3.2366677125295409</v>
      </c>
      <c r="DA143">
        <f t="shared" si="110"/>
        <v>-5.3366680939992319</v>
      </c>
      <c r="DB143">
        <f t="shared" si="110"/>
        <v>-5.3616669495900551</v>
      </c>
      <c r="DC143" s="8">
        <v>39278</v>
      </c>
      <c r="DD143">
        <f t="shared" si="98"/>
        <v>-0.57999992370604048</v>
      </c>
      <c r="DE143">
        <f t="shared" si="98"/>
        <v>-4.8499999046325604</v>
      </c>
      <c r="DF143">
        <f t="shared" si="98"/>
        <v>-9.3800005912780584</v>
      </c>
      <c r="DG143">
        <f t="shared" si="93"/>
        <v>-18.729999542236282</v>
      </c>
      <c r="DH143">
        <f t="shared" si="93"/>
        <v>-28.420000553131061</v>
      </c>
      <c r="DI143">
        <f t="shared" si="93"/>
        <v>-43.530002117156975</v>
      </c>
      <c r="DJ143">
        <f t="shared" si="93"/>
        <v>-95.730000019073486</v>
      </c>
      <c r="DK143">
        <f t="shared" si="69"/>
        <v>-139.9760000190735</v>
      </c>
      <c r="DL143" s="8">
        <v>39278</v>
      </c>
      <c r="DM143">
        <f t="shared" si="111"/>
        <v>-0.57999992370604048</v>
      </c>
      <c r="DN143">
        <f t="shared" si="111"/>
        <v>-2.0000457763659441E-2</v>
      </c>
      <c r="DO143">
        <f t="shared" si="111"/>
        <v>0.29999876022340377</v>
      </c>
      <c r="DP143">
        <f t="shared" si="111"/>
        <v>0.70999956130981534</v>
      </c>
      <c r="DQ143">
        <f t="shared" si="111"/>
        <v>0.97999811172487927</v>
      </c>
      <c r="DR143">
        <f t="shared" si="111"/>
        <v>1.2599954605102228</v>
      </c>
      <c r="DS143">
        <f t="shared" si="111"/>
        <v>2.5600013732909064</v>
      </c>
      <c r="DT143">
        <f t="shared" si="111"/>
        <v>-0.64800015258787891</v>
      </c>
    </row>
    <row r="144" spans="1:124" x14ac:dyDescent="0.3">
      <c r="A144" s="2">
        <v>39262</v>
      </c>
      <c r="B144">
        <v>4.2800002098083496</v>
      </c>
      <c r="C144">
        <v>4.6850001811981148</v>
      </c>
      <c r="D144">
        <v>4.8200001716613698</v>
      </c>
      <c r="E144">
        <v>4.9299998283386204</v>
      </c>
      <c r="F144" s="3">
        <f t="shared" si="101"/>
        <v>4.9666663805643703</v>
      </c>
      <c r="G144">
        <v>4.9099998474120996</v>
      </c>
      <c r="H144">
        <v>4.8699998855590803</v>
      </c>
      <c r="I144">
        <v>4.8899998664855904</v>
      </c>
      <c r="J144">
        <v>4.92000007629394</v>
      </c>
      <c r="K144">
        <v>4.96000003814697</v>
      </c>
      <c r="L144">
        <v>5.0300002098083496</v>
      </c>
      <c r="M144">
        <v>5.21000003814697</v>
      </c>
      <c r="N144">
        <v>4.8105000000000002</v>
      </c>
      <c r="O144" s="8">
        <v>39248</v>
      </c>
      <c r="P144">
        <f t="shared" si="102"/>
        <v>-0.3566666841506958</v>
      </c>
      <c r="Q144">
        <f t="shared" si="102"/>
        <v>-0.78083336353301913</v>
      </c>
      <c r="R144">
        <f t="shared" si="102"/>
        <v>-1.2050000429153425</v>
      </c>
      <c r="S144">
        <f t="shared" si="102"/>
        <v>-2.4649999141693102</v>
      </c>
      <c r="T144">
        <f t="shared" si="103"/>
        <v>-3.7249997854232779</v>
      </c>
      <c r="U144">
        <f t="shared" si="112"/>
        <v>-4.9099998474120996</v>
      </c>
      <c r="V144">
        <f t="shared" si="112"/>
        <v>-9.7399997711181605</v>
      </c>
      <c r="W144">
        <f t="shared" si="112"/>
        <v>-14.669999599456771</v>
      </c>
      <c r="X144">
        <f t="shared" si="112"/>
        <v>-24.600000381469698</v>
      </c>
      <c r="Y144">
        <f t="shared" si="112"/>
        <v>-34.720000267028787</v>
      </c>
      <c r="Z144">
        <f t="shared" si="99"/>
        <v>-50.300002098083496</v>
      </c>
      <c r="AA144">
        <f t="shared" si="99"/>
        <v>-104.2000007629394</v>
      </c>
      <c r="AB144">
        <f t="shared" si="99"/>
        <v>-144.315</v>
      </c>
      <c r="AC144" s="8">
        <v>39248</v>
      </c>
      <c r="AD144">
        <f t="shared" si="100"/>
        <v>0.42416667938232333</v>
      </c>
      <c r="AE144">
        <f t="shared" si="104"/>
        <v>1.2599998712539677</v>
      </c>
      <c r="AF144">
        <f t="shared" si="105"/>
        <v>2.4449999332427894</v>
      </c>
      <c r="AG144">
        <f t="shared" si="106"/>
        <v>3.7049998044967571</v>
      </c>
      <c r="AH144">
        <f t="shared" si="107"/>
        <v>4.8299999237060609</v>
      </c>
      <c r="AI144" s="8">
        <v>39248</v>
      </c>
      <c r="AJ144">
        <f t="shared" si="94"/>
        <v>-4.4858331680297763</v>
      </c>
      <c r="AK144">
        <f t="shared" si="94"/>
        <v>-9.3158330917358363</v>
      </c>
      <c r="AL144">
        <f t="shared" si="94"/>
        <v>-14.245832920074449</v>
      </c>
      <c r="AM144">
        <f t="shared" si="89"/>
        <v>-24.175833702087374</v>
      </c>
      <c r="AN144">
        <f t="shared" si="89"/>
        <v>-34.295833587646463</v>
      </c>
      <c r="AO144">
        <f t="shared" si="89"/>
        <v>-49.875835418701172</v>
      </c>
      <c r="AP144">
        <f t="shared" si="89"/>
        <v>-103.77583408355707</v>
      </c>
      <c r="AQ144">
        <f t="shared" si="89"/>
        <v>-143.89083332061767</v>
      </c>
      <c r="AR144" s="8">
        <v>39248</v>
      </c>
      <c r="AS144">
        <f t="shared" si="84"/>
        <v>-4.3158335685729963</v>
      </c>
      <c r="AT144">
        <f t="shared" si="84"/>
        <v>-4.2558331489563059</v>
      </c>
      <c r="AU144">
        <f t="shared" si="84"/>
        <v>-4.3858327865600693</v>
      </c>
      <c r="AV144">
        <f t="shared" si="84"/>
        <v>-4.6558332443237234</v>
      </c>
      <c r="AW144">
        <f t="shared" si="84"/>
        <v>-4.9858345985412527</v>
      </c>
      <c r="AX144">
        <f t="shared" si="79"/>
        <v>-5.6558346748352193</v>
      </c>
      <c r="AY144">
        <f t="shared" si="79"/>
        <v>-6.5558362007142108</v>
      </c>
      <c r="AZ144">
        <f t="shared" si="79"/>
        <v>-6.2308335304260254</v>
      </c>
      <c r="BA144" s="8">
        <v>39248</v>
      </c>
      <c r="BB144">
        <f t="shared" si="95"/>
        <v>-3.6499999761581319</v>
      </c>
      <c r="BC144">
        <f t="shared" si="95"/>
        <v>-8.4799998998641932</v>
      </c>
      <c r="BD144">
        <f t="shared" si="95"/>
        <v>-13.409999728202804</v>
      </c>
      <c r="BE144">
        <f t="shared" si="90"/>
        <v>-23.340000510215731</v>
      </c>
      <c r="BF144">
        <f t="shared" si="90"/>
        <v>-33.46000039577482</v>
      </c>
      <c r="BG144">
        <f t="shared" si="90"/>
        <v>-49.040002226829529</v>
      </c>
      <c r="BH144">
        <f t="shared" si="90"/>
        <v>-102.94000089168543</v>
      </c>
      <c r="BI144">
        <f t="shared" si="90"/>
        <v>-143.05500012874603</v>
      </c>
      <c r="BJ144" s="8">
        <v>39248</v>
      </c>
      <c r="BK144">
        <f t="shared" si="108"/>
        <v>-3.7899998426437222</v>
      </c>
      <c r="BL144">
        <f t="shared" si="108"/>
        <v>-4.360000014305113</v>
      </c>
      <c r="BM144">
        <f t="shared" si="108"/>
        <v>-4.8299998044967634</v>
      </c>
      <c r="BN144">
        <f t="shared" si="108"/>
        <v>-5.6800006628036499</v>
      </c>
      <c r="BO144">
        <f t="shared" si="108"/>
        <v>-6.4400008916854858</v>
      </c>
      <c r="BP144">
        <f t="shared" si="108"/>
        <v>-7.5800012350082469</v>
      </c>
      <c r="BQ144">
        <f t="shared" si="108"/>
        <v>-9.5799993276596567</v>
      </c>
      <c r="BR144">
        <f t="shared" si="108"/>
        <v>-4.0620000905990636</v>
      </c>
      <c r="BS144" s="8">
        <v>39248</v>
      </c>
      <c r="BT144">
        <f t="shared" si="96"/>
        <v>-2.4649999141693102</v>
      </c>
      <c r="BU144">
        <f t="shared" si="96"/>
        <v>-7.2949998378753715</v>
      </c>
      <c r="BV144">
        <f t="shared" si="96"/>
        <v>-12.224999666213982</v>
      </c>
      <c r="BW144">
        <f t="shared" si="91"/>
        <v>-22.155000448226907</v>
      </c>
      <c r="BX144">
        <f t="shared" si="91"/>
        <v>-32.275000333785997</v>
      </c>
      <c r="BY144">
        <f t="shared" si="91"/>
        <v>-47.855002164840705</v>
      </c>
      <c r="BZ144">
        <f t="shared" si="91"/>
        <v>-101.75500082969661</v>
      </c>
      <c r="CA144">
        <f t="shared" si="91"/>
        <v>-141.8700000667572</v>
      </c>
      <c r="CB144" s="8">
        <v>39248</v>
      </c>
      <c r="CC144">
        <f t="shared" si="109"/>
        <v>-2.5550000667571999</v>
      </c>
      <c r="CD144">
        <f t="shared" si="109"/>
        <v>-2.7449996471405216</v>
      </c>
      <c r="CE144">
        <f t="shared" si="109"/>
        <v>-3.0950005054473939</v>
      </c>
      <c r="CF144">
        <f t="shared" si="109"/>
        <v>-3.7450015544891491</v>
      </c>
      <c r="CG144">
        <f t="shared" si="109"/>
        <v>-4.465001821517979</v>
      </c>
      <c r="CH144">
        <f t="shared" si="109"/>
        <v>-5.8450019359588969</v>
      </c>
      <c r="CI144">
        <f t="shared" si="109"/>
        <v>-8.6450040340425147</v>
      </c>
      <c r="CJ144">
        <f t="shared" si="109"/>
        <v>-9.0980002193450957</v>
      </c>
      <c r="CK144" s="8">
        <v>39248</v>
      </c>
      <c r="CL144">
        <f t="shared" si="97"/>
        <v>-1.2050000429153425</v>
      </c>
      <c r="CM144">
        <f t="shared" si="97"/>
        <v>-6.0349999666214034</v>
      </c>
      <c r="CN144">
        <f t="shared" si="97"/>
        <v>-10.964999794960015</v>
      </c>
      <c r="CO144">
        <f t="shared" si="92"/>
        <v>-20.89500057697294</v>
      </c>
      <c r="CP144">
        <f t="shared" si="92"/>
        <v>-31.015000462532029</v>
      </c>
      <c r="CQ144">
        <f t="shared" si="92"/>
        <v>-46.595002293586738</v>
      </c>
      <c r="CR144">
        <f t="shared" si="92"/>
        <v>-100.49500095844265</v>
      </c>
      <c r="CS144">
        <f t="shared" si="92"/>
        <v>-140.61000019550323</v>
      </c>
      <c r="CT144" s="8">
        <v>39248</v>
      </c>
      <c r="CU144">
        <f t="shared" si="110"/>
        <v>-1.3583335479100596</v>
      </c>
      <c r="CV144">
        <f t="shared" si="110"/>
        <v>-1.6783332427342801</v>
      </c>
      <c r="CW144">
        <f t="shared" si="110"/>
        <v>-2.1683334906895908</v>
      </c>
      <c r="CX144">
        <f t="shared" si="110"/>
        <v>-3.0083331664403072</v>
      </c>
      <c r="CY144">
        <f t="shared" si="110"/>
        <v>-3.8783344825109243</v>
      </c>
      <c r="CZ144">
        <f t="shared" si="110"/>
        <v>-5.2583369811376546</v>
      </c>
      <c r="DA144">
        <f t="shared" si="110"/>
        <v>-8.7583312590916638</v>
      </c>
      <c r="DB144">
        <f t="shared" si="110"/>
        <v>-4.1993335479100597</v>
      </c>
      <c r="DC144" s="8">
        <v>39248</v>
      </c>
      <c r="DD144">
        <f t="shared" si="98"/>
        <v>-7.99999237060387E-2</v>
      </c>
      <c r="DE144">
        <f t="shared" si="98"/>
        <v>-4.9099998474120996</v>
      </c>
      <c r="DF144">
        <f t="shared" si="98"/>
        <v>-9.8399996757507111</v>
      </c>
      <c r="DG144">
        <f t="shared" si="93"/>
        <v>-19.770000457763636</v>
      </c>
      <c r="DH144">
        <f t="shared" si="93"/>
        <v>-29.890000343322725</v>
      </c>
      <c r="DI144">
        <f t="shared" si="93"/>
        <v>-45.470002174377434</v>
      </c>
      <c r="DJ144">
        <f t="shared" si="93"/>
        <v>-99.370000839233342</v>
      </c>
      <c r="DK144">
        <f t="shared" si="93"/>
        <v>-139.48500007629394</v>
      </c>
      <c r="DL144" s="8">
        <v>39248</v>
      </c>
      <c r="DM144">
        <f t="shared" si="111"/>
        <v>-7.99999237060387E-2</v>
      </c>
      <c r="DN144">
        <f t="shared" si="111"/>
        <v>0.19999980926512961</v>
      </c>
      <c r="DO144">
        <f t="shared" si="111"/>
        <v>0.34000062942504794</v>
      </c>
      <c r="DP144">
        <f t="shared" si="111"/>
        <v>0.51999902725219638</v>
      </c>
      <c r="DQ144">
        <f t="shared" si="111"/>
        <v>0.67000055313110618</v>
      </c>
      <c r="DR144">
        <f t="shared" si="111"/>
        <v>0.8199987411498979</v>
      </c>
      <c r="DS144">
        <f t="shared" si="111"/>
        <v>1.6199979782104945</v>
      </c>
      <c r="DT144">
        <f t="shared" si="111"/>
        <v>5.5599998855590824</v>
      </c>
    </row>
    <row r="145" spans="1:124" x14ac:dyDescent="0.3">
      <c r="A145" s="2">
        <v>39233</v>
      </c>
      <c r="B145">
        <v>4.7800002098083496</v>
      </c>
      <c r="C145">
        <v>4.7425000667571977</v>
      </c>
      <c r="D145">
        <v>4.7300000190734801</v>
      </c>
      <c r="E145">
        <v>4.96000003814697</v>
      </c>
      <c r="F145" s="3">
        <f t="shared" si="101"/>
        <v>5.0366667111714669</v>
      </c>
      <c r="G145">
        <v>4.9499998092651296</v>
      </c>
      <c r="H145">
        <v>4.92000007629394</v>
      </c>
      <c r="I145">
        <v>4.88000011444091</v>
      </c>
      <c r="J145">
        <v>4.8600001335143999</v>
      </c>
      <c r="K145">
        <v>4.8699998855590803</v>
      </c>
      <c r="L145">
        <v>4.9000000953674299</v>
      </c>
      <c r="M145">
        <v>5.0999999046325604</v>
      </c>
      <c r="N145">
        <v>4.7480000000000002</v>
      </c>
      <c r="O145" s="8">
        <v>39217</v>
      </c>
      <c r="P145">
        <f t="shared" si="102"/>
        <v>-0.39833335081736243</v>
      </c>
      <c r="Q145">
        <f t="shared" si="102"/>
        <v>-0.79041667779286628</v>
      </c>
      <c r="R145">
        <f t="shared" si="102"/>
        <v>-1.18250000476837</v>
      </c>
      <c r="S145">
        <f t="shared" si="102"/>
        <v>-2.480000019073485</v>
      </c>
      <c r="T145">
        <f t="shared" si="103"/>
        <v>-3.7775000333786002</v>
      </c>
      <c r="U145">
        <f t="shared" si="112"/>
        <v>-4.9499998092651296</v>
      </c>
      <c r="V145">
        <f t="shared" si="112"/>
        <v>-9.84000015258788</v>
      </c>
      <c r="W145">
        <f t="shared" si="112"/>
        <v>-14.640000343322729</v>
      </c>
      <c r="X145">
        <f t="shared" si="112"/>
        <v>-24.300000667572</v>
      </c>
      <c r="Y145">
        <f t="shared" si="112"/>
        <v>-34.08999919891356</v>
      </c>
      <c r="Z145">
        <f t="shared" si="99"/>
        <v>-49.000000953674302</v>
      </c>
      <c r="AA145">
        <f t="shared" si="99"/>
        <v>-101.99999809265121</v>
      </c>
      <c r="AB145">
        <f t="shared" si="99"/>
        <v>-142.44</v>
      </c>
      <c r="AC145" s="8">
        <v>39217</v>
      </c>
      <c r="AD145">
        <f t="shared" si="100"/>
        <v>0.39208332697550385</v>
      </c>
      <c r="AE145">
        <f t="shared" si="104"/>
        <v>1.297500014305115</v>
      </c>
      <c r="AF145">
        <f t="shared" si="105"/>
        <v>2.4699997901916446</v>
      </c>
      <c r="AG145">
        <f t="shared" si="106"/>
        <v>3.7674998044967598</v>
      </c>
      <c r="AH145">
        <f t="shared" si="107"/>
        <v>4.8900003433227504</v>
      </c>
      <c r="AI145" s="8">
        <v>39217</v>
      </c>
      <c r="AJ145">
        <f t="shared" si="94"/>
        <v>-4.5579164822896256</v>
      </c>
      <c r="AK145">
        <f t="shared" si="94"/>
        <v>-9.447916825612376</v>
      </c>
      <c r="AL145">
        <f t="shared" si="94"/>
        <v>-14.247917016347225</v>
      </c>
      <c r="AM145">
        <f t="shared" si="89"/>
        <v>-23.907917340596498</v>
      </c>
      <c r="AN145">
        <f t="shared" si="89"/>
        <v>-33.697915871938058</v>
      </c>
      <c r="AO145">
        <f t="shared" si="89"/>
        <v>-48.6079176266988</v>
      </c>
      <c r="AP145">
        <f t="shared" si="89"/>
        <v>-101.6079147656757</v>
      </c>
      <c r="AQ145">
        <f t="shared" si="89"/>
        <v>-142.0479166730245</v>
      </c>
      <c r="AR145" s="8">
        <v>39217</v>
      </c>
      <c r="AS145">
        <f t="shared" si="84"/>
        <v>-4.467916806538895</v>
      </c>
      <c r="AT145">
        <f t="shared" si="84"/>
        <v>-5.047917207082115</v>
      </c>
      <c r="AU145">
        <f t="shared" si="84"/>
        <v>-5.4279173215230241</v>
      </c>
      <c r="AV145">
        <f t="shared" si="84"/>
        <v>-6.15791638692221</v>
      </c>
      <c r="AW145">
        <f t="shared" si="84"/>
        <v>-6.6479147275288994</v>
      </c>
      <c r="AX145">
        <f t="shared" si="79"/>
        <v>-7.1079166730245582</v>
      </c>
      <c r="AY145">
        <f t="shared" si="79"/>
        <v>-8.8079126675923582</v>
      </c>
      <c r="AZ145">
        <f t="shared" si="79"/>
        <v>-3.3849168637593685</v>
      </c>
      <c r="BA145" s="8">
        <v>39217</v>
      </c>
      <c r="BB145">
        <f t="shared" si="95"/>
        <v>-3.6524997949600149</v>
      </c>
      <c r="BC145">
        <f t="shared" si="95"/>
        <v>-8.5425001382827652</v>
      </c>
      <c r="BD145">
        <f t="shared" si="95"/>
        <v>-13.342500329017614</v>
      </c>
      <c r="BE145">
        <f t="shared" si="90"/>
        <v>-23.002500653266885</v>
      </c>
      <c r="BF145">
        <f t="shared" si="90"/>
        <v>-32.792499184608445</v>
      </c>
      <c r="BG145">
        <f t="shared" si="90"/>
        <v>-47.702500939369187</v>
      </c>
      <c r="BH145">
        <f t="shared" si="90"/>
        <v>-100.7024980783461</v>
      </c>
      <c r="BI145">
        <f t="shared" si="90"/>
        <v>-141.14249998569488</v>
      </c>
      <c r="BJ145" s="8">
        <v>39217</v>
      </c>
      <c r="BK145">
        <f t="shared" si="108"/>
        <v>-3.8524996042251445</v>
      </c>
      <c r="BL145">
        <f t="shared" si="108"/>
        <v>-4.4024997949600051</v>
      </c>
      <c r="BM145">
        <f t="shared" si="108"/>
        <v>-4.8524996042251347</v>
      </c>
      <c r="BN145">
        <f t="shared" si="108"/>
        <v>-5.5625005960464344</v>
      </c>
      <c r="BO145">
        <f t="shared" si="108"/>
        <v>-6.2424975633620976</v>
      </c>
      <c r="BP145">
        <f t="shared" si="108"/>
        <v>-7.262501358985884</v>
      </c>
      <c r="BQ145">
        <f t="shared" si="108"/>
        <v>-10.262493729591203</v>
      </c>
      <c r="BR145">
        <f t="shared" si="108"/>
        <v>-7.7264998331069892</v>
      </c>
      <c r="BS145" s="8">
        <v>39217</v>
      </c>
      <c r="BT145">
        <f t="shared" si="96"/>
        <v>-2.480000019073485</v>
      </c>
      <c r="BU145">
        <f t="shared" si="96"/>
        <v>-7.3700003623962349</v>
      </c>
      <c r="BV145">
        <f t="shared" si="96"/>
        <v>-12.170000553131084</v>
      </c>
      <c r="BW145">
        <f t="shared" si="91"/>
        <v>-21.830000877380357</v>
      </c>
      <c r="BX145">
        <f t="shared" si="91"/>
        <v>-31.619999408721917</v>
      </c>
      <c r="BY145">
        <f t="shared" si="91"/>
        <v>-46.530001163482659</v>
      </c>
      <c r="BZ145">
        <f t="shared" si="91"/>
        <v>-99.52999830245956</v>
      </c>
      <c r="CA145">
        <f t="shared" si="91"/>
        <v>-139.97000020980835</v>
      </c>
      <c r="CB145" s="8">
        <v>39217</v>
      </c>
      <c r="CC145">
        <f t="shared" si="109"/>
        <v>-2.6399998664855953</v>
      </c>
      <c r="CD145">
        <f t="shared" si="109"/>
        <v>-3.2300004959106348</v>
      </c>
      <c r="CE145">
        <f t="shared" si="109"/>
        <v>-3.710000514984114</v>
      </c>
      <c r="CF145">
        <f t="shared" si="109"/>
        <v>-4.6800017356872692</v>
      </c>
      <c r="CG145">
        <f t="shared" si="109"/>
        <v>-5.5700006484985698</v>
      </c>
      <c r="CH145">
        <f t="shared" si="109"/>
        <v>-7.0300006866455211</v>
      </c>
      <c r="CI145">
        <f t="shared" si="109"/>
        <v>-11.430001258850133</v>
      </c>
      <c r="CJ145">
        <f t="shared" si="109"/>
        <v>-9.8420001144408999</v>
      </c>
      <c r="CK145" s="8">
        <v>39217</v>
      </c>
      <c r="CL145">
        <f t="shared" si="97"/>
        <v>-1.1825000047683698</v>
      </c>
      <c r="CM145">
        <f t="shared" si="97"/>
        <v>-6.0725003480911202</v>
      </c>
      <c r="CN145">
        <f t="shared" si="97"/>
        <v>-10.872500538825969</v>
      </c>
      <c r="CO145">
        <f t="shared" si="92"/>
        <v>-20.532500863075242</v>
      </c>
      <c r="CP145">
        <f t="shared" si="92"/>
        <v>-30.322499394416802</v>
      </c>
      <c r="CQ145">
        <f t="shared" si="92"/>
        <v>-45.232501149177544</v>
      </c>
      <c r="CR145">
        <f t="shared" si="92"/>
        <v>-98.232498288154446</v>
      </c>
      <c r="CS145">
        <f t="shared" si="92"/>
        <v>-138.67250019550323</v>
      </c>
      <c r="CT145" s="8">
        <v>39217</v>
      </c>
      <c r="CU145">
        <f t="shared" si="110"/>
        <v>-1.3024998903274536</v>
      </c>
      <c r="CV145">
        <f t="shared" si="110"/>
        <v>-1.6225005388259932</v>
      </c>
      <c r="CW145">
        <f t="shared" si="110"/>
        <v>-1.8725005388259719</v>
      </c>
      <c r="CX145">
        <f t="shared" si="110"/>
        <v>-2.1625019311905076</v>
      </c>
      <c r="CY145">
        <f t="shared" si="110"/>
        <v>-2.5525008440018082</v>
      </c>
      <c r="CZ145">
        <f t="shared" si="110"/>
        <v>-2.9625035524368597</v>
      </c>
      <c r="DA145">
        <f t="shared" si="110"/>
        <v>-4.362502217292767</v>
      </c>
      <c r="DB145">
        <f t="shared" si="110"/>
        <v>1.6674996900558527</v>
      </c>
      <c r="DC145" s="8">
        <v>39217</v>
      </c>
      <c r="DD145">
        <f t="shared" si="98"/>
        <v>-5.999946594237926E-2</v>
      </c>
      <c r="DE145">
        <f t="shared" si="98"/>
        <v>-4.9499998092651296</v>
      </c>
      <c r="DF145">
        <f t="shared" si="98"/>
        <v>-9.7499999999999787</v>
      </c>
      <c r="DG145">
        <f t="shared" si="93"/>
        <v>-19.41000032424925</v>
      </c>
      <c r="DH145">
        <f t="shared" si="93"/>
        <v>-29.19999885559081</v>
      </c>
      <c r="DI145">
        <f t="shared" si="93"/>
        <v>-44.110000610351548</v>
      </c>
      <c r="DJ145">
        <f t="shared" si="93"/>
        <v>-97.109997749328457</v>
      </c>
      <c r="DK145">
        <f t="shared" si="93"/>
        <v>-137.54999965667724</v>
      </c>
      <c r="DL145" s="8">
        <v>39217</v>
      </c>
      <c r="DM145">
        <f t="shared" si="111"/>
        <v>-5.999946594237926E-2</v>
      </c>
      <c r="DN145">
        <f t="shared" si="111"/>
        <v>5.9999942779541016E-2</v>
      </c>
      <c r="DO145">
        <f t="shared" si="111"/>
        <v>0.2700004577637003</v>
      </c>
      <c r="DP145">
        <f t="shared" si="111"/>
        <v>0.71999931335448153</v>
      </c>
      <c r="DQ145">
        <f t="shared" si="111"/>
        <v>1.1500005722046005</v>
      </c>
      <c r="DR145">
        <f t="shared" si="111"/>
        <v>2.019998073577888</v>
      </c>
      <c r="DS145">
        <f t="shared" si="111"/>
        <v>4.8200001716613841</v>
      </c>
      <c r="DT145">
        <f t="shared" si="111"/>
        <v>6.7290001716613759</v>
      </c>
    </row>
    <row r="146" spans="1:124" x14ac:dyDescent="0.3">
      <c r="A146" s="2">
        <v>39202</v>
      </c>
      <c r="B146">
        <v>4.8000001907348597</v>
      </c>
      <c r="C146">
        <v>4.882499933242789</v>
      </c>
      <c r="D146">
        <v>4.9099998474120996</v>
      </c>
      <c r="E146">
        <v>5.0300002098083496</v>
      </c>
      <c r="F146" s="3">
        <f t="shared" si="101"/>
        <v>5.0700003306071002</v>
      </c>
      <c r="G146">
        <v>4.8899998664855904</v>
      </c>
      <c r="H146">
        <v>4.5999999046325604</v>
      </c>
      <c r="I146">
        <v>4.5399999618530202</v>
      </c>
      <c r="J146">
        <v>4.5100002288818297</v>
      </c>
      <c r="K146">
        <v>4.5500001907348597</v>
      </c>
      <c r="L146">
        <v>4.63000011444091</v>
      </c>
      <c r="M146">
        <v>4.88000011444091</v>
      </c>
      <c r="N146">
        <v>4.7820999999999998</v>
      </c>
      <c r="O146" s="8">
        <v>39187</v>
      </c>
      <c r="P146">
        <f t="shared" si="102"/>
        <v>-0.40000001589457163</v>
      </c>
      <c r="Q146">
        <f t="shared" si="102"/>
        <v>-0.81374998887379812</v>
      </c>
      <c r="R146">
        <f t="shared" si="102"/>
        <v>-1.2274999618530249</v>
      </c>
      <c r="S146">
        <f t="shared" si="102"/>
        <v>-2.5150001049041748</v>
      </c>
      <c r="T146">
        <f t="shared" si="103"/>
        <v>-3.8025002479553249</v>
      </c>
      <c r="U146">
        <f t="shared" si="112"/>
        <v>-4.8899998664855904</v>
      </c>
      <c r="V146">
        <f t="shared" si="112"/>
        <v>-9.1999998092651207</v>
      </c>
      <c r="W146">
        <f t="shared" si="112"/>
        <v>-13.619999885559061</v>
      </c>
      <c r="X146">
        <f t="shared" si="112"/>
        <v>-22.550001144409148</v>
      </c>
      <c r="Y146">
        <f t="shared" si="112"/>
        <v>-31.850001335144018</v>
      </c>
      <c r="Z146">
        <f t="shared" si="99"/>
        <v>-46.300001144409102</v>
      </c>
      <c r="AA146">
        <f t="shared" si="99"/>
        <v>-97.600002288818203</v>
      </c>
      <c r="AB146">
        <f t="shared" si="99"/>
        <v>-143.46299999999999</v>
      </c>
      <c r="AC146" s="8">
        <v>39187</v>
      </c>
      <c r="AD146">
        <f t="shared" si="100"/>
        <v>0.4137499729792265</v>
      </c>
      <c r="AE146">
        <f t="shared" si="104"/>
        <v>1.2875001430511499</v>
      </c>
      <c r="AF146">
        <f t="shared" si="105"/>
        <v>2.3749997615814156</v>
      </c>
      <c r="AG146">
        <f t="shared" si="106"/>
        <v>3.6624999046325657</v>
      </c>
      <c r="AH146">
        <f t="shared" si="107"/>
        <v>4.3099999427795304</v>
      </c>
      <c r="AI146" s="8">
        <v>39187</v>
      </c>
      <c r="AJ146">
        <f t="shared" si="94"/>
        <v>-4.4762498935063642</v>
      </c>
      <c r="AK146">
        <f t="shared" si="94"/>
        <v>-8.7862498362858936</v>
      </c>
      <c r="AL146">
        <f t="shared" si="94"/>
        <v>-13.206249912579834</v>
      </c>
      <c r="AM146">
        <f t="shared" si="89"/>
        <v>-22.136251171429922</v>
      </c>
      <c r="AN146">
        <f t="shared" si="89"/>
        <v>-31.436251362164793</v>
      </c>
      <c r="AO146">
        <f t="shared" si="89"/>
        <v>-45.886251171429876</v>
      </c>
      <c r="AP146">
        <f t="shared" si="89"/>
        <v>-97.186252315838971</v>
      </c>
      <c r="AQ146">
        <f t="shared" si="89"/>
        <v>-143.04925002702078</v>
      </c>
      <c r="AR146" s="8">
        <v>39187</v>
      </c>
      <c r="AS146">
        <f t="shared" si="84"/>
        <v>-4.6462499698003041</v>
      </c>
      <c r="AT146">
        <f t="shared" si="84"/>
        <v>-4.696250160535163</v>
      </c>
      <c r="AU146">
        <f t="shared" si="84"/>
        <v>-4.6562501986821427</v>
      </c>
      <c r="AV146">
        <f t="shared" si="84"/>
        <v>-4.506251533826191</v>
      </c>
      <c r="AW146">
        <f t="shared" si="84"/>
        <v>-4.4462520678838082</v>
      </c>
      <c r="AX146">
        <f t="shared" si="79"/>
        <v>-4.4562503894169438</v>
      </c>
      <c r="AY146">
        <f t="shared" si="79"/>
        <v>-3.8562509616215479</v>
      </c>
      <c r="AZ146">
        <f t="shared" si="79"/>
        <v>-4.0862501986821584</v>
      </c>
      <c r="BA146" s="8">
        <v>39187</v>
      </c>
      <c r="BB146">
        <f t="shared" si="95"/>
        <v>-3.6024997234344402</v>
      </c>
      <c r="BC146">
        <f t="shared" si="95"/>
        <v>-7.9124996662139706</v>
      </c>
      <c r="BD146">
        <f t="shared" si="95"/>
        <v>-12.332499742507911</v>
      </c>
      <c r="BE146">
        <f t="shared" si="90"/>
        <v>-21.262501001357997</v>
      </c>
      <c r="BF146">
        <f t="shared" si="90"/>
        <v>-30.562501192092867</v>
      </c>
      <c r="BG146">
        <f t="shared" si="90"/>
        <v>-45.012501001357954</v>
      </c>
      <c r="BH146">
        <f t="shared" si="90"/>
        <v>-96.312502145767056</v>
      </c>
      <c r="BI146">
        <f t="shared" si="90"/>
        <v>-142.17549985694885</v>
      </c>
      <c r="BJ146" s="8">
        <v>39187</v>
      </c>
      <c r="BK146">
        <f t="shared" si="108"/>
        <v>-3.6324994564056308</v>
      </c>
      <c r="BL146">
        <f t="shared" si="108"/>
        <v>-3.1524994373321507</v>
      </c>
      <c r="BM146">
        <f t="shared" si="108"/>
        <v>-2.9024999141693115</v>
      </c>
      <c r="BN146">
        <f t="shared" si="108"/>
        <v>-2.2825000286102277</v>
      </c>
      <c r="BO146">
        <f t="shared" si="108"/>
        <v>-1.9424998760223584</v>
      </c>
      <c r="BP146">
        <f t="shared" si="108"/>
        <v>-1.8325016498565301</v>
      </c>
      <c r="BQ146">
        <f t="shared" si="108"/>
        <v>-1.0325024127959335</v>
      </c>
      <c r="BR146">
        <f t="shared" si="108"/>
        <v>-4.0424997425079123</v>
      </c>
      <c r="BS146" s="8">
        <v>39187</v>
      </c>
      <c r="BT146">
        <f t="shared" si="96"/>
        <v>-2.5150001049041748</v>
      </c>
      <c r="BU146">
        <f t="shared" si="96"/>
        <v>-6.8250000476837052</v>
      </c>
      <c r="BV146">
        <f t="shared" si="96"/>
        <v>-11.245000123977645</v>
      </c>
      <c r="BW146">
        <f t="shared" si="91"/>
        <v>-20.17500138282773</v>
      </c>
      <c r="BX146">
        <f t="shared" si="91"/>
        <v>-29.475001573562601</v>
      </c>
      <c r="BY146">
        <f t="shared" si="91"/>
        <v>-43.925001382827688</v>
      </c>
      <c r="BZ146">
        <f t="shared" si="91"/>
        <v>-95.225002527236782</v>
      </c>
      <c r="CA146">
        <f t="shared" si="91"/>
        <v>-141.08800023841857</v>
      </c>
      <c r="CB146" s="8">
        <v>39187</v>
      </c>
      <c r="CC146">
        <f t="shared" si="109"/>
        <v>-2.6550004482269252</v>
      </c>
      <c r="CD146">
        <f t="shared" si="109"/>
        <v>-2.5350000858306752</v>
      </c>
      <c r="CE146">
        <f t="shared" si="109"/>
        <v>-2.5150005817413144</v>
      </c>
      <c r="CF146">
        <f t="shared" si="109"/>
        <v>-2.4550006389617911</v>
      </c>
      <c r="CG146">
        <f t="shared" si="109"/>
        <v>-2.6150004863739218</v>
      </c>
      <c r="CH146">
        <f t="shared" si="109"/>
        <v>-2.9550001621245974</v>
      </c>
      <c r="CI146">
        <f t="shared" si="109"/>
        <v>-4.155003786086886</v>
      </c>
      <c r="CJ146">
        <f t="shared" si="109"/>
        <v>-5.7970003528594907</v>
      </c>
      <c r="CK146" s="8">
        <v>39187</v>
      </c>
      <c r="CL146">
        <f t="shared" si="97"/>
        <v>-1.2274999618530247</v>
      </c>
      <c r="CM146">
        <f t="shared" si="97"/>
        <v>-5.537499904632555</v>
      </c>
      <c r="CN146">
        <f t="shared" si="97"/>
        <v>-9.9574999809264959</v>
      </c>
      <c r="CO146">
        <f t="shared" si="92"/>
        <v>-18.887501239776583</v>
      </c>
      <c r="CP146">
        <f t="shared" si="92"/>
        <v>-28.187501430511453</v>
      </c>
      <c r="CQ146">
        <f t="shared" si="92"/>
        <v>-42.637501239776533</v>
      </c>
      <c r="CR146">
        <f t="shared" si="92"/>
        <v>-93.937502384185635</v>
      </c>
      <c r="CS146">
        <f t="shared" si="92"/>
        <v>-139.80050009536743</v>
      </c>
      <c r="CT146" s="8">
        <v>39187</v>
      </c>
      <c r="CU146">
        <f t="shared" si="110"/>
        <v>-1.3241662979125985</v>
      </c>
      <c r="CV146">
        <f t="shared" si="110"/>
        <v>-0.80416679382322798</v>
      </c>
      <c r="CW146">
        <f t="shared" si="110"/>
        <v>-0.37416696548460759</v>
      </c>
      <c r="CX146">
        <f t="shared" si="110"/>
        <v>0.45583152770994051</v>
      </c>
      <c r="CY146">
        <f t="shared" si="110"/>
        <v>1.115830898284913</v>
      </c>
      <c r="CZ146">
        <f t="shared" si="110"/>
        <v>2.0558300018310911</v>
      </c>
      <c r="DA146">
        <f t="shared" si="110"/>
        <v>4.2558326721191841</v>
      </c>
      <c r="DB146">
        <f t="shared" si="110"/>
        <v>-0.56916656494138262</v>
      </c>
      <c r="DC146" s="8">
        <v>39187</v>
      </c>
      <c r="DD146">
        <f t="shared" si="98"/>
        <v>-0.57999992370606002</v>
      </c>
      <c r="DE146">
        <f t="shared" si="98"/>
        <v>-4.8899998664855904</v>
      </c>
      <c r="DF146">
        <f t="shared" si="98"/>
        <v>-9.3099999427795304</v>
      </c>
      <c r="DG146">
        <f t="shared" si="93"/>
        <v>-18.240001201629617</v>
      </c>
      <c r="DH146">
        <f t="shared" si="93"/>
        <v>-27.540001392364488</v>
      </c>
      <c r="DI146">
        <f t="shared" si="93"/>
        <v>-41.990001201629568</v>
      </c>
      <c r="DJ146">
        <f t="shared" si="93"/>
        <v>-93.290002346038676</v>
      </c>
      <c r="DK146">
        <f t="shared" si="93"/>
        <v>-139.15300005722045</v>
      </c>
      <c r="DL146" s="8">
        <v>39187</v>
      </c>
      <c r="DM146">
        <f t="shared" si="111"/>
        <v>-0.57999992370606002</v>
      </c>
      <c r="DN146">
        <f t="shared" si="111"/>
        <v>-5.0000190734859729E-2</v>
      </c>
      <c r="DO146">
        <f t="shared" si="111"/>
        <v>0.39999961853028054</v>
      </c>
      <c r="DP146">
        <f t="shared" si="111"/>
        <v>1.4599990844726509</v>
      </c>
      <c r="DQ146">
        <f t="shared" si="111"/>
        <v>2.4199986457824441</v>
      </c>
      <c r="DR146">
        <f t="shared" si="111"/>
        <v>3.810000419616701</v>
      </c>
      <c r="DS146">
        <f t="shared" si="111"/>
        <v>8.0099964141847</v>
      </c>
      <c r="DT146">
        <f t="shared" si="111"/>
        <v>6.2409998474121284</v>
      </c>
    </row>
    <row r="147" spans="1:124" x14ac:dyDescent="0.3">
      <c r="A147" s="2">
        <v>39171</v>
      </c>
      <c r="B147">
        <v>5.0700001716613698</v>
      </c>
      <c r="C147">
        <v>5.0475000143051076</v>
      </c>
      <c r="D147">
        <v>5.0399999618530202</v>
      </c>
      <c r="E147">
        <v>5.0599999427795401</v>
      </c>
      <c r="F147" s="3">
        <f t="shared" si="101"/>
        <v>5.0666666030883798</v>
      </c>
      <c r="G147">
        <v>4.9000000953674299</v>
      </c>
      <c r="H147">
        <v>4.5799999237060502</v>
      </c>
      <c r="I147">
        <v>4.5399999618530202</v>
      </c>
      <c r="J147">
        <v>4.5399999618530202</v>
      </c>
      <c r="K147">
        <v>4.5799999237060502</v>
      </c>
      <c r="L147">
        <v>4.6500000953674299</v>
      </c>
      <c r="M147">
        <v>4.92000007629394</v>
      </c>
      <c r="N147">
        <v>4.8010999999999999</v>
      </c>
      <c r="O147" s="8">
        <v>39156</v>
      </c>
      <c r="P147">
        <f t="shared" si="102"/>
        <v>-0.42250001430511414</v>
      </c>
      <c r="Q147">
        <f t="shared" si="102"/>
        <v>-0.84125000238418457</v>
      </c>
      <c r="R147">
        <f t="shared" si="102"/>
        <v>-1.2599999904632551</v>
      </c>
      <c r="S147">
        <f t="shared" si="102"/>
        <v>-2.5299999713897701</v>
      </c>
      <c r="T147">
        <f t="shared" si="103"/>
        <v>-3.7999999523162851</v>
      </c>
      <c r="U147">
        <f t="shared" si="112"/>
        <v>-4.9000000953674299</v>
      </c>
      <c r="V147">
        <f t="shared" si="112"/>
        <v>-9.1599998474121005</v>
      </c>
      <c r="W147">
        <f t="shared" si="112"/>
        <v>-13.619999885559061</v>
      </c>
      <c r="X147">
        <f t="shared" si="112"/>
        <v>-22.699999809265101</v>
      </c>
      <c r="Y147">
        <f t="shared" si="112"/>
        <v>-32.059999465942354</v>
      </c>
      <c r="Z147">
        <f t="shared" si="99"/>
        <v>-46.500000953674302</v>
      </c>
      <c r="AA147">
        <f t="shared" si="99"/>
        <v>-98.400001525878793</v>
      </c>
      <c r="AB147">
        <f t="shared" si="99"/>
        <v>-144.03299999999999</v>
      </c>
      <c r="AC147" s="8">
        <v>39156</v>
      </c>
      <c r="AD147">
        <f t="shared" si="100"/>
        <v>0.41874998807907043</v>
      </c>
      <c r="AE147">
        <f t="shared" si="104"/>
        <v>1.269999980926515</v>
      </c>
      <c r="AF147">
        <f t="shared" si="105"/>
        <v>2.3700001239776598</v>
      </c>
      <c r="AG147">
        <f t="shared" si="106"/>
        <v>3.6400001049041748</v>
      </c>
      <c r="AH147">
        <f t="shared" si="107"/>
        <v>4.2599997520446706</v>
      </c>
      <c r="AI147" s="8">
        <v>39156</v>
      </c>
      <c r="AJ147">
        <f t="shared" si="94"/>
        <v>-4.4812501072883597</v>
      </c>
      <c r="AK147">
        <f t="shared" si="94"/>
        <v>-8.7412498593330294</v>
      </c>
      <c r="AL147">
        <f t="shared" si="94"/>
        <v>-13.20124989747999</v>
      </c>
      <c r="AM147">
        <f t="shared" si="89"/>
        <v>-22.28124982118603</v>
      </c>
      <c r="AN147">
        <f t="shared" si="89"/>
        <v>-31.641249477863283</v>
      </c>
      <c r="AO147">
        <f t="shared" si="89"/>
        <v>-46.081250965595231</v>
      </c>
      <c r="AP147">
        <f t="shared" si="89"/>
        <v>-97.981251537799722</v>
      </c>
      <c r="AQ147">
        <f t="shared" si="89"/>
        <v>-143.61425001192092</v>
      </c>
      <c r="AR147" s="8">
        <v>39156</v>
      </c>
      <c r="AS147">
        <f t="shared" si="84"/>
        <v>-4.7612498402595493</v>
      </c>
      <c r="AT147">
        <f t="shared" si="84"/>
        <v>-4.6812494397163293</v>
      </c>
      <c r="AU147">
        <f t="shared" si="84"/>
        <v>-4.7912490963935701</v>
      </c>
      <c r="AV147">
        <f t="shared" si="84"/>
        <v>-4.9212496876716392</v>
      </c>
      <c r="AW147">
        <f t="shared" si="84"/>
        <v>-5.1712477803229957</v>
      </c>
      <c r="AX147">
        <f t="shared" si="79"/>
        <v>-5.7212513089179877</v>
      </c>
      <c r="AY147">
        <f t="shared" si="79"/>
        <v>-7.621247112750889</v>
      </c>
      <c r="AZ147">
        <f t="shared" si="79"/>
        <v>-10.278249783039083</v>
      </c>
      <c r="BA147" s="8">
        <v>39156</v>
      </c>
      <c r="BB147">
        <f t="shared" si="95"/>
        <v>-3.6300001144409149</v>
      </c>
      <c r="BC147">
        <f t="shared" si="95"/>
        <v>-7.889999866485585</v>
      </c>
      <c r="BD147">
        <f t="shared" si="95"/>
        <v>-12.349999904632545</v>
      </c>
      <c r="BE147">
        <f t="shared" si="90"/>
        <v>-21.429999828338588</v>
      </c>
      <c r="BF147">
        <f t="shared" si="90"/>
        <v>-30.789999485015841</v>
      </c>
      <c r="BG147">
        <f t="shared" si="90"/>
        <v>-45.230000972747789</v>
      </c>
      <c r="BH147">
        <f t="shared" si="90"/>
        <v>-97.130001544952279</v>
      </c>
      <c r="BI147">
        <f t="shared" si="90"/>
        <v>-142.76300001907347</v>
      </c>
      <c r="BJ147" s="8">
        <v>39156</v>
      </c>
      <c r="BK147">
        <f t="shared" si="108"/>
        <v>-3.650000095367425</v>
      </c>
      <c r="BL147">
        <f t="shared" si="108"/>
        <v>-3.2699995040893555</v>
      </c>
      <c r="BM147">
        <f t="shared" si="108"/>
        <v>-3.1500005722045774</v>
      </c>
      <c r="BN147">
        <f t="shared" si="108"/>
        <v>-2.9500007629394496</v>
      </c>
      <c r="BO147">
        <f t="shared" si="108"/>
        <v>-2.9100008010864435</v>
      </c>
      <c r="BP147">
        <f t="shared" si="108"/>
        <v>-3.1500005722046005</v>
      </c>
      <c r="BQ147">
        <f t="shared" si="108"/>
        <v>-3.9500045776368005</v>
      </c>
      <c r="BR147">
        <f t="shared" si="108"/>
        <v>-9.9209999999999887</v>
      </c>
      <c r="BS147" s="8">
        <v>39156</v>
      </c>
      <c r="BT147">
        <f t="shared" si="96"/>
        <v>-2.5299999713897701</v>
      </c>
      <c r="BU147">
        <f t="shared" si="96"/>
        <v>-6.7899997234344411</v>
      </c>
      <c r="BV147">
        <f t="shared" si="96"/>
        <v>-11.249999761581401</v>
      </c>
      <c r="BW147">
        <f t="shared" si="91"/>
        <v>-20.32999968528744</v>
      </c>
      <c r="BX147">
        <f t="shared" si="91"/>
        <v>-29.689999341964693</v>
      </c>
      <c r="BY147">
        <f t="shared" si="91"/>
        <v>-44.130000829696641</v>
      </c>
      <c r="BZ147">
        <f t="shared" si="91"/>
        <v>-96.030001401901131</v>
      </c>
      <c r="CA147">
        <f t="shared" si="91"/>
        <v>-141.66299987602233</v>
      </c>
      <c r="CB147" s="8">
        <v>39156</v>
      </c>
      <c r="CC147">
        <f t="shared" si="109"/>
        <v>-2.6400001049041806</v>
      </c>
      <c r="CD147">
        <f t="shared" si="109"/>
        <v>-2.3899996280670113</v>
      </c>
      <c r="CE147">
        <f t="shared" si="109"/>
        <v>-2.4100000858306707</v>
      </c>
      <c r="CF147">
        <f t="shared" si="109"/>
        <v>-2.3999989032745006</v>
      </c>
      <c r="CG147">
        <f t="shared" si="109"/>
        <v>-2.5099999904632817</v>
      </c>
      <c r="CH147">
        <f t="shared" si="109"/>
        <v>-2.750002145767251</v>
      </c>
      <c r="CI147">
        <f t="shared" si="109"/>
        <v>-4.2499983310698433</v>
      </c>
      <c r="CJ147">
        <f t="shared" si="109"/>
        <v>-5.2089998569488465</v>
      </c>
      <c r="CK147" s="8">
        <v>39156</v>
      </c>
      <c r="CL147">
        <f t="shared" si="97"/>
        <v>-1.2599999904632551</v>
      </c>
      <c r="CM147">
        <f t="shared" si="97"/>
        <v>-5.5199997425079257</v>
      </c>
      <c r="CN147">
        <f t="shared" si="97"/>
        <v>-9.9799997806548859</v>
      </c>
      <c r="CO147">
        <f t="shared" si="92"/>
        <v>-19.059999704360926</v>
      </c>
      <c r="CP147">
        <f t="shared" si="92"/>
        <v>-28.41999936103818</v>
      </c>
      <c r="CQ147">
        <f t="shared" si="92"/>
        <v>-42.860000848770127</v>
      </c>
      <c r="CR147">
        <f t="shared" si="92"/>
        <v>-94.760001420974618</v>
      </c>
      <c r="CS147">
        <f t="shared" si="92"/>
        <v>-140.39299989509581</v>
      </c>
      <c r="CT147" s="8">
        <v>39156</v>
      </c>
      <c r="CU147">
        <f t="shared" si="110"/>
        <v>-1.3666662375132219</v>
      </c>
      <c r="CV147">
        <f t="shared" si="110"/>
        <v>-0.51666633288066333</v>
      </c>
      <c r="CW147">
        <f t="shared" si="110"/>
        <v>9.3334277470906279E-2</v>
      </c>
      <c r="CX147">
        <f t="shared" si="110"/>
        <v>1.1233335336049395</v>
      </c>
      <c r="CY147">
        <f t="shared" si="110"/>
        <v>2.0333352883656852</v>
      </c>
      <c r="CZ147">
        <f t="shared" si="110"/>
        <v>3.323333819707238</v>
      </c>
      <c r="DA147">
        <f t="shared" si="110"/>
        <v>6.1233311494192515</v>
      </c>
      <c r="DB147">
        <f t="shared" si="110"/>
        <v>4.5453338197072464</v>
      </c>
      <c r="DC147" s="8">
        <v>39156</v>
      </c>
      <c r="DD147">
        <f t="shared" si="98"/>
        <v>-0.64000034332275924</v>
      </c>
      <c r="DE147">
        <f t="shared" si="98"/>
        <v>-4.9000000953674299</v>
      </c>
      <c r="DF147">
        <f t="shared" si="98"/>
        <v>-9.3600001335143901</v>
      </c>
      <c r="DG147">
        <f t="shared" si="93"/>
        <v>-18.440000057220431</v>
      </c>
      <c r="DH147">
        <f t="shared" si="93"/>
        <v>-27.799999713897684</v>
      </c>
      <c r="DI147">
        <f t="shared" si="93"/>
        <v>-42.240001201629632</v>
      </c>
      <c r="DJ147">
        <f t="shared" si="93"/>
        <v>-94.140001773834115</v>
      </c>
      <c r="DK147">
        <f t="shared" si="93"/>
        <v>-139.77300024795531</v>
      </c>
      <c r="DL147" s="8">
        <v>39156</v>
      </c>
      <c r="DM147">
        <f t="shared" si="111"/>
        <v>-0.64000034332275924</v>
      </c>
      <c r="DN147">
        <f t="shared" si="111"/>
        <v>-7.9999923706060017E-2</v>
      </c>
      <c r="DO147">
        <f t="shared" si="111"/>
        <v>0.30999946594238992</v>
      </c>
      <c r="DP147">
        <f t="shared" si="111"/>
        <v>0.84000062942504883</v>
      </c>
      <c r="DQ147">
        <f t="shared" si="111"/>
        <v>1.1899995803833008</v>
      </c>
      <c r="DR147">
        <f t="shared" si="111"/>
        <v>1.5399999618529989</v>
      </c>
      <c r="DS147">
        <f t="shared" si="111"/>
        <v>2.4400014877319123</v>
      </c>
      <c r="DT147">
        <f t="shared" si="111"/>
        <v>-2.9420004196166687</v>
      </c>
    </row>
    <row r="148" spans="1:124" x14ac:dyDescent="0.3">
      <c r="A148" s="2">
        <v>39141</v>
      </c>
      <c r="B148">
        <v>5.2399997711181596</v>
      </c>
      <c r="C148">
        <v>5.1799998283386142</v>
      </c>
      <c r="D148">
        <v>5.1599998474120996</v>
      </c>
      <c r="E148">
        <v>5.1199998855590803</v>
      </c>
      <c r="F148" s="3">
        <f t="shared" si="101"/>
        <v>5.1066665649414071</v>
      </c>
      <c r="G148">
        <v>4.96000003814697</v>
      </c>
      <c r="H148">
        <v>4.6500000953674299</v>
      </c>
      <c r="I148">
        <v>4.5500001907348597</v>
      </c>
      <c r="J148">
        <v>4.5199999809265101</v>
      </c>
      <c r="K148">
        <v>4.5300002098083496</v>
      </c>
      <c r="L148">
        <v>4.5599999427795401</v>
      </c>
      <c r="M148">
        <v>4.7800002098083496</v>
      </c>
      <c r="N148">
        <v>4.6192000000000002</v>
      </c>
      <c r="O148" s="8">
        <v>39128</v>
      </c>
      <c r="P148">
        <f t="shared" si="102"/>
        <v>-0.43666664759317997</v>
      </c>
      <c r="Q148">
        <f t="shared" si="102"/>
        <v>-0.86333330472310232</v>
      </c>
      <c r="R148">
        <f t="shared" si="102"/>
        <v>-1.2899999618530249</v>
      </c>
      <c r="S148">
        <f t="shared" si="102"/>
        <v>-2.5599999427795401</v>
      </c>
      <c r="T148">
        <f t="shared" si="103"/>
        <v>-3.8299999237060556</v>
      </c>
      <c r="U148">
        <f t="shared" si="112"/>
        <v>-4.96000003814697</v>
      </c>
      <c r="V148">
        <f t="shared" si="112"/>
        <v>-9.3000001907348597</v>
      </c>
      <c r="W148">
        <f t="shared" si="112"/>
        <v>-13.650000572204579</v>
      </c>
      <c r="X148">
        <f t="shared" si="112"/>
        <v>-22.599999904632551</v>
      </c>
      <c r="Y148">
        <f t="shared" si="112"/>
        <v>-31.710001468658447</v>
      </c>
      <c r="Z148">
        <f t="shared" si="99"/>
        <v>-45.599999427795403</v>
      </c>
      <c r="AA148">
        <f t="shared" si="99"/>
        <v>-95.600004196166992</v>
      </c>
      <c r="AB148">
        <f t="shared" si="99"/>
        <v>-138.57599999999999</v>
      </c>
      <c r="AC148" s="8">
        <v>39128</v>
      </c>
      <c r="AD148">
        <f t="shared" si="100"/>
        <v>0.42666665712992236</v>
      </c>
      <c r="AE148">
        <f t="shared" si="104"/>
        <v>1.2699999809265152</v>
      </c>
      <c r="AF148">
        <f t="shared" si="105"/>
        <v>2.4000000953674299</v>
      </c>
      <c r="AG148">
        <f t="shared" si="106"/>
        <v>3.6700000762939453</v>
      </c>
      <c r="AH148">
        <f t="shared" si="107"/>
        <v>4.3400001525878897</v>
      </c>
      <c r="AI148" s="8">
        <v>39128</v>
      </c>
      <c r="AJ148">
        <f t="shared" si="94"/>
        <v>-4.533333381017048</v>
      </c>
      <c r="AK148">
        <f t="shared" si="94"/>
        <v>-8.8733335336049368</v>
      </c>
      <c r="AL148">
        <f t="shared" si="94"/>
        <v>-13.223333915074656</v>
      </c>
      <c r="AM148">
        <f t="shared" si="89"/>
        <v>-22.173333247502629</v>
      </c>
      <c r="AN148">
        <f t="shared" si="89"/>
        <v>-31.283334811528526</v>
      </c>
      <c r="AO148">
        <f t="shared" si="89"/>
        <v>-45.173332770665482</v>
      </c>
      <c r="AP148">
        <f t="shared" si="89"/>
        <v>-95.173337539037064</v>
      </c>
      <c r="AQ148">
        <f t="shared" si="89"/>
        <v>-138.14933334287008</v>
      </c>
      <c r="AR148" s="8">
        <v>39128</v>
      </c>
      <c r="AS148">
        <f t="shared" si="84"/>
        <v>-4.4433332284291582</v>
      </c>
      <c r="AT148">
        <f t="shared" si="84"/>
        <v>-3.9933334191640366</v>
      </c>
      <c r="AU148">
        <f t="shared" si="84"/>
        <v>-3.6733342011769761</v>
      </c>
      <c r="AV148">
        <f t="shared" si="84"/>
        <v>-3.0733323891957802</v>
      </c>
      <c r="AW148">
        <f t="shared" si="84"/>
        <v>-2.5433336098989372</v>
      </c>
      <c r="AX148">
        <f t="shared" si="79"/>
        <v>-1.8733335336049777</v>
      </c>
      <c r="AY148">
        <f t="shared" si="79"/>
        <v>0.22666207949313844</v>
      </c>
      <c r="AZ148">
        <f t="shared" si="79"/>
        <v>0.10366665712993495</v>
      </c>
      <c r="BA148" s="8">
        <v>39128</v>
      </c>
      <c r="BB148">
        <f t="shared" si="95"/>
        <v>-3.6900000572204545</v>
      </c>
      <c r="BC148">
        <f t="shared" si="95"/>
        <v>-8.0300002098083443</v>
      </c>
      <c r="BD148">
        <f t="shared" si="95"/>
        <v>-12.380000591278064</v>
      </c>
      <c r="BE148">
        <f t="shared" si="90"/>
        <v>-21.329999923706037</v>
      </c>
      <c r="BF148">
        <f t="shared" si="90"/>
        <v>-30.440001487731934</v>
      </c>
      <c r="BG148">
        <f t="shared" si="90"/>
        <v>-44.329999446868889</v>
      </c>
      <c r="BH148">
        <f t="shared" si="90"/>
        <v>-94.330004215240479</v>
      </c>
      <c r="BI148">
        <f t="shared" si="90"/>
        <v>-137.30600001907348</v>
      </c>
      <c r="BJ148" s="8">
        <v>39128</v>
      </c>
      <c r="BK148">
        <f t="shared" ref="BK148:BR163" si="113">BB148-U151-$D151</f>
        <v>-3.7800002098083541</v>
      </c>
      <c r="BL148">
        <f t="shared" si="113"/>
        <v>-3.8200006484985334</v>
      </c>
      <c r="BM148">
        <f t="shared" si="113"/>
        <v>-3.850000858306883</v>
      </c>
      <c r="BN148">
        <f t="shared" si="113"/>
        <v>-4.1100010871887385</v>
      </c>
      <c r="BO148">
        <f t="shared" si="113"/>
        <v>-4.3200030326843759</v>
      </c>
      <c r="BP148">
        <f t="shared" si="113"/>
        <v>-4.7599992752075408</v>
      </c>
      <c r="BQ148">
        <f t="shared" si="113"/>
        <v>-6.1600074768068396</v>
      </c>
      <c r="BR148">
        <f t="shared" si="113"/>
        <v>-7.1080002288818207</v>
      </c>
      <c r="BS148" s="8">
        <v>39128</v>
      </c>
      <c r="BT148">
        <f t="shared" si="96"/>
        <v>-2.5599999427795401</v>
      </c>
      <c r="BU148">
        <f t="shared" si="96"/>
        <v>-6.9000000953674299</v>
      </c>
      <c r="BV148">
        <f t="shared" si="96"/>
        <v>-11.250000476837149</v>
      </c>
      <c r="BW148">
        <f t="shared" si="91"/>
        <v>-20.199999809265123</v>
      </c>
      <c r="BX148">
        <f t="shared" si="91"/>
        <v>-29.310001373291016</v>
      </c>
      <c r="BY148">
        <f t="shared" si="91"/>
        <v>-43.199999332427971</v>
      </c>
      <c r="BZ148">
        <f t="shared" si="91"/>
        <v>-93.200004100799561</v>
      </c>
      <c r="CA148">
        <f t="shared" si="91"/>
        <v>-136.17599990463256</v>
      </c>
      <c r="CB148" s="8">
        <v>39128</v>
      </c>
      <c r="CC148">
        <f t="shared" ref="CC148:CJ163" si="114">BT148-U154-$E154</f>
        <v>-2.6599998474121103</v>
      </c>
      <c r="CD148">
        <f t="shared" si="114"/>
        <v>-2.4300003051757892</v>
      </c>
      <c r="CE148">
        <f t="shared" si="114"/>
        <v>-2.2300004959106383</v>
      </c>
      <c r="CF148">
        <f t="shared" si="114"/>
        <v>-1.8100008964538743</v>
      </c>
      <c r="CG148">
        <f t="shared" si="114"/>
        <v>-1.5200028419495082</v>
      </c>
      <c r="CH148">
        <f t="shared" si="114"/>
        <v>-0.91000175476077327</v>
      </c>
      <c r="CI148">
        <f t="shared" si="114"/>
        <v>0.68999195098863186</v>
      </c>
      <c r="CJ148">
        <f t="shared" si="114"/>
        <v>4.1839999618530372</v>
      </c>
      <c r="CK148" s="8">
        <v>39128</v>
      </c>
      <c r="CL148">
        <f t="shared" si="97"/>
        <v>-1.2899999618530247</v>
      </c>
      <c r="CM148">
        <f t="shared" si="97"/>
        <v>-5.6300001144409144</v>
      </c>
      <c r="CN148">
        <f t="shared" si="97"/>
        <v>-9.9800004959106339</v>
      </c>
      <c r="CO148">
        <f t="shared" si="92"/>
        <v>-18.929999828338605</v>
      </c>
      <c r="CP148">
        <f t="shared" si="92"/>
        <v>-28.040001392364502</v>
      </c>
      <c r="CQ148">
        <f t="shared" si="92"/>
        <v>-41.929999351501458</v>
      </c>
      <c r="CR148">
        <f t="shared" si="92"/>
        <v>-91.930004119873047</v>
      </c>
      <c r="CS148">
        <f t="shared" si="92"/>
        <v>-134.90599992370605</v>
      </c>
      <c r="CT148" s="8">
        <v>39128</v>
      </c>
      <c r="CU148">
        <f t="shared" ref="CU148:DB163" si="115">CL148-U157-$F157</f>
        <v>-1.3733329772949219</v>
      </c>
      <c r="CV148">
        <f t="shared" si="115"/>
        <v>-0.70333337783814098</v>
      </c>
      <c r="CW148">
        <f t="shared" si="115"/>
        <v>-4.3333053588852088E-2</v>
      </c>
      <c r="CX148">
        <f t="shared" si="115"/>
        <v>1.1166667938232289</v>
      </c>
      <c r="CY148">
        <f t="shared" si="115"/>
        <v>2.226665019989011</v>
      </c>
      <c r="CZ148">
        <f t="shared" si="115"/>
        <v>4.1166663169860813</v>
      </c>
      <c r="DA148">
        <f t="shared" si="115"/>
        <v>9.9166607856748961</v>
      </c>
      <c r="DB148">
        <f t="shared" si="115"/>
        <v>9.2896668891906735</v>
      </c>
      <c r="DC148" s="8">
        <v>39128</v>
      </c>
      <c r="DD148">
        <f t="shared" si="98"/>
        <v>-0.61999988555908025</v>
      </c>
      <c r="DE148">
        <f t="shared" si="98"/>
        <v>-4.96000003814697</v>
      </c>
      <c r="DF148">
        <f t="shared" si="98"/>
        <v>-9.3100004196166886</v>
      </c>
      <c r="DG148">
        <f t="shared" si="93"/>
        <v>-18.25999975204466</v>
      </c>
      <c r="DH148">
        <f t="shared" si="93"/>
        <v>-27.370001316070557</v>
      </c>
      <c r="DI148">
        <f t="shared" si="93"/>
        <v>-41.259999275207512</v>
      </c>
      <c r="DJ148">
        <f t="shared" si="93"/>
        <v>-91.260004043579102</v>
      </c>
      <c r="DK148">
        <f t="shared" si="93"/>
        <v>-134.2359998474121</v>
      </c>
      <c r="DL148" s="8">
        <v>39128</v>
      </c>
      <c r="DM148">
        <f t="shared" ref="DM148:DT163" si="116">DD148-U160-$G160</f>
        <v>-0.61999988555908025</v>
      </c>
      <c r="DN148">
        <f t="shared" si="116"/>
        <v>-0.3099999427795499</v>
      </c>
      <c r="DO148">
        <f t="shared" si="116"/>
        <v>-3.0000209808348721E-2</v>
      </c>
      <c r="DP148">
        <f t="shared" si="116"/>
        <v>6.0000896453860086E-2</v>
      </c>
      <c r="DQ148">
        <f t="shared" si="116"/>
        <v>-0.11000013351444782</v>
      </c>
      <c r="DR148">
        <f t="shared" si="116"/>
        <v>-0.48999738693239525</v>
      </c>
      <c r="DS148">
        <f t="shared" si="116"/>
        <v>-1.9900078773499894</v>
      </c>
      <c r="DT148">
        <f t="shared" si="116"/>
        <v>-7.4909998664855602</v>
      </c>
    </row>
    <row r="149" spans="1:124" x14ac:dyDescent="0.3">
      <c r="A149" s="2">
        <v>39113</v>
      </c>
      <c r="B149">
        <v>5</v>
      </c>
      <c r="C149">
        <v>5.0899999141693097</v>
      </c>
      <c r="D149">
        <v>5.1199998855590803</v>
      </c>
      <c r="E149">
        <v>5.1599998474120996</v>
      </c>
      <c r="F149" s="3">
        <f t="shared" si="101"/>
        <v>5.1733331680297727</v>
      </c>
      <c r="G149">
        <v>5.0900001525878897</v>
      </c>
      <c r="H149">
        <v>4.9400000572204501</v>
      </c>
      <c r="I149">
        <v>4.8499999046325604</v>
      </c>
      <c r="J149">
        <v>4.8200001716613698</v>
      </c>
      <c r="K149">
        <v>4.8200001716613698</v>
      </c>
      <c r="L149">
        <v>4.8299999237060502</v>
      </c>
      <c r="M149">
        <v>5.0199999809265101</v>
      </c>
      <c r="N149">
        <v>4.7751000000000001</v>
      </c>
      <c r="O149" s="8">
        <v>39097</v>
      </c>
      <c r="P149">
        <f t="shared" si="102"/>
        <v>-0.41666666666666663</v>
      </c>
      <c r="Q149">
        <f t="shared" si="102"/>
        <v>-0.84833331902821829</v>
      </c>
      <c r="R149">
        <f t="shared" si="102"/>
        <v>-1.2799999713897701</v>
      </c>
      <c r="S149">
        <f t="shared" si="102"/>
        <v>-2.5799999237060498</v>
      </c>
      <c r="T149">
        <f t="shared" si="103"/>
        <v>-3.8799998760223295</v>
      </c>
      <c r="U149">
        <f t="shared" si="112"/>
        <v>-5.0900001525878897</v>
      </c>
      <c r="V149">
        <f t="shared" si="112"/>
        <v>-9.8800001144409002</v>
      </c>
      <c r="W149">
        <f t="shared" si="112"/>
        <v>-14.54999971389768</v>
      </c>
      <c r="X149">
        <f t="shared" si="112"/>
        <v>-24.100000858306849</v>
      </c>
      <c r="Y149">
        <f t="shared" si="112"/>
        <v>-33.740001201629589</v>
      </c>
      <c r="Z149">
        <f t="shared" si="99"/>
        <v>-48.299999237060504</v>
      </c>
      <c r="AA149">
        <f t="shared" si="99"/>
        <v>-100.3999996185302</v>
      </c>
      <c r="AB149">
        <f t="shared" si="99"/>
        <v>-143.25300000000001</v>
      </c>
      <c r="AC149" s="8">
        <v>39097</v>
      </c>
      <c r="AD149">
        <f t="shared" si="100"/>
        <v>0.43166665236155166</v>
      </c>
      <c r="AE149">
        <f t="shared" si="104"/>
        <v>1.2999999523162797</v>
      </c>
      <c r="AF149">
        <f t="shared" si="105"/>
        <v>2.5100002288818399</v>
      </c>
      <c r="AG149">
        <f t="shared" si="106"/>
        <v>3.8100001811981197</v>
      </c>
      <c r="AH149">
        <f t="shared" si="107"/>
        <v>4.7899999618530105</v>
      </c>
      <c r="AI149" s="8">
        <v>39097</v>
      </c>
      <c r="AJ149">
        <f t="shared" si="94"/>
        <v>-4.6583335002263384</v>
      </c>
      <c r="AK149">
        <f t="shared" si="94"/>
        <v>-9.4483334620793489</v>
      </c>
      <c r="AL149">
        <f t="shared" si="94"/>
        <v>-14.118333061536129</v>
      </c>
      <c r="AM149">
        <f t="shared" si="89"/>
        <v>-23.668334205945296</v>
      </c>
      <c r="AN149">
        <f t="shared" si="89"/>
        <v>-33.308334549268039</v>
      </c>
      <c r="AO149">
        <f t="shared" si="89"/>
        <v>-47.868332584698955</v>
      </c>
      <c r="AP149">
        <f t="shared" si="89"/>
        <v>-99.968332966168646</v>
      </c>
      <c r="AQ149">
        <f t="shared" si="89"/>
        <v>-142.82133334763847</v>
      </c>
      <c r="AR149" s="8">
        <v>39097</v>
      </c>
      <c r="AS149">
        <f t="shared" si="84"/>
        <v>-4.4083335002263384</v>
      </c>
      <c r="AT149">
        <f t="shared" si="84"/>
        <v>-4.5583331187566092</v>
      </c>
      <c r="AU149">
        <f t="shared" si="84"/>
        <v>-4.6483337481816509</v>
      </c>
      <c r="AV149">
        <f t="shared" si="84"/>
        <v>-4.9183351596196481</v>
      </c>
      <c r="AW149">
        <f t="shared" si="84"/>
        <v>-5.1583358844121321</v>
      </c>
      <c r="AX149">
        <f t="shared" si="79"/>
        <v>-5.5183322032292565</v>
      </c>
      <c r="AY149">
        <f t="shared" si="79"/>
        <v>-6.5183360179266572</v>
      </c>
      <c r="AZ149">
        <f t="shared" si="79"/>
        <v>-9.7093333476384771</v>
      </c>
      <c r="BA149" s="8">
        <v>39097</v>
      </c>
      <c r="BB149">
        <f t="shared" si="95"/>
        <v>-3.79000020027161</v>
      </c>
      <c r="BC149">
        <f t="shared" si="95"/>
        <v>-8.5800001621246196</v>
      </c>
      <c r="BD149">
        <f t="shared" si="95"/>
        <v>-13.2499997615814</v>
      </c>
      <c r="BE149">
        <f t="shared" si="90"/>
        <v>-22.800000905990569</v>
      </c>
      <c r="BF149">
        <f t="shared" si="90"/>
        <v>-32.440001249313312</v>
      </c>
      <c r="BG149">
        <f t="shared" si="90"/>
        <v>-46.999999284744227</v>
      </c>
      <c r="BH149">
        <f t="shared" si="90"/>
        <v>-99.099999666213918</v>
      </c>
      <c r="BI149">
        <f t="shared" si="90"/>
        <v>-141.95300004768373</v>
      </c>
      <c r="BJ149" s="8">
        <v>39097</v>
      </c>
      <c r="BK149">
        <f t="shared" si="113"/>
        <v>-3.8800003528595006</v>
      </c>
      <c r="BL149">
        <f t="shared" si="113"/>
        <v>-4.2400000095367298</v>
      </c>
      <c r="BM149">
        <f t="shared" si="113"/>
        <v>-4.4700000286102091</v>
      </c>
      <c r="BN149">
        <f t="shared" si="113"/>
        <v>-5.0299999713897696</v>
      </c>
      <c r="BO149">
        <f t="shared" si="113"/>
        <v>-5.5299999713897732</v>
      </c>
      <c r="BP149">
        <f t="shared" si="113"/>
        <v>-5.9799978733062771</v>
      </c>
      <c r="BQ149">
        <f t="shared" si="113"/>
        <v>-7.9800007343291623</v>
      </c>
      <c r="BR149">
        <f t="shared" si="113"/>
        <v>-6.6119999713897881</v>
      </c>
      <c r="BS149" s="8">
        <v>39097</v>
      </c>
      <c r="BT149">
        <f t="shared" si="96"/>
        <v>-2.5799999237060498</v>
      </c>
      <c r="BU149">
        <f t="shared" si="96"/>
        <v>-7.3699998855590607</v>
      </c>
      <c r="BV149">
        <f t="shared" si="96"/>
        <v>-12.039999485015841</v>
      </c>
      <c r="BW149">
        <f t="shared" si="91"/>
        <v>-21.59000062942501</v>
      </c>
      <c r="BX149">
        <f t="shared" si="91"/>
        <v>-31.230000972747749</v>
      </c>
      <c r="BY149">
        <f t="shared" si="91"/>
        <v>-45.789999008178661</v>
      </c>
      <c r="BZ149">
        <f t="shared" si="91"/>
        <v>-97.889999389648366</v>
      </c>
      <c r="CA149">
        <f t="shared" si="91"/>
        <v>-140.74299977111818</v>
      </c>
      <c r="CB149" s="8">
        <v>39097</v>
      </c>
      <c r="CC149">
        <f t="shared" si="114"/>
        <v>-2.6499996185302703</v>
      </c>
      <c r="CD149">
        <f t="shared" si="114"/>
        <v>-2.6100001335143803</v>
      </c>
      <c r="CE149">
        <f t="shared" si="114"/>
        <v>-2.4299998283385991</v>
      </c>
      <c r="CF149">
        <f t="shared" si="114"/>
        <v>-2.220001220703133</v>
      </c>
      <c r="CG149">
        <f t="shared" si="114"/>
        <v>-1.9000020027160298</v>
      </c>
      <c r="CH149">
        <f t="shared" si="114"/>
        <v>-1.0700011253356836</v>
      </c>
      <c r="CI149">
        <f t="shared" si="114"/>
        <v>0.33000230789180574</v>
      </c>
      <c r="CJ149">
        <f t="shared" si="114"/>
        <v>-1.4849995994567822</v>
      </c>
      <c r="CK149" s="8">
        <v>39097</v>
      </c>
      <c r="CL149">
        <f t="shared" si="97"/>
        <v>-1.2799999713897701</v>
      </c>
      <c r="CM149">
        <f t="shared" si="97"/>
        <v>-6.0699999332427801</v>
      </c>
      <c r="CN149">
        <f t="shared" si="97"/>
        <v>-10.73999953269956</v>
      </c>
      <c r="CO149">
        <f t="shared" si="92"/>
        <v>-20.290000677108729</v>
      </c>
      <c r="CP149">
        <f t="shared" si="92"/>
        <v>-29.930001020431469</v>
      </c>
      <c r="CQ149">
        <f t="shared" si="92"/>
        <v>-44.489999055862384</v>
      </c>
      <c r="CR149">
        <f t="shared" si="92"/>
        <v>-96.589999437332082</v>
      </c>
      <c r="CS149">
        <f t="shared" si="92"/>
        <v>-139.44299981880189</v>
      </c>
      <c r="CT149" s="8">
        <v>39097</v>
      </c>
      <c r="CU149">
        <f t="shared" si="115"/>
        <v>-1.3366663455963033</v>
      </c>
      <c r="CV149">
        <f t="shared" si="115"/>
        <v>-1.2866666316985826</v>
      </c>
      <c r="CW149">
        <f t="shared" si="115"/>
        <v>-1.0866663455962824</v>
      </c>
      <c r="CX149">
        <f t="shared" si="115"/>
        <v>-0.64666676521299404</v>
      </c>
      <c r="CY149">
        <f t="shared" si="115"/>
        <v>-2.6667356491070215E-2</v>
      </c>
      <c r="CZ149">
        <f t="shared" si="115"/>
        <v>1.2533361911773513</v>
      </c>
      <c r="DA149">
        <f t="shared" si="115"/>
        <v>4.6533329486847608</v>
      </c>
      <c r="DB149">
        <f t="shared" si="115"/>
        <v>5.8943337116241539</v>
      </c>
      <c r="DC149" s="8">
        <v>39097</v>
      </c>
      <c r="DD149">
        <f t="shared" si="98"/>
        <v>-0.30000019073487927</v>
      </c>
      <c r="DE149">
        <f t="shared" si="98"/>
        <v>-5.0900001525878897</v>
      </c>
      <c r="DF149">
        <f t="shared" si="98"/>
        <v>-9.7599997520446706</v>
      </c>
      <c r="DG149">
        <f t="shared" si="93"/>
        <v>-19.31000089645384</v>
      </c>
      <c r="DH149">
        <f t="shared" si="93"/>
        <v>-28.950001239776579</v>
      </c>
      <c r="DI149">
        <f t="shared" si="93"/>
        <v>-43.509999275207491</v>
      </c>
      <c r="DJ149">
        <f t="shared" si="93"/>
        <v>-95.609999656677189</v>
      </c>
      <c r="DK149">
        <f t="shared" si="93"/>
        <v>-138.46300003814702</v>
      </c>
      <c r="DL149" s="8">
        <v>39097</v>
      </c>
      <c r="DM149">
        <f t="shared" si="116"/>
        <v>-0.30000019073487927</v>
      </c>
      <c r="DN149">
        <f t="shared" si="116"/>
        <v>-0.59000015258789951</v>
      </c>
      <c r="DO149">
        <f t="shared" si="116"/>
        <v>-0.8700003623962429</v>
      </c>
      <c r="DP149">
        <f t="shared" si="116"/>
        <v>-1.540001869201638</v>
      </c>
      <c r="DQ149">
        <f t="shared" si="116"/>
        <v>-2.1000027656555131</v>
      </c>
      <c r="DR149">
        <f t="shared" si="116"/>
        <v>-2.7899971008300453</v>
      </c>
      <c r="DS149">
        <f t="shared" si="116"/>
        <v>-5.3900041580200435</v>
      </c>
      <c r="DT149">
        <f t="shared" si="116"/>
        <v>-8.3159999618530627</v>
      </c>
    </row>
    <row r="150" spans="1:124" x14ac:dyDescent="0.3">
      <c r="A150" s="2">
        <v>39080</v>
      </c>
      <c r="B150">
        <v>4.75</v>
      </c>
      <c r="C150">
        <v>4.9524999856948826</v>
      </c>
      <c r="D150">
        <v>5.0199999809265101</v>
      </c>
      <c r="E150">
        <v>5.0900001525878897</v>
      </c>
      <c r="F150" s="3">
        <f t="shared" si="101"/>
        <v>5.1133335431416826</v>
      </c>
      <c r="G150">
        <v>5</v>
      </c>
      <c r="H150">
        <v>4.8200001716613698</v>
      </c>
      <c r="I150">
        <v>4.7399997711181596</v>
      </c>
      <c r="J150">
        <v>4.6999998092651296</v>
      </c>
      <c r="K150">
        <v>4.6999998092651296</v>
      </c>
      <c r="L150">
        <v>4.71000003814697</v>
      </c>
      <c r="M150">
        <v>4.9099998474120996</v>
      </c>
      <c r="N150">
        <v>4.5953999999999997</v>
      </c>
      <c r="O150" s="8">
        <v>39066</v>
      </c>
      <c r="P150">
        <f t="shared" si="102"/>
        <v>-0.39583333333333331</v>
      </c>
      <c r="Q150">
        <f t="shared" si="102"/>
        <v>-0.82541666428248039</v>
      </c>
      <c r="R150">
        <f t="shared" si="102"/>
        <v>-1.2549999952316275</v>
      </c>
      <c r="S150">
        <f t="shared" si="102"/>
        <v>-2.5450000762939449</v>
      </c>
      <c r="T150">
        <f t="shared" si="103"/>
        <v>-3.8350001573562622</v>
      </c>
      <c r="U150">
        <f t="shared" si="112"/>
        <v>-5</v>
      </c>
      <c r="V150">
        <f t="shared" si="112"/>
        <v>-9.6400003433227397</v>
      </c>
      <c r="W150">
        <f t="shared" si="112"/>
        <v>-14.219999313354478</v>
      </c>
      <c r="X150">
        <f t="shared" si="112"/>
        <v>-23.499999046325648</v>
      </c>
      <c r="Y150">
        <f t="shared" si="112"/>
        <v>-32.899998664855907</v>
      </c>
      <c r="Z150">
        <f t="shared" si="99"/>
        <v>-47.100000381469698</v>
      </c>
      <c r="AA150">
        <f t="shared" si="99"/>
        <v>-98.199996948241989</v>
      </c>
      <c r="AB150">
        <f t="shared" si="99"/>
        <v>-137.86199999999999</v>
      </c>
      <c r="AC150" s="8">
        <v>39066</v>
      </c>
      <c r="AD150">
        <f t="shared" si="100"/>
        <v>0.42958333094914708</v>
      </c>
      <c r="AE150">
        <f t="shared" si="104"/>
        <v>1.2900000810623173</v>
      </c>
      <c r="AF150">
        <f t="shared" si="105"/>
        <v>2.4549999237060551</v>
      </c>
      <c r="AG150">
        <f t="shared" si="106"/>
        <v>3.7450000047683725</v>
      </c>
      <c r="AH150">
        <f t="shared" si="107"/>
        <v>4.6400003433227397</v>
      </c>
      <c r="AI150" s="8">
        <v>39066</v>
      </c>
      <c r="AJ150">
        <f t="shared" si="94"/>
        <v>-4.5704166690508528</v>
      </c>
      <c r="AK150">
        <f t="shared" si="94"/>
        <v>-9.2104170123735933</v>
      </c>
      <c r="AL150">
        <f t="shared" si="94"/>
        <v>-13.790415982405332</v>
      </c>
      <c r="AM150">
        <f t="shared" si="89"/>
        <v>-23.070415715376502</v>
      </c>
      <c r="AN150">
        <f t="shared" si="89"/>
        <v>-32.470415333906757</v>
      </c>
      <c r="AO150">
        <f t="shared" si="89"/>
        <v>-46.670417050520548</v>
      </c>
      <c r="AP150">
        <f t="shared" si="89"/>
        <v>-97.770413617292846</v>
      </c>
      <c r="AQ150">
        <f t="shared" si="89"/>
        <v>-137.43241666905084</v>
      </c>
      <c r="AR150" s="8">
        <v>39066</v>
      </c>
      <c r="AS150">
        <f t="shared" si="84"/>
        <v>-4.850416402022053</v>
      </c>
      <c r="AT150">
        <f t="shared" si="84"/>
        <v>-5.1904170314470832</v>
      </c>
      <c r="AU150">
        <f t="shared" si="84"/>
        <v>-5.4504158298174517</v>
      </c>
      <c r="AV150">
        <f t="shared" si="84"/>
        <v>-6.040416459242504</v>
      </c>
      <c r="AW150">
        <f t="shared" si="84"/>
        <v>-6.5404164592425005</v>
      </c>
      <c r="AX150">
        <f t="shared" si="79"/>
        <v>-7.2904164592425005</v>
      </c>
      <c r="AY150">
        <f t="shared" si="79"/>
        <v>-9.7904164592425076</v>
      </c>
      <c r="AZ150">
        <f t="shared" si="79"/>
        <v>-7.4244164592424795</v>
      </c>
      <c r="BA150" s="8">
        <v>39066</v>
      </c>
      <c r="BB150">
        <f t="shared" si="95"/>
        <v>-3.7099999189376827</v>
      </c>
      <c r="BC150">
        <f t="shared" si="95"/>
        <v>-8.3500002622604228</v>
      </c>
      <c r="BD150">
        <f t="shared" si="95"/>
        <v>-12.929999232292161</v>
      </c>
      <c r="BE150">
        <f t="shared" si="90"/>
        <v>-22.209998965263331</v>
      </c>
      <c r="BF150">
        <f t="shared" si="90"/>
        <v>-31.60999858379359</v>
      </c>
      <c r="BG150">
        <f t="shared" si="90"/>
        <v>-45.810000300407381</v>
      </c>
      <c r="BH150">
        <f t="shared" si="90"/>
        <v>-96.909996867179672</v>
      </c>
      <c r="BI150">
        <f t="shared" si="90"/>
        <v>-136.57199991893768</v>
      </c>
      <c r="BJ150" s="8">
        <v>39066</v>
      </c>
      <c r="BK150">
        <f t="shared" si="113"/>
        <v>-3.6899999380111734</v>
      </c>
      <c r="BL150">
        <f t="shared" si="113"/>
        <v>-3.8200000524520732</v>
      </c>
      <c r="BM150">
        <f t="shared" si="113"/>
        <v>-3.9599994421005107</v>
      </c>
      <c r="BN150">
        <f t="shared" si="113"/>
        <v>-4.149998068809472</v>
      </c>
      <c r="BO150">
        <f t="shared" si="113"/>
        <v>-4.2999991178512591</v>
      </c>
      <c r="BP150">
        <f t="shared" si="113"/>
        <v>-4.3000015020370714</v>
      </c>
      <c r="BQ150">
        <f t="shared" si="113"/>
        <v>-4.9999936819074637</v>
      </c>
      <c r="BR150">
        <f t="shared" si="113"/>
        <v>1.2000214576721291E-2</v>
      </c>
      <c r="BS150" s="8">
        <v>39066</v>
      </c>
      <c r="BT150">
        <f t="shared" si="96"/>
        <v>-2.5450000762939449</v>
      </c>
      <c r="BU150">
        <f t="shared" si="96"/>
        <v>-7.185000419616685</v>
      </c>
      <c r="BV150">
        <f t="shared" si="96"/>
        <v>-11.764999389648423</v>
      </c>
      <c r="BW150">
        <f t="shared" si="91"/>
        <v>-21.044999122619593</v>
      </c>
      <c r="BX150">
        <f t="shared" si="91"/>
        <v>-30.444998741149853</v>
      </c>
      <c r="BY150">
        <f t="shared" si="91"/>
        <v>-44.645000457763643</v>
      </c>
      <c r="BZ150">
        <f t="shared" si="91"/>
        <v>-95.744997024535934</v>
      </c>
      <c r="CA150">
        <f t="shared" si="91"/>
        <v>-135.40700007629394</v>
      </c>
      <c r="CB150" s="8">
        <v>39066</v>
      </c>
      <c r="CC150">
        <f t="shared" si="114"/>
        <v>-2.5749998092651345</v>
      </c>
      <c r="CD150">
        <f t="shared" si="114"/>
        <v>-2.1050004959106454</v>
      </c>
      <c r="CE150">
        <f t="shared" si="114"/>
        <v>-1.6149988174438539</v>
      </c>
      <c r="CF150">
        <f t="shared" si="114"/>
        <v>-0.78499937057495028</v>
      </c>
      <c r="CG150">
        <f t="shared" si="114"/>
        <v>8.5002422332789429E-2</v>
      </c>
      <c r="CH150">
        <f t="shared" si="114"/>
        <v>1.6150007247924991</v>
      </c>
      <c r="CI150">
        <f t="shared" si="114"/>
        <v>5.2150020599367126</v>
      </c>
      <c r="CJ150">
        <f t="shared" si="114"/>
        <v>9.6080001525878949</v>
      </c>
      <c r="CK150" s="8">
        <v>39066</v>
      </c>
      <c r="CL150">
        <f t="shared" si="97"/>
        <v>-1.2549999952316275</v>
      </c>
      <c r="CM150">
        <f t="shared" si="97"/>
        <v>-5.8950003385543672</v>
      </c>
      <c r="CN150">
        <f t="shared" si="97"/>
        <v>-10.474999308586106</v>
      </c>
      <c r="CO150">
        <f t="shared" si="92"/>
        <v>-19.754999041557276</v>
      </c>
      <c r="CP150">
        <f t="shared" si="92"/>
        <v>-29.154998660087536</v>
      </c>
      <c r="CQ150">
        <f t="shared" si="92"/>
        <v>-43.355000376701327</v>
      </c>
      <c r="CR150">
        <f t="shared" si="92"/>
        <v>-94.454996943473617</v>
      </c>
      <c r="CS150">
        <f t="shared" si="92"/>
        <v>-134.11699999523162</v>
      </c>
      <c r="CT150" s="8">
        <v>39066</v>
      </c>
      <c r="CU150">
        <f t="shared" si="115"/>
        <v>-1.3049997091293406</v>
      </c>
      <c r="CV150">
        <f t="shared" si="115"/>
        <v>-1.1249998807907104</v>
      </c>
      <c r="CW150">
        <f t="shared" si="115"/>
        <v>-0.85499942302703946</v>
      </c>
      <c r="CX150">
        <f t="shared" si="115"/>
        <v>-0.52499806880951017</v>
      </c>
      <c r="CY150">
        <f t="shared" si="115"/>
        <v>-0.21499907970426424</v>
      </c>
      <c r="CZ150">
        <f t="shared" si="115"/>
        <v>0.37500107288359086</v>
      </c>
      <c r="DA150">
        <f t="shared" si="115"/>
        <v>2.0750066041946971</v>
      </c>
      <c r="DB150">
        <f t="shared" si="115"/>
        <v>2.6640001192093044</v>
      </c>
      <c r="DC150" s="8">
        <v>39066</v>
      </c>
      <c r="DD150">
        <f t="shared" si="98"/>
        <v>-0.3599996566772603</v>
      </c>
      <c r="DE150">
        <f t="shared" si="98"/>
        <v>-5</v>
      </c>
      <c r="DF150">
        <f t="shared" si="98"/>
        <v>-9.5799989700317383</v>
      </c>
      <c r="DG150">
        <f t="shared" si="93"/>
        <v>-18.859998703002908</v>
      </c>
      <c r="DH150">
        <f t="shared" si="93"/>
        <v>-28.259998321533168</v>
      </c>
      <c r="DI150">
        <f t="shared" si="93"/>
        <v>-42.460000038146958</v>
      </c>
      <c r="DJ150">
        <f t="shared" si="93"/>
        <v>-93.559996604919249</v>
      </c>
      <c r="DK150">
        <f t="shared" si="93"/>
        <v>-133.22199965667727</v>
      </c>
      <c r="DL150" s="8">
        <v>39066</v>
      </c>
      <c r="DM150">
        <f t="shared" si="116"/>
        <v>-0.3599996566772603</v>
      </c>
      <c r="DN150">
        <f t="shared" si="116"/>
        <v>-0.56000041961671077</v>
      </c>
      <c r="DO150">
        <f t="shared" si="116"/>
        <v>-0.84999942779540749</v>
      </c>
      <c r="DP150">
        <f t="shared" si="116"/>
        <v>-1.4899992942810156</v>
      </c>
      <c r="DQ150">
        <f t="shared" si="116"/>
        <v>-2.1199975013732795</v>
      </c>
      <c r="DR150">
        <f t="shared" si="116"/>
        <v>-2.9400014877319682</v>
      </c>
      <c r="DS150">
        <f t="shared" si="116"/>
        <v>-5.7399940490721582</v>
      </c>
      <c r="DT150">
        <f t="shared" si="116"/>
        <v>-7.7259997711181745</v>
      </c>
    </row>
    <row r="151" spans="1:124" x14ac:dyDescent="0.3">
      <c r="A151" s="2">
        <v>39051</v>
      </c>
      <c r="B151">
        <v>5.2199997901916504</v>
      </c>
      <c r="C151">
        <v>5.0775001049041748</v>
      </c>
      <c r="D151">
        <v>5.0300002098083496</v>
      </c>
      <c r="E151">
        <v>5.0999999046325604</v>
      </c>
      <c r="F151" s="3">
        <f t="shared" si="101"/>
        <v>5.1233331362406309</v>
      </c>
      <c r="G151">
        <v>4.9400000572204501</v>
      </c>
      <c r="H151">
        <v>4.6199998855590803</v>
      </c>
      <c r="I151">
        <v>4.5199999809265101</v>
      </c>
      <c r="J151">
        <v>4.4499998092651296</v>
      </c>
      <c r="K151">
        <v>4.4499998092651296</v>
      </c>
      <c r="L151">
        <v>4.46000003814697</v>
      </c>
      <c r="M151">
        <v>4.6599998474120996</v>
      </c>
      <c r="N151">
        <v>4.5076000000000001</v>
      </c>
      <c r="O151" s="8">
        <v>39036</v>
      </c>
      <c r="P151">
        <f t="shared" si="102"/>
        <v>-0.43499998251597083</v>
      </c>
      <c r="Q151">
        <f t="shared" si="102"/>
        <v>-0.84625001748402906</v>
      </c>
      <c r="R151">
        <f t="shared" si="102"/>
        <v>-1.2575000524520874</v>
      </c>
      <c r="S151">
        <f t="shared" si="102"/>
        <v>-2.5499999523162802</v>
      </c>
      <c r="T151">
        <f t="shared" si="103"/>
        <v>-3.842499852180473</v>
      </c>
      <c r="U151">
        <f t="shared" si="112"/>
        <v>-4.9400000572204501</v>
      </c>
      <c r="V151">
        <f t="shared" si="112"/>
        <v>-9.2399997711181605</v>
      </c>
      <c r="W151">
        <f t="shared" si="112"/>
        <v>-13.55999994277953</v>
      </c>
      <c r="X151">
        <f t="shared" si="112"/>
        <v>-22.249999046325648</v>
      </c>
      <c r="Y151">
        <f t="shared" si="112"/>
        <v>-31.149998664855907</v>
      </c>
      <c r="Z151">
        <f t="shared" si="99"/>
        <v>-44.600000381469698</v>
      </c>
      <c r="AA151">
        <f t="shared" si="99"/>
        <v>-93.199996948241989</v>
      </c>
      <c r="AB151">
        <f t="shared" si="99"/>
        <v>-135.22800000000001</v>
      </c>
      <c r="AC151" s="8">
        <v>39036</v>
      </c>
      <c r="AD151">
        <f t="shared" si="100"/>
        <v>0.41125003496805823</v>
      </c>
      <c r="AE151">
        <f t="shared" si="104"/>
        <v>1.2924998998641928</v>
      </c>
      <c r="AF151">
        <f t="shared" si="105"/>
        <v>2.3900001049041699</v>
      </c>
      <c r="AG151">
        <f t="shared" si="106"/>
        <v>3.6825000047683627</v>
      </c>
      <c r="AH151">
        <f t="shared" si="107"/>
        <v>4.2999997138977104</v>
      </c>
      <c r="AI151" s="8">
        <v>39036</v>
      </c>
      <c r="AJ151">
        <f t="shared" si="94"/>
        <v>-4.5287500222523915</v>
      </c>
      <c r="AK151">
        <f t="shared" si="94"/>
        <v>-8.8287497361501028</v>
      </c>
      <c r="AL151">
        <f t="shared" si="94"/>
        <v>-13.148749907811473</v>
      </c>
      <c r="AM151">
        <f t="shared" si="89"/>
        <v>-21.838749011357589</v>
      </c>
      <c r="AN151">
        <f t="shared" si="89"/>
        <v>-30.738748629887848</v>
      </c>
      <c r="AO151">
        <f t="shared" si="89"/>
        <v>-44.188750346501642</v>
      </c>
      <c r="AP151">
        <f t="shared" si="89"/>
        <v>-92.788746913273926</v>
      </c>
      <c r="AQ151">
        <f t="shared" si="89"/>
        <v>-134.81674996503196</v>
      </c>
      <c r="AR151" s="8">
        <v>39036</v>
      </c>
      <c r="AS151">
        <f t="shared" si="84"/>
        <v>-4.7187500794728523</v>
      </c>
      <c r="AT151">
        <f t="shared" si="84"/>
        <v>-4.5887494881947832</v>
      </c>
      <c r="AU151">
        <f t="shared" si="84"/>
        <v>-4.4687500794728523</v>
      </c>
      <c r="AV151">
        <f t="shared" si="84"/>
        <v>-4.1687479813893598</v>
      </c>
      <c r="AW151">
        <f t="shared" si="84"/>
        <v>-3.9287472565968793</v>
      </c>
      <c r="AX151">
        <f t="shared" si="79"/>
        <v>-3.2687488396962623</v>
      </c>
      <c r="AY151">
        <f t="shared" si="79"/>
        <v>-1.7687478860217398</v>
      </c>
      <c r="AZ151">
        <f t="shared" si="79"/>
        <v>0.42425020662941204</v>
      </c>
      <c r="BA151" s="8">
        <v>39036</v>
      </c>
      <c r="BB151">
        <f t="shared" si="95"/>
        <v>-3.6475001573562573</v>
      </c>
      <c r="BC151">
        <f t="shared" si="95"/>
        <v>-7.9474998712539673</v>
      </c>
      <c r="BD151">
        <f t="shared" si="95"/>
        <v>-12.267500042915337</v>
      </c>
      <c r="BE151">
        <f t="shared" si="90"/>
        <v>-20.957499146461455</v>
      </c>
      <c r="BF151">
        <f t="shared" si="90"/>
        <v>-29.857498764991714</v>
      </c>
      <c r="BG151">
        <f t="shared" si="90"/>
        <v>-43.307500481605508</v>
      </c>
      <c r="BH151">
        <f t="shared" si="90"/>
        <v>-91.907497048377792</v>
      </c>
      <c r="BI151">
        <f t="shared" si="90"/>
        <v>-133.93550010013581</v>
      </c>
      <c r="BJ151" s="8">
        <v>39036</v>
      </c>
      <c r="BK151">
        <f t="shared" si="113"/>
        <v>-3.6875001192092873</v>
      </c>
      <c r="BL151">
        <f t="shared" si="113"/>
        <v>-3.4175001382827865</v>
      </c>
      <c r="BM151">
        <f t="shared" si="113"/>
        <v>-3.187500119209286</v>
      </c>
      <c r="BN151">
        <f t="shared" si="113"/>
        <v>-2.5075002908706665</v>
      </c>
      <c r="BO151">
        <f t="shared" si="113"/>
        <v>-2.0075002908706665</v>
      </c>
      <c r="BP151">
        <f t="shared" si="113"/>
        <v>-0.9575029611587702</v>
      </c>
      <c r="BQ151">
        <f t="shared" si="113"/>
        <v>2.0424989461899408</v>
      </c>
      <c r="BR151">
        <f t="shared" si="113"/>
        <v>6.4844997091293273</v>
      </c>
      <c r="BS151" s="8">
        <v>39036</v>
      </c>
      <c r="BT151">
        <f t="shared" si="96"/>
        <v>-2.5499999523162802</v>
      </c>
      <c r="BU151">
        <f t="shared" si="96"/>
        <v>-6.849999666213991</v>
      </c>
      <c r="BV151">
        <f t="shared" si="96"/>
        <v>-11.169999837875361</v>
      </c>
      <c r="BW151">
        <f t="shared" si="91"/>
        <v>-19.859998941421477</v>
      </c>
      <c r="BX151">
        <f t="shared" si="91"/>
        <v>-28.759998559951736</v>
      </c>
      <c r="BY151">
        <f t="shared" si="91"/>
        <v>-42.21000027656553</v>
      </c>
      <c r="BZ151">
        <f t="shared" si="91"/>
        <v>-90.809996843337814</v>
      </c>
      <c r="CA151">
        <f t="shared" si="91"/>
        <v>-132.83799989509583</v>
      </c>
      <c r="CB151" s="8">
        <v>39036</v>
      </c>
      <c r="CC151">
        <f t="shared" si="114"/>
        <v>-2.5599997043609606</v>
      </c>
      <c r="CD151">
        <f t="shared" si="114"/>
        <v>-1.8499996662140008</v>
      </c>
      <c r="CE151">
        <f t="shared" si="114"/>
        <v>-1.1599991321563623</v>
      </c>
      <c r="CF151">
        <f t="shared" si="114"/>
        <v>0.26000094413757413</v>
      </c>
      <c r="CG151">
        <f t="shared" si="114"/>
        <v>1.5800011157989937</v>
      </c>
      <c r="CH151">
        <f t="shared" si="114"/>
        <v>3.9099986553192254</v>
      </c>
      <c r="CI151">
        <f t="shared" si="114"/>
        <v>11.110001325607346</v>
      </c>
      <c r="CJ151">
        <f t="shared" si="114"/>
        <v>11.431000181198105</v>
      </c>
      <c r="CK151" s="8">
        <v>39036</v>
      </c>
      <c r="CL151">
        <f t="shared" si="97"/>
        <v>-1.2575000524520874</v>
      </c>
      <c r="CM151">
        <f t="shared" si="97"/>
        <v>-5.5574997663497978</v>
      </c>
      <c r="CN151">
        <f t="shared" si="97"/>
        <v>-9.8774999380111677</v>
      </c>
      <c r="CO151">
        <f t="shared" si="92"/>
        <v>-18.567499041557284</v>
      </c>
      <c r="CP151">
        <f t="shared" si="92"/>
        <v>-27.467498660087543</v>
      </c>
      <c r="CQ151">
        <f t="shared" si="92"/>
        <v>-40.917500376701334</v>
      </c>
      <c r="CR151">
        <f t="shared" si="92"/>
        <v>-89.517496943473631</v>
      </c>
      <c r="CS151">
        <f t="shared" si="92"/>
        <v>-131.54549999523164</v>
      </c>
      <c r="CT151" s="8">
        <v>39036</v>
      </c>
      <c r="CU151">
        <f t="shared" si="115"/>
        <v>-1.3074997663497934</v>
      </c>
      <c r="CV151">
        <f t="shared" si="115"/>
        <v>-0.95749938488008368</v>
      </c>
      <c r="CW151">
        <f t="shared" si="115"/>
        <v>-0.64749944210053378</v>
      </c>
      <c r="CX151">
        <f t="shared" si="115"/>
        <v>-0.2974981069564695</v>
      </c>
      <c r="CY151">
        <f t="shared" si="115"/>
        <v>-0.25749719142913996</v>
      </c>
      <c r="CZ151">
        <f t="shared" si="115"/>
        <v>-0.19749820232392246</v>
      </c>
      <c r="DA151">
        <f t="shared" si="115"/>
        <v>-0.29750049114222499</v>
      </c>
      <c r="DB151">
        <f t="shared" si="115"/>
        <v>-4.8504997282028004</v>
      </c>
      <c r="DC151" s="8">
        <v>39036</v>
      </c>
      <c r="DD151">
        <f t="shared" si="98"/>
        <v>-0.6400003433227397</v>
      </c>
      <c r="DE151">
        <f t="shared" si="98"/>
        <v>-4.9400000572204501</v>
      </c>
      <c r="DF151">
        <f t="shared" si="98"/>
        <v>-9.26000022888182</v>
      </c>
      <c r="DG151">
        <f t="shared" si="93"/>
        <v>-17.949999332427936</v>
      </c>
      <c r="DH151">
        <f t="shared" si="93"/>
        <v>-26.849998950958195</v>
      </c>
      <c r="DI151">
        <f t="shared" si="93"/>
        <v>-40.300000667571986</v>
      </c>
      <c r="DJ151">
        <f t="shared" si="93"/>
        <v>-88.899997234344283</v>
      </c>
      <c r="DK151">
        <f t="shared" si="93"/>
        <v>-130.9280002861023</v>
      </c>
      <c r="DL151" s="8">
        <v>39036</v>
      </c>
      <c r="DM151">
        <f t="shared" si="116"/>
        <v>-0.6400003433227397</v>
      </c>
      <c r="DN151">
        <f t="shared" si="116"/>
        <v>-0.44000005722045987</v>
      </c>
      <c r="DO151">
        <f t="shared" si="116"/>
        <v>-0.37000083923340998</v>
      </c>
      <c r="DP151">
        <f t="shared" si="116"/>
        <v>-0.18999910354612748</v>
      </c>
      <c r="DQ151">
        <f t="shared" si="116"/>
        <v>-4.0000438690177553E-2</v>
      </c>
      <c r="DR151">
        <f t="shared" si="116"/>
        <v>0.2599968910217223</v>
      </c>
      <c r="DS151">
        <f t="shared" si="116"/>
        <v>2.9600014686586329</v>
      </c>
      <c r="DT151">
        <f t="shared" si="116"/>
        <v>1.0789995613098151</v>
      </c>
    </row>
    <row r="152" spans="1:124" x14ac:dyDescent="0.3">
      <c r="A152" s="2">
        <v>39021</v>
      </c>
      <c r="B152">
        <v>5.1799998283386204</v>
      </c>
      <c r="C152">
        <v>5.1049998998641923</v>
      </c>
      <c r="D152">
        <v>5.0799999237060502</v>
      </c>
      <c r="E152">
        <v>5.13000011444091</v>
      </c>
      <c r="F152" s="3">
        <f t="shared" si="101"/>
        <v>5.1466668446858632</v>
      </c>
      <c r="G152">
        <v>4.9899997711181596</v>
      </c>
      <c r="H152">
        <v>4.71000003814697</v>
      </c>
      <c r="I152">
        <v>4.6199998855590803</v>
      </c>
      <c r="J152">
        <v>4.5700001716613698</v>
      </c>
      <c r="K152">
        <v>4.5700001716613698</v>
      </c>
      <c r="L152">
        <v>4.6100001335143999</v>
      </c>
      <c r="M152">
        <v>4.8099999427795401</v>
      </c>
      <c r="N152">
        <v>4.6806999999999999</v>
      </c>
      <c r="O152" s="8">
        <v>39005</v>
      </c>
      <c r="P152">
        <f t="shared" si="102"/>
        <v>-0.43166665236155166</v>
      </c>
      <c r="Q152">
        <f t="shared" si="102"/>
        <v>-0.85083331664403206</v>
      </c>
      <c r="R152">
        <f t="shared" si="102"/>
        <v>-1.2699999809265126</v>
      </c>
      <c r="S152">
        <f t="shared" si="102"/>
        <v>-2.565000057220455</v>
      </c>
      <c r="T152">
        <f t="shared" si="103"/>
        <v>-3.8600001335143972</v>
      </c>
      <c r="U152">
        <f t="shared" si="112"/>
        <v>-4.9899997711181596</v>
      </c>
      <c r="V152">
        <f t="shared" si="112"/>
        <v>-9.42000007629394</v>
      </c>
      <c r="W152">
        <f t="shared" si="112"/>
        <v>-13.859999656677241</v>
      </c>
      <c r="X152">
        <f t="shared" si="112"/>
        <v>-22.850000858306849</v>
      </c>
      <c r="Y152">
        <f t="shared" si="112"/>
        <v>-31.990001201629589</v>
      </c>
      <c r="Z152">
        <f t="shared" si="99"/>
        <v>-46.100001335144</v>
      </c>
      <c r="AA152">
        <f t="shared" si="99"/>
        <v>-96.199998855590806</v>
      </c>
      <c r="AB152">
        <f t="shared" si="99"/>
        <v>-140.42099999999999</v>
      </c>
      <c r="AC152" s="8">
        <v>39005</v>
      </c>
      <c r="AD152">
        <f t="shared" si="100"/>
        <v>0.41916666428248039</v>
      </c>
      <c r="AE152">
        <f t="shared" si="104"/>
        <v>1.2950000762939424</v>
      </c>
      <c r="AF152">
        <f t="shared" si="105"/>
        <v>2.4249997138977046</v>
      </c>
      <c r="AG152">
        <f t="shared" si="106"/>
        <v>3.7199997901916468</v>
      </c>
      <c r="AH152">
        <f t="shared" si="107"/>
        <v>4.4300003051757804</v>
      </c>
      <c r="AI152" s="8">
        <v>39005</v>
      </c>
      <c r="AJ152">
        <f t="shared" si="94"/>
        <v>-4.5708331068356793</v>
      </c>
      <c r="AK152">
        <f t="shared" si="94"/>
        <v>-9.0008334120114597</v>
      </c>
      <c r="AL152">
        <f t="shared" si="94"/>
        <v>-13.44083299239476</v>
      </c>
      <c r="AM152">
        <f t="shared" si="89"/>
        <v>-22.430834194024367</v>
      </c>
      <c r="AN152">
        <f t="shared" si="89"/>
        <v>-31.570834537347107</v>
      </c>
      <c r="AO152">
        <f t="shared" si="89"/>
        <v>-45.680834670861522</v>
      </c>
      <c r="AP152">
        <f t="shared" si="89"/>
        <v>-95.78083219130832</v>
      </c>
      <c r="AQ152">
        <f t="shared" si="89"/>
        <v>-140.00183333571752</v>
      </c>
      <c r="AR152" s="8">
        <v>39005</v>
      </c>
      <c r="AS152">
        <f t="shared" si="84"/>
        <v>-4.2608331640561401</v>
      </c>
      <c r="AT152">
        <f t="shared" si="84"/>
        <v>-4.1808332403500801</v>
      </c>
      <c r="AU152">
        <f t="shared" si="84"/>
        <v>-4.1808332403500801</v>
      </c>
      <c r="AV152">
        <f t="shared" si="84"/>
        <v>-4.080833335717478</v>
      </c>
      <c r="AW152">
        <f t="shared" si="84"/>
        <v>-3.9708351095517456</v>
      </c>
      <c r="AX152">
        <f t="shared" si="79"/>
        <v>-3.880835910638182</v>
      </c>
      <c r="AY152">
        <f t="shared" si="79"/>
        <v>-3.5808290441830826</v>
      </c>
      <c r="AZ152">
        <f t="shared" si="79"/>
        <v>-3.1278332403500917</v>
      </c>
      <c r="BA152" s="8">
        <v>39005</v>
      </c>
      <c r="BB152">
        <f t="shared" si="95"/>
        <v>-3.694999694824217</v>
      </c>
      <c r="BC152">
        <f t="shared" si="95"/>
        <v>-8.1249999999999982</v>
      </c>
      <c r="BD152">
        <f t="shared" si="95"/>
        <v>-12.564999580383299</v>
      </c>
      <c r="BE152">
        <f t="shared" si="90"/>
        <v>-21.555000782012907</v>
      </c>
      <c r="BF152">
        <f t="shared" si="90"/>
        <v>-30.695001125335647</v>
      </c>
      <c r="BG152">
        <f t="shared" si="90"/>
        <v>-44.805001258850055</v>
      </c>
      <c r="BH152">
        <f t="shared" si="90"/>
        <v>-94.904998779296861</v>
      </c>
      <c r="BI152">
        <f t="shared" si="90"/>
        <v>-139.12599992370605</v>
      </c>
      <c r="BJ152" s="8">
        <v>39005</v>
      </c>
      <c r="BK152">
        <f t="shared" si="113"/>
        <v>-3.6849994659423775</v>
      </c>
      <c r="BL152">
        <f t="shared" si="113"/>
        <v>-3.2850003242492578</v>
      </c>
      <c r="BM152">
        <f t="shared" si="113"/>
        <v>-2.8749999999999973</v>
      </c>
      <c r="BN152">
        <f t="shared" si="113"/>
        <v>-2.1050014495849707</v>
      </c>
      <c r="BO152">
        <f t="shared" si="113"/>
        <v>-1.2850022315978675</v>
      </c>
      <c r="BP152">
        <f t="shared" si="113"/>
        <v>-5.003452301017397E-3</v>
      </c>
      <c r="BQ152">
        <f t="shared" si="113"/>
        <v>3.3950028419493714</v>
      </c>
      <c r="BR152">
        <f t="shared" si="113"/>
        <v>0.21200017166140928</v>
      </c>
      <c r="BS152" s="8">
        <v>39005</v>
      </c>
      <c r="BT152">
        <f t="shared" si="96"/>
        <v>-2.565000057220455</v>
      </c>
      <c r="BU152">
        <f t="shared" si="96"/>
        <v>-6.9950003623962349</v>
      </c>
      <c r="BV152">
        <f t="shared" si="96"/>
        <v>-11.434999942779536</v>
      </c>
      <c r="BW152">
        <f t="shared" si="91"/>
        <v>-20.425001144409144</v>
      </c>
      <c r="BX152">
        <f t="shared" si="91"/>
        <v>-29.565001487731884</v>
      </c>
      <c r="BY152">
        <f t="shared" si="91"/>
        <v>-43.675001621246295</v>
      </c>
      <c r="BZ152">
        <f t="shared" si="91"/>
        <v>-93.774999141693101</v>
      </c>
      <c r="CA152">
        <f t="shared" si="91"/>
        <v>-137.99600028610229</v>
      </c>
      <c r="CB152" s="8">
        <v>39005</v>
      </c>
      <c r="CC152">
        <f t="shared" si="114"/>
        <v>-2.5749998092651247</v>
      </c>
      <c r="CD152">
        <f t="shared" si="114"/>
        <v>-2.165000438690174</v>
      </c>
      <c r="CE152">
        <f t="shared" si="114"/>
        <v>-1.7350001335143945</v>
      </c>
      <c r="CF152">
        <f t="shared" si="114"/>
        <v>-0.73500061035154562</v>
      </c>
      <c r="CG152">
        <f t="shared" si="114"/>
        <v>0.3849987983703782</v>
      </c>
      <c r="CH152">
        <f t="shared" si="114"/>
        <v>2.1150002479553036</v>
      </c>
      <c r="CI152">
        <f t="shared" si="114"/>
        <v>7.5149998664856055</v>
      </c>
      <c r="CJ152">
        <f t="shared" si="114"/>
        <v>7.3879998664856243</v>
      </c>
      <c r="CK152" s="8">
        <v>39005</v>
      </c>
      <c r="CL152">
        <f t="shared" si="97"/>
        <v>-1.2699999809265128</v>
      </c>
      <c r="CM152">
        <f t="shared" si="97"/>
        <v>-5.7000002861022931</v>
      </c>
      <c r="CN152">
        <f t="shared" si="97"/>
        <v>-10.139999866485594</v>
      </c>
      <c r="CO152">
        <f t="shared" si="92"/>
        <v>-19.130001068115202</v>
      </c>
      <c r="CP152">
        <f t="shared" si="92"/>
        <v>-28.270001411437942</v>
      </c>
      <c r="CQ152">
        <f t="shared" si="92"/>
        <v>-42.38000154495235</v>
      </c>
      <c r="CR152">
        <f t="shared" si="92"/>
        <v>-92.479999065399156</v>
      </c>
      <c r="CS152">
        <f t="shared" si="92"/>
        <v>-136.70100020980834</v>
      </c>
      <c r="CT152" s="8">
        <v>39005</v>
      </c>
      <c r="CU152">
        <f t="shared" si="115"/>
        <v>-1.3200003306070984</v>
      </c>
      <c r="CV152">
        <f t="shared" si="115"/>
        <v>-1.2500006357828886</v>
      </c>
      <c r="CW152">
        <f t="shared" si="115"/>
        <v>-1.3000008265177518</v>
      </c>
      <c r="CX152">
        <f t="shared" si="115"/>
        <v>-1.4100023905435863</v>
      </c>
      <c r="CY152">
        <f t="shared" si="115"/>
        <v>-1.4700032869974615</v>
      </c>
      <c r="CZ152">
        <f t="shared" si="115"/>
        <v>-1.7099997202554897</v>
      </c>
      <c r="DA152">
        <f t="shared" si="115"/>
        <v>-2.3100039164225956</v>
      </c>
      <c r="DB152">
        <f t="shared" si="115"/>
        <v>-6.6040004831949739</v>
      </c>
      <c r="DC152" s="8">
        <v>39005</v>
      </c>
      <c r="DD152">
        <f t="shared" si="98"/>
        <v>-0.55999946594237926</v>
      </c>
      <c r="DE152">
        <f t="shared" si="98"/>
        <v>-4.9899997711181596</v>
      </c>
      <c r="DF152">
        <f t="shared" si="98"/>
        <v>-9.4299993515014613</v>
      </c>
      <c r="DG152">
        <f t="shared" si="93"/>
        <v>-18.420000553131068</v>
      </c>
      <c r="DH152">
        <f t="shared" si="93"/>
        <v>-27.560000896453808</v>
      </c>
      <c r="DI152">
        <f t="shared" si="93"/>
        <v>-41.670001029968219</v>
      </c>
      <c r="DJ152">
        <f t="shared" si="93"/>
        <v>-91.769998550415025</v>
      </c>
      <c r="DK152">
        <f t="shared" si="93"/>
        <v>-135.99099969482421</v>
      </c>
      <c r="DL152" s="8">
        <v>39005</v>
      </c>
      <c r="DM152">
        <f t="shared" si="116"/>
        <v>-0.55999946594237926</v>
      </c>
      <c r="DN152">
        <f t="shared" si="116"/>
        <v>-0.49999952316284002</v>
      </c>
      <c r="DO152">
        <f t="shared" si="116"/>
        <v>-0.50999975204470172</v>
      </c>
      <c r="DP152">
        <f t="shared" si="116"/>
        <v>-0.48000144958496005</v>
      </c>
      <c r="DQ152">
        <f t="shared" si="116"/>
        <v>-0.44000244140623135</v>
      </c>
      <c r="DR152">
        <f t="shared" si="116"/>
        <v>-0.27999925613406074</v>
      </c>
      <c r="DS152">
        <f t="shared" si="116"/>
        <v>0.72000455856323331</v>
      </c>
      <c r="DT152">
        <f t="shared" si="116"/>
        <v>-2.6069996376037343</v>
      </c>
    </row>
    <row r="153" spans="1:124" x14ac:dyDescent="0.3">
      <c r="A153" s="2">
        <v>38989</v>
      </c>
      <c r="B153">
        <v>4.5999999046325604</v>
      </c>
      <c r="C153">
        <v>4.8174998760223326</v>
      </c>
      <c r="D153">
        <v>4.8899998664855904</v>
      </c>
      <c r="E153">
        <v>5.0199999809265101</v>
      </c>
      <c r="F153" s="3">
        <f t="shared" si="101"/>
        <v>5.0633333524068167</v>
      </c>
      <c r="G153">
        <v>4.9099998474120996</v>
      </c>
      <c r="H153">
        <v>4.71000003814697</v>
      </c>
      <c r="I153">
        <v>4.6199998855590803</v>
      </c>
      <c r="J153">
        <v>4.5900001525878897</v>
      </c>
      <c r="K153">
        <v>4.5999999046325604</v>
      </c>
      <c r="L153">
        <v>4.6399998664855904</v>
      </c>
      <c r="M153">
        <v>4.8400001525878897</v>
      </c>
      <c r="N153">
        <v>4.7157999999999998</v>
      </c>
      <c r="O153" s="8">
        <v>38975</v>
      </c>
      <c r="P153">
        <f t="shared" si="102"/>
        <v>-0.3833333253860467</v>
      </c>
      <c r="Q153">
        <f t="shared" si="102"/>
        <v>-0.80291664600372203</v>
      </c>
      <c r="R153">
        <f t="shared" si="102"/>
        <v>-1.2224999666213976</v>
      </c>
      <c r="S153">
        <f t="shared" si="102"/>
        <v>-2.5099999904632551</v>
      </c>
      <c r="T153">
        <f t="shared" si="103"/>
        <v>-3.7975000143051125</v>
      </c>
      <c r="U153">
        <f t="shared" si="112"/>
        <v>-4.9099998474120996</v>
      </c>
      <c r="V153">
        <f t="shared" si="112"/>
        <v>-9.42000007629394</v>
      </c>
      <c r="W153">
        <f t="shared" si="112"/>
        <v>-13.859999656677241</v>
      </c>
      <c r="X153">
        <f t="shared" si="112"/>
        <v>-22.95000076293945</v>
      </c>
      <c r="Y153">
        <f t="shared" si="112"/>
        <v>-32.199999332427922</v>
      </c>
      <c r="Z153">
        <f t="shared" si="99"/>
        <v>-46.3999986648559</v>
      </c>
      <c r="AA153">
        <f t="shared" si="99"/>
        <v>-96.800003051757798</v>
      </c>
      <c r="AB153">
        <f t="shared" si="99"/>
        <v>-141.47399999999999</v>
      </c>
      <c r="AC153" s="8">
        <v>38975</v>
      </c>
      <c r="AD153">
        <f t="shared" si="100"/>
        <v>0.41958332061767534</v>
      </c>
      <c r="AE153">
        <f t="shared" si="104"/>
        <v>1.2875000238418575</v>
      </c>
      <c r="AF153">
        <f t="shared" si="105"/>
        <v>2.3999998569488445</v>
      </c>
      <c r="AG153">
        <f t="shared" si="106"/>
        <v>3.687499880790702</v>
      </c>
      <c r="AH153">
        <f t="shared" si="107"/>
        <v>4.5100002288818404</v>
      </c>
      <c r="AI153" s="8">
        <v>38975</v>
      </c>
      <c r="AJ153">
        <f t="shared" si="94"/>
        <v>-4.4904165267944247</v>
      </c>
      <c r="AK153">
        <f t="shared" si="94"/>
        <v>-9.0004167556762642</v>
      </c>
      <c r="AL153">
        <f t="shared" si="94"/>
        <v>-13.440416336059565</v>
      </c>
      <c r="AM153">
        <f t="shared" si="89"/>
        <v>-22.530417442321774</v>
      </c>
      <c r="AN153">
        <f t="shared" si="89"/>
        <v>-31.780416011810246</v>
      </c>
      <c r="AO153">
        <f t="shared" si="89"/>
        <v>-45.980415344238224</v>
      </c>
      <c r="AP153">
        <f t="shared" si="89"/>
        <v>-96.380419731140123</v>
      </c>
      <c r="AQ153">
        <f t="shared" si="89"/>
        <v>-141.05441667938231</v>
      </c>
      <c r="AR153" s="8">
        <v>38975</v>
      </c>
      <c r="AS153">
        <f t="shared" si="84"/>
        <v>-4.6004161834716752</v>
      </c>
      <c r="AT153">
        <f t="shared" si="84"/>
        <v>-4.540416717529304</v>
      </c>
      <c r="AU153">
        <f t="shared" si="84"/>
        <v>-4.4304161071777344</v>
      </c>
      <c r="AV153">
        <f t="shared" si="84"/>
        <v>-4.150418281555206</v>
      </c>
      <c r="AW153">
        <f t="shared" si="84"/>
        <v>-4.0004172325134189</v>
      </c>
      <c r="AX153">
        <f t="shared" si="79"/>
        <v>-3.7004175186157067</v>
      </c>
      <c r="AY153">
        <f t="shared" si="79"/>
        <v>-2.5004234313966105</v>
      </c>
      <c r="AZ153">
        <f t="shared" si="79"/>
        <v>-0.70441656494139515</v>
      </c>
      <c r="BA153" s="8">
        <v>38975</v>
      </c>
      <c r="BB153">
        <f t="shared" si="95"/>
        <v>-3.6224998235702421</v>
      </c>
      <c r="BC153">
        <f t="shared" si="95"/>
        <v>-8.1325000524520821</v>
      </c>
      <c r="BD153">
        <f t="shared" si="95"/>
        <v>-12.572499632835383</v>
      </c>
      <c r="BE153">
        <f t="shared" si="90"/>
        <v>-21.662500739097592</v>
      </c>
      <c r="BF153">
        <f t="shared" si="90"/>
        <v>-30.912499308586064</v>
      </c>
      <c r="BG153">
        <f t="shared" si="90"/>
        <v>-45.112498641014042</v>
      </c>
      <c r="BH153">
        <f t="shared" si="90"/>
        <v>-95.51250302791594</v>
      </c>
      <c r="BI153">
        <f t="shared" si="90"/>
        <v>-140.18649997615813</v>
      </c>
      <c r="BJ153" s="8">
        <v>38975</v>
      </c>
      <c r="BK153">
        <f t="shared" si="113"/>
        <v>-3.4225000143051019</v>
      </c>
      <c r="BL153">
        <f t="shared" si="113"/>
        <v>-2.8225005865097126</v>
      </c>
      <c r="BM153">
        <f t="shared" si="113"/>
        <v>-2.1924995183944835</v>
      </c>
      <c r="BN153">
        <f t="shared" si="113"/>
        <v>-1.1725014448166187</v>
      </c>
      <c r="BO153">
        <f t="shared" si="113"/>
        <v>-0.15249860286709183</v>
      </c>
      <c r="BP153">
        <f t="shared" si="113"/>
        <v>1.3775020837784302</v>
      </c>
      <c r="BQ153">
        <f t="shared" si="113"/>
        <v>5.677495598793036</v>
      </c>
      <c r="BR153">
        <f t="shared" si="113"/>
        <v>5.0584997949600341</v>
      </c>
      <c r="BS153" s="8">
        <v>38975</v>
      </c>
      <c r="BT153">
        <f t="shared" si="96"/>
        <v>-2.5099999904632551</v>
      </c>
      <c r="BU153">
        <f t="shared" si="96"/>
        <v>-7.0200002193450954</v>
      </c>
      <c r="BV153">
        <f t="shared" si="96"/>
        <v>-11.459999799728397</v>
      </c>
      <c r="BW153">
        <f t="shared" si="91"/>
        <v>-20.550000905990604</v>
      </c>
      <c r="BX153">
        <f t="shared" si="91"/>
        <v>-29.799999475479076</v>
      </c>
      <c r="BY153">
        <f t="shared" si="91"/>
        <v>-43.999998807907055</v>
      </c>
      <c r="BZ153">
        <f t="shared" si="91"/>
        <v>-94.40000319480896</v>
      </c>
      <c r="CA153">
        <f t="shared" si="91"/>
        <v>-139.07400014305114</v>
      </c>
      <c r="CB153" s="8">
        <v>38975</v>
      </c>
      <c r="CC153">
        <f t="shared" si="114"/>
        <v>-2.4999997615814253</v>
      </c>
      <c r="CD153">
        <f t="shared" si="114"/>
        <v>-2.1899998188018959</v>
      </c>
      <c r="CE153">
        <f t="shared" si="114"/>
        <v>-1.7799999713897874</v>
      </c>
      <c r="CF153">
        <f t="shared" si="114"/>
        <v>-1.259999990463295</v>
      </c>
      <c r="CG153">
        <f t="shared" si="114"/>
        <v>-0.79999995231626198</v>
      </c>
      <c r="CH153">
        <f t="shared" si="114"/>
        <v>-0.20999741554259455</v>
      </c>
      <c r="CI153">
        <f t="shared" si="114"/>
        <v>2.1900002956388969</v>
      </c>
      <c r="CJ153">
        <f t="shared" si="114"/>
        <v>-2.2330000858306667</v>
      </c>
      <c r="CK153" s="8">
        <v>38975</v>
      </c>
      <c r="CL153">
        <f t="shared" si="97"/>
        <v>-1.2224999666213976</v>
      </c>
      <c r="CM153">
        <f t="shared" si="97"/>
        <v>-5.7325001955032384</v>
      </c>
      <c r="CN153">
        <f t="shared" si="97"/>
        <v>-10.172499775886539</v>
      </c>
      <c r="CO153">
        <f t="shared" si="92"/>
        <v>-19.262500882148746</v>
      </c>
      <c r="CP153">
        <f t="shared" si="92"/>
        <v>-28.512499451637218</v>
      </c>
      <c r="CQ153">
        <f t="shared" si="92"/>
        <v>-42.712498784065197</v>
      </c>
      <c r="CR153">
        <f t="shared" si="92"/>
        <v>-93.112503170967102</v>
      </c>
      <c r="CS153">
        <f t="shared" si="92"/>
        <v>-137.78650011920928</v>
      </c>
      <c r="CT153" s="8">
        <v>38975</v>
      </c>
      <c r="CU153">
        <f t="shared" si="115"/>
        <v>-1.3091663916905776</v>
      </c>
      <c r="CV153">
        <f t="shared" si="115"/>
        <v>-1.3791670401891292</v>
      </c>
      <c r="CW153">
        <f t="shared" si="115"/>
        <v>-1.5291666587193884</v>
      </c>
      <c r="CX153">
        <f t="shared" si="115"/>
        <v>-1.9791678984960335</v>
      </c>
      <c r="CY153">
        <f t="shared" si="115"/>
        <v>-2.4591650565465102</v>
      </c>
      <c r="CZ153">
        <f t="shared" si="115"/>
        <v>-3.2791666587193866</v>
      </c>
      <c r="DA153">
        <f t="shared" si="115"/>
        <v>-5.3791670401891913</v>
      </c>
      <c r="DB153">
        <f t="shared" si="115"/>
        <v>-12.377166658719364</v>
      </c>
      <c r="DC153" s="8">
        <v>38975</v>
      </c>
      <c r="DD153">
        <f t="shared" si="98"/>
        <v>-0.39999961853025923</v>
      </c>
      <c r="DE153">
        <f t="shared" si="98"/>
        <v>-4.9099998474120996</v>
      </c>
      <c r="DF153">
        <f t="shared" si="98"/>
        <v>-9.3499994277953995</v>
      </c>
      <c r="DG153">
        <f t="shared" si="93"/>
        <v>-18.44000053405761</v>
      </c>
      <c r="DH153">
        <f t="shared" si="93"/>
        <v>-27.689999103546082</v>
      </c>
      <c r="DI153">
        <f t="shared" si="93"/>
        <v>-41.889998435974057</v>
      </c>
      <c r="DJ153">
        <f t="shared" si="93"/>
        <v>-92.290002822875962</v>
      </c>
      <c r="DK153">
        <f t="shared" si="93"/>
        <v>-136.96399977111815</v>
      </c>
      <c r="DL153" s="8">
        <v>38975</v>
      </c>
      <c r="DM153">
        <f t="shared" si="116"/>
        <v>-0.39999961853025923</v>
      </c>
      <c r="DN153">
        <f t="shared" si="116"/>
        <v>-0.56000041961668856</v>
      </c>
      <c r="DO153">
        <f t="shared" si="116"/>
        <v>-0.82000017166136718</v>
      </c>
      <c r="DP153">
        <f t="shared" si="116"/>
        <v>-1.5500016212463388</v>
      </c>
      <c r="DQ153">
        <f t="shared" si="116"/>
        <v>-2.0899991989135502</v>
      </c>
      <c r="DR153">
        <f t="shared" si="116"/>
        <v>-2.4999971389769877</v>
      </c>
      <c r="DS153">
        <f t="shared" si="116"/>
        <v>-3.9000053405761799</v>
      </c>
      <c r="DT153">
        <f t="shared" si="116"/>
        <v>0.647000000000026</v>
      </c>
    </row>
    <row r="154" spans="1:124" x14ac:dyDescent="0.3">
      <c r="A154" s="2">
        <v>38960</v>
      </c>
      <c r="B154">
        <v>5.1199998855590803</v>
      </c>
      <c r="C154">
        <v>5.0675001144409144</v>
      </c>
      <c r="D154">
        <v>5.0500001907348597</v>
      </c>
      <c r="E154">
        <v>5.1100001335143999</v>
      </c>
      <c r="F154" s="3">
        <f t="shared" si="101"/>
        <v>5.1300001144409135</v>
      </c>
      <c r="G154">
        <v>5.0100002288818297</v>
      </c>
      <c r="H154">
        <v>4.7899999618530202</v>
      </c>
      <c r="I154">
        <v>4.71000003814697</v>
      </c>
      <c r="J154">
        <v>4.6999998092651296</v>
      </c>
      <c r="K154">
        <v>4.6999998092651296</v>
      </c>
      <c r="L154">
        <v>4.7399997711181596</v>
      </c>
      <c r="M154">
        <v>4.9499998092651296</v>
      </c>
      <c r="N154">
        <v>4.8490000000000002</v>
      </c>
      <c r="O154" s="8">
        <v>38944</v>
      </c>
      <c r="P154">
        <f t="shared" si="102"/>
        <v>-0.42666665712992335</v>
      </c>
      <c r="Q154">
        <f t="shared" si="102"/>
        <v>-0.84458335240681903</v>
      </c>
      <c r="R154">
        <f t="shared" si="102"/>
        <v>-1.2625000476837149</v>
      </c>
      <c r="S154">
        <f t="shared" si="102"/>
        <v>-2.5550000667571999</v>
      </c>
      <c r="T154">
        <f t="shared" si="103"/>
        <v>-3.8475000858306849</v>
      </c>
      <c r="U154">
        <f t="shared" si="112"/>
        <v>-5.0100002288818297</v>
      </c>
      <c r="V154">
        <f t="shared" si="112"/>
        <v>-9.5799999237060405</v>
      </c>
      <c r="W154">
        <f t="shared" si="112"/>
        <v>-14.130000114440911</v>
      </c>
      <c r="X154">
        <f t="shared" si="112"/>
        <v>-23.499999046325648</v>
      </c>
      <c r="Y154">
        <f t="shared" si="112"/>
        <v>-32.899998664855907</v>
      </c>
      <c r="Z154">
        <f t="shared" si="99"/>
        <v>-47.399997711181598</v>
      </c>
      <c r="AA154">
        <f t="shared" si="99"/>
        <v>-98.999996185302592</v>
      </c>
      <c r="AB154">
        <f t="shared" si="99"/>
        <v>-145.47</v>
      </c>
      <c r="AC154" s="8">
        <v>38944</v>
      </c>
      <c r="AD154">
        <f t="shared" si="100"/>
        <v>0.41791669527689568</v>
      </c>
      <c r="AE154">
        <f t="shared" si="104"/>
        <v>1.292500019073485</v>
      </c>
      <c r="AF154">
        <f t="shared" si="105"/>
        <v>2.4550001621246298</v>
      </c>
      <c r="AG154">
        <f t="shared" si="106"/>
        <v>3.7475001811981148</v>
      </c>
      <c r="AH154">
        <f t="shared" si="107"/>
        <v>4.5699996948242108</v>
      </c>
      <c r="AI154" s="8">
        <v>38944</v>
      </c>
      <c r="AJ154">
        <f t="shared" si="94"/>
        <v>-4.5920835336049342</v>
      </c>
      <c r="AK154">
        <f t="shared" si="94"/>
        <v>-9.1620832284291449</v>
      </c>
      <c r="AL154">
        <f t="shared" si="94"/>
        <v>-13.712083419164015</v>
      </c>
      <c r="AM154">
        <f t="shared" si="89"/>
        <v>-23.082082351048751</v>
      </c>
      <c r="AN154">
        <f t="shared" si="89"/>
        <v>-32.482081969579014</v>
      </c>
      <c r="AO154">
        <f t="shared" si="89"/>
        <v>-46.982081015904704</v>
      </c>
      <c r="AP154">
        <f t="shared" si="89"/>
        <v>-98.582079490025691</v>
      </c>
      <c r="AQ154">
        <f t="shared" si="89"/>
        <v>-145.05208330472311</v>
      </c>
      <c r="AR154" s="8">
        <v>38944</v>
      </c>
      <c r="AS154">
        <f t="shared" si="84"/>
        <v>-4.5020833810170444</v>
      </c>
      <c r="AT154">
        <f t="shared" si="84"/>
        <v>-4.2420836289723542</v>
      </c>
      <c r="AU154">
        <f t="shared" si="84"/>
        <v>-3.9420839150746634</v>
      </c>
      <c r="AV154">
        <f t="shared" si="84"/>
        <v>-3.5520830949147637</v>
      </c>
      <c r="AW154">
        <f t="shared" si="84"/>
        <v>-2.9920831521351836</v>
      </c>
      <c r="AX154">
        <f t="shared" si="79"/>
        <v>-2.1020832856496163</v>
      </c>
      <c r="AY154">
        <f t="shared" si="79"/>
        <v>-0.20207794507340893</v>
      </c>
      <c r="AZ154">
        <f t="shared" si="79"/>
        <v>-5.6340832856496057</v>
      </c>
      <c r="BA154" s="8">
        <v>38944</v>
      </c>
      <c r="BB154">
        <f t="shared" si="95"/>
        <v>-3.7175002098083447</v>
      </c>
      <c r="BC154">
        <f t="shared" si="95"/>
        <v>-8.2874999046325559</v>
      </c>
      <c r="BD154">
        <f t="shared" si="95"/>
        <v>-12.837500095367426</v>
      </c>
      <c r="BE154">
        <f t="shared" si="90"/>
        <v>-22.207499027252162</v>
      </c>
      <c r="BF154">
        <f t="shared" si="90"/>
        <v>-31.607498645782421</v>
      </c>
      <c r="BG154">
        <f t="shared" si="90"/>
        <v>-46.107497692108112</v>
      </c>
      <c r="BH154">
        <f t="shared" si="90"/>
        <v>-97.707496166229106</v>
      </c>
      <c r="BI154">
        <f t="shared" si="90"/>
        <v>-144.17749998092651</v>
      </c>
      <c r="BJ154" s="8">
        <v>38944</v>
      </c>
      <c r="BK154">
        <f t="shared" si="113"/>
        <v>-3.5075001716613747</v>
      </c>
      <c r="BL154">
        <f t="shared" si="113"/>
        <v>-3.0675001144409153</v>
      </c>
      <c r="BM154">
        <f t="shared" si="113"/>
        <v>-2.6074995994567773</v>
      </c>
      <c r="BN154">
        <f t="shared" si="113"/>
        <v>-1.8674993515014604</v>
      </c>
      <c r="BO154">
        <f t="shared" si="113"/>
        <v>-1.0474991798400408</v>
      </c>
      <c r="BP154">
        <f t="shared" si="113"/>
        <v>0.23250102996829458</v>
      </c>
      <c r="BQ154">
        <f t="shared" si="113"/>
        <v>4.4325017929077051</v>
      </c>
      <c r="BR154">
        <f t="shared" si="113"/>
        <v>0.31149988555907715</v>
      </c>
      <c r="BS154" s="8">
        <v>38944</v>
      </c>
      <c r="BT154">
        <f t="shared" si="96"/>
        <v>-2.5550000667571999</v>
      </c>
      <c r="BU154">
        <f t="shared" si="96"/>
        <v>-7.1249997615814102</v>
      </c>
      <c r="BV154">
        <f t="shared" si="96"/>
        <v>-11.674999952316281</v>
      </c>
      <c r="BW154">
        <f t="shared" si="91"/>
        <v>-21.044998884201018</v>
      </c>
      <c r="BX154">
        <f t="shared" si="91"/>
        <v>-30.444998502731277</v>
      </c>
      <c r="BY154">
        <f t="shared" si="91"/>
        <v>-44.944997549056971</v>
      </c>
      <c r="BZ154">
        <f t="shared" si="91"/>
        <v>-96.544996023177958</v>
      </c>
      <c r="CA154">
        <f t="shared" si="91"/>
        <v>-143.01499983787537</v>
      </c>
      <c r="CB154" s="8">
        <v>38944</v>
      </c>
      <c r="CC154">
        <f t="shared" si="114"/>
        <v>-2.5649998188018794</v>
      </c>
      <c r="CD154">
        <f t="shared" si="114"/>
        <v>-2.4849994182586697</v>
      </c>
      <c r="CE154">
        <f t="shared" si="114"/>
        <v>-2.4049994945526203</v>
      </c>
      <c r="CF154">
        <f t="shared" si="114"/>
        <v>-2.7349979877471773</v>
      </c>
      <c r="CG154">
        <f t="shared" si="114"/>
        <v>-3.1949970722198477</v>
      </c>
      <c r="CH154">
        <f t="shared" si="114"/>
        <v>-4.1849954128265336</v>
      </c>
      <c r="CI154">
        <f t="shared" si="114"/>
        <v>-7.2849996089935258</v>
      </c>
      <c r="CJ154">
        <f t="shared" si="114"/>
        <v>-16.279999608993503</v>
      </c>
      <c r="CK154" s="8">
        <v>38944</v>
      </c>
      <c r="CL154">
        <f t="shared" si="97"/>
        <v>-1.2625000476837149</v>
      </c>
      <c r="CM154">
        <f t="shared" si="97"/>
        <v>-5.8324997425079257</v>
      </c>
      <c r="CN154">
        <f t="shared" si="97"/>
        <v>-10.382499933242796</v>
      </c>
      <c r="CO154">
        <f t="shared" si="92"/>
        <v>-19.752498865127535</v>
      </c>
      <c r="CP154">
        <f t="shared" si="92"/>
        <v>-29.152498483657794</v>
      </c>
      <c r="CQ154">
        <f t="shared" si="92"/>
        <v>-43.652497529983485</v>
      </c>
      <c r="CR154">
        <f t="shared" si="92"/>
        <v>-95.252496004104472</v>
      </c>
      <c r="CS154">
        <f t="shared" si="92"/>
        <v>-141.72249981880188</v>
      </c>
      <c r="CT154" s="8">
        <v>38944</v>
      </c>
      <c r="CU154">
        <f t="shared" si="115"/>
        <v>-1.3524998029073085</v>
      </c>
      <c r="CV154">
        <f t="shared" si="115"/>
        <v>-1.4224994977315291</v>
      </c>
      <c r="CW154">
        <f t="shared" si="115"/>
        <v>-1.5825002988179797</v>
      </c>
      <c r="CX154">
        <f t="shared" si="115"/>
        <v>-2.0824983914693203</v>
      </c>
      <c r="CY154">
        <f t="shared" si="115"/>
        <v>-2.4324997266133703</v>
      </c>
      <c r="CZ154">
        <f t="shared" si="115"/>
        <v>-3.1824997266133703</v>
      </c>
      <c r="DA154">
        <f t="shared" si="115"/>
        <v>-3.4824970563251494</v>
      </c>
      <c r="DB154">
        <f t="shared" si="115"/>
        <v>-9.8054997266133537</v>
      </c>
      <c r="DC154" s="8">
        <v>38944</v>
      </c>
      <c r="DD154">
        <f t="shared" si="98"/>
        <v>-0.44000053405761896</v>
      </c>
      <c r="DE154">
        <f t="shared" si="98"/>
        <v>-5.0100002288818297</v>
      </c>
      <c r="DF154">
        <f t="shared" si="98"/>
        <v>-9.5600004196166992</v>
      </c>
      <c r="DG154">
        <f t="shared" si="93"/>
        <v>-18.929999351501436</v>
      </c>
      <c r="DH154">
        <f t="shared" si="93"/>
        <v>-28.329998970031696</v>
      </c>
      <c r="DI154">
        <f t="shared" si="93"/>
        <v>-42.829998016357386</v>
      </c>
      <c r="DJ154">
        <f t="shared" si="93"/>
        <v>-94.429996490478388</v>
      </c>
      <c r="DK154">
        <f t="shared" si="93"/>
        <v>-140.90000030517578</v>
      </c>
      <c r="DL154" s="8">
        <v>38944</v>
      </c>
      <c r="DM154">
        <f t="shared" si="116"/>
        <v>-0.44000053405761896</v>
      </c>
      <c r="DN154">
        <f t="shared" si="116"/>
        <v>-1.1000003814697195</v>
      </c>
      <c r="DO154">
        <f t="shared" si="116"/>
        <v>-1.8400006294250595</v>
      </c>
      <c r="DP154">
        <f t="shared" si="116"/>
        <v>-3.349999904632547</v>
      </c>
      <c r="DQ154">
        <f t="shared" si="116"/>
        <v>-4.5899984836578049</v>
      </c>
      <c r="DR154">
        <f t="shared" si="116"/>
        <v>-6.3999981880187953</v>
      </c>
      <c r="DS154">
        <f t="shared" si="116"/>
        <v>-12.199992656707703</v>
      </c>
      <c r="DT154">
        <f t="shared" si="116"/>
        <v>-20.28100028610228</v>
      </c>
    </row>
    <row r="155" spans="1:124" x14ac:dyDescent="0.3">
      <c r="A155" s="2">
        <v>38929</v>
      </c>
      <c r="B155">
        <v>5.0199999809265101</v>
      </c>
      <c r="C155">
        <v>5.0799999237060476</v>
      </c>
      <c r="D155">
        <v>5.0999999046325604</v>
      </c>
      <c r="E155">
        <v>5.1799998283386204</v>
      </c>
      <c r="F155" s="3">
        <f t="shared" si="101"/>
        <v>5.2066664695739737</v>
      </c>
      <c r="G155">
        <v>5.1100001335143999</v>
      </c>
      <c r="H155">
        <v>4.9699997901916504</v>
      </c>
      <c r="I155">
        <v>4.9299998283386204</v>
      </c>
      <c r="J155">
        <v>4.9099998474120996</v>
      </c>
      <c r="K155">
        <v>4.9299998283386204</v>
      </c>
      <c r="L155">
        <v>4.9899997711181596</v>
      </c>
      <c r="M155">
        <v>5.17000007629394</v>
      </c>
      <c r="N155">
        <v>4.8146000000000004</v>
      </c>
      <c r="O155" s="8">
        <v>38913</v>
      </c>
      <c r="P155">
        <f t="shared" si="102"/>
        <v>-0.41833333174387582</v>
      </c>
      <c r="Q155">
        <f t="shared" si="102"/>
        <v>-0.84666665395100793</v>
      </c>
      <c r="R155">
        <f t="shared" si="102"/>
        <v>-1.2749999761581401</v>
      </c>
      <c r="S155">
        <f t="shared" si="102"/>
        <v>-2.5899999141693102</v>
      </c>
      <c r="T155">
        <f t="shared" si="103"/>
        <v>-3.9049998521804801</v>
      </c>
      <c r="U155">
        <f t="shared" si="112"/>
        <v>-5.1100001335143999</v>
      </c>
      <c r="V155">
        <f t="shared" si="112"/>
        <v>-9.9399995803833008</v>
      </c>
      <c r="W155">
        <f t="shared" si="112"/>
        <v>-14.789999485015862</v>
      </c>
      <c r="X155">
        <f t="shared" si="112"/>
        <v>-24.549999237060497</v>
      </c>
      <c r="Y155">
        <f t="shared" si="112"/>
        <v>-34.50999879837034</v>
      </c>
      <c r="Z155">
        <f t="shared" si="99"/>
        <v>-49.899997711181598</v>
      </c>
      <c r="AA155">
        <f t="shared" si="99"/>
        <v>-103.40000152587879</v>
      </c>
      <c r="AB155">
        <f t="shared" si="99"/>
        <v>-144.43800000000002</v>
      </c>
      <c r="AC155" s="8">
        <v>38913</v>
      </c>
      <c r="AD155">
        <f t="shared" si="100"/>
        <v>0.42833332220713211</v>
      </c>
      <c r="AE155">
        <f t="shared" si="104"/>
        <v>1.3149999380111701</v>
      </c>
      <c r="AF155">
        <f t="shared" si="105"/>
        <v>2.5200002193450897</v>
      </c>
      <c r="AG155">
        <f t="shared" si="106"/>
        <v>3.8350001573562595</v>
      </c>
      <c r="AH155">
        <f t="shared" si="107"/>
        <v>4.8299994468689009</v>
      </c>
      <c r="AI155" s="8">
        <v>38913</v>
      </c>
      <c r="AJ155">
        <f t="shared" si="94"/>
        <v>-4.6816668113072675</v>
      </c>
      <c r="AK155">
        <f t="shared" si="94"/>
        <v>-9.5116662581761684</v>
      </c>
      <c r="AL155">
        <f t="shared" si="94"/>
        <v>-14.36166616280873</v>
      </c>
      <c r="AM155">
        <f t="shared" si="89"/>
        <v>-24.121665914853367</v>
      </c>
      <c r="AN155">
        <f t="shared" si="89"/>
        <v>-34.081665476163209</v>
      </c>
      <c r="AO155">
        <f t="shared" si="89"/>
        <v>-49.471664388974467</v>
      </c>
      <c r="AP155">
        <f t="shared" si="89"/>
        <v>-102.97166820367165</v>
      </c>
      <c r="AQ155">
        <f t="shared" si="89"/>
        <v>-144.00966667779289</v>
      </c>
      <c r="AR155" s="8">
        <v>38913</v>
      </c>
      <c r="AS155">
        <f t="shared" si="84"/>
        <v>-4.0116667350133177</v>
      </c>
      <c r="AT155">
        <f t="shared" si="84"/>
        <v>-3.7316665252049894</v>
      </c>
      <c r="AU155">
        <f t="shared" si="84"/>
        <v>-3.5116657813390209</v>
      </c>
      <c r="AV155">
        <f t="shared" si="84"/>
        <v>-3.1616663535435841</v>
      </c>
      <c r="AW155">
        <f t="shared" si="84"/>
        <v>-2.851664503415428</v>
      </c>
      <c r="AX155">
        <f t="shared" si="84"/>
        <v>-2.5116633971531854</v>
      </c>
      <c r="AY155">
        <f t="shared" si="84"/>
        <v>-1.311669309933869</v>
      </c>
      <c r="AZ155">
        <f t="shared" si="84"/>
        <v>1.7053333603540821</v>
      </c>
      <c r="BA155" s="8">
        <v>38913</v>
      </c>
      <c r="BB155">
        <f t="shared" si="95"/>
        <v>-3.7950001955032295</v>
      </c>
      <c r="BC155">
        <f t="shared" si="95"/>
        <v>-8.6249996423721313</v>
      </c>
      <c r="BD155">
        <f t="shared" si="95"/>
        <v>-13.474999547004693</v>
      </c>
      <c r="BE155">
        <f t="shared" si="90"/>
        <v>-23.234999299049328</v>
      </c>
      <c r="BF155">
        <f t="shared" si="90"/>
        <v>-33.194998860359171</v>
      </c>
      <c r="BG155">
        <f t="shared" si="90"/>
        <v>-48.584997773170429</v>
      </c>
      <c r="BH155">
        <f t="shared" si="90"/>
        <v>-102.08500158786762</v>
      </c>
      <c r="BI155">
        <f t="shared" si="90"/>
        <v>-143.12300006198885</v>
      </c>
      <c r="BJ155" s="8">
        <v>38913</v>
      </c>
      <c r="BK155">
        <f t="shared" si="113"/>
        <v>-3.6650000810623098</v>
      </c>
      <c r="BL155">
        <f t="shared" si="113"/>
        <v>-3.654999852180481</v>
      </c>
      <c r="BM155">
        <f t="shared" si="113"/>
        <v>-3.634999871253962</v>
      </c>
      <c r="BN155">
        <f t="shared" si="113"/>
        <v>-3.4049988985061397</v>
      </c>
      <c r="BO155">
        <f t="shared" si="113"/>
        <v>-3.104998707771319</v>
      </c>
      <c r="BP155">
        <f t="shared" si="113"/>
        <v>-2.6549960374832402</v>
      </c>
      <c r="BQ155">
        <f t="shared" si="113"/>
        <v>-0.65500271320332715</v>
      </c>
      <c r="BR155">
        <f t="shared" si="113"/>
        <v>2.4009999570846539</v>
      </c>
      <c r="BS155" s="8">
        <v>38913</v>
      </c>
      <c r="BT155">
        <f t="shared" si="96"/>
        <v>-2.5899999141693102</v>
      </c>
      <c r="BU155">
        <f t="shared" si="96"/>
        <v>-7.4199993610382116</v>
      </c>
      <c r="BV155">
        <f t="shared" si="96"/>
        <v>-12.269999265670773</v>
      </c>
      <c r="BW155">
        <f t="shared" si="91"/>
        <v>-22.029999017715408</v>
      </c>
      <c r="BX155">
        <f t="shared" si="91"/>
        <v>-31.989998579025251</v>
      </c>
      <c r="BY155">
        <f t="shared" si="91"/>
        <v>-47.379997491836505</v>
      </c>
      <c r="BZ155">
        <f t="shared" si="91"/>
        <v>-100.8800013065337</v>
      </c>
      <c r="CA155">
        <f t="shared" si="91"/>
        <v>-141.91799978065492</v>
      </c>
      <c r="CB155" s="8">
        <v>38913</v>
      </c>
      <c r="CC155">
        <f t="shared" si="114"/>
        <v>-2.6000001430511497</v>
      </c>
      <c r="CD155">
        <f t="shared" si="114"/>
        <v>-2.9299995899200608</v>
      </c>
      <c r="CE155">
        <f t="shared" si="114"/>
        <v>-3.3900001049041846</v>
      </c>
      <c r="CF155">
        <f t="shared" si="114"/>
        <v>-4.2700002193450457</v>
      </c>
      <c r="CG155">
        <f t="shared" si="114"/>
        <v>-5.1500003337860241</v>
      </c>
      <c r="CH155">
        <f t="shared" si="114"/>
        <v>-6.6699955463408989</v>
      </c>
      <c r="CI155">
        <f t="shared" si="114"/>
        <v>-10.670006036758394</v>
      </c>
      <c r="CJ155">
        <f t="shared" si="114"/>
        <v>-11.780999933242811</v>
      </c>
      <c r="CK155" s="8">
        <v>38913</v>
      </c>
      <c r="CL155">
        <f t="shared" si="97"/>
        <v>-1.2749999761581403</v>
      </c>
      <c r="CM155">
        <f t="shared" si="97"/>
        <v>-6.1049994230270412</v>
      </c>
      <c r="CN155">
        <f t="shared" si="97"/>
        <v>-10.954999327659603</v>
      </c>
      <c r="CO155">
        <f t="shared" si="92"/>
        <v>-20.714999079704238</v>
      </c>
      <c r="CP155">
        <f t="shared" si="92"/>
        <v>-30.674998641014081</v>
      </c>
      <c r="CQ155">
        <f t="shared" si="92"/>
        <v>-46.064997553825336</v>
      </c>
      <c r="CR155">
        <f t="shared" si="92"/>
        <v>-99.56500136852253</v>
      </c>
      <c r="CS155">
        <f t="shared" si="92"/>
        <v>-140.60299984264375</v>
      </c>
      <c r="CT155" s="8">
        <v>38913</v>
      </c>
      <c r="CU155">
        <f t="shared" si="115"/>
        <v>-1.3183336655298801</v>
      </c>
      <c r="CV155">
        <f t="shared" si="115"/>
        <v>-1.6583328644434614</v>
      </c>
      <c r="CW155">
        <f t="shared" si="115"/>
        <v>-2.0783334175745836</v>
      </c>
      <c r="CX155">
        <f t="shared" si="115"/>
        <v>-2.8183336655298703</v>
      </c>
      <c r="CY155">
        <f t="shared" si="115"/>
        <v>-3.5983338753382448</v>
      </c>
      <c r="CZ155">
        <f t="shared" si="115"/>
        <v>-4.7183294693629172</v>
      </c>
      <c r="DA155">
        <f t="shared" si="115"/>
        <v>-7.118331948916012</v>
      </c>
      <c r="DB155">
        <f t="shared" si="115"/>
        <v>-7.2623334747950175</v>
      </c>
      <c r="DC155" s="8">
        <v>38913</v>
      </c>
      <c r="DD155">
        <f t="shared" si="98"/>
        <v>-0.28000068664549893</v>
      </c>
      <c r="DE155">
        <f t="shared" si="98"/>
        <v>-5.1100001335143999</v>
      </c>
      <c r="DF155">
        <f t="shared" si="98"/>
        <v>-9.960000038146962</v>
      </c>
      <c r="DG155">
        <f t="shared" si="93"/>
        <v>-19.719999790191597</v>
      </c>
      <c r="DH155">
        <f t="shared" si="93"/>
        <v>-29.67999935150144</v>
      </c>
      <c r="DI155">
        <f t="shared" si="93"/>
        <v>-45.069998264312694</v>
      </c>
      <c r="DJ155">
        <f t="shared" si="93"/>
        <v>-98.570002079009896</v>
      </c>
      <c r="DK155">
        <f t="shared" si="93"/>
        <v>-139.60800055313112</v>
      </c>
      <c r="DL155" s="8">
        <v>38913</v>
      </c>
      <c r="DM155">
        <f t="shared" si="116"/>
        <v>-0.28000068664549893</v>
      </c>
      <c r="DN155">
        <f t="shared" si="116"/>
        <v>-0.8700001239776598</v>
      </c>
      <c r="DO155">
        <f t="shared" si="116"/>
        <v>-1.5800001621246227</v>
      </c>
      <c r="DP155">
        <f t="shared" si="116"/>
        <v>-2.9200003147124742</v>
      </c>
      <c r="DQ155">
        <f t="shared" si="116"/>
        <v>-4.1499989032745717</v>
      </c>
      <c r="DR155">
        <f t="shared" si="116"/>
        <v>-6.0699961185454789</v>
      </c>
      <c r="DS155">
        <f t="shared" si="116"/>
        <v>-11.170003175735371</v>
      </c>
      <c r="DT155">
        <f t="shared" si="116"/>
        <v>-13.535000505447382</v>
      </c>
    </row>
    <row r="156" spans="1:124" x14ac:dyDescent="0.3">
      <c r="A156" s="2">
        <v>38898</v>
      </c>
      <c r="B156">
        <v>4.5399999618530202</v>
      </c>
      <c r="C156">
        <v>4.8925001621246267</v>
      </c>
      <c r="D156">
        <v>5.0100002288818297</v>
      </c>
      <c r="E156">
        <v>5.2399997711181596</v>
      </c>
      <c r="F156" s="3">
        <f t="shared" si="101"/>
        <v>5.3166662851969368</v>
      </c>
      <c r="G156">
        <v>5.21000003814697</v>
      </c>
      <c r="H156">
        <v>5.1599998474120996</v>
      </c>
      <c r="I156">
        <v>5.13000011444091</v>
      </c>
      <c r="J156">
        <v>5.0999999046325604</v>
      </c>
      <c r="K156">
        <v>5.1100001335143999</v>
      </c>
      <c r="L156">
        <v>5.1500000953674299</v>
      </c>
      <c r="M156">
        <v>5.3099999427795401</v>
      </c>
      <c r="N156">
        <v>5.0084999999999997</v>
      </c>
      <c r="O156" s="8">
        <v>38883</v>
      </c>
      <c r="P156">
        <f t="shared" si="102"/>
        <v>-0.37833333015441833</v>
      </c>
      <c r="Q156">
        <f t="shared" si="102"/>
        <v>-0.81541669368743774</v>
      </c>
      <c r="R156">
        <f t="shared" si="102"/>
        <v>-1.2525000572204574</v>
      </c>
      <c r="S156">
        <f t="shared" si="102"/>
        <v>-2.6199998855590798</v>
      </c>
      <c r="T156">
        <f t="shared" si="103"/>
        <v>-3.9874997138977024</v>
      </c>
      <c r="U156">
        <f t="shared" si="112"/>
        <v>-5.21000003814697</v>
      </c>
      <c r="V156">
        <f t="shared" si="112"/>
        <v>-10.319999694824199</v>
      </c>
      <c r="W156">
        <f t="shared" si="112"/>
        <v>-15.390000343322729</v>
      </c>
      <c r="X156">
        <f t="shared" si="112"/>
        <v>-25.499999523162803</v>
      </c>
      <c r="Y156">
        <f t="shared" si="112"/>
        <v>-35.770000934600802</v>
      </c>
      <c r="Z156">
        <f t="shared" si="99"/>
        <v>-51.500000953674302</v>
      </c>
      <c r="AA156">
        <f t="shared" si="99"/>
        <v>-106.19999885559081</v>
      </c>
      <c r="AB156">
        <f t="shared" si="99"/>
        <v>-150.255</v>
      </c>
      <c r="AC156" s="8">
        <v>38883</v>
      </c>
      <c r="AD156">
        <f t="shared" si="100"/>
        <v>0.43708336353301941</v>
      </c>
      <c r="AE156">
        <f t="shared" si="104"/>
        <v>1.3674998283386224</v>
      </c>
      <c r="AF156">
        <f t="shared" si="105"/>
        <v>2.5900001525878902</v>
      </c>
      <c r="AG156">
        <f t="shared" si="106"/>
        <v>3.9574999809265128</v>
      </c>
      <c r="AH156">
        <f t="shared" si="107"/>
        <v>5.1099996566772292</v>
      </c>
      <c r="AI156" s="8">
        <v>38883</v>
      </c>
      <c r="AJ156">
        <f t="shared" si="94"/>
        <v>-4.7729166746139509</v>
      </c>
      <c r="AK156">
        <f t="shared" si="94"/>
        <v>-9.8829163312911792</v>
      </c>
      <c r="AL156">
        <f t="shared" si="94"/>
        <v>-14.952916979789709</v>
      </c>
      <c r="AM156">
        <f t="shared" si="89"/>
        <v>-25.062916159629783</v>
      </c>
      <c r="AN156">
        <f t="shared" si="89"/>
        <v>-35.332917571067782</v>
      </c>
      <c r="AO156">
        <f t="shared" si="89"/>
        <v>-51.062917590141282</v>
      </c>
      <c r="AP156">
        <f t="shared" si="89"/>
        <v>-105.76291549205779</v>
      </c>
      <c r="AQ156">
        <f t="shared" si="89"/>
        <v>-149.81791663646698</v>
      </c>
      <c r="AR156" s="8">
        <v>38883</v>
      </c>
      <c r="AS156">
        <f t="shared" si="84"/>
        <v>-4.452916502952581</v>
      </c>
      <c r="AT156">
        <f t="shared" si="84"/>
        <v>-4.5529164075851387</v>
      </c>
      <c r="AU156">
        <f t="shared" si="84"/>
        <v>-4.6129163503646602</v>
      </c>
      <c r="AV156">
        <f t="shared" si="84"/>
        <v>-4.6129163503646815</v>
      </c>
      <c r="AW156">
        <f t="shared" si="84"/>
        <v>-4.6629179716110016</v>
      </c>
      <c r="AX156">
        <f t="shared" si="84"/>
        <v>-4.6129187345504761</v>
      </c>
      <c r="AY156">
        <f t="shared" si="84"/>
        <v>-3.5129173994065752</v>
      </c>
      <c r="AZ156">
        <f t="shared" si="84"/>
        <v>-5.2189166364669859</v>
      </c>
      <c r="BA156" s="8">
        <v>38883</v>
      </c>
      <c r="BB156">
        <f t="shared" si="95"/>
        <v>-3.8425002098083478</v>
      </c>
      <c r="BC156">
        <f t="shared" si="95"/>
        <v>-8.9524998664855762</v>
      </c>
      <c r="BD156">
        <f t="shared" si="95"/>
        <v>-14.022500514984106</v>
      </c>
      <c r="BE156">
        <f t="shared" si="90"/>
        <v>-24.13249969482418</v>
      </c>
      <c r="BF156">
        <f t="shared" si="90"/>
        <v>-34.402501106262179</v>
      </c>
      <c r="BG156">
        <f t="shared" si="90"/>
        <v>-50.132501125335679</v>
      </c>
      <c r="BH156">
        <f t="shared" si="90"/>
        <v>-104.83249902725218</v>
      </c>
      <c r="BI156">
        <f t="shared" si="90"/>
        <v>-148.88750017166137</v>
      </c>
      <c r="BJ156" s="8">
        <v>38883</v>
      </c>
      <c r="BK156">
        <f t="shared" si="113"/>
        <v>-3.652500152587888</v>
      </c>
      <c r="BL156">
        <f t="shared" si="113"/>
        <v>-3.9424996376037464</v>
      </c>
      <c r="BM156">
        <f t="shared" si="113"/>
        <v>-4.1625008583068661</v>
      </c>
      <c r="BN156">
        <f t="shared" si="113"/>
        <v>-4.6624989509582404</v>
      </c>
      <c r="BO156">
        <f t="shared" si="113"/>
        <v>-5.2225017547607342</v>
      </c>
      <c r="BP156">
        <f t="shared" si="113"/>
        <v>-6.1624999046325888</v>
      </c>
      <c r="BQ156">
        <f t="shared" si="113"/>
        <v>-8.062495708465697</v>
      </c>
      <c r="BR156">
        <f t="shared" si="113"/>
        <v>-11.866500286102273</v>
      </c>
      <c r="BS156" s="8">
        <v>38883</v>
      </c>
      <c r="BT156">
        <f t="shared" si="96"/>
        <v>-2.6199998855590798</v>
      </c>
      <c r="BU156">
        <f t="shared" si="96"/>
        <v>-7.7299995422363086</v>
      </c>
      <c r="BV156">
        <f t="shared" si="96"/>
        <v>-12.800000190734838</v>
      </c>
      <c r="BW156">
        <f t="shared" si="91"/>
        <v>-22.909999370574912</v>
      </c>
      <c r="BX156">
        <f t="shared" si="91"/>
        <v>-33.180000782012911</v>
      </c>
      <c r="BY156">
        <f t="shared" si="91"/>
        <v>-48.910000801086412</v>
      </c>
      <c r="BZ156">
        <f t="shared" si="91"/>
        <v>-103.60999870300292</v>
      </c>
      <c r="CA156">
        <f t="shared" si="91"/>
        <v>-147.6649998474121</v>
      </c>
      <c r="CB156" s="8">
        <v>38883</v>
      </c>
      <c r="CC156">
        <f t="shared" si="114"/>
        <v>-2.6099996566772501</v>
      </c>
      <c r="CD156">
        <f t="shared" si="114"/>
        <v>-3.2799997329711896</v>
      </c>
      <c r="CE156">
        <f t="shared" si="114"/>
        <v>-4.0600004196166779</v>
      </c>
      <c r="CF156">
        <f t="shared" si="114"/>
        <v>-5.5299997329711896</v>
      </c>
      <c r="CG156">
        <f t="shared" si="114"/>
        <v>-7.0299997329711932</v>
      </c>
      <c r="CH156">
        <f t="shared" si="114"/>
        <v>-9.3800020217895916</v>
      </c>
      <c r="CI156">
        <f t="shared" si="114"/>
        <v>-15.779995918273995</v>
      </c>
      <c r="CJ156">
        <f t="shared" si="114"/>
        <v>-22.158999732971182</v>
      </c>
      <c r="CK156" s="8">
        <v>38883</v>
      </c>
      <c r="CL156">
        <f t="shared" si="97"/>
        <v>-1.2525000572204572</v>
      </c>
      <c r="CM156">
        <f t="shared" si="97"/>
        <v>-6.3624997138976864</v>
      </c>
      <c r="CN156">
        <f t="shared" si="97"/>
        <v>-11.432500362396215</v>
      </c>
      <c r="CO156">
        <f t="shared" si="92"/>
        <v>-21.542499542236289</v>
      </c>
      <c r="CP156">
        <f t="shared" si="92"/>
        <v>-31.812500953674288</v>
      </c>
      <c r="CQ156">
        <f t="shared" si="92"/>
        <v>-47.542500972747789</v>
      </c>
      <c r="CR156">
        <f t="shared" si="92"/>
        <v>-102.24249887466429</v>
      </c>
      <c r="CS156">
        <f t="shared" si="92"/>
        <v>-146.29750001907348</v>
      </c>
      <c r="CT156" s="8">
        <v>38883</v>
      </c>
      <c r="CU156">
        <f t="shared" si="115"/>
        <v>-1.2991665999094675</v>
      </c>
      <c r="CV156">
        <f t="shared" si="115"/>
        <v>-2.0591668287912857</v>
      </c>
      <c r="CW156">
        <f t="shared" si="115"/>
        <v>-2.9491676489511933</v>
      </c>
      <c r="CX156">
        <f t="shared" si="115"/>
        <v>-4.699167172114028</v>
      </c>
      <c r="CY156">
        <f t="shared" si="115"/>
        <v>-6.2591675917307663</v>
      </c>
      <c r="CZ156">
        <f t="shared" si="115"/>
        <v>-8.1991662184397285</v>
      </c>
      <c r="DA156">
        <f t="shared" si="115"/>
        <v>-13.899167935053519</v>
      </c>
      <c r="DB156">
        <f t="shared" si="115"/>
        <v>-8.7331667906443116</v>
      </c>
      <c r="DC156" s="8">
        <v>38883</v>
      </c>
      <c r="DD156">
        <f t="shared" si="98"/>
        <v>-0.10000038146974077</v>
      </c>
      <c r="DE156">
        <f t="shared" si="98"/>
        <v>-5.21000003814697</v>
      </c>
      <c r="DF156">
        <f t="shared" si="98"/>
        <v>-10.280000686645501</v>
      </c>
      <c r="DG156">
        <f t="shared" si="93"/>
        <v>-20.389999866485574</v>
      </c>
      <c r="DH156">
        <f t="shared" si="93"/>
        <v>-30.660001277923573</v>
      </c>
      <c r="DI156">
        <f t="shared" si="93"/>
        <v>-46.39000129699707</v>
      </c>
      <c r="DJ156">
        <f t="shared" si="93"/>
        <v>-101.08999919891357</v>
      </c>
      <c r="DK156">
        <f t="shared" si="93"/>
        <v>-145.14500034332278</v>
      </c>
      <c r="DL156" s="8">
        <v>38883</v>
      </c>
      <c r="DM156">
        <f t="shared" si="116"/>
        <v>-0.10000038146974077</v>
      </c>
      <c r="DN156">
        <f t="shared" si="116"/>
        <v>-1.33999991416932</v>
      </c>
      <c r="DO156">
        <f t="shared" si="116"/>
        <v>-2.7200005054473908</v>
      </c>
      <c r="DP156">
        <f t="shared" si="116"/>
        <v>-5.2399997711181836</v>
      </c>
      <c r="DQ156">
        <f t="shared" si="116"/>
        <v>-7.510001659393323</v>
      </c>
      <c r="DR156">
        <f t="shared" si="116"/>
        <v>-10.440000772476276</v>
      </c>
      <c r="DS156">
        <f t="shared" si="116"/>
        <v>-18.939995050430291</v>
      </c>
      <c r="DT156">
        <f t="shared" si="116"/>
        <v>-23.891000391006493</v>
      </c>
    </row>
    <row r="157" spans="1:124" x14ac:dyDescent="0.3">
      <c r="A157" s="2">
        <v>38868</v>
      </c>
      <c r="B157">
        <v>4.75</v>
      </c>
      <c r="C157">
        <v>4.8325001001357997</v>
      </c>
      <c r="D157">
        <v>4.8600001335143999</v>
      </c>
      <c r="E157">
        <v>5.0799999237060502</v>
      </c>
      <c r="F157" s="3">
        <f t="shared" si="101"/>
        <v>5.153333187103267</v>
      </c>
      <c r="G157">
        <v>5.0700001716613698</v>
      </c>
      <c r="H157">
        <v>5.0399999618530202</v>
      </c>
      <c r="I157">
        <v>5.0300002098083496</v>
      </c>
      <c r="J157">
        <v>5.0399999618530202</v>
      </c>
      <c r="K157">
        <v>5.0599999427795401</v>
      </c>
      <c r="L157">
        <v>5.1199998855590803</v>
      </c>
      <c r="M157">
        <v>5.3499999046325604</v>
      </c>
      <c r="N157">
        <v>4.9782999999999999</v>
      </c>
      <c r="O157" s="8">
        <v>38852</v>
      </c>
      <c r="P157">
        <f t="shared" si="102"/>
        <v>-0.39583333333333331</v>
      </c>
      <c r="Q157">
        <f t="shared" si="102"/>
        <v>-0.80541668335596661</v>
      </c>
      <c r="R157">
        <f t="shared" si="102"/>
        <v>-1.2150000333786</v>
      </c>
      <c r="S157">
        <f t="shared" si="102"/>
        <v>-2.5399999618530251</v>
      </c>
      <c r="T157">
        <f t="shared" si="103"/>
        <v>-3.8649998903274501</v>
      </c>
      <c r="U157">
        <f t="shared" si="112"/>
        <v>-5.0700001716613698</v>
      </c>
      <c r="V157">
        <f t="shared" si="112"/>
        <v>-10.07999992370604</v>
      </c>
      <c r="W157">
        <f t="shared" si="112"/>
        <v>-15.090000629425049</v>
      </c>
      <c r="X157">
        <f t="shared" si="112"/>
        <v>-25.199999809265101</v>
      </c>
      <c r="Y157">
        <f t="shared" si="112"/>
        <v>-35.41999959945678</v>
      </c>
      <c r="Z157">
        <f t="shared" si="99"/>
        <v>-51.199998855590806</v>
      </c>
      <c r="AA157">
        <f t="shared" si="99"/>
        <v>-106.99999809265121</v>
      </c>
      <c r="AB157">
        <f t="shared" si="99"/>
        <v>-149.34899999999999</v>
      </c>
      <c r="AC157" s="8">
        <v>38852</v>
      </c>
      <c r="AD157">
        <f t="shared" si="100"/>
        <v>0.4095833500226333</v>
      </c>
      <c r="AE157">
        <f t="shared" si="104"/>
        <v>1.3249999284744252</v>
      </c>
      <c r="AF157">
        <f t="shared" si="105"/>
        <v>2.5300002098083447</v>
      </c>
      <c r="AG157">
        <f t="shared" si="106"/>
        <v>3.8550001382827697</v>
      </c>
      <c r="AH157">
        <f t="shared" si="107"/>
        <v>5.0099997520446706</v>
      </c>
      <c r="AI157" s="8">
        <v>38852</v>
      </c>
      <c r="AJ157">
        <f t="shared" si="94"/>
        <v>-4.6604168216387363</v>
      </c>
      <c r="AK157">
        <f t="shared" si="94"/>
        <v>-9.6704165736834078</v>
      </c>
      <c r="AL157">
        <f t="shared" si="94"/>
        <v>-14.680417279402416</v>
      </c>
      <c r="AM157">
        <f t="shared" si="89"/>
        <v>-24.790416459242469</v>
      </c>
      <c r="AN157">
        <f t="shared" si="89"/>
        <v>-35.010416249434144</v>
      </c>
      <c r="AO157">
        <f t="shared" si="89"/>
        <v>-50.79041550556817</v>
      </c>
      <c r="AP157">
        <f t="shared" si="89"/>
        <v>-106.59041474262858</v>
      </c>
      <c r="AQ157">
        <f t="shared" si="89"/>
        <v>-148.93941664997735</v>
      </c>
      <c r="AR157" s="8">
        <v>38852</v>
      </c>
      <c r="AS157">
        <f t="shared" si="84"/>
        <v>-4.3604166309038668</v>
      </c>
      <c r="AT157">
        <f t="shared" si="84"/>
        <v>-4.5304167071978076</v>
      </c>
      <c r="AU157">
        <f t="shared" si="84"/>
        <v>-4.6704175273577357</v>
      </c>
      <c r="AV157">
        <f t="shared" si="84"/>
        <v>-4.7904159824053307</v>
      </c>
      <c r="AW157">
        <f t="shared" si="84"/>
        <v>-4.7504160205523425</v>
      </c>
      <c r="AX157">
        <f t="shared" si="84"/>
        <v>-4.6904136935870318</v>
      </c>
      <c r="AY157">
        <f t="shared" si="84"/>
        <v>-4.990415791670336</v>
      </c>
      <c r="AZ157">
        <f t="shared" si="84"/>
        <v>-3.2454165546098954</v>
      </c>
      <c r="BA157" s="8">
        <v>38852</v>
      </c>
      <c r="BB157">
        <f t="shared" si="95"/>
        <v>-3.7450002431869445</v>
      </c>
      <c r="BC157">
        <f t="shared" si="95"/>
        <v>-8.754999995231616</v>
      </c>
      <c r="BD157">
        <f t="shared" si="95"/>
        <v>-13.765000700950624</v>
      </c>
      <c r="BE157">
        <f t="shared" si="90"/>
        <v>-23.874999880790675</v>
      </c>
      <c r="BF157">
        <f t="shared" si="90"/>
        <v>-34.094999670982354</v>
      </c>
      <c r="BG157">
        <f t="shared" si="90"/>
        <v>-49.87499892711638</v>
      </c>
      <c r="BH157">
        <f t="shared" si="90"/>
        <v>-105.67499816417678</v>
      </c>
      <c r="BI157">
        <f t="shared" si="90"/>
        <v>-148.02400007152556</v>
      </c>
      <c r="BJ157" s="8">
        <v>38852</v>
      </c>
      <c r="BK157">
        <f t="shared" si="113"/>
        <v>-3.6350001096725446</v>
      </c>
      <c r="BL157">
        <f t="shared" si="113"/>
        <v>-3.994999766349796</v>
      </c>
      <c r="BM157">
        <f t="shared" si="113"/>
        <v>-4.3750003576278846</v>
      </c>
      <c r="BN157">
        <f t="shared" si="113"/>
        <v>-5.444999098777755</v>
      </c>
      <c r="BO157">
        <f t="shared" si="113"/>
        <v>-6.7249983549118451</v>
      </c>
      <c r="BP157">
        <f t="shared" si="113"/>
        <v>-8.9949969053268628</v>
      </c>
      <c r="BQ157">
        <f t="shared" si="113"/>
        <v>-16.295001864433274</v>
      </c>
      <c r="BR157">
        <f t="shared" si="113"/>
        <v>-21.168999957084623</v>
      </c>
      <c r="BS157" s="8">
        <v>38852</v>
      </c>
      <c r="BT157">
        <f t="shared" si="96"/>
        <v>-2.5399999618530251</v>
      </c>
      <c r="BU157">
        <f t="shared" si="96"/>
        <v>-7.5499997138976962</v>
      </c>
      <c r="BV157">
        <f t="shared" si="96"/>
        <v>-12.560000419616705</v>
      </c>
      <c r="BW157">
        <f t="shared" si="91"/>
        <v>-22.669999599456755</v>
      </c>
      <c r="BX157">
        <f t="shared" si="91"/>
        <v>-32.889999389648438</v>
      </c>
      <c r="BY157">
        <f t="shared" si="91"/>
        <v>-48.669998645782464</v>
      </c>
      <c r="BZ157">
        <f t="shared" si="91"/>
        <v>-104.46999788284286</v>
      </c>
      <c r="CA157">
        <f t="shared" si="91"/>
        <v>-146.81899979019164</v>
      </c>
      <c r="CB157" s="8">
        <v>38852</v>
      </c>
      <c r="CC157">
        <f t="shared" si="114"/>
        <v>-2.5099997520446755</v>
      </c>
      <c r="CD157">
        <f t="shared" si="114"/>
        <v>-3.0199995040893564</v>
      </c>
      <c r="CE157">
        <f t="shared" si="114"/>
        <v>-3.640000820159945</v>
      </c>
      <c r="CF157">
        <f t="shared" si="114"/>
        <v>-4.8799991607665971</v>
      </c>
      <c r="CG157">
        <f t="shared" si="114"/>
        <v>-6.0500006675720703</v>
      </c>
      <c r="CH157">
        <f t="shared" si="114"/>
        <v>-8.0800008773804066</v>
      </c>
      <c r="CI157">
        <f t="shared" si="114"/>
        <v>-12.579998970031596</v>
      </c>
      <c r="CJ157">
        <f t="shared" si="114"/>
        <v>-14.781999732971173</v>
      </c>
      <c r="CK157" s="8">
        <v>38852</v>
      </c>
      <c r="CL157">
        <f t="shared" si="97"/>
        <v>-1.2150000333786002</v>
      </c>
      <c r="CM157">
        <f t="shared" si="97"/>
        <v>-6.2249997854232708</v>
      </c>
      <c r="CN157">
        <f t="shared" si="97"/>
        <v>-11.23500049114228</v>
      </c>
      <c r="CO157">
        <f t="shared" si="92"/>
        <v>-21.344999670982332</v>
      </c>
      <c r="CP157">
        <f t="shared" si="92"/>
        <v>-31.564999461174011</v>
      </c>
      <c r="CQ157">
        <f t="shared" si="92"/>
        <v>-47.344998717308037</v>
      </c>
      <c r="CR157">
        <f t="shared" si="92"/>
        <v>-103.14499795436843</v>
      </c>
      <c r="CS157">
        <f t="shared" si="92"/>
        <v>-145.49399986171721</v>
      </c>
      <c r="CT157" s="8">
        <v>38852</v>
      </c>
      <c r="CU157">
        <f t="shared" si="115"/>
        <v>-1.2583334048589068</v>
      </c>
      <c r="CV157">
        <f t="shared" si="115"/>
        <v>-2.3583333094914671</v>
      </c>
      <c r="CW157">
        <f t="shared" si="115"/>
        <v>-3.5583340724309469</v>
      </c>
      <c r="CX157">
        <f t="shared" si="115"/>
        <v>-5.8083335955937496</v>
      </c>
      <c r="CY157">
        <f t="shared" si="115"/>
        <v>-7.8683323462804271</v>
      </c>
      <c r="CZ157">
        <f t="shared" si="115"/>
        <v>-10.958332260449753</v>
      </c>
      <c r="DA157">
        <f t="shared" si="115"/>
        <v>-20.958327492078055</v>
      </c>
      <c r="DB157">
        <f t="shared" si="115"/>
        <v>-24.918333214124019</v>
      </c>
      <c r="DC157" s="8">
        <v>38852</v>
      </c>
      <c r="DD157">
        <f t="shared" si="98"/>
        <v>-6.0000419616699219E-2</v>
      </c>
      <c r="DE157">
        <f t="shared" si="98"/>
        <v>-5.0700001716613698</v>
      </c>
      <c r="DF157">
        <f t="shared" si="98"/>
        <v>-10.080000877380378</v>
      </c>
      <c r="DG157">
        <f t="shared" si="93"/>
        <v>-20.190000057220431</v>
      </c>
      <c r="DH157">
        <f t="shared" si="93"/>
        <v>-30.409999847412109</v>
      </c>
      <c r="DI157">
        <f t="shared" si="93"/>
        <v>-46.189999103546135</v>
      </c>
      <c r="DJ157">
        <f t="shared" si="93"/>
        <v>-101.98999834060655</v>
      </c>
      <c r="DK157">
        <f t="shared" si="93"/>
        <v>-144.33900024795531</v>
      </c>
      <c r="DL157" s="8">
        <v>38852</v>
      </c>
      <c r="DM157">
        <f t="shared" si="116"/>
        <v>-6.0000419616699219E-2</v>
      </c>
      <c r="DN157">
        <f t="shared" si="116"/>
        <v>-1.1900002956390399</v>
      </c>
      <c r="DO157">
        <f t="shared" si="116"/>
        <v>-2.4500005245208785</v>
      </c>
      <c r="DP157">
        <f t="shared" si="116"/>
        <v>-4.7100000381469682</v>
      </c>
      <c r="DQ157">
        <f t="shared" si="116"/>
        <v>-6.7100005149841584</v>
      </c>
      <c r="DR157">
        <f t="shared" si="116"/>
        <v>-9.5099990367889262</v>
      </c>
      <c r="DS157">
        <f t="shared" si="116"/>
        <v>-17.309996366500734</v>
      </c>
      <c r="DT157">
        <f t="shared" si="116"/>
        <v>-18.215000181198114</v>
      </c>
    </row>
    <row r="158" spans="1:124" x14ac:dyDescent="0.3">
      <c r="A158" s="2">
        <v>38835</v>
      </c>
      <c r="B158">
        <v>4.5999999046325604</v>
      </c>
      <c r="C158">
        <v>4.7274999618530229</v>
      </c>
      <c r="D158">
        <v>4.7699999809265101</v>
      </c>
      <c r="E158">
        <v>4.9099998474120996</v>
      </c>
      <c r="F158" s="3">
        <f t="shared" si="101"/>
        <v>4.9566664695739631</v>
      </c>
      <c r="G158">
        <v>4.9000000953674299</v>
      </c>
      <c r="H158">
        <v>4.8699998855590803</v>
      </c>
      <c r="I158">
        <v>4.8699998855590803</v>
      </c>
      <c r="J158">
        <v>4.92000007629394</v>
      </c>
      <c r="K158">
        <v>4.9800000190734801</v>
      </c>
      <c r="L158">
        <v>5.0700001716613698</v>
      </c>
      <c r="M158">
        <v>5.3099999427795401</v>
      </c>
      <c r="N158">
        <v>5.0098000000000003</v>
      </c>
      <c r="O158" s="8">
        <v>38822</v>
      </c>
      <c r="P158">
        <f t="shared" si="102"/>
        <v>-0.3833333253860467</v>
      </c>
      <c r="Q158">
        <f t="shared" si="102"/>
        <v>-0.78791666030883711</v>
      </c>
      <c r="R158">
        <f t="shared" si="102"/>
        <v>-1.1924999952316275</v>
      </c>
      <c r="S158">
        <f t="shared" si="102"/>
        <v>-2.4549999237060498</v>
      </c>
      <c r="T158">
        <f t="shared" si="103"/>
        <v>-3.7174998521804721</v>
      </c>
      <c r="U158">
        <f t="shared" si="112"/>
        <v>-4.9000000953674299</v>
      </c>
      <c r="V158">
        <f t="shared" si="112"/>
        <v>-9.7399997711181605</v>
      </c>
      <c r="W158">
        <f t="shared" si="112"/>
        <v>-14.609999656677241</v>
      </c>
      <c r="X158">
        <f t="shared" si="112"/>
        <v>-24.600000381469698</v>
      </c>
      <c r="Y158">
        <f t="shared" si="112"/>
        <v>-34.860000133514362</v>
      </c>
      <c r="Z158">
        <f t="shared" si="99"/>
        <v>-50.700001716613698</v>
      </c>
      <c r="AA158">
        <f t="shared" si="99"/>
        <v>-106.19999885559081</v>
      </c>
      <c r="AB158">
        <f t="shared" si="99"/>
        <v>-150.29400000000001</v>
      </c>
      <c r="AC158" s="8">
        <v>38822</v>
      </c>
      <c r="AD158">
        <f t="shared" si="100"/>
        <v>0.40458333492279042</v>
      </c>
      <c r="AE158">
        <f t="shared" si="104"/>
        <v>1.2624999284744223</v>
      </c>
      <c r="AF158">
        <f t="shared" si="105"/>
        <v>2.4450001716613801</v>
      </c>
      <c r="AG158">
        <f t="shared" si="106"/>
        <v>3.7075001001358023</v>
      </c>
      <c r="AH158">
        <f t="shared" si="107"/>
        <v>4.8399996757507306</v>
      </c>
      <c r="AI158" s="8">
        <v>38822</v>
      </c>
      <c r="AJ158">
        <f t="shared" si="94"/>
        <v>-4.4954167604446393</v>
      </c>
      <c r="AK158">
        <f t="shared" si="94"/>
        <v>-9.33541643619537</v>
      </c>
      <c r="AL158">
        <f t="shared" si="94"/>
        <v>-14.20541632175445</v>
      </c>
      <c r="AM158">
        <f t="shared" si="89"/>
        <v>-24.195417046546908</v>
      </c>
      <c r="AN158">
        <f t="shared" si="89"/>
        <v>-34.455416798591571</v>
      </c>
      <c r="AO158">
        <f t="shared" si="89"/>
        <v>-50.295418381690908</v>
      </c>
      <c r="AP158">
        <f t="shared" si="89"/>
        <v>-105.79541552066802</v>
      </c>
      <c r="AQ158">
        <f t="shared" si="89"/>
        <v>-149.88941666507722</v>
      </c>
      <c r="AR158" s="8">
        <v>38822</v>
      </c>
      <c r="AS158">
        <f t="shared" si="84"/>
        <v>-4.3254166841506994</v>
      </c>
      <c r="AT158">
        <f t="shared" si="84"/>
        <v>-4.3454161882400602</v>
      </c>
      <c r="AU158">
        <f t="shared" si="84"/>
        <v>-4.3654166460037302</v>
      </c>
      <c r="AV158">
        <f t="shared" si="84"/>
        <v>-4.7454162836074882</v>
      </c>
      <c r="AW158">
        <f t="shared" si="84"/>
        <v>-5.2954174280166466</v>
      </c>
      <c r="AX158">
        <f t="shared" si="84"/>
        <v>-6.3454171419143375</v>
      </c>
      <c r="AY158">
        <f t="shared" si="84"/>
        <v>-9.0454121828080485</v>
      </c>
      <c r="AZ158">
        <f t="shared" si="84"/>
        <v>-12.88841676044464</v>
      </c>
      <c r="BA158" s="8">
        <v>38822</v>
      </c>
      <c r="BB158">
        <f t="shared" si="95"/>
        <v>-3.6375001668930076</v>
      </c>
      <c r="BC158">
        <f t="shared" si="95"/>
        <v>-8.4774998426437378</v>
      </c>
      <c r="BD158">
        <f t="shared" si="95"/>
        <v>-13.347499728202818</v>
      </c>
      <c r="BE158">
        <f t="shared" si="90"/>
        <v>-23.337500452995275</v>
      </c>
      <c r="BF158">
        <f t="shared" si="90"/>
        <v>-33.597500205039943</v>
      </c>
      <c r="BG158">
        <f t="shared" si="90"/>
        <v>-49.437501788139279</v>
      </c>
      <c r="BH158">
        <f t="shared" si="90"/>
        <v>-104.93749892711638</v>
      </c>
      <c r="BI158">
        <f t="shared" si="90"/>
        <v>-149.03150007152558</v>
      </c>
      <c r="BJ158" s="8">
        <v>38822</v>
      </c>
      <c r="BK158">
        <f t="shared" si="113"/>
        <v>-3.5275000333786077</v>
      </c>
      <c r="BL158">
        <f t="shared" si="113"/>
        <v>-3.8674997091293477</v>
      </c>
      <c r="BM158">
        <f t="shared" si="113"/>
        <v>-4.3475002050399905</v>
      </c>
      <c r="BN158">
        <f t="shared" si="113"/>
        <v>-5.4575012922286739</v>
      </c>
      <c r="BO158">
        <f t="shared" si="113"/>
        <v>-6.6375015974044764</v>
      </c>
      <c r="BP158">
        <f t="shared" si="113"/>
        <v>-8.6074994802474336</v>
      </c>
      <c r="BQ158">
        <f t="shared" si="113"/>
        <v>-14.607503294944834</v>
      </c>
      <c r="BR158">
        <f t="shared" si="113"/>
        <v>-18.774499861717231</v>
      </c>
      <c r="BS158" s="8">
        <v>38822</v>
      </c>
      <c r="BT158">
        <f t="shared" si="96"/>
        <v>-2.4549999237060498</v>
      </c>
      <c r="BU158">
        <f t="shared" si="96"/>
        <v>-7.29499959945678</v>
      </c>
      <c r="BV158">
        <f t="shared" si="96"/>
        <v>-12.16499948501586</v>
      </c>
      <c r="BW158">
        <f t="shared" si="91"/>
        <v>-22.155000209808318</v>
      </c>
      <c r="BX158">
        <f t="shared" si="91"/>
        <v>-32.414999961852985</v>
      </c>
      <c r="BY158">
        <f t="shared" si="91"/>
        <v>-48.255001544952322</v>
      </c>
      <c r="BZ158">
        <f t="shared" si="91"/>
        <v>-103.75499868392943</v>
      </c>
      <c r="CA158">
        <f t="shared" si="91"/>
        <v>-147.84899982833863</v>
      </c>
      <c r="CB158" s="8">
        <v>38822</v>
      </c>
      <c r="CC158">
        <f t="shared" si="114"/>
        <v>-2.4050002098083394</v>
      </c>
      <c r="CD158">
        <f t="shared" si="114"/>
        <v>-2.75499963760375</v>
      </c>
      <c r="CE158">
        <f t="shared" si="114"/>
        <v>-3.1950001716613903</v>
      </c>
      <c r="CF158">
        <f t="shared" si="114"/>
        <v>-4.1650013923644993</v>
      </c>
      <c r="CG158">
        <f t="shared" si="114"/>
        <v>-5.245001792907698</v>
      </c>
      <c r="CH158">
        <f t="shared" si="114"/>
        <v>-6.8150000572204528</v>
      </c>
      <c r="CI158">
        <f t="shared" si="114"/>
        <v>-11.21499586105346</v>
      </c>
      <c r="CJ158">
        <f t="shared" si="114"/>
        <v>-14.415000057220446</v>
      </c>
      <c r="CK158" s="8">
        <v>38822</v>
      </c>
      <c r="CL158">
        <f t="shared" si="97"/>
        <v>-1.1924999952316275</v>
      </c>
      <c r="CM158">
        <f t="shared" si="97"/>
        <v>-6.0324996709823582</v>
      </c>
      <c r="CN158">
        <f t="shared" si="97"/>
        <v>-10.902499556541439</v>
      </c>
      <c r="CO158">
        <f t="shared" si="92"/>
        <v>-20.892500281333895</v>
      </c>
      <c r="CP158">
        <f t="shared" si="92"/>
        <v>-31.152500033378558</v>
      </c>
      <c r="CQ158">
        <f t="shared" si="92"/>
        <v>-46.992501616477895</v>
      </c>
      <c r="CR158">
        <f t="shared" si="92"/>
        <v>-102.492498755455</v>
      </c>
      <c r="CS158">
        <f t="shared" si="92"/>
        <v>-146.58649989986421</v>
      </c>
      <c r="CT158" s="8">
        <v>38822</v>
      </c>
      <c r="CU158">
        <f t="shared" si="115"/>
        <v>-1.1725000937779675</v>
      </c>
      <c r="CV158">
        <f t="shared" si="115"/>
        <v>-1.7724997599919581</v>
      </c>
      <c r="CW158">
        <f t="shared" si="115"/>
        <v>-2.50249977906544</v>
      </c>
      <c r="CX158">
        <f t="shared" si="115"/>
        <v>-4.072500904401112</v>
      </c>
      <c r="CY158">
        <f t="shared" si="115"/>
        <v>-5.6024996836980296</v>
      </c>
      <c r="CZ158">
        <f t="shared" si="115"/>
        <v>-7.9724995692570193</v>
      </c>
      <c r="DA158">
        <f t="shared" si="115"/>
        <v>-15.072499950726817</v>
      </c>
      <c r="DB158">
        <f t="shared" si="115"/>
        <v>-20.493499950726807</v>
      </c>
      <c r="DC158" s="8">
        <v>38822</v>
      </c>
      <c r="DD158">
        <f t="shared" si="98"/>
        <v>-6.0000419616699219E-2</v>
      </c>
      <c r="DE158">
        <f t="shared" si="98"/>
        <v>-4.9000000953674299</v>
      </c>
      <c r="DF158">
        <f t="shared" si="98"/>
        <v>-9.7699999809265101</v>
      </c>
      <c r="DG158">
        <f t="shared" si="93"/>
        <v>-19.760000705718966</v>
      </c>
      <c r="DH158">
        <f t="shared" si="93"/>
        <v>-30.020000457763629</v>
      </c>
      <c r="DI158">
        <f t="shared" si="93"/>
        <v>-45.860002040862966</v>
      </c>
      <c r="DJ158">
        <f t="shared" si="93"/>
        <v>-101.35999917984007</v>
      </c>
      <c r="DK158">
        <f t="shared" si="93"/>
        <v>-145.45400032424928</v>
      </c>
      <c r="DL158" s="8">
        <v>38822</v>
      </c>
      <c r="DM158">
        <f t="shared" si="116"/>
        <v>-6.0000419616699219E-2</v>
      </c>
      <c r="DN158">
        <f t="shared" si="116"/>
        <v>-0.90999984741211959</v>
      </c>
      <c r="DO158">
        <f t="shared" si="116"/>
        <v>-1.9099998474121187</v>
      </c>
      <c r="DP158">
        <f t="shared" si="116"/>
        <v>-3.5900001525878644</v>
      </c>
      <c r="DQ158">
        <f t="shared" si="116"/>
        <v>-5.1399989128112313</v>
      </c>
      <c r="DR158">
        <f t="shared" si="116"/>
        <v>-7.0900015830993173</v>
      </c>
      <c r="DS158">
        <f t="shared" si="116"/>
        <v>-12.489996433258122</v>
      </c>
      <c r="DT158">
        <f t="shared" si="116"/>
        <v>-13.538000247955319</v>
      </c>
    </row>
    <row r="159" spans="1:124" x14ac:dyDescent="0.3">
      <c r="A159" s="2">
        <v>38807</v>
      </c>
      <c r="B159">
        <v>4.6500000953674299</v>
      </c>
      <c r="C159">
        <v>4.6350001096725402</v>
      </c>
      <c r="D159">
        <v>4.63000011444091</v>
      </c>
      <c r="E159">
        <v>4.8099999427795401</v>
      </c>
      <c r="F159" s="3">
        <f t="shared" si="101"/>
        <v>4.8699998855590829</v>
      </c>
      <c r="G159">
        <v>4.8200001716613698</v>
      </c>
      <c r="H159">
        <v>4.8200001716613698</v>
      </c>
      <c r="I159">
        <v>4.8299999237060502</v>
      </c>
      <c r="J159">
        <v>4.8200001716613698</v>
      </c>
      <c r="K159">
        <v>4.8299999237060502</v>
      </c>
      <c r="L159">
        <v>4.8600001335143999</v>
      </c>
      <c r="M159">
        <v>5.0700001716613698</v>
      </c>
      <c r="N159">
        <v>4.7217000000000002</v>
      </c>
      <c r="O159" s="8">
        <v>38791</v>
      </c>
      <c r="P159">
        <f t="shared" si="102"/>
        <v>-0.38750000794728579</v>
      </c>
      <c r="Q159">
        <f t="shared" si="102"/>
        <v>-0.77250001827875669</v>
      </c>
      <c r="R159">
        <f t="shared" si="102"/>
        <v>-1.1575000286102275</v>
      </c>
      <c r="S159">
        <f t="shared" si="102"/>
        <v>-2.4049999713897701</v>
      </c>
      <c r="T159">
        <f t="shared" si="103"/>
        <v>-3.6524999141693124</v>
      </c>
      <c r="U159">
        <f t="shared" si="112"/>
        <v>-4.8200001716613698</v>
      </c>
      <c r="V159">
        <f t="shared" si="112"/>
        <v>-9.6400003433227397</v>
      </c>
      <c r="W159">
        <f t="shared" si="112"/>
        <v>-14.48999977111815</v>
      </c>
      <c r="X159">
        <f t="shared" si="112"/>
        <v>-24.100000858306849</v>
      </c>
      <c r="Y159">
        <f t="shared" si="112"/>
        <v>-33.809999465942354</v>
      </c>
      <c r="Z159">
        <f t="shared" si="99"/>
        <v>-48.600001335144</v>
      </c>
      <c r="AA159">
        <f t="shared" si="99"/>
        <v>-101.4000034332274</v>
      </c>
      <c r="AB159">
        <f t="shared" si="99"/>
        <v>-141.65100000000001</v>
      </c>
      <c r="AC159" s="8">
        <v>38791</v>
      </c>
      <c r="AD159">
        <f t="shared" si="100"/>
        <v>0.38500001033147091</v>
      </c>
      <c r="AE159">
        <f t="shared" si="104"/>
        <v>1.2474999427795426</v>
      </c>
      <c r="AF159">
        <f t="shared" si="105"/>
        <v>2.4150002002715998</v>
      </c>
      <c r="AG159">
        <f t="shared" si="106"/>
        <v>3.6625001430511421</v>
      </c>
      <c r="AH159">
        <f t="shared" si="107"/>
        <v>4.8200001716613698</v>
      </c>
      <c r="AI159" s="8">
        <v>38791</v>
      </c>
      <c r="AJ159">
        <f t="shared" si="94"/>
        <v>-4.4350001613298993</v>
      </c>
      <c r="AK159">
        <f t="shared" si="94"/>
        <v>-9.2550003329912691</v>
      </c>
      <c r="AL159">
        <f t="shared" si="94"/>
        <v>-14.104999760786679</v>
      </c>
      <c r="AM159">
        <f t="shared" si="89"/>
        <v>-23.715000847975379</v>
      </c>
      <c r="AN159">
        <f t="shared" si="89"/>
        <v>-33.42499945561088</v>
      </c>
      <c r="AO159">
        <f t="shared" si="89"/>
        <v>-48.215001324812526</v>
      </c>
      <c r="AP159">
        <f t="shared" si="89"/>
        <v>-101.01500342289593</v>
      </c>
      <c r="AQ159">
        <f t="shared" si="89"/>
        <v>-141.26599998966853</v>
      </c>
      <c r="AR159" s="8">
        <v>38791</v>
      </c>
      <c r="AS159">
        <f t="shared" si="84"/>
        <v>-4.1749999324480696</v>
      </c>
      <c r="AT159">
        <f t="shared" si="84"/>
        <v>-4.3450000087420193</v>
      </c>
      <c r="AU159">
        <f t="shared" si="84"/>
        <v>-4.5649993220965097</v>
      </c>
      <c r="AV159">
        <f t="shared" si="84"/>
        <v>-5.1349999705950289</v>
      </c>
      <c r="AW159">
        <f t="shared" si="84"/>
        <v>-5.9049980441729417</v>
      </c>
      <c r="AX159">
        <f t="shared" si="84"/>
        <v>-7.1849992076555793</v>
      </c>
      <c r="AY159">
        <f t="shared" si="84"/>
        <v>-11.485007027784988</v>
      </c>
      <c r="AZ159">
        <f t="shared" si="84"/>
        <v>-14.260999779860157</v>
      </c>
      <c r="BA159" s="8">
        <v>38791</v>
      </c>
      <c r="BB159">
        <f t="shared" si="95"/>
        <v>-3.5725002288818271</v>
      </c>
      <c r="BC159">
        <f t="shared" si="95"/>
        <v>-8.3925004005431969</v>
      </c>
      <c r="BD159">
        <f t="shared" si="95"/>
        <v>-13.242499828338607</v>
      </c>
      <c r="BE159">
        <f t="shared" si="90"/>
        <v>-22.852500915527308</v>
      </c>
      <c r="BF159">
        <f t="shared" si="90"/>
        <v>-32.562499523162813</v>
      </c>
      <c r="BG159">
        <f t="shared" si="90"/>
        <v>-47.352501392364459</v>
      </c>
      <c r="BH159">
        <f t="shared" si="90"/>
        <v>-100.15250349044786</v>
      </c>
      <c r="BI159">
        <f t="shared" si="90"/>
        <v>-140.40350005722047</v>
      </c>
      <c r="BJ159" s="8">
        <v>38791</v>
      </c>
      <c r="BK159">
        <f t="shared" si="113"/>
        <v>-3.2725000381469673</v>
      </c>
      <c r="BL159">
        <f t="shared" si="113"/>
        <v>-3.6525006294250479</v>
      </c>
      <c r="BM159">
        <f t="shared" si="113"/>
        <v>-4.2125000953674165</v>
      </c>
      <c r="BN159">
        <f t="shared" si="113"/>
        <v>-5.1825013160705558</v>
      </c>
      <c r="BO159">
        <f t="shared" si="113"/>
        <v>-6.1224985122680655</v>
      </c>
      <c r="BP159">
        <f t="shared" si="113"/>
        <v>-7.5325026512146094</v>
      </c>
      <c r="BQ159">
        <f t="shared" si="113"/>
        <v>-12.032500743865906</v>
      </c>
      <c r="BR159">
        <f t="shared" si="113"/>
        <v>-14.607499980926516</v>
      </c>
      <c r="BS159" s="8">
        <v>38791</v>
      </c>
      <c r="BT159">
        <f t="shared" si="96"/>
        <v>-2.4049999713897701</v>
      </c>
      <c r="BU159">
        <f t="shared" si="96"/>
        <v>-7.2250001430511404</v>
      </c>
      <c r="BV159">
        <f t="shared" si="96"/>
        <v>-12.074999570846551</v>
      </c>
      <c r="BW159">
        <f t="shared" si="91"/>
        <v>-21.68500065803525</v>
      </c>
      <c r="BX159">
        <f t="shared" si="91"/>
        <v>-31.394999265670755</v>
      </c>
      <c r="BY159">
        <f t="shared" si="91"/>
        <v>-46.185001134872401</v>
      </c>
      <c r="BZ159">
        <f t="shared" si="91"/>
        <v>-98.985003232955791</v>
      </c>
      <c r="CA159">
        <f t="shared" si="91"/>
        <v>-139.2359997997284</v>
      </c>
      <c r="CB159" s="8">
        <v>38791</v>
      </c>
      <c r="CC159">
        <f t="shared" si="114"/>
        <v>-2.3249998092651403</v>
      </c>
      <c r="CD159">
        <f t="shared" si="114"/>
        <v>-2.7950005531310995</v>
      </c>
      <c r="CE159">
        <f t="shared" si="114"/>
        <v>-3.4650001525878884</v>
      </c>
      <c r="CF159">
        <f t="shared" si="114"/>
        <v>-4.7150015830993492</v>
      </c>
      <c r="CG159">
        <f t="shared" si="114"/>
        <v>-5.7149991989135938</v>
      </c>
      <c r="CH159">
        <f t="shared" si="114"/>
        <v>-6.7149996757507022</v>
      </c>
      <c r="CI159">
        <f t="shared" si="114"/>
        <v>-10.515005588531379</v>
      </c>
      <c r="CJ159">
        <f t="shared" si="114"/>
        <v>-1.5449998664855946</v>
      </c>
      <c r="CK159" s="8">
        <v>38791</v>
      </c>
      <c r="CL159">
        <f t="shared" si="97"/>
        <v>-1.1575000286102277</v>
      </c>
      <c r="CM159">
        <f t="shared" si="97"/>
        <v>-5.9775002002715976</v>
      </c>
      <c r="CN159">
        <f t="shared" si="97"/>
        <v>-10.827499628067008</v>
      </c>
      <c r="CO159">
        <f t="shared" si="92"/>
        <v>-20.437500715255709</v>
      </c>
      <c r="CP159">
        <f t="shared" si="92"/>
        <v>-30.147499322891214</v>
      </c>
      <c r="CQ159">
        <f t="shared" si="92"/>
        <v>-44.93750119209286</v>
      </c>
      <c r="CR159">
        <f t="shared" si="92"/>
        <v>-97.737503290176249</v>
      </c>
      <c r="CS159">
        <f t="shared" si="92"/>
        <v>-137.98849985694886</v>
      </c>
      <c r="CT159" s="8">
        <v>38791</v>
      </c>
      <c r="CU159">
        <f t="shared" si="115"/>
        <v>-1.1174998283386284</v>
      </c>
      <c r="CV159">
        <f t="shared" si="115"/>
        <v>-2.0674998760223482</v>
      </c>
      <c r="CW159">
        <f t="shared" si="115"/>
        <v>-3.2274992465972985</v>
      </c>
      <c r="CX159">
        <f t="shared" si="115"/>
        <v>-5.2475004196167188</v>
      </c>
      <c r="CY159">
        <f t="shared" si="115"/>
        <v>-6.9574995040893644</v>
      </c>
      <c r="CZ159">
        <f t="shared" si="115"/>
        <v>-8.9475004673004666</v>
      </c>
      <c r="DA159">
        <f t="shared" si="115"/>
        <v>-15.547498941421368</v>
      </c>
      <c r="DB159">
        <f t="shared" si="115"/>
        <v>-16.694499704360979</v>
      </c>
      <c r="DC159" s="8">
        <v>38791</v>
      </c>
      <c r="DD159">
        <f t="shared" si="98"/>
        <v>0</v>
      </c>
      <c r="DE159">
        <f t="shared" si="98"/>
        <v>-4.8200001716613698</v>
      </c>
      <c r="DF159">
        <f t="shared" si="98"/>
        <v>-9.66999959945678</v>
      </c>
      <c r="DG159">
        <f t="shared" si="93"/>
        <v>-19.280000686645479</v>
      </c>
      <c r="DH159">
        <f t="shared" si="93"/>
        <v>-28.989999294280985</v>
      </c>
      <c r="DI159">
        <f t="shared" si="93"/>
        <v>-43.78000116348263</v>
      </c>
      <c r="DJ159">
        <f t="shared" si="93"/>
        <v>-96.58000326156602</v>
      </c>
      <c r="DK159">
        <f t="shared" si="93"/>
        <v>-136.83099982833863</v>
      </c>
      <c r="DL159" s="8">
        <v>38791</v>
      </c>
      <c r="DM159">
        <f t="shared" si="116"/>
        <v>0</v>
      </c>
      <c r="DN159">
        <f t="shared" si="116"/>
        <v>-0.5700001716613694</v>
      </c>
      <c r="DO159">
        <f t="shared" si="116"/>
        <v>-1.1399993896484291</v>
      </c>
      <c r="DP159">
        <f t="shared" si="116"/>
        <v>-1.7300014495849383</v>
      </c>
      <c r="DQ159">
        <f t="shared" si="116"/>
        <v>-2.0299997329711936</v>
      </c>
      <c r="DR159">
        <f t="shared" si="116"/>
        <v>-2.1300010681151904</v>
      </c>
      <c r="DS159">
        <f t="shared" si="116"/>
        <v>-2.3300008773803769</v>
      </c>
      <c r="DT159">
        <f t="shared" si="116"/>
        <v>0.56700026702882544</v>
      </c>
    </row>
    <row r="160" spans="1:124" x14ac:dyDescent="0.3">
      <c r="A160" s="2">
        <v>38776</v>
      </c>
      <c r="B160">
        <v>4.4699997901916504</v>
      </c>
      <c r="C160">
        <v>4.5824998617172223</v>
      </c>
      <c r="D160">
        <v>4.6199998855590803</v>
      </c>
      <c r="E160">
        <v>4.7399997711181596</v>
      </c>
      <c r="F160" s="3">
        <f t="shared" si="101"/>
        <v>4.7799997329711861</v>
      </c>
      <c r="G160">
        <v>4.7300000190734801</v>
      </c>
      <c r="H160">
        <v>4.6900000572204501</v>
      </c>
      <c r="I160">
        <v>4.67000007629394</v>
      </c>
      <c r="J160">
        <v>4.6100001335143999</v>
      </c>
      <c r="K160">
        <v>4.5700001716613698</v>
      </c>
      <c r="L160">
        <v>4.5500001907348597</v>
      </c>
      <c r="M160">
        <v>4.6999998092651296</v>
      </c>
      <c r="N160">
        <v>4.3825000000000003</v>
      </c>
      <c r="O160" s="8">
        <v>38763</v>
      </c>
      <c r="P160">
        <f t="shared" si="102"/>
        <v>-0.37249998251597083</v>
      </c>
      <c r="Q160">
        <f t="shared" si="102"/>
        <v>-0.76374997695287039</v>
      </c>
      <c r="R160">
        <f t="shared" si="102"/>
        <v>-1.1549999713897701</v>
      </c>
      <c r="S160">
        <f t="shared" si="102"/>
        <v>-2.3699998855590798</v>
      </c>
      <c r="T160">
        <f t="shared" si="103"/>
        <v>-3.5849997997283896</v>
      </c>
      <c r="U160">
        <f t="shared" si="112"/>
        <v>-4.7300000190734801</v>
      </c>
      <c r="V160">
        <f t="shared" si="112"/>
        <v>-9.3800001144409002</v>
      </c>
      <c r="W160">
        <f t="shared" si="112"/>
        <v>-14.01000022888182</v>
      </c>
      <c r="X160">
        <f t="shared" si="112"/>
        <v>-23.050000667572</v>
      </c>
      <c r="Y160">
        <f t="shared" si="112"/>
        <v>-31.990001201629589</v>
      </c>
      <c r="Z160">
        <f t="shared" si="99"/>
        <v>-45.500001907348597</v>
      </c>
      <c r="AA160">
        <f t="shared" si="99"/>
        <v>-93.999996185302592</v>
      </c>
      <c r="AB160">
        <f t="shared" si="99"/>
        <v>-131.47500000000002</v>
      </c>
      <c r="AC160" s="8">
        <v>38763</v>
      </c>
      <c r="AD160">
        <f t="shared" si="100"/>
        <v>0.39124999443689956</v>
      </c>
      <c r="AE160">
        <f t="shared" si="104"/>
        <v>1.2149999141693097</v>
      </c>
      <c r="AF160">
        <f t="shared" si="105"/>
        <v>2.3600001335144003</v>
      </c>
      <c r="AG160">
        <f t="shared" si="106"/>
        <v>3.57500004768371</v>
      </c>
      <c r="AH160">
        <f t="shared" si="107"/>
        <v>4.6500000953674201</v>
      </c>
      <c r="AI160" s="8">
        <v>38763</v>
      </c>
      <c r="AJ160">
        <f t="shared" si="94"/>
        <v>-4.3387500246365809</v>
      </c>
      <c r="AK160">
        <f t="shared" si="94"/>
        <v>-8.988750120004001</v>
      </c>
      <c r="AL160">
        <f t="shared" si="94"/>
        <v>-13.618750234444921</v>
      </c>
      <c r="AM160">
        <f t="shared" si="89"/>
        <v>-22.658750673135099</v>
      </c>
      <c r="AN160">
        <f t="shared" si="89"/>
        <v>-31.598751207192688</v>
      </c>
      <c r="AO160">
        <f t="shared" si="89"/>
        <v>-45.1087519129117</v>
      </c>
      <c r="AP160">
        <f t="shared" si="89"/>
        <v>-93.608746190865688</v>
      </c>
      <c r="AQ160">
        <f t="shared" si="89"/>
        <v>-131.08375000556313</v>
      </c>
      <c r="AR160" s="8">
        <v>38763</v>
      </c>
      <c r="AS160">
        <f t="shared" si="84"/>
        <v>-4.1287499864896109</v>
      </c>
      <c r="AT160">
        <f t="shared" si="84"/>
        <v>-4.2787500818570408</v>
      </c>
      <c r="AU160">
        <f t="shared" si="84"/>
        <v>-4.518750806649523</v>
      </c>
      <c r="AV160">
        <f t="shared" si="84"/>
        <v>-4.6787516077359275</v>
      </c>
      <c r="AW160">
        <f t="shared" si="84"/>
        <v>-4.5387526949246517</v>
      </c>
      <c r="AX160">
        <f t="shared" si="84"/>
        <v>-4.178749700387284</v>
      </c>
      <c r="AY160">
        <f t="shared" si="84"/>
        <v>-3.178750654061572</v>
      </c>
      <c r="AZ160">
        <f t="shared" si="84"/>
        <v>-0.72674989112220878</v>
      </c>
      <c r="BA160" s="8">
        <v>38763</v>
      </c>
      <c r="BB160">
        <f t="shared" si="95"/>
        <v>-3.5150001049041704</v>
      </c>
      <c r="BC160">
        <f t="shared" si="95"/>
        <v>-8.1650002002715905</v>
      </c>
      <c r="BD160">
        <f t="shared" si="95"/>
        <v>-12.79500031471251</v>
      </c>
      <c r="BE160">
        <f t="shared" si="90"/>
        <v>-21.835000753402689</v>
      </c>
      <c r="BF160">
        <f t="shared" si="90"/>
        <v>-30.775001287460277</v>
      </c>
      <c r="BG160">
        <f t="shared" si="90"/>
        <v>-44.285001993179286</v>
      </c>
      <c r="BH160">
        <f t="shared" si="90"/>
        <v>-92.784996271133281</v>
      </c>
      <c r="BI160">
        <f t="shared" si="90"/>
        <v>-130.26000008583071</v>
      </c>
      <c r="BJ160" s="8">
        <v>38763</v>
      </c>
      <c r="BK160">
        <f t="shared" si="113"/>
        <v>-3.1249999999999907</v>
      </c>
      <c r="BL160">
        <f t="shared" si="113"/>
        <v>-3.2750000953674205</v>
      </c>
      <c r="BM160">
        <f t="shared" si="113"/>
        <v>-3.5150008201599205</v>
      </c>
      <c r="BN160">
        <f t="shared" si="113"/>
        <v>-3.6850004196167006</v>
      </c>
      <c r="BO160">
        <f t="shared" si="113"/>
        <v>-3.5750026702880802</v>
      </c>
      <c r="BP160">
        <f t="shared" si="113"/>
        <v>-3.3350043296813978</v>
      </c>
      <c r="BQ160">
        <f t="shared" si="113"/>
        <v>-0.53499746322618469</v>
      </c>
      <c r="BR160">
        <f t="shared" si="113"/>
        <v>2.1369998664855872</v>
      </c>
      <c r="BS160" s="8">
        <v>38763</v>
      </c>
      <c r="BT160">
        <f t="shared" si="96"/>
        <v>-2.3699998855590798</v>
      </c>
      <c r="BU160">
        <f t="shared" si="96"/>
        <v>-7.0199999809264995</v>
      </c>
      <c r="BV160">
        <f t="shared" si="96"/>
        <v>-11.650000095367419</v>
      </c>
      <c r="BW160">
        <f t="shared" si="91"/>
        <v>-20.690000534057599</v>
      </c>
      <c r="BX160">
        <f t="shared" si="91"/>
        <v>-29.630001068115188</v>
      </c>
      <c r="BY160">
        <f t="shared" si="91"/>
        <v>-43.1400017738342</v>
      </c>
      <c r="BZ160">
        <f t="shared" si="91"/>
        <v>-91.639996051788188</v>
      </c>
      <c r="CA160">
        <f t="shared" si="91"/>
        <v>-129.11499986648562</v>
      </c>
      <c r="CB160" s="8">
        <v>38763</v>
      </c>
      <c r="CC160">
        <f t="shared" si="114"/>
        <v>-2.3399999141693097</v>
      </c>
      <c r="CD160">
        <f t="shared" si="114"/>
        <v>-3.0800001621246191</v>
      </c>
      <c r="CE160">
        <f t="shared" si="114"/>
        <v>-3.9000003337860094</v>
      </c>
      <c r="CF160">
        <f t="shared" si="114"/>
        <v>-5.0800011157989395</v>
      </c>
      <c r="CG160">
        <f t="shared" si="114"/>
        <v>-5.860000610351527</v>
      </c>
      <c r="CH160">
        <f t="shared" si="114"/>
        <v>-6.6800019741058385</v>
      </c>
      <c r="CI160">
        <f t="shared" si="114"/>
        <v>-9.379992246627733</v>
      </c>
      <c r="CJ160">
        <f t="shared" si="114"/>
        <v>-8.465999876022348</v>
      </c>
      <c r="CK160" s="8">
        <v>38763</v>
      </c>
      <c r="CL160">
        <f t="shared" si="97"/>
        <v>-1.1549999713897701</v>
      </c>
      <c r="CM160">
        <f t="shared" si="97"/>
        <v>-5.8050000667571897</v>
      </c>
      <c r="CN160">
        <f t="shared" si="97"/>
        <v>-10.435000181198109</v>
      </c>
      <c r="CO160">
        <f t="shared" si="92"/>
        <v>-19.475000619888291</v>
      </c>
      <c r="CP160">
        <f t="shared" si="92"/>
        <v>-28.41500115394588</v>
      </c>
      <c r="CQ160">
        <f t="shared" si="92"/>
        <v>-41.925001859664889</v>
      </c>
      <c r="CR160">
        <f t="shared" si="92"/>
        <v>-90.424996137618876</v>
      </c>
      <c r="CS160">
        <f t="shared" si="92"/>
        <v>-127.89999995231631</v>
      </c>
      <c r="CT160" s="8">
        <v>38763</v>
      </c>
      <c r="CU160">
        <f t="shared" si="115"/>
        <v>-1.0783334573110004</v>
      </c>
      <c r="CV160">
        <f t="shared" si="115"/>
        <v>-1.8483336766560901</v>
      </c>
      <c r="CW160">
        <f t="shared" si="115"/>
        <v>-2.72833331425984</v>
      </c>
      <c r="CX160">
        <f t="shared" si="115"/>
        <v>-3.9183340867360594</v>
      </c>
      <c r="CY160">
        <f t="shared" si="115"/>
        <v>-4.63833530743916</v>
      </c>
      <c r="CZ160">
        <f t="shared" si="115"/>
        <v>-5.1683352788289092</v>
      </c>
      <c r="DA160">
        <f t="shared" si="115"/>
        <v>-5.6683276494342927</v>
      </c>
      <c r="DB160">
        <f t="shared" si="115"/>
        <v>-1.6993333714803387</v>
      </c>
      <c r="DC160" s="8">
        <v>38763</v>
      </c>
      <c r="DD160">
        <f t="shared" si="98"/>
        <v>-7.9999923706060017E-2</v>
      </c>
      <c r="DE160">
        <f t="shared" si="98"/>
        <v>-4.7300000190734801</v>
      </c>
      <c r="DF160">
        <f t="shared" si="98"/>
        <v>-9.3600001335144007</v>
      </c>
      <c r="DG160">
        <f t="shared" si="93"/>
        <v>-18.400000572204579</v>
      </c>
      <c r="DH160">
        <f t="shared" si="93"/>
        <v>-27.340001106262168</v>
      </c>
      <c r="DI160">
        <f t="shared" si="93"/>
        <v>-40.85000181198118</v>
      </c>
      <c r="DJ160">
        <f t="shared" si="93"/>
        <v>-89.349996089935175</v>
      </c>
      <c r="DK160">
        <f t="shared" si="93"/>
        <v>-126.82499990463261</v>
      </c>
      <c r="DL160" s="8">
        <v>38763</v>
      </c>
      <c r="DM160">
        <f t="shared" si="116"/>
        <v>-7.9999923706060017E-2</v>
      </c>
      <c r="DN160">
        <f t="shared" si="116"/>
        <v>-0.75000023841856978</v>
      </c>
      <c r="DO160">
        <f t="shared" si="116"/>
        <v>-1.3100001811981108</v>
      </c>
      <c r="DP160">
        <f t="shared" si="116"/>
        <v>-1.6000006198882892</v>
      </c>
      <c r="DQ160">
        <f t="shared" si="116"/>
        <v>-1.2800023555755344</v>
      </c>
      <c r="DR160">
        <f t="shared" si="116"/>
        <v>-0.45000052452088957</v>
      </c>
      <c r="DS160">
        <f t="shared" si="116"/>
        <v>3.2500030994415199</v>
      </c>
      <c r="DT160">
        <f t="shared" si="116"/>
        <v>9.8260000476836833</v>
      </c>
    </row>
    <row r="161" spans="1:124" x14ac:dyDescent="0.3">
      <c r="A161" s="2">
        <v>38748</v>
      </c>
      <c r="B161">
        <v>4.3699998855590803</v>
      </c>
      <c r="C161">
        <v>4.4449998140335083</v>
      </c>
      <c r="D161">
        <v>4.4699997901916504</v>
      </c>
      <c r="E161">
        <v>4.5900001525878897</v>
      </c>
      <c r="F161" s="3">
        <f t="shared" si="101"/>
        <v>4.6300002733866359</v>
      </c>
      <c r="G161">
        <v>4.5799999237060502</v>
      </c>
      <c r="H161">
        <v>4.5399999618530202</v>
      </c>
      <c r="I161">
        <v>4.4899997711181596</v>
      </c>
      <c r="J161">
        <v>4.4699997901916504</v>
      </c>
      <c r="K161">
        <v>4.4899997711181596</v>
      </c>
      <c r="L161">
        <v>4.5300002098083496</v>
      </c>
      <c r="M161">
        <v>4.7399997711181596</v>
      </c>
      <c r="N161">
        <v>4.4908999999999999</v>
      </c>
      <c r="O161" s="8">
        <v>38732</v>
      </c>
      <c r="P161">
        <f t="shared" si="102"/>
        <v>-0.36416665712992335</v>
      </c>
      <c r="Q161">
        <f t="shared" si="102"/>
        <v>-0.74083330233891798</v>
      </c>
      <c r="R161">
        <f t="shared" si="102"/>
        <v>-1.1174999475479126</v>
      </c>
      <c r="S161">
        <f t="shared" si="102"/>
        <v>-2.2950000762939449</v>
      </c>
      <c r="T161">
        <f t="shared" si="103"/>
        <v>-3.4725002050399771</v>
      </c>
      <c r="U161">
        <f t="shared" si="112"/>
        <v>-4.5799999237060502</v>
      </c>
      <c r="V161">
        <f t="shared" si="112"/>
        <v>-9.0799999237060405</v>
      </c>
      <c r="W161">
        <f t="shared" si="112"/>
        <v>-13.469999313354478</v>
      </c>
      <c r="X161">
        <f t="shared" si="112"/>
        <v>-22.349998950958252</v>
      </c>
      <c r="Y161">
        <f t="shared" si="112"/>
        <v>-31.429998397827116</v>
      </c>
      <c r="Z161">
        <f t="shared" si="99"/>
        <v>-45.300002098083496</v>
      </c>
      <c r="AA161">
        <f t="shared" si="99"/>
        <v>-94.799995422363196</v>
      </c>
      <c r="AB161">
        <f t="shared" si="99"/>
        <v>-134.727</v>
      </c>
      <c r="AC161" s="8">
        <v>38732</v>
      </c>
      <c r="AD161">
        <f t="shared" si="100"/>
        <v>0.37666664520899462</v>
      </c>
      <c r="AE161">
        <f t="shared" si="104"/>
        <v>1.1775001287460323</v>
      </c>
      <c r="AF161">
        <f t="shared" si="105"/>
        <v>2.2849998474121054</v>
      </c>
      <c r="AG161">
        <f t="shared" si="106"/>
        <v>3.4624999761581376</v>
      </c>
      <c r="AH161">
        <f t="shared" si="107"/>
        <v>4.4999999999999902</v>
      </c>
      <c r="AI161" s="8">
        <v>38732</v>
      </c>
      <c r="AJ161">
        <f t="shared" si="94"/>
        <v>-4.2033332784970554</v>
      </c>
      <c r="AK161">
        <f t="shared" si="94"/>
        <v>-8.7033332784970465</v>
      </c>
      <c r="AL161">
        <f t="shared" si="94"/>
        <v>-13.093332668145484</v>
      </c>
      <c r="AM161">
        <f t="shared" si="89"/>
        <v>-21.973332305749256</v>
      </c>
      <c r="AN161">
        <f t="shared" si="89"/>
        <v>-31.053331752618121</v>
      </c>
      <c r="AO161">
        <f t="shared" si="89"/>
        <v>-44.923335452874504</v>
      </c>
      <c r="AP161">
        <f t="shared" si="89"/>
        <v>-94.423328777154197</v>
      </c>
      <c r="AQ161">
        <f t="shared" si="89"/>
        <v>-134.35033335479102</v>
      </c>
      <c r="AR161" s="8">
        <v>38732</v>
      </c>
      <c r="AS161">
        <f t="shared" si="84"/>
        <v>-3.8333333929379751</v>
      </c>
      <c r="AT161">
        <f t="shared" si="84"/>
        <v>-3.893333812554677</v>
      </c>
      <c r="AU161">
        <f t="shared" ref="AU161:AZ203" si="117">AL161-W162-$B162</f>
        <v>-3.993333240350073</v>
      </c>
      <c r="AV161">
        <f t="shared" si="117"/>
        <v>-4.2333330114682832</v>
      </c>
      <c r="AW161">
        <f t="shared" si="117"/>
        <v>-4.5433310468991523</v>
      </c>
      <c r="AX161">
        <f t="shared" si="117"/>
        <v>-5.0333370169004334</v>
      </c>
      <c r="AY161">
        <f t="shared" si="117"/>
        <v>-6.2333263357480257</v>
      </c>
      <c r="AZ161">
        <f t="shared" si="117"/>
        <v>-8.4843335836728428</v>
      </c>
      <c r="BA161" s="8">
        <v>38732</v>
      </c>
      <c r="BB161">
        <f t="shared" si="95"/>
        <v>-3.402499794960018</v>
      </c>
      <c r="BC161">
        <f t="shared" si="95"/>
        <v>-7.9024997949600078</v>
      </c>
      <c r="BD161">
        <f t="shared" si="95"/>
        <v>-12.292499184608445</v>
      </c>
      <c r="BE161">
        <f t="shared" si="90"/>
        <v>-21.172498822212219</v>
      </c>
      <c r="BF161">
        <f t="shared" si="90"/>
        <v>-30.252498269081084</v>
      </c>
      <c r="BG161">
        <f t="shared" si="90"/>
        <v>-44.122501969337463</v>
      </c>
      <c r="BH161">
        <f t="shared" si="90"/>
        <v>-93.622495293617163</v>
      </c>
      <c r="BI161">
        <f t="shared" si="90"/>
        <v>-133.54949987125397</v>
      </c>
      <c r="BJ161" s="8">
        <v>38732</v>
      </c>
      <c r="BK161">
        <f t="shared" si="113"/>
        <v>-3.072499871253958</v>
      </c>
      <c r="BL161">
        <f t="shared" si="113"/>
        <v>-3.0824996232986281</v>
      </c>
      <c r="BM161">
        <f t="shared" si="113"/>
        <v>-3.0424996614456257</v>
      </c>
      <c r="BN161">
        <f t="shared" si="113"/>
        <v>-2.9024997949600513</v>
      </c>
      <c r="BO161">
        <f t="shared" si="113"/>
        <v>-2.8024998903274474</v>
      </c>
      <c r="BP161">
        <f t="shared" si="113"/>
        <v>-2.402500271797245</v>
      </c>
      <c r="BQ161">
        <f t="shared" si="113"/>
        <v>-0.80249226093284509</v>
      </c>
      <c r="BR161">
        <f t="shared" si="113"/>
        <v>0.16450010967256556</v>
      </c>
      <c r="BS161" s="8">
        <v>38732</v>
      </c>
      <c r="BT161">
        <f t="shared" si="96"/>
        <v>-2.2950000762939449</v>
      </c>
      <c r="BU161">
        <f t="shared" si="96"/>
        <v>-6.7950000762939347</v>
      </c>
      <c r="BV161">
        <f t="shared" si="96"/>
        <v>-11.184999465942372</v>
      </c>
      <c r="BW161">
        <f t="shared" si="91"/>
        <v>-20.064999103546146</v>
      </c>
      <c r="BX161">
        <f t="shared" si="91"/>
        <v>-29.144998550415011</v>
      </c>
      <c r="BY161">
        <f t="shared" si="91"/>
        <v>-43.015002250671394</v>
      </c>
      <c r="BZ161">
        <f t="shared" si="91"/>
        <v>-92.514995574951087</v>
      </c>
      <c r="CA161">
        <f t="shared" si="91"/>
        <v>-132.44200015258789</v>
      </c>
      <c r="CB161" s="8">
        <v>38732</v>
      </c>
      <c r="CC161">
        <f t="shared" si="114"/>
        <v>-2.1850001811981148</v>
      </c>
      <c r="CD161">
        <f t="shared" si="114"/>
        <v>-2.4450001716613645</v>
      </c>
      <c r="CE161">
        <f t="shared" si="114"/>
        <v>-2.6949996948242028</v>
      </c>
      <c r="CF161">
        <f t="shared" si="114"/>
        <v>-3.1549997329711932</v>
      </c>
      <c r="CG161">
        <f t="shared" si="114"/>
        <v>-3.5049982070923118</v>
      </c>
      <c r="CH161">
        <f t="shared" si="114"/>
        <v>-3.9050002098083478</v>
      </c>
      <c r="CI161">
        <f t="shared" si="114"/>
        <v>-5.0049967765807306</v>
      </c>
      <c r="CJ161">
        <f t="shared" si="114"/>
        <v>-6.2590002098083257</v>
      </c>
      <c r="CK161" s="8">
        <v>38732</v>
      </c>
      <c r="CL161">
        <f t="shared" si="97"/>
        <v>-1.1174999475479126</v>
      </c>
      <c r="CM161">
        <f t="shared" si="97"/>
        <v>-5.6174999475479028</v>
      </c>
      <c r="CN161">
        <f t="shared" si="97"/>
        <v>-10.007499337196339</v>
      </c>
      <c r="CO161">
        <f t="shared" si="92"/>
        <v>-18.887498974800113</v>
      </c>
      <c r="CP161">
        <f t="shared" si="92"/>
        <v>-27.967498421668978</v>
      </c>
      <c r="CQ161">
        <f t="shared" si="92"/>
        <v>-41.837502121925361</v>
      </c>
      <c r="CR161">
        <f t="shared" si="92"/>
        <v>-91.337495446205054</v>
      </c>
      <c r="CS161">
        <f t="shared" si="92"/>
        <v>-131.26450002384186</v>
      </c>
      <c r="CT161" s="8">
        <v>38732</v>
      </c>
      <c r="CU161">
        <f t="shared" si="115"/>
        <v>-1.0475000937779728</v>
      </c>
      <c r="CV161">
        <f t="shared" si="115"/>
        <v>-1.5574998458226528</v>
      </c>
      <c r="CW161">
        <f t="shared" si="115"/>
        <v>-2.0774993499120082</v>
      </c>
      <c r="CX161">
        <f t="shared" si="115"/>
        <v>-2.6474985678990723</v>
      </c>
      <c r="CY161">
        <f t="shared" si="115"/>
        <v>-3.0174970229466407</v>
      </c>
      <c r="CZ161">
        <f t="shared" si="115"/>
        <v>-2.997501810391773</v>
      </c>
      <c r="DA161">
        <f t="shared" si="115"/>
        <v>-2.3974928458531632</v>
      </c>
      <c r="DB161">
        <f t="shared" si="115"/>
        <v>0.72149990622203752</v>
      </c>
      <c r="DC161" s="8">
        <v>38732</v>
      </c>
      <c r="DD161">
        <f t="shared" si="98"/>
        <v>-7.9999923706060017E-2</v>
      </c>
      <c r="DE161">
        <f t="shared" si="98"/>
        <v>-4.5799999237060502</v>
      </c>
      <c r="DF161">
        <f t="shared" si="98"/>
        <v>-8.9699993133544886</v>
      </c>
      <c r="DG161">
        <f t="shared" si="93"/>
        <v>-17.849998950958263</v>
      </c>
      <c r="DH161">
        <f t="shared" si="93"/>
        <v>-26.929998397827127</v>
      </c>
      <c r="DI161">
        <f t="shared" si="93"/>
        <v>-40.800002098083503</v>
      </c>
      <c r="DJ161">
        <f t="shared" si="93"/>
        <v>-90.29999542236321</v>
      </c>
      <c r="DK161">
        <f t="shared" si="93"/>
        <v>-130.227</v>
      </c>
      <c r="DL161" s="8">
        <v>38732</v>
      </c>
      <c r="DM161">
        <f t="shared" si="116"/>
        <v>-7.9999923706060017E-2</v>
      </c>
      <c r="DN161">
        <f t="shared" si="116"/>
        <v>-0.96000003814698065</v>
      </c>
      <c r="DO161">
        <f t="shared" si="116"/>
        <v>-1.6399991512298593</v>
      </c>
      <c r="DP161">
        <f t="shared" si="116"/>
        <v>-2.2599987983703835</v>
      </c>
      <c r="DQ161">
        <f t="shared" si="116"/>
        <v>-2.4499979019165155</v>
      </c>
      <c r="DR161">
        <f t="shared" si="116"/>
        <v>-2.360003471374573</v>
      </c>
      <c r="DS161">
        <f t="shared" si="116"/>
        <v>-0.45999813079837981</v>
      </c>
      <c r="DT161">
        <f t="shared" si="116"/>
        <v>5.4639999618530082</v>
      </c>
    </row>
    <row r="162" spans="1:124" x14ac:dyDescent="0.3">
      <c r="A162" s="2">
        <v>38716</v>
      </c>
      <c r="B162">
        <v>4.0100002288818297</v>
      </c>
      <c r="C162">
        <v>4.0624999999999947</v>
      </c>
      <c r="D162">
        <v>4.0799999237060502</v>
      </c>
      <c r="E162">
        <v>4.3699998855590803</v>
      </c>
      <c r="F162" s="3">
        <f t="shared" si="101"/>
        <v>4.46666653951009</v>
      </c>
      <c r="G162">
        <v>4.38000011444091</v>
      </c>
      <c r="H162">
        <v>4.4099998474120996</v>
      </c>
      <c r="I162">
        <v>4.3699998855590803</v>
      </c>
      <c r="J162">
        <v>4.3499999046325604</v>
      </c>
      <c r="K162">
        <v>4.3600001335143999</v>
      </c>
      <c r="L162">
        <v>4.3899998664855904</v>
      </c>
      <c r="M162">
        <v>4.6100001335143999</v>
      </c>
      <c r="N162">
        <v>4.3292000000000002</v>
      </c>
      <c r="O162" s="8">
        <v>38701</v>
      </c>
      <c r="P162">
        <f t="shared" si="102"/>
        <v>-0.33416668574015246</v>
      </c>
      <c r="Q162">
        <f t="shared" si="102"/>
        <v>-0.67708333333333237</v>
      </c>
      <c r="R162">
        <f t="shared" si="102"/>
        <v>-1.0199999809265126</v>
      </c>
      <c r="S162">
        <f t="shared" si="102"/>
        <v>-2.1849999427795401</v>
      </c>
      <c r="T162">
        <f t="shared" si="103"/>
        <v>-3.3499999046325675</v>
      </c>
      <c r="U162">
        <f t="shared" si="112"/>
        <v>-4.38000011444091</v>
      </c>
      <c r="V162">
        <f t="shared" si="112"/>
        <v>-8.8199996948241992</v>
      </c>
      <c r="W162">
        <f t="shared" si="112"/>
        <v>-13.109999656677241</v>
      </c>
      <c r="X162">
        <f t="shared" si="112"/>
        <v>-21.749999523162803</v>
      </c>
      <c r="Y162">
        <f t="shared" si="112"/>
        <v>-30.520000934600798</v>
      </c>
      <c r="Z162">
        <f t="shared" si="99"/>
        <v>-43.8999986648559</v>
      </c>
      <c r="AA162">
        <f t="shared" si="99"/>
        <v>-92.200002670288001</v>
      </c>
      <c r="AB162">
        <f t="shared" si="99"/>
        <v>-129.876</v>
      </c>
      <c r="AC162" s="8">
        <v>38701</v>
      </c>
      <c r="AD162">
        <f t="shared" si="100"/>
        <v>0.34291664759317991</v>
      </c>
      <c r="AE162">
        <f t="shared" si="104"/>
        <v>1.1649999618530276</v>
      </c>
      <c r="AF162">
        <f t="shared" si="105"/>
        <v>2.1950001716613698</v>
      </c>
      <c r="AG162">
        <f t="shared" si="106"/>
        <v>3.3600001335143972</v>
      </c>
      <c r="AH162">
        <f t="shared" si="107"/>
        <v>4.4399995803832892</v>
      </c>
      <c r="AI162" s="8">
        <v>38701</v>
      </c>
      <c r="AJ162">
        <f t="shared" si="94"/>
        <v>-4.0370834668477302</v>
      </c>
      <c r="AK162">
        <f t="shared" si="94"/>
        <v>-8.4770830472310195</v>
      </c>
      <c r="AL162">
        <f t="shared" si="94"/>
        <v>-12.767083009084061</v>
      </c>
      <c r="AM162">
        <f t="shared" si="89"/>
        <v>-21.407082875569621</v>
      </c>
      <c r="AN162">
        <f t="shared" si="89"/>
        <v>-30.177084287007617</v>
      </c>
      <c r="AO162">
        <f t="shared" si="89"/>
        <v>-43.557082017262722</v>
      </c>
      <c r="AP162">
        <f t="shared" si="89"/>
        <v>-91.857086022694816</v>
      </c>
      <c r="AQ162">
        <f t="shared" si="89"/>
        <v>-129.53308335240683</v>
      </c>
      <c r="AR162" s="8">
        <v>38701</v>
      </c>
      <c r="AS162">
        <f t="shared" ref="AS162:AZ225" si="118">AJ162-U163-$B163</f>
        <v>-3.6970833142598405</v>
      </c>
      <c r="AT162">
        <f t="shared" si="118"/>
        <v>-3.6370828946431395</v>
      </c>
      <c r="AU162">
        <f t="shared" si="117"/>
        <v>-3.5370834668477613</v>
      </c>
      <c r="AV162">
        <f t="shared" si="117"/>
        <v>-3.3070824940999231</v>
      </c>
      <c r="AW162">
        <f t="shared" si="117"/>
        <v>-3.0270856221517093</v>
      </c>
      <c r="AX162">
        <f t="shared" si="117"/>
        <v>-2.6570843060811242</v>
      </c>
      <c r="AY162">
        <f t="shared" si="117"/>
        <v>0.3429128328959905</v>
      </c>
      <c r="AZ162">
        <f t="shared" si="117"/>
        <v>2.8139166475931745</v>
      </c>
      <c r="BA162" s="8">
        <v>38701</v>
      </c>
      <c r="BB162">
        <f t="shared" si="95"/>
        <v>-3.2150001525878826</v>
      </c>
      <c r="BC162">
        <f t="shared" si="95"/>
        <v>-7.6549997329711719</v>
      </c>
      <c r="BD162">
        <f t="shared" si="95"/>
        <v>-11.944999694824213</v>
      </c>
      <c r="BE162">
        <f t="shared" si="90"/>
        <v>-20.584999561309775</v>
      </c>
      <c r="BF162">
        <f t="shared" si="90"/>
        <v>-29.355000972747771</v>
      </c>
      <c r="BG162">
        <f t="shared" si="90"/>
        <v>-42.734998703002873</v>
      </c>
      <c r="BH162">
        <f t="shared" si="90"/>
        <v>-91.035002708434973</v>
      </c>
      <c r="BI162">
        <f t="shared" si="90"/>
        <v>-128.71100003814698</v>
      </c>
      <c r="BJ162" s="8">
        <v>38701</v>
      </c>
      <c r="BK162">
        <f t="shared" si="113"/>
        <v>-2.7549998760223331</v>
      </c>
      <c r="BL162">
        <f t="shared" si="113"/>
        <v>-2.8450000286102113</v>
      </c>
      <c r="BM162">
        <f t="shared" si="113"/>
        <v>-2.9550001621246316</v>
      </c>
      <c r="BN162">
        <f t="shared" si="113"/>
        <v>-3.2350003719329545</v>
      </c>
      <c r="BO162">
        <f t="shared" si="113"/>
        <v>-3.2950007915496893</v>
      </c>
      <c r="BP162">
        <f t="shared" si="113"/>
        <v>-2.8849971294402539</v>
      </c>
      <c r="BQ162">
        <f t="shared" si="113"/>
        <v>-2.1850049495696413</v>
      </c>
      <c r="BR162">
        <f t="shared" si="113"/>
        <v>9.3600000095367513</v>
      </c>
      <c r="BS162" s="8">
        <v>38701</v>
      </c>
      <c r="BT162">
        <f t="shared" si="96"/>
        <v>-2.1849999427795401</v>
      </c>
      <c r="BU162">
        <f t="shared" si="96"/>
        <v>-6.6249995231628294</v>
      </c>
      <c r="BV162">
        <f t="shared" si="96"/>
        <v>-10.914999485015871</v>
      </c>
      <c r="BW162">
        <f t="shared" si="91"/>
        <v>-19.554999351501433</v>
      </c>
      <c r="BX162">
        <f t="shared" si="91"/>
        <v>-28.325000762939428</v>
      </c>
      <c r="BY162">
        <f t="shared" si="91"/>
        <v>-41.70499849319453</v>
      </c>
      <c r="BZ162">
        <f t="shared" si="91"/>
        <v>-90.005002498626624</v>
      </c>
      <c r="CA162">
        <f t="shared" si="91"/>
        <v>-127.68099982833863</v>
      </c>
      <c r="CB162" s="8">
        <v>38701</v>
      </c>
      <c r="CC162">
        <f t="shared" si="114"/>
        <v>-2.0749998092651403</v>
      </c>
      <c r="CD162">
        <f t="shared" si="114"/>
        <v>-2.6449992656707795</v>
      </c>
      <c r="CE162">
        <f t="shared" si="114"/>
        <v>-3.2449991703033612</v>
      </c>
      <c r="CF162">
        <f t="shared" si="114"/>
        <v>-4.2949991226196413</v>
      </c>
      <c r="CG162">
        <f t="shared" si="114"/>
        <v>-5.0650010108947772</v>
      </c>
      <c r="CH162">
        <f t="shared" si="114"/>
        <v>-5.6449978351593355</v>
      </c>
      <c r="CI162">
        <f t="shared" si="114"/>
        <v>-7.7449982166289413</v>
      </c>
      <c r="CJ162">
        <f t="shared" si="114"/>
        <v>-6.316999742507944</v>
      </c>
      <c r="CK162" s="8">
        <v>38701</v>
      </c>
      <c r="CL162">
        <f t="shared" si="97"/>
        <v>-1.0199999809265128</v>
      </c>
      <c r="CM162">
        <f t="shared" si="97"/>
        <v>-5.459999561309802</v>
      </c>
      <c r="CN162">
        <f t="shared" si="97"/>
        <v>-9.7499995231628436</v>
      </c>
      <c r="CO162">
        <f t="shared" si="92"/>
        <v>-18.389999389648406</v>
      </c>
      <c r="CP162">
        <f t="shared" si="92"/>
        <v>-27.160000801086401</v>
      </c>
      <c r="CQ162">
        <f t="shared" si="92"/>
        <v>-40.539998531341503</v>
      </c>
      <c r="CR162">
        <f t="shared" si="92"/>
        <v>-88.840002536773596</v>
      </c>
      <c r="CS162">
        <f t="shared" si="92"/>
        <v>-126.5159998664856</v>
      </c>
      <c r="CT162" s="8">
        <v>38701</v>
      </c>
      <c r="CU162">
        <f t="shared" si="115"/>
        <v>-0.91333357493082623</v>
      </c>
      <c r="CV162">
        <f t="shared" si="115"/>
        <v>-1.103333155314115</v>
      </c>
      <c r="CW162">
        <f t="shared" si="115"/>
        <v>-1.1133329073588061</v>
      </c>
      <c r="CX162">
        <f t="shared" si="115"/>
        <v>-0.73333374659217787</v>
      </c>
      <c r="CY162">
        <f t="shared" si="115"/>
        <v>-9.3334833780923443E-2</v>
      </c>
      <c r="CZ162">
        <f t="shared" si="115"/>
        <v>1.2166679700216236</v>
      </c>
      <c r="DA162">
        <f t="shared" si="115"/>
        <v>5.5166662534077329</v>
      </c>
      <c r="DB162">
        <f t="shared" si="115"/>
        <v>10.988666634877545</v>
      </c>
      <c r="DC162" s="8">
        <v>38701</v>
      </c>
      <c r="DD162">
        <f t="shared" si="98"/>
        <v>5.999946594237926E-2</v>
      </c>
      <c r="DE162">
        <f t="shared" si="98"/>
        <v>-4.38000011444091</v>
      </c>
      <c r="DF162">
        <f t="shared" si="98"/>
        <v>-8.6700000762939524</v>
      </c>
      <c r="DG162">
        <f t="shared" si="93"/>
        <v>-17.309999942779513</v>
      </c>
      <c r="DH162">
        <f t="shared" si="93"/>
        <v>-26.080001354217508</v>
      </c>
      <c r="DI162">
        <f t="shared" si="93"/>
        <v>-39.459999084472614</v>
      </c>
      <c r="DJ162">
        <f t="shared" si="93"/>
        <v>-87.760003089904714</v>
      </c>
      <c r="DK162">
        <f t="shared" si="93"/>
        <v>-125.43600041961672</v>
      </c>
      <c r="DL162" s="8">
        <v>38701</v>
      </c>
      <c r="DM162">
        <f t="shared" si="116"/>
        <v>5.999946594237926E-2</v>
      </c>
      <c r="DN162">
        <f t="shared" si="116"/>
        <v>-0.97000026702881037</v>
      </c>
      <c r="DO162">
        <f t="shared" si="116"/>
        <v>-1.6700000762939524</v>
      </c>
      <c r="DP162">
        <f t="shared" si="116"/>
        <v>-1.9099993705749618</v>
      </c>
      <c r="DQ162">
        <f t="shared" si="116"/>
        <v>-1.250000953674359</v>
      </c>
      <c r="DR162">
        <f t="shared" si="116"/>
        <v>0.18999862670898438</v>
      </c>
      <c r="DS162">
        <f t="shared" si="116"/>
        <v>6.4899950027464968</v>
      </c>
      <c r="DT162">
        <f t="shared" si="116"/>
        <v>20.205999580383278</v>
      </c>
    </row>
    <row r="163" spans="1:124" x14ac:dyDescent="0.3">
      <c r="A163" s="2">
        <v>38686</v>
      </c>
      <c r="B163">
        <v>4</v>
      </c>
      <c r="C163">
        <v>3.9625000357627824</v>
      </c>
      <c r="D163">
        <v>3.95000004768371</v>
      </c>
      <c r="E163">
        <v>4.3099999427795401</v>
      </c>
      <c r="F163" s="3">
        <f t="shared" si="101"/>
        <v>4.4299999078114833</v>
      </c>
      <c r="G163">
        <v>4.3400001525878897</v>
      </c>
      <c r="H163">
        <v>4.42000007629394</v>
      </c>
      <c r="I163">
        <v>4.4099998474120996</v>
      </c>
      <c r="J163">
        <v>4.42000007629394</v>
      </c>
      <c r="K163">
        <v>4.4499998092651296</v>
      </c>
      <c r="L163">
        <v>4.4899997711181596</v>
      </c>
      <c r="M163">
        <v>4.8099999427795401</v>
      </c>
      <c r="N163">
        <v>4.5449000000000002</v>
      </c>
      <c r="O163" s="8">
        <v>38671</v>
      </c>
      <c r="P163">
        <f t="shared" si="102"/>
        <v>-0.33333333333333331</v>
      </c>
      <c r="Q163">
        <f t="shared" si="102"/>
        <v>-0.66041667262713033</v>
      </c>
      <c r="R163">
        <f t="shared" si="102"/>
        <v>-0.98750001192092751</v>
      </c>
      <c r="S163">
        <f t="shared" si="102"/>
        <v>-2.1549999713897701</v>
      </c>
      <c r="T163">
        <f t="shared" si="103"/>
        <v>-3.3224999308586125</v>
      </c>
      <c r="U163">
        <f t="shared" si="112"/>
        <v>-4.3400001525878897</v>
      </c>
      <c r="V163">
        <f t="shared" si="112"/>
        <v>-8.84000015258788</v>
      </c>
      <c r="W163">
        <f t="shared" si="112"/>
        <v>-13.2299995422363</v>
      </c>
      <c r="X163">
        <f t="shared" si="112"/>
        <v>-22.100000381469698</v>
      </c>
      <c r="Y163">
        <f t="shared" si="112"/>
        <v>-31.149998664855907</v>
      </c>
      <c r="Z163">
        <f t="shared" si="99"/>
        <v>-44.899997711181598</v>
      </c>
      <c r="AA163">
        <f t="shared" si="99"/>
        <v>-96.199998855590806</v>
      </c>
      <c r="AB163">
        <f t="shared" si="99"/>
        <v>-136.34700000000001</v>
      </c>
      <c r="AC163" s="8">
        <v>38671</v>
      </c>
      <c r="AD163">
        <f t="shared" si="100"/>
        <v>0.32708333929379702</v>
      </c>
      <c r="AE163">
        <f t="shared" si="104"/>
        <v>1.1674999594688424</v>
      </c>
      <c r="AF163">
        <f t="shared" si="105"/>
        <v>2.1850001811981197</v>
      </c>
      <c r="AG163">
        <f t="shared" si="106"/>
        <v>3.3525001406669621</v>
      </c>
      <c r="AH163">
        <f t="shared" si="107"/>
        <v>4.4999999999999902</v>
      </c>
      <c r="AI163" s="8">
        <v>38671</v>
      </c>
      <c r="AJ163">
        <f t="shared" si="94"/>
        <v>-4.0129168132940931</v>
      </c>
      <c r="AK163">
        <f t="shared" si="94"/>
        <v>-8.5129168132940833</v>
      </c>
      <c r="AL163">
        <f t="shared" si="94"/>
        <v>-12.902916202942503</v>
      </c>
      <c r="AM163">
        <f t="shared" si="89"/>
        <v>-21.772917042175902</v>
      </c>
      <c r="AN163">
        <f t="shared" si="89"/>
        <v>-30.822915325562111</v>
      </c>
      <c r="AO163">
        <f t="shared" si="89"/>
        <v>-44.572914371887798</v>
      </c>
      <c r="AP163">
        <f t="shared" si="89"/>
        <v>-95.872915516297013</v>
      </c>
      <c r="AQ163">
        <f t="shared" si="89"/>
        <v>-136.0199166607062</v>
      </c>
      <c r="AR163" s="8">
        <v>38671</v>
      </c>
      <c r="AS163">
        <f t="shared" si="118"/>
        <v>-3.4729168514410631</v>
      </c>
      <c r="AT163">
        <f t="shared" si="118"/>
        <v>-3.4829166034857337</v>
      </c>
      <c r="AU163">
        <f t="shared" si="117"/>
        <v>-3.4429166416327135</v>
      </c>
      <c r="AV163">
        <f t="shared" si="117"/>
        <v>-3.2929179767767636</v>
      </c>
      <c r="AW163">
        <f t="shared" si="117"/>
        <v>-3.1629169086615043</v>
      </c>
      <c r="AX163">
        <f t="shared" si="117"/>
        <v>-2.6429126362006095</v>
      </c>
      <c r="AY163">
        <f t="shared" si="117"/>
        <v>-2.8429124454657249</v>
      </c>
      <c r="AZ163">
        <f t="shared" si="117"/>
        <v>-2.0959166416326944</v>
      </c>
      <c r="BA163" s="8">
        <v>38671</v>
      </c>
      <c r="BB163">
        <f t="shared" si="95"/>
        <v>-3.1725001931190473</v>
      </c>
      <c r="BC163">
        <f t="shared" si="95"/>
        <v>-7.6725001931190375</v>
      </c>
      <c r="BD163">
        <f t="shared" si="95"/>
        <v>-12.062499582767458</v>
      </c>
      <c r="BE163">
        <f t="shared" si="90"/>
        <v>-20.932500422000857</v>
      </c>
      <c r="BF163">
        <f t="shared" si="90"/>
        <v>-29.982498705387066</v>
      </c>
      <c r="BG163">
        <f t="shared" si="90"/>
        <v>-43.732497751712756</v>
      </c>
      <c r="BH163">
        <f t="shared" si="90"/>
        <v>-95.032498896121965</v>
      </c>
      <c r="BI163">
        <f t="shared" si="90"/>
        <v>-135.17950004053117</v>
      </c>
      <c r="BJ163" s="8">
        <v>38671</v>
      </c>
      <c r="BK163">
        <f t="shared" si="113"/>
        <v>-2.9225001931190473</v>
      </c>
      <c r="BL163">
        <f t="shared" si="113"/>
        <v>-3.5125003457069273</v>
      </c>
      <c r="BM163">
        <f t="shared" si="113"/>
        <v>-4.0924997925758184</v>
      </c>
      <c r="BN163">
        <f t="shared" si="113"/>
        <v>-5.1025009751319672</v>
      </c>
      <c r="BO163">
        <f t="shared" si="113"/>
        <v>-5.992498219013175</v>
      </c>
      <c r="BP163">
        <f t="shared" si="113"/>
        <v>-7.0524979233741654</v>
      </c>
      <c r="BQ163">
        <f t="shared" si="113"/>
        <v>-12.55249506235128</v>
      </c>
      <c r="BR163">
        <f t="shared" si="113"/>
        <v>-14.310500021457667</v>
      </c>
      <c r="BS163" s="8">
        <v>38671</v>
      </c>
      <c r="BT163">
        <f t="shared" si="96"/>
        <v>-2.1549999713897701</v>
      </c>
      <c r="BU163">
        <f t="shared" si="96"/>
        <v>-6.6549999713897598</v>
      </c>
      <c r="BV163">
        <f t="shared" si="96"/>
        <v>-11.04499936103818</v>
      </c>
      <c r="BW163">
        <f t="shared" si="91"/>
        <v>-19.915000200271578</v>
      </c>
      <c r="BX163">
        <f t="shared" si="91"/>
        <v>-28.964998483657787</v>
      </c>
      <c r="BY163">
        <f t="shared" si="91"/>
        <v>-42.714997529983478</v>
      </c>
      <c r="BZ163">
        <f t="shared" si="91"/>
        <v>-94.014998674392686</v>
      </c>
      <c r="CA163">
        <f t="shared" si="91"/>
        <v>-134.16199981880189</v>
      </c>
      <c r="CB163" s="8">
        <v>38671</v>
      </c>
      <c r="CC163">
        <f t="shared" si="114"/>
        <v>-2.0150001049041801</v>
      </c>
      <c r="CD163">
        <f t="shared" si="114"/>
        <v>-2.6350002288818399</v>
      </c>
      <c r="CE163">
        <f t="shared" si="114"/>
        <v>-3.2749991416930899</v>
      </c>
      <c r="CF163">
        <f t="shared" si="114"/>
        <v>-4.2950003147125262</v>
      </c>
      <c r="CG163">
        <f t="shared" si="114"/>
        <v>-5.1249992847442467</v>
      </c>
      <c r="CH163">
        <f t="shared" si="114"/>
        <v>-5.8949975967406782</v>
      </c>
      <c r="CI163">
        <f t="shared" si="114"/>
        <v>-9.194996833801282</v>
      </c>
      <c r="CJ163">
        <f t="shared" si="114"/>
        <v>-7.8979998855591003</v>
      </c>
      <c r="CK163" s="8">
        <v>38671</v>
      </c>
      <c r="CL163">
        <f t="shared" si="97"/>
        <v>-0.98750001192092762</v>
      </c>
      <c r="CM163">
        <f t="shared" si="97"/>
        <v>-5.4875000119209183</v>
      </c>
      <c r="CN163">
        <f t="shared" si="97"/>
        <v>-9.877499401569338</v>
      </c>
      <c r="CO163">
        <f t="shared" si="92"/>
        <v>-18.747500240802736</v>
      </c>
      <c r="CP163">
        <f t="shared" si="92"/>
        <v>-27.797498524188946</v>
      </c>
      <c r="CQ163">
        <f t="shared" si="92"/>
        <v>-41.547497570514636</v>
      </c>
      <c r="CR163">
        <f t="shared" si="92"/>
        <v>-92.847498714923844</v>
      </c>
      <c r="CS163">
        <f t="shared" si="92"/>
        <v>-132.99449985933305</v>
      </c>
      <c r="CT163" s="8">
        <v>38671</v>
      </c>
      <c r="CU163">
        <f t="shared" si="115"/>
        <v>-0.88083328803380123</v>
      </c>
      <c r="CV163">
        <f t="shared" si="115"/>
        <v>-1.4008335073788816</v>
      </c>
      <c r="CW163">
        <f t="shared" si="115"/>
        <v>-1.7208327253659217</v>
      </c>
      <c r="CX163">
        <f t="shared" si="115"/>
        <v>-1.8408335645993201</v>
      </c>
      <c r="CY163">
        <f t="shared" si="115"/>
        <v>-1.6308330496151857</v>
      </c>
      <c r="CZ163">
        <f t="shared" si="115"/>
        <v>-1.0408295591672196</v>
      </c>
      <c r="DA163">
        <f t="shared" si="115"/>
        <v>-0.14083280166002332</v>
      </c>
      <c r="DB163">
        <f t="shared" si="115"/>
        <v>3.7631668168703687</v>
      </c>
      <c r="DC163" s="8">
        <v>38671</v>
      </c>
      <c r="DD163">
        <f t="shared" si="98"/>
        <v>0.15999984741210049</v>
      </c>
      <c r="DE163">
        <f t="shared" si="98"/>
        <v>-4.3400001525878897</v>
      </c>
      <c r="DF163">
        <f t="shared" si="98"/>
        <v>-8.7299995422363104</v>
      </c>
      <c r="DG163">
        <f t="shared" si="93"/>
        <v>-17.600000381469709</v>
      </c>
      <c r="DH163">
        <f t="shared" si="93"/>
        <v>-26.649998664855918</v>
      </c>
      <c r="DI163">
        <f t="shared" si="93"/>
        <v>-40.399997711181605</v>
      </c>
      <c r="DJ163">
        <f t="shared" si="93"/>
        <v>-91.69999885559082</v>
      </c>
      <c r="DK163">
        <f t="shared" si="93"/>
        <v>-131.84700000000001</v>
      </c>
      <c r="DL163" s="8">
        <v>38671</v>
      </c>
      <c r="DM163">
        <f t="shared" si="116"/>
        <v>0.15999984741210049</v>
      </c>
      <c r="DN163">
        <f t="shared" si="116"/>
        <v>-0.93000030517577947</v>
      </c>
      <c r="DO163">
        <f t="shared" si="116"/>
        <v>-1.4899997711181614</v>
      </c>
      <c r="DP163">
        <f t="shared" si="116"/>
        <v>-1.6300003528595175</v>
      </c>
      <c r="DQ163">
        <f t="shared" si="116"/>
        <v>-0.78999757766723899</v>
      </c>
      <c r="DR163">
        <f t="shared" si="116"/>
        <v>0.57000350952148526</v>
      </c>
      <c r="DS163">
        <f t="shared" si="116"/>
        <v>6.2700052261352619</v>
      </c>
      <c r="DT163">
        <f t="shared" si="116"/>
        <v>19.872999885559075</v>
      </c>
    </row>
    <row r="164" spans="1:124" x14ac:dyDescent="0.3">
      <c r="A164" s="2">
        <v>38656</v>
      </c>
      <c r="B164">
        <v>3.7699999809265101</v>
      </c>
      <c r="C164">
        <v>3.9275000095367378</v>
      </c>
      <c r="D164">
        <v>3.9800000190734801</v>
      </c>
      <c r="E164">
        <v>4.2600002288818297</v>
      </c>
      <c r="F164" s="3">
        <f t="shared" si="101"/>
        <v>4.3533336321512799</v>
      </c>
      <c r="G164">
        <v>4.3099999427795401</v>
      </c>
      <c r="H164">
        <v>4.4000000953674299</v>
      </c>
      <c r="I164">
        <v>4.4099998474120996</v>
      </c>
      <c r="J164">
        <v>4.4499998092651296</v>
      </c>
      <c r="K164">
        <v>4.4899997711181596</v>
      </c>
      <c r="L164">
        <v>4.5700001716613698</v>
      </c>
      <c r="M164">
        <v>4.8400001525878897</v>
      </c>
      <c r="N164">
        <v>4.5898000000000003</v>
      </c>
      <c r="O164" s="8">
        <v>38640</v>
      </c>
      <c r="P164">
        <f t="shared" si="102"/>
        <v>-0.31416666507720914</v>
      </c>
      <c r="Q164">
        <f t="shared" si="102"/>
        <v>-0.65458333492278964</v>
      </c>
      <c r="R164">
        <f t="shared" si="102"/>
        <v>-0.99500000476837003</v>
      </c>
      <c r="S164">
        <f t="shared" si="102"/>
        <v>-2.1300001144409149</v>
      </c>
      <c r="T164">
        <f t="shared" si="103"/>
        <v>-3.2650002241134599</v>
      </c>
      <c r="U164">
        <f t="shared" si="112"/>
        <v>-4.3099999427795401</v>
      </c>
      <c r="V164">
        <f t="shared" si="112"/>
        <v>-8.8000001907348597</v>
      </c>
      <c r="W164">
        <f t="shared" si="112"/>
        <v>-13.2299995422363</v>
      </c>
      <c r="X164">
        <f t="shared" si="112"/>
        <v>-22.249999046325648</v>
      </c>
      <c r="Y164">
        <f t="shared" si="112"/>
        <v>-31.429998397827116</v>
      </c>
      <c r="Z164">
        <f t="shared" si="99"/>
        <v>-45.700001716613698</v>
      </c>
      <c r="AA164">
        <f t="shared" si="99"/>
        <v>-96.800003051757798</v>
      </c>
      <c r="AB164">
        <f t="shared" si="99"/>
        <v>-137.69400000000002</v>
      </c>
      <c r="AC164" s="8">
        <v>38640</v>
      </c>
      <c r="AD164">
        <f t="shared" si="100"/>
        <v>0.3404166698455805</v>
      </c>
      <c r="AE164">
        <f t="shared" si="104"/>
        <v>1.1350001096725448</v>
      </c>
      <c r="AF164">
        <f t="shared" si="105"/>
        <v>2.1799998283386253</v>
      </c>
      <c r="AG164">
        <f t="shared" si="106"/>
        <v>3.3149999380111703</v>
      </c>
      <c r="AH164">
        <f t="shared" si="107"/>
        <v>4.4900002479553196</v>
      </c>
      <c r="AI164" s="8">
        <v>38640</v>
      </c>
      <c r="AJ164">
        <f t="shared" si="94"/>
        <v>-3.9695832729339595</v>
      </c>
      <c r="AK164">
        <f t="shared" si="94"/>
        <v>-8.4595835208892787</v>
      </c>
      <c r="AL164">
        <f t="shared" si="94"/>
        <v>-12.889582872390719</v>
      </c>
      <c r="AM164">
        <f t="shared" si="89"/>
        <v>-21.909582376480067</v>
      </c>
      <c r="AN164">
        <f t="shared" si="89"/>
        <v>-31.089581727981535</v>
      </c>
      <c r="AO164">
        <f t="shared" si="89"/>
        <v>-45.359585046768117</v>
      </c>
      <c r="AP164">
        <f t="shared" si="89"/>
        <v>-96.459586381912217</v>
      </c>
      <c r="AQ164">
        <f t="shared" si="89"/>
        <v>-137.35358333015444</v>
      </c>
      <c r="AR164" s="8">
        <v>38640</v>
      </c>
      <c r="AS164">
        <f t="shared" si="118"/>
        <v>-3.1095831394195597</v>
      </c>
      <c r="AT164">
        <f t="shared" si="118"/>
        <v>-3.2495839595794678</v>
      </c>
      <c r="AU164">
        <f t="shared" si="117"/>
        <v>-3.4995834827422865</v>
      </c>
      <c r="AV164">
        <f t="shared" si="117"/>
        <v>-4.1595833301543959</v>
      </c>
      <c r="AW164">
        <f t="shared" si="117"/>
        <v>-4.6295816898346036</v>
      </c>
      <c r="AX164">
        <f t="shared" si="117"/>
        <v>-5.1095836162566481</v>
      </c>
      <c r="AY164">
        <f t="shared" si="117"/>
        <v>-7.2095887660980349</v>
      </c>
      <c r="AZ164">
        <f t="shared" si="117"/>
        <v>1.1174165744781437</v>
      </c>
      <c r="BA164" s="8">
        <v>38640</v>
      </c>
      <c r="BB164">
        <f t="shared" si="95"/>
        <v>-3.1749998331069955</v>
      </c>
      <c r="BC164">
        <f t="shared" si="95"/>
        <v>-7.6650000810623151</v>
      </c>
      <c r="BD164">
        <f t="shared" si="95"/>
        <v>-12.094999432563755</v>
      </c>
      <c r="BE164">
        <f t="shared" si="90"/>
        <v>-21.114998936653102</v>
      </c>
      <c r="BF164">
        <f t="shared" si="90"/>
        <v>-30.29499828815457</v>
      </c>
      <c r="BG164">
        <f t="shared" si="90"/>
        <v>-44.565001606941152</v>
      </c>
      <c r="BH164">
        <f t="shared" si="90"/>
        <v>-95.665002942085252</v>
      </c>
      <c r="BI164">
        <f t="shared" si="90"/>
        <v>-136.55899989032747</v>
      </c>
      <c r="BJ164" s="8">
        <v>38640</v>
      </c>
      <c r="BK164">
        <f t="shared" ref="BK164:BR179" si="119">BB164-U167-$D167</f>
        <v>-2.7949999570846553</v>
      </c>
      <c r="BL164">
        <f t="shared" si="119"/>
        <v>-3.0450001955032349</v>
      </c>
      <c r="BM164">
        <f t="shared" si="119"/>
        <v>-3.3349996805190756</v>
      </c>
      <c r="BN164">
        <f t="shared" si="119"/>
        <v>-3.9349995851516386</v>
      </c>
      <c r="BO164">
        <f t="shared" si="119"/>
        <v>-4.3849979639053611</v>
      </c>
      <c r="BP164">
        <f t="shared" si="119"/>
        <v>-5.184999585151596</v>
      </c>
      <c r="BQ164">
        <f t="shared" si="119"/>
        <v>-7.8850041627883858</v>
      </c>
      <c r="BR164">
        <f t="shared" si="119"/>
        <v>-10.105999966621392</v>
      </c>
      <c r="BS164" s="8">
        <v>38640</v>
      </c>
      <c r="BT164">
        <f t="shared" si="96"/>
        <v>-2.1300001144409149</v>
      </c>
      <c r="BU164">
        <f t="shared" si="96"/>
        <v>-6.6200003623962349</v>
      </c>
      <c r="BV164">
        <f t="shared" si="96"/>
        <v>-11.049999713897675</v>
      </c>
      <c r="BW164">
        <f t="shared" si="91"/>
        <v>-20.069999217987021</v>
      </c>
      <c r="BX164">
        <f t="shared" si="91"/>
        <v>-29.24999856948849</v>
      </c>
      <c r="BY164">
        <f t="shared" si="91"/>
        <v>-43.520001888275075</v>
      </c>
      <c r="BZ164">
        <f t="shared" si="91"/>
        <v>-94.620003223419175</v>
      </c>
      <c r="CA164">
        <f t="shared" si="91"/>
        <v>-135.51400017166139</v>
      </c>
      <c r="CB164" s="8">
        <v>38640</v>
      </c>
      <c r="CC164">
        <f t="shared" ref="CC164:CJ179" si="120">BT164-U170-$E170</f>
        <v>-1.970000267028805</v>
      </c>
      <c r="CD164">
        <f t="shared" si="120"/>
        <v>-2.4700002670288148</v>
      </c>
      <c r="CE164">
        <f t="shared" si="120"/>
        <v>-3.0299997329711736</v>
      </c>
      <c r="CF164">
        <f t="shared" si="120"/>
        <v>-3.7399988174438104</v>
      </c>
      <c r="CG164">
        <f t="shared" si="120"/>
        <v>-4.2099971771239826</v>
      </c>
      <c r="CH164">
        <f t="shared" si="120"/>
        <v>-4.5900015830993173</v>
      </c>
      <c r="CI164">
        <f t="shared" si="120"/>
        <v>-5.5900006294251146</v>
      </c>
      <c r="CJ164">
        <f t="shared" si="120"/>
        <v>-3.4380002479553244</v>
      </c>
      <c r="CK164" s="8">
        <v>38640</v>
      </c>
      <c r="CL164">
        <f t="shared" si="97"/>
        <v>-0.99500000476836981</v>
      </c>
      <c r="CM164">
        <f t="shared" si="97"/>
        <v>-5.4850002527236894</v>
      </c>
      <c r="CN164">
        <f t="shared" si="97"/>
        <v>-9.9149996042251303</v>
      </c>
      <c r="CO164">
        <f t="shared" si="92"/>
        <v>-18.934999108314479</v>
      </c>
      <c r="CP164">
        <f t="shared" si="92"/>
        <v>-28.114998459815947</v>
      </c>
      <c r="CQ164">
        <f t="shared" si="92"/>
        <v>-42.385001778602529</v>
      </c>
      <c r="CR164">
        <f t="shared" si="92"/>
        <v>-93.485003113746629</v>
      </c>
      <c r="CS164">
        <f t="shared" si="92"/>
        <v>-134.37900006198885</v>
      </c>
      <c r="CT164" s="8">
        <v>38640</v>
      </c>
      <c r="CU164">
        <f t="shared" ref="CU164:DB179" si="121">CL164-U173-$F173</f>
        <v>-0.91833325227100948</v>
      </c>
      <c r="CV164">
        <f t="shared" si="121"/>
        <v>-1.7883336146672595</v>
      </c>
      <c r="CW164">
        <f t="shared" si="121"/>
        <v>-2.5083326896031406</v>
      </c>
      <c r="CX164">
        <f t="shared" si="121"/>
        <v>-3.2683322032292392</v>
      </c>
      <c r="CY164">
        <f t="shared" si="121"/>
        <v>-3.558331211407975</v>
      </c>
      <c r="CZ164">
        <f t="shared" si="121"/>
        <v>-3.8683363993962385</v>
      </c>
      <c r="DA164">
        <f t="shared" si="121"/>
        <v>-3.5683390696844381</v>
      </c>
      <c r="DB164">
        <f t="shared" si="121"/>
        <v>1.388666652361525</v>
      </c>
      <c r="DC164" s="8">
        <v>38640</v>
      </c>
      <c r="DD164">
        <f t="shared" si="98"/>
        <v>0.18000030517577947</v>
      </c>
      <c r="DE164">
        <f t="shared" si="98"/>
        <v>-4.3099999427795401</v>
      </c>
      <c r="DF164">
        <f t="shared" si="98"/>
        <v>-8.739999294280981</v>
      </c>
      <c r="DG164">
        <f t="shared" si="93"/>
        <v>-17.759998798370329</v>
      </c>
      <c r="DH164">
        <f t="shared" si="93"/>
        <v>-26.939998149871798</v>
      </c>
      <c r="DI164">
        <f t="shared" si="93"/>
        <v>-41.210001468658376</v>
      </c>
      <c r="DJ164">
        <f t="shared" si="93"/>
        <v>-92.310002803802476</v>
      </c>
      <c r="DK164">
        <f t="shared" si="93"/>
        <v>-133.20399975204469</v>
      </c>
      <c r="DL164" s="8">
        <v>38640</v>
      </c>
      <c r="DM164">
        <f t="shared" ref="DM164:DT179" si="122">DD164-U176-$G176</f>
        <v>0.18000030517577947</v>
      </c>
      <c r="DN164">
        <f t="shared" si="122"/>
        <v>-1.4700000286102299</v>
      </c>
      <c r="DO164">
        <f t="shared" si="122"/>
        <v>-2.5599994659423824</v>
      </c>
      <c r="DP164">
        <f t="shared" si="122"/>
        <v>-3.5399990081786998</v>
      </c>
      <c r="DQ164">
        <f t="shared" si="122"/>
        <v>-3.3199977874755962</v>
      </c>
      <c r="DR164">
        <f t="shared" si="122"/>
        <v>-2.989999532699549</v>
      </c>
      <c r="DS164">
        <f t="shared" si="122"/>
        <v>1.2099964618681587</v>
      </c>
      <c r="DT164">
        <f t="shared" si="122"/>
        <v>15.083000276565542</v>
      </c>
    </row>
    <row r="165" spans="1:124" x14ac:dyDescent="0.3">
      <c r="A165" s="2">
        <v>38625</v>
      </c>
      <c r="B165">
        <v>3.1500000953674299</v>
      </c>
      <c r="C165">
        <v>3.4499999880790675</v>
      </c>
      <c r="D165">
        <v>3.5499999523162802</v>
      </c>
      <c r="E165">
        <v>3.9300000667571999</v>
      </c>
      <c r="F165" s="3">
        <f t="shared" si="101"/>
        <v>4.05666677157084</v>
      </c>
      <c r="G165">
        <v>4.0100002288818297</v>
      </c>
      <c r="H165">
        <v>4.1799998283386204</v>
      </c>
      <c r="I165">
        <v>4.1799998283386204</v>
      </c>
      <c r="J165">
        <v>4.1799998283386204</v>
      </c>
      <c r="K165">
        <v>4.2300000190734801</v>
      </c>
      <c r="L165">
        <v>4.3400001525878897</v>
      </c>
      <c r="M165">
        <v>4.6199998855590803</v>
      </c>
      <c r="N165">
        <v>4.7206999999999999</v>
      </c>
      <c r="O165" s="8">
        <v>38610</v>
      </c>
      <c r="P165">
        <f t="shared" si="102"/>
        <v>-0.26250000794728579</v>
      </c>
      <c r="Q165">
        <f t="shared" si="102"/>
        <v>-0.57499999801317792</v>
      </c>
      <c r="R165">
        <f t="shared" si="102"/>
        <v>-0.88749998807907005</v>
      </c>
      <c r="S165">
        <f t="shared" si="102"/>
        <v>-1.9650000333786</v>
      </c>
      <c r="T165">
        <f t="shared" si="103"/>
        <v>-3.0425000786781302</v>
      </c>
      <c r="U165">
        <f t="shared" si="112"/>
        <v>-4.0100002288818297</v>
      </c>
      <c r="V165">
        <f t="shared" si="112"/>
        <v>-8.3599996566772408</v>
      </c>
      <c r="W165">
        <f t="shared" si="112"/>
        <v>-12.539999485015862</v>
      </c>
      <c r="X165">
        <f t="shared" si="112"/>
        <v>-20.899999141693101</v>
      </c>
      <c r="Y165">
        <f t="shared" si="112"/>
        <v>-29.610000133514362</v>
      </c>
      <c r="Z165">
        <f t="shared" si="99"/>
        <v>-43.400001525878899</v>
      </c>
      <c r="AA165">
        <f t="shared" si="99"/>
        <v>-92.399997711181612</v>
      </c>
      <c r="AB165">
        <f t="shared" si="99"/>
        <v>-141.62100000000001</v>
      </c>
      <c r="AC165" s="8">
        <v>38610</v>
      </c>
      <c r="AD165">
        <f t="shared" si="100"/>
        <v>0.31249999006589213</v>
      </c>
      <c r="AE165">
        <f t="shared" si="104"/>
        <v>1.07750004529953</v>
      </c>
      <c r="AF165">
        <f t="shared" si="105"/>
        <v>2.0450001955032295</v>
      </c>
      <c r="AG165">
        <f t="shared" si="106"/>
        <v>3.1225002408027596</v>
      </c>
      <c r="AH165">
        <f t="shared" si="107"/>
        <v>4.349999427795411</v>
      </c>
      <c r="AI165" s="8">
        <v>38610</v>
      </c>
      <c r="AJ165">
        <f t="shared" si="94"/>
        <v>-3.6975002388159375</v>
      </c>
      <c r="AK165">
        <f t="shared" si="94"/>
        <v>-8.0474996666113494</v>
      </c>
      <c r="AL165">
        <f t="shared" si="94"/>
        <v>-12.227499494949971</v>
      </c>
      <c r="AM165">
        <f t="shared" si="89"/>
        <v>-20.58749915162721</v>
      </c>
      <c r="AN165">
        <f t="shared" si="89"/>
        <v>-29.29750014344847</v>
      </c>
      <c r="AO165">
        <f t="shared" si="89"/>
        <v>-43.087501535813004</v>
      </c>
      <c r="AP165">
        <f t="shared" si="89"/>
        <v>-92.087497721115724</v>
      </c>
      <c r="AQ165">
        <f t="shared" si="89"/>
        <v>-141.30850000993411</v>
      </c>
      <c r="AR165" s="8">
        <v>38610</v>
      </c>
      <c r="AS165">
        <f t="shared" si="118"/>
        <v>-3.3375003437201074</v>
      </c>
      <c r="AT165">
        <f t="shared" si="118"/>
        <v>-3.7774999241034091</v>
      </c>
      <c r="AU165">
        <f t="shared" si="117"/>
        <v>-4.1474998096625004</v>
      </c>
      <c r="AV165">
        <f t="shared" si="117"/>
        <v>-4.6474998096624898</v>
      </c>
      <c r="AW165">
        <f t="shared" si="117"/>
        <v>-5.1974997619787491</v>
      </c>
      <c r="AX165">
        <f t="shared" si="117"/>
        <v>-6.2975018123785826</v>
      </c>
      <c r="AY165">
        <f t="shared" si="117"/>
        <v>-9.4974939922492094</v>
      </c>
      <c r="AZ165">
        <f t="shared" si="117"/>
        <v>-20.329500095764779</v>
      </c>
      <c r="BA165" s="8">
        <v>38610</v>
      </c>
      <c r="BB165">
        <f t="shared" si="95"/>
        <v>-2.9325001835822997</v>
      </c>
      <c r="BC165">
        <f t="shared" si="95"/>
        <v>-7.2824996113777107</v>
      </c>
      <c r="BD165">
        <f t="shared" si="95"/>
        <v>-11.462499439716332</v>
      </c>
      <c r="BE165">
        <f t="shared" si="90"/>
        <v>-19.822499096393571</v>
      </c>
      <c r="BF165">
        <f t="shared" si="90"/>
        <v>-28.532500088214832</v>
      </c>
      <c r="BG165">
        <f t="shared" si="90"/>
        <v>-42.322501480579369</v>
      </c>
      <c r="BH165">
        <f t="shared" si="90"/>
        <v>-91.322497665882082</v>
      </c>
      <c r="BI165">
        <f t="shared" si="90"/>
        <v>-140.54349995470048</v>
      </c>
      <c r="BJ165" s="8">
        <v>38610</v>
      </c>
      <c r="BK165">
        <f t="shared" si="119"/>
        <v>-2.6125002503394996</v>
      </c>
      <c r="BL165">
        <f t="shared" si="119"/>
        <v>-3.0924995541572606</v>
      </c>
      <c r="BM165">
        <f t="shared" si="119"/>
        <v>-3.582499325275422</v>
      </c>
      <c r="BN165">
        <f t="shared" si="119"/>
        <v>-4.3524990677833797</v>
      </c>
      <c r="BO165">
        <f t="shared" si="119"/>
        <v>-5.0625005364417808</v>
      </c>
      <c r="BP165">
        <f t="shared" si="119"/>
        <v>-6.0525010228157745</v>
      </c>
      <c r="BQ165">
        <f t="shared" si="119"/>
        <v>-8.8524935841560008</v>
      </c>
      <c r="BR165">
        <f t="shared" si="119"/>
        <v>-18.969500069141397</v>
      </c>
      <c r="BS165" s="8">
        <v>38610</v>
      </c>
      <c r="BT165">
        <f t="shared" si="96"/>
        <v>-1.9650000333786002</v>
      </c>
      <c r="BU165">
        <f t="shared" si="96"/>
        <v>-6.3149994611740112</v>
      </c>
      <c r="BV165">
        <f t="shared" si="96"/>
        <v>-10.494999289512633</v>
      </c>
      <c r="BW165">
        <f t="shared" si="91"/>
        <v>-18.854998946189873</v>
      </c>
      <c r="BX165">
        <f t="shared" si="91"/>
        <v>-27.564999938011134</v>
      </c>
      <c r="BY165">
        <f t="shared" si="91"/>
        <v>-41.355001330375671</v>
      </c>
      <c r="BZ165">
        <f t="shared" si="91"/>
        <v>-90.354997515678377</v>
      </c>
      <c r="CA165">
        <f t="shared" si="91"/>
        <v>-139.57599980449677</v>
      </c>
      <c r="CB165" s="8">
        <v>38610</v>
      </c>
      <c r="CC165">
        <f t="shared" si="120"/>
        <v>-1.7450002431869502</v>
      </c>
      <c r="CD165">
        <f t="shared" si="120"/>
        <v>-1.8449996709823608</v>
      </c>
      <c r="CE165">
        <f t="shared" si="120"/>
        <v>-1.7449992895126316</v>
      </c>
      <c r="CF165">
        <f t="shared" si="120"/>
        <v>-1.0849999189376822</v>
      </c>
      <c r="CG165">
        <f t="shared" si="120"/>
        <v>-0.38500058650969304</v>
      </c>
      <c r="CH165">
        <f t="shared" si="120"/>
        <v>0.51499855518341864</v>
      </c>
      <c r="CI165">
        <f t="shared" si="120"/>
        <v>4.1150046586989157</v>
      </c>
      <c r="CJ165">
        <f t="shared" si="120"/>
        <v>-1.9579999189376656</v>
      </c>
      <c r="CK165" s="8">
        <v>38610</v>
      </c>
      <c r="CL165">
        <f t="shared" si="97"/>
        <v>-0.88749998807907016</v>
      </c>
      <c r="CM165">
        <f t="shared" si="97"/>
        <v>-5.2374994158744812</v>
      </c>
      <c r="CN165">
        <f t="shared" si="97"/>
        <v>-9.4174992442131025</v>
      </c>
      <c r="CO165">
        <f t="shared" si="92"/>
        <v>-17.777498900890343</v>
      </c>
      <c r="CP165">
        <f t="shared" si="92"/>
        <v>-26.487499892711604</v>
      </c>
      <c r="CQ165">
        <f t="shared" si="92"/>
        <v>-40.277501285076141</v>
      </c>
      <c r="CR165">
        <f t="shared" si="92"/>
        <v>-89.277497470378847</v>
      </c>
      <c r="CS165">
        <f t="shared" si="92"/>
        <v>-138.49849975919724</v>
      </c>
      <c r="CT165" s="8">
        <v>38610</v>
      </c>
      <c r="CU165">
        <f t="shared" si="121"/>
        <v>-0.85083319743474339</v>
      </c>
      <c r="CV165">
        <f t="shared" si="121"/>
        <v>-1.7908327778180548</v>
      </c>
      <c r="CW165">
        <f t="shared" si="121"/>
        <v>-2.3808324535687757</v>
      </c>
      <c r="CX165">
        <f t="shared" si="121"/>
        <v>-2.3408315380414657</v>
      </c>
      <c r="CY165">
        <f t="shared" si="121"/>
        <v>-1.6208327015241282</v>
      </c>
      <c r="CZ165">
        <f t="shared" si="121"/>
        <v>-0.5908367832502166</v>
      </c>
      <c r="DA165">
        <f t="shared" si="121"/>
        <v>5.0091674129166908</v>
      </c>
      <c r="DB165">
        <f t="shared" si="121"/>
        <v>7.1801670314470787</v>
      </c>
      <c r="DC165" s="8">
        <v>38610</v>
      </c>
      <c r="DD165">
        <f t="shared" si="98"/>
        <v>0.33999919891358132</v>
      </c>
      <c r="DE165">
        <f t="shared" si="98"/>
        <v>-4.0100002288818297</v>
      </c>
      <c r="DF165">
        <f t="shared" si="98"/>
        <v>-8.1900000572204519</v>
      </c>
      <c r="DG165">
        <f t="shared" si="93"/>
        <v>-16.549999713897691</v>
      </c>
      <c r="DH165">
        <f t="shared" si="93"/>
        <v>-25.260000705718952</v>
      </c>
      <c r="DI165">
        <f t="shared" si="93"/>
        <v>-39.050002098083489</v>
      </c>
      <c r="DJ165">
        <f t="shared" si="93"/>
        <v>-88.049998283386202</v>
      </c>
      <c r="DK165">
        <f t="shared" si="93"/>
        <v>-137.2710005722046</v>
      </c>
      <c r="DL165" s="8">
        <v>38610</v>
      </c>
      <c r="DM165">
        <f t="shared" si="122"/>
        <v>0.33999919891358132</v>
      </c>
      <c r="DN165">
        <f t="shared" si="122"/>
        <v>-0.96000003814697976</v>
      </c>
      <c r="DO165">
        <f t="shared" si="122"/>
        <v>-1.7299997806549117</v>
      </c>
      <c r="DP165">
        <f t="shared" si="122"/>
        <v>-1.8599991798401101</v>
      </c>
      <c r="DQ165">
        <f t="shared" si="122"/>
        <v>-0.94000101089478338</v>
      </c>
      <c r="DR165">
        <f t="shared" si="122"/>
        <v>0.13999652862544121</v>
      </c>
      <c r="DS165">
        <f t="shared" si="122"/>
        <v>7.5399990081786283</v>
      </c>
      <c r="DT165">
        <f t="shared" si="122"/>
        <v>13.96299938964842</v>
      </c>
    </row>
    <row r="166" spans="1:124" x14ac:dyDescent="0.3">
      <c r="A166" s="2">
        <v>38595</v>
      </c>
      <c r="B166">
        <v>3.41000008583068</v>
      </c>
      <c r="C166">
        <v>3.4925000071525529</v>
      </c>
      <c r="D166">
        <v>3.5199999809265101</v>
      </c>
      <c r="E166">
        <v>3.7400000095367401</v>
      </c>
      <c r="F166" s="3">
        <f t="shared" si="101"/>
        <v>3.8133333524068167</v>
      </c>
      <c r="G166">
        <v>3.7699999809265101</v>
      </c>
      <c r="H166">
        <v>3.8399999141693102</v>
      </c>
      <c r="I166">
        <v>3.8299999237060498</v>
      </c>
      <c r="J166">
        <v>3.8699998855590798</v>
      </c>
      <c r="K166">
        <v>3.9300000667571999</v>
      </c>
      <c r="L166">
        <v>4.0199999809265101</v>
      </c>
      <c r="M166">
        <v>4.3000001907348597</v>
      </c>
      <c r="N166">
        <v>4.1463000000000001</v>
      </c>
      <c r="O166" s="8">
        <v>38579</v>
      </c>
      <c r="P166">
        <f t="shared" si="102"/>
        <v>-0.28416667381922334</v>
      </c>
      <c r="Q166">
        <f t="shared" si="102"/>
        <v>-0.58208333452542549</v>
      </c>
      <c r="R166">
        <f t="shared" si="102"/>
        <v>-0.87999999523162753</v>
      </c>
      <c r="S166">
        <f t="shared" si="102"/>
        <v>-1.87000000476837</v>
      </c>
      <c r="T166">
        <f t="shared" si="103"/>
        <v>-2.8600000143051125</v>
      </c>
      <c r="U166">
        <f t="shared" si="112"/>
        <v>-3.7699999809265101</v>
      </c>
      <c r="V166">
        <f t="shared" si="112"/>
        <v>-7.6799998283386204</v>
      </c>
      <c r="W166">
        <f t="shared" si="112"/>
        <v>-11.48999977111815</v>
      </c>
      <c r="X166">
        <f t="shared" si="112"/>
        <v>-19.349999427795399</v>
      </c>
      <c r="Y166">
        <f t="shared" si="112"/>
        <v>-27.510000467300401</v>
      </c>
      <c r="Z166">
        <f t="shared" si="99"/>
        <v>-40.199999809265101</v>
      </c>
      <c r="AA166">
        <f t="shared" si="99"/>
        <v>-86.000003814697195</v>
      </c>
      <c r="AB166">
        <f t="shared" si="99"/>
        <v>-124.38900000000001</v>
      </c>
      <c r="AC166" s="8">
        <v>38579</v>
      </c>
      <c r="AD166">
        <f t="shared" si="100"/>
        <v>0.29791666070620215</v>
      </c>
      <c r="AE166">
        <f t="shared" si="104"/>
        <v>0.9900000095367425</v>
      </c>
      <c r="AF166">
        <f t="shared" si="105"/>
        <v>1.8999999761581401</v>
      </c>
      <c r="AG166">
        <f t="shared" si="106"/>
        <v>2.8899999856948826</v>
      </c>
      <c r="AH166">
        <f t="shared" si="107"/>
        <v>3.9099998474121103</v>
      </c>
      <c r="AI166" s="8">
        <v>38579</v>
      </c>
      <c r="AJ166">
        <f t="shared" si="94"/>
        <v>-3.4720833202203081</v>
      </c>
      <c r="AK166">
        <f t="shared" si="94"/>
        <v>-7.3820831676324179</v>
      </c>
      <c r="AL166">
        <f t="shared" si="94"/>
        <v>-11.192083110411948</v>
      </c>
      <c r="AM166">
        <f t="shared" si="89"/>
        <v>-19.052082767089196</v>
      </c>
      <c r="AN166">
        <f t="shared" si="89"/>
        <v>-27.212083806594197</v>
      </c>
      <c r="AO166">
        <f t="shared" si="89"/>
        <v>-39.902083148558901</v>
      </c>
      <c r="AP166">
        <f t="shared" si="89"/>
        <v>-85.702087153990988</v>
      </c>
      <c r="AQ166">
        <f t="shared" si="89"/>
        <v>-124.0910833392938</v>
      </c>
      <c r="AR166" s="8">
        <v>38579</v>
      </c>
      <c r="AS166">
        <f t="shared" si="118"/>
        <v>-2.9220833679040279</v>
      </c>
      <c r="AT166">
        <f t="shared" si="118"/>
        <v>-2.5920832057793977</v>
      </c>
      <c r="AU166">
        <f t="shared" si="117"/>
        <v>-2.2620832820733288</v>
      </c>
      <c r="AV166">
        <f t="shared" si="117"/>
        <v>-1.7020833392937931</v>
      </c>
      <c r="AW166">
        <f t="shared" si="117"/>
        <v>-1.1320834060510485</v>
      </c>
      <c r="AX166">
        <f t="shared" si="117"/>
        <v>-0.35208105047540528</v>
      </c>
      <c r="AY166">
        <f t="shared" si="117"/>
        <v>2.2479117015998185</v>
      </c>
      <c r="AZ166">
        <f t="shared" si="117"/>
        <v>2.5319166607062158</v>
      </c>
      <c r="BA166" s="8">
        <v>38579</v>
      </c>
      <c r="BB166">
        <f t="shared" si="95"/>
        <v>-2.7799999713897678</v>
      </c>
      <c r="BC166">
        <f t="shared" si="95"/>
        <v>-6.6899998188018781</v>
      </c>
      <c r="BD166">
        <f t="shared" si="95"/>
        <v>-10.499999761581407</v>
      </c>
      <c r="BE166">
        <f t="shared" si="90"/>
        <v>-18.359999418258656</v>
      </c>
      <c r="BF166">
        <f t="shared" si="90"/>
        <v>-26.520000457763658</v>
      </c>
      <c r="BG166">
        <f t="shared" si="90"/>
        <v>-39.209999799728358</v>
      </c>
      <c r="BH166">
        <f t="shared" si="90"/>
        <v>-85.010003805160451</v>
      </c>
      <c r="BI166">
        <f t="shared" si="90"/>
        <v>-123.39899999046327</v>
      </c>
      <c r="BJ166" s="8">
        <v>38579</v>
      </c>
      <c r="BK166">
        <f t="shared" si="119"/>
        <v>-2.450000047683718</v>
      </c>
      <c r="BL166">
        <f t="shared" si="119"/>
        <v>-2.4800000190734983</v>
      </c>
      <c r="BM166">
        <f t="shared" si="119"/>
        <v>-2.5399994850158572</v>
      </c>
      <c r="BN166">
        <f t="shared" si="119"/>
        <v>-2.5499994754791442</v>
      </c>
      <c r="BO166">
        <f t="shared" si="119"/>
        <v>-2.4900012016296569</v>
      </c>
      <c r="BP166">
        <f t="shared" si="119"/>
        <v>-2.1999998092650981</v>
      </c>
      <c r="BQ166">
        <f t="shared" si="119"/>
        <v>-1.9073485870713114E-6</v>
      </c>
      <c r="BR166">
        <f t="shared" si="119"/>
        <v>3.0549999999999815</v>
      </c>
      <c r="BS166" s="8">
        <v>38579</v>
      </c>
      <c r="BT166">
        <f t="shared" si="96"/>
        <v>-1.87000000476837</v>
      </c>
      <c r="BU166">
        <f t="shared" si="96"/>
        <v>-5.7799998521804801</v>
      </c>
      <c r="BV166">
        <f t="shared" si="96"/>
        <v>-9.5899997949600095</v>
      </c>
      <c r="BW166">
        <f t="shared" si="91"/>
        <v>-17.449999451637261</v>
      </c>
      <c r="BX166">
        <f t="shared" si="91"/>
        <v>-25.610000491142262</v>
      </c>
      <c r="BY166">
        <f t="shared" si="91"/>
        <v>-38.299999833106959</v>
      </c>
      <c r="BZ166">
        <f t="shared" si="91"/>
        <v>-84.100003838539052</v>
      </c>
      <c r="CA166">
        <f t="shared" si="91"/>
        <v>-122.48900002384187</v>
      </c>
      <c r="CB166" s="8">
        <v>38579</v>
      </c>
      <c r="CC166">
        <f t="shared" si="120"/>
        <v>-1.6799999475479102</v>
      </c>
      <c r="CD166">
        <f t="shared" si="120"/>
        <v>-1.6100000143051099</v>
      </c>
      <c r="CE166">
        <f t="shared" si="120"/>
        <v>-1.3499997854232597</v>
      </c>
      <c r="CF166">
        <f t="shared" si="120"/>
        <v>-0.45999944210051114</v>
      </c>
      <c r="CG166">
        <f t="shared" si="120"/>
        <v>0.6399983167648311</v>
      </c>
      <c r="CH166">
        <f t="shared" si="120"/>
        <v>2.2900015115737911</v>
      </c>
      <c r="CI166">
        <f t="shared" si="120"/>
        <v>8.6899954080581026</v>
      </c>
      <c r="CJ166">
        <f t="shared" si="120"/>
        <v>14.351999985694881</v>
      </c>
      <c r="CK166" s="8">
        <v>38579</v>
      </c>
      <c r="CL166">
        <f t="shared" si="97"/>
        <v>-0.87999999523162753</v>
      </c>
      <c r="CM166">
        <f t="shared" si="97"/>
        <v>-4.7899998426437378</v>
      </c>
      <c r="CN166">
        <f t="shared" si="97"/>
        <v>-8.5999997854232682</v>
      </c>
      <c r="CO166">
        <f t="shared" si="92"/>
        <v>-16.459999442100518</v>
      </c>
      <c r="CP166">
        <f t="shared" si="92"/>
        <v>-24.620000481605519</v>
      </c>
      <c r="CQ166">
        <f t="shared" si="92"/>
        <v>-37.309999823570216</v>
      </c>
      <c r="CR166">
        <f t="shared" si="92"/>
        <v>-83.110003829002309</v>
      </c>
      <c r="CS166">
        <f t="shared" si="92"/>
        <v>-121.49900001430512</v>
      </c>
      <c r="CT166" s="8">
        <v>38579</v>
      </c>
      <c r="CU166">
        <f t="shared" si="121"/>
        <v>-0.75999995072682447</v>
      </c>
      <c r="CV166">
        <f t="shared" si="121"/>
        <v>-1.2599999507268245</v>
      </c>
      <c r="CW166">
        <f t="shared" si="121"/>
        <v>-1.2399999698003161</v>
      </c>
      <c r="CX166">
        <f t="shared" si="121"/>
        <v>-0.36999936898552344</v>
      </c>
      <c r="CY166">
        <f t="shared" si="121"/>
        <v>1.3600006500879629</v>
      </c>
      <c r="CZ166">
        <f t="shared" si="121"/>
        <v>3.7800014416376775</v>
      </c>
      <c r="DA166">
        <f t="shared" si="121"/>
        <v>14.980000297228576</v>
      </c>
      <c r="DB166">
        <f t="shared" si="121"/>
        <v>30.340999915758761</v>
      </c>
      <c r="DC166" s="8">
        <v>38579</v>
      </c>
      <c r="DD166">
        <f t="shared" si="98"/>
        <v>0.13999986648560014</v>
      </c>
      <c r="DE166">
        <f t="shared" si="98"/>
        <v>-3.7699999809265101</v>
      </c>
      <c r="DF166">
        <f t="shared" si="98"/>
        <v>-7.5799999237060396</v>
      </c>
      <c r="DG166">
        <f t="shared" si="93"/>
        <v>-15.43999958038329</v>
      </c>
      <c r="DH166">
        <f t="shared" si="93"/>
        <v>-23.600000619888291</v>
      </c>
      <c r="DI166">
        <f t="shared" si="93"/>
        <v>-36.289999961852992</v>
      </c>
      <c r="DJ166">
        <f t="shared" si="93"/>
        <v>-82.090003967285085</v>
      </c>
      <c r="DK166">
        <f t="shared" si="93"/>
        <v>-120.4790001525879</v>
      </c>
      <c r="DL166" s="8">
        <v>38579</v>
      </c>
      <c r="DM166">
        <f t="shared" si="122"/>
        <v>0.13999986648560014</v>
      </c>
      <c r="DN166">
        <f t="shared" si="122"/>
        <v>-0.9399998188018901</v>
      </c>
      <c r="DO166">
        <f t="shared" si="122"/>
        <v>-1.3199999332427796</v>
      </c>
      <c r="DP166">
        <f t="shared" si="122"/>
        <v>-0.77999997138978161</v>
      </c>
      <c r="DQ166">
        <f t="shared" si="122"/>
        <v>0.72999930381772016</v>
      </c>
      <c r="DR166">
        <f t="shared" si="122"/>
        <v>3.0200011730193697</v>
      </c>
      <c r="DS166">
        <f t="shared" si="122"/>
        <v>14.519992589950579</v>
      </c>
      <c r="DT166">
        <f t="shared" si="122"/>
        <v>33.653999837875375</v>
      </c>
    </row>
    <row r="167" spans="1:124" x14ac:dyDescent="0.3">
      <c r="A167" s="2">
        <v>38562</v>
      </c>
      <c r="B167">
        <v>3.25</v>
      </c>
      <c r="C167">
        <v>3.3775000572204545</v>
      </c>
      <c r="D167">
        <v>3.42000007629394</v>
      </c>
      <c r="E167">
        <v>3.6900000572204501</v>
      </c>
      <c r="F167" s="3">
        <f t="shared" si="101"/>
        <v>3.7800000508626201</v>
      </c>
      <c r="G167">
        <v>3.7999999523162802</v>
      </c>
      <c r="H167">
        <v>4.0199999809265101</v>
      </c>
      <c r="I167">
        <v>4.0599999427795401</v>
      </c>
      <c r="J167">
        <v>4.1199998855590803</v>
      </c>
      <c r="K167">
        <v>4.1900000572204501</v>
      </c>
      <c r="L167">
        <v>4.2800002098083496</v>
      </c>
      <c r="M167">
        <v>4.5599999427795401</v>
      </c>
      <c r="N167">
        <v>4.3291000000000004</v>
      </c>
      <c r="O167" s="8">
        <v>38548</v>
      </c>
      <c r="P167">
        <f t="shared" si="102"/>
        <v>-0.27083333333333331</v>
      </c>
      <c r="Q167">
        <f t="shared" si="102"/>
        <v>-0.56291667620340902</v>
      </c>
      <c r="R167">
        <f t="shared" si="102"/>
        <v>-0.855000019073485</v>
      </c>
      <c r="S167">
        <f t="shared" si="102"/>
        <v>-1.8450000286102251</v>
      </c>
      <c r="T167">
        <f t="shared" si="103"/>
        <v>-2.8350000381469651</v>
      </c>
      <c r="U167">
        <f t="shared" si="112"/>
        <v>-3.7999999523162802</v>
      </c>
      <c r="V167">
        <f t="shared" si="112"/>
        <v>-8.0399999618530202</v>
      </c>
      <c r="W167">
        <f t="shared" si="112"/>
        <v>-12.179999828338619</v>
      </c>
      <c r="X167">
        <f t="shared" si="112"/>
        <v>-20.599999427795403</v>
      </c>
      <c r="Y167">
        <f t="shared" si="112"/>
        <v>-29.330000400543149</v>
      </c>
      <c r="Z167">
        <f t="shared" si="99"/>
        <v>-42.800002098083496</v>
      </c>
      <c r="AA167">
        <f t="shared" si="99"/>
        <v>-91.199998855590806</v>
      </c>
      <c r="AB167">
        <f t="shared" si="99"/>
        <v>-129.87300000000002</v>
      </c>
      <c r="AC167" s="8">
        <v>38548</v>
      </c>
      <c r="AD167">
        <f t="shared" si="100"/>
        <v>0.2920833428700757</v>
      </c>
      <c r="AE167">
        <f t="shared" si="104"/>
        <v>0.99000000953674006</v>
      </c>
      <c r="AF167">
        <f t="shared" si="105"/>
        <v>1.9549999237060551</v>
      </c>
      <c r="AG167">
        <f t="shared" si="106"/>
        <v>2.9449999332427952</v>
      </c>
      <c r="AH167">
        <f t="shared" si="107"/>
        <v>4.2400000095367396</v>
      </c>
      <c r="AI167" s="8">
        <v>38548</v>
      </c>
      <c r="AJ167">
        <f t="shared" si="94"/>
        <v>-3.5079166094462044</v>
      </c>
      <c r="AK167">
        <f t="shared" si="94"/>
        <v>-7.7479166189829449</v>
      </c>
      <c r="AL167">
        <f t="shared" si="94"/>
        <v>-11.887916485468544</v>
      </c>
      <c r="AM167">
        <f t="shared" si="89"/>
        <v>-20.307916084925328</v>
      </c>
      <c r="AN167">
        <f t="shared" si="89"/>
        <v>-29.037917057673074</v>
      </c>
      <c r="AO167">
        <f t="shared" si="89"/>
        <v>-42.507918755213417</v>
      </c>
      <c r="AP167">
        <f t="shared" si="89"/>
        <v>-90.907915512720734</v>
      </c>
      <c r="AQ167">
        <f t="shared" si="89"/>
        <v>-129.58091665712993</v>
      </c>
      <c r="AR167" s="8">
        <v>38548</v>
      </c>
      <c r="AS167">
        <f t="shared" si="118"/>
        <v>-3.0479165712992344</v>
      </c>
      <c r="AT167">
        <f t="shared" si="118"/>
        <v>-3.4179164568583249</v>
      </c>
      <c r="AU167">
        <f t="shared" si="117"/>
        <v>-3.8679162661234643</v>
      </c>
      <c r="AV167">
        <f t="shared" si="117"/>
        <v>-4.6979159514109661</v>
      </c>
      <c r="AW167">
        <f t="shared" si="117"/>
        <v>-5.4279174009958524</v>
      </c>
      <c r="AX167">
        <f t="shared" si="117"/>
        <v>-6.0979181925456523</v>
      </c>
      <c r="AY167">
        <f t="shared" si="117"/>
        <v>-8.2979113260904818</v>
      </c>
      <c r="AZ167">
        <f t="shared" si="117"/>
        <v>-7.866916666666679</v>
      </c>
      <c r="BA167" s="8">
        <v>38548</v>
      </c>
      <c r="BB167">
        <f t="shared" si="95"/>
        <v>-2.8099999427795401</v>
      </c>
      <c r="BC167">
        <f t="shared" si="95"/>
        <v>-7.0499999523162806</v>
      </c>
      <c r="BD167">
        <f t="shared" si="95"/>
        <v>-11.18999981880188</v>
      </c>
      <c r="BE167">
        <f t="shared" si="90"/>
        <v>-19.609999418258663</v>
      </c>
      <c r="BF167">
        <f t="shared" si="90"/>
        <v>-28.340000391006409</v>
      </c>
      <c r="BG167">
        <f t="shared" si="90"/>
        <v>-41.810002088546753</v>
      </c>
      <c r="BH167">
        <f t="shared" si="90"/>
        <v>-90.209998846054063</v>
      </c>
      <c r="BI167">
        <f t="shared" si="90"/>
        <v>-128.88299999046328</v>
      </c>
      <c r="BJ167" s="8">
        <v>38548</v>
      </c>
      <c r="BK167">
        <f t="shared" si="119"/>
        <v>-2.3800001144409202</v>
      </c>
      <c r="BL167">
        <f t="shared" si="119"/>
        <v>-2.6299998760223504</v>
      </c>
      <c r="BM167">
        <f t="shared" si="119"/>
        <v>-2.8999998569488685</v>
      </c>
      <c r="BN167">
        <f t="shared" si="119"/>
        <v>-3.0099990367889422</v>
      </c>
      <c r="BO167">
        <f t="shared" si="119"/>
        <v>-3.0299990177153919</v>
      </c>
      <c r="BP167">
        <f t="shared" si="119"/>
        <v>-2.6100018024444847</v>
      </c>
      <c r="BQ167">
        <f t="shared" si="119"/>
        <v>-0.90999627113349213</v>
      </c>
      <c r="BR167">
        <f t="shared" si="119"/>
        <v>3.4629999141693038</v>
      </c>
      <c r="BS167" s="8">
        <v>38548</v>
      </c>
      <c r="BT167">
        <f t="shared" si="96"/>
        <v>-1.8450000286102251</v>
      </c>
      <c r="BU167">
        <f t="shared" si="96"/>
        <v>-6.0850000381469656</v>
      </c>
      <c r="BV167">
        <f t="shared" si="96"/>
        <v>-10.224999904632565</v>
      </c>
      <c r="BW167">
        <f t="shared" si="91"/>
        <v>-18.644999504089348</v>
      </c>
      <c r="BX167">
        <f t="shared" si="91"/>
        <v>-27.375000476837094</v>
      </c>
      <c r="BY167">
        <f t="shared" si="91"/>
        <v>-40.845002174377441</v>
      </c>
      <c r="BZ167">
        <f t="shared" si="91"/>
        <v>-89.244998931884751</v>
      </c>
      <c r="CA167">
        <f t="shared" si="91"/>
        <v>-127.91800007629396</v>
      </c>
      <c r="CB167" s="8">
        <v>38548</v>
      </c>
      <c r="CC167">
        <f t="shared" si="120"/>
        <v>-1.6749999523162749</v>
      </c>
      <c r="CD167">
        <f t="shared" si="120"/>
        <v>-2.2950000762939458</v>
      </c>
      <c r="CE167">
        <f t="shared" si="120"/>
        <v>-2.7249996662139853</v>
      </c>
      <c r="CF167">
        <f t="shared" si="120"/>
        <v>-2.8849992752075191</v>
      </c>
      <c r="CG167">
        <f t="shared" si="120"/>
        <v>-2.7249999046325324</v>
      </c>
      <c r="CH167">
        <f t="shared" si="120"/>
        <v>-2.235003471374561</v>
      </c>
      <c r="CI167">
        <f t="shared" si="120"/>
        <v>0.76499843597402917</v>
      </c>
      <c r="CJ167">
        <f t="shared" si="120"/>
        <v>7.9429999618529976</v>
      </c>
      <c r="CK167" s="8">
        <v>38548</v>
      </c>
      <c r="CL167">
        <f t="shared" si="97"/>
        <v>-0.855000019073485</v>
      </c>
      <c r="CM167">
        <f t="shared" si="97"/>
        <v>-5.0950000286102251</v>
      </c>
      <c r="CN167">
        <f t="shared" si="97"/>
        <v>-9.2349998950958252</v>
      </c>
      <c r="CO167">
        <f t="shared" si="92"/>
        <v>-17.654999494552609</v>
      </c>
      <c r="CP167">
        <f t="shared" si="92"/>
        <v>-26.385000467300355</v>
      </c>
      <c r="CQ167">
        <f t="shared" si="92"/>
        <v>-39.855002164840698</v>
      </c>
      <c r="CR167">
        <f t="shared" si="92"/>
        <v>-88.254998922348008</v>
      </c>
      <c r="CS167">
        <f t="shared" si="92"/>
        <v>-126.92800006675722</v>
      </c>
      <c r="CT167" s="8">
        <v>38548</v>
      </c>
      <c r="CU167">
        <f t="shared" si="121"/>
        <v>-0.7783335447311317</v>
      </c>
      <c r="CV167">
        <f t="shared" si="121"/>
        <v>-2.1783336400985616</v>
      </c>
      <c r="CW167">
        <f t="shared" si="121"/>
        <v>-2.9783335924148733</v>
      </c>
      <c r="CX167">
        <f t="shared" si="121"/>
        <v>-3.3583332300186259</v>
      </c>
      <c r="CY167">
        <f t="shared" si="121"/>
        <v>-2.6883336305617997</v>
      </c>
      <c r="CZ167">
        <f t="shared" si="121"/>
        <v>-1.5583337545395177</v>
      </c>
      <c r="DA167">
        <f t="shared" si="121"/>
        <v>5.3416668176649793</v>
      </c>
      <c r="DB167">
        <f t="shared" si="121"/>
        <v>21.435666436195369</v>
      </c>
      <c r="DC167" s="8">
        <v>38548</v>
      </c>
      <c r="DD167">
        <f t="shared" si="98"/>
        <v>0.44000005722045943</v>
      </c>
      <c r="DE167">
        <f t="shared" si="98"/>
        <v>-3.7999999523162806</v>
      </c>
      <c r="DF167">
        <f t="shared" si="98"/>
        <v>-7.9399998188018799</v>
      </c>
      <c r="DG167">
        <f t="shared" si="93"/>
        <v>-16.359999418258663</v>
      </c>
      <c r="DH167">
        <f t="shared" si="93"/>
        <v>-25.090000391006409</v>
      </c>
      <c r="DI167">
        <f t="shared" si="93"/>
        <v>-38.560002088546753</v>
      </c>
      <c r="DJ167">
        <f t="shared" si="93"/>
        <v>-86.959998846054063</v>
      </c>
      <c r="DK167">
        <f t="shared" si="93"/>
        <v>-125.63299999046328</v>
      </c>
      <c r="DL167" s="8">
        <v>38548</v>
      </c>
      <c r="DM167">
        <f t="shared" si="122"/>
        <v>0.44000005722045943</v>
      </c>
      <c r="DN167">
        <f t="shared" si="122"/>
        <v>-0.56999993324279075</v>
      </c>
      <c r="DO167">
        <f t="shared" si="122"/>
        <v>-0.80000019073485884</v>
      </c>
      <c r="DP167">
        <f t="shared" si="122"/>
        <v>6.0000658035275656E-2</v>
      </c>
      <c r="DQ167">
        <f t="shared" si="122"/>
        <v>1.6900002956390496</v>
      </c>
      <c r="DR167">
        <f t="shared" si="122"/>
        <v>4.3099977970123371</v>
      </c>
      <c r="DS167">
        <f t="shared" si="122"/>
        <v>15.709996461868222</v>
      </c>
      <c r="DT167">
        <f t="shared" si="122"/>
        <v>39.111999895095813</v>
      </c>
    </row>
    <row r="168" spans="1:124" x14ac:dyDescent="0.3">
      <c r="A168" s="2">
        <v>38533</v>
      </c>
      <c r="B168">
        <v>2.9900000095367401</v>
      </c>
      <c r="C168">
        <v>3.0950000882148676</v>
      </c>
      <c r="D168">
        <v>3.13000011444091</v>
      </c>
      <c r="E168">
        <v>3.3399999141693102</v>
      </c>
      <c r="F168" s="3">
        <f t="shared" si="101"/>
        <v>3.4099998474121107</v>
      </c>
      <c r="G168">
        <v>3.45000004768371</v>
      </c>
      <c r="H168">
        <v>3.66000008583068</v>
      </c>
      <c r="I168">
        <v>3.67000007629394</v>
      </c>
      <c r="J168">
        <v>3.7200000286102202</v>
      </c>
      <c r="K168">
        <v>3.7999999523162802</v>
      </c>
      <c r="L168">
        <v>3.9400000572204501</v>
      </c>
      <c r="M168">
        <v>4.2800002098083496</v>
      </c>
      <c r="N168">
        <v>4.1567999999999996</v>
      </c>
      <c r="O168" s="8">
        <v>38518</v>
      </c>
      <c r="P168">
        <f t="shared" si="102"/>
        <v>-0.24916666746139499</v>
      </c>
      <c r="Q168">
        <f t="shared" si="102"/>
        <v>-0.51583334803581127</v>
      </c>
      <c r="R168">
        <f t="shared" si="102"/>
        <v>-0.78250002861022749</v>
      </c>
      <c r="S168">
        <f t="shared" si="102"/>
        <v>-1.6699999570846551</v>
      </c>
      <c r="T168">
        <f t="shared" si="103"/>
        <v>-2.5574998855590829</v>
      </c>
      <c r="U168">
        <f t="shared" si="112"/>
        <v>-3.45000004768371</v>
      </c>
      <c r="V168">
        <f t="shared" si="112"/>
        <v>-7.3200001716613601</v>
      </c>
      <c r="W168">
        <f t="shared" si="112"/>
        <v>-11.01000022888182</v>
      </c>
      <c r="X168">
        <f t="shared" si="112"/>
        <v>-18.600000143051101</v>
      </c>
      <c r="Y168">
        <f t="shared" si="112"/>
        <v>-26.599999666213961</v>
      </c>
      <c r="Z168">
        <f t="shared" si="99"/>
        <v>-39.400000572204505</v>
      </c>
      <c r="AA168">
        <f t="shared" si="99"/>
        <v>-85.600004196166992</v>
      </c>
      <c r="AB168">
        <f t="shared" si="99"/>
        <v>-124.70399999999999</v>
      </c>
      <c r="AC168" s="8">
        <v>38518</v>
      </c>
      <c r="AD168">
        <f t="shared" si="100"/>
        <v>0.26666668057441628</v>
      </c>
      <c r="AE168">
        <f t="shared" si="104"/>
        <v>0.8874999284744276</v>
      </c>
      <c r="AF168">
        <f t="shared" si="105"/>
        <v>1.780000090599055</v>
      </c>
      <c r="AG168">
        <f t="shared" si="106"/>
        <v>2.6675000190734828</v>
      </c>
      <c r="AH168">
        <f t="shared" si="107"/>
        <v>3.87000012397765</v>
      </c>
      <c r="AI168" s="8">
        <v>38518</v>
      </c>
      <c r="AJ168">
        <f t="shared" si="94"/>
        <v>-3.1833333671092938</v>
      </c>
      <c r="AK168">
        <f t="shared" si="94"/>
        <v>-7.0533334910869439</v>
      </c>
      <c r="AL168">
        <f t="shared" si="94"/>
        <v>-10.743333548307403</v>
      </c>
      <c r="AM168">
        <f t="shared" si="89"/>
        <v>-18.333333462476684</v>
      </c>
      <c r="AN168">
        <f t="shared" si="89"/>
        <v>-26.333332985639544</v>
      </c>
      <c r="AO168">
        <f t="shared" si="89"/>
        <v>-39.133333891630087</v>
      </c>
      <c r="AP168">
        <f t="shared" si="89"/>
        <v>-85.333337515592575</v>
      </c>
      <c r="AQ168">
        <f t="shared" si="89"/>
        <v>-124.43733331942558</v>
      </c>
      <c r="AR168" s="8">
        <v>38518</v>
      </c>
      <c r="AS168">
        <f t="shared" si="118"/>
        <v>-2.6633333861827841</v>
      </c>
      <c r="AT168">
        <f t="shared" si="118"/>
        <v>-2.6533336341381042</v>
      </c>
      <c r="AU168">
        <f t="shared" si="117"/>
        <v>-2.5933332145213934</v>
      </c>
      <c r="AV168">
        <f t="shared" si="117"/>
        <v>-2.3333334624767121</v>
      </c>
      <c r="AW168">
        <f t="shared" si="117"/>
        <v>-2.1133336722850831</v>
      </c>
      <c r="AX168">
        <f t="shared" si="117"/>
        <v>-1.9333338439463676</v>
      </c>
      <c r="AY168">
        <f t="shared" si="117"/>
        <v>-0.13333556056025087</v>
      </c>
      <c r="AZ168">
        <f t="shared" si="117"/>
        <v>2.2066667282581318</v>
      </c>
      <c r="BA168" s="8">
        <v>38518</v>
      </c>
      <c r="BB168">
        <f t="shared" si="95"/>
        <v>-2.5625001192092824</v>
      </c>
      <c r="BC168">
        <f t="shared" si="95"/>
        <v>-6.4325002431869329</v>
      </c>
      <c r="BD168">
        <f t="shared" si="95"/>
        <v>-10.122500300407392</v>
      </c>
      <c r="BE168">
        <f t="shared" si="90"/>
        <v>-17.712500214576675</v>
      </c>
      <c r="BF168">
        <f t="shared" si="90"/>
        <v>-25.712499737739535</v>
      </c>
      <c r="BG168">
        <f t="shared" si="90"/>
        <v>-38.512500643730078</v>
      </c>
      <c r="BH168">
        <f t="shared" si="90"/>
        <v>-84.712504267692566</v>
      </c>
      <c r="BI168">
        <f t="shared" si="90"/>
        <v>-123.81650007152557</v>
      </c>
      <c r="BJ168" s="8">
        <v>38518</v>
      </c>
      <c r="BK168">
        <f t="shared" si="119"/>
        <v>-2.0025001764297423</v>
      </c>
      <c r="BL168">
        <f t="shared" si="119"/>
        <v>-1.6225003004073923</v>
      </c>
      <c r="BM168">
        <f t="shared" si="119"/>
        <v>-1.0325001478195008</v>
      </c>
      <c r="BN168">
        <f t="shared" si="119"/>
        <v>0.39749896526340622</v>
      </c>
      <c r="BO168">
        <f t="shared" si="119"/>
        <v>1.8074997663497965</v>
      </c>
      <c r="BP168">
        <f t="shared" si="119"/>
        <v>3.6974993944169019</v>
      </c>
      <c r="BQ168">
        <f t="shared" si="119"/>
        <v>10.097498059272617</v>
      </c>
      <c r="BR168">
        <f t="shared" si="119"/>
        <v>14.141499966621431</v>
      </c>
      <c r="BS168" s="8">
        <v>38518</v>
      </c>
      <c r="BT168">
        <f t="shared" si="96"/>
        <v>-1.6699999570846551</v>
      </c>
      <c r="BU168">
        <f t="shared" si="96"/>
        <v>-5.5400000810623053</v>
      </c>
      <c r="BV168">
        <f t="shared" si="96"/>
        <v>-9.2300001382827652</v>
      </c>
      <c r="BW168">
        <f t="shared" si="91"/>
        <v>-16.820000052452045</v>
      </c>
      <c r="BX168">
        <f t="shared" si="91"/>
        <v>-24.819999575614904</v>
      </c>
      <c r="BY168">
        <f t="shared" si="91"/>
        <v>-37.620000481605452</v>
      </c>
      <c r="BZ168">
        <f t="shared" si="91"/>
        <v>-83.820004105567932</v>
      </c>
      <c r="CA168">
        <f t="shared" si="91"/>
        <v>-122.92399990940093</v>
      </c>
      <c r="CB168" s="8">
        <v>38518</v>
      </c>
      <c r="CC168">
        <f t="shared" si="120"/>
        <v>-1.5099998712539653</v>
      </c>
      <c r="CD168">
        <f t="shared" si="120"/>
        <v>-1.9700001478195159</v>
      </c>
      <c r="CE168">
        <f t="shared" si="120"/>
        <v>-2.0700000524520754</v>
      </c>
      <c r="CF168">
        <f t="shared" si="120"/>
        <v>-1.2599993944168042</v>
      </c>
      <c r="CG168">
        <f t="shared" si="120"/>
        <v>0.17000091075893442</v>
      </c>
      <c r="CH168">
        <f t="shared" si="120"/>
        <v>2.1899973154068362</v>
      </c>
      <c r="CI168">
        <f t="shared" si="120"/>
        <v>10.589994072913969</v>
      </c>
      <c r="CJ168">
        <f t="shared" si="120"/>
        <v>22.878000176429751</v>
      </c>
      <c r="CK168" s="8">
        <v>38518</v>
      </c>
      <c r="CL168">
        <f t="shared" si="97"/>
        <v>-0.78250002861022727</v>
      </c>
      <c r="CM168">
        <f t="shared" si="97"/>
        <v>-4.6525001525878773</v>
      </c>
      <c r="CN168">
        <f t="shared" si="97"/>
        <v>-8.3425002098083372</v>
      </c>
      <c r="CO168">
        <f t="shared" si="92"/>
        <v>-15.932500123977619</v>
      </c>
      <c r="CP168">
        <f t="shared" si="92"/>
        <v>-23.932499647140478</v>
      </c>
      <c r="CQ168">
        <f t="shared" si="92"/>
        <v>-36.732500553131018</v>
      </c>
      <c r="CR168">
        <f t="shared" si="92"/>
        <v>-82.932504177093506</v>
      </c>
      <c r="CS168">
        <f t="shared" si="92"/>
        <v>-122.03649998092651</v>
      </c>
      <c r="CT168" s="8">
        <v>38518</v>
      </c>
      <c r="CU168">
        <f t="shared" si="121"/>
        <v>-0.66916664441426743</v>
      </c>
      <c r="CV168">
        <f t="shared" si="121"/>
        <v>-1.4891665776570675</v>
      </c>
      <c r="CW168">
        <f t="shared" si="121"/>
        <v>-1.7691665490468371</v>
      </c>
      <c r="CX168">
        <f t="shared" si="121"/>
        <v>-1.1291662057240779</v>
      </c>
      <c r="CY168">
        <f t="shared" si="121"/>
        <v>0.5008334318796499</v>
      </c>
      <c r="CZ168">
        <f t="shared" si="121"/>
        <v>2.5708314577738718</v>
      </c>
      <c r="DA168">
        <f t="shared" si="121"/>
        <v>12.770826498667285</v>
      </c>
      <c r="DB168">
        <f t="shared" si="121"/>
        <v>29.31083336512247</v>
      </c>
      <c r="DC168" s="8">
        <v>38518</v>
      </c>
      <c r="DD168">
        <f t="shared" si="98"/>
        <v>0.42000007629393998</v>
      </c>
      <c r="DE168">
        <f t="shared" si="98"/>
        <v>-3.45000004768371</v>
      </c>
      <c r="DF168">
        <f t="shared" si="98"/>
        <v>-7.1400001049041695</v>
      </c>
      <c r="DG168">
        <f t="shared" si="93"/>
        <v>-14.730000019073451</v>
      </c>
      <c r="DH168">
        <f t="shared" si="93"/>
        <v>-22.72999954223631</v>
      </c>
      <c r="DI168">
        <f t="shared" si="93"/>
        <v>-35.530000448226858</v>
      </c>
      <c r="DJ168">
        <f t="shared" si="93"/>
        <v>-81.730004072189345</v>
      </c>
      <c r="DK168">
        <f t="shared" si="93"/>
        <v>-120.83399987602235</v>
      </c>
      <c r="DL168" s="8">
        <v>38518</v>
      </c>
      <c r="DM168">
        <f t="shared" si="122"/>
        <v>0.42000007629393998</v>
      </c>
      <c r="DN168">
        <f t="shared" si="122"/>
        <v>-0.13999986648560014</v>
      </c>
      <c r="DO168">
        <f t="shared" si="122"/>
        <v>0.25000023841856089</v>
      </c>
      <c r="DP168">
        <f t="shared" si="122"/>
        <v>2.2299997806549405</v>
      </c>
      <c r="DQ168">
        <f t="shared" si="122"/>
        <v>4.8599989414214964</v>
      </c>
      <c r="DR168">
        <f t="shared" si="122"/>
        <v>8.5799984931946387</v>
      </c>
      <c r="DS168">
        <f t="shared" si="122"/>
        <v>22.779994487762352</v>
      </c>
      <c r="DT168">
        <f t="shared" si="122"/>
        <v>45.340000209808323</v>
      </c>
    </row>
    <row r="169" spans="1:124" x14ac:dyDescent="0.3">
      <c r="A169" s="2">
        <v>38503</v>
      </c>
      <c r="B169">
        <v>2.7999999523162802</v>
      </c>
      <c r="C169">
        <v>2.9424999952316249</v>
      </c>
      <c r="D169">
        <v>2.9900000095367401</v>
      </c>
      <c r="E169">
        <v>3.1800000667571999</v>
      </c>
      <c r="F169" s="3">
        <f t="shared" si="101"/>
        <v>3.2433334191640202</v>
      </c>
      <c r="G169">
        <v>3.3199999332427899</v>
      </c>
      <c r="H169">
        <v>3.5999999046325599</v>
      </c>
      <c r="I169">
        <v>3.6500000953674299</v>
      </c>
      <c r="J169">
        <v>3.7599999904632502</v>
      </c>
      <c r="K169">
        <v>3.8599998950958199</v>
      </c>
      <c r="L169">
        <v>4</v>
      </c>
      <c r="M169">
        <v>4.4000000953674299</v>
      </c>
      <c r="N169">
        <v>4.3148</v>
      </c>
      <c r="O169" s="8">
        <v>38487</v>
      </c>
      <c r="P169">
        <f t="shared" si="102"/>
        <v>-0.23333332935969001</v>
      </c>
      <c r="Q169">
        <f t="shared" si="102"/>
        <v>-0.49041666587193744</v>
      </c>
      <c r="R169">
        <f t="shared" si="102"/>
        <v>-0.74750000238418501</v>
      </c>
      <c r="S169">
        <f t="shared" si="102"/>
        <v>-1.5900000333786</v>
      </c>
      <c r="T169">
        <f t="shared" si="103"/>
        <v>-2.432500064373015</v>
      </c>
      <c r="U169">
        <f t="shared" si="112"/>
        <v>-3.3199999332427899</v>
      </c>
      <c r="V169">
        <f t="shared" si="112"/>
        <v>-7.1999998092651198</v>
      </c>
      <c r="W169">
        <f t="shared" si="112"/>
        <v>-10.95000028610229</v>
      </c>
      <c r="X169">
        <f t="shared" si="112"/>
        <v>-18.799999952316252</v>
      </c>
      <c r="Y169">
        <f t="shared" si="112"/>
        <v>-27.019999265670741</v>
      </c>
      <c r="Z169">
        <f t="shared" si="99"/>
        <v>-40</v>
      </c>
      <c r="AA169">
        <f t="shared" si="99"/>
        <v>-88.000001907348604</v>
      </c>
      <c r="AB169">
        <f t="shared" si="99"/>
        <v>-129.44399999999999</v>
      </c>
      <c r="AC169" s="8">
        <v>38487</v>
      </c>
      <c r="AD169">
        <f t="shared" si="100"/>
        <v>0.25708333651224746</v>
      </c>
      <c r="AE169">
        <f t="shared" si="104"/>
        <v>0.84250003099441495</v>
      </c>
      <c r="AF169">
        <f t="shared" si="105"/>
        <v>1.7299998998641899</v>
      </c>
      <c r="AG169">
        <f t="shared" si="106"/>
        <v>2.572499930858605</v>
      </c>
      <c r="AH169">
        <f t="shared" si="107"/>
        <v>3.87999987602233</v>
      </c>
      <c r="AI169" s="8">
        <v>38487</v>
      </c>
      <c r="AJ169">
        <f t="shared" si="94"/>
        <v>-3.0629165967305423</v>
      </c>
      <c r="AK169">
        <f t="shared" si="94"/>
        <v>-6.9429164727528727</v>
      </c>
      <c r="AL169">
        <f t="shared" si="94"/>
        <v>-10.692916949590042</v>
      </c>
      <c r="AM169">
        <f t="shared" si="89"/>
        <v>-18.542916615804003</v>
      </c>
      <c r="AN169">
        <f t="shared" si="89"/>
        <v>-26.762915929158492</v>
      </c>
      <c r="AO169">
        <f t="shared" si="89"/>
        <v>-39.742916663487755</v>
      </c>
      <c r="AP169">
        <f t="shared" si="89"/>
        <v>-87.742918570836352</v>
      </c>
      <c r="AQ169">
        <f t="shared" si="89"/>
        <v>-129.18691666348775</v>
      </c>
      <c r="AR169" s="8">
        <v>38487</v>
      </c>
      <c r="AS169">
        <f t="shared" si="118"/>
        <v>-2.4329167207082025</v>
      </c>
      <c r="AT169">
        <f t="shared" si="118"/>
        <v>-2.3229163487752227</v>
      </c>
      <c r="AU169">
        <f t="shared" si="117"/>
        <v>-2.2029169400533113</v>
      </c>
      <c r="AV169">
        <f t="shared" si="117"/>
        <v>-1.7429161866505622</v>
      </c>
      <c r="AW169">
        <f t="shared" si="117"/>
        <v>-1.2529145081837547</v>
      </c>
      <c r="AX169">
        <f t="shared" si="117"/>
        <v>-0.34291632970176655</v>
      </c>
      <c r="AY169">
        <f t="shared" si="117"/>
        <v>1.7570840517679387</v>
      </c>
      <c r="AZ169">
        <f t="shared" si="117"/>
        <v>3.3590832888285491</v>
      </c>
      <c r="BA169" s="8">
        <v>38487</v>
      </c>
      <c r="BB169">
        <f t="shared" si="95"/>
        <v>-2.477499902248375</v>
      </c>
      <c r="BC169">
        <f t="shared" si="95"/>
        <v>-6.3574997782707046</v>
      </c>
      <c r="BD169">
        <f t="shared" si="95"/>
        <v>-10.107500255107874</v>
      </c>
      <c r="BE169">
        <f t="shared" si="90"/>
        <v>-17.957499921321837</v>
      </c>
      <c r="BF169">
        <f t="shared" si="90"/>
        <v>-26.177499234676326</v>
      </c>
      <c r="BG169">
        <f t="shared" si="90"/>
        <v>-39.157499969005585</v>
      </c>
      <c r="BH169">
        <f t="shared" si="90"/>
        <v>-87.157501876354189</v>
      </c>
      <c r="BI169">
        <f t="shared" si="90"/>
        <v>-128.60149996900557</v>
      </c>
      <c r="BJ169" s="8">
        <v>38487</v>
      </c>
      <c r="BK169">
        <f t="shared" si="119"/>
        <v>-2.0374998450279151</v>
      </c>
      <c r="BL169">
        <f t="shared" si="119"/>
        <v>-1.9374999403953344</v>
      </c>
      <c r="BM169">
        <f t="shared" si="119"/>
        <v>-1.6175002455711245</v>
      </c>
      <c r="BN169">
        <f t="shared" si="119"/>
        <v>-0.7174999117850871</v>
      </c>
      <c r="BO169">
        <f t="shared" si="119"/>
        <v>0.32249957323076783</v>
      </c>
      <c r="BP169">
        <f t="shared" si="119"/>
        <v>1.6825013756751654</v>
      </c>
      <c r="BQ169">
        <f t="shared" si="119"/>
        <v>5.8824973702429659</v>
      </c>
      <c r="BR169">
        <f t="shared" si="119"/>
        <v>8.4895000405311762</v>
      </c>
      <c r="BS169" s="8">
        <v>38487</v>
      </c>
      <c r="BT169">
        <f t="shared" si="96"/>
        <v>-1.5900000333786</v>
      </c>
      <c r="BU169">
        <f t="shared" si="96"/>
        <v>-5.4699999094009302</v>
      </c>
      <c r="BV169">
        <f t="shared" si="96"/>
        <v>-9.2200003862380999</v>
      </c>
      <c r="BW169">
        <f t="shared" si="91"/>
        <v>-17.070000052452063</v>
      </c>
      <c r="BX169">
        <f t="shared" si="91"/>
        <v>-25.289999365806551</v>
      </c>
      <c r="BY169">
        <f t="shared" si="91"/>
        <v>-38.27000010013581</v>
      </c>
      <c r="BZ169">
        <f t="shared" si="91"/>
        <v>-86.270002007484408</v>
      </c>
      <c r="CA169">
        <f t="shared" si="91"/>
        <v>-127.71400010013579</v>
      </c>
      <c r="CB169" s="8">
        <v>38487</v>
      </c>
      <c r="CC169">
        <f t="shared" si="120"/>
        <v>-1.3999999761581401</v>
      </c>
      <c r="CD169">
        <f t="shared" si="120"/>
        <v>-1.87000000476836</v>
      </c>
      <c r="CE169">
        <f t="shared" si="120"/>
        <v>-1.7900005578994911</v>
      </c>
      <c r="CF169">
        <f t="shared" si="120"/>
        <v>-0.90999996662141136</v>
      </c>
      <c r="CG169">
        <f t="shared" si="120"/>
        <v>0.76000177860258766</v>
      </c>
      <c r="CH169">
        <f t="shared" si="120"/>
        <v>2.8900011777877399</v>
      </c>
      <c r="CI169">
        <f t="shared" si="120"/>
        <v>11.890002131462134</v>
      </c>
      <c r="CJ169">
        <f t="shared" si="120"/>
        <v>24.195999842643751</v>
      </c>
      <c r="CK169" s="8">
        <v>38487</v>
      </c>
      <c r="CL169">
        <f t="shared" si="97"/>
        <v>-0.7475000023841849</v>
      </c>
      <c r="CM169">
        <f t="shared" si="97"/>
        <v>-4.6274998784065149</v>
      </c>
      <c r="CN169">
        <f t="shared" si="97"/>
        <v>-8.3775003552436846</v>
      </c>
      <c r="CO169">
        <f t="shared" si="92"/>
        <v>-16.227500021457647</v>
      </c>
      <c r="CP169">
        <f t="shared" si="92"/>
        <v>-24.447499334812136</v>
      </c>
      <c r="CQ169">
        <f t="shared" si="92"/>
        <v>-37.427500069141395</v>
      </c>
      <c r="CR169">
        <f t="shared" si="92"/>
        <v>-85.427501976489992</v>
      </c>
      <c r="CS169">
        <f t="shared" si="92"/>
        <v>-126.87150006914138</v>
      </c>
      <c r="CT169" s="8">
        <v>38487</v>
      </c>
      <c r="CU169">
        <f t="shared" si="121"/>
        <v>-0.61416659752527147</v>
      </c>
      <c r="CV169">
        <f t="shared" si="121"/>
        <v>-1.6641663114229814</v>
      </c>
      <c r="CW169">
        <f t="shared" si="121"/>
        <v>-1.9841669599215113</v>
      </c>
      <c r="CX169">
        <f t="shared" si="121"/>
        <v>-1.4341670076052253</v>
      </c>
      <c r="CY169">
        <f t="shared" si="121"/>
        <v>1.5833993752789155E-2</v>
      </c>
      <c r="CZ169">
        <f t="shared" si="121"/>
        <v>2.0158344705898799</v>
      </c>
      <c r="DA169">
        <f t="shared" si="121"/>
        <v>11.315827985604585</v>
      </c>
      <c r="DB169">
        <f t="shared" si="121"/>
        <v>27.394833326180816</v>
      </c>
      <c r="DC169" s="8">
        <v>38487</v>
      </c>
      <c r="DD169">
        <f t="shared" si="98"/>
        <v>0.55999994277954013</v>
      </c>
      <c r="DE169">
        <f t="shared" si="98"/>
        <v>-3.3199999332427899</v>
      </c>
      <c r="DF169">
        <f t="shared" si="98"/>
        <v>-7.0700004100799596</v>
      </c>
      <c r="DG169">
        <f t="shared" si="93"/>
        <v>-14.920000076293922</v>
      </c>
      <c r="DH169">
        <f t="shared" si="93"/>
        <v>-23.139999389648409</v>
      </c>
      <c r="DI169">
        <f t="shared" si="93"/>
        <v>-36.120000123977668</v>
      </c>
      <c r="DJ169">
        <f t="shared" si="93"/>
        <v>-84.12000203132628</v>
      </c>
      <c r="DK169">
        <f t="shared" si="93"/>
        <v>-125.56400012397766</v>
      </c>
      <c r="DL169" s="8">
        <v>38487</v>
      </c>
      <c r="DM169">
        <f t="shared" si="122"/>
        <v>0.55999994277953991</v>
      </c>
      <c r="DN169">
        <f t="shared" si="122"/>
        <v>-7.0000052452090289E-2</v>
      </c>
      <c r="DO169">
        <f t="shared" si="122"/>
        <v>0.39999926090238058</v>
      </c>
      <c r="DP169">
        <f t="shared" si="122"/>
        <v>2.2999995946884395</v>
      </c>
      <c r="DQ169">
        <f t="shared" si="122"/>
        <v>4.8500021696090601</v>
      </c>
      <c r="DR169">
        <f t="shared" si="122"/>
        <v>8.6499983072279854</v>
      </c>
      <c r="DS169">
        <f t="shared" si="122"/>
        <v>21.84999525547018</v>
      </c>
      <c r="DT169">
        <f t="shared" si="122"/>
        <v>41.610999833106995</v>
      </c>
    </row>
    <row r="170" spans="1:124" x14ac:dyDescent="0.3">
      <c r="A170" s="2">
        <v>38471</v>
      </c>
      <c r="B170">
        <v>2.70000004768371</v>
      </c>
      <c r="C170">
        <v>2.8500000834465</v>
      </c>
      <c r="D170">
        <v>2.9000000953674299</v>
      </c>
      <c r="E170">
        <v>3.17000007629394</v>
      </c>
      <c r="F170" s="3">
        <f t="shared" si="101"/>
        <v>3.26000006993611</v>
      </c>
      <c r="G170">
        <v>3.3299999237060498</v>
      </c>
      <c r="H170">
        <v>3.66000008583068</v>
      </c>
      <c r="I170">
        <v>3.7300000190734801</v>
      </c>
      <c r="J170">
        <v>3.9000000953674299</v>
      </c>
      <c r="K170">
        <v>4.0300002098083496</v>
      </c>
      <c r="L170">
        <v>4.21000003814697</v>
      </c>
      <c r="M170">
        <v>4.6100001335143999</v>
      </c>
      <c r="N170">
        <v>4.5082000000000004</v>
      </c>
      <c r="O170" s="8">
        <v>38457</v>
      </c>
      <c r="P170">
        <f t="shared" si="102"/>
        <v>-0.2250000039736425</v>
      </c>
      <c r="Q170">
        <f t="shared" si="102"/>
        <v>-0.47500001390774998</v>
      </c>
      <c r="R170">
        <f t="shared" si="102"/>
        <v>-0.72500002384185747</v>
      </c>
      <c r="S170">
        <f t="shared" si="102"/>
        <v>-1.58500003814697</v>
      </c>
      <c r="T170">
        <f t="shared" si="103"/>
        <v>-2.4450000524520825</v>
      </c>
      <c r="U170">
        <f t="shared" si="112"/>
        <v>-3.3299999237060498</v>
      </c>
      <c r="V170">
        <f t="shared" si="112"/>
        <v>-7.3200001716613601</v>
      </c>
      <c r="W170">
        <f t="shared" si="112"/>
        <v>-11.190000057220441</v>
      </c>
      <c r="X170">
        <f t="shared" si="112"/>
        <v>-19.500000476837151</v>
      </c>
      <c r="Y170">
        <f t="shared" si="112"/>
        <v>-28.210001468658447</v>
      </c>
      <c r="Z170">
        <f t="shared" si="99"/>
        <v>-42.100000381469698</v>
      </c>
      <c r="AA170">
        <f t="shared" si="99"/>
        <v>-92.200002670288001</v>
      </c>
      <c r="AB170">
        <f t="shared" si="99"/>
        <v>-135.24600000000001</v>
      </c>
      <c r="AC170" s="8">
        <v>38457</v>
      </c>
      <c r="AD170">
        <f t="shared" si="100"/>
        <v>0.25000000993410748</v>
      </c>
      <c r="AE170">
        <f t="shared" si="104"/>
        <v>0.86000001430511253</v>
      </c>
      <c r="AF170">
        <f t="shared" si="105"/>
        <v>1.7449998855590798</v>
      </c>
      <c r="AG170">
        <f t="shared" si="106"/>
        <v>2.6049998998641923</v>
      </c>
      <c r="AH170">
        <f t="shared" si="107"/>
        <v>3.9900002479553103</v>
      </c>
      <c r="AI170" s="8">
        <v>38457</v>
      </c>
      <c r="AJ170">
        <f t="shared" si="94"/>
        <v>-3.0799999137719425</v>
      </c>
      <c r="AK170">
        <f t="shared" si="94"/>
        <v>-7.0700001617272523</v>
      </c>
      <c r="AL170">
        <f t="shared" si="94"/>
        <v>-10.940000047286334</v>
      </c>
      <c r="AM170">
        <f t="shared" si="89"/>
        <v>-19.250000466903042</v>
      </c>
      <c r="AN170">
        <f t="shared" si="89"/>
        <v>-27.960001458724339</v>
      </c>
      <c r="AO170">
        <f t="shared" si="89"/>
        <v>-41.850000371535593</v>
      </c>
      <c r="AP170">
        <f t="shared" si="89"/>
        <v>-91.950002660353888</v>
      </c>
      <c r="AQ170">
        <f t="shared" si="89"/>
        <v>-134.99599999006591</v>
      </c>
      <c r="AR170" s="8">
        <v>38457</v>
      </c>
      <c r="AS170">
        <f t="shared" si="118"/>
        <v>-2.3600001235802925</v>
      </c>
      <c r="AT170">
        <f t="shared" si="118"/>
        <v>-2.1000003715356019</v>
      </c>
      <c r="AU170">
        <f t="shared" si="117"/>
        <v>-1.6900000472863335</v>
      </c>
      <c r="AV170">
        <f t="shared" si="117"/>
        <v>-0.9800014396508514</v>
      </c>
      <c r="AW170">
        <f t="shared" si="117"/>
        <v>-0.28000210722289776</v>
      </c>
      <c r="AX170">
        <f t="shared" si="117"/>
        <v>0.51999951402349698</v>
      </c>
      <c r="AY170">
        <f t="shared" si="117"/>
        <v>3.0199995140234046</v>
      </c>
      <c r="AZ170">
        <f t="shared" si="117"/>
        <v>3.1219998954931976</v>
      </c>
      <c r="BA170" s="8">
        <v>38457</v>
      </c>
      <c r="BB170">
        <f t="shared" si="95"/>
        <v>-2.4699999094009373</v>
      </c>
      <c r="BC170">
        <f t="shared" si="95"/>
        <v>-6.460000157356248</v>
      </c>
      <c r="BD170">
        <f t="shared" si="95"/>
        <v>-10.330000042915328</v>
      </c>
      <c r="BE170">
        <f t="shared" si="90"/>
        <v>-18.64000046253204</v>
      </c>
      <c r="BF170">
        <f t="shared" si="90"/>
        <v>-27.350001454353336</v>
      </c>
      <c r="BG170">
        <f t="shared" si="90"/>
        <v>-41.240000367164583</v>
      </c>
      <c r="BH170">
        <f t="shared" si="90"/>
        <v>-91.340002655982886</v>
      </c>
      <c r="BI170">
        <f t="shared" si="90"/>
        <v>-134.38599998569489</v>
      </c>
      <c r="BJ170" s="8">
        <v>38457</v>
      </c>
      <c r="BK170">
        <f t="shared" si="119"/>
        <v>-2.0199998617172175</v>
      </c>
      <c r="BL170">
        <f t="shared" si="119"/>
        <v>-2.3900002241134586</v>
      </c>
      <c r="BM170">
        <f t="shared" si="119"/>
        <v>-2.5499998331069791</v>
      </c>
      <c r="BN170">
        <f t="shared" si="119"/>
        <v>-2.600000262260441</v>
      </c>
      <c r="BO170">
        <f t="shared" si="119"/>
        <v>-2.4200009107590046</v>
      </c>
      <c r="BP170">
        <f t="shared" si="119"/>
        <v>-2.3500016927719334</v>
      </c>
      <c r="BQ170">
        <f t="shared" si="119"/>
        <v>-1.0500053167343357</v>
      </c>
      <c r="BR170">
        <f t="shared" si="119"/>
        <v>1.7550000238418373</v>
      </c>
      <c r="BS170" s="8">
        <v>38457</v>
      </c>
      <c r="BT170">
        <f t="shared" si="96"/>
        <v>-1.58500003814697</v>
      </c>
      <c r="BU170">
        <f t="shared" si="96"/>
        <v>-5.5750002861022807</v>
      </c>
      <c r="BV170">
        <f t="shared" si="96"/>
        <v>-9.445000171661361</v>
      </c>
      <c r="BW170">
        <f t="shared" si="91"/>
        <v>-17.755000591278073</v>
      </c>
      <c r="BX170">
        <f t="shared" si="91"/>
        <v>-26.465001583099369</v>
      </c>
      <c r="BY170">
        <f t="shared" si="91"/>
        <v>-40.355000495910616</v>
      </c>
      <c r="BZ170">
        <f t="shared" si="91"/>
        <v>-90.455002784728919</v>
      </c>
      <c r="CA170">
        <f t="shared" si="91"/>
        <v>-133.50100011444093</v>
      </c>
      <c r="CB170" s="8">
        <v>38457</v>
      </c>
      <c r="CC170">
        <f t="shared" si="120"/>
        <v>-1.4350001811981099</v>
      </c>
      <c r="CD170">
        <f t="shared" si="120"/>
        <v>-2.5850005149841104</v>
      </c>
      <c r="CE170">
        <f t="shared" si="120"/>
        <v>-3.1150004863739023</v>
      </c>
      <c r="CF170">
        <f t="shared" si="120"/>
        <v>-3.385000944137583</v>
      </c>
      <c r="CG170">
        <f t="shared" si="120"/>
        <v>-2.6950013637543071</v>
      </c>
      <c r="CH170">
        <f t="shared" si="120"/>
        <v>-1.9849987030029288</v>
      </c>
      <c r="CI170">
        <f t="shared" si="120"/>
        <v>3.2149963378905762</v>
      </c>
      <c r="CJ170">
        <f t="shared" si="120"/>
        <v>14.935999771118169</v>
      </c>
      <c r="CK170" s="8">
        <v>38457</v>
      </c>
      <c r="CL170">
        <f t="shared" si="97"/>
        <v>-0.72500002384185747</v>
      </c>
      <c r="CM170">
        <f t="shared" si="97"/>
        <v>-4.7150002717971677</v>
      </c>
      <c r="CN170">
        <f t="shared" si="97"/>
        <v>-8.585000157356248</v>
      </c>
      <c r="CO170">
        <f t="shared" si="92"/>
        <v>-16.895000576972958</v>
      </c>
      <c r="CP170">
        <f t="shared" si="92"/>
        <v>-25.605001568794254</v>
      </c>
      <c r="CQ170">
        <f t="shared" si="92"/>
        <v>-39.495000481605508</v>
      </c>
      <c r="CR170">
        <f t="shared" si="92"/>
        <v>-89.595002770423804</v>
      </c>
      <c r="CS170">
        <f t="shared" si="92"/>
        <v>-132.64100010013581</v>
      </c>
      <c r="CT170" s="8">
        <v>38457</v>
      </c>
      <c r="CU170">
        <f t="shared" si="121"/>
        <v>-0.47166653474172415</v>
      </c>
      <c r="CV170">
        <f t="shared" si="121"/>
        <v>-1.2316667636235445</v>
      </c>
      <c r="CW170">
        <f t="shared" si="121"/>
        <v>-1.1916670401890936</v>
      </c>
      <c r="CX170">
        <f t="shared" si="121"/>
        <v>-0.22166701157888546</v>
      </c>
      <c r="CY170">
        <f t="shared" si="121"/>
        <v>1.4283326069513382</v>
      </c>
      <c r="CZ170">
        <f t="shared" si="121"/>
        <v>3.6283328930537149</v>
      </c>
      <c r="DA170">
        <f t="shared" si="121"/>
        <v>13.328326026598615</v>
      </c>
      <c r="DB170">
        <f t="shared" si="121"/>
        <v>32.357333274523413</v>
      </c>
      <c r="DC170" s="8">
        <v>38457</v>
      </c>
      <c r="DD170">
        <f t="shared" si="98"/>
        <v>0.66000032424926047</v>
      </c>
      <c r="DE170">
        <f t="shared" si="98"/>
        <v>-3.3299999237060498</v>
      </c>
      <c r="DF170">
        <f t="shared" si="98"/>
        <v>-7.1999998092651314</v>
      </c>
      <c r="DG170">
        <f t="shared" si="93"/>
        <v>-15.510000228881841</v>
      </c>
      <c r="DH170">
        <f t="shared" si="93"/>
        <v>-24.220001220703136</v>
      </c>
      <c r="DI170">
        <f t="shared" si="93"/>
        <v>-38.11000013351439</v>
      </c>
      <c r="DJ170">
        <f t="shared" si="93"/>
        <v>-88.210002422332693</v>
      </c>
      <c r="DK170">
        <f t="shared" si="93"/>
        <v>-131.25599975204469</v>
      </c>
      <c r="DL170" s="8">
        <v>38457</v>
      </c>
      <c r="DM170">
        <f t="shared" si="122"/>
        <v>0.66000032424926025</v>
      </c>
      <c r="DN170">
        <f t="shared" si="122"/>
        <v>-0.25999999046324951</v>
      </c>
      <c r="DO170">
        <f t="shared" si="122"/>
        <v>-0.17000007629395175</v>
      </c>
      <c r="DP170">
        <f t="shared" si="122"/>
        <v>1.0900003910064295</v>
      </c>
      <c r="DQ170">
        <f t="shared" si="122"/>
        <v>2.9999997615813827</v>
      </c>
      <c r="DR170">
        <f t="shared" si="122"/>
        <v>5.6400020122528263</v>
      </c>
      <c r="DS170">
        <f t="shared" si="122"/>
        <v>16.439996480941833</v>
      </c>
      <c r="DT170">
        <f t="shared" si="122"/>
        <v>36.301000295639035</v>
      </c>
    </row>
    <row r="171" spans="1:124" x14ac:dyDescent="0.3">
      <c r="A171" s="2">
        <v>38442</v>
      </c>
      <c r="B171">
        <v>2.63000011444091</v>
      </c>
      <c r="C171">
        <v>2.749999999999992</v>
      </c>
      <c r="D171">
        <v>2.7899999618530198</v>
      </c>
      <c r="E171">
        <v>3.13000011444091</v>
      </c>
      <c r="F171" s="3">
        <f t="shared" si="101"/>
        <v>3.2433334986368734</v>
      </c>
      <c r="G171">
        <v>3.3499999046325599</v>
      </c>
      <c r="H171">
        <v>3.7999999523162802</v>
      </c>
      <c r="I171">
        <v>3.96000003814697</v>
      </c>
      <c r="J171">
        <v>4.1799998283386204</v>
      </c>
      <c r="K171">
        <v>4.3299999237060502</v>
      </c>
      <c r="L171">
        <v>4.5</v>
      </c>
      <c r="M171">
        <v>4.88000011444091</v>
      </c>
      <c r="N171">
        <v>4.6916000000000002</v>
      </c>
      <c r="O171" s="8">
        <v>38426</v>
      </c>
      <c r="P171">
        <f t="shared" si="102"/>
        <v>-0.21916667620340916</v>
      </c>
      <c r="Q171">
        <f t="shared" si="102"/>
        <v>-0.45833333333333198</v>
      </c>
      <c r="R171">
        <f t="shared" si="102"/>
        <v>-0.69749999046325495</v>
      </c>
      <c r="S171">
        <f t="shared" si="102"/>
        <v>-1.565000057220455</v>
      </c>
      <c r="T171">
        <f t="shared" si="103"/>
        <v>-2.4325001239776549</v>
      </c>
      <c r="U171">
        <f t="shared" si="112"/>
        <v>-3.3499999046325599</v>
      </c>
      <c r="V171">
        <f t="shared" si="112"/>
        <v>-7.5999999046325604</v>
      </c>
      <c r="W171">
        <f t="shared" si="112"/>
        <v>-11.880000114440911</v>
      </c>
      <c r="X171">
        <f t="shared" si="112"/>
        <v>-20.899999141693101</v>
      </c>
      <c r="Y171">
        <f t="shared" si="112"/>
        <v>-30.309999465942351</v>
      </c>
      <c r="Z171">
        <f t="shared" si="99"/>
        <v>-45</v>
      </c>
      <c r="AA171">
        <f t="shared" si="99"/>
        <v>-97.600002288818203</v>
      </c>
      <c r="AB171">
        <f t="shared" si="99"/>
        <v>-140.74800000000002</v>
      </c>
      <c r="AC171" s="8">
        <v>38426</v>
      </c>
      <c r="AD171">
        <f t="shared" si="100"/>
        <v>0.23916665712992283</v>
      </c>
      <c r="AE171">
        <f t="shared" si="104"/>
        <v>0.86750006675720004</v>
      </c>
      <c r="AF171">
        <f t="shared" si="105"/>
        <v>1.7849998474121049</v>
      </c>
      <c r="AG171">
        <f t="shared" si="106"/>
        <v>2.6524999141693049</v>
      </c>
      <c r="AH171">
        <f t="shared" si="107"/>
        <v>4.25</v>
      </c>
      <c r="AI171" s="8">
        <v>38426</v>
      </c>
      <c r="AJ171">
        <f t="shared" si="94"/>
        <v>-3.110833247502637</v>
      </c>
      <c r="AK171">
        <f t="shared" si="94"/>
        <v>-7.3608332475026375</v>
      </c>
      <c r="AL171">
        <f t="shared" si="94"/>
        <v>-11.640833457310988</v>
      </c>
      <c r="AM171">
        <f t="shared" si="89"/>
        <v>-20.66083248456318</v>
      </c>
      <c r="AN171">
        <f t="shared" si="89"/>
        <v>-30.07083280881243</v>
      </c>
      <c r="AO171">
        <f t="shared" si="89"/>
        <v>-44.760833342870079</v>
      </c>
      <c r="AP171">
        <f t="shared" si="89"/>
        <v>-97.360835631688275</v>
      </c>
      <c r="AQ171">
        <f t="shared" si="89"/>
        <v>-140.5088333428701</v>
      </c>
      <c r="AR171" s="8">
        <v>38426</v>
      </c>
      <c r="AS171">
        <f t="shared" si="118"/>
        <v>-2.4208331902821771</v>
      </c>
      <c r="AT171">
        <f t="shared" si="118"/>
        <v>-2.6908334096272672</v>
      </c>
      <c r="AU171">
        <f t="shared" si="117"/>
        <v>-2.9008334477742381</v>
      </c>
      <c r="AV171">
        <f t="shared" si="117"/>
        <v>-3.1708324750264301</v>
      </c>
      <c r="AW171">
        <f t="shared" si="117"/>
        <v>-3.3208340009053363</v>
      </c>
      <c r="AX171">
        <f t="shared" si="117"/>
        <v>-3.6708319981893287</v>
      </c>
      <c r="AY171">
        <f t="shared" si="117"/>
        <v>-4.0708363850911198</v>
      </c>
      <c r="AZ171">
        <f t="shared" si="117"/>
        <v>-3.1678333333333559</v>
      </c>
      <c r="BA171" s="8">
        <v>38426</v>
      </c>
      <c r="BB171">
        <f t="shared" si="95"/>
        <v>-2.48249983787536</v>
      </c>
      <c r="BC171">
        <f t="shared" si="95"/>
        <v>-6.73249983787536</v>
      </c>
      <c r="BD171">
        <f t="shared" si="95"/>
        <v>-11.01250004768371</v>
      </c>
      <c r="BE171">
        <f t="shared" si="90"/>
        <v>-20.032499074935902</v>
      </c>
      <c r="BF171">
        <f t="shared" si="90"/>
        <v>-29.442499399185152</v>
      </c>
      <c r="BG171">
        <f t="shared" si="90"/>
        <v>-44.132499933242798</v>
      </c>
      <c r="BH171">
        <f t="shared" si="90"/>
        <v>-96.732502222061001</v>
      </c>
      <c r="BI171">
        <f t="shared" si="90"/>
        <v>-139.88049993324282</v>
      </c>
      <c r="BJ171" s="8">
        <v>38426</v>
      </c>
      <c r="BK171">
        <f t="shared" si="119"/>
        <v>-1.9524998664855802</v>
      </c>
      <c r="BL171">
        <f t="shared" si="119"/>
        <v>-2.7925000190734806</v>
      </c>
      <c r="BM171">
        <f t="shared" si="119"/>
        <v>-3.4825000762939307</v>
      </c>
      <c r="BN171">
        <f t="shared" si="119"/>
        <v>-4.1024985313415723</v>
      </c>
      <c r="BO171">
        <f t="shared" si="119"/>
        <v>-4.0824990272522239</v>
      </c>
      <c r="BP171">
        <f t="shared" si="119"/>
        <v>-3.95250225067142</v>
      </c>
      <c r="BQ171">
        <f t="shared" si="119"/>
        <v>-1.9525041580200102</v>
      </c>
      <c r="BR171">
        <f t="shared" si="119"/>
        <v>6.2915000381469586</v>
      </c>
      <c r="BS171" s="8">
        <v>38426</v>
      </c>
      <c r="BT171">
        <f t="shared" si="96"/>
        <v>-1.565000057220455</v>
      </c>
      <c r="BU171">
        <f t="shared" si="96"/>
        <v>-5.8150000572204554</v>
      </c>
      <c r="BV171">
        <f t="shared" si="96"/>
        <v>-10.095000267028805</v>
      </c>
      <c r="BW171">
        <f t="shared" si="91"/>
        <v>-19.114999294280995</v>
      </c>
      <c r="BX171">
        <f t="shared" si="91"/>
        <v>-28.524999618530245</v>
      </c>
      <c r="BY171">
        <f t="shared" si="91"/>
        <v>-43.215000152587898</v>
      </c>
      <c r="BZ171">
        <f t="shared" si="91"/>
        <v>-95.815002441406094</v>
      </c>
      <c r="CA171">
        <f t="shared" si="91"/>
        <v>-138.96300015258791</v>
      </c>
      <c r="CB171" s="8">
        <v>38426</v>
      </c>
      <c r="CC171">
        <f t="shared" si="120"/>
        <v>-1.355000019073485</v>
      </c>
      <c r="CD171">
        <f t="shared" si="120"/>
        <v>-2.5549998283386355</v>
      </c>
      <c r="CE171">
        <f t="shared" si="120"/>
        <v>-3.4249999523162948</v>
      </c>
      <c r="CF171">
        <f t="shared" si="120"/>
        <v>-4.2149987220764444</v>
      </c>
      <c r="CG171">
        <f t="shared" si="120"/>
        <v>-3.9949998855591069</v>
      </c>
      <c r="CH171">
        <f t="shared" si="120"/>
        <v>-3.8150014877319975</v>
      </c>
      <c r="CI171">
        <f t="shared" si="120"/>
        <v>-1.5005111694293305E-2</v>
      </c>
      <c r="CJ171">
        <f t="shared" si="120"/>
        <v>12.480999847412079</v>
      </c>
      <c r="CK171" s="8">
        <v>38426</v>
      </c>
      <c r="CL171">
        <f t="shared" si="97"/>
        <v>-0.69749999046325506</v>
      </c>
      <c r="CM171">
        <f t="shared" si="97"/>
        <v>-4.9474999904632551</v>
      </c>
      <c r="CN171">
        <f t="shared" si="97"/>
        <v>-9.2275002002716064</v>
      </c>
      <c r="CO171">
        <f t="shared" si="92"/>
        <v>-18.247499227523797</v>
      </c>
      <c r="CP171">
        <f t="shared" si="92"/>
        <v>-27.657499551773046</v>
      </c>
      <c r="CQ171">
        <f t="shared" si="92"/>
        <v>-42.347500085830696</v>
      </c>
      <c r="CR171">
        <f t="shared" si="92"/>
        <v>-94.947502374648892</v>
      </c>
      <c r="CS171">
        <f t="shared" si="92"/>
        <v>-138.09550008583071</v>
      </c>
      <c r="CT171" s="8">
        <v>38426</v>
      </c>
      <c r="CU171">
        <f t="shared" si="121"/>
        <v>-0.40416665871937818</v>
      </c>
      <c r="CV171">
        <f t="shared" si="121"/>
        <v>-1.3441664775212683</v>
      </c>
      <c r="CW171">
        <f t="shared" si="121"/>
        <v>-1.5441665252049992</v>
      </c>
      <c r="CX171">
        <f t="shared" si="121"/>
        <v>-0.99416609605152839</v>
      </c>
      <c r="CY171">
        <f t="shared" si="121"/>
        <v>0.22583226362863673</v>
      </c>
      <c r="CZ171">
        <f t="shared" si="121"/>
        <v>2.0558321873346772</v>
      </c>
      <c r="DA171">
        <f t="shared" si="121"/>
        <v>9.8558295170466828</v>
      </c>
      <c r="DB171">
        <f t="shared" si="121"/>
        <v>28.37183333174384</v>
      </c>
      <c r="DC171" s="8">
        <v>38426</v>
      </c>
      <c r="DD171">
        <f t="shared" si="98"/>
        <v>0.90000009536744008</v>
      </c>
      <c r="DE171">
        <f t="shared" si="98"/>
        <v>-3.3499999046325604</v>
      </c>
      <c r="DF171">
        <f t="shared" si="98"/>
        <v>-7.6300001144409109</v>
      </c>
      <c r="DG171">
        <f t="shared" si="93"/>
        <v>-16.649999141693101</v>
      </c>
      <c r="DH171">
        <f t="shared" si="93"/>
        <v>-26.059999465942351</v>
      </c>
      <c r="DI171">
        <f t="shared" si="93"/>
        <v>-40.75</v>
      </c>
      <c r="DJ171">
        <f t="shared" si="93"/>
        <v>-93.350002288818203</v>
      </c>
      <c r="DK171">
        <f t="shared" si="93"/>
        <v>-136.49800000000002</v>
      </c>
      <c r="DL171" s="8">
        <v>38426</v>
      </c>
      <c r="DM171">
        <f t="shared" si="122"/>
        <v>0.90000009536744008</v>
      </c>
      <c r="DN171">
        <f t="shared" si="122"/>
        <v>-1.3499999046325706</v>
      </c>
      <c r="DO171">
        <f t="shared" si="122"/>
        <v>-2.8600001335144003</v>
      </c>
      <c r="DP171">
        <f t="shared" si="122"/>
        <v>-3.8499994277954097</v>
      </c>
      <c r="DQ171">
        <f t="shared" si="122"/>
        <v>-3.9500000476837136</v>
      </c>
      <c r="DR171">
        <f t="shared" si="122"/>
        <v>-3.3500010967255149</v>
      </c>
      <c r="DS171">
        <f t="shared" si="122"/>
        <v>0.84999728202828928</v>
      </c>
      <c r="DT171">
        <f t="shared" si="122"/>
        <v>17.398999952316281</v>
      </c>
    </row>
    <row r="172" spans="1:124" x14ac:dyDescent="0.3">
      <c r="A172" s="2">
        <v>38411</v>
      </c>
      <c r="B172">
        <v>2.5099999904632502</v>
      </c>
      <c r="C172">
        <v>2.6974999904632497</v>
      </c>
      <c r="D172">
        <v>2.7599999904632502</v>
      </c>
      <c r="E172">
        <v>3.0099999904632502</v>
      </c>
      <c r="F172" s="3">
        <f t="shared" si="101"/>
        <v>3.0933333237965837</v>
      </c>
      <c r="G172">
        <v>3.20000004768371</v>
      </c>
      <c r="H172">
        <v>3.5899999141693102</v>
      </c>
      <c r="I172">
        <v>3.75</v>
      </c>
      <c r="J172">
        <v>4</v>
      </c>
      <c r="K172">
        <v>4.1799998283386204</v>
      </c>
      <c r="L172">
        <v>4.3600001335143999</v>
      </c>
      <c r="M172">
        <v>4.7899999618530202</v>
      </c>
      <c r="N172">
        <v>4.6616999999999997</v>
      </c>
      <c r="O172" s="8">
        <v>38398</v>
      </c>
      <c r="P172">
        <f t="shared" si="102"/>
        <v>-0.2091666658719375</v>
      </c>
      <c r="Q172">
        <f t="shared" si="102"/>
        <v>-0.44958333174387494</v>
      </c>
      <c r="R172">
        <f t="shared" si="102"/>
        <v>-0.68999999761581254</v>
      </c>
      <c r="S172">
        <f t="shared" si="102"/>
        <v>-1.5049999952316251</v>
      </c>
      <c r="T172">
        <f t="shared" si="103"/>
        <v>-2.3199999928474377</v>
      </c>
      <c r="U172">
        <f t="shared" si="112"/>
        <v>-3.20000004768371</v>
      </c>
      <c r="V172">
        <f t="shared" si="112"/>
        <v>-7.1799998283386204</v>
      </c>
      <c r="W172">
        <f t="shared" si="112"/>
        <v>-11.25</v>
      </c>
      <c r="X172">
        <f t="shared" si="112"/>
        <v>-20</v>
      </c>
      <c r="Y172">
        <f t="shared" si="112"/>
        <v>-29.259998798370344</v>
      </c>
      <c r="Z172">
        <f t="shared" si="99"/>
        <v>-43.600001335144</v>
      </c>
      <c r="AA172">
        <f t="shared" si="99"/>
        <v>-95.799999237060405</v>
      </c>
      <c r="AB172">
        <f t="shared" si="99"/>
        <v>-139.851</v>
      </c>
      <c r="AC172" s="8">
        <v>38398</v>
      </c>
      <c r="AD172">
        <f t="shared" si="100"/>
        <v>0.24041666587193744</v>
      </c>
      <c r="AE172">
        <f t="shared" si="104"/>
        <v>0.81499999761581254</v>
      </c>
      <c r="AF172">
        <f t="shared" si="105"/>
        <v>1.695000052452085</v>
      </c>
      <c r="AG172">
        <f t="shared" si="106"/>
        <v>2.5100000500678976</v>
      </c>
      <c r="AH172">
        <f t="shared" si="107"/>
        <v>3.9799997806549103</v>
      </c>
      <c r="AI172" s="8">
        <v>38398</v>
      </c>
      <c r="AJ172">
        <f t="shared" si="94"/>
        <v>-2.9595833818117727</v>
      </c>
      <c r="AK172">
        <f t="shared" si="94"/>
        <v>-6.9395831624666826</v>
      </c>
      <c r="AL172">
        <f t="shared" si="94"/>
        <v>-11.009583334128063</v>
      </c>
      <c r="AM172">
        <f t="shared" si="89"/>
        <v>-19.759583334128063</v>
      </c>
      <c r="AN172">
        <f t="shared" si="89"/>
        <v>-29.019582132498407</v>
      </c>
      <c r="AO172">
        <f t="shared" si="89"/>
        <v>-43.35958466927206</v>
      </c>
      <c r="AP172">
        <f t="shared" si="89"/>
        <v>-95.559582571188471</v>
      </c>
      <c r="AQ172">
        <f t="shared" si="89"/>
        <v>-139.61058333412805</v>
      </c>
      <c r="AR172" s="8">
        <v>38398</v>
      </c>
      <c r="AS172">
        <f t="shared" si="118"/>
        <v>-2.0595832864443429</v>
      </c>
      <c r="AT172">
        <f t="shared" si="118"/>
        <v>-2.4195831815401831</v>
      </c>
      <c r="AU172">
        <f t="shared" si="117"/>
        <v>-2.7795830766360039</v>
      </c>
      <c r="AV172">
        <f t="shared" si="117"/>
        <v>-3.2695830861727542</v>
      </c>
      <c r="AW172">
        <f t="shared" si="117"/>
        <v>-3.6395815412203651</v>
      </c>
      <c r="AX172">
        <f t="shared" si="117"/>
        <v>-4.0195859471956998</v>
      </c>
      <c r="AY172">
        <f t="shared" si="117"/>
        <v>-4.8195851842562112</v>
      </c>
      <c r="AZ172">
        <f t="shared" si="117"/>
        <v>-3.0195832769076096</v>
      </c>
      <c r="BA172" s="8">
        <v>38398</v>
      </c>
      <c r="BB172">
        <f t="shared" si="95"/>
        <v>-2.3850000500678976</v>
      </c>
      <c r="BC172">
        <f t="shared" si="95"/>
        <v>-6.3649998307228079</v>
      </c>
      <c r="BD172">
        <f t="shared" si="95"/>
        <v>-10.435000002384188</v>
      </c>
      <c r="BE172">
        <f t="shared" si="90"/>
        <v>-19.185000002384186</v>
      </c>
      <c r="BF172">
        <f t="shared" si="90"/>
        <v>-28.444998800754529</v>
      </c>
      <c r="BG172">
        <f t="shared" si="90"/>
        <v>-42.785001337528186</v>
      </c>
      <c r="BH172">
        <f t="shared" si="90"/>
        <v>-94.984999239444591</v>
      </c>
      <c r="BI172">
        <f t="shared" si="90"/>
        <v>-139.03600000238418</v>
      </c>
      <c r="BJ172" s="8">
        <v>38398</v>
      </c>
      <c r="BK172">
        <f t="shared" si="119"/>
        <v>-1.9849999547004678</v>
      </c>
      <c r="BL172">
        <f t="shared" si="119"/>
        <v>-2.5549998879432678</v>
      </c>
      <c r="BM172">
        <f t="shared" si="119"/>
        <v>-2.7950001358986087</v>
      </c>
      <c r="BN172">
        <f t="shared" si="119"/>
        <v>-2.8149998784065646</v>
      </c>
      <c r="BO172">
        <f t="shared" si="119"/>
        <v>-2.1849976181984205</v>
      </c>
      <c r="BP172">
        <f t="shared" si="119"/>
        <v>-1.4150000214576659</v>
      </c>
      <c r="BQ172">
        <f t="shared" si="119"/>
        <v>3.3850049376489215</v>
      </c>
      <c r="BR172">
        <f t="shared" si="119"/>
        <v>13.08399997854233</v>
      </c>
      <c r="BS172" s="8">
        <v>38398</v>
      </c>
      <c r="BT172">
        <f t="shared" si="96"/>
        <v>-1.5049999952316251</v>
      </c>
      <c r="BU172">
        <f t="shared" si="96"/>
        <v>-5.4849997758865356</v>
      </c>
      <c r="BV172">
        <f t="shared" si="96"/>
        <v>-9.5549999475479144</v>
      </c>
      <c r="BW172">
        <f t="shared" si="91"/>
        <v>-18.304999947547916</v>
      </c>
      <c r="BX172">
        <f t="shared" si="91"/>
        <v>-27.56499874591826</v>
      </c>
      <c r="BY172">
        <f t="shared" si="91"/>
        <v>-41.905001282691913</v>
      </c>
      <c r="BZ172">
        <f t="shared" si="91"/>
        <v>-94.104999184608317</v>
      </c>
      <c r="CA172">
        <f t="shared" si="91"/>
        <v>-138.15599994754791</v>
      </c>
      <c r="CB172" s="8">
        <v>38398</v>
      </c>
      <c r="CC172">
        <f t="shared" si="120"/>
        <v>-1.304999947547905</v>
      </c>
      <c r="CD172">
        <f t="shared" si="120"/>
        <v>-2.4549995660781958</v>
      </c>
      <c r="CE172">
        <f t="shared" si="120"/>
        <v>-3.0949999094009346</v>
      </c>
      <c r="CF172">
        <f t="shared" si="120"/>
        <v>-3.4450002908706878</v>
      </c>
      <c r="CG172">
        <f t="shared" si="120"/>
        <v>-3.0349987745285283</v>
      </c>
      <c r="CH172">
        <f t="shared" si="120"/>
        <v>-2.3950001001358316</v>
      </c>
      <c r="CI172">
        <f t="shared" si="120"/>
        <v>2.7049974203110665</v>
      </c>
      <c r="CJ172">
        <f t="shared" si="120"/>
        <v>16.177000090599087</v>
      </c>
      <c r="CK172" s="8">
        <v>38398</v>
      </c>
      <c r="CL172">
        <f t="shared" si="97"/>
        <v>-0.68999999761581243</v>
      </c>
      <c r="CM172">
        <f t="shared" si="97"/>
        <v>-4.6699997782707232</v>
      </c>
      <c r="CN172">
        <f t="shared" si="97"/>
        <v>-8.7399999499321019</v>
      </c>
      <c r="CO172">
        <f t="shared" si="92"/>
        <v>-17.489999949932102</v>
      </c>
      <c r="CP172">
        <f t="shared" si="92"/>
        <v>-26.749998748302446</v>
      </c>
      <c r="CQ172">
        <f t="shared" si="92"/>
        <v>-41.090001285076106</v>
      </c>
      <c r="CR172">
        <f t="shared" si="92"/>
        <v>-93.289999186992503</v>
      </c>
      <c r="CS172">
        <f t="shared" si="92"/>
        <v>-137.3409999499321</v>
      </c>
      <c r="CT172" s="8">
        <v>38398</v>
      </c>
      <c r="CU172">
        <f t="shared" si="121"/>
        <v>-0.35333325465519905</v>
      </c>
      <c r="CV172">
        <f t="shared" si="121"/>
        <v>-1.0833331545194103</v>
      </c>
      <c r="CW172">
        <f t="shared" si="121"/>
        <v>-0.93333353598914837</v>
      </c>
      <c r="CX172">
        <f t="shared" si="121"/>
        <v>6.666646401087295E-2</v>
      </c>
      <c r="CY172">
        <f t="shared" si="121"/>
        <v>1.5766695539156368</v>
      </c>
      <c r="CZ172">
        <f t="shared" si="121"/>
        <v>4.0166638890901618</v>
      </c>
      <c r="DA172">
        <f t="shared" si="121"/>
        <v>13.01666484276457</v>
      </c>
      <c r="DB172">
        <f t="shared" si="121"/>
        <v>30.17066675011317</v>
      </c>
      <c r="DC172" s="8">
        <v>38398</v>
      </c>
      <c r="DD172">
        <f t="shared" si="98"/>
        <v>0.77999973297120029</v>
      </c>
      <c r="DE172">
        <f t="shared" si="98"/>
        <v>-3.20000004768371</v>
      </c>
      <c r="DF172">
        <f t="shared" si="98"/>
        <v>-7.2700002193450892</v>
      </c>
      <c r="DG172">
        <f t="shared" si="93"/>
        <v>-16.020000219345089</v>
      </c>
      <c r="DH172">
        <f t="shared" si="93"/>
        <v>-25.279999017715433</v>
      </c>
      <c r="DI172">
        <f t="shared" si="93"/>
        <v>-39.620001554489093</v>
      </c>
      <c r="DJ172">
        <f t="shared" si="93"/>
        <v>-91.819999456405498</v>
      </c>
      <c r="DK172">
        <f t="shared" si="93"/>
        <v>-135.87100021934509</v>
      </c>
      <c r="DL172" s="8">
        <v>38398</v>
      </c>
      <c r="DM172">
        <f t="shared" si="122"/>
        <v>0.77999973297120029</v>
      </c>
      <c r="DN172">
        <f t="shared" si="122"/>
        <v>-1.0900001525879</v>
      </c>
      <c r="DO172">
        <f t="shared" si="122"/>
        <v>-2.0899999141693293</v>
      </c>
      <c r="DP172">
        <f t="shared" si="122"/>
        <v>-2.1800003051758088</v>
      </c>
      <c r="DQ172">
        <f t="shared" si="122"/>
        <v>-2.1299989223480411</v>
      </c>
      <c r="DR172">
        <f t="shared" si="122"/>
        <v>-0.93000149726865988</v>
      </c>
      <c r="DS172">
        <f t="shared" si="122"/>
        <v>3.9699985980987433</v>
      </c>
      <c r="DT172">
        <f t="shared" si="122"/>
        <v>21.171999742507953</v>
      </c>
    </row>
    <row r="173" spans="1:124" x14ac:dyDescent="0.3">
      <c r="A173" s="2">
        <v>38383</v>
      </c>
      <c r="B173">
        <v>2.0599999427795401</v>
      </c>
      <c r="C173">
        <v>2.3974999785423226</v>
      </c>
      <c r="D173">
        <v>2.5099999904632502</v>
      </c>
      <c r="E173">
        <v>2.7899999618530198</v>
      </c>
      <c r="F173" s="3">
        <f t="shared" si="101"/>
        <v>2.8833332856496097</v>
      </c>
      <c r="G173">
        <v>2.96000003814697</v>
      </c>
      <c r="H173">
        <v>3.2899999618530198</v>
      </c>
      <c r="I173">
        <v>3.4300000667571999</v>
      </c>
      <c r="J173">
        <v>3.71000003814697</v>
      </c>
      <c r="K173">
        <v>3.92000007629394</v>
      </c>
      <c r="L173">
        <v>4.1399998664855904</v>
      </c>
      <c r="M173">
        <v>4.6399998664855904</v>
      </c>
      <c r="N173">
        <v>4.6216999999999997</v>
      </c>
      <c r="O173" s="8">
        <v>38367</v>
      </c>
      <c r="P173">
        <f t="shared" si="102"/>
        <v>-0.17166666189829499</v>
      </c>
      <c r="Q173">
        <f t="shared" si="102"/>
        <v>-0.39958332975705374</v>
      </c>
      <c r="R173">
        <f t="shared" si="102"/>
        <v>-0.62749999761581254</v>
      </c>
      <c r="S173">
        <f t="shared" si="102"/>
        <v>-1.3949999809265099</v>
      </c>
      <c r="T173">
        <f t="shared" si="103"/>
        <v>-2.1624999642372074</v>
      </c>
      <c r="U173">
        <f t="shared" si="112"/>
        <v>-2.96000003814697</v>
      </c>
      <c r="V173">
        <f t="shared" si="112"/>
        <v>-6.5799999237060396</v>
      </c>
      <c r="W173">
        <f t="shared" si="112"/>
        <v>-10.290000200271599</v>
      </c>
      <c r="X173">
        <f t="shared" si="112"/>
        <v>-18.550000190734849</v>
      </c>
      <c r="Y173">
        <f t="shared" si="112"/>
        <v>-27.440000534057582</v>
      </c>
      <c r="Z173">
        <f t="shared" si="99"/>
        <v>-41.3999986648559</v>
      </c>
      <c r="AA173">
        <f t="shared" si="99"/>
        <v>-92.7999973297118</v>
      </c>
      <c r="AB173">
        <f t="shared" si="99"/>
        <v>-138.65099999999998</v>
      </c>
      <c r="AC173" s="8">
        <v>38367</v>
      </c>
      <c r="AD173">
        <f t="shared" si="100"/>
        <v>0.22791666785875875</v>
      </c>
      <c r="AE173">
        <f t="shared" si="104"/>
        <v>0.76749998331069735</v>
      </c>
      <c r="AF173">
        <f t="shared" si="105"/>
        <v>1.5650000572204601</v>
      </c>
      <c r="AG173">
        <f t="shared" si="106"/>
        <v>2.3325000405311576</v>
      </c>
      <c r="AH173">
        <f t="shared" si="107"/>
        <v>3.6199998855590696</v>
      </c>
      <c r="AI173" s="8">
        <v>38367</v>
      </c>
      <c r="AJ173">
        <f t="shared" si="94"/>
        <v>-2.732083370288211</v>
      </c>
      <c r="AK173">
        <f t="shared" si="94"/>
        <v>-6.3520832558472806</v>
      </c>
      <c r="AL173">
        <f t="shared" si="94"/>
        <v>-10.06208353241284</v>
      </c>
      <c r="AM173">
        <f t="shared" si="89"/>
        <v>-18.322083522876092</v>
      </c>
      <c r="AN173">
        <f t="shared" si="89"/>
        <v>-27.212083866198824</v>
      </c>
      <c r="AO173">
        <f t="shared" ref="AO173:AQ236" si="123">Z173+$AD173</f>
        <v>-41.172081996997143</v>
      </c>
      <c r="AP173">
        <f t="shared" si="123"/>
        <v>-92.572080661853036</v>
      </c>
      <c r="AQ173">
        <f t="shared" si="123"/>
        <v>-138.42308333214123</v>
      </c>
      <c r="AR173" s="8">
        <v>38367</v>
      </c>
      <c r="AS173">
        <f t="shared" si="118"/>
        <v>-1.8720833559830909</v>
      </c>
      <c r="AT173">
        <f t="shared" si="118"/>
        <v>-2.0820833941300609</v>
      </c>
      <c r="AU173">
        <f t="shared" si="117"/>
        <v>-2.2020835181077203</v>
      </c>
      <c r="AV173">
        <f t="shared" si="117"/>
        <v>-2.062082936366421</v>
      </c>
      <c r="AW173">
        <f t="shared" si="117"/>
        <v>-1.5220834513505554</v>
      </c>
      <c r="AX173">
        <f t="shared" si="117"/>
        <v>-0.66208427151042493</v>
      </c>
      <c r="AY173">
        <f t="shared" si="117"/>
        <v>2.5379174451032949</v>
      </c>
      <c r="AZ173">
        <f t="shared" si="117"/>
        <v>8.078916682163884</v>
      </c>
      <c r="BA173" s="8">
        <v>38367</v>
      </c>
      <c r="BB173">
        <f t="shared" si="95"/>
        <v>-2.1925000548362727</v>
      </c>
      <c r="BC173">
        <f t="shared" si="95"/>
        <v>-5.8124999403953419</v>
      </c>
      <c r="BD173">
        <f t="shared" si="95"/>
        <v>-9.5225002169609017</v>
      </c>
      <c r="BE173">
        <f t="shared" si="90"/>
        <v>-17.782500207424153</v>
      </c>
      <c r="BF173">
        <f t="shared" si="90"/>
        <v>-26.672500550746886</v>
      </c>
      <c r="BG173">
        <f t="shared" ref="BG173:BI236" si="124">Z173+$AE173</f>
        <v>-40.632498681545201</v>
      </c>
      <c r="BH173">
        <f t="shared" si="124"/>
        <v>-92.032497346401101</v>
      </c>
      <c r="BI173">
        <f t="shared" si="124"/>
        <v>-137.88350001668928</v>
      </c>
      <c r="BJ173" s="8">
        <v>38367</v>
      </c>
      <c r="BK173">
        <f t="shared" si="119"/>
        <v>-1.8225000500678927</v>
      </c>
      <c r="BL173">
        <f t="shared" si="119"/>
        <v>-2.6025000214576517</v>
      </c>
      <c r="BM173">
        <f t="shared" si="119"/>
        <v>-2.972500383853923</v>
      </c>
      <c r="BN173">
        <f t="shared" si="119"/>
        <v>-3.1925004124641436</v>
      </c>
      <c r="BO173">
        <f t="shared" si="119"/>
        <v>-2.6825001835823041</v>
      </c>
      <c r="BP173">
        <f t="shared" si="119"/>
        <v>-2.0424967408179935</v>
      </c>
      <c r="BQ173">
        <f t="shared" si="119"/>
        <v>1.8575019240379138</v>
      </c>
      <c r="BR173">
        <f t="shared" si="119"/>
        <v>10.773500016689335</v>
      </c>
      <c r="BS173" s="8">
        <v>38367</v>
      </c>
      <c r="BT173">
        <f t="shared" si="96"/>
        <v>-1.3949999809265099</v>
      </c>
      <c r="BU173">
        <f t="shared" si="96"/>
        <v>-5.0149998664855797</v>
      </c>
      <c r="BV173">
        <f t="shared" si="96"/>
        <v>-8.7250001430511386</v>
      </c>
      <c r="BW173">
        <f t="shared" si="91"/>
        <v>-16.98500013351439</v>
      </c>
      <c r="BX173">
        <f t="shared" si="91"/>
        <v>-25.875000476837123</v>
      </c>
      <c r="BY173">
        <f t="shared" ref="BY173:CA236" si="125">Z173+$AF173</f>
        <v>-39.834998607635441</v>
      </c>
      <c r="BZ173">
        <f t="shared" si="125"/>
        <v>-91.234997272491341</v>
      </c>
      <c r="CA173">
        <f t="shared" si="125"/>
        <v>-137.08599994277952</v>
      </c>
      <c r="CB173" s="8">
        <v>38367</v>
      </c>
      <c r="CC173">
        <f t="shared" si="120"/>
        <v>-1.0349998474121098</v>
      </c>
      <c r="CD173">
        <f t="shared" si="120"/>
        <v>-1.4249997138976898</v>
      </c>
      <c r="CE173">
        <f t="shared" si="120"/>
        <v>-1.2250003814697175</v>
      </c>
      <c r="CF173">
        <f t="shared" si="120"/>
        <v>-0.20499992370605091</v>
      </c>
      <c r="CG173">
        <f t="shared" si="120"/>
        <v>1.2650003433227364</v>
      </c>
      <c r="CH173">
        <f t="shared" si="120"/>
        <v>3.3950014114380487</v>
      </c>
      <c r="CI173">
        <f t="shared" si="120"/>
        <v>11.794998168945344</v>
      </c>
      <c r="CJ173">
        <f t="shared" si="120"/>
        <v>28.019000076293967</v>
      </c>
      <c r="CK173" s="8">
        <v>38367</v>
      </c>
      <c r="CL173">
        <f t="shared" si="97"/>
        <v>-0.62749999761581243</v>
      </c>
      <c r="CM173">
        <f t="shared" si="97"/>
        <v>-4.247499883174882</v>
      </c>
      <c r="CN173">
        <f t="shared" si="97"/>
        <v>-7.9575001597404418</v>
      </c>
      <c r="CO173">
        <f t="shared" si="92"/>
        <v>-16.217500150203691</v>
      </c>
      <c r="CP173">
        <f t="shared" si="92"/>
        <v>-25.107500493526423</v>
      </c>
      <c r="CQ173">
        <f t="shared" ref="CQ173:CS236" si="126">Z173+$AG173</f>
        <v>-39.067498624324742</v>
      </c>
      <c r="CR173">
        <f t="shared" si="126"/>
        <v>-90.467497289180642</v>
      </c>
      <c r="CS173">
        <f t="shared" si="126"/>
        <v>-136.31849995946882</v>
      </c>
      <c r="CT173" s="8">
        <v>38367</v>
      </c>
      <c r="CU173">
        <f t="shared" si="121"/>
        <v>-0.31083331505457057</v>
      </c>
      <c r="CV173">
        <f t="shared" si="121"/>
        <v>-0.86083326737083987</v>
      </c>
      <c r="CW173">
        <f t="shared" si="121"/>
        <v>-0.61083374420802028</v>
      </c>
      <c r="CX173">
        <f t="shared" si="121"/>
        <v>0.69916715224582204</v>
      </c>
      <c r="CY173">
        <f t="shared" si="121"/>
        <v>2.429167171319337</v>
      </c>
      <c r="CZ173">
        <f t="shared" si="121"/>
        <v>4.9991702040037165</v>
      </c>
      <c r="DA173">
        <f t="shared" si="121"/>
        <v>14.499168296655126</v>
      </c>
      <c r="DB173">
        <f t="shared" si="121"/>
        <v>31.555166770776136</v>
      </c>
      <c r="DC173" s="8">
        <v>38367</v>
      </c>
      <c r="DD173">
        <f t="shared" si="98"/>
        <v>0.65999984741209961</v>
      </c>
      <c r="DE173">
        <f t="shared" si="98"/>
        <v>-2.96000003814697</v>
      </c>
      <c r="DF173">
        <f t="shared" si="98"/>
        <v>-6.6700003147125297</v>
      </c>
      <c r="DG173">
        <f t="shared" si="93"/>
        <v>-14.930000305175779</v>
      </c>
      <c r="DH173">
        <f t="shared" si="93"/>
        <v>-23.820000648498514</v>
      </c>
      <c r="DI173">
        <f t="shared" ref="DI173:DK236" si="127">Z173+$AH173</f>
        <v>-37.779998779296832</v>
      </c>
      <c r="DJ173">
        <f t="shared" si="127"/>
        <v>-89.179997444152733</v>
      </c>
      <c r="DK173">
        <f t="shared" si="127"/>
        <v>-135.0310001144409</v>
      </c>
      <c r="DL173" s="8">
        <v>38367</v>
      </c>
      <c r="DM173">
        <f t="shared" si="122"/>
        <v>0.65999984741209961</v>
      </c>
      <c r="DN173">
        <f t="shared" si="122"/>
        <v>-0.55999994277954013</v>
      </c>
      <c r="DO173">
        <f t="shared" si="122"/>
        <v>-0.9000005722046196</v>
      </c>
      <c r="DP173">
        <f t="shared" si="122"/>
        <v>-0.35999989509584962</v>
      </c>
      <c r="DQ173">
        <f t="shared" si="122"/>
        <v>0.65999984741211692</v>
      </c>
      <c r="DR173">
        <f t="shared" si="122"/>
        <v>2.5399997234343918</v>
      </c>
      <c r="DS173">
        <f t="shared" si="122"/>
        <v>9.5400025844574969</v>
      </c>
      <c r="DT173">
        <f t="shared" si="122"/>
        <v>24.110999914169355</v>
      </c>
    </row>
    <row r="174" spans="1:124" x14ac:dyDescent="0.3">
      <c r="A174" s="2">
        <v>38352</v>
      </c>
      <c r="B174">
        <v>1.8899999856948799</v>
      </c>
      <c r="C174">
        <v>2.137500017881385</v>
      </c>
      <c r="D174">
        <v>2.2200000286102202</v>
      </c>
      <c r="E174">
        <v>2.5899999141693102</v>
      </c>
      <c r="F174" s="3">
        <f t="shared" si="101"/>
        <v>2.7133332093556732</v>
      </c>
      <c r="G174">
        <v>2.75</v>
      </c>
      <c r="H174">
        <v>3.0799999237060498</v>
      </c>
      <c r="I174">
        <v>3.25</v>
      </c>
      <c r="J174">
        <v>3.63000011444091</v>
      </c>
      <c r="K174">
        <v>3.9400000572204501</v>
      </c>
      <c r="L174">
        <v>4.2399997711181596</v>
      </c>
      <c r="M174">
        <v>4.8499999046325604</v>
      </c>
      <c r="N174">
        <v>4.9463999999999997</v>
      </c>
      <c r="O174" s="8">
        <v>38336</v>
      </c>
      <c r="P174">
        <f t="shared" si="102"/>
        <v>-0.15749999880790666</v>
      </c>
      <c r="Q174">
        <f t="shared" si="102"/>
        <v>-0.3562500029802308</v>
      </c>
      <c r="R174">
        <f t="shared" si="102"/>
        <v>-0.55500000715255504</v>
      </c>
      <c r="S174">
        <f t="shared" si="102"/>
        <v>-1.2949999570846551</v>
      </c>
      <c r="T174">
        <f t="shared" si="103"/>
        <v>-2.034999907016755</v>
      </c>
      <c r="U174">
        <f t="shared" si="112"/>
        <v>-2.75</v>
      </c>
      <c r="V174">
        <f t="shared" si="112"/>
        <v>-6.1599998474120996</v>
      </c>
      <c r="W174">
        <f t="shared" si="112"/>
        <v>-9.75</v>
      </c>
      <c r="X174">
        <f t="shared" si="112"/>
        <v>-18.150000572204551</v>
      </c>
      <c r="Y174">
        <f t="shared" si="112"/>
        <v>-27.580000400543149</v>
      </c>
      <c r="Z174">
        <f t="shared" si="99"/>
        <v>-42.399997711181598</v>
      </c>
      <c r="AA174">
        <f t="shared" si="99"/>
        <v>-96.999998092651211</v>
      </c>
      <c r="AB174">
        <f t="shared" si="99"/>
        <v>-148.392</v>
      </c>
      <c r="AC174" s="8">
        <v>38336</v>
      </c>
      <c r="AD174">
        <f t="shared" si="100"/>
        <v>0.19875000417232414</v>
      </c>
      <c r="AE174">
        <f t="shared" si="104"/>
        <v>0.73999994993210005</v>
      </c>
      <c r="AF174">
        <f t="shared" si="105"/>
        <v>1.4550000429153449</v>
      </c>
      <c r="AG174">
        <f t="shared" si="106"/>
        <v>2.1949999928474448</v>
      </c>
      <c r="AH174">
        <f t="shared" si="107"/>
        <v>3.4099998474120996</v>
      </c>
      <c r="AI174" s="8">
        <v>38336</v>
      </c>
      <c r="AJ174">
        <f t="shared" si="94"/>
        <v>-2.5512499958276758</v>
      </c>
      <c r="AK174">
        <f t="shared" si="94"/>
        <v>-5.9612498432397754</v>
      </c>
      <c r="AL174">
        <f t="shared" si="94"/>
        <v>-9.5512499958276766</v>
      </c>
      <c r="AM174">
        <f t="shared" si="94"/>
        <v>-17.951250568032226</v>
      </c>
      <c r="AN174">
        <f t="shared" si="94"/>
        <v>-27.381250396370824</v>
      </c>
      <c r="AO174">
        <f t="shared" si="123"/>
        <v>-42.201247707009273</v>
      </c>
      <c r="AP174">
        <f t="shared" si="123"/>
        <v>-96.801248088478886</v>
      </c>
      <c r="AQ174">
        <f t="shared" si="123"/>
        <v>-148.19324999582767</v>
      </c>
      <c r="AR174" s="8">
        <v>38336</v>
      </c>
      <c r="AS174">
        <f t="shared" si="118"/>
        <v>-1.9912498146295556</v>
      </c>
      <c r="AT174">
        <f t="shared" si="118"/>
        <v>-1.991249814629545</v>
      </c>
      <c r="AU174">
        <f t="shared" si="117"/>
        <v>-1.7512500435114076</v>
      </c>
      <c r="AV174">
        <f t="shared" si="117"/>
        <v>-1.4212503582239142</v>
      </c>
      <c r="AW174">
        <f t="shared" si="117"/>
        <v>-0.96124912798402473</v>
      </c>
      <c r="AX174">
        <f t="shared" si="117"/>
        <v>-0.67124630510806238</v>
      </c>
      <c r="AY174">
        <f t="shared" si="117"/>
        <v>1.7287561744453166</v>
      </c>
      <c r="AZ174">
        <f t="shared" si="117"/>
        <v>4.0867500709295337</v>
      </c>
      <c r="BA174" s="8">
        <v>38336</v>
      </c>
      <c r="BB174">
        <f t="shared" si="95"/>
        <v>-2.0100000500678998</v>
      </c>
      <c r="BC174">
        <f t="shared" si="95"/>
        <v>-5.4199998974799994</v>
      </c>
      <c r="BD174">
        <f t="shared" si="95"/>
        <v>-9.0100000500678998</v>
      </c>
      <c r="BE174">
        <f t="shared" si="95"/>
        <v>-17.410000622272452</v>
      </c>
      <c r="BF174">
        <f t="shared" si="95"/>
        <v>-26.840000450611051</v>
      </c>
      <c r="BG174">
        <f t="shared" si="124"/>
        <v>-41.6599977612495</v>
      </c>
      <c r="BH174">
        <f t="shared" si="124"/>
        <v>-96.259998142719112</v>
      </c>
      <c r="BI174">
        <f t="shared" si="124"/>
        <v>-147.6520000500679</v>
      </c>
      <c r="BJ174" s="8">
        <v>38336</v>
      </c>
      <c r="BK174">
        <f t="shared" si="119"/>
        <v>-1.5100000500678998</v>
      </c>
      <c r="BL174">
        <f t="shared" si="119"/>
        <v>-1.8699997067451495</v>
      </c>
      <c r="BM174">
        <f t="shared" si="119"/>
        <v>-2.0499997735023596</v>
      </c>
      <c r="BN174">
        <f t="shared" si="119"/>
        <v>-2.2200000882148716</v>
      </c>
      <c r="BO174">
        <f t="shared" si="119"/>
        <v>-2.0200007557868824</v>
      </c>
      <c r="BP174">
        <f t="shared" si="119"/>
        <v>-1.9699991345405694</v>
      </c>
      <c r="BQ174">
        <f t="shared" si="119"/>
        <v>-0.1700008511542821</v>
      </c>
      <c r="BR174">
        <f t="shared" si="119"/>
        <v>4.0819999117851209</v>
      </c>
      <c r="BS174" s="8">
        <v>38336</v>
      </c>
      <c r="BT174">
        <f t="shared" si="96"/>
        <v>-1.2949999570846551</v>
      </c>
      <c r="BU174">
        <f t="shared" si="96"/>
        <v>-4.7049998044967545</v>
      </c>
      <c r="BV174">
        <f t="shared" si="96"/>
        <v>-8.2949999570846558</v>
      </c>
      <c r="BW174">
        <f t="shared" si="96"/>
        <v>-16.695000529289207</v>
      </c>
      <c r="BX174">
        <f t="shared" si="96"/>
        <v>-26.125000357627805</v>
      </c>
      <c r="BY174">
        <f t="shared" si="125"/>
        <v>-40.944997668266254</v>
      </c>
      <c r="BZ174">
        <f t="shared" si="125"/>
        <v>-95.544998049735867</v>
      </c>
      <c r="CA174">
        <f t="shared" si="125"/>
        <v>-146.93699995708465</v>
      </c>
      <c r="CB174" s="8">
        <v>38336</v>
      </c>
      <c r="CC174">
        <f t="shared" si="120"/>
        <v>-0.88499999046325484</v>
      </c>
      <c r="CD174">
        <f t="shared" si="120"/>
        <v>-0.98499965667724432</v>
      </c>
      <c r="CE174">
        <f t="shared" si="120"/>
        <v>-0.49499964714052513</v>
      </c>
      <c r="CF174">
        <f t="shared" si="120"/>
        <v>0.67499923706058507</v>
      </c>
      <c r="CG174">
        <f t="shared" si="120"/>
        <v>1.8749980926514018</v>
      </c>
      <c r="CH174">
        <f t="shared" si="120"/>
        <v>3.5750012397766424</v>
      </c>
      <c r="CI174">
        <f t="shared" si="120"/>
        <v>9.3750004768372328</v>
      </c>
      <c r="CJ174">
        <f t="shared" si="120"/>
        <v>19.647000095367421</v>
      </c>
      <c r="CK174" s="8">
        <v>38336</v>
      </c>
      <c r="CL174">
        <f t="shared" si="97"/>
        <v>-0.55500000715255515</v>
      </c>
      <c r="CM174">
        <f t="shared" si="97"/>
        <v>-3.9649998545646548</v>
      </c>
      <c r="CN174">
        <f t="shared" si="97"/>
        <v>-7.5550000071525556</v>
      </c>
      <c r="CO174">
        <f t="shared" si="97"/>
        <v>-15.955000579357106</v>
      </c>
      <c r="CP174">
        <f t="shared" si="97"/>
        <v>-25.385000407695703</v>
      </c>
      <c r="CQ174">
        <f t="shared" si="126"/>
        <v>-40.204997718334155</v>
      </c>
      <c r="CR174">
        <f t="shared" si="126"/>
        <v>-94.804998099803768</v>
      </c>
      <c r="CS174">
        <f t="shared" si="126"/>
        <v>-146.19700000715255</v>
      </c>
      <c r="CT174" s="8">
        <v>38336</v>
      </c>
      <c r="CU174">
        <f t="shared" si="121"/>
        <v>-0.38499995072682136</v>
      </c>
      <c r="CV174">
        <f t="shared" si="121"/>
        <v>-1.7949997981389312</v>
      </c>
      <c r="CW174">
        <f t="shared" si="121"/>
        <v>-2.6149999698003112</v>
      </c>
      <c r="CX174">
        <f t="shared" si="121"/>
        <v>-2.9850008090336813</v>
      </c>
      <c r="CY174">
        <f t="shared" si="121"/>
        <v>-3.1050009330113317</v>
      </c>
      <c r="CZ174">
        <f t="shared" si="121"/>
        <v>-2.6349987586339365</v>
      </c>
      <c r="DA174">
        <f t="shared" si="121"/>
        <v>-0.43499847253154211</v>
      </c>
      <c r="DB174">
        <f t="shared" si="121"/>
        <v>7.8700000015894789</v>
      </c>
      <c r="DC174" s="8">
        <v>38336</v>
      </c>
      <c r="DD174">
        <f t="shared" si="98"/>
        <v>0.65999984741209961</v>
      </c>
      <c r="DE174">
        <f t="shared" si="98"/>
        <v>-2.75</v>
      </c>
      <c r="DF174">
        <f t="shared" si="98"/>
        <v>-6.3400001525879004</v>
      </c>
      <c r="DG174">
        <f t="shared" si="98"/>
        <v>-14.740000724792452</v>
      </c>
      <c r="DH174">
        <f t="shared" si="98"/>
        <v>-24.17000055313105</v>
      </c>
      <c r="DI174">
        <f t="shared" si="127"/>
        <v>-38.989997863769496</v>
      </c>
      <c r="DJ174">
        <f t="shared" si="127"/>
        <v>-93.589998245239116</v>
      </c>
      <c r="DK174">
        <f t="shared" si="127"/>
        <v>-144.98200015258789</v>
      </c>
      <c r="DL174" s="8">
        <v>38336</v>
      </c>
      <c r="DM174">
        <f t="shared" si="122"/>
        <v>0.65999984741209961</v>
      </c>
      <c r="DN174">
        <f t="shared" si="122"/>
        <v>-0.32999992370605002</v>
      </c>
      <c r="DO174">
        <f t="shared" si="122"/>
        <v>-0.49000048637391136</v>
      </c>
      <c r="DP174">
        <f t="shared" si="122"/>
        <v>0.249999284744298</v>
      </c>
      <c r="DQ174">
        <f t="shared" si="122"/>
        <v>0.95999932289127066</v>
      </c>
      <c r="DR174">
        <f t="shared" si="122"/>
        <v>2.4500019550323557</v>
      </c>
      <c r="DS174">
        <f t="shared" si="122"/>
        <v>7.1499998569488454</v>
      </c>
      <c r="DT174">
        <f t="shared" si="122"/>
        <v>17.335999856948867</v>
      </c>
    </row>
    <row r="175" spans="1:124" x14ac:dyDescent="0.3">
      <c r="A175" s="2">
        <v>38321</v>
      </c>
      <c r="B175">
        <v>2.0699999332427899</v>
      </c>
      <c r="C175">
        <v>2.1899999976158075</v>
      </c>
      <c r="D175">
        <v>2.2300000190734801</v>
      </c>
      <c r="E175">
        <v>2.4400000572204501</v>
      </c>
      <c r="F175" s="3">
        <f t="shared" si="101"/>
        <v>2.5100000699361069</v>
      </c>
      <c r="G175">
        <v>2.63000011444091</v>
      </c>
      <c r="H175">
        <v>3.0199999809265101</v>
      </c>
      <c r="I175">
        <v>3.2899999618530198</v>
      </c>
      <c r="J175">
        <v>3.7200000286102202</v>
      </c>
      <c r="K175">
        <v>4.0700001716613698</v>
      </c>
      <c r="L175">
        <v>4.3600001335143999</v>
      </c>
      <c r="M175">
        <v>5.0300002098083496</v>
      </c>
      <c r="N175">
        <v>5.1449999999999996</v>
      </c>
      <c r="O175" s="8">
        <v>38306</v>
      </c>
      <c r="P175">
        <f t="shared" si="102"/>
        <v>-0.17249999443689915</v>
      </c>
      <c r="Q175">
        <f t="shared" si="102"/>
        <v>-0.36499999960263457</v>
      </c>
      <c r="R175">
        <f t="shared" si="102"/>
        <v>-0.55750000476837003</v>
      </c>
      <c r="S175">
        <f t="shared" si="102"/>
        <v>-1.2200000286102251</v>
      </c>
      <c r="T175">
        <f t="shared" si="103"/>
        <v>-1.8825000524520801</v>
      </c>
      <c r="U175">
        <f t="shared" si="112"/>
        <v>-2.63000011444091</v>
      </c>
      <c r="V175">
        <f t="shared" si="112"/>
        <v>-6.0399999618530202</v>
      </c>
      <c r="W175">
        <f t="shared" si="112"/>
        <v>-9.8699998855590589</v>
      </c>
      <c r="X175">
        <f t="shared" si="112"/>
        <v>-18.600000143051101</v>
      </c>
      <c r="Y175">
        <f t="shared" si="112"/>
        <v>-28.490001201629589</v>
      </c>
      <c r="Z175">
        <f t="shared" si="99"/>
        <v>-43.600001335144</v>
      </c>
      <c r="AA175">
        <f t="shared" si="99"/>
        <v>-100.60000419616699</v>
      </c>
      <c r="AB175">
        <f t="shared" si="99"/>
        <v>-154.35</v>
      </c>
      <c r="AC175" s="8">
        <v>38306</v>
      </c>
      <c r="AD175">
        <f t="shared" si="100"/>
        <v>0.19250000516573543</v>
      </c>
      <c r="AE175">
        <f t="shared" si="104"/>
        <v>0.66250002384185502</v>
      </c>
      <c r="AF175">
        <f t="shared" si="105"/>
        <v>1.4100000858306849</v>
      </c>
      <c r="AG175">
        <f t="shared" si="106"/>
        <v>2.0725001096725402</v>
      </c>
      <c r="AH175">
        <f t="shared" si="107"/>
        <v>3.4099998474121103</v>
      </c>
      <c r="AI175" s="8">
        <v>38306</v>
      </c>
      <c r="AJ175">
        <f t="shared" si="94"/>
        <v>-2.4375001092751747</v>
      </c>
      <c r="AK175">
        <f t="shared" si="94"/>
        <v>-5.8474999566872849</v>
      </c>
      <c r="AL175">
        <f t="shared" si="94"/>
        <v>-9.6774998803933237</v>
      </c>
      <c r="AM175">
        <f t="shared" si="94"/>
        <v>-18.407500137885364</v>
      </c>
      <c r="AN175">
        <f t="shared" si="94"/>
        <v>-28.297501196463852</v>
      </c>
      <c r="AO175">
        <f t="shared" si="123"/>
        <v>-43.407501329978267</v>
      </c>
      <c r="AP175">
        <f t="shared" si="123"/>
        <v>-100.40750419100125</v>
      </c>
      <c r="AQ175">
        <f t="shared" si="123"/>
        <v>-154.15749999483427</v>
      </c>
      <c r="AR175" s="8">
        <v>38306</v>
      </c>
      <c r="AS175">
        <f t="shared" si="118"/>
        <v>-1.8875001569588847</v>
      </c>
      <c r="AT175">
        <f t="shared" si="118"/>
        <v>-2.4575000902016848</v>
      </c>
      <c r="AU175">
        <f t="shared" si="117"/>
        <v>-2.9475000997384351</v>
      </c>
      <c r="AV175">
        <f t="shared" si="117"/>
        <v>-3.6375003953774447</v>
      </c>
      <c r="AW175">
        <f t="shared" si="117"/>
        <v>-4.1275008817513603</v>
      </c>
      <c r="AX175">
        <f t="shared" si="117"/>
        <v>-4.6374994417031496</v>
      </c>
      <c r="AY175">
        <f t="shared" si="117"/>
        <v>-6.3375049730143269</v>
      </c>
      <c r="AZ175">
        <f t="shared" si="117"/>
        <v>-5.3205000139077407</v>
      </c>
      <c r="BA175" s="8">
        <v>38306</v>
      </c>
      <c r="BB175">
        <f t="shared" si="95"/>
        <v>-1.967500090599055</v>
      </c>
      <c r="BC175">
        <f t="shared" si="95"/>
        <v>-5.377499938011165</v>
      </c>
      <c r="BD175">
        <f t="shared" si="95"/>
        <v>-9.2074998617172046</v>
      </c>
      <c r="BE175">
        <f t="shared" si="95"/>
        <v>-17.937500119209247</v>
      </c>
      <c r="BF175">
        <f t="shared" si="95"/>
        <v>-27.827501177787735</v>
      </c>
      <c r="BG175">
        <f t="shared" si="124"/>
        <v>-42.937501311302142</v>
      </c>
      <c r="BH175">
        <f t="shared" si="124"/>
        <v>-99.937504172325134</v>
      </c>
      <c r="BI175">
        <f t="shared" si="124"/>
        <v>-153.68749997615814</v>
      </c>
      <c r="BJ175" s="8">
        <v>38306</v>
      </c>
      <c r="BK175">
        <f t="shared" si="119"/>
        <v>-1.5675001144409149</v>
      </c>
      <c r="BL175">
        <f t="shared" si="119"/>
        <v>-2.1474997997284051</v>
      </c>
      <c r="BM175">
        <f t="shared" si="119"/>
        <v>-2.5474998950958048</v>
      </c>
      <c r="BN175">
        <f t="shared" si="119"/>
        <v>-2.8775005340575985</v>
      </c>
      <c r="BO175">
        <f t="shared" si="119"/>
        <v>-3.0975012779235831</v>
      </c>
      <c r="BP175">
        <f t="shared" si="119"/>
        <v>-3.2275002002716411</v>
      </c>
      <c r="BQ175">
        <f t="shared" si="119"/>
        <v>-2.9275076389313304</v>
      </c>
      <c r="BR175">
        <f t="shared" si="119"/>
        <v>0.8454999904632825</v>
      </c>
      <c r="BS175" s="8">
        <v>38306</v>
      </c>
      <c r="BT175">
        <f t="shared" si="96"/>
        <v>-1.2200000286102251</v>
      </c>
      <c r="BU175">
        <f t="shared" si="96"/>
        <v>-4.6299998760223353</v>
      </c>
      <c r="BV175">
        <f t="shared" si="96"/>
        <v>-8.459999799728374</v>
      </c>
      <c r="BW175">
        <f t="shared" si="96"/>
        <v>-17.190000057220416</v>
      </c>
      <c r="BX175">
        <f t="shared" si="96"/>
        <v>-27.080001115798904</v>
      </c>
      <c r="BY175">
        <f t="shared" si="125"/>
        <v>-42.190001249313312</v>
      </c>
      <c r="BZ175">
        <f t="shared" si="125"/>
        <v>-99.190004110336304</v>
      </c>
      <c r="CA175">
        <f t="shared" si="125"/>
        <v>-152.93999991416931</v>
      </c>
      <c r="CB175" s="8">
        <v>38306</v>
      </c>
      <c r="CC175">
        <f t="shared" si="120"/>
        <v>-0.77999997138976496</v>
      </c>
      <c r="CD175">
        <f t="shared" si="120"/>
        <v>-0.93999993801117565</v>
      </c>
      <c r="CE175">
        <f t="shared" si="120"/>
        <v>-0.55000007152557373</v>
      </c>
      <c r="CF175">
        <f t="shared" si="120"/>
        <v>0.46999967098240525</v>
      </c>
      <c r="CG175">
        <f t="shared" si="120"/>
        <v>1.350000500679025</v>
      </c>
      <c r="CH175">
        <f t="shared" si="120"/>
        <v>3.0199972391128025</v>
      </c>
      <c r="CI175">
        <f t="shared" si="120"/>
        <v>7.2199932336806167</v>
      </c>
      <c r="CJ175">
        <f t="shared" si="120"/>
        <v>14.67500010013581</v>
      </c>
      <c r="CK175" s="8">
        <v>38306</v>
      </c>
      <c r="CL175">
        <f t="shared" si="97"/>
        <v>-0.55750000476836981</v>
      </c>
      <c r="CM175">
        <f t="shared" si="97"/>
        <v>-3.9674998521804801</v>
      </c>
      <c r="CN175">
        <f t="shared" si="97"/>
        <v>-7.7974997758865188</v>
      </c>
      <c r="CO175">
        <f t="shared" si="97"/>
        <v>-16.527500033378562</v>
      </c>
      <c r="CP175">
        <f t="shared" si="97"/>
        <v>-26.41750109195705</v>
      </c>
      <c r="CQ175">
        <f t="shared" si="126"/>
        <v>-41.527501225471461</v>
      </c>
      <c r="CR175">
        <f t="shared" si="126"/>
        <v>-98.527504086494446</v>
      </c>
      <c r="CS175">
        <f t="shared" si="126"/>
        <v>-152.27749989032745</v>
      </c>
      <c r="CT175" s="8">
        <v>38306</v>
      </c>
      <c r="CU175">
        <f t="shared" si="121"/>
        <v>-0.37416662772495735</v>
      </c>
      <c r="CV175">
        <f t="shared" si="121"/>
        <v>-1.6741665800412575</v>
      </c>
      <c r="CW175">
        <f t="shared" si="121"/>
        <v>-2.4341660936673462</v>
      </c>
      <c r="CX175">
        <f t="shared" si="121"/>
        <v>-2.5041667421658689</v>
      </c>
      <c r="CY175">
        <f t="shared" si="121"/>
        <v>-3.0841676195462453</v>
      </c>
      <c r="CZ175">
        <f t="shared" si="121"/>
        <v>-2.6541677912076151</v>
      </c>
      <c r="DA175">
        <f t="shared" si="121"/>
        <v>-2.5541726549467922</v>
      </c>
      <c r="DB175">
        <f t="shared" si="121"/>
        <v>4.9488334485690091</v>
      </c>
      <c r="DC175" s="8">
        <v>38306</v>
      </c>
      <c r="DD175">
        <f t="shared" si="98"/>
        <v>0.77999973297120029</v>
      </c>
      <c r="DE175">
        <f t="shared" si="98"/>
        <v>-2.63000011444091</v>
      </c>
      <c r="DF175">
        <f t="shared" si="98"/>
        <v>-6.4600000381469487</v>
      </c>
      <c r="DG175">
        <f t="shared" si="98"/>
        <v>-15.190000295638992</v>
      </c>
      <c r="DH175">
        <f t="shared" si="98"/>
        <v>-25.08000135421748</v>
      </c>
      <c r="DI175">
        <f t="shared" si="127"/>
        <v>-40.190001487731891</v>
      </c>
      <c r="DJ175">
        <f t="shared" si="127"/>
        <v>-97.190004348754883</v>
      </c>
      <c r="DK175">
        <f t="shared" si="127"/>
        <v>-150.94000015258788</v>
      </c>
      <c r="DL175" s="8">
        <v>38306</v>
      </c>
      <c r="DM175">
        <f t="shared" si="122"/>
        <v>0.77999973297120029</v>
      </c>
      <c r="DN175">
        <f t="shared" si="122"/>
        <v>9.9999785423290355E-2</v>
      </c>
      <c r="DO175">
        <f t="shared" si="122"/>
        <v>-0.17000019550320822</v>
      </c>
      <c r="DP175">
        <f t="shared" si="122"/>
        <v>0.32000029087067894</v>
      </c>
      <c r="DQ175">
        <f t="shared" si="122"/>
        <v>0.75999939441682862</v>
      </c>
      <c r="DR175">
        <f t="shared" si="122"/>
        <v>1.8200000524521283</v>
      </c>
      <c r="DS175">
        <f t="shared" si="122"/>
        <v>5.4199918508528295</v>
      </c>
      <c r="DT175">
        <f t="shared" si="122"/>
        <v>13.431999861717236</v>
      </c>
    </row>
    <row r="176" spans="1:124" x14ac:dyDescent="0.3">
      <c r="A176" s="2">
        <v>38289</v>
      </c>
      <c r="B176">
        <v>1.7300000190734801</v>
      </c>
      <c r="C176">
        <v>1.8649999797344126</v>
      </c>
      <c r="D176">
        <v>1.90999996662139</v>
      </c>
      <c r="E176">
        <v>2.13000011444091</v>
      </c>
      <c r="F176" s="3">
        <f t="shared" si="101"/>
        <v>2.2033334970474168</v>
      </c>
      <c r="G176">
        <v>2.2799999713897701</v>
      </c>
      <c r="H176">
        <v>2.5599999427795401</v>
      </c>
      <c r="I176">
        <v>2.8199999332427899</v>
      </c>
      <c r="J176">
        <v>3.2999999523162802</v>
      </c>
      <c r="K176">
        <v>3.70000004768371</v>
      </c>
      <c r="L176">
        <v>4.0500001907348597</v>
      </c>
      <c r="M176">
        <v>4.7899999618530202</v>
      </c>
      <c r="N176">
        <v>5.0189000000000004</v>
      </c>
      <c r="O176" s="8">
        <v>38275</v>
      </c>
      <c r="P176">
        <f t="shared" si="102"/>
        <v>-0.14416666825612334</v>
      </c>
      <c r="Q176">
        <f t="shared" si="102"/>
        <v>-0.31083332995573543</v>
      </c>
      <c r="R176">
        <f t="shared" si="102"/>
        <v>-0.47749999165534751</v>
      </c>
      <c r="S176">
        <f t="shared" si="102"/>
        <v>-1.065000057220455</v>
      </c>
      <c r="T176">
        <f t="shared" si="103"/>
        <v>-1.6525001227855625</v>
      </c>
      <c r="U176">
        <f t="shared" si="112"/>
        <v>-2.2799999713897701</v>
      </c>
      <c r="V176">
        <f t="shared" si="112"/>
        <v>-5.1199998855590803</v>
      </c>
      <c r="W176">
        <f t="shared" si="112"/>
        <v>-8.4599997997283687</v>
      </c>
      <c r="X176">
        <f t="shared" si="112"/>
        <v>-16.4999997615814</v>
      </c>
      <c r="Y176">
        <f t="shared" si="112"/>
        <v>-25.900000333785972</v>
      </c>
      <c r="Z176">
        <f t="shared" si="99"/>
        <v>-40.500001907348597</v>
      </c>
      <c r="AA176">
        <f t="shared" si="99"/>
        <v>-95.799999237060405</v>
      </c>
      <c r="AB176">
        <f t="shared" si="99"/>
        <v>-150.56700000000001</v>
      </c>
      <c r="AC176" s="8">
        <v>38275</v>
      </c>
      <c r="AD176">
        <f t="shared" si="100"/>
        <v>0.16666666169961208</v>
      </c>
      <c r="AE176">
        <f t="shared" si="104"/>
        <v>0.58750006556510748</v>
      </c>
      <c r="AF176">
        <f t="shared" si="105"/>
        <v>1.2149999141693151</v>
      </c>
      <c r="AG176">
        <f t="shared" si="106"/>
        <v>1.8024999797344226</v>
      </c>
      <c r="AH176">
        <f t="shared" si="107"/>
        <v>2.8399999141693102</v>
      </c>
      <c r="AI176" s="8">
        <v>38275</v>
      </c>
      <c r="AJ176">
        <f t="shared" si="94"/>
        <v>-2.1133333096901579</v>
      </c>
      <c r="AK176">
        <f t="shared" si="94"/>
        <v>-4.9533332238594685</v>
      </c>
      <c r="AL176">
        <f t="shared" si="94"/>
        <v>-8.2933331380287569</v>
      </c>
      <c r="AM176">
        <f t="shared" si="94"/>
        <v>-16.333333099881788</v>
      </c>
      <c r="AN176">
        <f t="shared" si="94"/>
        <v>-25.73333367208636</v>
      </c>
      <c r="AO176">
        <f t="shared" si="123"/>
        <v>-40.333335245648982</v>
      </c>
      <c r="AP176">
        <f t="shared" si="123"/>
        <v>-95.633332575360797</v>
      </c>
      <c r="AQ176">
        <f t="shared" si="123"/>
        <v>-150.40033333830038</v>
      </c>
      <c r="AR176" s="8">
        <v>38275</v>
      </c>
      <c r="AS176">
        <f t="shared" si="118"/>
        <v>-1.3733333001534078</v>
      </c>
      <c r="AT176">
        <f t="shared" si="118"/>
        <v>-1.1633330235878685</v>
      </c>
      <c r="AU176">
        <f t="shared" si="117"/>
        <v>-1.0933328519264667</v>
      </c>
      <c r="AV176">
        <f t="shared" si="117"/>
        <v>-0.90333255628745701</v>
      </c>
      <c r="AW176">
        <f t="shared" si="117"/>
        <v>-0.67333396772544174</v>
      </c>
      <c r="AX176">
        <f t="shared" si="117"/>
        <v>-0.40333660940330174</v>
      </c>
      <c r="AY176">
        <f t="shared" si="117"/>
        <v>0.69666472574078386</v>
      </c>
      <c r="AZ176">
        <f t="shared" si="117"/>
        <v>1.5736666330893836</v>
      </c>
      <c r="BA176" s="8">
        <v>38275</v>
      </c>
      <c r="BB176">
        <f t="shared" si="95"/>
        <v>-1.6924999058246626</v>
      </c>
      <c r="BC176">
        <f t="shared" si="95"/>
        <v>-4.5324998199939728</v>
      </c>
      <c r="BD176">
        <f t="shared" si="95"/>
        <v>-7.8724997341632612</v>
      </c>
      <c r="BE176">
        <f t="shared" si="95"/>
        <v>-15.912499696016292</v>
      </c>
      <c r="BF176">
        <f t="shared" si="95"/>
        <v>-25.312500268220866</v>
      </c>
      <c r="BG176">
        <f t="shared" si="124"/>
        <v>-39.912501841783488</v>
      </c>
      <c r="BH176">
        <f t="shared" si="124"/>
        <v>-95.212499171495296</v>
      </c>
      <c r="BI176">
        <f t="shared" si="124"/>
        <v>-149.9794999344349</v>
      </c>
      <c r="BJ176" s="8">
        <v>38275</v>
      </c>
      <c r="BK176">
        <f t="shared" si="119"/>
        <v>-1.0124998390674627</v>
      </c>
      <c r="BL176">
        <f t="shared" si="119"/>
        <v>-0.62249973416328297</v>
      </c>
      <c r="BM176">
        <f t="shared" si="119"/>
        <v>-5.2500039339040239E-2</v>
      </c>
      <c r="BN176">
        <f t="shared" si="119"/>
        <v>1.1875004470348469</v>
      </c>
      <c r="BO176">
        <f t="shared" si="119"/>
        <v>2.1475004851817929</v>
      </c>
      <c r="BP176">
        <f t="shared" si="119"/>
        <v>3.6374981105328019</v>
      </c>
      <c r="BQ176">
        <f t="shared" si="119"/>
        <v>8.13749620318419</v>
      </c>
      <c r="BR176">
        <f t="shared" si="119"/>
        <v>15.445500017881391</v>
      </c>
      <c r="BS176" s="8">
        <v>38275</v>
      </c>
      <c r="BT176">
        <f t="shared" si="96"/>
        <v>-1.065000057220455</v>
      </c>
      <c r="BU176">
        <f t="shared" si="96"/>
        <v>-3.9049999713897652</v>
      </c>
      <c r="BV176">
        <f t="shared" si="96"/>
        <v>-7.2449998855590536</v>
      </c>
      <c r="BW176">
        <f t="shared" si="96"/>
        <v>-15.284999847412085</v>
      </c>
      <c r="BX176">
        <f t="shared" si="96"/>
        <v>-24.685000419616657</v>
      </c>
      <c r="BY176">
        <f t="shared" si="125"/>
        <v>-39.285001993179279</v>
      </c>
      <c r="BZ176">
        <f t="shared" si="125"/>
        <v>-94.584999322891093</v>
      </c>
      <c r="CA176">
        <f t="shared" si="125"/>
        <v>-149.3520000858307</v>
      </c>
      <c r="CB176" s="8">
        <v>38275</v>
      </c>
      <c r="CC176">
        <f t="shared" si="120"/>
        <v>-0.68500006198882502</v>
      </c>
      <c r="CD176">
        <f t="shared" si="120"/>
        <v>-0.45500004291533491</v>
      </c>
      <c r="CE176">
        <f t="shared" si="120"/>
        <v>0.164999842643756</v>
      </c>
      <c r="CF176">
        <f t="shared" si="120"/>
        <v>1.6950007677078163</v>
      </c>
      <c r="CG176">
        <f t="shared" si="120"/>
        <v>2.9150005578994915</v>
      </c>
      <c r="CH176">
        <f t="shared" si="120"/>
        <v>4.845000147819567</v>
      </c>
      <c r="CI176">
        <f t="shared" si="120"/>
        <v>10.444999575615062</v>
      </c>
      <c r="CJ176">
        <f t="shared" si="120"/>
        <v>18.584999957084655</v>
      </c>
      <c r="CK176" s="8">
        <v>38275</v>
      </c>
      <c r="CL176">
        <f t="shared" si="97"/>
        <v>-0.47749999165534751</v>
      </c>
      <c r="CM176">
        <f t="shared" si="97"/>
        <v>-3.3174999058246577</v>
      </c>
      <c r="CN176">
        <f t="shared" si="97"/>
        <v>-6.6574998199939461</v>
      </c>
      <c r="CO176">
        <f t="shared" si="97"/>
        <v>-14.697499781846977</v>
      </c>
      <c r="CP176">
        <f t="shared" si="97"/>
        <v>-24.097500354051547</v>
      </c>
      <c r="CQ176">
        <f t="shared" si="126"/>
        <v>-38.697501927614177</v>
      </c>
      <c r="CR176">
        <f t="shared" si="126"/>
        <v>-93.997499257325984</v>
      </c>
      <c r="CS176">
        <f t="shared" si="126"/>
        <v>-148.76450002026559</v>
      </c>
      <c r="CT176" s="8">
        <v>38275</v>
      </c>
      <c r="CU176">
        <f t="shared" si="121"/>
        <v>-0.23750000198681076</v>
      </c>
      <c r="CV176">
        <f t="shared" si="121"/>
        <v>-0.67749982078869109</v>
      </c>
      <c r="CW176">
        <f t="shared" si="121"/>
        <v>-0.64750008781749924</v>
      </c>
      <c r="CX176">
        <f t="shared" si="121"/>
        <v>0.11250061790148957</v>
      </c>
      <c r="CY176">
        <f t="shared" si="121"/>
        <v>0.62250013152762018</v>
      </c>
      <c r="CZ176">
        <f t="shared" si="121"/>
        <v>1.8624965647855845</v>
      </c>
      <c r="DA176">
        <f t="shared" si="121"/>
        <v>4.9625007609527829</v>
      </c>
      <c r="DB176">
        <f t="shared" si="121"/>
        <v>10.617499998013205</v>
      </c>
      <c r="DC176" s="8">
        <v>38275</v>
      </c>
      <c r="DD176">
        <f t="shared" si="98"/>
        <v>0.55999994277954013</v>
      </c>
      <c r="DE176">
        <f t="shared" si="98"/>
        <v>-2.2799999713897701</v>
      </c>
      <c r="DF176">
        <f t="shared" si="98"/>
        <v>-5.6199998855590589</v>
      </c>
      <c r="DG176">
        <f t="shared" si="98"/>
        <v>-13.65999984741209</v>
      </c>
      <c r="DH176">
        <f t="shared" si="98"/>
        <v>-23.06000041961666</v>
      </c>
      <c r="DI176">
        <f t="shared" si="127"/>
        <v>-37.660001993179286</v>
      </c>
      <c r="DJ176">
        <f t="shared" si="127"/>
        <v>-92.959999322891093</v>
      </c>
      <c r="DK176">
        <f t="shared" si="127"/>
        <v>-147.7270000858307</v>
      </c>
      <c r="DL176" s="8">
        <v>38275</v>
      </c>
      <c r="DM176">
        <f t="shared" si="122"/>
        <v>0.55999994277954013</v>
      </c>
      <c r="DN176">
        <f t="shared" si="122"/>
        <v>0.11000013351438986</v>
      </c>
      <c r="DO176">
        <f t="shared" si="122"/>
        <v>0.14999985694886075</v>
      </c>
      <c r="DP176">
        <f t="shared" si="122"/>
        <v>1.3800001144409209</v>
      </c>
      <c r="DQ176">
        <f t="shared" si="122"/>
        <v>2.2299993038177606</v>
      </c>
      <c r="DR176">
        <f t="shared" si="122"/>
        <v>4.3299973011016784</v>
      </c>
      <c r="DS176">
        <f t="shared" si="122"/>
        <v>9.7299969196319598</v>
      </c>
      <c r="DT176">
        <f t="shared" si="122"/>
        <v>16.145999971389756</v>
      </c>
    </row>
    <row r="177" spans="1:124" x14ac:dyDescent="0.3">
      <c r="A177" s="2">
        <v>38260</v>
      </c>
      <c r="B177">
        <v>1.4700000286102199</v>
      </c>
      <c r="C177">
        <v>1.6500000357627824</v>
      </c>
      <c r="D177">
        <v>1.71000003814697</v>
      </c>
      <c r="E177">
        <v>2</v>
      </c>
      <c r="F177" s="3">
        <f t="shared" si="101"/>
        <v>2.0966666539510102</v>
      </c>
      <c r="G177">
        <v>2.21000003814697</v>
      </c>
      <c r="H177">
        <v>2.63000011444091</v>
      </c>
      <c r="I177">
        <v>2.8900001049041699</v>
      </c>
      <c r="J177">
        <v>3.38000011444091</v>
      </c>
      <c r="K177">
        <v>3.7899999618530198</v>
      </c>
      <c r="L177">
        <v>4.1399998664855904</v>
      </c>
      <c r="M177">
        <v>4.8899998664855904</v>
      </c>
      <c r="N177">
        <v>5.1147999999999998</v>
      </c>
      <c r="O177" s="8">
        <v>38245</v>
      </c>
      <c r="P177">
        <f t="shared" si="102"/>
        <v>-0.12250000238418499</v>
      </c>
      <c r="Q177">
        <f t="shared" si="102"/>
        <v>-0.2750000059604637</v>
      </c>
      <c r="R177">
        <f t="shared" si="102"/>
        <v>-0.4275000095367425</v>
      </c>
      <c r="S177">
        <f t="shared" si="102"/>
        <v>-1</v>
      </c>
      <c r="T177">
        <f t="shared" si="103"/>
        <v>-1.5724999904632575</v>
      </c>
      <c r="U177">
        <f t="shared" si="112"/>
        <v>-2.21000003814697</v>
      </c>
      <c r="V177">
        <f t="shared" si="112"/>
        <v>-5.26000022888182</v>
      </c>
      <c r="W177">
        <f t="shared" si="112"/>
        <v>-8.6700003147125102</v>
      </c>
      <c r="X177">
        <f t="shared" si="112"/>
        <v>-16.900000572204551</v>
      </c>
      <c r="Y177">
        <f t="shared" si="112"/>
        <v>-26.529999732971138</v>
      </c>
      <c r="Z177">
        <f t="shared" si="99"/>
        <v>-41.3999986648559</v>
      </c>
      <c r="AA177">
        <f t="shared" si="99"/>
        <v>-97.7999973297118</v>
      </c>
      <c r="AB177">
        <f t="shared" si="99"/>
        <v>-153.44399999999999</v>
      </c>
      <c r="AC177" s="8">
        <v>38245</v>
      </c>
      <c r="AD177">
        <f t="shared" si="100"/>
        <v>0.15250000357627871</v>
      </c>
      <c r="AE177">
        <f t="shared" si="104"/>
        <v>0.5724999904632575</v>
      </c>
      <c r="AF177">
        <f t="shared" si="105"/>
        <v>1.21000003814697</v>
      </c>
      <c r="AG177">
        <f t="shared" si="106"/>
        <v>1.7825000286102275</v>
      </c>
      <c r="AH177">
        <f t="shared" si="107"/>
        <v>3.05000019073485</v>
      </c>
      <c r="AI177" s="8">
        <v>38245</v>
      </c>
      <c r="AJ177">
        <f t="shared" si="94"/>
        <v>-2.0575000345706913</v>
      </c>
      <c r="AK177">
        <f t="shared" si="94"/>
        <v>-5.1075002253055413</v>
      </c>
      <c r="AL177">
        <f t="shared" si="94"/>
        <v>-8.5175003111362315</v>
      </c>
      <c r="AM177">
        <f t="shared" si="94"/>
        <v>-16.747500568628272</v>
      </c>
      <c r="AN177">
        <f t="shared" si="94"/>
        <v>-26.377499729394859</v>
      </c>
      <c r="AO177">
        <f t="shared" si="123"/>
        <v>-41.247498661279622</v>
      </c>
      <c r="AP177">
        <f t="shared" si="123"/>
        <v>-97.647497326135522</v>
      </c>
      <c r="AQ177">
        <f t="shared" si="123"/>
        <v>-153.29149999642371</v>
      </c>
      <c r="AR177" s="8">
        <v>38245</v>
      </c>
      <c r="AS177">
        <f t="shared" si="118"/>
        <v>-1.5175000727176613</v>
      </c>
      <c r="AT177">
        <f t="shared" si="118"/>
        <v>-1.7375001013278912</v>
      </c>
      <c r="AU177">
        <f t="shared" si="117"/>
        <v>-1.7175003588199416</v>
      </c>
      <c r="AV177">
        <f t="shared" si="117"/>
        <v>-1.5475009977817336</v>
      </c>
      <c r="AW177">
        <f t="shared" si="117"/>
        <v>-1.5074998438358178</v>
      </c>
      <c r="AX177">
        <f t="shared" si="117"/>
        <v>-1.39749756455423</v>
      </c>
      <c r="AY177">
        <f t="shared" si="117"/>
        <v>-0.49750080704682764</v>
      </c>
      <c r="AZ177">
        <f t="shared" si="117"/>
        <v>1.3814999558925991</v>
      </c>
      <c r="BA177" s="8">
        <v>38245</v>
      </c>
      <c r="BB177">
        <f t="shared" si="95"/>
        <v>-1.6375000476837125</v>
      </c>
      <c r="BC177">
        <f t="shared" si="95"/>
        <v>-4.6875002384185622</v>
      </c>
      <c r="BD177">
        <f t="shared" si="95"/>
        <v>-8.0975003242492534</v>
      </c>
      <c r="BE177">
        <f t="shared" si="95"/>
        <v>-16.327500581741294</v>
      </c>
      <c r="BF177">
        <f t="shared" si="95"/>
        <v>-25.957499742507881</v>
      </c>
      <c r="BG177">
        <f t="shared" si="124"/>
        <v>-40.827498674392643</v>
      </c>
      <c r="BH177">
        <f t="shared" si="124"/>
        <v>-97.227497339248544</v>
      </c>
      <c r="BI177">
        <f t="shared" si="124"/>
        <v>-152.87150000953673</v>
      </c>
      <c r="BJ177" s="8">
        <v>38245</v>
      </c>
      <c r="BK177">
        <f t="shared" si="119"/>
        <v>-0.87750017642974232</v>
      </c>
      <c r="BL177">
        <f t="shared" si="119"/>
        <v>-0.61750018596648215</v>
      </c>
      <c r="BM177">
        <f t="shared" si="119"/>
        <v>5.2499890327447174E-2</v>
      </c>
      <c r="BN177">
        <f t="shared" si="119"/>
        <v>1.3924990892410676</v>
      </c>
      <c r="BO177">
        <f t="shared" si="119"/>
        <v>2.3924986124038954</v>
      </c>
      <c r="BP177">
        <f t="shared" si="119"/>
        <v>4.042500138282823</v>
      </c>
      <c r="BQ177">
        <f t="shared" si="119"/>
        <v>8.0425010919571243</v>
      </c>
      <c r="BR177">
        <f t="shared" si="119"/>
        <v>14.062499947547909</v>
      </c>
      <c r="BS177" s="8">
        <v>38245</v>
      </c>
      <c r="BT177">
        <f t="shared" si="96"/>
        <v>-1</v>
      </c>
      <c r="BU177">
        <f t="shared" si="96"/>
        <v>-4.05000019073485</v>
      </c>
      <c r="BV177">
        <f t="shared" si="96"/>
        <v>-7.4600002765655402</v>
      </c>
      <c r="BW177">
        <f t="shared" si="96"/>
        <v>-15.690000534057582</v>
      </c>
      <c r="BX177">
        <f t="shared" si="96"/>
        <v>-25.319999694824169</v>
      </c>
      <c r="BY177">
        <f t="shared" si="125"/>
        <v>-40.189998626708928</v>
      </c>
      <c r="BZ177">
        <f t="shared" si="125"/>
        <v>-96.589997291564828</v>
      </c>
      <c r="CA177">
        <f t="shared" si="125"/>
        <v>-152.23399996185302</v>
      </c>
      <c r="CB177" s="8">
        <v>38245</v>
      </c>
      <c r="CC177">
        <f t="shared" si="120"/>
        <v>-0.80999994277953991</v>
      </c>
      <c r="CD177">
        <f t="shared" si="120"/>
        <v>-1.8600001335144001</v>
      </c>
      <c r="CE177">
        <f t="shared" si="120"/>
        <v>-2.5000002384185693</v>
      </c>
      <c r="CF177">
        <f t="shared" si="120"/>
        <v>-2.70000076293943</v>
      </c>
      <c r="CG177">
        <f t="shared" si="120"/>
        <v>-3.0200002193450715</v>
      </c>
      <c r="CH177">
        <f t="shared" si="120"/>
        <v>-2.5999996662139822</v>
      </c>
      <c r="CI177">
        <f t="shared" si="120"/>
        <v>-2.1999976634978751</v>
      </c>
      <c r="CJ177">
        <f t="shared" si="120"/>
        <v>1.8530000476837427</v>
      </c>
      <c r="CK177" s="8">
        <v>38245</v>
      </c>
      <c r="CL177">
        <f t="shared" si="97"/>
        <v>-0.4275000095367425</v>
      </c>
      <c r="CM177">
        <f t="shared" si="97"/>
        <v>-3.4775002002715922</v>
      </c>
      <c r="CN177">
        <f t="shared" si="97"/>
        <v>-6.8875002861022825</v>
      </c>
      <c r="CO177">
        <f t="shared" si="97"/>
        <v>-15.117500543594323</v>
      </c>
      <c r="CP177">
        <f t="shared" si="97"/>
        <v>-24.747499704360912</v>
      </c>
      <c r="CQ177">
        <f t="shared" si="126"/>
        <v>-39.617498636245671</v>
      </c>
      <c r="CR177">
        <f t="shared" si="126"/>
        <v>-96.017497301101571</v>
      </c>
      <c r="CS177">
        <f t="shared" si="126"/>
        <v>-151.66149997138976</v>
      </c>
      <c r="CT177" s="8">
        <v>38245</v>
      </c>
      <c r="CU177">
        <f t="shared" si="121"/>
        <v>-0.2108333309491488</v>
      </c>
      <c r="CV177">
        <f t="shared" si="121"/>
        <v>-0.84083344539004856</v>
      </c>
      <c r="CW177">
        <f t="shared" si="121"/>
        <v>-0.82083394130069975</v>
      </c>
      <c r="CX177">
        <f t="shared" si="121"/>
        <v>8.9166144530020697E-2</v>
      </c>
      <c r="CY177">
        <f t="shared" si="121"/>
        <v>0.5991668502490024</v>
      </c>
      <c r="CZ177">
        <f t="shared" si="121"/>
        <v>2.039167861143774</v>
      </c>
      <c r="DA177">
        <f t="shared" si="121"/>
        <v>4.9391674796739835</v>
      </c>
      <c r="DB177">
        <f t="shared" si="121"/>
        <v>10.873166716734588</v>
      </c>
      <c r="DC177" s="8">
        <v>38245</v>
      </c>
      <c r="DD177">
        <f t="shared" si="98"/>
        <v>0.84000015258787997</v>
      </c>
      <c r="DE177">
        <f t="shared" si="98"/>
        <v>-2.21000003814697</v>
      </c>
      <c r="DF177">
        <f t="shared" si="98"/>
        <v>-5.6200001239776602</v>
      </c>
      <c r="DG177">
        <f t="shared" si="98"/>
        <v>-13.850000381469702</v>
      </c>
      <c r="DH177">
        <f t="shared" si="98"/>
        <v>-23.479999542236289</v>
      </c>
      <c r="DI177">
        <f t="shared" si="127"/>
        <v>-38.349998474121051</v>
      </c>
      <c r="DJ177">
        <f t="shared" si="127"/>
        <v>-94.749997138976951</v>
      </c>
      <c r="DK177">
        <f t="shared" si="127"/>
        <v>-150.39399980926513</v>
      </c>
      <c r="DL177" s="8">
        <v>38245</v>
      </c>
      <c r="DM177">
        <f t="shared" si="122"/>
        <v>0.84000015258787997</v>
      </c>
      <c r="DN177">
        <f t="shared" si="122"/>
        <v>-0.36000001430511008</v>
      </c>
      <c r="DO177">
        <f t="shared" si="122"/>
        <v>-0.91999995708467064</v>
      </c>
      <c r="DP177">
        <f t="shared" si="122"/>
        <v>-0.75000083446504262</v>
      </c>
      <c r="DQ177">
        <f t="shared" si="122"/>
        <v>-0.7599989175796702</v>
      </c>
      <c r="DR177">
        <f t="shared" si="122"/>
        <v>0.10000193119050693</v>
      </c>
      <c r="DS177">
        <f t="shared" si="122"/>
        <v>2.2999998331068969</v>
      </c>
      <c r="DT177">
        <f t="shared" si="122"/>
        <v>7.4230002145767191</v>
      </c>
    </row>
    <row r="178" spans="1:124" x14ac:dyDescent="0.3">
      <c r="A178" s="2">
        <v>38230</v>
      </c>
      <c r="B178">
        <v>1.45000004768371</v>
      </c>
      <c r="C178">
        <v>1.5550000369548775</v>
      </c>
      <c r="D178">
        <v>1.5900000333786</v>
      </c>
      <c r="E178">
        <v>1.78999996185302</v>
      </c>
      <c r="F178" s="3">
        <f t="shared" si="101"/>
        <v>1.8566666046778266</v>
      </c>
      <c r="G178">
        <v>1.9900000095367401</v>
      </c>
      <c r="H178">
        <v>2.41000008583068</v>
      </c>
      <c r="I178">
        <v>2.75</v>
      </c>
      <c r="J178">
        <v>3.3299999237060498</v>
      </c>
      <c r="K178">
        <v>3.7599999904632502</v>
      </c>
      <c r="L178">
        <v>4.13000011444091</v>
      </c>
      <c r="M178">
        <v>4.9299998283386204</v>
      </c>
      <c r="N178">
        <v>5.2041000000000004</v>
      </c>
      <c r="O178" s="8">
        <v>38214</v>
      </c>
      <c r="P178">
        <f t="shared" si="102"/>
        <v>-0.12083333730697583</v>
      </c>
      <c r="Q178">
        <f t="shared" si="102"/>
        <v>-0.2591666728258129</v>
      </c>
      <c r="R178">
        <f t="shared" si="102"/>
        <v>-0.39750000834464999</v>
      </c>
      <c r="S178">
        <f t="shared" si="102"/>
        <v>-0.89499998092651001</v>
      </c>
      <c r="T178">
        <f t="shared" si="103"/>
        <v>-1.39249995350837</v>
      </c>
      <c r="U178">
        <f t="shared" si="112"/>
        <v>-1.9900000095367401</v>
      </c>
      <c r="V178">
        <f t="shared" si="112"/>
        <v>-4.8200001716613601</v>
      </c>
      <c r="W178">
        <f t="shared" si="112"/>
        <v>-8.25</v>
      </c>
      <c r="X178">
        <f t="shared" si="112"/>
        <v>-16.649999618530249</v>
      </c>
      <c r="Y178">
        <f t="shared" si="112"/>
        <v>-26.319999933242752</v>
      </c>
      <c r="Z178">
        <f t="shared" si="99"/>
        <v>-41.300001144409102</v>
      </c>
      <c r="AA178">
        <f t="shared" si="99"/>
        <v>-98.599996566772404</v>
      </c>
      <c r="AB178">
        <f t="shared" si="99"/>
        <v>-156.12300000000002</v>
      </c>
      <c r="AC178" s="8">
        <v>38214</v>
      </c>
      <c r="AD178">
        <f t="shared" si="100"/>
        <v>0.13833333551883709</v>
      </c>
      <c r="AE178">
        <f t="shared" si="104"/>
        <v>0.49749997258186002</v>
      </c>
      <c r="AF178">
        <f t="shared" si="105"/>
        <v>1.0950000286102299</v>
      </c>
      <c r="AG178">
        <f t="shared" si="106"/>
        <v>1.59250000119209</v>
      </c>
      <c r="AH178">
        <f t="shared" si="107"/>
        <v>2.83000016212462</v>
      </c>
      <c r="AI178" s="8">
        <v>38214</v>
      </c>
      <c r="AJ178">
        <f t="shared" si="94"/>
        <v>-1.8516666740179031</v>
      </c>
      <c r="AK178">
        <f t="shared" si="94"/>
        <v>-4.6816668361425231</v>
      </c>
      <c r="AL178">
        <f t="shared" si="94"/>
        <v>-8.111666664481163</v>
      </c>
      <c r="AM178">
        <f t="shared" si="94"/>
        <v>-16.511666283011412</v>
      </c>
      <c r="AN178">
        <f t="shared" si="94"/>
        <v>-26.181666597723915</v>
      </c>
      <c r="AO178">
        <f t="shared" si="123"/>
        <v>-41.161667808890265</v>
      </c>
      <c r="AP178">
        <f t="shared" si="123"/>
        <v>-98.461663231253567</v>
      </c>
      <c r="AQ178">
        <f t="shared" si="123"/>
        <v>-155.98466666448118</v>
      </c>
      <c r="AR178" s="8">
        <v>38214</v>
      </c>
      <c r="AS178">
        <f t="shared" si="118"/>
        <v>-0.991666540503503</v>
      </c>
      <c r="AT178">
        <f t="shared" si="118"/>
        <v>-0.59166668355463314</v>
      </c>
      <c r="AU178">
        <f t="shared" si="117"/>
        <v>-0.1116669028997419</v>
      </c>
      <c r="AV178">
        <f t="shared" si="117"/>
        <v>0.76833392679692758</v>
      </c>
      <c r="AW178">
        <f t="shared" si="117"/>
        <v>1.4583342224359443</v>
      </c>
      <c r="AX178">
        <f t="shared" si="117"/>
        <v>2.5683322101832253</v>
      </c>
      <c r="AY178">
        <f t="shared" si="117"/>
        <v>5.0683322101831187</v>
      </c>
      <c r="AZ178">
        <f t="shared" si="117"/>
        <v>9.620333354592308</v>
      </c>
      <c r="BA178" s="8">
        <v>38214</v>
      </c>
      <c r="BB178">
        <f t="shared" si="95"/>
        <v>-1.49250003695488</v>
      </c>
      <c r="BC178">
        <f t="shared" si="95"/>
        <v>-4.3225001990795002</v>
      </c>
      <c r="BD178">
        <f t="shared" si="95"/>
        <v>-7.7525000274181401</v>
      </c>
      <c r="BE178">
        <f t="shared" si="95"/>
        <v>-16.152499645948389</v>
      </c>
      <c r="BF178">
        <f t="shared" si="95"/>
        <v>-25.822499960660892</v>
      </c>
      <c r="BG178">
        <f t="shared" si="124"/>
        <v>-40.802501171827238</v>
      </c>
      <c r="BH178">
        <f t="shared" si="124"/>
        <v>-98.102496594190541</v>
      </c>
      <c r="BI178">
        <f t="shared" si="124"/>
        <v>-155.62550002741816</v>
      </c>
      <c r="BJ178" s="8">
        <v>38214</v>
      </c>
      <c r="BK178">
        <f t="shared" si="119"/>
        <v>-0.74250003695487998</v>
      </c>
      <c r="BL178">
        <f t="shared" si="119"/>
        <v>-0.32250031828880066</v>
      </c>
      <c r="BM178">
        <f t="shared" si="119"/>
        <v>0.46749964356420004</v>
      </c>
      <c r="BN178">
        <f t="shared" si="119"/>
        <v>1.8175000250339728</v>
      </c>
      <c r="BO178">
        <f t="shared" si="119"/>
        <v>2.9175015985965773</v>
      </c>
      <c r="BP178">
        <f t="shared" si="119"/>
        <v>4.7174972593784164</v>
      </c>
      <c r="BQ178">
        <f t="shared" si="119"/>
        <v>8.617500692605919</v>
      </c>
      <c r="BR178">
        <f t="shared" si="119"/>
        <v>12.299499929666499</v>
      </c>
      <c r="BS178" s="8">
        <v>38214</v>
      </c>
      <c r="BT178">
        <f t="shared" si="96"/>
        <v>-0.89499998092651012</v>
      </c>
      <c r="BU178">
        <f t="shared" si="96"/>
        <v>-3.7250001430511301</v>
      </c>
      <c r="BV178">
        <f t="shared" si="96"/>
        <v>-7.1549999713897705</v>
      </c>
      <c r="BW178">
        <f t="shared" si="96"/>
        <v>-15.554999589920019</v>
      </c>
      <c r="BX178">
        <f t="shared" si="96"/>
        <v>-25.224999904632522</v>
      </c>
      <c r="BY178">
        <f t="shared" si="125"/>
        <v>-40.205001115798872</v>
      </c>
      <c r="BZ178">
        <f t="shared" si="125"/>
        <v>-97.504996538162175</v>
      </c>
      <c r="CA178">
        <f t="shared" si="125"/>
        <v>-155.02799997138979</v>
      </c>
      <c r="CB178" s="8">
        <v>38214</v>
      </c>
      <c r="CC178">
        <f t="shared" si="120"/>
        <v>-0.69499993324279008</v>
      </c>
      <c r="CD178">
        <f t="shared" si="120"/>
        <v>-1.4150002002716</v>
      </c>
      <c r="CE178">
        <f t="shared" si="120"/>
        <v>-1.7749996185302905</v>
      </c>
      <c r="CF178">
        <f t="shared" si="120"/>
        <v>-1.5149996280670186</v>
      </c>
      <c r="CG178">
        <f t="shared" si="120"/>
        <v>-1.8749997615814105</v>
      </c>
      <c r="CH178">
        <f t="shared" si="120"/>
        <v>-1.3150010108947188</v>
      </c>
      <c r="CI178">
        <f t="shared" si="120"/>
        <v>-1.5149984359742137</v>
      </c>
      <c r="CJ178">
        <f t="shared" si="120"/>
        <v>2.2150000381469752</v>
      </c>
      <c r="CK178" s="8">
        <v>38214</v>
      </c>
      <c r="CL178">
        <f t="shared" si="97"/>
        <v>-0.39750000834465005</v>
      </c>
      <c r="CM178">
        <f t="shared" si="97"/>
        <v>-3.2275001704692698</v>
      </c>
      <c r="CN178">
        <f t="shared" si="97"/>
        <v>-6.6574999988079098</v>
      </c>
      <c r="CO178">
        <f t="shared" si="97"/>
        <v>-15.057499617338159</v>
      </c>
      <c r="CP178">
        <f t="shared" si="97"/>
        <v>-24.727499932050662</v>
      </c>
      <c r="CQ178">
        <f t="shared" si="126"/>
        <v>-39.707501143217009</v>
      </c>
      <c r="CR178">
        <f t="shared" si="126"/>
        <v>-97.007496565580311</v>
      </c>
      <c r="CS178">
        <f t="shared" si="126"/>
        <v>-154.53049999880793</v>
      </c>
      <c r="CT178" s="8">
        <v>38214</v>
      </c>
      <c r="CU178">
        <f t="shared" si="121"/>
        <v>-8.4166636069611167E-2</v>
      </c>
      <c r="CV178">
        <f t="shared" si="121"/>
        <v>-0.18416689833003064</v>
      </c>
      <c r="CW178">
        <f t="shared" si="121"/>
        <v>-5.4166783889130432E-2</v>
      </c>
      <c r="CX178">
        <f t="shared" si="121"/>
        <v>0.76583434144655049</v>
      </c>
      <c r="CY178">
        <f t="shared" si="121"/>
        <v>1.4258341888586847</v>
      </c>
      <c r="CZ178">
        <f t="shared" si="121"/>
        <v>2.6158337692420495</v>
      </c>
      <c r="DA178">
        <f t="shared" si="121"/>
        <v>5.9158330063024405</v>
      </c>
      <c r="DB178">
        <f t="shared" si="121"/>
        <v>10.154833387772234</v>
      </c>
      <c r="DC178" s="8">
        <v>38214</v>
      </c>
      <c r="DD178">
        <f t="shared" si="98"/>
        <v>0.84000015258787997</v>
      </c>
      <c r="DE178">
        <f t="shared" si="98"/>
        <v>-1.9900000095367401</v>
      </c>
      <c r="DF178">
        <f t="shared" si="98"/>
        <v>-5.4199998378753804</v>
      </c>
      <c r="DG178">
        <f t="shared" si="98"/>
        <v>-13.819999456405629</v>
      </c>
      <c r="DH178">
        <f t="shared" si="98"/>
        <v>-23.489999771118132</v>
      </c>
      <c r="DI178">
        <f t="shared" si="127"/>
        <v>-38.470000982284482</v>
      </c>
      <c r="DJ178">
        <f t="shared" si="127"/>
        <v>-95.769996404647785</v>
      </c>
      <c r="DK178">
        <f t="shared" si="127"/>
        <v>-153.29299983787539</v>
      </c>
      <c r="DL178" s="8">
        <v>38214</v>
      </c>
      <c r="DM178">
        <f t="shared" si="122"/>
        <v>0.84000015258787997</v>
      </c>
      <c r="DN178">
        <f t="shared" si="122"/>
        <v>0.56000006198883012</v>
      </c>
      <c r="DO178">
        <f t="shared" si="122"/>
        <v>0.76000010967252063</v>
      </c>
      <c r="DP178">
        <f t="shared" si="122"/>
        <v>2.1300007104873702</v>
      </c>
      <c r="DQ178">
        <f t="shared" si="122"/>
        <v>3.160000205040018</v>
      </c>
      <c r="DR178">
        <f t="shared" si="122"/>
        <v>4.6799970865249643</v>
      </c>
      <c r="DS178">
        <f t="shared" si="122"/>
        <v>9.4800020456313732</v>
      </c>
      <c r="DT178">
        <f t="shared" si="122"/>
        <v>12.679000138282767</v>
      </c>
    </row>
    <row r="179" spans="1:124" x14ac:dyDescent="0.3">
      <c r="A179" s="2">
        <v>38198</v>
      </c>
      <c r="B179">
        <v>1.2699999809265099</v>
      </c>
      <c r="C179">
        <v>1.40500003099441</v>
      </c>
      <c r="D179">
        <v>1.45000004768371</v>
      </c>
      <c r="E179">
        <v>1.7699999809265099</v>
      </c>
      <c r="F179" s="3">
        <f t="shared" si="101"/>
        <v>1.8766666253407767</v>
      </c>
      <c r="G179">
        <v>2.13000011444091</v>
      </c>
      <c r="H179">
        <v>2.6800000667571999</v>
      </c>
      <c r="I179">
        <v>3.0899999141693102</v>
      </c>
      <c r="J179">
        <v>3.71000003814697</v>
      </c>
      <c r="K179">
        <v>4.13000011444091</v>
      </c>
      <c r="L179">
        <v>4.5</v>
      </c>
      <c r="M179">
        <v>5.2399997711181596</v>
      </c>
      <c r="N179">
        <v>5.5625</v>
      </c>
      <c r="O179" s="8">
        <v>38183</v>
      </c>
      <c r="P179">
        <f t="shared" si="102"/>
        <v>-0.10583333174387582</v>
      </c>
      <c r="Q179">
        <f t="shared" si="102"/>
        <v>-0.23416667183240164</v>
      </c>
      <c r="R179">
        <f t="shared" si="102"/>
        <v>-0.36250001192092751</v>
      </c>
      <c r="S179">
        <f t="shared" si="102"/>
        <v>-0.88499999046325495</v>
      </c>
      <c r="T179">
        <f t="shared" si="103"/>
        <v>-1.4074999690055825</v>
      </c>
      <c r="U179">
        <f t="shared" si="112"/>
        <v>-2.13000011444091</v>
      </c>
      <c r="V179">
        <f t="shared" si="112"/>
        <v>-5.3600001335143999</v>
      </c>
      <c r="W179">
        <f t="shared" si="112"/>
        <v>-9.269999742507931</v>
      </c>
      <c r="X179">
        <f t="shared" si="112"/>
        <v>-18.550000190734849</v>
      </c>
      <c r="Y179">
        <f t="shared" si="112"/>
        <v>-28.910000801086369</v>
      </c>
      <c r="Z179">
        <f t="shared" si="99"/>
        <v>-45</v>
      </c>
      <c r="AA179">
        <f t="shared" si="99"/>
        <v>-104.7999954223632</v>
      </c>
      <c r="AB179">
        <f t="shared" si="99"/>
        <v>-166.875</v>
      </c>
      <c r="AC179" s="8">
        <v>38183</v>
      </c>
      <c r="AD179">
        <f t="shared" si="100"/>
        <v>0.12833334008852582</v>
      </c>
      <c r="AE179">
        <f t="shared" si="104"/>
        <v>0.52249997854232744</v>
      </c>
      <c r="AF179">
        <f t="shared" si="105"/>
        <v>1.2450001239776549</v>
      </c>
      <c r="AG179">
        <f t="shared" si="106"/>
        <v>1.7675001025199824</v>
      </c>
      <c r="AH179">
        <f t="shared" si="107"/>
        <v>3.2300000190734899</v>
      </c>
      <c r="AI179" s="8">
        <v>38183</v>
      </c>
      <c r="AJ179">
        <f t="shared" si="94"/>
        <v>-2.0016667743523842</v>
      </c>
      <c r="AK179">
        <f t="shared" si="94"/>
        <v>-5.231666793425874</v>
      </c>
      <c r="AL179">
        <f t="shared" si="94"/>
        <v>-9.1416664024194052</v>
      </c>
      <c r="AM179">
        <f t="shared" si="94"/>
        <v>-18.421666850646325</v>
      </c>
      <c r="AN179">
        <f t="shared" si="94"/>
        <v>-28.781667460997845</v>
      </c>
      <c r="AO179">
        <f t="shared" si="123"/>
        <v>-44.871666659911476</v>
      </c>
      <c r="AP179">
        <f t="shared" si="123"/>
        <v>-104.67166208227466</v>
      </c>
      <c r="AQ179">
        <f t="shared" si="123"/>
        <v>-166.74666665991148</v>
      </c>
      <c r="AR179" s="8">
        <v>38183</v>
      </c>
      <c r="AS179">
        <f t="shared" si="118"/>
        <v>-1.081666817267724</v>
      </c>
      <c r="AT179">
        <f t="shared" si="118"/>
        <v>-1.0016666551431039</v>
      </c>
      <c r="AU179">
        <f t="shared" si="117"/>
        <v>-0.83166610201201463</v>
      </c>
      <c r="AV179">
        <f t="shared" si="117"/>
        <v>-0.54166709383327349</v>
      </c>
      <c r="AW179">
        <f t="shared" si="117"/>
        <v>-0.27166902025537842</v>
      </c>
      <c r="AX179">
        <f t="shared" si="117"/>
        <v>0.15833223859468015</v>
      </c>
      <c r="AY179">
        <f t="shared" si="117"/>
        <v>0.75833643476169366</v>
      </c>
      <c r="AZ179">
        <f t="shared" si="117"/>
        <v>0.34733338300384853</v>
      </c>
      <c r="BA179" s="8">
        <v>38183</v>
      </c>
      <c r="BB179">
        <f t="shared" si="95"/>
        <v>-1.6075001358985825</v>
      </c>
      <c r="BC179">
        <f t="shared" si="95"/>
        <v>-4.8375001549720729</v>
      </c>
      <c r="BD179">
        <f t="shared" si="95"/>
        <v>-8.7474997639656031</v>
      </c>
      <c r="BE179">
        <f t="shared" si="95"/>
        <v>-18.027500212192521</v>
      </c>
      <c r="BF179">
        <f t="shared" si="95"/>
        <v>-28.387500822544041</v>
      </c>
      <c r="BG179">
        <f t="shared" si="124"/>
        <v>-44.477500021457672</v>
      </c>
      <c r="BH179">
        <f t="shared" si="124"/>
        <v>-104.27749544382087</v>
      </c>
      <c r="BI179">
        <f t="shared" si="124"/>
        <v>-166.35250002145767</v>
      </c>
      <c r="BJ179" s="8">
        <v>38183</v>
      </c>
      <c r="BK179">
        <f t="shared" si="119"/>
        <v>-1.0375002026557887</v>
      </c>
      <c r="BL179">
        <f t="shared" si="119"/>
        <v>-1.1975002884864785</v>
      </c>
      <c r="BM179">
        <f t="shared" si="119"/>
        <v>-1.1475000977516294</v>
      </c>
      <c r="BN179">
        <f t="shared" si="119"/>
        <v>-0.85749965906145642</v>
      </c>
      <c r="BO179">
        <f t="shared" si="119"/>
        <v>-0.59749990701672895</v>
      </c>
      <c r="BP179">
        <f t="shared" si="119"/>
        <v>-0.15749794244766202</v>
      </c>
      <c r="BQ179">
        <f t="shared" si="119"/>
        <v>0.942503392696452</v>
      </c>
      <c r="BR179">
        <f t="shared" si="119"/>
        <v>1.7744999594688413</v>
      </c>
      <c r="BS179" s="8">
        <v>38183</v>
      </c>
      <c r="BT179">
        <f t="shared" si="96"/>
        <v>-0.88499999046325506</v>
      </c>
      <c r="BU179">
        <f t="shared" si="96"/>
        <v>-4.1150000095367449</v>
      </c>
      <c r="BV179">
        <f t="shared" si="96"/>
        <v>-8.024999618530277</v>
      </c>
      <c r="BW179">
        <f t="shared" si="96"/>
        <v>-17.305000066757195</v>
      </c>
      <c r="BX179">
        <f t="shared" si="96"/>
        <v>-27.665000677108715</v>
      </c>
      <c r="BY179">
        <f t="shared" si="125"/>
        <v>-43.754999876022346</v>
      </c>
      <c r="BZ179">
        <f t="shared" si="125"/>
        <v>-103.55499529838553</v>
      </c>
      <c r="CA179">
        <f t="shared" si="125"/>
        <v>-165.62999987602234</v>
      </c>
      <c r="CB179" s="8">
        <v>38183</v>
      </c>
      <c r="CC179">
        <f t="shared" si="120"/>
        <v>-0.61500000953673495</v>
      </c>
      <c r="CD179">
        <f t="shared" si="120"/>
        <v>-1.444999933242795</v>
      </c>
      <c r="CE179">
        <f t="shared" si="120"/>
        <v>-1.9849998950958467</v>
      </c>
      <c r="CF179">
        <f t="shared" si="120"/>
        <v>-2.4649996757507449</v>
      </c>
      <c r="CG179">
        <f t="shared" si="120"/>
        <v>-2.9150002002715638</v>
      </c>
      <c r="CH179">
        <f t="shared" si="120"/>
        <v>-3.1650013923646014</v>
      </c>
      <c r="CI179">
        <f t="shared" si="120"/>
        <v>-4.5649952888487846</v>
      </c>
      <c r="CJ179">
        <f t="shared" si="120"/>
        <v>-6.2179998664855631</v>
      </c>
      <c r="CK179" s="8">
        <v>38183</v>
      </c>
      <c r="CL179">
        <f t="shared" si="97"/>
        <v>-0.36250001192092762</v>
      </c>
      <c r="CM179">
        <f t="shared" si="97"/>
        <v>-3.5925000309944175</v>
      </c>
      <c r="CN179">
        <f t="shared" si="97"/>
        <v>-7.5024996399879491</v>
      </c>
      <c r="CO179">
        <f t="shared" si="97"/>
        <v>-16.782500088214867</v>
      </c>
      <c r="CP179">
        <f t="shared" si="97"/>
        <v>-27.142500698566387</v>
      </c>
      <c r="CQ179">
        <f t="shared" si="126"/>
        <v>-43.232499897480018</v>
      </c>
      <c r="CR179">
        <f t="shared" si="126"/>
        <v>-103.03249531984321</v>
      </c>
      <c r="CS179">
        <f t="shared" si="126"/>
        <v>-165.10749989748001</v>
      </c>
      <c r="CT179" s="8">
        <v>38183</v>
      </c>
      <c r="CU179">
        <f t="shared" si="121"/>
        <v>-0.11916669209797215</v>
      </c>
      <c r="CV179">
        <f t="shared" si="121"/>
        <v>-0.9591666062673021</v>
      </c>
      <c r="CW179">
        <f t="shared" si="121"/>
        <v>-1.4891665776570739</v>
      </c>
      <c r="CX179">
        <f t="shared" si="121"/>
        <v>-1.499166806538901</v>
      </c>
      <c r="CY179">
        <f t="shared" si="121"/>
        <v>-1.6091676553090106</v>
      </c>
      <c r="CZ179">
        <f t="shared" si="121"/>
        <v>-0.99916728337609828</v>
      </c>
      <c r="DA179">
        <f t="shared" si="121"/>
        <v>-9.9165757497199136E-2</v>
      </c>
      <c r="DB179">
        <f t="shared" si="121"/>
        <v>-0.99116652043660269</v>
      </c>
      <c r="DC179" s="8">
        <v>38183</v>
      </c>
      <c r="DD179">
        <f t="shared" si="98"/>
        <v>1.0999999046325799</v>
      </c>
      <c r="DE179">
        <f t="shared" si="98"/>
        <v>-2.13000011444091</v>
      </c>
      <c r="DF179">
        <f t="shared" si="98"/>
        <v>-6.0399997234344411</v>
      </c>
      <c r="DG179">
        <f t="shared" si="98"/>
        <v>-15.320000171661359</v>
      </c>
      <c r="DH179">
        <f t="shared" si="98"/>
        <v>-25.680000782012879</v>
      </c>
      <c r="DI179">
        <f t="shared" si="127"/>
        <v>-41.769999980926514</v>
      </c>
      <c r="DJ179">
        <f t="shared" si="127"/>
        <v>-101.56999540328971</v>
      </c>
      <c r="DK179">
        <f t="shared" si="127"/>
        <v>-163.64499998092651</v>
      </c>
      <c r="DL179" s="8">
        <v>38183</v>
      </c>
      <c r="DM179">
        <f t="shared" si="122"/>
        <v>1.0999999046325799</v>
      </c>
      <c r="DN179">
        <f t="shared" si="122"/>
        <v>0.18999981880187988</v>
      </c>
      <c r="DO179">
        <f t="shared" si="122"/>
        <v>-0.32999992370606135</v>
      </c>
      <c r="DP179">
        <f t="shared" si="122"/>
        <v>0.30000042915342151</v>
      </c>
      <c r="DQ179">
        <f t="shared" si="122"/>
        <v>0.89999938011171254</v>
      </c>
      <c r="DR179">
        <f t="shared" si="122"/>
        <v>1.8499977588653143</v>
      </c>
      <c r="DS179">
        <f t="shared" si="122"/>
        <v>5.7500011920929239</v>
      </c>
      <c r="DT179">
        <f t="shared" si="122"/>
        <v>6.369000047683727</v>
      </c>
    </row>
    <row r="180" spans="1:124" x14ac:dyDescent="0.3">
      <c r="A180" s="2">
        <v>38168</v>
      </c>
      <c r="B180">
        <v>1.16999995708465</v>
      </c>
      <c r="C180">
        <v>1.2900000214576675</v>
      </c>
      <c r="D180">
        <v>1.33000004291534</v>
      </c>
      <c r="E180">
        <v>1.6799999475479099</v>
      </c>
      <c r="F180" s="3">
        <f t="shared" si="101"/>
        <v>1.7966665824254333</v>
      </c>
      <c r="G180">
        <v>2.0899999141693102</v>
      </c>
      <c r="H180">
        <v>2.70000004768371</v>
      </c>
      <c r="I180">
        <v>3.16000008583068</v>
      </c>
      <c r="J180">
        <v>3.8099999427795401</v>
      </c>
      <c r="K180">
        <v>4.2399997711181596</v>
      </c>
      <c r="L180">
        <v>4.6199998855590803</v>
      </c>
      <c r="M180">
        <v>5.3299999237060502</v>
      </c>
      <c r="N180">
        <v>5.6087999999999996</v>
      </c>
      <c r="O180" s="8">
        <v>38153</v>
      </c>
      <c r="P180">
        <f t="shared" si="102"/>
        <v>-9.7499996423720828E-2</v>
      </c>
      <c r="Q180">
        <f t="shared" si="102"/>
        <v>-0.21500000357627791</v>
      </c>
      <c r="R180">
        <f t="shared" si="102"/>
        <v>-0.332500010728835</v>
      </c>
      <c r="S180">
        <f t="shared" si="102"/>
        <v>-0.83999997377395497</v>
      </c>
      <c r="T180">
        <f t="shared" si="103"/>
        <v>-1.347499936819075</v>
      </c>
      <c r="U180">
        <f t="shared" si="112"/>
        <v>-2.0899999141693102</v>
      </c>
      <c r="V180">
        <f t="shared" si="112"/>
        <v>-5.4000000953674201</v>
      </c>
      <c r="W180">
        <f t="shared" si="112"/>
        <v>-9.4800002574920406</v>
      </c>
      <c r="X180">
        <f t="shared" si="112"/>
        <v>-19.049999713897702</v>
      </c>
      <c r="Y180">
        <f t="shared" si="112"/>
        <v>-29.679998397827116</v>
      </c>
      <c r="Z180">
        <f t="shared" si="99"/>
        <v>-46.199998855590806</v>
      </c>
      <c r="AA180">
        <f t="shared" si="99"/>
        <v>-106.59999847412101</v>
      </c>
      <c r="AB180">
        <f t="shared" si="99"/>
        <v>-168.26399999999998</v>
      </c>
      <c r="AC180" s="8">
        <v>38153</v>
      </c>
      <c r="AD180">
        <f t="shared" si="100"/>
        <v>0.11750000715255708</v>
      </c>
      <c r="AE180">
        <f t="shared" si="104"/>
        <v>0.50749996304512002</v>
      </c>
      <c r="AF180">
        <f t="shared" si="105"/>
        <v>1.2499999403953552</v>
      </c>
      <c r="AG180">
        <f t="shared" si="106"/>
        <v>1.7574999034404752</v>
      </c>
      <c r="AH180">
        <f t="shared" si="107"/>
        <v>3.3100001811981099</v>
      </c>
      <c r="AI180" s="8">
        <v>38153</v>
      </c>
      <c r="AJ180">
        <f t="shared" si="94"/>
        <v>-1.972499907016753</v>
      </c>
      <c r="AK180">
        <f t="shared" si="94"/>
        <v>-5.2825000882148627</v>
      </c>
      <c r="AL180">
        <f t="shared" si="94"/>
        <v>-9.3625002503394832</v>
      </c>
      <c r="AM180">
        <f t="shared" si="94"/>
        <v>-18.932499706745144</v>
      </c>
      <c r="AN180">
        <f t="shared" si="94"/>
        <v>-29.562498390674559</v>
      </c>
      <c r="AO180">
        <f t="shared" si="123"/>
        <v>-46.082498848438249</v>
      </c>
      <c r="AP180">
        <f t="shared" si="123"/>
        <v>-106.48249846696845</v>
      </c>
      <c r="AQ180">
        <f t="shared" si="123"/>
        <v>-168.14649999284742</v>
      </c>
      <c r="AR180" s="8">
        <v>38153</v>
      </c>
      <c r="AS180">
        <f t="shared" si="118"/>
        <v>-1.082499861717227</v>
      </c>
      <c r="AT180">
        <f t="shared" si="118"/>
        <v>-1.1425001621246371</v>
      </c>
      <c r="AU180">
        <f t="shared" si="117"/>
        <v>-1.002500534057617</v>
      </c>
      <c r="AV180">
        <f t="shared" si="117"/>
        <v>-0.82249999046325661</v>
      </c>
      <c r="AW180">
        <f t="shared" si="117"/>
        <v>-0.68249678611756415</v>
      </c>
      <c r="AX180">
        <f t="shared" si="117"/>
        <v>-0.42250037193306844</v>
      </c>
      <c r="AY180">
        <f t="shared" si="117"/>
        <v>0.37749886512753528</v>
      </c>
      <c r="AZ180">
        <f t="shared" si="117"/>
        <v>-8.1499990463242744E-2</v>
      </c>
      <c r="BA180" s="8">
        <v>38153</v>
      </c>
      <c r="BB180">
        <f t="shared" si="95"/>
        <v>-1.5824999511241902</v>
      </c>
      <c r="BC180">
        <f t="shared" si="95"/>
        <v>-4.8925001323222999</v>
      </c>
      <c r="BD180">
        <f t="shared" si="95"/>
        <v>-8.9725002944469203</v>
      </c>
      <c r="BE180">
        <f t="shared" si="95"/>
        <v>-18.542499750852581</v>
      </c>
      <c r="BF180">
        <f t="shared" si="95"/>
        <v>-29.172498434781996</v>
      </c>
      <c r="BG180">
        <f t="shared" si="124"/>
        <v>-45.692498892545686</v>
      </c>
      <c r="BH180">
        <f t="shared" si="124"/>
        <v>-106.09249851107589</v>
      </c>
      <c r="BI180">
        <f t="shared" si="124"/>
        <v>-167.75650003695486</v>
      </c>
      <c r="BJ180" s="8">
        <v>38153</v>
      </c>
      <c r="BK180">
        <f t="shared" ref="BK180:BR195" si="128">BB180-U183-$D183</f>
        <v>-1.3324998915195512</v>
      </c>
      <c r="BL180">
        <f t="shared" si="128"/>
        <v>-2.6425000727176711</v>
      </c>
      <c r="BM180">
        <f t="shared" si="128"/>
        <v>-3.9525002539157708</v>
      </c>
      <c r="BN180">
        <f t="shared" si="128"/>
        <v>-5.492499977350251</v>
      </c>
      <c r="BO180">
        <f t="shared" si="128"/>
        <v>-6.81249895691872</v>
      </c>
      <c r="BP180">
        <f t="shared" si="128"/>
        <v>-8.0424999296665618</v>
      </c>
      <c r="BQ180">
        <f t="shared" si="128"/>
        <v>-11.642498880624757</v>
      </c>
      <c r="BR180">
        <f t="shared" si="128"/>
        <v>-13.609500025033924</v>
      </c>
      <c r="BS180" s="8">
        <v>38153</v>
      </c>
      <c r="BT180">
        <f t="shared" si="96"/>
        <v>-0.83999997377395497</v>
      </c>
      <c r="BU180">
        <f t="shared" si="96"/>
        <v>-4.1500001549720649</v>
      </c>
      <c r="BV180">
        <f t="shared" si="96"/>
        <v>-8.2300003170966853</v>
      </c>
      <c r="BW180">
        <f t="shared" si="96"/>
        <v>-17.799999773502346</v>
      </c>
      <c r="BX180">
        <f t="shared" si="96"/>
        <v>-28.429998457431761</v>
      </c>
      <c r="BY180">
        <f t="shared" si="125"/>
        <v>-44.949998915195451</v>
      </c>
      <c r="BZ180">
        <f t="shared" si="125"/>
        <v>-105.34999853372565</v>
      </c>
      <c r="CA180">
        <f t="shared" si="125"/>
        <v>-167.01400005960463</v>
      </c>
      <c r="CB180" s="8">
        <v>38153</v>
      </c>
      <c r="CC180">
        <f t="shared" ref="CC180:CJ195" si="129">BT180-U186-$E186</f>
        <v>-0.59999996423721491</v>
      </c>
      <c r="CD180">
        <f t="shared" si="129"/>
        <v>-1.4900000691413748</v>
      </c>
      <c r="CE180">
        <f t="shared" si="129"/>
        <v>-2.1400006413459565</v>
      </c>
      <c r="CF180">
        <f t="shared" si="129"/>
        <v>-2.5699997544288564</v>
      </c>
      <c r="CG180">
        <f t="shared" si="129"/>
        <v>-3.0599985718727005</v>
      </c>
      <c r="CH180">
        <f t="shared" si="129"/>
        <v>-3.2699990868568598</v>
      </c>
      <c r="CI180">
        <f t="shared" si="129"/>
        <v>-4.3700004220009525</v>
      </c>
      <c r="CJ180">
        <f t="shared" si="129"/>
        <v>-4.4560000405311335</v>
      </c>
      <c r="CK180" s="8">
        <v>38153</v>
      </c>
      <c r="CL180">
        <f t="shared" si="97"/>
        <v>-0.33250001072883495</v>
      </c>
      <c r="CM180">
        <f t="shared" si="97"/>
        <v>-3.6425001919269446</v>
      </c>
      <c r="CN180">
        <f t="shared" si="97"/>
        <v>-7.7225003540515651</v>
      </c>
      <c r="CO180">
        <f t="shared" si="97"/>
        <v>-17.292499810457226</v>
      </c>
      <c r="CP180">
        <f t="shared" si="97"/>
        <v>-27.922498494386641</v>
      </c>
      <c r="CQ180">
        <f t="shared" si="126"/>
        <v>-44.442498952150331</v>
      </c>
      <c r="CR180">
        <f t="shared" si="126"/>
        <v>-104.84249857068053</v>
      </c>
      <c r="CS180">
        <f t="shared" si="126"/>
        <v>-166.50650009655951</v>
      </c>
      <c r="CT180" s="8">
        <v>38153</v>
      </c>
      <c r="CU180">
        <f t="shared" ref="CU180:DB195" si="130">CL180-U189-$F189</f>
        <v>-0.21250002582867111</v>
      </c>
      <c r="CV180">
        <f t="shared" si="130"/>
        <v>-1.6725001831849209</v>
      </c>
      <c r="CW180">
        <f t="shared" si="130"/>
        <v>-2.9025002022584117</v>
      </c>
      <c r="CX180">
        <f t="shared" si="130"/>
        <v>-4.0725002785524032</v>
      </c>
      <c r="CY180">
        <f t="shared" si="130"/>
        <v>-5.0824978848298583</v>
      </c>
      <c r="CZ180">
        <f t="shared" si="130"/>
        <v>-5.8724985619386088</v>
      </c>
      <c r="DA180">
        <f t="shared" si="130"/>
        <v>-7.6725016136965207</v>
      </c>
      <c r="DB180">
        <f t="shared" si="130"/>
        <v>-8.5695000878174987</v>
      </c>
      <c r="DC180" s="8">
        <v>38153</v>
      </c>
      <c r="DD180">
        <f t="shared" si="98"/>
        <v>1.2200002670287997</v>
      </c>
      <c r="DE180">
        <f t="shared" si="98"/>
        <v>-2.0899999141693102</v>
      </c>
      <c r="DF180">
        <f t="shared" si="98"/>
        <v>-6.1700000762939311</v>
      </c>
      <c r="DG180">
        <f t="shared" si="98"/>
        <v>-15.739999532699592</v>
      </c>
      <c r="DH180">
        <f t="shared" si="98"/>
        <v>-26.369998216629007</v>
      </c>
      <c r="DI180">
        <f t="shared" si="127"/>
        <v>-42.889998674392693</v>
      </c>
      <c r="DJ180">
        <f t="shared" si="127"/>
        <v>-103.2899982929229</v>
      </c>
      <c r="DK180">
        <f t="shared" si="127"/>
        <v>-164.95399981880186</v>
      </c>
      <c r="DL180" s="8">
        <v>38153</v>
      </c>
      <c r="DM180">
        <f t="shared" ref="DM180:DT195" si="131">DD180-U192-$G192</f>
        <v>1.2200002670287999</v>
      </c>
      <c r="DN180">
        <f t="shared" si="131"/>
        <v>-0.53999984264375001</v>
      </c>
      <c r="DO180">
        <f t="shared" si="131"/>
        <v>-2.2800002098083612</v>
      </c>
      <c r="DP180">
        <f t="shared" si="131"/>
        <v>-4.5299993753433432</v>
      </c>
      <c r="DQ180">
        <f t="shared" si="131"/>
        <v>-6.2499984502792172</v>
      </c>
      <c r="DR180">
        <f t="shared" si="131"/>
        <v>-8.5799990892410971</v>
      </c>
      <c r="DS180">
        <f t="shared" si="131"/>
        <v>-13.979998707771299</v>
      </c>
      <c r="DT180">
        <f t="shared" si="131"/>
        <v>-14.726999852180453</v>
      </c>
    </row>
    <row r="181" spans="1:124" x14ac:dyDescent="0.3">
      <c r="A181" s="2">
        <v>38135</v>
      </c>
      <c r="B181">
        <v>0.93999999761581399</v>
      </c>
      <c r="C181">
        <v>1.0450000315904584</v>
      </c>
      <c r="D181">
        <v>1.08000004291534</v>
      </c>
      <c r="E181">
        <v>1.3899999856948799</v>
      </c>
      <c r="F181" s="3">
        <f t="shared" si="101"/>
        <v>1.4933332999547266</v>
      </c>
      <c r="G181">
        <v>1.83000004291534</v>
      </c>
      <c r="H181">
        <v>2.5399999618530198</v>
      </c>
      <c r="I181">
        <v>3.0999999046325599</v>
      </c>
      <c r="J181">
        <v>3.8099999427795401</v>
      </c>
      <c r="K181">
        <v>4.2600002288818297</v>
      </c>
      <c r="L181">
        <v>4.6599998474120996</v>
      </c>
      <c r="M181">
        <v>5.3899998664855904</v>
      </c>
      <c r="N181">
        <v>5.6334999999999997</v>
      </c>
      <c r="O181" s="8">
        <v>38122</v>
      </c>
      <c r="P181">
        <f t="shared" si="102"/>
        <v>-7.8333333134651156E-2</v>
      </c>
      <c r="Q181">
        <f t="shared" si="102"/>
        <v>-0.17416667193174307</v>
      </c>
      <c r="R181">
        <f t="shared" si="102"/>
        <v>-0.270000010728835</v>
      </c>
      <c r="S181">
        <f t="shared" si="102"/>
        <v>-0.69499999284743996</v>
      </c>
      <c r="T181">
        <f t="shared" si="103"/>
        <v>-1.119999974966045</v>
      </c>
      <c r="U181">
        <f t="shared" si="112"/>
        <v>-1.83000004291534</v>
      </c>
      <c r="V181">
        <f t="shared" si="112"/>
        <v>-5.0799999237060396</v>
      </c>
      <c r="W181">
        <f t="shared" si="112"/>
        <v>-9.2999997138976802</v>
      </c>
      <c r="X181">
        <f t="shared" si="112"/>
        <v>-19.049999713897702</v>
      </c>
      <c r="Y181">
        <f t="shared" si="112"/>
        <v>-29.820001602172809</v>
      </c>
      <c r="Z181">
        <f t="shared" si="99"/>
        <v>-46.599998474120994</v>
      </c>
      <c r="AA181">
        <f t="shared" si="99"/>
        <v>-107.7999973297118</v>
      </c>
      <c r="AB181">
        <f t="shared" si="99"/>
        <v>-169.005</v>
      </c>
      <c r="AC181" s="8">
        <v>38122</v>
      </c>
      <c r="AD181">
        <f t="shared" si="100"/>
        <v>9.583333879709191E-2</v>
      </c>
      <c r="AE181">
        <f t="shared" si="104"/>
        <v>0.42499998211860496</v>
      </c>
      <c r="AF181">
        <f t="shared" si="105"/>
        <v>1.1350000500679001</v>
      </c>
      <c r="AG181">
        <f t="shared" si="106"/>
        <v>1.5600000321865051</v>
      </c>
      <c r="AH181">
        <f t="shared" si="107"/>
        <v>3.2499998807906998</v>
      </c>
      <c r="AI181" s="8">
        <v>38122</v>
      </c>
      <c r="AJ181">
        <f t="shared" si="94"/>
        <v>-1.734166704118248</v>
      </c>
      <c r="AK181">
        <f t="shared" si="94"/>
        <v>-4.984166584908948</v>
      </c>
      <c r="AL181">
        <f t="shared" si="94"/>
        <v>-9.2041663751005878</v>
      </c>
      <c r="AM181">
        <f t="shared" si="94"/>
        <v>-18.954166375100609</v>
      </c>
      <c r="AN181">
        <f t="shared" si="94"/>
        <v>-29.724168263375716</v>
      </c>
      <c r="AO181">
        <f t="shared" si="123"/>
        <v>-46.504165135323902</v>
      </c>
      <c r="AP181">
        <f t="shared" si="123"/>
        <v>-107.70416399091471</v>
      </c>
      <c r="AQ181">
        <f t="shared" si="123"/>
        <v>-168.9091666612029</v>
      </c>
      <c r="AR181" s="8">
        <v>38122</v>
      </c>
      <c r="AS181">
        <f t="shared" si="118"/>
        <v>-1.0141667351126671</v>
      </c>
      <c r="AT181">
        <f t="shared" si="118"/>
        <v>-1.1941666826605668</v>
      </c>
      <c r="AU181">
        <f t="shared" si="117"/>
        <v>-1.4541666731238272</v>
      </c>
      <c r="AV181">
        <f t="shared" si="117"/>
        <v>-1.6341657862067573</v>
      </c>
      <c r="AW181">
        <f t="shared" si="117"/>
        <v>-1.7841673120856174</v>
      </c>
      <c r="AX181">
        <f t="shared" si="117"/>
        <v>-2.0341630205511048</v>
      </c>
      <c r="AY181">
        <f t="shared" si="117"/>
        <v>-2.3341651186346009</v>
      </c>
      <c r="AZ181">
        <f t="shared" si="117"/>
        <v>-0.63216664451360272</v>
      </c>
      <c r="BA181" s="8">
        <v>38122</v>
      </c>
      <c r="BB181">
        <f t="shared" si="95"/>
        <v>-1.405000060796735</v>
      </c>
      <c r="BC181">
        <f t="shared" si="95"/>
        <v>-4.6549999415874348</v>
      </c>
      <c r="BD181">
        <f t="shared" si="95"/>
        <v>-8.8749997317790754</v>
      </c>
      <c r="BE181">
        <f t="shared" si="95"/>
        <v>-18.624999731779095</v>
      </c>
      <c r="BF181">
        <f t="shared" si="95"/>
        <v>-29.395001620054202</v>
      </c>
      <c r="BG181">
        <f t="shared" si="124"/>
        <v>-46.174998492002388</v>
      </c>
      <c r="BH181">
        <f t="shared" si="124"/>
        <v>-107.37499734759319</v>
      </c>
      <c r="BI181">
        <f t="shared" si="124"/>
        <v>-168.58000001788139</v>
      </c>
      <c r="BJ181" s="8">
        <v>38122</v>
      </c>
      <c r="BK181">
        <f t="shared" si="128"/>
        <v>-1.155000001192092</v>
      </c>
      <c r="BL181">
        <f t="shared" si="128"/>
        <v>-2.2949999868869817</v>
      </c>
      <c r="BM181">
        <f t="shared" si="128"/>
        <v>-3.4449993669986725</v>
      </c>
      <c r="BN181">
        <f t="shared" si="128"/>
        <v>-4.5349997580051715</v>
      </c>
      <c r="BO181">
        <f t="shared" si="128"/>
        <v>-5.9950014650821677</v>
      </c>
      <c r="BP181">
        <f t="shared" si="128"/>
        <v>-7.2349983751773115</v>
      </c>
      <c r="BQ181">
        <f t="shared" si="128"/>
        <v>-11.334999233484311</v>
      </c>
      <c r="BR181">
        <f t="shared" si="128"/>
        <v>-11.286999996423702</v>
      </c>
      <c r="BS181" s="8">
        <v>38122</v>
      </c>
      <c r="BT181">
        <f t="shared" si="96"/>
        <v>-0.69499999284743996</v>
      </c>
      <c r="BU181">
        <f t="shared" si="96"/>
        <v>-3.9449998736381398</v>
      </c>
      <c r="BV181">
        <f t="shared" si="96"/>
        <v>-8.1649996638297804</v>
      </c>
      <c r="BW181">
        <f t="shared" si="96"/>
        <v>-17.9149996638298</v>
      </c>
      <c r="BX181">
        <f t="shared" si="96"/>
        <v>-28.685001552104907</v>
      </c>
      <c r="BY181">
        <f t="shared" si="125"/>
        <v>-45.464998424053093</v>
      </c>
      <c r="BZ181">
        <f t="shared" si="125"/>
        <v>-106.6649972796439</v>
      </c>
      <c r="CA181">
        <f t="shared" si="125"/>
        <v>-167.86999994993209</v>
      </c>
      <c r="CB181" s="8">
        <v>38122</v>
      </c>
      <c r="CC181">
        <f t="shared" si="129"/>
        <v>-0.34499996900558005</v>
      </c>
      <c r="CD181">
        <f t="shared" si="129"/>
        <v>-0.86499994993207951</v>
      </c>
      <c r="CE181">
        <f t="shared" si="129"/>
        <v>-1.52499979734418</v>
      </c>
      <c r="CF181">
        <f t="shared" si="129"/>
        <v>-2.0549990534782694</v>
      </c>
      <c r="CG181">
        <f t="shared" si="129"/>
        <v>-2.4950007796287395</v>
      </c>
      <c r="CH181">
        <f t="shared" si="129"/>
        <v>-3.1049968600272138</v>
      </c>
      <c r="CI181">
        <f t="shared" si="129"/>
        <v>-3.7050010561943267</v>
      </c>
      <c r="CJ181">
        <f t="shared" si="129"/>
        <v>-3.1479999117851136</v>
      </c>
      <c r="CK181" s="8">
        <v>38122</v>
      </c>
      <c r="CL181">
        <f t="shared" si="97"/>
        <v>-0.27000001072883495</v>
      </c>
      <c r="CM181">
        <f t="shared" si="97"/>
        <v>-3.5199998915195345</v>
      </c>
      <c r="CN181">
        <f t="shared" si="97"/>
        <v>-7.7399996817111756</v>
      </c>
      <c r="CO181">
        <f t="shared" si="97"/>
        <v>-17.489999681711197</v>
      </c>
      <c r="CP181">
        <f t="shared" si="97"/>
        <v>-28.260001569986304</v>
      </c>
      <c r="CQ181">
        <f t="shared" si="126"/>
        <v>-45.039998441934486</v>
      </c>
      <c r="CR181">
        <f t="shared" si="126"/>
        <v>-106.23999729752529</v>
      </c>
      <c r="CS181">
        <f t="shared" si="126"/>
        <v>-167.44499996781349</v>
      </c>
      <c r="CT181" s="8">
        <v>38122</v>
      </c>
      <c r="CU181">
        <f t="shared" si="130"/>
        <v>-6.6665709018762787E-3</v>
      </c>
      <c r="CV181">
        <f t="shared" si="130"/>
        <v>-0.70666638016700567</v>
      </c>
      <c r="CW181">
        <f t="shared" si="130"/>
        <v>-1.2966662943363159</v>
      </c>
      <c r="CX181">
        <f t="shared" si="130"/>
        <v>-1.2766660749912391</v>
      </c>
      <c r="CY181">
        <f t="shared" si="130"/>
        <v>-1.3466681540011955</v>
      </c>
      <c r="CZ181">
        <f t="shared" si="130"/>
        <v>-1.6266669332980812</v>
      </c>
      <c r="DA181">
        <f t="shared" si="130"/>
        <v>-0.72666540741917496</v>
      </c>
      <c r="DB181">
        <f t="shared" si="130"/>
        <v>-1.2096665518283758</v>
      </c>
      <c r="DC181" s="8">
        <v>38122</v>
      </c>
      <c r="DD181">
        <f t="shared" si="98"/>
        <v>1.4199998378753598</v>
      </c>
      <c r="DE181">
        <f t="shared" si="98"/>
        <v>-1.8300000429153398</v>
      </c>
      <c r="DF181">
        <f t="shared" si="98"/>
        <v>-6.0499998331069804</v>
      </c>
      <c r="DG181">
        <f t="shared" si="98"/>
        <v>-15.799999833107002</v>
      </c>
      <c r="DH181">
        <f t="shared" si="98"/>
        <v>-26.570001721382109</v>
      </c>
      <c r="DI181">
        <f t="shared" si="127"/>
        <v>-43.349998593330298</v>
      </c>
      <c r="DJ181">
        <f t="shared" si="127"/>
        <v>-104.5499974489211</v>
      </c>
      <c r="DK181">
        <f t="shared" si="127"/>
        <v>-165.75500011920929</v>
      </c>
      <c r="DL181" s="8">
        <v>38122</v>
      </c>
      <c r="DM181">
        <f t="shared" si="131"/>
        <v>1.4199998378753595</v>
      </c>
      <c r="DN181">
        <f t="shared" si="131"/>
        <v>-0.29999995231627974</v>
      </c>
      <c r="DO181">
        <f t="shared" si="131"/>
        <v>-2.4399996995925801</v>
      </c>
      <c r="DP181">
        <f t="shared" si="131"/>
        <v>-5.4300000667572199</v>
      </c>
      <c r="DQ181">
        <f t="shared" si="131"/>
        <v>-7.6100025177001687</v>
      </c>
      <c r="DR181">
        <f t="shared" si="131"/>
        <v>-10.779999732971119</v>
      </c>
      <c r="DS181">
        <f t="shared" si="131"/>
        <v>-18.479994773864725</v>
      </c>
      <c r="DT181">
        <f t="shared" si="131"/>
        <v>-23.191000114440918</v>
      </c>
    </row>
    <row r="182" spans="1:124" x14ac:dyDescent="0.3">
      <c r="A182" s="2">
        <v>38107</v>
      </c>
      <c r="B182">
        <v>0.82999998331069902</v>
      </c>
      <c r="C182">
        <v>0.94250001013278917</v>
      </c>
      <c r="D182">
        <v>0.980000019073486</v>
      </c>
      <c r="E182">
        <v>1.16999995708465</v>
      </c>
      <c r="F182" s="3">
        <f t="shared" si="101"/>
        <v>1.2333332697550381</v>
      </c>
      <c r="G182">
        <v>1.54999995231628</v>
      </c>
      <c r="H182">
        <v>2.3099999427795401</v>
      </c>
      <c r="I182">
        <v>2.8599998950958199</v>
      </c>
      <c r="J182">
        <v>3.63000011444091</v>
      </c>
      <c r="K182">
        <v>4.1100001335143999</v>
      </c>
      <c r="L182">
        <v>4.5300002098083496</v>
      </c>
      <c r="M182">
        <v>5.3099999427795401</v>
      </c>
      <c r="N182">
        <v>5.6368999999999998</v>
      </c>
      <c r="O182" s="8">
        <v>38092</v>
      </c>
      <c r="P182">
        <f t="shared" si="102"/>
        <v>-6.9166665275891576E-2</v>
      </c>
      <c r="Q182">
        <f t="shared" si="102"/>
        <v>-0.15708333502213151</v>
      </c>
      <c r="R182">
        <f t="shared" si="102"/>
        <v>-0.2450000047683715</v>
      </c>
      <c r="S182">
        <f t="shared" si="102"/>
        <v>-0.58499997854232499</v>
      </c>
      <c r="T182">
        <f t="shared" si="103"/>
        <v>-0.92499995231627852</v>
      </c>
      <c r="U182">
        <f t="shared" si="112"/>
        <v>-1.54999995231628</v>
      </c>
      <c r="V182">
        <f t="shared" si="112"/>
        <v>-4.6199998855590803</v>
      </c>
      <c r="W182">
        <f t="shared" si="112"/>
        <v>-8.5799996852874596</v>
      </c>
      <c r="X182">
        <f t="shared" si="112"/>
        <v>-18.150000572204551</v>
      </c>
      <c r="Y182">
        <f t="shared" si="112"/>
        <v>-28.770000934600798</v>
      </c>
      <c r="Z182">
        <f t="shared" si="99"/>
        <v>-45.300002098083496</v>
      </c>
      <c r="AA182">
        <f t="shared" si="99"/>
        <v>-106.19999885559081</v>
      </c>
      <c r="AB182">
        <f t="shared" si="99"/>
        <v>-169.107</v>
      </c>
      <c r="AC182" s="8">
        <v>38092</v>
      </c>
      <c r="AD182">
        <f t="shared" si="100"/>
        <v>8.7916669746239934E-2</v>
      </c>
      <c r="AE182">
        <f t="shared" si="104"/>
        <v>0.33999997377395352</v>
      </c>
      <c r="AF182">
        <f t="shared" si="105"/>
        <v>0.96499997377395497</v>
      </c>
      <c r="AG182">
        <f t="shared" si="106"/>
        <v>1.3049999475479084</v>
      </c>
      <c r="AH182">
        <f t="shared" si="107"/>
        <v>3.0699999332428005</v>
      </c>
      <c r="AI182" s="8">
        <v>38092</v>
      </c>
      <c r="AJ182">
        <f t="shared" ref="AJ182:AN237" si="132">U182+$AD182</f>
        <v>-1.4620832825700401</v>
      </c>
      <c r="AK182">
        <f t="shared" si="132"/>
        <v>-4.5320832158128406</v>
      </c>
      <c r="AL182">
        <f t="shared" si="132"/>
        <v>-8.492083015541219</v>
      </c>
      <c r="AM182">
        <f t="shared" si="132"/>
        <v>-18.062083902458312</v>
      </c>
      <c r="AN182">
        <f t="shared" si="132"/>
        <v>-28.682084264854559</v>
      </c>
      <c r="AO182">
        <f t="shared" si="123"/>
        <v>-45.212085428337254</v>
      </c>
      <c r="AP182">
        <f t="shared" si="123"/>
        <v>-106.11208218584457</v>
      </c>
      <c r="AQ182">
        <f t="shared" si="123"/>
        <v>-169.01908333025375</v>
      </c>
      <c r="AR182" s="8">
        <v>38092</v>
      </c>
      <c r="AS182">
        <f t="shared" si="118"/>
        <v>-1.222083213428657</v>
      </c>
      <c r="AT182">
        <f t="shared" si="118"/>
        <v>-2.2920831466714677</v>
      </c>
      <c r="AU182">
        <f t="shared" si="117"/>
        <v>-3.4820829654733254</v>
      </c>
      <c r="AV182">
        <f t="shared" si="117"/>
        <v>-5.0220841194192376</v>
      </c>
      <c r="AW182">
        <f t="shared" si="117"/>
        <v>-6.332084777454539</v>
      </c>
      <c r="AX182">
        <f t="shared" si="117"/>
        <v>-7.5720864559213856</v>
      </c>
      <c r="AY182">
        <f t="shared" si="117"/>
        <v>-11.672082545856696</v>
      </c>
      <c r="AZ182">
        <f t="shared" si="117"/>
        <v>-14.882083308796069</v>
      </c>
      <c r="BA182" s="8">
        <v>38092</v>
      </c>
      <c r="BB182">
        <f t="shared" ref="BB182:BF232" si="133">U182+$AE182</f>
        <v>-1.2099999785423265</v>
      </c>
      <c r="BC182">
        <f t="shared" si="133"/>
        <v>-4.2799999117851266</v>
      </c>
      <c r="BD182">
        <f t="shared" si="133"/>
        <v>-8.2399997115135069</v>
      </c>
      <c r="BE182">
        <f t="shared" si="133"/>
        <v>-17.810000598430598</v>
      </c>
      <c r="BF182">
        <f t="shared" si="133"/>
        <v>-28.430000960826845</v>
      </c>
      <c r="BG182">
        <f t="shared" si="124"/>
        <v>-44.96000212430954</v>
      </c>
      <c r="BH182">
        <f t="shared" si="124"/>
        <v>-105.85999888181685</v>
      </c>
      <c r="BI182">
        <f t="shared" si="124"/>
        <v>-168.76700002622604</v>
      </c>
      <c r="BJ182" s="8">
        <v>38092</v>
      </c>
      <c r="BK182">
        <f t="shared" si="128"/>
        <v>-0.85000002384185647</v>
      </c>
      <c r="BL182">
        <f t="shared" si="128"/>
        <v>-1.5199998617172268</v>
      </c>
      <c r="BM182">
        <f t="shared" si="128"/>
        <v>-2.1100000143051267</v>
      </c>
      <c r="BN182">
        <f t="shared" si="128"/>
        <v>-2.8800002336501982</v>
      </c>
      <c r="BO182">
        <f t="shared" si="128"/>
        <v>-3.5900005102157446</v>
      </c>
      <c r="BP182">
        <f t="shared" si="128"/>
        <v>-4.2800036668778452</v>
      </c>
      <c r="BQ182">
        <f t="shared" si="128"/>
        <v>-6.7799988985061495</v>
      </c>
      <c r="BR182">
        <f t="shared" si="128"/>
        <v>-9.2650000429153181</v>
      </c>
      <c r="BS182" s="8">
        <v>38092</v>
      </c>
      <c r="BT182">
        <f t="shared" ref="BT182:BX232" si="134">U182+$AF182</f>
        <v>-0.58499997854232499</v>
      </c>
      <c r="BU182">
        <f t="shared" si="134"/>
        <v>-3.6549999117851253</v>
      </c>
      <c r="BV182">
        <f t="shared" si="134"/>
        <v>-7.6149997115135051</v>
      </c>
      <c r="BW182">
        <f t="shared" si="134"/>
        <v>-17.185000598430594</v>
      </c>
      <c r="BX182">
        <f t="shared" si="134"/>
        <v>-27.805000960826842</v>
      </c>
      <c r="BY182">
        <f t="shared" si="125"/>
        <v>-44.33500212430954</v>
      </c>
      <c r="BZ182">
        <f t="shared" si="125"/>
        <v>-105.23499888181685</v>
      </c>
      <c r="CA182">
        <f t="shared" si="125"/>
        <v>-168.14200002622604</v>
      </c>
      <c r="CB182" s="8">
        <v>38092</v>
      </c>
      <c r="CC182">
        <f t="shared" si="129"/>
        <v>-0.31499999761580511</v>
      </c>
      <c r="CD182">
        <f t="shared" si="129"/>
        <v>-0.99499982595444547</v>
      </c>
      <c r="CE182">
        <f t="shared" si="129"/>
        <v>-1.5749999880790655</v>
      </c>
      <c r="CF182">
        <f t="shared" si="129"/>
        <v>-1.8750006556510639</v>
      </c>
      <c r="CG182">
        <f t="shared" si="129"/>
        <v>-2.2450012564659012</v>
      </c>
      <c r="CH182">
        <f t="shared" si="129"/>
        <v>-2.0750028491020558</v>
      </c>
      <c r="CI182">
        <f t="shared" si="129"/>
        <v>-2.2750026583672778</v>
      </c>
      <c r="CJ182">
        <f t="shared" si="129"/>
        <v>-3.9989999880790705</v>
      </c>
      <c r="CK182" s="8">
        <v>38092</v>
      </c>
      <c r="CL182">
        <f t="shared" ref="CL182:CP232" si="135">U182+$AG182</f>
        <v>-0.24500000476837158</v>
      </c>
      <c r="CM182">
        <f t="shared" si="135"/>
        <v>-3.3149999380111721</v>
      </c>
      <c r="CN182">
        <f t="shared" si="135"/>
        <v>-7.2749997377395514</v>
      </c>
      <c r="CO182">
        <f t="shared" si="135"/>
        <v>-16.845000624656642</v>
      </c>
      <c r="CP182">
        <f t="shared" si="135"/>
        <v>-27.465000987052889</v>
      </c>
      <c r="CQ182">
        <f t="shared" si="126"/>
        <v>-43.995002150535591</v>
      </c>
      <c r="CR182">
        <f t="shared" si="126"/>
        <v>-104.89499890804289</v>
      </c>
      <c r="CS182">
        <f t="shared" si="126"/>
        <v>-167.80200005245209</v>
      </c>
      <c r="CT182" s="8">
        <v>38092</v>
      </c>
      <c r="CU182">
        <f t="shared" si="130"/>
        <v>-5.0000150998390502E-3</v>
      </c>
      <c r="CV182">
        <f t="shared" si="130"/>
        <v>-0.75500001509984971</v>
      </c>
      <c r="CW182">
        <f t="shared" si="130"/>
        <v>-1.3249999483426391</v>
      </c>
      <c r="CX182">
        <f t="shared" si="130"/>
        <v>-0.98500003417332849</v>
      </c>
      <c r="CY182">
        <f t="shared" si="130"/>
        <v>-0.64500083525976493</v>
      </c>
      <c r="CZ182">
        <f t="shared" si="130"/>
        <v>-0.13500442107523014</v>
      </c>
      <c r="DA182">
        <f t="shared" si="130"/>
        <v>2.6649976770082731</v>
      </c>
      <c r="DB182">
        <f t="shared" si="130"/>
        <v>2.4519999658266869</v>
      </c>
      <c r="DC182" s="8">
        <v>38092</v>
      </c>
      <c r="DD182">
        <f t="shared" ref="DD182:DH232" si="136">U182+$AH182</f>
        <v>1.5199999809265206</v>
      </c>
      <c r="DE182">
        <f t="shared" si="136"/>
        <v>-1.5499999523162797</v>
      </c>
      <c r="DF182">
        <f t="shared" si="136"/>
        <v>-5.5099997520446591</v>
      </c>
      <c r="DG182">
        <f t="shared" si="136"/>
        <v>-15.080000638961749</v>
      </c>
      <c r="DH182">
        <f t="shared" si="136"/>
        <v>-25.700001001357997</v>
      </c>
      <c r="DI182">
        <f t="shared" si="127"/>
        <v>-42.230002164840698</v>
      </c>
      <c r="DJ182">
        <f t="shared" si="127"/>
        <v>-103.12999892234801</v>
      </c>
      <c r="DK182">
        <f t="shared" si="127"/>
        <v>-166.0370000667572</v>
      </c>
      <c r="DL182" s="8">
        <v>38092</v>
      </c>
      <c r="DM182">
        <f t="shared" si="131"/>
        <v>1.5199999809265206</v>
      </c>
      <c r="DN182">
        <f t="shared" si="131"/>
        <v>0.25000000000000022</v>
      </c>
      <c r="DO182">
        <f t="shared" si="131"/>
        <v>-0.87999963760374933</v>
      </c>
      <c r="DP182">
        <f t="shared" si="131"/>
        <v>-2.0500011444091699</v>
      </c>
      <c r="DQ182">
        <f t="shared" si="131"/>
        <v>-3.1900002956390283</v>
      </c>
      <c r="DR182">
        <f t="shared" si="131"/>
        <v>-4.5500011444092197</v>
      </c>
      <c r="DS182">
        <f t="shared" si="131"/>
        <v>-8.5499997138978241</v>
      </c>
      <c r="DT182">
        <f t="shared" si="131"/>
        <v>-10.561000095367424</v>
      </c>
    </row>
    <row r="183" spans="1:124" x14ac:dyDescent="0.3">
      <c r="A183" s="2">
        <v>38077</v>
      </c>
      <c r="B183">
        <v>0.95999997854232699</v>
      </c>
      <c r="C183">
        <v>0.95249998569488492</v>
      </c>
      <c r="D183">
        <v>0.94999998807907104</v>
      </c>
      <c r="E183">
        <v>1.00999999046325</v>
      </c>
      <c r="F183" s="3">
        <f t="shared" si="101"/>
        <v>1.0299999912579763</v>
      </c>
      <c r="G183">
        <v>1.20000004768371</v>
      </c>
      <c r="H183">
        <v>1.6000000238418499</v>
      </c>
      <c r="I183">
        <v>1.9900000095367401</v>
      </c>
      <c r="J183">
        <v>2.7999999523162802</v>
      </c>
      <c r="K183">
        <v>3.3299999237060498</v>
      </c>
      <c r="L183">
        <v>3.8599998950958199</v>
      </c>
      <c r="M183">
        <v>4.7699999809265101</v>
      </c>
      <c r="N183">
        <v>5.1699000000000002</v>
      </c>
      <c r="O183" s="8">
        <v>38061</v>
      </c>
      <c r="P183">
        <f t="shared" si="102"/>
        <v>-7.9999998211860573E-2</v>
      </c>
      <c r="Q183">
        <f t="shared" si="102"/>
        <v>-0.15874999761581415</v>
      </c>
      <c r="R183">
        <f t="shared" si="102"/>
        <v>-0.23749999701976776</v>
      </c>
      <c r="S183">
        <f t="shared" si="102"/>
        <v>-0.50499999523162498</v>
      </c>
      <c r="T183">
        <f t="shared" si="103"/>
        <v>-0.77249999344348219</v>
      </c>
      <c r="U183">
        <f t="shared" si="112"/>
        <v>-1.20000004768371</v>
      </c>
      <c r="V183">
        <f t="shared" si="112"/>
        <v>-3.2000000476836998</v>
      </c>
      <c r="W183">
        <f t="shared" si="112"/>
        <v>-5.9700000286102206</v>
      </c>
      <c r="X183">
        <f t="shared" si="112"/>
        <v>-13.999999761581401</v>
      </c>
      <c r="Y183">
        <f t="shared" si="112"/>
        <v>-23.309999465942347</v>
      </c>
      <c r="Z183">
        <f t="shared" si="99"/>
        <v>-38.599998950958195</v>
      </c>
      <c r="AA183">
        <f t="shared" si="99"/>
        <v>-95.399999618530202</v>
      </c>
      <c r="AB183">
        <f t="shared" si="99"/>
        <v>-155.09700000000001</v>
      </c>
      <c r="AC183" s="8">
        <v>38061</v>
      </c>
      <c r="AD183">
        <f t="shared" si="100"/>
        <v>7.874999940395358E-2</v>
      </c>
      <c r="AE183">
        <f t="shared" si="104"/>
        <v>0.26749999821185722</v>
      </c>
      <c r="AF183">
        <f t="shared" si="105"/>
        <v>0.69500005245208507</v>
      </c>
      <c r="AG183">
        <f t="shared" si="106"/>
        <v>0.96250005066394229</v>
      </c>
      <c r="AH183">
        <f t="shared" si="107"/>
        <v>1.9999999999999898</v>
      </c>
      <c r="AI183" s="8">
        <v>38061</v>
      </c>
      <c r="AJ183">
        <f t="shared" si="132"/>
        <v>-1.1212500482797565</v>
      </c>
      <c r="AK183">
        <f t="shared" si="132"/>
        <v>-3.1212500482797463</v>
      </c>
      <c r="AL183">
        <f t="shared" si="132"/>
        <v>-5.8912500292062671</v>
      </c>
      <c r="AM183">
        <f t="shared" si="132"/>
        <v>-13.921249762177448</v>
      </c>
      <c r="AN183">
        <f t="shared" si="132"/>
        <v>-23.231249466538394</v>
      </c>
      <c r="AO183">
        <f t="shared" si="123"/>
        <v>-38.521248951554242</v>
      </c>
      <c r="AP183">
        <f t="shared" si="123"/>
        <v>-95.321249619126249</v>
      </c>
      <c r="AQ183">
        <f t="shared" si="123"/>
        <v>-155.01825000059605</v>
      </c>
      <c r="AR183" s="8">
        <v>38061</v>
      </c>
      <c r="AS183">
        <f t="shared" si="118"/>
        <v>-0.86124999821185755</v>
      </c>
      <c r="AT183">
        <f t="shared" si="118"/>
        <v>-0.75125010311603724</v>
      </c>
      <c r="AU183">
        <f t="shared" si="117"/>
        <v>-0.45124967396260818</v>
      </c>
      <c r="AV183">
        <f t="shared" si="117"/>
        <v>0.17875020205973158</v>
      </c>
      <c r="AW183">
        <f t="shared" si="117"/>
        <v>0.17875067889689689</v>
      </c>
      <c r="AX183">
        <f t="shared" si="117"/>
        <v>0.42875115573409062</v>
      </c>
      <c r="AY183">
        <f t="shared" si="117"/>
        <v>0.72874848544589099</v>
      </c>
      <c r="AZ183">
        <f t="shared" si="117"/>
        <v>2.2847500113248884</v>
      </c>
      <c r="BA183" s="8">
        <v>38061</v>
      </c>
      <c r="BB183">
        <f t="shared" si="133"/>
        <v>-0.93250004947185283</v>
      </c>
      <c r="BC183">
        <f t="shared" si="133"/>
        <v>-2.9325000494718427</v>
      </c>
      <c r="BD183">
        <f t="shared" si="133"/>
        <v>-5.7025000303983635</v>
      </c>
      <c r="BE183">
        <f t="shared" si="133"/>
        <v>-13.732499763369544</v>
      </c>
      <c r="BF183">
        <f t="shared" si="133"/>
        <v>-23.04249946773049</v>
      </c>
      <c r="BG183">
        <f t="shared" si="124"/>
        <v>-38.332498952746334</v>
      </c>
      <c r="BH183">
        <f t="shared" si="124"/>
        <v>-95.132499620318342</v>
      </c>
      <c r="BI183">
        <f t="shared" si="124"/>
        <v>-154.82950000178815</v>
      </c>
      <c r="BJ183" s="8">
        <v>38061</v>
      </c>
      <c r="BK183">
        <f t="shared" si="128"/>
        <v>-0.62250004708767392</v>
      </c>
      <c r="BL183">
        <f t="shared" si="128"/>
        <v>-0.20249997079371385</v>
      </c>
      <c r="BM183">
        <f t="shared" si="128"/>
        <v>0.45749963819980444</v>
      </c>
      <c r="BN183">
        <f t="shared" si="128"/>
        <v>1.5675002485513847</v>
      </c>
      <c r="BO183">
        <f t="shared" si="128"/>
        <v>2.3975004106760096</v>
      </c>
      <c r="BP183">
        <f t="shared" si="128"/>
        <v>3.4175008684396957</v>
      </c>
      <c r="BQ183">
        <f t="shared" si="128"/>
        <v>5.9174984842537981</v>
      </c>
      <c r="BR183">
        <f t="shared" si="128"/>
        <v>7.7985000101327842</v>
      </c>
      <c r="BS183" s="8">
        <v>38061</v>
      </c>
      <c r="BT183">
        <f t="shared" si="134"/>
        <v>-0.50499999523162498</v>
      </c>
      <c r="BU183">
        <f t="shared" si="134"/>
        <v>-2.5049999952316147</v>
      </c>
      <c r="BV183">
        <f t="shared" si="134"/>
        <v>-5.2749999761581359</v>
      </c>
      <c r="BW183">
        <f t="shared" si="134"/>
        <v>-13.304999709129316</v>
      </c>
      <c r="BX183">
        <f t="shared" si="134"/>
        <v>-22.614999413490263</v>
      </c>
      <c r="BY183">
        <f t="shared" si="125"/>
        <v>-37.904998898506108</v>
      </c>
      <c r="BZ183">
        <f t="shared" si="125"/>
        <v>-94.704999566078115</v>
      </c>
      <c r="CA183">
        <f t="shared" si="125"/>
        <v>-154.40199994754792</v>
      </c>
      <c r="CB183" s="8">
        <v>38061</v>
      </c>
      <c r="CC183">
        <f t="shared" si="129"/>
        <v>-0.36500000953673484</v>
      </c>
      <c r="CD183">
        <f t="shared" si="129"/>
        <v>-0.5149999856948646</v>
      </c>
      <c r="CE183">
        <f t="shared" si="129"/>
        <v>-0.43499982357025613</v>
      </c>
      <c r="CF183">
        <f t="shared" si="129"/>
        <v>-6.5000176429766521E-2</v>
      </c>
      <c r="CG183">
        <f t="shared" si="129"/>
        <v>0.24500119686124555</v>
      </c>
      <c r="CH183">
        <f t="shared" si="129"/>
        <v>0.68500149250034048</v>
      </c>
      <c r="CI183">
        <f t="shared" si="129"/>
        <v>2.4849973917006238</v>
      </c>
      <c r="CJ183">
        <f t="shared" si="129"/>
        <v>3.5550000619888138</v>
      </c>
      <c r="CK183" s="8">
        <v>38061</v>
      </c>
      <c r="CL183">
        <f t="shared" si="135"/>
        <v>-0.23749999701976776</v>
      </c>
      <c r="CM183">
        <f t="shared" si="135"/>
        <v>-2.2374999970197575</v>
      </c>
      <c r="CN183">
        <f t="shared" si="135"/>
        <v>-5.0074999779462779</v>
      </c>
      <c r="CO183">
        <f t="shared" si="135"/>
        <v>-13.037499710917459</v>
      </c>
      <c r="CP183">
        <f t="shared" si="135"/>
        <v>-22.347499415278406</v>
      </c>
      <c r="CQ183">
        <f t="shared" si="126"/>
        <v>-37.637498900294254</v>
      </c>
      <c r="CR183">
        <f t="shared" si="126"/>
        <v>-94.437499567866254</v>
      </c>
      <c r="CS183">
        <f t="shared" si="126"/>
        <v>-154.13449994933606</v>
      </c>
      <c r="CT183" s="8">
        <v>38061</v>
      </c>
      <c r="CU183">
        <f t="shared" si="130"/>
        <v>-0.15416666368643517</v>
      </c>
      <c r="CV183">
        <f t="shared" si="130"/>
        <v>-0.60416659216086477</v>
      </c>
      <c r="CW183">
        <f t="shared" si="130"/>
        <v>-1.0341667781273751</v>
      </c>
      <c r="CX183">
        <f t="shared" si="130"/>
        <v>-1.7441662202278769</v>
      </c>
      <c r="CY183">
        <f t="shared" si="130"/>
        <v>-2.1441663155952835</v>
      </c>
      <c r="CZ183">
        <f t="shared" si="130"/>
        <v>-3.244165981809326</v>
      </c>
      <c r="DA183">
        <f t="shared" si="130"/>
        <v>-5.0441666493813191</v>
      </c>
      <c r="DB183">
        <f t="shared" si="130"/>
        <v>-3.8241666493813202</v>
      </c>
      <c r="DC183" s="8">
        <v>38061</v>
      </c>
      <c r="DD183">
        <f t="shared" si="136"/>
        <v>0.79999995231627974</v>
      </c>
      <c r="DE183">
        <f t="shared" si="136"/>
        <v>-1.20000004768371</v>
      </c>
      <c r="DF183">
        <f t="shared" si="136"/>
        <v>-3.9700000286102308</v>
      </c>
      <c r="DG183">
        <f t="shared" si="136"/>
        <v>-11.999999761581412</v>
      </c>
      <c r="DH183">
        <f t="shared" si="136"/>
        <v>-21.309999465942358</v>
      </c>
      <c r="DI183">
        <f t="shared" si="127"/>
        <v>-36.599998950958202</v>
      </c>
      <c r="DJ183">
        <f t="shared" si="127"/>
        <v>-93.399999618530217</v>
      </c>
      <c r="DK183">
        <f t="shared" si="127"/>
        <v>-153.09700000000001</v>
      </c>
      <c r="DL183" s="8">
        <v>38061</v>
      </c>
      <c r="DM183">
        <f t="shared" si="131"/>
        <v>0.79999995231627974</v>
      </c>
      <c r="DN183">
        <f t="shared" si="131"/>
        <v>0.62999987602233976</v>
      </c>
      <c r="DO183">
        <f t="shared" si="131"/>
        <v>0.62999975681304887</v>
      </c>
      <c r="DP183">
        <f t="shared" si="131"/>
        <v>0.71000003814698864</v>
      </c>
      <c r="DQ183">
        <f t="shared" si="131"/>
        <v>0.94999980926511007</v>
      </c>
      <c r="DR183">
        <f t="shared" si="131"/>
        <v>0.51000022888184482</v>
      </c>
      <c r="DS183">
        <f t="shared" si="131"/>
        <v>2.2100033760071316</v>
      </c>
      <c r="DT183">
        <f t="shared" si="131"/>
        <v>4.3439999427795417</v>
      </c>
    </row>
    <row r="184" spans="1:124" x14ac:dyDescent="0.3">
      <c r="A184" s="2">
        <v>38044</v>
      </c>
      <c r="B184">
        <v>0.94999998807907104</v>
      </c>
      <c r="C184">
        <v>0.95749998092651301</v>
      </c>
      <c r="D184">
        <v>0.95999997854232699</v>
      </c>
      <c r="E184">
        <v>1.00999999046325</v>
      </c>
      <c r="F184" s="3">
        <f t="shared" si="101"/>
        <v>1.0266666611035575</v>
      </c>
      <c r="G184">
        <v>1.21000003814697</v>
      </c>
      <c r="H184">
        <v>1.65999996662139</v>
      </c>
      <c r="I184">
        <v>2.13000011444091</v>
      </c>
      <c r="J184">
        <v>3.0099999904632502</v>
      </c>
      <c r="K184">
        <v>3.4800000190734801</v>
      </c>
      <c r="L184">
        <v>3.9900000095367401</v>
      </c>
      <c r="M184">
        <v>4.8499999046325604</v>
      </c>
      <c r="N184">
        <v>5.2751000000000001</v>
      </c>
      <c r="O184" s="8">
        <v>38032</v>
      </c>
      <c r="P184">
        <f t="shared" si="102"/>
        <v>-7.916666567325592E-2</v>
      </c>
      <c r="Q184">
        <f t="shared" si="102"/>
        <v>-0.15958333015441883</v>
      </c>
      <c r="R184">
        <f t="shared" si="102"/>
        <v>-0.23999999463558175</v>
      </c>
      <c r="S184">
        <f t="shared" si="102"/>
        <v>-0.50499999523162498</v>
      </c>
      <c r="T184">
        <f t="shared" si="103"/>
        <v>-0.7699999958276682</v>
      </c>
      <c r="U184">
        <f t="shared" si="112"/>
        <v>-1.21000003814697</v>
      </c>
      <c r="V184">
        <f t="shared" si="112"/>
        <v>-3.3199999332427801</v>
      </c>
      <c r="W184">
        <f t="shared" si="112"/>
        <v>-6.3900003433227299</v>
      </c>
      <c r="X184">
        <f t="shared" si="112"/>
        <v>-15.04999995231625</v>
      </c>
      <c r="Y184">
        <f t="shared" si="112"/>
        <v>-24.360000133514362</v>
      </c>
      <c r="Z184">
        <f t="shared" si="99"/>
        <v>-39.900000095367403</v>
      </c>
      <c r="AA184">
        <f t="shared" si="99"/>
        <v>-96.999998092651211</v>
      </c>
      <c r="AB184">
        <f t="shared" si="99"/>
        <v>-158.25300000000001</v>
      </c>
      <c r="AC184" s="8">
        <v>38032</v>
      </c>
      <c r="AD184">
        <f t="shared" si="100"/>
        <v>8.0416664481162914E-2</v>
      </c>
      <c r="AE184">
        <f t="shared" si="104"/>
        <v>0.26500000059604323</v>
      </c>
      <c r="AF184">
        <f t="shared" si="105"/>
        <v>0.70500004291534502</v>
      </c>
      <c r="AG184">
        <f t="shared" si="106"/>
        <v>0.97000004351138824</v>
      </c>
      <c r="AH184">
        <f t="shared" si="107"/>
        <v>2.1099998950958101</v>
      </c>
      <c r="AI184" s="8">
        <v>38032</v>
      </c>
      <c r="AJ184">
        <f t="shared" si="132"/>
        <v>-1.129583373665807</v>
      </c>
      <c r="AK184">
        <f t="shared" si="132"/>
        <v>-3.2395832687616171</v>
      </c>
      <c r="AL184">
        <f t="shared" si="132"/>
        <v>-6.3095836788415669</v>
      </c>
      <c r="AM184">
        <f t="shared" si="132"/>
        <v>-14.969583287835087</v>
      </c>
      <c r="AN184">
        <f t="shared" si="132"/>
        <v>-24.279583469033199</v>
      </c>
      <c r="AO184">
        <f t="shared" si="123"/>
        <v>-39.81958343088624</v>
      </c>
      <c r="AP184">
        <f t="shared" si="123"/>
        <v>-96.919581428170048</v>
      </c>
      <c r="AQ184">
        <f t="shared" si="123"/>
        <v>-158.17258333551885</v>
      </c>
      <c r="AR184" s="8">
        <v>38032</v>
      </c>
      <c r="AS184">
        <f t="shared" si="118"/>
        <v>-0.69958342611789393</v>
      </c>
      <c r="AT184">
        <f t="shared" si="118"/>
        <v>-0.40958322584627416</v>
      </c>
      <c r="AU184">
        <f t="shared" si="117"/>
        <v>-0.10958398878574371</v>
      </c>
      <c r="AV184">
        <f t="shared" si="117"/>
        <v>3.0417069792755491E-2</v>
      </c>
      <c r="AW184">
        <f t="shared" si="117"/>
        <v>0.63041697442534517</v>
      </c>
      <c r="AX184">
        <f t="shared" si="117"/>
        <v>0.93041501939289706</v>
      </c>
      <c r="AY184">
        <f t="shared" si="117"/>
        <v>2.2304185479880951</v>
      </c>
      <c r="AZ184">
        <f t="shared" si="117"/>
        <v>1.3994166406393171</v>
      </c>
      <c r="BA184" s="8">
        <v>38032</v>
      </c>
      <c r="BB184">
        <f t="shared" si="133"/>
        <v>-0.94500003755092676</v>
      </c>
      <c r="BC184">
        <f t="shared" si="133"/>
        <v>-3.0549999326467367</v>
      </c>
      <c r="BD184">
        <f t="shared" si="133"/>
        <v>-6.125000342726687</v>
      </c>
      <c r="BE184">
        <f t="shared" si="133"/>
        <v>-14.784999951720208</v>
      </c>
      <c r="BF184">
        <f t="shared" si="133"/>
        <v>-24.095000132918319</v>
      </c>
      <c r="BG184">
        <f t="shared" si="124"/>
        <v>-39.635000094771357</v>
      </c>
      <c r="BH184">
        <f t="shared" si="124"/>
        <v>-96.734998092055164</v>
      </c>
      <c r="BI184">
        <f t="shared" si="124"/>
        <v>-157.98799999940397</v>
      </c>
      <c r="BJ184" s="8">
        <v>38032</v>
      </c>
      <c r="BK184">
        <f t="shared" si="128"/>
        <v>-0.48500005900860388</v>
      </c>
      <c r="BL184">
        <f t="shared" si="128"/>
        <v>0.13499994575978647</v>
      </c>
      <c r="BM184">
        <f t="shared" si="128"/>
        <v>0.62499947845937631</v>
      </c>
      <c r="BN184">
        <f t="shared" si="128"/>
        <v>1.1850006133317863</v>
      </c>
      <c r="BO184">
        <f t="shared" si="128"/>
        <v>2.2050005942583124</v>
      </c>
      <c r="BP184">
        <f t="shared" si="128"/>
        <v>2.8350014239549854</v>
      </c>
      <c r="BQ184">
        <f t="shared" si="128"/>
        <v>6.3349980860948705</v>
      </c>
      <c r="BR184">
        <f t="shared" si="128"/>
        <v>6.8439999934434752</v>
      </c>
      <c r="BS184" s="8">
        <v>38032</v>
      </c>
      <c r="BT184">
        <f t="shared" si="134"/>
        <v>-0.50499999523162498</v>
      </c>
      <c r="BU184">
        <f t="shared" si="134"/>
        <v>-2.614999890327435</v>
      </c>
      <c r="BV184">
        <f t="shared" si="134"/>
        <v>-5.6850003004073848</v>
      </c>
      <c r="BW184">
        <f t="shared" si="134"/>
        <v>-14.344999909400906</v>
      </c>
      <c r="BX184">
        <f t="shared" si="134"/>
        <v>-23.655000090599017</v>
      </c>
      <c r="BY184">
        <f t="shared" si="125"/>
        <v>-39.195000052452059</v>
      </c>
      <c r="BZ184">
        <f t="shared" si="125"/>
        <v>-96.294998049735867</v>
      </c>
      <c r="CA184">
        <f t="shared" si="125"/>
        <v>-157.54799995708467</v>
      </c>
      <c r="CB184" s="8">
        <v>38032</v>
      </c>
      <c r="CC184">
        <f t="shared" si="129"/>
        <v>-0.21499991416931497</v>
      </c>
      <c r="CD184">
        <f t="shared" si="129"/>
        <v>0.22500026226044523</v>
      </c>
      <c r="CE184">
        <f t="shared" si="129"/>
        <v>0.78499972820282626</v>
      </c>
      <c r="CF184">
        <f t="shared" si="129"/>
        <v>1.895000338554403</v>
      </c>
      <c r="CG184">
        <f t="shared" si="129"/>
        <v>3.2849999666214424</v>
      </c>
      <c r="CH184">
        <f t="shared" si="129"/>
        <v>4.244998097419697</v>
      </c>
      <c r="CI184">
        <f t="shared" si="129"/>
        <v>9.2450004816056026</v>
      </c>
      <c r="CJ184">
        <f t="shared" si="129"/>
        <v>8.7140001001357934</v>
      </c>
      <c r="CK184" s="8">
        <v>38032</v>
      </c>
      <c r="CL184">
        <f t="shared" si="135"/>
        <v>-0.23999999463558175</v>
      </c>
      <c r="CM184">
        <f t="shared" si="135"/>
        <v>-2.3499998897313921</v>
      </c>
      <c r="CN184">
        <f t="shared" si="135"/>
        <v>-5.4200002998113419</v>
      </c>
      <c r="CO184">
        <f t="shared" si="135"/>
        <v>-14.079999908804862</v>
      </c>
      <c r="CP184">
        <f t="shared" si="135"/>
        <v>-23.390000090002975</v>
      </c>
      <c r="CQ184">
        <f t="shared" si="126"/>
        <v>-38.930000051856013</v>
      </c>
      <c r="CR184">
        <f t="shared" si="126"/>
        <v>-96.02999804913982</v>
      </c>
      <c r="CS184">
        <f t="shared" si="126"/>
        <v>-157.28299995648862</v>
      </c>
      <c r="CT184" s="8">
        <v>38032</v>
      </c>
      <c r="CU184">
        <f t="shared" si="130"/>
        <v>-0.19333337247372495</v>
      </c>
      <c r="CV184">
        <f t="shared" si="130"/>
        <v>-0.77333317697047521</v>
      </c>
      <c r="CW184">
        <f t="shared" si="130"/>
        <v>-1.7633335441350848</v>
      </c>
      <c r="CX184">
        <f t="shared" si="130"/>
        <v>-3.6633335202932233</v>
      </c>
      <c r="CY184">
        <f t="shared" si="130"/>
        <v>-4.3833342641591777</v>
      </c>
      <c r="CZ184">
        <f t="shared" si="130"/>
        <v>-6.3133345693349767</v>
      </c>
      <c r="DA184">
        <f t="shared" si="130"/>
        <v>-9.9133287519215827</v>
      </c>
      <c r="DB184">
        <f t="shared" si="130"/>
        <v>-14.672333329558398</v>
      </c>
      <c r="DC184" s="8">
        <v>38032</v>
      </c>
      <c r="DD184">
        <f t="shared" si="136"/>
        <v>0.8999998569488401</v>
      </c>
      <c r="DE184">
        <f t="shared" si="136"/>
        <v>-1.21000003814697</v>
      </c>
      <c r="DF184">
        <f t="shared" si="136"/>
        <v>-4.2800004482269198</v>
      </c>
      <c r="DG184">
        <f t="shared" si="136"/>
        <v>-12.940000057220441</v>
      </c>
      <c r="DH184">
        <f t="shared" si="136"/>
        <v>-22.250000238418551</v>
      </c>
      <c r="DI184">
        <f t="shared" si="127"/>
        <v>-37.790000200271592</v>
      </c>
      <c r="DJ184">
        <f t="shared" si="127"/>
        <v>-94.8899981975554</v>
      </c>
      <c r="DK184">
        <f t="shared" si="127"/>
        <v>-156.14300010490422</v>
      </c>
      <c r="DL184" s="8">
        <v>38032</v>
      </c>
      <c r="DM184">
        <f t="shared" si="131"/>
        <v>0.8999998569488401</v>
      </c>
      <c r="DN184">
        <f t="shared" si="131"/>
        <v>0.60999989509583008</v>
      </c>
      <c r="DO184">
        <f t="shared" si="131"/>
        <v>0.20999944210051025</v>
      </c>
      <c r="DP184">
        <f t="shared" si="131"/>
        <v>-0.72999978065493076</v>
      </c>
      <c r="DQ184">
        <f t="shared" si="131"/>
        <v>-0.8100001811981099</v>
      </c>
      <c r="DR184">
        <f t="shared" si="131"/>
        <v>-1.9299998283386341</v>
      </c>
      <c r="DS184">
        <f t="shared" si="131"/>
        <v>-2.1300020217895477</v>
      </c>
      <c r="DT184">
        <f t="shared" si="131"/>
        <v>-3.9300001144409547</v>
      </c>
    </row>
    <row r="185" spans="1:124" x14ac:dyDescent="0.3">
      <c r="A185" s="2">
        <v>38016</v>
      </c>
      <c r="B185">
        <v>0.85000002384185702</v>
      </c>
      <c r="C185">
        <v>0.90250001847743921</v>
      </c>
      <c r="D185">
        <v>0.92000001668929998</v>
      </c>
      <c r="E185">
        <v>1.00999999046325</v>
      </c>
      <c r="F185" s="3">
        <f t="shared" si="101"/>
        <v>1.0399999817212333</v>
      </c>
      <c r="G185">
        <v>1.2799999713897701</v>
      </c>
      <c r="H185">
        <v>1.8400000333786</v>
      </c>
      <c r="I185">
        <v>2.3499999046325599</v>
      </c>
      <c r="J185">
        <v>3.17000007629394</v>
      </c>
      <c r="K185">
        <v>3.6800000667571999</v>
      </c>
      <c r="L185">
        <v>4.1599998474120996</v>
      </c>
      <c r="M185">
        <v>5</v>
      </c>
      <c r="N185">
        <v>5.3474000000000004</v>
      </c>
      <c r="O185" s="8">
        <v>38001</v>
      </c>
      <c r="P185">
        <f t="shared" si="102"/>
        <v>-7.0833335320154747E-2</v>
      </c>
      <c r="Q185">
        <f t="shared" si="102"/>
        <v>-0.15041666974623985</v>
      </c>
      <c r="R185">
        <f t="shared" si="102"/>
        <v>-0.230000004172325</v>
      </c>
      <c r="S185">
        <f t="shared" si="102"/>
        <v>-0.50499999523162498</v>
      </c>
      <c r="T185">
        <f t="shared" si="103"/>
        <v>-0.77999998629092493</v>
      </c>
      <c r="U185">
        <f t="shared" si="112"/>
        <v>-1.2799999713897701</v>
      </c>
      <c r="V185">
        <f t="shared" si="112"/>
        <v>-3.6800000667571999</v>
      </c>
      <c r="W185">
        <f t="shared" si="112"/>
        <v>-7.0499997138976802</v>
      </c>
      <c r="X185">
        <f t="shared" si="112"/>
        <v>-15.8500003814697</v>
      </c>
      <c r="Y185">
        <f t="shared" si="112"/>
        <v>-25.760000467300401</v>
      </c>
      <c r="Z185">
        <f t="shared" si="99"/>
        <v>-41.599998474120994</v>
      </c>
      <c r="AA185">
        <f t="shared" si="99"/>
        <v>-100</v>
      </c>
      <c r="AB185">
        <f t="shared" si="99"/>
        <v>-160.42200000000003</v>
      </c>
      <c r="AC185" s="8">
        <v>38001</v>
      </c>
      <c r="AD185">
        <f t="shared" si="100"/>
        <v>7.9583334426085103E-2</v>
      </c>
      <c r="AE185">
        <f t="shared" si="104"/>
        <v>0.27499999105929995</v>
      </c>
      <c r="AF185">
        <f t="shared" si="105"/>
        <v>0.77499997615814509</v>
      </c>
      <c r="AG185">
        <f t="shared" si="106"/>
        <v>1.0499999672174452</v>
      </c>
      <c r="AH185">
        <f t="shared" si="107"/>
        <v>2.4000000953674299</v>
      </c>
      <c r="AI185" s="8">
        <v>38001</v>
      </c>
      <c r="AJ185">
        <f t="shared" si="132"/>
        <v>-1.2004166369636851</v>
      </c>
      <c r="AK185">
        <f t="shared" si="132"/>
        <v>-3.6004167323311149</v>
      </c>
      <c r="AL185">
        <f t="shared" si="132"/>
        <v>-6.9704163794715948</v>
      </c>
      <c r="AM185">
        <f t="shared" si="132"/>
        <v>-15.770417047043615</v>
      </c>
      <c r="AN185">
        <f t="shared" si="132"/>
        <v>-25.680417132874314</v>
      </c>
      <c r="AO185">
        <f t="shared" si="123"/>
        <v>-41.520415139694911</v>
      </c>
      <c r="AP185">
        <f t="shared" si="123"/>
        <v>-99.92041666557391</v>
      </c>
      <c r="AQ185">
        <f t="shared" si="123"/>
        <v>-160.34241666557395</v>
      </c>
      <c r="AR185" s="8">
        <v>38001</v>
      </c>
      <c r="AS185">
        <f t="shared" si="118"/>
        <v>-0.84041662265857708</v>
      </c>
      <c r="AT185">
        <f t="shared" si="118"/>
        <v>-0.82041664173205697</v>
      </c>
      <c r="AU185">
        <f t="shared" si="117"/>
        <v>-0.76041669895249775</v>
      </c>
      <c r="AV185">
        <f t="shared" si="117"/>
        <v>-0.42041702320175733</v>
      </c>
      <c r="AW185">
        <f t="shared" si="117"/>
        <v>-0.19041724254688563</v>
      </c>
      <c r="AX185">
        <f t="shared" si="117"/>
        <v>0.27958469341204772</v>
      </c>
      <c r="AY185">
        <f t="shared" si="117"/>
        <v>1.1795814509191587</v>
      </c>
      <c r="AZ185">
        <f t="shared" si="117"/>
        <v>2.3355833582679111</v>
      </c>
      <c r="BA185" s="8">
        <v>38001</v>
      </c>
      <c r="BB185">
        <f t="shared" si="133"/>
        <v>-1.0049999803304701</v>
      </c>
      <c r="BC185">
        <f t="shared" si="133"/>
        <v>-3.4050000756978998</v>
      </c>
      <c r="BD185">
        <f t="shared" si="133"/>
        <v>-6.7749997228383805</v>
      </c>
      <c r="BE185">
        <f t="shared" si="133"/>
        <v>-15.5750003904104</v>
      </c>
      <c r="BF185">
        <f t="shared" si="133"/>
        <v>-25.485000476241101</v>
      </c>
      <c r="BG185">
        <f t="shared" si="124"/>
        <v>-41.324998483061691</v>
      </c>
      <c r="BH185">
        <f t="shared" si="124"/>
        <v>-99.725000008940697</v>
      </c>
      <c r="BI185">
        <f t="shared" si="124"/>
        <v>-160.14700000894072</v>
      </c>
      <c r="BJ185" s="8">
        <v>38001</v>
      </c>
      <c r="BK185">
        <f t="shared" si="128"/>
        <v>-0.6550000160932572</v>
      </c>
      <c r="BL185">
        <f t="shared" si="128"/>
        <v>-0.66500000655652691</v>
      </c>
      <c r="BM185">
        <f t="shared" si="128"/>
        <v>-0.65500001609324787</v>
      </c>
      <c r="BN185">
        <f t="shared" si="128"/>
        <v>-0.18500046432017658</v>
      </c>
      <c r="BO185">
        <f t="shared" si="128"/>
        <v>0.15499921143053275</v>
      </c>
      <c r="BP185">
        <f t="shared" si="128"/>
        <v>1.0150007754564863</v>
      </c>
      <c r="BQ185">
        <f t="shared" si="128"/>
        <v>3.3149961978195686</v>
      </c>
      <c r="BR185">
        <f t="shared" si="128"/>
        <v>4.0760000125169435</v>
      </c>
      <c r="BS185" s="8">
        <v>38001</v>
      </c>
      <c r="BT185">
        <f t="shared" si="134"/>
        <v>-0.50499999523162498</v>
      </c>
      <c r="BU185">
        <f t="shared" si="134"/>
        <v>-2.9050000905990547</v>
      </c>
      <c r="BV185">
        <f t="shared" si="134"/>
        <v>-6.2749997377395355</v>
      </c>
      <c r="BW185">
        <f t="shared" si="134"/>
        <v>-15.075000405311554</v>
      </c>
      <c r="BX185">
        <f t="shared" si="134"/>
        <v>-24.985000491142255</v>
      </c>
      <c r="BY185">
        <f t="shared" si="125"/>
        <v>-40.824998497962852</v>
      </c>
      <c r="BZ185">
        <f t="shared" si="125"/>
        <v>-99.225000023841858</v>
      </c>
      <c r="CA185">
        <f t="shared" si="125"/>
        <v>-159.64700002384188</v>
      </c>
      <c r="CB185" s="8">
        <v>38001</v>
      </c>
      <c r="CC185">
        <f t="shared" si="129"/>
        <v>-0.24500000476836481</v>
      </c>
      <c r="CD185">
        <f t="shared" si="129"/>
        <v>-0.3250001668930047</v>
      </c>
      <c r="CE185">
        <f t="shared" si="129"/>
        <v>-0.3049999475478955</v>
      </c>
      <c r="CF185">
        <f t="shared" si="129"/>
        <v>0.80500018596648659</v>
      </c>
      <c r="CG185">
        <f t="shared" si="129"/>
        <v>1.8549996614455966</v>
      </c>
      <c r="CH185">
        <f t="shared" si="129"/>
        <v>3.0549992322922357</v>
      </c>
      <c r="CI185">
        <f t="shared" si="129"/>
        <v>8.3549965620040361</v>
      </c>
      <c r="CJ185">
        <f t="shared" si="129"/>
        <v>10.626999995231618</v>
      </c>
      <c r="CK185" s="8">
        <v>38001</v>
      </c>
      <c r="CL185">
        <f t="shared" si="135"/>
        <v>-0.23000000417232491</v>
      </c>
      <c r="CM185">
        <f t="shared" si="135"/>
        <v>-2.630000099539755</v>
      </c>
      <c r="CN185">
        <f t="shared" si="135"/>
        <v>-5.9999997466802348</v>
      </c>
      <c r="CO185">
        <f t="shared" si="135"/>
        <v>-14.800000414252255</v>
      </c>
      <c r="CP185">
        <f t="shared" si="135"/>
        <v>-24.710000500082955</v>
      </c>
      <c r="CQ185">
        <f t="shared" si="126"/>
        <v>-40.549998506903549</v>
      </c>
      <c r="CR185">
        <f t="shared" si="126"/>
        <v>-98.950000032782555</v>
      </c>
      <c r="CS185">
        <f t="shared" si="126"/>
        <v>-159.37200003278258</v>
      </c>
      <c r="CT185" s="8">
        <v>38001</v>
      </c>
      <c r="CU185">
        <f t="shared" si="130"/>
        <v>-0.16666661202908517</v>
      </c>
      <c r="CV185">
        <f t="shared" si="130"/>
        <v>-0.7666667550802353</v>
      </c>
      <c r="CW185">
        <f t="shared" si="130"/>
        <v>-1.3066662400960853</v>
      </c>
      <c r="CX185">
        <f t="shared" si="130"/>
        <v>-1.7066675275564356</v>
      </c>
      <c r="CY185">
        <f t="shared" si="130"/>
        <v>-2.1366664022207473</v>
      </c>
      <c r="CZ185">
        <f t="shared" si="130"/>
        <v>-2.8066640943288306</v>
      </c>
      <c r="DA185">
        <f t="shared" si="130"/>
        <v>-4.3066674321891298</v>
      </c>
      <c r="DB185">
        <f t="shared" si="130"/>
        <v>-3.8326666692495621</v>
      </c>
      <c r="DC185" s="8">
        <v>38001</v>
      </c>
      <c r="DD185">
        <f t="shared" si="136"/>
        <v>1.1200001239776598</v>
      </c>
      <c r="DE185">
        <f t="shared" si="136"/>
        <v>-1.2799999713897701</v>
      </c>
      <c r="DF185">
        <f t="shared" si="136"/>
        <v>-4.6499996185302503</v>
      </c>
      <c r="DG185">
        <f t="shared" si="136"/>
        <v>-13.45000028610227</v>
      </c>
      <c r="DH185">
        <f t="shared" si="136"/>
        <v>-23.360000371932969</v>
      </c>
      <c r="DI185">
        <f t="shared" si="127"/>
        <v>-39.199998378753563</v>
      </c>
      <c r="DJ185">
        <f t="shared" si="127"/>
        <v>-97.599999904632568</v>
      </c>
      <c r="DK185">
        <f t="shared" si="127"/>
        <v>-158.02199990463259</v>
      </c>
      <c r="DL185" s="8">
        <v>38001</v>
      </c>
      <c r="DM185">
        <f t="shared" si="131"/>
        <v>1.1200001239776596</v>
      </c>
      <c r="DN185">
        <f t="shared" si="131"/>
        <v>0.85000014305112992</v>
      </c>
      <c r="DO185">
        <f t="shared" si="131"/>
        <v>0.52000069618225031</v>
      </c>
      <c r="DP185">
        <f t="shared" si="131"/>
        <v>0.33999967575074064</v>
      </c>
      <c r="DQ185">
        <f t="shared" si="131"/>
        <v>0.17999935150145174</v>
      </c>
      <c r="DR185">
        <f t="shared" si="131"/>
        <v>-0.50999832153310254</v>
      </c>
      <c r="DS185">
        <f t="shared" si="131"/>
        <v>-0.31000328063970417</v>
      </c>
      <c r="DT185">
        <f t="shared" si="131"/>
        <v>-1.7629998474121453</v>
      </c>
    </row>
    <row r="186" spans="1:124" x14ac:dyDescent="0.3">
      <c r="A186" s="2">
        <v>37986</v>
      </c>
      <c r="B186">
        <v>0.89999997615814198</v>
      </c>
      <c r="C186">
        <v>0.9374999850988387</v>
      </c>
      <c r="D186">
        <v>0.94999998807907104</v>
      </c>
      <c r="E186">
        <v>1.0199999809265099</v>
      </c>
      <c r="F186" s="3">
        <f t="shared" si="101"/>
        <v>1.0433333118756563</v>
      </c>
      <c r="G186">
        <v>1.25999999046325</v>
      </c>
      <c r="H186">
        <v>1.8400000333786</v>
      </c>
      <c r="I186">
        <v>2.3699998855590798</v>
      </c>
      <c r="J186">
        <v>3.25</v>
      </c>
      <c r="K186">
        <v>3.7699999809265101</v>
      </c>
      <c r="L186">
        <v>4.2699999809265101</v>
      </c>
      <c r="M186">
        <v>5.0999999046325604</v>
      </c>
      <c r="N186">
        <v>5.4526000000000003</v>
      </c>
      <c r="O186" s="8">
        <v>37970</v>
      </c>
      <c r="P186">
        <f t="shared" si="102"/>
        <v>-7.4999998013178498E-2</v>
      </c>
      <c r="Q186">
        <f t="shared" si="102"/>
        <v>-0.15624999751647312</v>
      </c>
      <c r="R186">
        <f t="shared" si="102"/>
        <v>-0.23749999701976776</v>
      </c>
      <c r="S186">
        <f t="shared" si="102"/>
        <v>-0.50999999046325495</v>
      </c>
      <c r="T186">
        <f t="shared" si="103"/>
        <v>-0.78249998390674214</v>
      </c>
      <c r="U186">
        <f t="shared" si="112"/>
        <v>-1.25999999046325</v>
      </c>
      <c r="V186">
        <f t="shared" si="112"/>
        <v>-3.6800000667571999</v>
      </c>
      <c r="W186">
        <f t="shared" si="112"/>
        <v>-7.109999656677239</v>
      </c>
      <c r="X186">
        <f t="shared" si="112"/>
        <v>-16.25</v>
      </c>
      <c r="Y186">
        <f t="shared" si="112"/>
        <v>-26.389999866485571</v>
      </c>
      <c r="Z186">
        <f t="shared" si="99"/>
        <v>-42.699999809265101</v>
      </c>
      <c r="AA186">
        <f t="shared" si="99"/>
        <v>-101.99999809265121</v>
      </c>
      <c r="AB186">
        <f t="shared" si="99"/>
        <v>-163.578</v>
      </c>
      <c r="AC186" s="8">
        <v>37970</v>
      </c>
      <c r="AD186">
        <f t="shared" si="100"/>
        <v>8.1249999503294618E-2</v>
      </c>
      <c r="AE186">
        <f t="shared" si="104"/>
        <v>0.27249999344348719</v>
      </c>
      <c r="AF186">
        <f t="shared" si="105"/>
        <v>0.749999999999995</v>
      </c>
      <c r="AG186">
        <f t="shared" si="106"/>
        <v>1.0224999934434822</v>
      </c>
      <c r="AH186">
        <f t="shared" si="107"/>
        <v>2.4200000762939498</v>
      </c>
      <c r="AI186" s="8">
        <v>37970</v>
      </c>
      <c r="AJ186">
        <f t="shared" si="132"/>
        <v>-1.1787499909599553</v>
      </c>
      <c r="AK186">
        <f t="shared" si="132"/>
        <v>-3.5987500672539054</v>
      </c>
      <c r="AL186">
        <f t="shared" si="132"/>
        <v>-7.0287496571739441</v>
      </c>
      <c r="AM186">
        <f t="shared" si="132"/>
        <v>-16.168750000496704</v>
      </c>
      <c r="AN186">
        <f t="shared" si="132"/>
        <v>-26.308749866982275</v>
      </c>
      <c r="AO186">
        <f t="shared" si="123"/>
        <v>-42.618749809761809</v>
      </c>
      <c r="AP186">
        <f t="shared" si="123"/>
        <v>-101.91874809314791</v>
      </c>
      <c r="AQ186">
        <f t="shared" si="123"/>
        <v>-163.49675000049672</v>
      </c>
      <c r="AR186" s="8">
        <v>37970</v>
      </c>
      <c r="AS186">
        <f t="shared" si="118"/>
        <v>-0.74874998380740232</v>
      </c>
      <c r="AT186">
        <f t="shared" si="118"/>
        <v>-0.43875016023715219</v>
      </c>
      <c r="AU186">
        <f t="shared" si="117"/>
        <v>-0.30874980737765068</v>
      </c>
      <c r="AV186">
        <f t="shared" si="117"/>
        <v>-0.22874940683448042</v>
      </c>
      <c r="AW186">
        <f t="shared" si="117"/>
        <v>-3.874911119541391E-2</v>
      </c>
      <c r="AX186">
        <f t="shared" si="117"/>
        <v>-0.17874826242523678</v>
      </c>
      <c r="AY186">
        <f t="shared" si="117"/>
        <v>1.1212481136123538</v>
      </c>
      <c r="AZ186">
        <f t="shared" si="117"/>
        <v>1.3052500209609557</v>
      </c>
      <c r="BA186" s="8">
        <v>37970</v>
      </c>
      <c r="BB186">
        <f t="shared" si="133"/>
        <v>-0.98749999701976277</v>
      </c>
      <c r="BC186">
        <f t="shared" si="133"/>
        <v>-3.4075000733137126</v>
      </c>
      <c r="BD186">
        <f t="shared" si="133"/>
        <v>-6.8374996632337517</v>
      </c>
      <c r="BE186">
        <f t="shared" si="133"/>
        <v>-15.977500006556513</v>
      </c>
      <c r="BF186">
        <f t="shared" si="133"/>
        <v>-26.117499873042085</v>
      </c>
      <c r="BG186">
        <f t="shared" si="124"/>
        <v>-42.427499815821612</v>
      </c>
      <c r="BH186">
        <f t="shared" si="124"/>
        <v>-101.72749809920772</v>
      </c>
      <c r="BI186">
        <f t="shared" si="124"/>
        <v>-163.30550000655651</v>
      </c>
      <c r="BJ186" s="8">
        <v>37970</v>
      </c>
      <c r="BK186">
        <f t="shared" si="128"/>
        <v>-0.78750000894069372</v>
      </c>
      <c r="BL186">
        <f t="shared" si="128"/>
        <v>-1.3575000613927837</v>
      </c>
      <c r="BM186">
        <f t="shared" si="128"/>
        <v>-1.937499508261693</v>
      </c>
      <c r="BN186">
        <f t="shared" si="128"/>
        <v>-2.6775004714727846</v>
      </c>
      <c r="BO186">
        <f t="shared" si="128"/>
        <v>-3.1974992603063974</v>
      </c>
      <c r="BP186">
        <f t="shared" si="128"/>
        <v>-3.777499422430985</v>
      </c>
      <c r="BQ186">
        <f t="shared" si="128"/>
        <v>-4.4775011390448043</v>
      </c>
      <c r="BR186">
        <f t="shared" si="128"/>
        <v>-5.2884999946356004</v>
      </c>
      <c r="BS186" s="8">
        <v>37970</v>
      </c>
      <c r="BT186">
        <f t="shared" si="134"/>
        <v>-0.50999999046325495</v>
      </c>
      <c r="BU186">
        <f t="shared" si="134"/>
        <v>-2.9300000667572048</v>
      </c>
      <c r="BV186">
        <f t="shared" si="134"/>
        <v>-6.3599996566772443</v>
      </c>
      <c r="BW186">
        <f t="shared" si="134"/>
        <v>-15.500000000000005</v>
      </c>
      <c r="BX186">
        <f t="shared" si="134"/>
        <v>-25.639999866485574</v>
      </c>
      <c r="BY186">
        <f t="shared" si="125"/>
        <v>-41.949999809265108</v>
      </c>
      <c r="BZ186">
        <f t="shared" si="125"/>
        <v>-101.24999809265121</v>
      </c>
      <c r="CA186">
        <f t="shared" si="125"/>
        <v>-162.828</v>
      </c>
      <c r="CB186" s="8">
        <v>37970</v>
      </c>
      <c r="CC186">
        <f t="shared" si="129"/>
        <v>-0.39999997615814098</v>
      </c>
      <c r="CD186">
        <f t="shared" si="129"/>
        <v>-1.2699999809265305</v>
      </c>
      <c r="CE186">
        <f t="shared" si="129"/>
        <v>-2.3599997758865601</v>
      </c>
      <c r="CF186">
        <f t="shared" si="129"/>
        <v>-4.1799998283386426</v>
      </c>
      <c r="CG186">
        <f t="shared" si="129"/>
        <v>-5.4100000858306707</v>
      </c>
      <c r="CH186">
        <f t="shared" si="129"/>
        <v>-7.5300002098083993</v>
      </c>
      <c r="CI186">
        <f t="shared" si="129"/>
        <v>-11.829998493194495</v>
      </c>
      <c r="CJ186">
        <f t="shared" si="129"/>
        <v>-12.491000019073482</v>
      </c>
      <c r="CK186" s="8">
        <v>37970</v>
      </c>
      <c r="CL186">
        <f t="shared" si="135"/>
        <v>-0.23749999701976776</v>
      </c>
      <c r="CM186">
        <f t="shared" si="135"/>
        <v>-2.6575000733137175</v>
      </c>
      <c r="CN186">
        <f t="shared" si="135"/>
        <v>-6.087499663233757</v>
      </c>
      <c r="CO186">
        <f t="shared" si="135"/>
        <v>-15.227500006556518</v>
      </c>
      <c r="CP186">
        <f t="shared" si="135"/>
        <v>-25.367499873042089</v>
      </c>
      <c r="CQ186">
        <f t="shared" si="126"/>
        <v>-41.677499815821619</v>
      </c>
      <c r="CR186">
        <f t="shared" si="126"/>
        <v>-100.97749809920772</v>
      </c>
      <c r="CS186">
        <f t="shared" si="126"/>
        <v>-162.55550000655651</v>
      </c>
      <c r="CT186" s="8">
        <v>37970</v>
      </c>
      <c r="CU186">
        <f t="shared" si="130"/>
        <v>-0.17416660487651758</v>
      </c>
      <c r="CV186">
        <f t="shared" si="130"/>
        <v>-0.76416675746441753</v>
      </c>
      <c r="CW186">
        <f t="shared" si="130"/>
        <v>-1.4241664856672271</v>
      </c>
      <c r="CX186">
        <f t="shared" si="130"/>
        <v>-2.454166814684867</v>
      </c>
      <c r="CY186">
        <f t="shared" si="130"/>
        <v>-3.0441672056913704</v>
      </c>
      <c r="CZ186">
        <f t="shared" si="130"/>
        <v>-4.5041672438383218</v>
      </c>
      <c r="DA186">
        <f t="shared" si="130"/>
        <v>-5.3041617125271232</v>
      </c>
      <c r="DB186">
        <f t="shared" si="130"/>
        <v>-5.0511666716337134</v>
      </c>
      <c r="DC186" s="8">
        <v>37970</v>
      </c>
      <c r="DD186">
        <f t="shared" si="136"/>
        <v>1.1600000858306998</v>
      </c>
      <c r="DE186">
        <f t="shared" si="136"/>
        <v>-1.2599999904632502</v>
      </c>
      <c r="DF186">
        <f t="shared" si="136"/>
        <v>-4.6899995803832892</v>
      </c>
      <c r="DG186">
        <f t="shared" si="136"/>
        <v>-13.829999923706051</v>
      </c>
      <c r="DH186">
        <f t="shared" si="136"/>
        <v>-23.969999790191622</v>
      </c>
      <c r="DI186">
        <f t="shared" si="127"/>
        <v>-40.279999732971149</v>
      </c>
      <c r="DJ186">
        <f t="shared" si="127"/>
        <v>-99.579998016357266</v>
      </c>
      <c r="DK186">
        <f t="shared" si="127"/>
        <v>-161.15799992370606</v>
      </c>
      <c r="DL186" s="8">
        <v>37970</v>
      </c>
      <c r="DM186">
        <f t="shared" si="131"/>
        <v>1.1600000858306998</v>
      </c>
      <c r="DN186">
        <f t="shared" si="131"/>
        <v>0.63999998569488992</v>
      </c>
      <c r="DO186">
        <f t="shared" si="131"/>
        <v>-3.9999604225148699E-2</v>
      </c>
      <c r="DP186">
        <f t="shared" si="131"/>
        <v>-1.2500001192092804</v>
      </c>
      <c r="DQ186">
        <f t="shared" si="131"/>
        <v>-1.7700005769729612</v>
      </c>
      <c r="DR186">
        <f t="shared" si="131"/>
        <v>-3.3000005483627319</v>
      </c>
      <c r="DS186">
        <f t="shared" si="131"/>
        <v>-4.2999995946883374</v>
      </c>
      <c r="DT186">
        <f t="shared" si="131"/>
        <v>-7.1109999761581477</v>
      </c>
    </row>
    <row r="187" spans="1:124" x14ac:dyDescent="0.3">
      <c r="A187" s="2">
        <v>37953</v>
      </c>
      <c r="B187">
        <v>0.95999997854232699</v>
      </c>
      <c r="C187">
        <v>0.93749999999999956</v>
      </c>
      <c r="D187">
        <v>0.93000000715255704</v>
      </c>
      <c r="E187">
        <v>1.03999996185302</v>
      </c>
      <c r="F187" s="3">
        <f t="shared" si="101"/>
        <v>1.076666613419841</v>
      </c>
      <c r="G187">
        <v>1.3899999856948799</v>
      </c>
      <c r="H187">
        <v>2.0599999427795401</v>
      </c>
      <c r="I187">
        <v>2.5599999427795401</v>
      </c>
      <c r="J187">
        <v>3.38000011444091</v>
      </c>
      <c r="K187">
        <v>3.8900001049041699</v>
      </c>
      <c r="L187">
        <v>4.3400001525878897</v>
      </c>
      <c r="M187">
        <v>5.1999998092651296</v>
      </c>
      <c r="N187">
        <v>5.5254000000000003</v>
      </c>
      <c r="O187" s="8">
        <v>37940</v>
      </c>
      <c r="P187">
        <f t="shared" si="102"/>
        <v>-7.9999998211860573E-2</v>
      </c>
      <c r="Q187">
        <f t="shared" si="102"/>
        <v>-0.15624999999999992</v>
      </c>
      <c r="R187">
        <f t="shared" si="102"/>
        <v>-0.23250000178813926</v>
      </c>
      <c r="S187">
        <f t="shared" si="102"/>
        <v>-0.51999998092651001</v>
      </c>
      <c r="T187">
        <f t="shared" si="103"/>
        <v>-0.80749996006488078</v>
      </c>
      <c r="U187">
        <f t="shared" ref="U187:AB220" si="137">-G187*G$1</f>
        <v>-1.3899999856948799</v>
      </c>
      <c r="V187">
        <f t="shared" si="137"/>
        <v>-4.1199998855590803</v>
      </c>
      <c r="W187">
        <f t="shared" si="137"/>
        <v>-7.6799998283386204</v>
      </c>
      <c r="X187">
        <f t="shared" si="137"/>
        <v>-16.900000572204551</v>
      </c>
      <c r="Y187">
        <f t="shared" si="137"/>
        <v>-27.230000734329188</v>
      </c>
      <c r="Z187">
        <f t="shared" si="99"/>
        <v>-43.400001525878899</v>
      </c>
      <c r="AA187">
        <f t="shared" si="99"/>
        <v>-103.99999618530259</v>
      </c>
      <c r="AB187">
        <f t="shared" si="99"/>
        <v>-165.762</v>
      </c>
      <c r="AC187" s="8">
        <v>37940</v>
      </c>
      <c r="AD187">
        <f t="shared" si="100"/>
        <v>7.6250001788139343E-2</v>
      </c>
      <c r="AE187">
        <f t="shared" si="104"/>
        <v>0.28749997913837078</v>
      </c>
      <c r="AF187">
        <f t="shared" si="105"/>
        <v>0.87000000476836992</v>
      </c>
      <c r="AG187">
        <f t="shared" si="106"/>
        <v>1.1574999839067406</v>
      </c>
      <c r="AH187">
        <f t="shared" si="107"/>
        <v>2.7299998998642003</v>
      </c>
      <c r="AI187" s="8">
        <v>37940</v>
      </c>
      <c r="AJ187">
        <f t="shared" si="132"/>
        <v>-1.3137499839067406</v>
      </c>
      <c r="AK187">
        <f t="shared" si="132"/>
        <v>-4.0437498837709409</v>
      </c>
      <c r="AL187">
        <f t="shared" si="132"/>
        <v>-7.603749826550481</v>
      </c>
      <c r="AM187">
        <f t="shared" si="132"/>
        <v>-16.823750570416411</v>
      </c>
      <c r="AN187">
        <f t="shared" si="132"/>
        <v>-27.153750732541049</v>
      </c>
      <c r="AO187">
        <f t="shared" si="123"/>
        <v>-43.32375152409076</v>
      </c>
      <c r="AP187">
        <f t="shared" si="123"/>
        <v>-103.92374618351445</v>
      </c>
      <c r="AQ187">
        <f t="shared" si="123"/>
        <v>-165.68574999821186</v>
      </c>
      <c r="AR187" s="8">
        <v>37940</v>
      </c>
      <c r="AS187">
        <f t="shared" si="118"/>
        <v>-0.96375001966952767</v>
      </c>
      <c r="AT187">
        <f t="shared" si="118"/>
        <v>-1.3037498146295681</v>
      </c>
      <c r="AU187">
        <f t="shared" si="117"/>
        <v>-1.4837501198053484</v>
      </c>
      <c r="AV187">
        <f t="shared" si="117"/>
        <v>-1.4337506443261878</v>
      </c>
      <c r="AW187">
        <f t="shared" si="117"/>
        <v>-1.5137510448694149</v>
      </c>
      <c r="AX187">
        <f t="shared" si="117"/>
        <v>-0.98375226557258255</v>
      </c>
      <c r="AY187">
        <f t="shared" si="117"/>
        <v>-0.88374997675418765</v>
      </c>
      <c r="AZ187">
        <f t="shared" si="117"/>
        <v>-1.4627499767541954</v>
      </c>
      <c r="BA187" s="8">
        <v>37940</v>
      </c>
      <c r="BB187">
        <f t="shared" si="133"/>
        <v>-1.1025000065565091</v>
      </c>
      <c r="BC187">
        <f t="shared" si="133"/>
        <v>-3.8324999064207095</v>
      </c>
      <c r="BD187">
        <f t="shared" si="133"/>
        <v>-7.3924998492002496</v>
      </c>
      <c r="BE187">
        <f t="shared" si="133"/>
        <v>-16.61250059306618</v>
      </c>
      <c r="BF187">
        <f t="shared" si="133"/>
        <v>-26.942500755190817</v>
      </c>
      <c r="BG187">
        <f t="shared" si="124"/>
        <v>-43.112501546740532</v>
      </c>
      <c r="BH187">
        <f t="shared" si="124"/>
        <v>-103.71249620616422</v>
      </c>
      <c r="BI187">
        <f t="shared" si="124"/>
        <v>-165.47450002086163</v>
      </c>
      <c r="BJ187" s="8">
        <v>37940</v>
      </c>
      <c r="BK187">
        <f t="shared" si="128"/>
        <v>-0.73250000178814523</v>
      </c>
      <c r="BL187">
        <f t="shared" si="128"/>
        <v>-0.91249983012677538</v>
      </c>
      <c r="BM187">
        <f t="shared" si="128"/>
        <v>-0.84249989688398463</v>
      </c>
      <c r="BN187">
        <f t="shared" si="128"/>
        <v>-0.29250042140481691</v>
      </c>
      <c r="BO187">
        <f t="shared" si="128"/>
        <v>7.7499225735696675E-2</v>
      </c>
      <c r="BP187">
        <f t="shared" si="128"/>
        <v>0.40749652683727822</v>
      </c>
      <c r="BQ187">
        <f t="shared" si="128"/>
        <v>1.9075022488833047</v>
      </c>
      <c r="BR187">
        <f t="shared" si="128"/>
        <v>0.86749996006489061</v>
      </c>
      <c r="BS187" s="8">
        <v>37940</v>
      </c>
      <c r="BT187">
        <f t="shared" si="134"/>
        <v>-0.51999998092651001</v>
      </c>
      <c r="BU187">
        <f t="shared" si="134"/>
        <v>-3.2499998807907104</v>
      </c>
      <c r="BV187">
        <f t="shared" si="134"/>
        <v>-6.8099998235702506</v>
      </c>
      <c r="BW187">
        <f t="shared" si="134"/>
        <v>-16.030000567436179</v>
      </c>
      <c r="BX187">
        <f t="shared" si="134"/>
        <v>-26.360000729560817</v>
      </c>
      <c r="BY187">
        <f t="shared" si="125"/>
        <v>-42.530001521110528</v>
      </c>
      <c r="BZ187">
        <f t="shared" si="125"/>
        <v>-103.12999618053422</v>
      </c>
      <c r="CA187">
        <f t="shared" si="125"/>
        <v>-164.89199999523163</v>
      </c>
      <c r="CB187" s="8">
        <v>37940</v>
      </c>
      <c r="CC187">
        <f t="shared" si="129"/>
        <v>-0.48000001907348999</v>
      </c>
      <c r="CD187">
        <f t="shared" si="129"/>
        <v>-1.6799998283386304</v>
      </c>
      <c r="CE187">
        <f t="shared" si="129"/>
        <v>-3.1599997282028305</v>
      </c>
      <c r="CF187">
        <f t="shared" si="129"/>
        <v>-5.620000839233378</v>
      </c>
      <c r="CG187">
        <f t="shared" si="129"/>
        <v>-7.3600015640258567</v>
      </c>
      <c r="CH187">
        <f t="shared" si="129"/>
        <v>-9.9200026988983279</v>
      </c>
      <c r="CI187">
        <f t="shared" si="129"/>
        <v>-17.019993543624821</v>
      </c>
      <c r="CJ187">
        <f t="shared" si="129"/>
        <v>-22.288000028610242</v>
      </c>
      <c r="CK187" s="8">
        <v>37940</v>
      </c>
      <c r="CL187">
        <f t="shared" si="135"/>
        <v>-0.23250000178813934</v>
      </c>
      <c r="CM187">
        <f t="shared" si="135"/>
        <v>-2.9624999016523397</v>
      </c>
      <c r="CN187">
        <f t="shared" si="135"/>
        <v>-6.5224998444318798</v>
      </c>
      <c r="CO187">
        <f t="shared" si="135"/>
        <v>-15.74250058829781</v>
      </c>
      <c r="CP187">
        <f t="shared" si="135"/>
        <v>-26.072500750422449</v>
      </c>
      <c r="CQ187">
        <f t="shared" si="126"/>
        <v>-42.24250154197216</v>
      </c>
      <c r="CR187">
        <f t="shared" si="126"/>
        <v>-102.84249620139585</v>
      </c>
      <c r="CS187">
        <f t="shared" si="126"/>
        <v>-164.60450001609325</v>
      </c>
      <c r="CT187" s="8">
        <v>37940</v>
      </c>
      <c r="CU187">
        <f t="shared" si="130"/>
        <v>-0.17916671931742933</v>
      </c>
      <c r="CV187">
        <f t="shared" si="130"/>
        <v>-1.0891666859388296</v>
      </c>
      <c r="CW187">
        <f t="shared" si="130"/>
        <v>-1.9791666716337397</v>
      </c>
      <c r="CX187">
        <f t="shared" si="130"/>
        <v>-3.4791670292615899</v>
      </c>
      <c r="CY187">
        <f t="shared" si="130"/>
        <v>-4.5791674107312987</v>
      </c>
      <c r="CZ187">
        <f t="shared" si="130"/>
        <v>-6.3291678875684925</v>
      </c>
      <c r="DA187">
        <f t="shared" si="130"/>
        <v>-10.029166743159283</v>
      </c>
      <c r="DB187">
        <f t="shared" si="130"/>
        <v>-12.338166743159281</v>
      </c>
      <c r="DC187" s="8">
        <v>37940</v>
      </c>
      <c r="DD187">
        <f t="shared" si="136"/>
        <v>1.3399999141693204</v>
      </c>
      <c r="DE187">
        <f t="shared" si="136"/>
        <v>-1.3899999856948799</v>
      </c>
      <c r="DF187">
        <f t="shared" si="136"/>
        <v>-4.9499999284744201</v>
      </c>
      <c r="DG187">
        <f t="shared" si="136"/>
        <v>-14.17000067234035</v>
      </c>
      <c r="DH187">
        <f t="shared" si="136"/>
        <v>-24.500000834464988</v>
      </c>
      <c r="DI187">
        <f t="shared" si="127"/>
        <v>-40.670001626014695</v>
      </c>
      <c r="DJ187">
        <f t="shared" si="127"/>
        <v>-101.2699962854384</v>
      </c>
      <c r="DK187">
        <f t="shared" si="127"/>
        <v>-163.0320001001358</v>
      </c>
      <c r="DL187" s="8">
        <v>37940</v>
      </c>
      <c r="DM187">
        <f t="shared" si="131"/>
        <v>1.3399999141693206</v>
      </c>
      <c r="DN187">
        <f t="shared" si="131"/>
        <v>1.2099999189376798</v>
      </c>
      <c r="DO187">
        <f t="shared" si="131"/>
        <v>1.020000100135791</v>
      </c>
      <c r="DP187">
        <f t="shared" si="131"/>
        <v>0.66999924182895865</v>
      </c>
      <c r="DQ187">
        <f t="shared" si="131"/>
        <v>1.1000000238418413</v>
      </c>
      <c r="DR187">
        <f t="shared" si="131"/>
        <v>-3.0003666877731261E-2</v>
      </c>
      <c r="DS187">
        <f t="shared" si="131"/>
        <v>0.7700003385544687</v>
      </c>
      <c r="DT187">
        <f t="shared" si="131"/>
        <v>-1.821000042915357</v>
      </c>
    </row>
    <row r="188" spans="1:124" x14ac:dyDescent="0.3">
      <c r="A188" s="2">
        <v>37925</v>
      </c>
      <c r="B188">
        <v>0.95999997854232699</v>
      </c>
      <c r="C188">
        <v>0.95999997854232688</v>
      </c>
      <c r="D188">
        <v>0.95999997854232699</v>
      </c>
      <c r="E188">
        <v>1.03999996185302</v>
      </c>
      <c r="F188" s="3">
        <f t="shared" si="101"/>
        <v>1.0666666229565844</v>
      </c>
      <c r="G188">
        <v>1.3099999427795399</v>
      </c>
      <c r="H188">
        <v>1.8500000238418499</v>
      </c>
      <c r="I188">
        <v>2.3599998950958199</v>
      </c>
      <c r="J188">
        <v>3.2699999809265101</v>
      </c>
      <c r="K188">
        <v>3.7999999523162802</v>
      </c>
      <c r="L188">
        <v>4.3299999237060502</v>
      </c>
      <c r="M188">
        <v>5.1999998092651296</v>
      </c>
      <c r="N188">
        <v>5.5061</v>
      </c>
      <c r="O188" s="8">
        <v>37909</v>
      </c>
      <c r="P188">
        <f t="shared" si="102"/>
        <v>-7.9999998211860573E-2</v>
      </c>
      <c r="Q188">
        <f t="shared" si="102"/>
        <v>-0.15999999642372115</v>
      </c>
      <c r="R188">
        <f t="shared" si="102"/>
        <v>-0.23999999463558175</v>
      </c>
      <c r="S188">
        <f t="shared" si="102"/>
        <v>-0.51999998092651001</v>
      </c>
      <c r="T188">
        <f t="shared" si="103"/>
        <v>-0.79999996721743827</v>
      </c>
      <c r="U188">
        <f t="shared" si="137"/>
        <v>-1.3099999427795399</v>
      </c>
      <c r="V188">
        <f t="shared" si="137"/>
        <v>-3.7000000476836998</v>
      </c>
      <c r="W188">
        <f t="shared" si="137"/>
        <v>-7.0799996852874596</v>
      </c>
      <c r="X188">
        <f t="shared" si="137"/>
        <v>-16.349999904632551</v>
      </c>
      <c r="Y188">
        <f t="shared" si="137"/>
        <v>-26.599999666213961</v>
      </c>
      <c r="Z188">
        <f t="shared" si="99"/>
        <v>-43.299999237060504</v>
      </c>
      <c r="AA188">
        <f t="shared" si="99"/>
        <v>-103.99999618530259</v>
      </c>
      <c r="AB188">
        <f t="shared" si="99"/>
        <v>-165.18299999999999</v>
      </c>
      <c r="AC188" s="8">
        <v>37909</v>
      </c>
      <c r="AD188">
        <f t="shared" si="100"/>
        <v>7.9999998211860573E-2</v>
      </c>
      <c r="AE188">
        <f t="shared" si="104"/>
        <v>0.27999998629092826</v>
      </c>
      <c r="AF188">
        <f t="shared" si="105"/>
        <v>0.7899999618530299</v>
      </c>
      <c r="AG188">
        <f t="shared" si="106"/>
        <v>1.0699999481439582</v>
      </c>
      <c r="AH188">
        <f t="shared" si="107"/>
        <v>2.3900001049041597</v>
      </c>
      <c r="AI188" s="8">
        <v>37909</v>
      </c>
      <c r="AJ188">
        <f t="shared" si="132"/>
        <v>-1.2299999445676792</v>
      </c>
      <c r="AK188">
        <f t="shared" si="132"/>
        <v>-3.6200000494718392</v>
      </c>
      <c r="AL188">
        <f t="shared" si="132"/>
        <v>-6.9999996870755989</v>
      </c>
      <c r="AM188">
        <f t="shared" si="132"/>
        <v>-16.26999990642069</v>
      </c>
      <c r="AN188">
        <f t="shared" si="132"/>
        <v>-26.5199996680021</v>
      </c>
      <c r="AO188">
        <f t="shared" si="123"/>
        <v>-43.219999238848644</v>
      </c>
      <c r="AP188">
        <f t="shared" si="123"/>
        <v>-103.91999618709073</v>
      </c>
      <c r="AQ188">
        <f t="shared" si="123"/>
        <v>-165.10300000178813</v>
      </c>
      <c r="AR188" s="8">
        <v>37909</v>
      </c>
      <c r="AS188">
        <f t="shared" si="118"/>
        <v>-0.94999997317791018</v>
      </c>
      <c r="AT188">
        <f t="shared" si="118"/>
        <v>-1.4900000542402103</v>
      </c>
      <c r="AU188">
        <f t="shared" si="117"/>
        <v>-2.0199995487928404</v>
      </c>
      <c r="AV188">
        <f t="shared" si="117"/>
        <v>-2.8900003880262619</v>
      </c>
      <c r="AW188">
        <f t="shared" si="117"/>
        <v>-3.5199990719557124</v>
      </c>
      <c r="AX188">
        <f t="shared" si="117"/>
        <v>-4.4899988621473161</v>
      </c>
      <c r="AY188">
        <f t="shared" si="117"/>
        <v>-6.5899992436171138</v>
      </c>
      <c r="AZ188">
        <f t="shared" si="117"/>
        <v>-7.0060000065565182</v>
      </c>
      <c r="BA188" s="8">
        <v>37909</v>
      </c>
      <c r="BB188">
        <f t="shared" si="133"/>
        <v>-1.0299999564886115</v>
      </c>
      <c r="BC188">
        <f t="shared" si="133"/>
        <v>-3.4200000613927717</v>
      </c>
      <c r="BD188">
        <f t="shared" si="133"/>
        <v>-6.7999996989965314</v>
      </c>
      <c r="BE188">
        <f t="shared" si="133"/>
        <v>-16.069999918341622</v>
      </c>
      <c r="BF188">
        <f t="shared" si="133"/>
        <v>-26.319999679923033</v>
      </c>
      <c r="BG188">
        <f t="shared" si="124"/>
        <v>-43.019999250769573</v>
      </c>
      <c r="BH188">
        <f t="shared" si="124"/>
        <v>-103.71999619901166</v>
      </c>
      <c r="BI188">
        <f t="shared" si="124"/>
        <v>-164.90300001370906</v>
      </c>
      <c r="BJ188" s="8">
        <v>37909</v>
      </c>
      <c r="BK188">
        <f t="shared" si="128"/>
        <v>-0.70999996364116846</v>
      </c>
      <c r="BL188">
        <f t="shared" si="128"/>
        <v>-0.78000013530253876</v>
      </c>
      <c r="BM188">
        <f t="shared" si="128"/>
        <v>-0.76999990642070859</v>
      </c>
      <c r="BN188">
        <f t="shared" si="128"/>
        <v>-0.12999932467939868</v>
      </c>
      <c r="BO188">
        <f t="shared" si="128"/>
        <v>0.58000047504900198</v>
      </c>
      <c r="BP188">
        <f t="shared" si="128"/>
        <v>0.91999848186969846</v>
      </c>
      <c r="BQ188">
        <f t="shared" si="128"/>
        <v>3.9200003892184165</v>
      </c>
      <c r="BR188">
        <f t="shared" si="128"/>
        <v>5.4310000077486231</v>
      </c>
      <c r="BS188" s="8">
        <v>37909</v>
      </c>
      <c r="BT188">
        <f t="shared" si="134"/>
        <v>-0.51999998092651001</v>
      </c>
      <c r="BU188">
        <f t="shared" si="134"/>
        <v>-2.9100000858306698</v>
      </c>
      <c r="BV188">
        <f t="shared" si="134"/>
        <v>-6.2899997234344296</v>
      </c>
      <c r="BW188">
        <f t="shared" si="134"/>
        <v>-15.559999942779521</v>
      </c>
      <c r="BX188">
        <f t="shared" si="134"/>
        <v>-25.80999970436093</v>
      </c>
      <c r="BY188">
        <f t="shared" si="125"/>
        <v>-42.509999275207477</v>
      </c>
      <c r="BZ188">
        <f t="shared" si="125"/>
        <v>-103.20999622344956</v>
      </c>
      <c r="CA188">
        <f t="shared" si="125"/>
        <v>-164.39300003814697</v>
      </c>
      <c r="CB188" s="8">
        <v>37909</v>
      </c>
      <c r="CC188">
        <f t="shared" si="129"/>
        <v>-0.44999992847443016</v>
      </c>
      <c r="CD188">
        <f t="shared" si="129"/>
        <v>-1.04000008106231</v>
      </c>
      <c r="CE188">
        <f t="shared" si="129"/>
        <v>-1.58999955654144</v>
      </c>
      <c r="CF188">
        <f t="shared" si="129"/>
        <v>-2.4600003957748626</v>
      </c>
      <c r="CG188">
        <f t="shared" si="129"/>
        <v>-3.2299989461898821</v>
      </c>
      <c r="CH188">
        <f t="shared" si="129"/>
        <v>-4.7599982023239189</v>
      </c>
      <c r="CI188">
        <f t="shared" si="129"/>
        <v>-8.5599969625473005</v>
      </c>
      <c r="CJ188">
        <f t="shared" si="129"/>
        <v>-8.8470000143051077</v>
      </c>
      <c r="CK188" s="8">
        <v>37909</v>
      </c>
      <c r="CL188">
        <f t="shared" si="135"/>
        <v>-0.23999999463558175</v>
      </c>
      <c r="CM188">
        <f t="shared" si="135"/>
        <v>-2.6300000995397417</v>
      </c>
      <c r="CN188">
        <f t="shared" si="135"/>
        <v>-6.0099997371435014</v>
      </c>
      <c r="CO188">
        <f t="shared" si="135"/>
        <v>-15.279999956488592</v>
      </c>
      <c r="CP188">
        <f t="shared" si="135"/>
        <v>-25.529999718070002</v>
      </c>
      <c r="CQ188">
        <f t="shared" si="126"/>
        <v>-42.229999288916545</v>
      </c>
      <c r="CR188">
        <f t="shared" si="126"/>
        <v>-102.92999623715863</v>
      </c>
      <c r="CS188">
        <f t="shared" si="126"/>
        <v>-164.11300005185603</v>
      </c>
      <c r="CT188" s="8">
        <v>37909</v>
      </c>
      <c r="CU188">
        <f t="shared" si="130"/>
        <v>-0.12333347896733859</v>
      </c>
      <c r="CV188">
        <f t="shared" si="130"/>
        <v>-0.38333346943059854</v>
      </c>
      <c r="CW188">
        <f t="shared" si="130"/>
        <v>-0.72333290676275763</v>
      </c>
      <c r="CX188">
        <f t="shared" si="130"/>
        <v>-1.3733334789673377</v>
      </c>
      <c r="CY188">
        <f t="shared" si="130"/>
        <v>-1.8733334789673377</v>
      </c>
      <c r="CZ188">
        <f t="shared" si="130"/>
        <v>-3.4233327160278417</v>
      </c>
      <c r="DA188">
        <f t="shared" si="130"/>
        <v>-5.5233330974975257</v>
      </c>
      <c r="DB188">
        <f t="shared" si="130"/>
        <v>-7.7373334789673418</v>
      </c>
      <c r="DC188" s="8">
        <v>37909</v>
      </c>
      <c r="DD188">
        <f t="shared" si="136"/>
        <v>1.0800001621246198</v>
      </c>
      <c r="DE188">
        <f t="shared" si="136"/>
        <v>-1.3099999427795401</v>
      </c>
      <c r="DF188">
        <f t="shared" si="136"/>
        <v>-4.6899995803832999</v>
      </c>
      <c r="DG188">
        <f t="shared" si="136"/>
        <v>-13.95999979972839</v>
      </c>
      <c r="DH188">
        <f t="shared" si="136"/>
        <v>-24.2099995613098</v>
      </c>
      <c r="DI188">
        <f t="shared" si="127"/>
        <v>-40.909999132156344</v>
      </c>
      <c r="DJ188">
        <f t="shared" si="127"/>
        <v>-101.60999608039843</v>
      </c>
      <c r="DK188">
        <f t="shared" si="127"/>
        <v>-162.79299989509585</v>
      </c>
      <c r="DL188" s="8">
        <v>37909</v>
      </c>
      <c r="DM188">
        <f t="shared" si="131"/>
        <v>1.0800001621246196</v>
      </c>
      <c r="DN188">
        <f t="shared" si="131"/>
        <v>0.58999991416930975</v>
      </c>
      <c r="DO188">
        <f t="shared" si="131"/>
        <v>2.384185702197783E-7</v>
      </c>
      <c r="DP188">
        <f t="shared" si="131"/>
        <v>-1.3700001239776585</v>
      </c>
      <c r="DQ188">
        <f t="shared" si="131"/>
        <v>-1.5199992656707986</v>
      </c>
      <c r="DR188">
        <f t="shared" si="131"/>
        <v>-3.0699985027313135</v>
      </c>
      <c r="DS188">
        <f t="shared" si="131"/>
        <v>-2.4699919223784095</v>
      </c>
      <c r="DT188">
        <f t="shared" si="131"/>
        <v>-1.1039999332428154</v>
      </c>
    </row>
    <row r="189" spans="1:124" x14ac:dyDescent="0.3">
      <c r="A189" s="2">
        <v>37894</v>
      </c>
      <c r="B189">
        <v>0.87000000476837103</v>
      </c>
      <c r="C189">
        <v>0.92999999225139607</v>
      </c>
      <c r="D189">
        <v>0.94999998807907104</v>
      </c>
      <c r="E189">
        <v>1.00999999046325</v>
      </c>
      <c r="F189" s="3">
        <f t="shared" si="101"/>
        <v>1.0299999912579763</v>
      </c>
      <c r="G189">
        <v>1.1499999761581401</v>
      </c>
      <c r="H189">
        <v>1.5</v>
      </c>
      <c r="I189">
        <v>1.95000004768371</v>
      </c>
      <c r="J189">
        <v>2.8499999046325599</v>
      </c>
      <c r="K189">
        <v>3.41000008583068</v>
      </c>
      <c r="L189">
        <v>3.96000003814697</v>
      </c>
      <c r="M189">
        <v>4.9099998474120996</v>
      </c>
      <c r="N189">
        <v>5.2988999999999997</v>
      </c>
      <c r="O189" s="8">
        <v>37879</v>
      </c>
      <c r="P189">
        <f t="shared" si="102"/>
        <v>-7.2500000397364248E-2</v>
      </c>
      <c r="Q189">
        <f t="shared" si="102"/>
        <v>-0.15499999870856601</v>
      </c>
      <c r="R189">
        <f t="shared" si="102"/>
        <v>-0.23749999701976776</v>
      </c>
      <c r="S189">
        <f t="shared" si="102"/>
        <v>-0.50499999523162498</v>
      </c>
      <c r="T189">
        <f t="shared" si="103"/>
        <v>-0.77249999344348219</v>
      </c>
      <c r="U189">
        <f t="shared" si="137"/>
        <v>-1.1499999761581401</v>
      </c>
      <c r="V189">
        <f t="shared" si="137"/>
        <v>-3</v>
      </c>
      <c r="W189">
        <f t="shared" si="137"/>
        <v>-5.8500001430511297</v>
      </c>
      <c r="X189">
        <f t="shared" si="137"/>
        <v>-14.249999523162799</v>
      </c>
      <c r="Y189">
        <f t="shared" si="137"/>
        <v>-23.870000600814759</v>
      </c>
      <c r="Z189">
        <f t="shared" si="99"/>
        <v>-39.600000381469698</v>
      </c>
      <c r="AA189">
        <f t="shared" si="99"/>
        <v>-98.199996948241989</v>
      </c>
      <c r="AB189">
        <f t="shared" si="99"/>
        <v>-158.96699999999998</v>
      </c>
      <c r="AC189" s="8">
        <v>37879</v>
      </c>
      <c r="AD189">
        <f t="shared" si="100"/>
        <v>8.2499998311201764E-2</v>
      </c>
      <c r="AE189">
        <f t="shared" si="104"/>
        <v>0.26749999821185722</v>
      </c>
      <c r="AF189">
        <f t="shared" si="105"/>
        <v>0.64499998092651512</v>
      </c>
      <c r="AG189">
        <f t="shared" si="106"/>
        <v>0.91249997913837233</v>
      </c>
      <c r="AH189">
        <f t="shared" si="107"/>
        <v>1.8500000238418599</v>
      </c>
      <c r="AI189" s="8">
        <v>37879</v>
      </c>
      <c r="AJ189">
        <f t="shared" si="132"/>
        <v>-1.0674999778469383</v>
      </c>
      <c r="AK189">
        <f t="shared" si="132"/>
        <v>-2.9175000016887984</v>
      </c>
      <c r="AL189">
        <f t="shared" si="132"/>
        <v>-5.7675001447399277</v>
      </c>
      <c r="AM189">
        <f t="shared" si="132"/>
        <v>-14.167499524851598</v>
      </c>
      <c r="AN189">
        <f t="shared" si="132"/>
        <v>-23.787500602503556</v>
      </c>
      <c r="AO189">
        <f t="shared" si="123"/>
        <v>-39.517500383158499</v>
      </c>
      <c r="AP189">
        <f t="shared" si="123"/>
        <v>-98.117496949930782</v>
      </c>
      <c r="AQ189">
        <f t="shared" si="123"/>
        <v>-158.88450000168879</v>
      </c>
      <c r="AR189" s="8">
        <v>37879</v>
      </c>
      <c r="AS189">
        <f t="shared" si="118"/>
        <v>-0.69749997307857436</v>
      </c>
      <c r="AT189">
        <f t="shared" si="118"/>
        <v>2.5000746051356826E-3</v>
      </c>
      <c r="AU189">
        <f t="shared" si="117"/>
        <v>0.7824998075763373</v>
      </c>
      <c r="AV189">
        <f t="shared" si="117"/>
        <v>2.1525006468097652</v>
      </c>
      <c r="AW189">
        <f t="shared" si="117"/>
        <v>3.2324993784229581</v>
      </c>
      <c r="AX189">
        <f t="shared" si="117"/>
        <v>4.002497690419311</v>
      </c>
      <c r="AY189">
        <f t="shared" si="117"/>
        <v>7.5025015051167401</v>
      </c>
      <c r="AZ189">
        <f t="shared" si="117"/>
        <v>7.4574999792377241</v>
      </c>
      <c r="BA189" s="8">
        <v>37879</v>
      </c>
      <c r="BB189">
        <f t="shared" si="133"/>
        <v>-0.88249997794628288</v>
      </c>
      <c r="BC189">
        <f t="shared" si="133"/>
        <v>-2.7325000017881429</v>
      </c>
      <c r="BD189">
        <f t="shared" si="133"/>
        <v>-5.5825001448392726</v>
      </c>
      <c r="BE189">
        <f t="shared" si="133"/>
        <v>-13.982499524950942</v>
      </c>
      <c r="BF189">
        <f t="shared" si="133"/>
        <v>-23.602500602602902</v>
      </c>
      <c r="BG189">
        <f t="shared" si="124"/>
        <v>-39.332500383257837</v>
      </c>
      <c r="BH189">
        <f t="shared" si="124"/>
        <v>-97.932496950030128</v>
      </c>
      <c r="BI189">
        <f t="shared" si="124"/>
        <v>-158.69950000178812</v>
      </c>
      <c r="BJ189" s="8">
        <v>37879</v>
      </c>
      <c r="BK189">
        <f t="shared" si="128"/>
        <v>-0.69249992072582489</v>
      </c>
      <c r="BL189">
        <f t="shared" si="128"/>
        <v>-0.99249987304212473</v>
      </c>
      <c r="BM189">
        <f t="shared" si="128"/>
        <v>-1.5025002211332446</v>
      </c>
      <c r="BN189">
        <f t="shared" si="128"/>
        <v>-2.5824993103742351</v>
      </c>
      <c r="BO189">
        <f t="shared" si="128"/>
        <v>-3.2925007790326539</v>
      </c>
      <c r="BP189">
        <f t="shared" si="128"/>
        <v>-4.8325007408857843</v>
      </c>
      <c r="BQ189">
        <f t="shared" si="128"/>
        <v>-8.4324973076580676</v>
      </c>
      <c r="BR189">
        <f t="shared" si="128"/>
        <v>-8.2824999779462587</v>
      </c>
      <c r="BS189" s="8">
        <v>37879</v>
      </c>
      <c r="BT189">
        <f t="shared" si="134"/>
        <v>-0.50499999523162498</v>
      </c>
      <c r="BU189">
        <f t="shared" si="134"/>
        <v>-2.355000019073485</v>
      </c>
      <c r="BV189">
        <f t="shared" si="134"/>
        <v>-5.2050001621246142</v>
      </c>
      <c r="BW189">
        <f t="shared" si="134"/>
        <v>-13.604999542236284</v>
      </c>
      <c r="BX189">
        <f t="shared" si="134"/>
        <v>-23.225000619888245</v>
      </c>
      <c r="BY189">
        <f t="shared" si="125"/>
        <v>-38.955000400543184</v>
      </c>
      <c r="BZ189">
        <f t="shared" si="125"/>
        <v>-97.554996967315475</v>
      </c>
      <c r="CA189">
        <f t="shared" si="125"/>
        <v>-158.32200001907347</v>
      </c>
      <c r="CB189" s="8">
        <v>37879</v>
      </c>
      <c r="CC189">
        <f t="shared" si="129"/>
        <v>-0.44499993324279485</v>
      </c>
      <c r="CD189">
        <f t="shared" si="129"/>
        <v>-0.46500003337860507</v>
      </c>
      <c r="CE189">
        <f t="shared" si="129"/>
        <v>-0.54500031471250443</v>
      </c>
      <c r="CF189">
        <f t="shared" si="129"/>
        <v>-0.83499968051905293</v>
      </c>
      <c r="CG189">
        <f t="shared" si="129"/>
        <v>-0.90500128269194713</v>
      </c>
      <c r="CH189">
        <f t="shared" si="129"/>
        <v>-1.7850011587143073</v>
      </c>
      <c r="CI189">
        <f t="shared" si="129"/>
        <v>-1.8849939107892966</v>
      </c>
      <c r="CJ189">
        <f t="shared" si="129"/>
        <v>-0.82100001430509062</v>
      </c>
      <c r="CK189" s="8">
        <v>37879</v>
      </c>
      <c r="CL189">
        <f t="shared" si="135"/>
        <v>-0.23749999701976776</v>
      </c>
      <c r="CM189">
        <f t="shared" si="135"/>
        <v>-2.0875000208616274</v>
      </c>
      <c r="CN189">
        <f t="shared" si="135"/>
        <v>-4.9375001639127571</v>
      </c>
      <c r="CO189">
        <f t="shared" si="135"/>
        <v>-13.337499544024427</v>
      </c>
      <c r="CP189">
        <f t="shared" si="135"/>
        <v>-22.957500621676388</v>
      </c>
      <c r="CQ189">
        <f t="shared" si="126"/>
        <v>-38.687500402331324</v>
      </c>
      <c r="CR189">
        <f t="shared" si="126"/>
        <v>-97.287496969103614</v>
      </c>
      <c r="CS189">
        <f t="shared" si="126"/>
        <v>-158.05450002086161</v>
      </c>
      <c r="CT189" s="8">
        <v>37879</v>
      </c>
      <c r="CU189">
        <f t="shared" si="130"/>
        <v>-0.15083329379558785</v>
      </c>
      <c r="CV189">
        <f t="shared" si="130"/>
        <v>-0.10083334147930745</v>
      </c>
      <c r="CW189">
        <f t="shared" si="130"/>
        <v>-0.2008334845304367</v>
      </c>
      <c r="CX189">
        <f t="shared" si="130"/>
        <v>-0.67083303630347602</v>
      </c>
      <c r="CY189">
        <f t="shared" si="130"/>
        <v>-0.67083470523354749</v>
      </c>
      <c r="CZ189">
        <f t="shared" si="130"/>
        <v>-1.6208345144987268</v>
      </c>
      <c r="DA189">
        <f t="shared" si="130"/>
        <v>-1.9208318442105059</v>
      </c>
      <c r="DB189">
        <f t="shared" si="130"/>
        <v>-3.9208333700895199</v>
      </c>
      <c r="DC189" s="8">
        <v>37879</v>
      </c>
      <c r="DD189">
        <f t="shared" si="136"/>
        <v>0.70000004768371982</v>
      </c>
      <c r="DE189">
        <f t="shared" si="136"/>
        <v>-1.1499999761581401</v>
      </c>
      <c r="DF189">
        <f t="shared" si="136"/>
        <v>-4.00000011920927</v>
      </c>
      <c r="DG189">
        <f t="shared" si="136"/>
        <v>-12.399999499320939</v>
      </c>
      <c r="DH189">
        <f t="shared" si="136"/>
        <v>-22.020000576972897</v>
      </c>
      <c r="DI189">
        <f t="shared" si="127"/>
        <v>-37.75000035762784</v>
      </c>
      <c r="DJ189">
        <f t="shared" si="127"/>
        <v>-96.349996924400131</v>
      </c>
      <c r="DK189">
        <f t="shared" si="127"/>
        <v>-157.11699997615813</v>
      </c>
      <c r="DL189" s="8">
        <v>37879</v>
      </c>
      <c r="DM189">
        <f t="shared" si="131"/>
        <v>0.70000004768371982</v>
      </c>
      <c r="DN189">
        <f t="shared" si="131"/>
        <v>0.76000010967252996</v>
      </c>
      <c r="DO189">
        <f t="shared" si="131"/>
        <v>0.52999985218049028</v>
      </c>
      <c r="DP189">
        <f t="shared" si="131"/>
        <v>-0.77999889850615878</v>
      </c>
      <c r="DQ189">
        <f t="shared" si="131"/>
        <v>-0.80000054836266754</v>
      </c>
      <c r="DR189">
        <f t="shared" si="131"/>
        <v>-2.9799991846085088</v>
      </c>
      <c r="DS189">
        <f t="shared" si="131"/>
        <v>-2.8799968957899007</v>
      </c>
      <c r="DT189">
        <f t="shared" si="131"/>
        <v>-5.1069999475478767</v>
      </c>
    </row>
    <row r="190" spans="1:124" x14ac:dyDescent="0.3">
      <c r="A190" s="2">
        <v>37862</v>
      </c>
      <c r="B190">
        <v>0.980000019073486</v>
      </c>
      <c r="C190">
        <v>0.98000001907348588</v>
      </c>
      <c r="D190">
        <v>0.980000019073486</v>
      </c>
      <c r="E190">
        <v>1.0599999427795399</v>
      </c>
      <c r="F190" s="3">
        <f t="shared" si="101"/>
        <v>1.0866665840148912</v>
      </c>
      <c r="G190">
        <v>1.3500000238418499</v>
      </c>
      <c r="H190">
        <v>1.95000004768371</v>
      </c>
      <c r="I190">
        <v>2.5099999904632502</v>
      </c>
      <c r="J190">
        <v>3.46000003814697</v>
      </c>
      <c r="K190">
        <v>4</v>
      </c>
      <c r="L190">
        <v>4.4499998092651296</v>
      </c>
      <c r="M190">
        <v>5.3299999237060502</v>
      </c>
      <c r="N190">
        <v>5.5773999999999999</v>
      </c>
      <c r="O190" s="8">
        <v>37848</v>
      </c>
      <c r="P190">
        <f t="shared" si="102"/>
        <v>-8.1666668256123828E-2</v>
      </c>
      <c r="Q190">
        <f t="shared" si="102"/>
        <v>-0.16333333651224763</v>
      </c>
      <c r="R190">
        <f t="shared" si="102"/>
        <v>-0.2450000047683715</v>
      </c>
      <c r="S190">
        <f t="shared" si="102"/>
        <v>-0.52999997138976995</v>
      </c>
      <c r="T190">
        <f t="shared" si="103"/>
        <v>-0.81499993801116843</v>
      </c>
      <c r="U190">
        <f t="shared" si="137"/>
        <v>-1.3500000238418499</v>
      </c>
      <c r="V190">
        <f t="shared" si="137"/>
        <v>-3.9000000953674201</v>
      </c>
      <c r="W190">
        <f t="shared" si="137"/>
        <v>-7.529999971389751</v>
      </c>
      <c r="X190">
        <f t="shared" si="137"/>
        <v>-17.300000190734849</v>
      </c>
      <c r="Y190">
        <f t="shared" si="137"/>
        <v>-28</v>
      </c>
      <c r="Z190">
        <f t="shared" si="99"/>
        <v>-44.499998092651296</v>
      </c>
      <c r="AA190">
        <f t="shared" si="99"/>
        <v>-106.59999847412101</v>
      </c>
      <c r="AB190">
        <f t="shared" si="99"/>
        <v>-167.322</v>
      </c>
      <c r="AC190" s="8">
        <v>37848</v>
      </c>
      <c r="AD190">
        <f t="shared" si="100"/>
        <v>8.1666668256123801E-2</v>
      </c>
      <c r="AE190">
        <f t="shared" si="104"/>
        <v>0.28499996662139848</v>
      </c>
      <c r="AF190">
        <f t="shared" si="105"/>
        <v>0.82000005245207996</v>
      </c>
      <c r="AG190">
        <f t="shared" si="106"/>
        <v>1.1050000190734783</v>
      </c>
      <c r="AH190">
        <f t="shared" si="107"/>
        <v>2.5500000715255702</v>
      </c>
      <c r="AI190" s="8">
        <v>37848</v>
      </c>
      <c r="AJ190">
        <f t="shared" si="132"/>
        <v>-1.2683333555857261</v>
      </c>
      <c r="AK190">
        <f t="shared" si="132"/>
        <v>-3.8183334271112961</v>
      </c>
      <c r="AL190">
        <f t="shared" si="132"/>
        <v>-7.4483333031336274</v>
      </c>
      <c r="AM190">
        <f t="shared" si="132"/>
        <v>-17.218333522478726</v>
      </c>
      <c r="AN190">
        <f t="shared" si="132"/>
        <v>-27.918333331743877</v>
      </c>
      <c r="AO190">
        <f t="shared" si="123"/>
        <v>-44.41833142439517</v>
      </c>
      <c r="AP190">
        <f t="shared" si="123"/>
        <v>-106.51833180586489</v>
      </c>
      <c r="AQ190">
        <f t="shared" si="123"/>
        <v>-167.24033333174387</v>
      </c>
      <c r="AR190" s="8">
        <v>37848</v>
      </c>
      <c r="AS190">
        <f t="shared" si="118"/>
        <v>-0.8983334104219991</v>
      </c>
      <c r="AT190">
        <f t="shared" si="118"/>
        <v>-1.1283335487047792</v>
      </c>
      <c r="AU190">
        <f t="shared" si="117"/>
        <v>-1.3683335582415206</v>
      </c>
      <c r="AV190">
        <f t="shared" si="117"/>
        <v>-1.2283329765002187</v>
      </c>
      <c r="AW190">
        <f t="shared" si="117"/>
        <v>-0.96833322445555869</v>
      </c>
      <c r="AX190">
        <f t="shared" si="117"/>
        <v>-0.42833373943961495</v>
      </c>
      <c r="AY190">
        <f t="shared" si="117"/>
        <v>1.1716647346814717</v>
      </c>
      <c r="AZ190">
        <f t="shared" si="117"/>
        <v>3.1436666420300989</v>
      </c>
      <c r="BA190" s="8">
        <v>37848</v>
      </c>
      <c r="BB190">
        <f t="shared" si="133"/>
        <v>-1.0650000572204514</v>
      </c>
      <c r="BC190">
        <f t="shared" si="133"/>
        <v>-3.6150001287460216</v>
      </c>
      <c r="BD190">
        <f t="shared" si="133"/>
        <v>-7.245000004768352</v>
      </c>
      <c r="BE190">
        <f t="shared" si="133"/>
        <v>-17.01500022411345</v>
      </c>
      <c r="BF190">
        <f t="shared" si="133"/>
        <v>-27.715000033378601</v>
      </c>
      <c r="BG190">
        <f t="shared" si="124"/>
        <v>-44.214998126029897</v>
      </c>
      <c r="BH190">
        <f t="shared" si="124"/>
        <v>-106.31499850749961</v>
      </c>
      <c r="BI190">
        <f t="shared" si="124"/>
        <v>-167.0370000333786</v>
      </c>
      <c r="BJ190" s="8">
        <v>37848</v>
      </c>
      <c r="BK190">
        <f t="shared" si="128"/>
        <v>-1.0450000762939415</v>
      </c>
      <c r="BL190">
        <f t="shared" si="128"/>
        <v>-2.0650000572204519</v>
      </c>
      <c r="BM190">
        <f t="shared" si="128"/>
        <v>-3.6149998903274421</v>
      </c>
      <c r="BN190">
        <f t="shared" si="128"/>
        <v>-6.6250004768371591</v>
      </c>
      <c r="BO190">
        <f t="shared" si="128"/>
        <v>-8.7350008487701505</v>
      </c>
      <c r="BP190">
        <f t="shared" si="128"/>
        <v>-11.624999284744208</v>
      </c>
      <c r="BQ190">
        <f t="shared" si="128"/>
        <v>-20.22499585151672</v>
      </c>
      <c r="BR190">
        <f t="shared" si="128"/>
        <v>-24.453000047683727</v>
      </c>
      <c r="BS190" s="8">
        <v>37848</v>
      </c>
      <c r="BT190">
        <f t="shared" si="134"/>
        <v>-0.52999997138976995</v>
      </c>
      <c r="BU190">
        <f t="shared" si="134"/>
        <v>-3.0800000429153402</v>
      </c>
      <c r="BV190">
        <f t="shared" si="134"/>
        <v>-6.7099999189376707</v>
      </c>
      <c r="BW190">
        <f t="shared" si="134"/>
        <v>-16.480000138282769</v>
      </c>
      <c r="BX190">
        <f t="shared" si="134"/>
        <v>-27.17999994754792</v>
      </c>
      <c r="BY190">
        <f t="shared" si="125"/>
        <v>-43.679998040199216</v>
      </c>
      <c r="BZ190">
        <f t="shared" si="125"/>
        <v>-105.77999842166894</v>
      </c>
      <c r="CA190">
        <f t="shared" si="125"/>
        <v>-166.50199994754792</v>
      </c>
      <c r="CB190" s="8">
        <v>37848</v>
      </c>
      <c r="CC190">
        <f t="shared" si="129"/>
        <v>-0.48000001907348</v>
      </c>
      <c r="CD190">
        <f t="shared" si="129"/>
        <v>-1.2100001573562502</v>
      </c>
      <c r="CE190">
        <f t="shared" si="129"/>
        <v>-2.1700000762939506</v>
      </c>
      <c r="CF190">
        <f t="shared" si="129"/>
        <v>-4.2199999094009684</v>
      </c>
      <c r="CG190">
        <f t="shared" si="129"/>
        <v>-5.689999938011189</v>
      </c>
      <c r="CH190">
        <f t="shared" si="129"/>
        <v>-7.7699977159499678</v>
      </c>
      <c r="CI190">
        <f t="shared" si="129"/>
        <v>-12.970002293586793</v>
      </c>
      <c r="CJ190">
        <f t="shared" si="129"/>
        <v>-14.239000004768362</v>
      </c>
      <c r="CK190" s="8">
        <v>37848</v>
      </c>
      <c r="CL190">
        <f t="shared" si="135"/>
        <v>-0.24500000476837158</v>
      </c>
      <c r="CM190">
        <f t="shared" si="135"/>
        <v>-2.7950000762939418</v>
      </c>
      <c r="CN190">
        <f t="shared" si="135"/>
        <v>-6.4249999523162726</v>
      </c>
      <c r="CO190">
        <f t="shared" si="135"/>
        <v>-16.19500017166137</v>
      </c>
      <c r="CP190">
        <f t="shared" si="135"/>
        <v>-26.894999980926521</v>
      </c>
      <c r="CQ190">
        <f t="shared" si="126"/>
        <v>-43.394998073577817</v>
      </c>
      <c r="CR190">
        <f t="shared" si="126"/>
        <v>-105.49499845504754</v>
      </c>
      <c r="CS190">
        <f t="shared" si="126"/>
        <v>-166.21699998092652</v>
      </c>
      <c r="CT190" s="8">
        <v>37848</v>
      </c>
      <c r="CU190">
        <f t="shared" si="130"/>
        <v>-1.1666655540464976E-2</v>
      </c>
      <c r="CV190">
        <f t="shared" si="130"/>
        <v>3.8333177566524546E-2</v>
      </c>
      <c r="CW190">
        <f t="shared" si="130"/>
        <v>-0.22166657447815497</v>
      </c>
      <c r="CX190">
        <f t="shared" si="130"/>
        <v>-1.1216669082641542</v>
      </c>
      <c r="CY190">
        <f t="shared" si="130"/>
        <v>-1.0616657733917851</v>
      </c>
      <c r="CZ190">
        <f t="shared" si="130"/>
        <v>-2.5216667652129461</v>
      </c>
      <c r="DA190">
        <f t="shared" si="130"/>
        <v>-3.2216684818267654</v>
      </c>
      <c r="DB190">
        <f t="shared" si="130"/>
        <v>-4.7726665744781629</v>
      </c>
      <c r="DC190" s="8">
        <v>37848</v>
      </c>
      <c r="DD190">
        <f t="shared" si="136"/>
        <v>1.2000000476837203</v>
      </c>
      <c r="DE190">
        <f t="shared" si="136"/>
        <v>-1.3500000238418499</v>
      </c>
      <c r="DF190">
        <f t="shared" si="136"/>
        <v>-4.9799998998641808</v>
      </c>
      <c r="DG190">
        <f t="shared" si="136"/>
        <v>-14.750000119209279</v>
      </c>
      <c r="DH190">
        <f t="shared" si="136"/>
        <v>-25.44999992847443</v>
      </c>
      <c r="DI190">
        <f t="shared" si="127"/>
        <v>-41.949998021125722</v>
      </c>
      <c r="DJ190">
        <f t="shared" si="127"/>
        <v>-104.04999840259543</v>
      </c>
      <c r="DK190">
        <f t="shared" si="127"/>
        <v>-164.77199992847443</v>
      </c>
      <c r="DL190" s="8">
        <v>37848</v>
      </c>
      <c r="DM190">
        <f t="shared" si="131"/>
        <v>1.2000000476837203</v>
      </c>
      <c r="DN190">
        <f t="shared" si="131"/>
        <v>1.1900001764297499</v>
      </c>
      <c r="DO190">
        <f t="shared" si="131"/>
        <v>0.78000009059907915</v>
      </c>
      <c r="DP190">
        <f t="shared" si="131"/>
        <v>-0.38999998569491767</v>
      </c>
      <c r="DQ190">
        <f t="shared" si="131"/>
        <v>-0.73000013828277988</v>
      </c>
      <c r="DR190">
        <f t="shared" si="131"/>
        <v>-2.2899993658065623</v>
      </c>
      <c r="DS190">
        <f t="shared" si="131"/>
        <v>-4.5899995565413683</v>
      </c>
      <c r="DT190">
        <f t="shared" si="131"/>
        <v>-8.2799999380111693</v>
      </c>
    </row>
    <row r="191" spans="1:124" x14ac:dyDescent="0.3">
      <c r="A191" s="2">
        <v>37833</v>
      </c>
      <c r="B191">
        <v>0.91000002622604304</v>
      </c>
      <c r="C191">
        <v>0.94749999046325595</v>
      </c>
      <c r="D191">
        <v>0.95999997854232699</v>
      </c>
      <c r="E191">
        <v>1.0199999809265099</v>
      </c>
      <c r="F191" s="3">
        <f t="shared" si="101"/>
        <v>1.0399999817212375</v>
      </c>
      <c r="G191">
        <v>1.2799999713897701</v>
      </c>
      <c r="H191">
        <v>1.79999995231628</v>
      </c>
      <c r="I191">
        <v>2.3299999237060498</v>
      </c>
      <c r="J191">
        <v>3.38000011444091</v>
      </c>
      <c r="K191">
        <v>3.9800000190734801</v>
      </c>
      <c r="L191">
        <v>4.4899997711181596</v>
      </c>
      <c r="M191">
        <v>5.4299998283386204</v>
      </c>
      <c r="N191">
        <v>5.7098000000000004</v>
      </c>
      <c r="O191" s="8">
        <v>37817</v>
      </c>
      <c r="P191">
        <f t="shared" si="102"/>
        <v>-7.583333551883692E-2</v>
      </c>
      <c r="Q191">
        <f t="shared" si="102"/>
        <v>-0.15791666507720931</v>
      </c>
      <c r="R191">
        <f t="shared" si="102"/>
        <v>-0.23999999463558175</v>
      </c>
      <c r="S191">
        <f t="shared" si="102"/>
        <v>-0.50999999046325495</v>
      </c>
      <c r="T191">
        <f t="shared" si="103"/>
        <v>-0.77999998629092815</v>
      </c>
      <c r="U191">
        <f t="shared" si="137"/>
        <v>-1.2799999713897701</v>
      </c>
      <c r="V191">
        <f t="shared" si="137"/>
        <v>-3.5999999046325599</v>
      </c>
      <c r="W191">
        <f t="shared" si="137"/>
        <v>-6.9899997711181499</v>
      </c>
      <c r="X191">
        <f t="shared" si="137"/>
        <v>-16.900000572204551</v>
      </c>
      <c r="Y191">
        <f t="shared" si="137"/>
        <v>-27.860000133514362</v>
      </c>
      <c r="Z191">
        <f t="shared" si="137"/>
        <v>-44.899997711181598</v>
      </c>
      <c r="AA191">
        <f t="shared" si="137"/>
        <v>-108.5999965667724</v>
      </c>
      <c r="AB191">
        <f t="shared" si="137"/>
        <v>-171.29400000000001</v>
      </c>
      <c r="AC191" s="8">
        <v>37817</v>
      </c>
      <c r="AD191">
        <f t="shared" si="100"/>
        <v>8.2083329558372387E-2</v>
      </c>
      <c r="AE191">
        <f t="shared" si="104"/>
        <v>0.2699999958276732</v>
      </c>
      <c r="AF191">
        <f t="shared" si="105"/>
        <v>0.76999998092651512</v>
      </c>
      <c r="AG191">
        <f t="shared" si="106"/>
        <v>1.0399999767541883</v>
      </c>
      <c r="AH191">
        <f t="shared" si="107"/>
        <v>2.3199999332427899</v>
      </c>
      <c r="AI191" s="8">
        <v>37817</v>
      </c>
      <c r="AJ191">
        <f t="shared" si="132"/>
        <v>-1.1979166418313976</v>
      </c>
      <c r="AK191">
        <f t="shared" si="132"/>
        <v>-3.5179165750741874</v>
      </c>
      <c r="AL191">
        <f t="shared" si="132"/>
        <v>-6.9079164415597774</v>
      </c>
      <c r="AM191">
        <f t="shared" si="132"/>
        <v>-16.817917242646178</v>
      </c>
      <c r="AN191">
        <f t="shared" si="132"/>
        <v>-27.777916803955989</v>
      </c>
      <c r="AO191">
        <f t="shared" si="123"/>
        <v>-44.817914381623225</v>
      </c>
      <c r="AP191">
        <f t="shared" si="123"/>
        <v>-108.51791323721403</v>
      </c>
      <c r="AQ191">
        <f t="shared" si="123"/>
        <v>-171.21191667044164</v>
      </c>
      <c r="AR191" s="8">
        <v>37817</v>
      </c>
      <c r="AS191">
        <f t="shared" si="118"/>
        <v>-0.91791661083698262</v>
      </c>
      <c r="AT191">
        <f t="shared" si="118"/>
        <v>-1.6879164725542122</v>
      </c>
      <c r="AU191">
        <f t="shared" si="117"/>
        <v>-2.7379165440797921</v>
      </c>
      <c r="AV191">
        <f t="shared" si="117"/>
        <v>-5.3279170542955141</v>
      </c>
      <c r="AW191">
        <f t="shared" si="117"/>
        <v>-7.3779170066117841</v>
      </c>
      <c r="AX191">
        <f t="shared" si="117"/>
        <v>-10.227914765477216</v>
      </c>
      <c r="AY191">
        <f t="shared" si="117"/>
        <v>-18.927913621068015</v>
      </c>
      <c r="AZ191">
        <f t="shared" si="117"/>
        <v>-20.704916672825817</v>
      </c>
      <c r="BA191" s="8">
        <v>37817</v>
      </c>
      <c r="BB191">
        <f t="shared" si="133"/>
        <v>-1.009999975562097</v>
      </c>
      <c r="BC191">
        <f t="shared" si="133"/>
        <v>-3.3299999088048868</v>
      </c>
      <c r="BD191">
        <f t="shared" si="133"/>
        <v>-6.7199997752904768</v>
      </c>
      <c r="BE191">
        <f t="shared" si="133"/>
        <v>-16.630000576376876</v>
      </c>
      <c r="BF191">
        <f t="shared" si="133"/>
        <v>-27.590000137686687</v>
      </c>
      <c r="BG191">
        <f t="shared" si="124"/>
        <v>-44.629997715353923</v>
      </c>
      <c r="BH191">
        <f t="shared" si="124"/>
        <v>-108.32999657094473</v>
      </c>
      <c r="BI191">
        <f t="shared" si="124"/>
        <v>-171.02400000417234</v>
      </c>
      <c r="BJ191" s="8">
        <v>37817</v>
      </c>
      <c r="BK191">
        <f t="shared" si="128"/>
        <v>-0.91999994218349701</v>
      </c>
      <c r="BL191">
        <f t="shared" si="128"/>
        <v>-1.4399999231100069</v>
      </c>
      <c r="BM191">
        <f t="shared" si="128"/>
        <v>-1.999999627470967</v>
      </c>
      <c r="BN191">
        <f t="shared" si="128"/>
        <v>-3.5100010484456967</v>
      </c>
      <c r="BO191">
        <f t="shared" si="128"/>
        <v>-4.9899993985891182</v>
      </c>
      <c r="BP191">
        <f t="shared" si="128"/>
        <v>-6.8599966615438444</v>
      </c>
      <c r="BQ191">
        <f t="shared" si="128"/>
        <v>-13.659997329115944</v>
      </c>
      <c r="BR191">
        <f t="shared" si="128"/>
        <v>-15.457999999403958</v>
      </c>
      <c r="BS191" s="8">
        <v>37817</v>
      </c>
      <c r="BT191">
        <f t="shared" si="134"/>
        <v>-0.50999999046325495</v>
      </c>
      <c r="BU191">
        <f t="shared" si="134"/>
        <v>-2.8299999237060449</v>
      </c>
      <c r="BV191">
        <f t="shared" si="134"/>
        <v>-6.2199997901916344</v>
      </c>
      <c r="BW191">
        <f t="shared" si="134"/>
        <v>-16.130000591278037</v>
      </c>
      <c r="BX191">
        <f t="shared" si="134"/>
        <v>-27.090000152587848</v>
      </c>
      <c r="BY191">
        <f t="shared" si="125"/>
        <v>-44.129997730255084</v>
      </c>
      <c r="BZ191">
        <f t="shared" si="125"/>
        <v>-107.82999658584589</v>
      </c>
      <c r="CA191">
        <f t="shared" si="125"/>
        <v>-170.5240000190735</v>
      </c>
      <c r="CB191" s="8">
        <v>37817</v>
      </c>
      <c r="CC191">
        <f t="shared" si="129"/>
        <v>-0.39000010490416515</v>
      </c>
      <c r="CD191">
        <f t="shared" si="129"/>
        <v>-0.57999992370605513</v>
      </c>
      <c r="CE191">
        <f t="shared" si="129"/>
        <v>-0.92999958992004395</v>
      </c>
      <c r="CF191">
        <f t="shared" si="129"/>
        <v>-2.2200007438659366</v>
      </c>
      <c r="CG191">
        <f t="shared" si="129"/>
        <v>-3.4300005435943373</v>
      </c>
      <c r="CH191">
        <f t="shared" si="129"/>
        <v>-5.3199977874755344</v>
      </c>
      <c r="CI191">
        <f t="shared" si="129"/>
        <v>-10.420000076293936</v>
      </c>
      <c r="CJ191">
        <f t="shared" si="129"/>
        <v>-14.145000076293959</v>
      </c>
      <c r="CK191" s="8">
        <v>37817</v>
      </c>
      <c r="CL191">
        <f t="shared" si="135"/>
        <v>-0.23999999463558175</v>
      </c>
      <c r="CM191">
        <f t="shared" si="135"/>
        <v>-2.5599999278783718</v>
      </c>
      <c r="CN191">
        <f t="shared" si="135"/>
        <v>-5.9499997943639613</v>
      </c>
      <c r="CO191">
        <f t="shared" si="135"/>
        <v>-15.860000595450362</v>
      </c>
      <c r="CP191">
        <f t="shared" si="135"/>
        <v>-26.820000156760173</v>
      </c>
      <c r="CQ191">
        <f t="shared" si="126"/>
        <v>-43.859997734427409</v>
      </c>
      <c r="CR191">
        <f t="shared" si="126"/>
        <v>-107.55999659001822</v>
      </c>
      <c r="CS191">
        <f t="shared" si="126"/>
        <v>-170.25400002324582</v>
      </c>
      <c r="CT191" s="8">
        <v>37817</v>
      </c>
      <c r="CU191">
        <f t="shared" si="130"/>
        <v>-0.20666653414567504</v>
      </c>
      <c r="CV191">
        <f t="shared" si="130"/>
        <v>-0.62666661043961525</v>
      </c>
      <c r="CW191">
        <f t="shared" si="130"/>
        <v>-1.2266665150721845</v>
      </c>
      <c r="CX191">
        <f t="shared" si="130"/>
        <v>-3.2366674592097242</v>
      </c>
      <c r="CY191">
        <f t="shared" si="130"/>
        <v>-4.096666400631265</v>
      </c>
      <c r="CZ191">
        <f t="shared" si="130"/>
        <v>-5.9866636445124728</v>
      </c>
      <c r="DA191">
        <f t="shared" si="130"/>
        <v>-8.386658971508286</v>
      </c>
      <c r="DB191">
        <f t="shared" si="130"/>
        <v>-8.5316666009028843</v>
      </c>
      <c r="DC191" s="8">
        <v>37817</v>
      </c>
      <c r="DD191">
        <f t="shared" si="136"/>
        <v>1.0399999618530198</v>
      </c>
      <c r="DE191">
        <f t="shared" si="136"/>
        <v>-1.2799999713897701</v>
      </c>
      <c r="DF191">
        <f t="shared" si="136"/>
        <v>-4.66999983787536</v>
      </c>
      <c r="DG191">
        <f t="shared" si="136"/>
        <v>-14.58000063896176</v>
      </c>
      <c r="DH191">
        <f t="shared" si="136"/>
        <v>-25.540000200271571</v>
      </c>
      <c r="DI191">
        <f t="shared" si="127"/>
        <v>-42.579997777938807</v>
      </c>
      <c r="DJ191">
        <f t="shared" si="127"/>
        <v>-106.27999663352962</v>
      </c>
      <c r="DK191">
        <f t="shared" si="127"/>
        <v>-168.97400006675721</v>
      </c>
      <c r="DL191" s="8">
        <v>37817</v>
      </c>
      <c r="DM191">
        <f t="shared" si="131"/>
        <v>1.03999996185302</v>
      </c>
      <c r="DN191">
        <f t="shared" si="131"/>
        <v>1.3800001144409102</v>
      </c>
      <c r="DO191">
        <f t="shared" si="131"/>
        <v>1.54000043869018</v>
      </c>
      <c r="DP191">
        <f t="shared" si="131"/>
        <v>1.269999265670809</v>
      </c>
      <c r="DQ191">
        <f t="shared" si="131"/>
        <v>1.2900009155273764</v>
      </c>
      <c r="DR191">
        <f t="shared" si="131"/>
        <v>0.72000455856320822</v>
      </c>
      <c r="DS191">
        <f t="shared" si="131"/>
        <v>0.12000036239608813</v>
      </c>
      <c r="DT191">
        <f t="shared" si="131"/>
        <v>0.35799998092651175</v>
      </c>
    </row>
    <row r="192" spans="1:124" x14ac:dyDescent="0.3">
      <c r="A192" s="2">
        <v>37802</v>
      </c>
      <c r="B192">
        <v>0.81000000238418501</v>
      </c>
      <c r="C192">
        <v>0.87749998271465279</v>
      </c>
      <c r="D192">
        <v>0.89999997615814198</v>
      </c>
      <c r="E192">
        <v>0.980000019073486</v>
      </c>
      <c r="F192" s="3">
        <f t="shared" si="101"/>
        <v>1.0066667000452674</v>
      </c>
      <c r="G192">
        <v>1.0900000333786</v>
      </c>
      <c r="H192">
        <v>1.3200000524520801</v>
      </c>
      <c r="I192">
        <v>1.65999996662139</v>
      </c>
      <c r="J192">
        <v>2.46000003814697</v>
      </c>
      <c r="K192">
        <v>3.0299999713897701</v>
      </c>
      <c r="L192">
        <v>3.5399999618530198</v>
      </c>
      <c r="M192">
        <v>4.5199999809265101</v>
      </c>
      <c r="N192">
        <v>5.0438999999999998</v>
      </c>
      <c r="O192" s="8">
        <v>37787</v>
      </c>
      <c r="P192">
        <f t="shared" si="102"/>
        <v>-6.7500000198682075E-2</v>
      </c>
      <c r="Q192">
        <f t="shared" si="102"/>
        <v>-0.1462499971191088</v>
      </c>
      <c r="R192">
        <f t="shared" si="102"/>
        <v>-0.22499999403953549</v>
      </c>
      <c r="S192">
        <f t="shared" si="102"/>
        <v>-0.490000009536743</v>
      </c>
      <c r="T192">
        <f t="shared" si="103"/>
        <v>-0.75500002503395058</v>
      </c>
      <c r="U192">
        <f t="shared" si="137"/>
        <v>-1.0900000333786</v>
      </c>
      <c r="V192">
        <f t="shared" si="137"/>
        <v>-2.6400001049041601</v>
      </c>
      <c r="W192">
        <f t="shared" si="137"/>
        <v>-4.9799998998641701</v>
      </c>
      <c r="X192">
        <f t="shared" si="137"/>
        <v>-12.300000190734849</v>
      </c>
      <c r="Y192">
        <f t="shared" si="137"/>
        <v>-21.20999979972839</v>
      </c>
      <c r="Z192">
        <f t="shared" si="137"/>
        <v>-35.399999618530195</v>
      </c>
      <c r="AA192">
        <f t="shared" si="137"/>
        <v>-90.399999618530202</v>
      </c>
      <c r="AB192">
        <f t="shared" si="137"/>
        <v>-151.31700000000001</v>
      </c>
      <c r="AC192" s="8">
        <v>37787</v>
      </c>
      <c r="AD192">
        <f t="shared" si="100"/>
        <v>7.8749996920426724E-2</v>
      </c>
      <c r="AE192">
        <f t="shared" si="104"/>
        <v>0.26500001549720753</v>
      </c>
      <c r="AF192">
        <f t="shared" si="105"/>
        <v>0.60000002384185702</v>
      </c>
      <c r="AG192">
        <f t="shared" si="106"/>
        <v>0.86500003933906444</v>
      </c>
      <c r="AH192">
        <f t="shared" si="107"/>
        <v>1.5500000715255602</v>
      </c>
      <c r="AI192" s="8">
        <v>37787</v>
      </c>
      <c r="AJ192">
        <f t="shared" si="132"/>
        <v>-1.0112500364581734</v>
      </c>
      <c r="AK192">
        <f t="shared" si="132"/>
        <v>-2.5612501079837333</v>
      </c>
      <c r="AL192">
        <f t="shared" si="132"/>
        <v>-4.9012499029437437</v>
      </c>
      <c r="AM192">
        <f t="shared" si="132"/>
        <v>-12.221250193814422</v>
      </c>
      <c r="AN192">
        <f t="shared" si="132"/>
        <v>-21.131249802807964</v>
      </c>
      <c r="AO192">
        <f t="shared" si="123"/>
        <v>-35.321249621609766</v>
      </c>
      <c r="AP192">
        <f t="shared" si="123"/>
        <v>-90.32124962160978</v>
      </c>
      <c r="AQ192">
        <f t="shared" si="123"/>
        <v>-151.23825000307957</v>
      </c>
      <c r="AR192" s="8">
        <v>37787</v>
      </c>
      <c r="AS192">
        <f t="shared" si="118"/>
        <v>-1.0412500078479434</v>
      </c>
      <c r="AT192">
        <f t="shared" si="118"/>
        <v>-1.0612499887744433</v>
      </c>
      <c r="AU192">
        <f t="shared" si="117"/>
        <v>-1.3212497408191135</v>
      </c>
      <c r="AV192">
        <f t="shared" si="117"/>
        <v>-1.8812503988544105</v>
      </c>
      <c r="AW192">
        <f t="shared" si="117"/>
        <v>-2.2012505705157945</v>
      </c>
      <c r="AX192">
        <f t="shared" si="117"/>
        <v>-2.7812507326403573</v>
      </c>
      <c r="AY192">
        <f t="shared" si="117"/>
        <v>-4.2812469179431698</v>
      </c>
      <c r="AZ192">
        <f t="shared" si="117"/>
        <v>-8.7042499697009728</v>
      </c>
      <c r="BA192" s="8">
        <v>37787</v>
      </c>
      <c r="BB192">
        <f t="shared" si="133"/>
        <v>-0.82500001788139243</v>
      </c>
      <c r="BC192">
        <f t="shared" si="133"/>
        <v>-2.3750000894069525</v>
      </c>
      <c r="BD192">
        <f t="shared" si="133"/>
        <v>-4.7149998843669625</v>
      </c>
      <c r="BE192">
        <f t="shared" si="133"/>
        <v>-12.035000175237641</v>
      </c>
      <c r="BF192">
        <f t="shared" si="133"/>
        <v>-20.944999784231182</v>
      </c>
      <c r="BG192">
        <f t="shared" si="124"/>
        <v>-35.134999603032988</v>
      </c>
      <c r="BH192">
        <f t="shared" si="124"/>
        <v>-90.134999603032995</v>
      </c>
      <c r="BI192">
        <f t="shared" si="124"/>
        <v>-151.0519999845028</v>
      </c>
      <c r="BJ192" s="8">
        <v>37787</v>
      </c>
      <c r="BK192">
        <f t="shared" si="128"/>
        <v>-0.77499994635582226</v>
      </c>
      <c r="BL192">
        <f t="shared" si="128"/>
        <v>-0.49500009417533253</v>
      </c>
      <c r="BM192">
        <f t="shared" si="128"/>
        <v>-6.5000027418112616E-2</v>
      </c>
      <c r="BN192">
        <f t="shared" si="128"/>
        <v>0.72499969601632941</v>
      </c>
      <c r="BO192">
        <f t="shared" si="128"/>
        <v>1.3649995625018558</v>
      </c>
      <c r="BP192">
        <f t="shared" si="128"/>
        <v>2.0249996483326296</v>
      </c>
      <c r="BQ192">
        <f t="shared" si="128"/>
        <v>5.5250034630299236</v>
      </c>
      <c r="BR192">
        <f t="shared" si="128"/>
        <v>6.4390000298023207</v>
      </c>
      <c r="BS192" s="8">
        <v>37787</v>
      </c>
      <c r="BT192">
        <f t="shared" si="134"/>
        <v>-0.49000000953674294</v>
      </c>
      <c r="BU192">
        <f t="shared" si="134"/>
        <v>-2.0400000810623031</v>
      </c>
      <c r="BV192">
        <f t="shared" si="134"/>
        <v>-4.3799998760223131</v>
      </c>
      <c r="BW192">
        <f t="shared" si="134"/>
        <v>-11.700000166892991</v>
      </c>
      <c r="BX192">
        <f t="shared" si="134"/>
        <v>-20.609999775886532</v>
      </c>
      <c r="BY192">
        <f t="shared" si="125"/>
        <v>-34.799999594688337</v>
      </c>
      <c r="BZ192">
        <f t="shared" si="125"/>
        <v>-89.799999594688344</v>
      </c>
      <c r="CA192">
        <f t="shared" si="125"/>
        <v>-150.71699997615815</v>
      </c>
      <c r="CB192" s="8">
        <v>37787</v>
      </c>
      <c r="CC192">
        <f t="shared" si="129"/>
        <v>-0.39999997615814298</v>
      </c>
      <c r="CD192">
        <f t="shared" si="129"/>
        <v>-5.0000071525563072E-2</v>
      </c>
      <c r="CE192">
        <f t="shared" si="129"/>
        <v>0.36000013351442739</v>
      </c>
      <c r="CF192">
        <f t="shared" si="129"/>
        <v>0.96999967098237949</v>
      </c>
      <c r="CG192">
        <f t="shared" si="129"/>
        <v>1.6799994707107286</v>
      </c>
      <c r="CH192">
        <f t="shared" si="129"/>
        <v>2.2699996232986797</v>
      </c>
      <c r="CI192">
        <f t="shared" si="129"/>
        <v>5.5699988603591839</v>
      </c>
      <c r="CJ192">
        <f t="shared" si="129"/>
        <v>3.4200000047683607</v>
      </c>
      <c r="CK192" s="8">
        <v>37787</v>
      </c>
      <c r="CL192">
        <f t="shared" si="135"/>
        <v>-0.22499999403953552</v>
      </c>
      <c r="CM192">
        <f t="shared" si="135"/>
        <v>-1.7750000655650957</v>
      </c>
      <c r="CN192">
        <f t="shared" si="135"/>
        <v>-4.1149998605251055</v>
      </c>
      <c r="CO192">
        <f t="shared" si="135"/>
        <v>-11.435000151395785</v>
      </c>
      <c r="CP192">
        <f t="shared" si="135"/>
        <v>-20.344999760389324</v>
      </c>
      <c r="CQ192">
        <f t="shared" si="126"/>
        <v>-34.53499957919113</v>
      </c>
      <c r="CR192">
        <f t="shared" si="126"/>
        <v>-89.534999579191137</v>
      </c>
      <c r="CS192">
        <f t="shared" si="126"/>
        <v>-150.45199996066094</v>
      </c>
      <c r="CT192" s="8">
        <v>37787</v>
      </c>
      <c r="CU192">
        <f t="shared" si="130"/>
        <v>-0.18499999245007204</v>
      </c>
      <c r="CV192">
        <f t="shared" si="130"/>
        <v>0.1750000218550376</v>
      </c>
      <c r="CW192">
        <f t="shared" si="130"/>
        <v>0.45500011245411831</v>
      </c>
      <c r="CX192">
        <f t="shared" si="130"/>
        <v>0.22500045100845889</v>
      </c>
      <c r="CY192">
        <f t="shared" si="130"/>
        <v>0.91500026981036897</v>
      </c>
      <c r="CZ192">
        <f t="shared" si="130"/>
        <v>0.27500159541766522</v>
      </c>
      <c r="DA192">
        <f t="shared" si="130"/>
        <v>3.9750004510085564</v>
      </c>
      <c r="DB192">
        <f t="shared" si="130"/>
        <v>1.5980000695387722</v>
      </c>
      <c r="DC192" s="8">
        <v>37787</v>
      </c>
      <c r="DD192">
        <f t="shared" si="136"/>
        <v>0.46000003814696022</v>
      </c>
      <c r="DE192">
        <f t="shared" si="136"/>
        <v>-1.0900000333786</v>
      </c>
      <c r="DF192">
        <f t="shared" si="136"/>
        <v>-3.4299998283386097</v>
      </c>
      <c r="DG192">
        <f t="shared" si="136"/>
        <v>-10.75000011920929</v>
      </c>
      <c r="DH192">
        <f t="shared" si="136"/>
        <v>-19.65999972820283</v>
      </c>
      <c r="DI192">
        <f t="shared" si="127"/>
        <v>-33.849999547004636</v>
      </c>
      <c r="DJ192">
        <f t="shared" si="127"/>
        <v>-88.849999547004643</v>
      </c>
      <c r="DK192">
        <f t="shared" si="127"/>
        <v>-149.76699992847443</v>
      </c>
      <c r="DL192" s="8">
        <v>37787</v>
      </c>
      <c r="DM192">
        <f t="shared" si="131"/>
        <v>0.46000003814696022</v>
      </c>
      <c r="DN192">
        <f t="shared" si="131"/>
        <v>2.6500002145767194</v>
      </c>
      <c r="DO192">
        <f t="shared" si="131"/>
        <v>4.6199998855590891</v>
      </c>
      <c r="DP192">
        <f t="shared" si="131"/>
        <v>7.6400007009506199</v>
      </c>
      <c r="DQ192">
        <f t="shared" si="131"/>
        <v>9.9200001955031993</v>
      </c>
      <c r="DR192">
        <f t="shared" si="131"/>
        <v>12.690001845359824</v>
      </c>
      <c r="DS192">
        <f t="shared" si="131"/>
        <v>22.090002417564421</v>
      </c>
      <c r="DT192">
        <f t="shared" si="131"/>
        <v>25.320000128746017</v>
      </c>
    </row>
    <row r="193" spans="1:124" x14ac:dyDescent="0.3">
      <c r="A193" s="2">
        <v>37771</v>
      </c>
      <c r="B193">
        <v>1.15999996662139</v>
      </c>
      <c r="C193">
        <v>1.12250000238418</v>
      </c>
      <c r="D193">
        <v>1.1100000143051101</v>
      </c>
      <c r="E193">
        <v>1.0900000333786</v>
      </c>
      <c r="F193" s="3">
        <f t="shared" si="101"/>
        <v>1.0833333730697632</v>
      </c>
      <c r="G193">
        <v>1.12999999523162</v>
      </c>
      <c r="H193">
        <v>1.33000004291534</v>
      </c>
      <c r="I193">
        <v>1.58000004291534</v>
      </c>
      <c r="J193">
        <v>2.2999999523162802</v>
      </c>
      <c r="K193">
        <v>2.8699998855590798</v>
      </c>
      <c r="L193">
        <v>3.3699998855590798</v>
      </c>
      <c r="M193">
        <v>4.3600001335143999</v>
      </c>
      <c r="N193">
        <v>4.7897999999999996</v>
      </c>
      <c r="O193" s="8">
        <v>37756</v>
      </c>
      <c r="P193">
        <f t="shared" si="102"/>
        <v>-9.6666663885115828E-2</v>
      </c>
      <c r="Q193">
        <f t="shared" si="102"/>
        <v>-0.18708333373069666</v>
      </c>
      <c r="R193">
        <f t="shared" si="102"/>
        <v>-0.27750000357627752</v>
      </c>
      <c r="S193">
        <f t="shared" si="102"/>
        <v>-0.54500001668929998</v>
      </c>
      <c r="T193">
        <f t="shared" si="103"/>
        <v>-0.81250002980232239</v>
      </c>
      <c r="U193">
        <f t="shared" si="137"/>
        <v>-1.12999999523162</v>
      </c>
      <c r="V193">
        <f t="shared" si="137"/>
        <v>-2.66000008583068</v>
      </c>
      <c r="W193">
        <f t="shared" si="137"/>
        <v>-4.7400001287460203</v>
      </c>
      <c r="X193">
        <f t="shared" si="137"/>
        <v>-11.499999761581401</v>
      </c>
      <c r="Y193">
        <f t="shared" si="137"/>
        <v>-20.08999919891356</v>
      </c>
      <c r="Z193">
        <f t="shared" si="137"/>
        <v>-33.699998855590799</v>
      </c>
      <c r="AA193">
        <f t="shared" si="137"/>
        <v>-87.200002670288001</v>
      </c>
      <c r="AB193">
        <f t="shared" si="137"/>
        <v>-143.69399999999999</v>
      </c>
      <c r="AC193" s="8">
        <v>37756</v>
      </c>
      <c r="AD193">
        <f t="shared" si="100"/>
        <v>9.0416669845580833E-2</v>
      </c>
      <c r="AE193">
        <f t="shared" si="104"/>
        <v>0.26750001311302246</v>
      </c>
      <c r="AF193">
        <f t="shared" si="105"/>
        <v>0.58499997854232</v>
      </c>
      <c r="AG193">
        <f t="shared" si="106"/>
        <v>0.8524999916553424</v>
      </c>
      <c r="AH193">
        <f t="shared" si="107"/>
        <v>1.5300000905990601</v>
      </c>
      <c r="AI193" s="8">
        <v>37756</v>
      </c>
      <c r="AJ193">
        <f t="shared" si="132"/>
        <v>-1.0395833253860391</v>
      </c>
      <c r="AK193">
        <f t="shared" si="132"/>
        <v>-2.5695834159850994</v>
      </c>
      <c r="AL193">
        <f t="shared" si="132"/>
        <v>-4.6495834589004392</v>
      </c>
      <c r="AM193">
        <f t="shared" si="132"/>
        <v>-11.40958309173582</v>
      </c>
      <c r="AN193">
        <f t="shared" si="132"/>
        <v>-19.999582529067979</v>
      </c>
      <c r="AO193">
        <f t="shared" si="123"/>
        <v>-33.609582185745218</v>
      </c>
      <c r="AP193">
        <f t="shared" si="123"/>
        <v>-87.10958600044242</v>
      </c>
      <c r="AQ193">
        <f t="shared" si="123"/>
        <v>-143.60358333015441</v>
      </c>
      <c r="AR193" s="8">
        <v>37756</v>
      </c>
      <c r="AS193">
        <f t="shared" si="118"/>
        <v>-0.94958329200743918</v>
      </c>
      <c r="AT193">
        <f t="shared" si="118"/>
        <v>-0.6795834302902195</v>
      </c>
      <c r="AU193">
        <f t="shared" si="117"/>
        <v>7.0416688919070491E-2</v>
      </c>
      <c r="AV193">
        <f t="shared" si="117"/>
        <v>1.7104164361953589</v>
      </c>
      <c r="AW193">
        <f t="shared" si="117"/>
        <v>2.6004182100295892</v>
      </c>
      <c r="AX193">
        <f t="shared" si="117"/>
        <v>4.1604188680648608</v>
      </c>
      <c r="AY193">
        <f t="shared" si="117"/>
        <v>7.5604132413863656</v>
      </c>
      <c r="AZ193">
        <f t="shared" si="117"/>
        <v>11.962416674613971</v>
      </c>
      <c r="BA193" s="8">
        <v>37756</v>
      </c>
      <c r="BB193">
        <f t="shared" si="133"/>
        <v>-0.86249998211859746</v>
      </c>
      <c r="BC193">
        <f t="shared" si="133"/>
        <v>-2.3925000727176577</v>
      </c>
      <c r="BD193">
        <f t="shared" si="133"/>
        <v>-4.4725001156329975</v>
      </c>
      <c r="BE193">
        <f t="shared" si="133"/>
        <v>-11.23249974846838</v>
      </c>
      <c r="BF193">
        <f t="shared" si="133"/>
        <v>-19.822499185800538</v>
      </c>
      <c r="BG193">
        <f t="shared" si="124"/>
        <v>-33.432498842477777</v>
      </c>
      <c r="BH193">
        <f t="shared" si="124"/>
        <v>-86.932502657174979</v>
      </c>
      <c r="BI193">
        <f t="shared" si="124"/>
        <v>-143.42649998688697</v>
      </c>
      <c r="BJ193" s="8">
        <v>37756</v>
      </c>
      <c r="BK193">
        <f t="shared" si="128"/>
        <v>-0.82250002026556746</v>
      </c>
      <c r="BL193">
        <f t="shared" si="128"/>
        <v>-0.53250017762182766</v>
      </c>
      <c r="BM193">
        <f t="shared" si="128"/>
        <v>5.7499736547462543E-2</v>
      </c>
      <c r="BN193">
        <f t="shared" si="128"/>
        <v>1.017500489950161</v>
      </c>
      <c r="BO193">
        <f t="shared" si="128"/>
        <v>1.6575008332729326</v>
      </c>
      <c r="BP193">
        <f t="shared" si="128"/>
        <v>2.4675014913082109</v>
      </c>
      <c r="BQ193">
        <f t="shared" si="128"/>
        <v>5.867493480443903</v>
      </c>
      <c r="BR193">
        <f t="shared" si="128"/>
        <v>8.8264999654293259</v>
      </c>
      <c r="BS193" s="8">
        <v>37756</v>
      </c>
      <c r="BT193">
        <f t="shared" si="134"/>
        <v>-0.54500001668929998</v>
      </c>
      <c r="BU193">
        <f t="shared" si="134"/>
        <v>-2.0750001072883602</v>
      </c>
      <c r="BV193">
        <f t="shared" si="134"/>
        <v>-4.1550001502037004</v>
      </c>
      <c r="BW193">
        <f t="shared" si="134"/>
        <v>-10.914999783039081</v>
      </c>
      <c r="BX193">
        <f t="shared" si="134"/>
        <v>-19.504999220371239</v>
      </c>
      <c r="BY193">
        <f t="shared" si="125"/>
        <v>-33.114998877048478</v>
      </c>
      <c r="BZ193">
        <f t="shared" si="125"/>
        <v>-86.615002691745687</v>
      </c>
      <c r="CA193">
        <f t="shared" si="125"/>
        <v>-143.10900002145766</v>
      </c>
      <c r="CB193" s="8">
        <v>37756</v>
      </c>
      <c r="CC193">
        <f t="shared" si="129"/>
        <v>-0.28500002622603993</v>
      </c>
      <c r="CD193">
        <f t="shared" si="129"/>
        <v>0.78499978780745949</v>
      </c>
      <c r="CE193">
        <f t="shared" si="129"/>
        <v>2.0749998688697708</v>
      </c>
      <c r="CF193">
        <f t="shared" si="129"/>
        <v>4.1850001215934887</v>
      </c>
      <c r="CG193">
        <f t="shared" si="129"/>
        <v>6.35500162839885</v>
      </c>
      <c r="CH193">
        <f t="shared" si="129"/>
        <v>7.7849990725517459</v>
      </c>
      <c r="CI193">
        <f t="shared" si="129"/>
        <v>15.684993922710436</v>
      </c>
      <c r="CJ193">
        <f t="shared" si="129"/>
        <v>18.362000026226045</v>
      </c>
      <c r="CK193" s="8">
        <v>37756</v>
      </c>
      <c r="CL193">
        <f t="shared" si="135"/>
        <v>-0.27750000357627758</v>
      </c>
      <c r="CM193">
        <f t="shared" si="135"/>
        <v>-1.8075000941753376</v>
      </c>
      <c r="CN193">
        <f t="shared" si="135"/>
        <v>-3.8875001370906777</v>
      </c>
      <c r="CO193">
        <f t="shared" si="135"/>
        <v>-10.647499769926059</v>
      </c>
      <c r="CP193">
        <f t="shared" si="135"/>
        <v>-19.237499207258217</v>
      </c>
      <c r="CQ193">
        <f t="shared" si="126"/>
        <v>-32.847498863935456</v>
      </c>
      <c r="CR193">
        <f t="shared" si="126"/>
        <v>-86.347502678632665</v>
      </c>
      <c r="CS193">
        <f t="shared" si="126"/>
        <v>-142.84150000834464</v>
      </c>
      <c r="CT193" s="8">
        <v>37756</v>
      </c>
      <c r="CU193">
        <f t="shared" si="130"/>
        <v>-0.2008332510789208</v>
      </c>
      <c r="CV193">
        <f t="shared" si="130"/>
        <v>0.8091668585936187</v>
      </c>
      <c r="CW193">
        <f t="shared" si="130"/>
        <v>1.9491666058699391</v>
      </c>
      <c r="CX193">
        <f t="shared" si="130"/>
        <v>3.7891671160856593</v>
      </c>
      <c r="CY193">
        <f t="shared" si="130"/>
        <v>5.5591673354307893</v>
      </c>
      <c r="CZ193">
        <f t="shared" si="130"/>
        <v>6.8891665438810605</v>
      </c>
      <c r="DA193">
        <f t="shared" si="130"/>
        <v>13.189162919918758</v>
      </c>
      <c r="DB193">
        <f t="shared" si="130"/>
        <v>13.727166734615977</v>
      </c>
      <c r="DC193" s="8">
        <v>37756</v>
      </c>
      <c r="DD193">
        <f t="shared" si="136"/>
        <v>0.40000009536744008</v>
      </c>
      <c r="DE193">
        <f t="shared" si="136"/>
        <v>-1.12999999523162</v>
      </c>
      <c r="DF193">
        <f t="shared" si="136"/>
        <v>-3.2100000381469602</v>
      </c>
      <c r="DG193">
        <f t="shared" si="136"/>
        <v>-9.9699996709823413</v>
      </c>
      <c r="DH193">
        <f t="shared" si="136"/>
        <v>-18.5599991083145</v>
      </c>
      <c r="DI193">
        <f t="shared" si="127"/>
        <v>-32.169998764991739</v>
      </c>
      <c r="DJ193">
        <f t="shared" si="127"/>
        <v>-85.670002579688941</v>
      </c>
      <c r="DK193">
        <f t="shared" si="127"/>
        <v>-142.16399990940093</v>
      </c>
      <c r="DL193" s="8">
        <v>37756</v>
      </c>
      <c r="DM193">
        <f t="shared" si="131"/>
        <v>0.40000009536744008</v>
      </c>
      <c r="DN193">
        <f t="shared" si="131"/>
        <v>2.9700001478195097</v>
      </c>
      <c r="DO193">
        <f t="shared" si="131"/>
        <v>5.6400001049041713</v>
      </c>
      <c r="DP193">
        <f t="shared" si="131"/>
        <v>9.539999842643752</v>
      </c>
      <c r="DQ193">
        <f t="shared" si="131"/>
        <v>12.490000844001758</v>
      </c>
      <c r="DR193">
        <f t="shared" si="131"/>
        <v>16.290000557899454</v>
      </c>
      <c r="DS193">
        <f t="shared" si="131"/>
        <v>27.38999712467195</v>
      </c>
      <c r="DT193">
        <f t="shared" si="131"/>
        <v>32.391000176429742</v>
      </c>
    </row>
    <row r="194" spans="1:124" x14ac:dyDescent="0.3">
      <c r="A194" s="2">
        <v>37741</v>
      </c>
      <c r="B194">
        <v>1.12999999523162</v>
      </c>
      <c r="C194">
        <v>1.12999999523162</v>
      </c>
      <c r="D194">
        <v>1.12999999523162</v>
      </c>
      <c r="E194">
        <v>1.1499999761581401</v>
      </c>
      <c r="F194" s="3">
        <f t="shared" si="101"/>
        <v>1.1566666364669802</v>
      </c>
      <c r="G194">
        <v>1.2200000286102199</v>
      </c>
      <c r="H194">
        <v>1.50999999046325</v>
      </c>
      <c r="I194">
        <v>1.95000004768371</v>
      </c>
      <c r="J194">
        <v>2.8499999046325599</v>
      </c>
      <c r="K194">
        <v>3.3900001049041699</v>
      </c>
      <c r="L194">
        <v>3.8900001049041699</v>
      </c>
      <c r="M194">
        <v>4.7899999618530202</v>
      </c>
      <c r="N194">
        <v>5.2232000000000003</v>
      </c>
      <c r="O194" s="8">
        <v>37726</v>
      </c>
      <c r="P194">
        <f t="shared" si="102"/>
        <v>-9.416666626930166E-2</v>
      </c>
      <c r="Q194">
        <f t="shared" si="102"/>
        <v>-0.18833333253860332</v>
      </c>
      <c r="R194">
        <f t="shared" si="102"/>
        <v>-0.282499998807905</v>
      </c>
      <c r="S194">
        <f t="shared" si="102"/>
        <v>-0.57499998807907005</v>
      </c>
      <c r="T194">
        <f t="shared" si="103"/>
        <v>-0.8674999773502351</v>
      </c>
      <c r="U194">
        <f t="shared" si="137"/>
        <v>-1.2200000286102199</v>
      </c>
      <c r="V194">
        <f t="shared" si="137"/>
        <v>-3.0199999809264999</v>
      </c>
      <c r="W194">
        <f t="shared" si="137"/>
        <v>-5.8500001430511297</v>
      </c>
      <c r="X194">
        <f t="shared" si="137"/>
        <v>-14.249999523162799</v>
      </c>
      <c r="Y194">
        <f t="shared" si="137"/>
        <v>-23.730000734329188</v>
      </c>
      <c r="Z194">
        <f t="shared" si="137"/>
        <v>-38.900001049041698</v>
      </c>
      <c r="AA194">
        <f t="shared" si="137"/>
        <v>-95.799999237060405</v>
      </c>
      <c r="AB194">
        <f t="shared" si="137"/>
        <v>-156.696</v>
      </c>
      <c r="AC194" s="8">
        <v>37726</v>
      </c>
      <c r="AD194">
        <f t="shared" si="100"/>
        <v>9.416666626930166E-2</v>
      </c>
      <c r="AE194">
        <f t="shared" si="104"/>
        <v>0.29249998927116505</v>
      </c>
      <c r="AF194">
        <f t="shared" si="105"/>
        <v>0.6450000405311499</v>
      </c>
      <c r="AG194">
        <f t="shared" si="106"/>
        <v>0.93750002980231495</v>
      </c>
      <c r="AH194">
        <f t="shared" si="107"/>
        <v>1.79999995231628</v>
      </c>
      <c r="AI194" s="8">
        <v>37726</v>
      </c>
      <c r="AJ194">
        <f t="shared" si="132"/>
        <v>-1.1258333623409182</v>
      </c>
      <c r="AK194">
        <f t="shared" si="132"/>
        <v>-2.9258333146571984</v>
      </c>
      <c r="AL194">
        <f t="shared" si="132"/>
        <v>-5.7558334767818282</v>
      </c>
      <c r="AM194">
        <f t="shared" si="132"/>
        <v>-14.155832856893497</v>
      </c>
      <c r="AN194">
        <f t="shared" si="132"/>
        <v>-23.635834068059886</v>
      </c>
      <c r="AO194">
        <f t="shared" si="123"/>
        <v>-38.805834382772396</v>
      </c>
      <c r="AP194">
        <f t="shared" si="123"/>
        <v>-95.705832570791102</v>
      </c>
      <c r="AQ194">
        <f t="shared" si="123"/>
        <v>-156.6018333337307</v>
      </c>
      <c r="AR194" s="8">
        <v>37726</v>
      </c>
      <c r="AS194">
        <f t="shared" si="118"/>
        <v>-1.0958332717418582</v>
      </c>
      <c r="AT194">
        <f t="shared" si="118"/>
        <v>-1.0658333003520886</v>
      </c>
      <c r="AU194">
        <f t="shared" si="117"/>
        <v>-1.1258336007594885</v>
      </c>
      <c r="AV194">
        <f t="shared" si="117"/>
        <v>-1.4158329665660361</v>
      </c>
      <c r="AW194">
        <f t="shared" si="117"/>
        <v>-1.3458347022533577</v>
      </c>
      <c r="AX194">
        <f t="shared" si="117"/>
        <v>-1.6658351123332888</v>
      </c>
      <c r="AY194">
        <f t="shared" si="117"/>
        <v>-6.5829485654694153E-2</v>
      </c>
      <c r="AZ194">
        <f t="shared" si="117"/>
        <v>0.8691666996479146</v>
      </c>
      <c r="BA194" s="8">
        <v>37726</v>
      </c>
      <c r="BB194">
        <f t="shared" si="133"/>
        <v>-0.92750003933905489</v>
      </c>
      <c r="BC194">
        <f t="shared" si="133"/>
        <v>-2.7274999916553346</v>
      </c>
      <c r="BD194">
        <f t="shared" si="133"/>
        <v>-5.5575001537799649</v>
      </c>
      <c r="BE194">
        <f t="shared" si="133"/>
        <v>-13.957499533891633</v>
      </c>
      <c r="BF194">
        <f t="shared" si="133"/>
        <v>-23.437500745058024</v>
      </c>
      <c r="BG194">
        <f t="shared" si="124"/>
        <v>-38.607501059770534</v>
      </c>
      <c r="BH194">
        <f t="shared" si="124"/>
        <v>-95.507499247789241</v>
      </c>
      <c r="BI194">
        <f t="shared" si="124"/>
        <v>-156.40350001072883</v>
      </c>
      <c r="BJ194" s="8">
        <v>37726</v>
      </c>
      <c r="BK194">
        <f t="shared" si="128"/>
        <v>-0.79750004410742492</v>
      </c>
      <c r="BL194">
        <f t="shared" si="128"/>
        <v>-0.46749988198280468</v>
      </c>
      <c r="BM194">
        <f t="shared" si="128"/>
        <v>-0.25749984383583424</v>
      </c>
      <c r="BN194">
        <f t="shared" si="128"/>
        <v>-3.7499576806992785E-2</v>
      </c>
      <c r="BO194">
        <f t="shared" si="128"/>
        <v>0.23249897360802674</v>
      </c>
      <c r="BP194">
        <f t="shared" si="128"/>
        <v>0.2124989926815557</v>
      </c>
      <c r="BQ194">
        <f t="shared" si="128"/>
        <v>1.9124973714352533</v>
      </c>
      <c r="BR194">
        <f t="shared" si="128"/>
        <v>-1.4499958276755542E-2</v>
      </c>
      <c r="BS194" s="8">
        <v>37726</v>
      </c>
      <c r="BT194">
        <f t="shared" si="134"/>
        <v>-0.57499998807907005</v>
      </c>
      <c r="BU194">
        <f t="shared" si="134"/>
        <v>-2.3749999403953499</v>
      </c>
      <c r="BV194">
        <f t="shared" si="134"/>
        <v>-5.2050001025199801</v>
      </c>
      <c r="BW194">
        <f t="shared" si="134"/>
        <v>-13.60499948263165</v>
      </c>
      <c r="BX194">
        <f t="shared" si="134"/>
        <v>-23.085000693798037</v>
      </c>
      <c r="BY194">
        <f t="shared" si="125"/>
        <v>-38.255001008510547</v>
      </c>
      <c r="BZ194">
        <f t="shared" si="125"/>
        <v>-95.154999196529261</v>
      </c>
      <c r="CA194">
        <f t="shared" si="125"/>
        <v>-156.05099995946884</v>
      </c>
      <c r="CB194" s="8">
        <v>37726</v>
      </c>
      <c r="CC194">
        <f t="shared" si="129"/>
        <v>-0.54499989748000999</v>
      </c>
      <c r="CD194">
        <f t="shared" si="129"/>
        <v>-0.44499999284743996</v>
      </c>
      <c r="CE194">
        <f t="shared" si="129"/>
        <v>-0.48500019311904996</v>
      </c>
      <c r="CF194">
        <f t="shared" si="129"/>
        <v>-0.98499971628185801</v>
      </c>
      <c r="CG194">
        <f t="shared" si="129"/>
        <v>-0.36500030755997503</v>
      </c>
      <c r="CH194">
        <f t="shared" si="129"/>
        <v>-0.38500028848645673</v>
      </c>
      <c r="CI194">
        <f t="shared" si="129"/>
        <v>4.0150050520898217</v>
      </c>
      <c r="CJ194">
        <f t="shared" si="129"/>
        <v>5.6680000929832515</v>
      </c>
      <c r="CK194" s="8">
        <v>37726</v>
      </c>
      <c r="CL194">
        <f t="shared" si="135"/>
        <v>-0.282499998807905</v>
      </c>
      <c r="CM194">
        <f t="shared" si="135"/>
        <v>-2.0824999511241851</v>
      </c>
      <c r="CN194">
        <f t="shared" si="135"/>
        <v>-4.9125001132488144</v>
      </c>
      <c r="CO194">
        <f t="shared" si="135"/>
        <v>-13.312499493360484</v>
      </c>
      <c r="CP194">
        <f t="shared" si="135"/>
        <v>-22.792500704526873</v>
      </c>
      <c r="CQ194">
        <f t="shared" si="126"/>
        <v>-37.962501019239383</v>
      </c>
      <c r="CR194">
        <f t="shared" si="126"/>
        <v>-94.862499207258097</v>
      </c>
      <c r="CS194">
        <f t="shared" si="126"/>
        <v>-155.75849997019768</v>
      </c>
      <c r="CT194" s="8">
        <v>37726</v>
      </c>
      <c r="CU194">
        <f t="shared" si="130"/>
        <v>-0.17916676402091514</v>
      </c>
      <c r="CV194">
        <f t="shared" si="130"/>
        <v>0.68083336949348516</v>
      </c>
      <c r="CW194">
        <f t="shared" si="130"/>
        <v>1.4008333981037155</v>
      </c>
      <c r="CX194">
        <f t="shared" si="130"/>
        <v>2.6408336460590753</v>
      </c>
      <c r="CY194">
        <f t="shared" si="130"/>
        <v>4.1408336460590647</v>
      </c>
      <c r="CZ194">
        <f t="shared" si="130"/>
        <v>5.4408345520496226</v>
      </c>
      <c r="DA194">
        <f t="shared" si="130"/>
        <v>11.640831023454602</v>
      </c>
      <c r="DB194">
        <f t="shared" si="130"/>
        <v>13.67683331227304</v>
      </c>
      <c r="DC194" s="8">
        <v>37726</v>
      </c>
      <c r="DD194">
        <f t="shared" si="136"/>
        <v>0.57999992370606002</v>
      </c>
      <c r="DE194">
        <f t="shared" si="136"/>
        <v>-1.2200000286102199</v>
      </c>
      <c r="DF194">
        <f t="shared" si="136"/>
        <v>-4.05000019073485</v>
      </c>
      <c r="DG194">
        <f t="shared" si="136"/>
        <v>-12.449999570846519</v>
      </c>
      <c r="DH194">
        <f t="shared" si="136"/>
        <v>-21.930000782012907</v>
      </c>
      <c r="DI194">
        <f t="shared" si="127"/>
        <v>-37.100001096725421</v>
      </c>
      <c r="DJ194">
        <f t="shared" si="127"/>
        <v>-93.999999284744121</v>
      </c>
      <c r="DK194">
        <f t="shared" si="127"/>
        <v>-154.89600004768371</v>
      </c>
      <c r="DL194" s="8">
        <v>37726</v>
      </c>
      <c r="DM194">
        <f t="shared" si="131"/>
        <v>0.57999992370606002</v>
      </c>
      <c r="DN194">
        <f t="shared" si="131"/>
        <v>2.9100000858307005</v>
      </c>
      <c r="DO194">
        <f t="shared" si="131"/>
        <v>5.0899996757507395</v>
      </c>
      <c r="DP194">
        <f t="shared" si="131"/>
        <v>7.85000157356267</v>
      </c>
      <c r="DQ194">
        <f t="shared" si="131"/>
        <v>9.880000114440902</v>
      </c>
      <c r="DR194">
        <f t="shared" si="131"/>
        <v>11.65000033378602</v>
      </c>
      <c r="DS194">
        <f t="shared" si="131"/>
        <v>18.449996232986514</v>
      </c>
      <c r="DT194">
        <f t="shared" si="131"/>
        <v>17.546000047683698</v>
      </c>
    </row>
    <row r="195" spans="1:124" x14ac:dyDescent="0.3">
      <c r="A195" s="2">
        <v>37711</v>
      </c>
      <c r="B195">
        <v>1.15999996662139</v>
      </c>
      <c r="C195">
        <v>1.1449999809265075</v>
      </c>
      <c r="D195">
        <v>1.1399999856948799</v>
      </c>
      <c r="E195">
        <v>1.12999999523162</v>
      </c>
      <c r="F195" s="3">
        <f t="shared" si="101"/>
        <v>1.1266666650771999</v>
      </c>
      <c r="G195">
        <v>1.1900000572204501</v>
      </c>
      <c r="H195">
        <v>1.50999999046325</v>
      </c>
      <c r="I195">
        <v>1.9299999475479099</v>
      </c>
      <c r="J195">
        <v>2.7799999713897701</v>
      </c>
      <c r="K195">
        <v>3.3499999046325599</v>
      </c>
      <c r="L195">
        <v>3.8299999237060498</v>
      </c>
      <c r="M195">
        <v>4.8400001525878897</v>
      </c>
      <c r="N195">
        <v>5.2877000000000001</v>
      </c>
      <c r="O195" s="8">
        <v>37695</v>
      </c>
      <c r="P195">
        <f t="shared" si="102"/>
        <v>-9.6666663885115828E-2</v>
      </c>
      <c r="Q195">
        <f t="shared" si="102"/>
        <v>-0.19083333015441789</v>
      </c>
      <c r="R195">
        <f t="shared" si="102"/>
        <v>-0.28499999642371998</v>
      </c>
      <c r="S195">
        <f t="shared" ref="S195:S258" si="138">-E195*E$1</f>
        <v>-0.56499999761580999</v>
      </c>
      <c r="T195">
        <f t="shared" si="103"/>
        <v>-0.8449999988079</v>
      </c>
      <c r="U195">
        <f t="shared" si="137"/>
        <v>-1.1900000572204501</v>
      </c>
      <c r="V195">
        <f t="shared" si="137"/>
        <v>-3.0199999809264999</v>
      </c>
      <c r="W195">
        <f t="shared" si="137"/>
        <v>-5.7899998426437298</v>
      </c>
      <c r="X195">
        <f t="shared" si="137"/>
        <v>-13.899999856948851</v>
      </c>
      <c r="Y195">
        <f t="shared" si="137"/>
        <v>-23.449999332427918</v>
      </c>
      <c r="Z195">
        <f t="shared" si="137"/>
        <v>-38.299999237060497</v>
      </c>
      <c r="AA195">
        <f t="shared" si="137"/>
        <v>-96.800003051757798</v>
      </c>
      <c r="AB195">
        <f t="shared" si="137"/>
        <v>-158.631</v>
      </c>
      <c r="AC195" s="8">
        <v>37695</v>
      </c>
      <c r="AD195">
        <f t="shared" ref="AD195:AD258" si="139">P195-Q195</f>
        <v>9.4166666269302063E-2</v>
      </c>
      <c r="AE195">
        <f t="shared" si="104"/>
        <v>0.28000000119209001</v>
      </c>
      <c r="AF195">
        <f t="shared" si="105"/>
        <v>0.62500005960464011</v>
      </c>
      <c r="AG195">
        <f t="shared" si="106"/>
        <v>0.90500006079673012</v>
      </c>
      <c r="AH195">
        <f t="shared" si="107"/>
        <v>1.8299999237060498</v>
      </c>
      <c r="AI195" s="8">
        <v>37695</v>
      </c>
      <c r="AJ195">
        <f t="shared" si="132"/>
        <v>-1.095833390951148</v>
      </c>
      <c r="AK195">
        <f t="shared" si="132"/>
        <v>-2.925833314657198</v>
      </c>
      <c r="AL195">
        <f t="shared" si="132"/>
        <v>-5.6958331763744274</v>
      </c>
      <c r="AM195">
        <f t="shared" si="132"/>
        <v>-13.805833190679548</v>
      </c>
      <c r="AN195">
        <f t="shared" si="132"/>
        <v>-23.355832666158616</v>
      </c>
      <c r="AO195">
        <f t="shared" si="123"/>
        <v>-38.205832570791195</v>
      </c>
      <c r="AP195">
        <f t="shared" si="123"/>
        <v>-96.705836385488496</v>
      </c>
      <c r="AQ195">
        <f t="shared" si="123"/>
        <v>-158.5368333337307</v>
      </c>
      <c r="AR195" s="8">
        <v>37695</v>
      </c>
      <c r="AS195">
        <f t="shared" si="118"/>
        <v>-1.0658334195613779</v>
      </c>
      <c r="AT195">
        <f t="shared" si="118"/>
        <v>-1.0758334100246278</v>
      </c>
      <c r="AU195">
        <f t="shared" si="117"/>
        <v>-1.1758333146572273</v>
      </c>
      <c r="AV195">
        <f t="shared" si="117"/>
        <v>-1.5658329427242679</v>
      </c>
      <c r="AW195">
        <f t="shared" si="117"/>
        <v>-1.8858326375484049</v>
      </c>
      <c r="AX195">
        <f t="shared" si="117"/>
        <v>-2.3158322274684666</v>
      </c>
      <c r="AY195">
        <f t="shared" si="117"/>
        <v>-3.9158402383328736</v>
      </c>
      <c r="AZ195">
        <f t="shared" si="117"/>
        <v>-6.2938333718776649</v>
      </c>
      <c r="BA195" s="8">
        <v>37695</v>
      </c>
      <c r="BB195">
        <f t="shared" si="133"/>
        <v>-0.91000005602836009</v>
      </c>
      <c r="BC195">
        <f t="shared" si="133"/>
        <v>-2.7399999797344101</v>
      </c>
      <c r="BD195">
        <f t="shared" si="133"/>
        <v>-5.5099998414516396</v>
      </c>
      <c r="BE195">
        <f t="shared" si="133"/>
        <v>-13.619999855756761</v>
      </c>
      <c r="BF195">
        <f t="shared" si="133"/>
        <v>-23.169999331235829</v>
      </c>
      <c r="BG195">
        <f t="shared" si="124"/>
        <v>-38.019999235868404</v>
      </c>
      <c r="BH195">
        <f t="shared" si="124"/>
        <v>-96.520003050565705</v>
      </c>
      <c r="BI195">
        <f t="shared" si="124"/>
        <v>-158.35099999880791</v>
      </c>
      <c r="BJ195" s="8">
        <v>37695</v>
      </c>
      <c r="BK195">
        <f t="shared" si="128"/>
        <v>-0.81000003218649996</v>
      </c>
      <c r="BL195">
        <f t="shared" si="128"/>
        <v>-0.7399999797344099</v>
      </c>
      <c r="BM195">
        <f t="shared" si="128"/>
        <v>-0.7599998414516389</v>
      </c>
      <c r="BN195">
        <f t="shared" si="128"/>
        <v>-0.9400000274181306</v>
      </c>
      <c r="BO195">
        <f t="shared" si="128"/>
        <v>-0.87000009417530788</v>
      </c>
      <c r="BP195">
        <f t="shared" si="128"/>
        <v>-0.94000002741812705</v>
      </c>
      <c r="BQ195">
        <f t="shared" si="128"/>
        <v>-1.1400046050549169</v>
      </c>
      <c r="BR195">
        <f t="shared" si="128"/>
        <v>-4.2040000274181368</v>
      </c>
      <c r="BS195" s="8">
        <v>37695</v>
      </c>
      <c r="BT195">
        <f t="shared" si="134"/>
        <v>-0.56499999761580999</v>
      </c>
      <c r="BU195">
        <f t="shared" si="134"/>
        <v>-2.39499992132186</v>
      </c>
      <c r="BV195">
        <f t="shared" si="134"/>
        <v>-5.1649997830390895</v>
      </c>
      <c r="BW195">
        <f t="shared" si="134"/>
        <v>-13.274999797344211</v>
      </c>
      <c r="BX195">
        <f t="shared" si="134"/>
        <v>-22.824999272823277</v>
      </c>
      <c r="BY195">
        <f t="shared" si="125"/>
        <v>-37.674999177455859</v>
      </c>
      <c r="BZ195">
        <f t="shared" si="125"/>
        <v>-96.175002992153154</v>
      </c>
      <c r="CA195">
        <f t="shared" si="125"/>
        <v>-158.00599994039536</v>
      </c>
      <c r="CB195" s="8">
        <v>37695</v>
      </c>
      <c r="CC195">
        <f t="shared" si="129"/>
        <v>-0.54500001668928988</v>
      </c>
      <c r="CD195">
        <f t="shared" si="129"/>
        <v>-0.46499985456467008</v>
      </c>
      <c r="CE195">
        <f t="shared" si="129"/>
        <v>-0.61499983072280906</v>
      </c>
      <c r="CF195">
        <f t="shared" si="129"/>
        <v>-1.6349992156029105</v>
      </c>
      <c r="CG195">
        <f t="shared" si="129"/>
        <v>-1.5849992632865268</v>
      </c>
      <c r="CH195">
        <f t="shared" si="129"/>
        <v>-2.8849980235100077</v>
      </c>
      <c r="CI195">
        <f t="shared" si="129"/>
        <v>-2.6850029826164032</v>
      </c>
      <c r="CJ195">
        <f t="shared" si="129"/>
        <v>-5.9759999308585847</v>
      </c>
      <c r="CK195" s="8">
        <v>37695</v>
      </c>
      <c r="CL195">
        <f t="shared" si="135"/>
        <v>-0.28499999642371998</v>
      </c>
      <c r="CM195">
        <f t="shared" si="135"/>
        <v>-2.1149999201297698</v>
      </c>
      <c r="CN195">
        <f t="shared" si="135"/>
        <v>-4.8849997818470001</v>
      </c>
      <c r="CO195">
        <f t="shared" si="135"/>
        <v>-12.99499979615212</v>
      </c>
      <c r="CP195">
        <f t="shared" si="135"/>
        <v>-22.544999271631188</v>
      </c>
      <c r="CQ195">
        <f t="shared" si="126"/>
        <v>-37.394999176263767</v>
      </c>
      <c r="CR195">
        <f t="shared" si="126"/>
        <v>-95.895002990961075</v>
      </c>
      <c r="CS195">
        <f t="shared" si="126"/>
        <v>-157.72599993920326</v>
      </c>
      <c r="CT195" s="8">
        <v>37695</v>
      </c>
      <c r="CU195">
        <f t="shared" si="130"/>
        <v>8.3332955837236433E-3</v>
      </c>
      <c r="CV195">
        <f t="shared" si="130"/>
        <v>1.9183336198329934</v>
      </c>
      <c r="CW195">
        <f t="shared" si="130"/>
        <v>3.4583332240581424</v>
      </c>
      <c r="CX195">
        <f t="shared" si="130"/>
        <v>5.6883343160152329</v>
      </c>
      <c r="CY195">
        <f t="shared" si="130"/>
        <v>7.3283339440822868</v>
      </c>
      <c r="CZ195">
        <f t="shared" si="130"/>
        <v>9.4383355081081373</v>
      </c>
      <c r="DA195">
        <f t="shared" si="130"/>
        <v>15.338332265615433</v>
      </c>
      <c r="DB195">
        <f t="shared" si="130"/>
        <v>17.654333410024634</v>
      </c>
      <c r="DC195" s="8">
        <v>37695</v>
      </c>
      <c r="DD195">
        <f t="shared" si="136"/>
        <v>0.6399998664855997</v>
      </c>
      <c r="DE195">
        <f t="shared" si="136"/>
        <v>-1.1900000572204501</v>
      </c>
      <c r="DF195">
        <f t="shared" si="136"/>
        <v>-3.95999991893768</v>
      </c>
      <c r="DG195">
        <f t="shared" si="136"/>
        <v>-12.069999933242801</v>
      </c>
      <c r="DH195">
        <f t="shared" si="136"/>
        <v>-21.619999408721867</v>
      </c>
      <c r="DI195">
        <f t="shared" si="127"/>
        <v>-36.46999931335445</v>
      </c>
      <c r="DJ195">
        <f t="shared" si="127"/>
        <v>-94.970003128051744</v>
      </c>
      <c r="DK195">
        <f t="shared" si="127"/>
        <v>-156.80100007629395</v>
      </c>
      <c r="DL195" s="8">
        <v>37695</v>
      </c>
      <c r="DM195">
        <f t="shared" si="131"/>
        <v>0.6399998664855997</v>
      </c>
      <c r="DN195">
        <f t="shared" si="131"/>
        <v>3.5499999523162802</v>
      </c>
      <c r="DO195">
        <f t="shared" si="131"/>
        <v>6.2699998617172295</v>
      </c>
      <c r="DP195">
        <f t="shared" si="131"/>
        <v>9.7799992561339852</v>
      </c>
      <c r="DQ195">
        <f t="shared" si="131"/>
        <v>12.710000276565564</v>
      </c>
      <c r="DR195">
        <f t="shared" si="131"/>
        <v>15.030001401901236</v>
      </c>
      <c r="DS195">
        <f t="shared" si="131"/>
        <v>22.93000102043154</v>
      </c>
      <c r="DT195">
        <f t="shared" si="131"/>
        <v>21.914999876022343</v>
      </c>
    </row>
    <row r="196" spans="1:124" x14ac:dyDescent="0.3">
      <c r="A196" s="2">
        <v>37680</v>
      </c>
      <c r="B196">
        <v>1.21000003814697</v>
      </c>
      <c r="C196">
        <v>1.2025000452995249</v>
      </c>
      <c r="D196">
        <v>1.20000004768371</v>
      </c>
      <c r="E196">
        <v>1.1900000572204501</v>
      </c>
      <c r="F196" s="3">
        <f t="shared" ref="F196:F259" si="140">-T196/$F$1</f>
        <v>1.18666672706603</v>
      </c>
      <c r="G196">
        <v>1.2400000095367401</v>
      </c>
      <c r="H196">
        <v>1.5299999713897701</v>
      </c>
      <c r="I196">
        <v>1.90999996662139</v>
      </c>
      <c r="J196">
        <v>2.6900000572204501</v>
      </c>
      <c r="K196">
        <v>3.2400000095367401</v>
      </c>
      <c r="L196">
        <v>3.71000003814697</v>
      </c>
      <c r="M196">
        <v>4.6999998092651296</v>
      </c>
      <c r="N196">
        <v>5.1151</v>
      </c>
      <c r="O196" s="8">
        <v>37667</v>
      </c>
      <c r="P196">
        <f t="shared" ref="P196:R214" si="141">-B196*B$1</f>
        <v>-0.10083333651224749</v>
      </c>
      <c r="Q196">
        <f t="shared" si="141"/>
        <v>-0.20041667421658749</v>
      </c>
      <c r="R196">
        <f t="shared" si="141"/>
        <v>-0.30000001192092751</v>
      </c>
      <c r="S196">
        <f t="shared" si="138"/>
        <v>-0.59500002861022505</v>
      </c>
      <c r="T196">
        <f t="shared" ref="T196:T259" si="142">S196-AE196</f>
        <v>-0.89000004529952259</v>
      </c>
      <c r="U196">
        <f t="shared" si="137"/>
        <v>-1.2400000095367401</v>
      </c>
      <c r="V196">
        <f t="shared" si="137"/>
        <v>-3.0599999427795401</v>
      </c>
      <c r="W196">
        <f t="shared" si="137"/>
        <v>-5.7299998998641701</v>
      </c>
      <c r="X196">
        <f t="shared" si="137"/>
        <v>-13.450000286102251</v>
      </c>
      <c r="Y196">
        <f t="shared" si="137"/>
        <v>-22.680000066757181</v>
      </c>
      <c r="Z196">
        <f t="shared" si="137"/>
        <v>-37.100000381469698</v>
      </c>
      <c r="AA196">
        <f t="shared" si="137"/>
        <v>-93.999996185302592</v>
      </c>
      <c r="AB196">
        <f t="shared" si="137"/>
        <v>-153.453</v>
      </c>
      <c r="AC196" s="8">
        <v>37667</v>
      </c>
      <c r="AD196">
        <f t="shared" si="139"/>
        <v>9.9583337704339997E-2</v>
      </c>
      <c r="AE196">
        <f t="shared" ref="AE196:AE259" si="143">R196-S196</f>
        <v>0.29500001668929754</v>
      </c>
      <c r="AF196">
        <f t="shared" ref="AF196:AF259" si="144">S196-U196</f>
        <v>0.644999980926515</v>
      </c>
      <c r="AG196">
        <f t="shared" ref="AG196:AG259" si="145">R196-U196</f>
        <v>0.93999999761581254</v>
      </c>
      <c r="AH196">
        <f t="shared" ref="AH196:AH259" si="146">U196-V196</f>
        <v>1.8199999332428001</v>
      </c>
      <c r="AI196" s="8">
        <v>37667</v>
      </c>
      <c r="AJ196">
        <f t="shared" si="132"/>
        <v>-1.1404166718324</v>
      </c>
      <c r="AK196">
        <f t="shared" si="132"/>
        <v>-2.9604166050752001</v>
      </c>
      <c r="AL196">
        <f t="shared" si="132"/>
        <v>-5.6304165621598301</v>
      </c>
      <c r="AM196">
        <f t="shared" si="132"/>
        <v>-13.35041694839791</v>
      </c>
      <c r="AN196">
        <f t="shared" si="132"/>
        <v>-22.580416729052843</v>
      </c>
      <c r="AO196">
        <f t="shared" si="123"/>
        <v>-37.00041704376536</v>
      </c>
      <c r="AP196">
        <f t="shared" si="123"/>
        <v>-93.900412847598247</v>
      </c>
      <c r="AQ196">
        <f t="shared" si="123"/>
        <v>-153.35341666229567</v>
      </c>
      <c r="AR196" s="8">
        <v>37667</v>
      </c>
      <c r="AS196">
        <f t="shared" si="118"/>
        <v>-1.0004166861375101</v>
      </c>
      <c r="AT196">
        <f t="shared" si="118"/>
        <v>-0.6904165049394102</v>
      </c>
      <c r="AU196">
        <f t="shared" si="117"/>
        <v>-0.32041626175243954</v>
      </c>
      <c r="AV196">
        <f t="shared" si="117"/>
        <v>0.57958299914999012</v>
      </c>
      <c r="AW196">
        <f t="shared" si="117"/>
        <v>1.0995829800764683</v>
      </c>
      <c r="AX196">
        <f t="shared" si="117"/>
        <v>1.8295829991499901</v>
      </c>
      <c r="AY196">
        <f t="shared" si="117"/>
        <v>3.5295837620895072</v>
      </c>
      <c r="AZ196">
        <f t="shared" si="117"/>
        <v>3.0455833806196666</v>
      </c>
      <c r="BA196" s="8">
        <v>37667</v>
      </c>
      <c r="BB196">
        <f t="shared" si="133"/>
        <v>-0.94499999284744252</v>
      </c>
      <c r="BC196">
        <f t="shared" si="133"/>
        <v>-2.7649999260902427</v>
      </c>
      <c r="BD196">
        <f t="shared" si="133"/>
        <v>-5.4349998831748723</v>
      </c>
      <c r="BE196">
        <f t="shared" si="133"/>
        <v>-13.155000269412954</v>
      </c>
      <c r="BF196">
        <f t="shared" si="133"/>
        <v>-22.385000050067884</v>
      </c>
      <c r="BG196">
        <f t="shared" si="124"/>
        <v>-36.805000364780398</v>
      </c>
      <c r="BH196">
        <f t="shared" si="124"/>
        <v>-93.704996168613292</v>
      </c>
      <c r="BI196">
        <f t="shared" si="124"/>
        <v>-153.1579999833107</v>
      </c>
      <c r="BJ196" s="8">
        <v>37667</v>
      </c>
      <c r="BK196">
        <f t="shared" ref="BK196:BR211" si="147">BB196-U199-$D199</f>
        <v>-0.60500007867812255</v>
      </c>
      <c r="BL196">
        <f t="shared" si="147"/>
        <v>0.17499989271163696</v>
      </c>
      <c r="BM196">
        <f t="shared" si="147"/>
        <v>0.87500005960465876</v>
      </c>
      <c r="BN196">
        <f t="shared" si="147"/>
        <v>2.0249995589256757</v>
      </c>
      <c r="BO196">
        <f t="shared" si="147"/>
        <v>3.5550007224082654</v>
      </c>
      <c r="BP196">
        <f t="shared" si="147"/>
        <v>4.1749975085258866</v>
      </c>
      <c r="BQ196">
        <f t="shared" si="147"/>
        <v>8.6750003695488918</v>
      </c>
      <c r="BR196">
        <f t="shared" si="147"/>
        <v>8.3929999880790636</v>
      </c>
      <c r="BS196" s="8">
        <v>37667</v>
      </c>
      <c r="BT196">
        <f t="shared" si="134"/>
        <v>-0.59500002861022505</v>
      </c>
      <c r="BU196">
        <f t="shared" si="134"/>
        <v>-2.4149999618530251</v>
      </c>
      <c r="BV196">
        <f t="shared" si="134"/>
        <v>-5.0849999189376547</v>
      </c>
      <c r="BW196">
        <f t="shared" si="134"/>
        <v>-12.805000305175735</v>
      </c>
      <c r="BX196">
        <f t="shared" si="134"/>
        <v>-22.035000085830667</v>
      </c>
      <c r="BY196">
        <f t="shared" si="125"/>
        <v>-36.455000400543184</v>
      </c>
      <c r="BZ196">
        <f t="shared" si="125"/>
        <v>-93.354996204376079</v>
      </c>
      <c r="CA196">
        <f t="shared" si="125"/>
        <v>-152.80800001907349</v>
      </c>
      <c r="CB196" s="8">
        <v>37667</v>
      </c>
      <c r="CC196">
        <f t="shared" ref="CC196:CJ211" si="148">BT196-U202-$E202</f>
        <v>-0.52499997615813498</v>
      </c>
      <c r="CD196">
        <f t="shared" si="148"/>
        <v>0.19500029087066473</v>
      </c>
      <c r="CE196">
        <f t="shared" si="148"/>
        <v>0.74500012397769533</v>
      </c>
      <c r="CF196">
        <f t="shared" si="148"/>
        <v>1.6249998807907162</v>
      </c>
      <c r="CG196">
        <f t="shared" si="148"/>
        <v>2.7549997568130729</v>
      </c>
      <c r="CH196">
        <f t="shared" si="148"/>
        <v>3.2749983072280657</v>
      </c>
      <c r="CI196">
        <f t="shared" si="148"/>
        <v>6.1750026941300771</v>
      </c>
      <c r="CJ196">
        <f t="shared" si="148"/>
        <v>3.75400002384186</v>
      </c>
      <c r="CK196" s="8">
        <v>37667</v>
      </c>
      <c r="CL196">
        <f t="shared" si="135"/>
        <v>-0.30000001192092751</v>
      </c>
      <c r="CM196">
        <f t="shared" si="135"/>
        <v>-2.1199999451637277</v>
      </c>
      <c r="CN196">
        <f t="shared" si="135"/>
        <v>-4.7899999022483577</v>
      </c>
      <c r="CO196">
        <f t="shared" si="135"/>
        <v>-12.510000288486438</v>
      </c>
      <c r="CP196">
        <f t="shared" si="135"/>
        <v>-21.740000069141367</v>
      </c>
      <c r="CQ196">
        <f t="shared" si="126"/>
        <v>-36.160000383853884</v>
      </c>
      <c r="CR196">
        <f t="shared" si="126"/>
        <v>-93.059996187686778</v>
      </c>
      <c r="CS196">
        <f t="shared" si="126"/>
        <v>-152.51300000238419</v>
      </c>
      <c r="CT196" s="8">
        <v>37667</v>
      </c>
      <c r="CU196">
        <f t="shared" ref="CU196:DB211" si="149">CL196-U205-$F205</f>
        <v>7.3333283265442306E-2</v>
      </c>
      <c r="CV196">
        <f t="shared" si="149"/>
        <v>2.3533334930737722</v>
      </c>
      <c r="CW196">
        <f t="shared" si="149"/>
        <v>4.433333535989143</v>
      </c>
      <c r="CX196">
        <f t="shared" si="149"/>
        <v>7.3733325203260245</v>
      </c>
      <c r="CY196">
        <f t="shared" si="149"/>
        <v>9.6833331783612611</v>
      </c>
      <c r="CZ196">
        <f t="shared" si="149"/>
        <v>12.673332234223681</v>
      </c>
      <c r="DA196">
        <f t="shared" si="149"/>
        <v>20.373336811860483</v>
      </c>
      <c r="DB196">
        <f t="shared" si="149"/>
        <v>22.415333378632852</v>
      </c>
      <c r="DC196" s="8">
        <v>37667</v>
      </c>
      <c r="DD196">
        <f t="shared" si="136"/>
        <v>0.57999992370606002</v>
      </c>
      <c r="DE196">
        <f t="shared" si="136"/>
        <v>-1.2400000095367401</v>
      </c>
      <c r="DF196">
        <f t="shared" si="136"/>
        <v>-3.9099999666213701</v>
      </c>
      <c r="DG196">
        <f t="shared" si="136"/>
        <v>-11.630000352859451</v>
      </c>
      <c r="DH196">
        <f t="shared" si="136"/>
        <v>-20.860000133514379</v>
      </c>
      <c r="DI196">
        <f t="shared" si="127"/>
        <v>-35.2800004482269</v>
      </c>
      <c r="DJ196">
        <f t="shared" si="127"/>
        <v>-92.179996252059794</v>
      </c>
      <c r="DK196">
        <f t="shared" si="127"/>
        <v>-151.63300006675721</v>
      </c>
      <c r="DL196" s="8">
        <v>37667</v>
      </c>
      <c r="DM196">
        <f t="shared" ref="DM196:DT211" si="150">DD196-U208-$G208</f>
        <v>0.57999992370606002</v>
      </c>
      <c r="DN196">
        <f t="shared" si="150"/>
        <v>2.6299998760223406</v>
      </c>
      <c r="DO196">
        <f t="shared" si="150"/>
        <v>4.7600003480911397</v>
      </c>
      <c r="DP196">
        <f t="shared" si="150"/>
        <v>7.4699995517730997</v>
      </c>
      <c r="DQ196">
        <f t="shared" si="150"/>
        <v>9.7899985313415279</v>
      </c>
      <c r="DR196">
        <f t="shared" si="150"/>
        <v>11.270000696182201</v>
      </c>
      <c r="DS196">
        <f t="shared" si="150"/>
        <v>17.770006418228206</v>
      </c>
      <c r="DT196">
        <f t="shared" si="150"/>
        <v>16.174999933242788</v>
      </c>
    </row>
    <row r="197" spans="1:124" x14ac:dyDescent="0.3">
      <c r="A197" s="2">
        <v>37652</v>
      </c>
      <c r="B197">
        <v>1.16999995708465</v>
      </c>
      <c r="C197">
        <v>1.1774999499320948</v>
      </c>
      <c r="D197">
        <v>1.1799999475479099</v>
      </c>
      <c r="E197">
        <v>1.1900000572204501</v>
      </c>
      <c r="F197" s="3">
        <f t="shared" si="140"/>
        <v>1.1933334271112968</v>
      </c>
      <c r="G197">
        <v>1.3099999427795399</v>
      </c>
      <c r="H197">
        <v>1.7200000286102199</v>
      </c>
      <c r="I197">
        <v>2.16000008583068</v>
      </c>
      <c r="J197">
        <v>3.0199999809265101</v>
      </c>
      <c r="K197">
        <v>3.5499999523162802</v>
      </c>
      <c r="L197">
        <v>4</v>
      </c>
      <c r="M197">
        <v>4.9299998283386204</v>
      </c>
      <c r="N197">
        <v>5.2523</v>
      </c>
      <c r="O197" s="8">
        <v>37636</v>
      </c>
      <c r="P197">
        <f t="shared" si="141"/>
        <v>-9.7499996423720828E-2</v>
      </c>
      <c r="Q197">
        <f t="shared" si="141"/>
        <v>-0.19624999165534912</v>
      </c>
      <c r="R197">
        <f t="shared" si="141"/>
        <v>-0.29499998688697748</v>
      </c>
      <c r="S197">
        <f t="shared" si="138"/>
        <v>-0.59500002861022505</v>
      </c>
      <c r="T197">
        <f t="shared" si="142"/>
        <v>-0.89500007033347262</v>
      </c>
      <c r="U197">
        <f t="shared" si="137"/>
        <v>-1.3099999427795399</v>
      </c>
      <c r="V197">
        <f t="shared" si="137"/>
        <v>-3.4400000572204399</v>
      </c>
      <c r="W197">
        <f t="shared" si="137"/>
        <v>-6.4800002574920406</v>
      </c>
      <c r="X197">
        <f t="shared" si="137"/>
        <v>-15.099999904632551</v>
      </c>
      <c r="Y197">
        <f t="shared" si="137"/>
        <v>-24.849999666213961</v>
      </c>
      <c r="Z197">
        <f t="shared" si="137"/>
        <v>-40</v>
      </c>
      <c r="AA197">
        <f t="shared" si="137"/>
        <v>-98.599996566772404</v>
      </c>
      <c r="AB197">
        <f t="shared" si="137"/>
        <v>-157.56899999999999</v>
      </c>
      <c r="AC197" s="8">
        <v>37636</v>
      </c>
      <c r="AD197">
        <f t="shared" si="139"/>
        <v>9.8749995231628293E-2</v>
      </c>
      <c r="AE197">
        <f t="shared" si="143"/>
        <v>0.30000004172324757</v>
      </c>
      <c r="AF197">
        <f t="shared" si="144"/>
        <v>0.71499991416931485</v>
      </c>
      <c r="AG197">
        <f t="shared" si="145"/>
        <v>1.0149999558925624</v>
      </c>
      <c r="AH197">
        <f t="shared" si="146"/>
        <v>2.1300001144409002</v>
      </c>
      <c r="AI197" s="8">
        <v>37636</v>
      </c>
      <c r="AJ197">
        <f t="shared" si="132"/>
        <v>-1.2112499475479117</v>
      </c>
      <c r="AK197">
        <f t="shared" si="132"/>
        <v>-3.3412500619888115</v>
      </c>
      <c r="AL197">
        <f t="shared" si="132"/>
        <v>-6.3812502622604121</v>
      </c>
      <c r="AM197">
        <f t="shared" si="132"/>
        <v>-15.001249909400922</v>
      </c>
      <c r="AN197">
        <f t="shared" si="132"/>
        <v>-24.751249670982332</v>
      </c>
      <c r="AO197">
        <f t="shared" si="123"/>
        <v>-39.901250004768372</v>
      </c>
      <c r="AP197">
        <f t="shared" si="123"/>
        <v>-98.501246571540776</v>
      </c>
      <c r="AQ197">
        <f t="shared" si="123"/>
        <v>-157.47025000476836</v>
      </c>
      <c r="AR197" s="8">
        <v>37636</v>
      </c>
      <c r="AS197">
        <f t="shared" si="118"/>
        <v>-1.0912499427795417</v>
      </c>
      <c r="AT197">
        <f t="shared" si="118"/>
        <v>-1.3212500810623014</v>
      </c>
      <c r="AU197">
        <f t="shared" si="117"/>
        <v>-1.6112502813339016</v>
      </c>
      <c r="AV197">
        <f t="shared" si="117"/>
        <v>-2.3012501001357815</v>
      </c>
      <c r="AW197">
        <f t="shared" si="117"/>
        <v>-2.4312504529953016</v>
      </c>
      <c r="AX197">
        <f t="shared" si="117"/>
        <v>-2.8012508153915845</v>
      </c>
      <c r="AY197">
        <f t="shared" si="117"/>
        <v>-3.1012481451034772</v>
      </c>
      <c r="AZ197">
        <f t="shared" si="117"/>
        <v>-3.3032500524520798</v>
      </c>
      <c r="BA197" s="8">
        <v>37636</v>
      </c>
      <c r="BB197">
        <f t="shared" si="133"/>
        <v>-1.0099999010562923</v>
      </c>
      <c r="BC197">
        <f t="shared" si="133"/>
        <v>-3.1400000154971925</v>
      </c>
      <c r="BD197">
        <f t="shared" si="133"/>
        <v>-6.1800002157687928</v>
      </c>
      <c r="BE197">
        <f t="shared" si="133"/>
        <v>-14.799999862909303</v>
      </c>
      <c r="BF197">
        <f t="shared" si="133"/>
        <v>-24.549999624490713</v>
      </c>
      <c r="BG197">
        <f t="shared" si="124"/>
        <v>-39.699999958276756</v>
      </c>
      <c r="BH197">
        <f t="shared" si="124"/>
        <v>-98.299996525049153</v>
      </c>
      <c r="BI197">
        <f t="shared" si="124"/>
        <v>-157.26899995827674</v>
      </c>
      <c r="BJ197" s="8">
        <v>37636</v>
      </c>
      <c r="BK197">
        <f t="shared" si="147"/>
        <v>-0.98999992012977245</v>
      </c>
      <c r="BL197">
        <f t="shared" si="147"/>
        <v>-1.2200001776218228</v>
      </c>
      <c r="BM197">
        <f t="shared" si="147"/>
        <v>-1.4700004160404028</v>
      </c>
      <c r="BN197">
        <f t="shared" si="147"/>
        <v>-2.1900002062320514</v>
      </c>
      <c r="BO197">
        <f t="shared" si="147"/>
        <v>-1.8399993479251915</v>
      </c>
      <c r="BP197">
        <f t="shared" si="147"/>
        <v>-1.8399993479252057</v>
      </c>
      <c r="BQ197">
        <f t="shared" si="147"/>
        <v>0.86000761389738933</v>
      </c>
      <c r="BR197">
        <f t="shared" si="147"/>
        <v>4.4399999845028137</v>
      </c>
      <c r="BS197" s="8">
        <v>37636</v>
      </c>
      <c r="BT197">
        <f t="shared" si="134"/>
        <v>-0.59500002861022505</v>
      </c>
      <c r="BU197">
        <f t="shared" si="134"/>
        <v>-2.7250001430511253</v>
      </c>
      <c r="BV197">
        <f t="shared" si="134"/>
        <v>-5.7650003433227255</v>
      </c>
      <c r="BW197">
        <f t="shared" si="134"/>
        <v>-14.384999990463236</v>
      </c>
      <c r="BX197">
        <f t="shared" si="134"/>
        <v>-24.134999752044646</v>
      </c>
      <c r="BY197">
        <f t="shared" si="125"/>
        <v>-39.285000085830688</v>
      </c>
      <c r="BZ197">
        <f t="shared" si="125"/>
        <v>-97.884996652603093</v>
      </c>
      <c r="CA197">
        <f t="shared" si="125"/>
        <v>-156.85400008583068</v>
      </c>
      <c r="CB197" s="8">
        <v>37636</v>
      </c>
      <c r="CC197">
        <f t="shared" si="148"/>
        <v>-0.49500012397765514</v>
      </c>
      <c r="CD197">
        <f t="shared" si="148"/>
        <v>3.4999847412124918E-2</v>
      </c>
      <c r="CE197">
        <f t="shared" si="148"/>
        <v>0.54499983787538442</v>
      </c>
      <c r="CF197">
        <f t="shared" si="148"/>
        <v>1.5649998188019034</v>
      </c>
      <c r="CG197">
        <f t="shared" si="148"/>
        <v>2.7950012683868715</v>
      </c>
      <c r="CH197">
        <f t="shared" si="148"/>
        <v>4.1150021553038965</v>
      </c>
      <c r="CI197">
        <f t="shared" si="148"/>
        <v>8.6150002479551855</v>
      </c>
      <c r="CJ197">
        <f t="shared" si="148"/>
        <v>12.577999866485618</v>
      </c>
      <c r="CK197" s="8">
        <v>37636</v>
      </c>
      <c r="CL197">
        <f t="shared" si="135"/>
        <v>-0.29499998688697748</v>
      </c>
      <c r="CM197">
        <f t="shared" si="135"/>
        <v>-2.4250001013278775</v>
      </c>
      <c r="CN197">
        <f t="shared" si="135"/>
        <v>-5.4650003015994777</v>
      </c>
      <c r="CO197">
        <f t="shared" si="135"/>
        <v>-14.084999948739988</v>
      </c>
      <c r="CP197">
        <f t="shared" si="135"/>
        <v>-23.834999710321398</v>
      </c>
      <c r="CQ197">
        <f t="shared" si="126"/>
        <v>-38.985000044107437</v>
      </c>
      <c r="CR197">
        <f t="shared" si="126"/>
        <v>-97.584996610879841</v>
      </c>
      <c r="CS197">
        <f t="shared" si="126"/>
        <v>-156.55400004410743</v>
      </c>
      <c r="CT197" s="8">
        <v>37636</v>
      </c>
      <c r="CU197">
        <f t="shared" si="149"/>
        <v>9.833328922589879E-2</v>
      </c>
      <c r="CV197">
        <f t="shared" si="149"/>
        <v>2.098333289225919</v>
      </c>
      <c r="CW197">
        <f t="shared" si="149"/>
        <v>4.0683328409989885</v>
      </c>
      <c r="CX197">
        <f t="shared" si="149"/>
        <v>6.6083344717820767</v>
      </c>
      <c r="CY197">
        <f t="shared" si="149"/>
        <v>8.3683344622452882</v>
      </c>
      <c r="CZ197">
        <f t="shared" si="149"/>
        <v>10.15833466251688</v>
      </c>
      <c r="DA197">
        <f t="shared" si="149"/>
        <v>15.258332182963672</v>
      </c>
      <c r="DB197">
        <f t="shared" si="149"/>
        <v>16.281333327372863</v>
      </c>
      <c r="DC197" s="8">
        <v>37636</v>
      </c>
      <c r="DD197">
        <f t="shared" si="136"/>
        <v>0.8200001716613603</v>
      </c>
      <c r="DE197">
        <f t="shared" si="136"/>
        <v>-1.3099999427795397</v>
      </c>
      <c r="DF197">
        <f t="shared" si="136"/>
        <v>-4.3500001430511404</v>
      </c>
      <c r="DG197">
        <f t="shared" si="136"/>
        <v>-12.96999979019165</v>
      </c>
      <c r="DH197">
        <f t="shared" si="136"/>
        <v>-22.719999551773061</v>
      </c>
      <c r="DI197">
        <f t="shared" si="127"/>
        <v>-37.869999885559096</v>
      </c>
      <c r="DJ197">
        <f t="shared" si="127"/>
        <v>-96.4699964523315</v>
      </c>
      <c r="DK197">
        <f t="shared" si="127"/>
        <v>-155.4389998855591</v>
      </c>
      <c r="DL197" s="8">
        <v>37636</v>
      </c>
      <c r="DM197">
        <f t="shared" si="150"/>
        <v>0.82000017166136052</v>
      </c>
      <c r="DN197">
        <f t="shared" si="150"/>
        <v>2.7200002670288002</v>
      </c>
      <c r="DO197">
        <f t="shared" si="150"/>
        <v>4.4600000381469691</v>
      </c>
      <c r="DP197">
        <f t="shared" si="150"/>
        <v>6.8400006294250275</v>
      </c>
      <c r="DQ197">
        <f t="shared" si="150"/>
        <v>8.7300016880035081</v>
      </c>
      <c r="DR197">
        <f t="shared" si="150"/>
        <v>10.540001869201582</v>
      </c>
      <c r="DS197">
        <f t="shared" si="150"/>
        <v>14.840000152587884</v>
      </c>
      <c r="DT197">
        <f t="shared" si="150"/>
        <v>13.271000152587881</v>
      </c>
    </row>
    <row r="198" spans="1:124" x14ac:dyDescent="0.3">
      <c r="A198" s="2">
        <v>37621</v>
      </c>
      <c r="B198">
        <v>1.20000004768371</v>
      </c>
      <c r="C198">
        <v>1.2150000333785924</v>
      </c>
      <c r="D198">
        <v>1.2200000286102199</v>
      </c>
      <c r="E198">
        <v>1.2300000190734801</v>
      </c>
      <c r="F198" s="3">
        <f t="shared" si="140"/>
        <v>1.2333333492279002</v>
      </c>
      <c r="G198">
        <v>1.3200000524520801</v>
      </c>
      <c r="H198">
        <v>1.6100000143051101</v>
      </c>
      <c r="I198">
        <v>1.9900000095367401</v>
      </c>
      <c r="J198">
        <v>2.7799999713897701</v>
      </c>
      <c r="K198">
        <v>3.3599998950958199</v>
      </c>
      <c r="L198">
        <v>3.8299999237060498</v>
      </c>
      <c r="M198">
        <v>4.8299999237060502</v>
      </c>
      <c r="N198">
        <v>5.1788999999999996</v>
      </c>
      <c r="O198" s="8">
        <v>37605</v>
      </c>
      <c r="P198">
        <f t="shared" si="141"/>
        <v>-0.1000000039736425</v>
      </c>
      <c r="Q198">
        <f t="shared" si="141"/>
        <v>-0.20250000556309872</v>
      </c>
      <c r="R198">
        <f t="shared" si="141"/>
        <v>-0.30500000715255499</v>
      </c>
      <c r="S198">
        <f t="shared" si="138"/>
        <v>-0.61500000953674006</v>
      </c>
      <c r="T198">
        <f t="shared" si="142"/>
        <v>-0.92500001192092518</v>
      </c>
      <c r="U198">
        <f t="shared" si="137"/>
        <v>-1.3200000524520801</v>
      </c>
      <c r="V198">
        <f t="shared" si="137"/>
        <v>-3.2200000286102202</v>
      </c>
      <c r="W198">
        <f t="shared" si="137"/>
        <v>-5.9700000286102206</v>
      </c>
      <c r="X198">
        <f t="shared" si="137"/>
        <v>-13.899999856948851</v>
      </c>
      <c r="Y198">
        <f t="shared" si="137"/>
        <v>-23.519999265670741</v>
      </c>
      <c r="Z198">
        <f t="shared" si="137"/>
        <v>-38.299999237060497</v>
      </c>
      <c r="AA198">
        <f t="shared" si="137"/>
        <v>-96.599998474121008</v>
      </c>
      <c r="AB198">
        <f t="shared" si="137"/>
        <v>-155.36699999999999</v>
      </c>
      <c r="AC198" s="8">
        <v>37605</v>
      </c>
      <c r="AD198">
        <f t="shared" si="139"/>
        <v>0.10250000158945621</v>
      </c>
      <c r="AE198">
        <f t="shared" si="143"/>
        <v>0.31000000238418507</v>
      </c>
      <c r="AF198">
        <f t="shared" si="144"/>
        <v>0.70500004291534002</v>
      </c>
      <c r="AG198">
        <f t="shared" si="145"/>
        <v>1.0150000452995251</v>
      </c>
      <c r="AH198">
        <f t="shared" si="146"/>
        <v>1.8999999761581401</v>
      </c>
      <c r="AI198" s="8">
        <v>37605</v>
      </c>
      <c r="AJ198">
        <f t="shared" si="132"/>
        <v>-1.2175000508626239</v>
      </c>
      <c r="AK198">
        <f t="shared" si="132"/>
        <v>-3.117500027020764</v>
      </c>
      <c r="AL198">
        <f t="shared" si="132"/>
        <v>-5.867500027020764</v>
      </c>
      <c r="AM198">
        <f t="shared" si="132"/>
        <v>-13.797499855359394</v>
      </c>
      <c r="AN198">
        <f t="shared" si="132"/>
        <v>-23.417499264081286</v>
      </c>
      <c r="AO198">
        <f t="shared" si="123"/>
        <v>-38.197499235471042</v>
      </c>
      <c r="AP198">
        <f t="shared" si="123"/>
        <v>-96.497498472531547</v>
      </c>
      <c r="AQ198">
        <f t="shared" si="123"/>
        <v>-155.26449999841054</v>
      </c>
      <c r="AR198" s="8">
        <v>37605</v>
      </c>
      <c r="AS198">
        <f t="shared" si="118"/>
        <v>-0.90750010808308401</v>
      </c>
      <c r="AT198">
        <f t="shared" si="118"/>
        <v>-0.2075001796086644</v>
      </c>
      <c r="AU198">
        <f t="shared" si="117"/>
        <v>0.41249994436898696</v>
      </c>
      <c r="AV198">
        <f t="shared" si="117"/>
        <v>1.3525000015894548</v>
      </c>
      <c r="AW198">
        <f t="shared" si="117"/>
        <v>2.4925015370050829</v>
      </c>
      <c r="AX198">
        <f t="shared" si="117"/>
        <v>2.7524986664454616</v>
      </c>
      <c r="AY198">
        <f t="shared" si="117"/>
        <v>5.8524980942408575</v>
      </c>
      <c r="AZ198">
        <f t="shared" si="117"/>
        <v>6.2565000015894441</v>
      </c>
      <c r="BA198" s="8">
        <v>37605</v>
      </c>
      <c r="BB198">
        <f t="shared" si="133"/>
        <v>-1.0100000500678949</v>
      </c>
      <c r="BC198">
        <f t="shared" si="133"/>
        <v>-2.9100000262260353</v>
      </c>
      <c r="BD198">
        <f t="shared" si="133"/>
        <v>-5.6600000262260357</v>
      </c>
      <c r="BE198">
        <f t="shared" si="133"/>
        <v>-13.589999854564665</v>
      </c>
      <c r="BF198">
        <f t="shared" si="133"/>
        <v>-23.209999263286555</v>
      </c>
      <c r="BG198">
        <f t="shared" si="124"/>
        <v>-37.989999234676311</v>
      </c>
      <c r="BH198">
        <f t="shared" si="124"/>
        <v>-96.289998471736823</v>
      </c>
      <c r="BI198">
        <f t="shared" si="124"/>
        <v>-155.0569999976158</v>
      </c>
      <c r="BJ198" s="8">
        <v>37605</v>
      </c>
      <c r="BK198">
        <f t="shared" si="147"/>
        <v>-1.050000131130205</v>
      </c>
      <c r="BL198">
        <f t="shared" si="147"/>
        <v>-1.0400000214576754</v>
      </c>
      <c r="BM198">
        <f t="shared" si="147"/>
        <v>-1.1700001358985854</v>
      </c>
      <c r="BN198">
        <f t="shared" si="147"/>
        <v>-2.0099993348121945</v>
      </c>
      <c r="BO198">
        <f t="shared" si="147"/>
        <v>-2.0299993157386353</v>
      </c>
      <c r="BP198">
        <f t="shared" si="147"/>
        <v>-3.2599981427192901</v>
      </c>
      <c r="BQ198">
        <f t="shared" si="147"/>
        <v>-2.859998524188903</v>
      </c>
      <c r="BR198">
        <f t="shared" si="147"/>
        <v>-3.0870000500678643</v>
      </c>
      <c r="BS198" s="8">
        <v>37605</v>
      </c>
      <c r="BT198">
        <f t="shared" si="134"/>
        <v>-0.61500000953674006</v>
      </c>
      <c r="BU198">
        <f t="shared" si="134"/>
        <v>-2.5149999856948799</v>
      </c>
      <c r="BV198">
        <f t="shared" si="134"/>
        <v>-5.2649999856948808</v>
      </c>
      <c r="BW198">
        <f t="shared" si="134"/>
        <v>-13.19499981403351</v>
      </c>
      <c r="BX198">
        <f t="shared" si="134"/>
        <v>-22.8149992227554</v>
      </c>
      <c r="BY198">
        <f t="shared" si="125"/>
        <v>-37.59499919414516</v>
      </c>
      <c r="BZ198">
        <f t="shared" si="125"/>
        <v>-95.894998431205664</v>
      </c>
      <c r="CA198">
        <f t="shared" si="125"/>
        <v>-154.66199995708465</v>
      </c>
      <c r="CB198" s="8">
        <v>37605</v>
      </c>
      <c r="CC198">
        <f t="shared" si="148"/>
        <v>-0.30500006675719993</v>
      </c>
      <c r="CD198">
        <f t="shared" si="148"/>
        <v>1.5350002050399798</v>
      </c>
      <c r="CE198">
        <f t="shared" si="148"/>
        <v>3.0949996709823582</v>
      </c>
      <c r="CF198">
        <f t="shared" si="148"/>
        <v>5.5050009489059395</v>
      </c>
      <c r="CG198">
        <f t="shared" si="148"/>
        <v>7.0750006437301707</v>
      </c>
      <c r="CH198">
        <f t="shared" si="148"/>
        <v>9.2550021409988403</v>
      </c>
      <c r="CI198">
        <f t="shared" si="148"/>
        <v>15.35500347614294</v>
      </c>
      <c r="CJ198">
        <f t="shared" si="148"/>
        <v>20.735000042915345</v>
      </c>
      <c r="CK198" s="8">
        <v>37605</v>
      </c>
      <c r="CL198">
        <f t="shared" si="135"/>
        <v>-0.30500000715255493</v>
      </c>
      <c r="CM198">
        <f t="shared" si="135"/>
        <v>-2.204999983310695</v>
      </c>
      <c r="CN198">
        <f t="shared" si="135"/>
        <v>-4.9549999833106959</v>
      </c>
      <c r="CO198">
        <f t="shared" si="135"/>
        <v>-12.884999811649326</v>
      </c>
      <c r="CP198">
        <f t="shared" si="135"/>
        <v>-22.504999220371214</v>
      </c>
      <c r="CQ198">
        <f t="shared" si="126"/>
        <v>-37.284999191760974</v>
      </c>
      <c r="CR198">
        <f t="shared" si="126"/>
        <v>-95.584998428821478</v>
      </c>
      <c r="CS198">
        <f t="shared" si="126"/>
        <v>-154.35199995470046</v>
      </c>
      <c r="CT198" s="8">
        <v>37605</v>
      </c>
      <c r="CU198">
        <f t="shared" si="149"/>
        <v>0.16500018040338871</v>
      </c>
      <c r="CV198">
        <f t="shared" si="149"/>
        <v>3.0050002137819791</v>
      </c>
      <c r="CW198">
        <f t="shared" si="149"/>
        <v>5.7449999849001578</v>
      </c>
      <c r="CX198">
        <f t="shared" si="149"/>
        <v>9.4349995652834053</v>
      </c>
      <c r="CY198">
        <f t="shared" si="149"/>
        <v>12.295000652472162</v>
      </c>
      <c r="CZ198">
        <f t="shared" si="149"/>
        <v>14.685001711050656</v>
      </c>
      <c r="DA198">
        <f t="shared" si="149"/>
        <v>22.785005907217748</v>
      </c>
      <c r="DB198">
        <f t="shared" si="149"/>
        <v>24.834000185171771</v>
      </c>
      <c r="DC198" s="8">
        <v>37605</v>
      </c>
      <c r="DD198">
        <f t="shared" si="136"/>
        <v>0.57999992370606002</v>
      </c>
      <c r="DE198">
        <f t="shared" si="136"/>
        <v>-1.3200000524520801</v>
      </c>
      <c r="DF198">
        <f t="shared" si="136"/>
        <v>-4.0700000524520803</v>
      </c>
      <c r="DG198">
        <f t="shared" si="136"/>
        <v>-11.99999988079071</v>
      </c>
      <c r="DH198">
        <f t="shared" si="136"/>
        <v>-21.619999289512602</v>
      </c>
      <c r="DI198">
        <f t="shared" si="127"/>
        <v>-36.399999260902355</v>
      </c>
      <c r="DJ198">
        <f t="shared" si="127"/>
        <v>-94.699998497962866</v>
      </c>
      <c r="DK198">
        <f t="shared" si="127"/>
        <v>-153.46700002384185</v>
      </c>
      <c r="DL198" s="8">
        <v>37605</v>
      </c>
      <c r="DM198">
        <f t="shared" si="150"/>
        <v>0.57999992370606002</v>
      </c>
      <c r="DN198">
        <f t="shared" si="150"/>
        <v>2.6499997377395594</v>
      </c>
      <c r="DO198">
        <f t="shared" si="150"/>
        <v>4.5299996137619107</v>
      </c>
      <c r="DP198">
        <f t="shared" si="150"/>
        <v>7.7300006151199003</v>
      </c>
      <c r="DQ198">
        <f t="shared" si="150"/>
        <v>10.090001702308685</v>
      </c>
      <c r="DR198">
        <f t="shared" si="150"/>
        <v>12.130002379417403</v>
      </c>
      <c r="DS198">
        <f t="shared" si="150"/>
        <v>17.929996848106391</v>
      </c>
      <c r="DT198">
        <f t="shared" si="150"/>
        <v>18.560999899864221</v>
      </c>
    </row>
    <row r="199" spans="1:124" x14ac:dyDescent="0.3">
      <c r="A199" s="2">
        <v>37589</v>
      </c>
      <c r="B199">
        <v>1.25</v>
      </c>
      <c r="C199">
        <v>1.227500021457665</v>
      </c>
      <c r="D199">
        <v>1.2200000286102199</v>
      </c>
      <c r="E199">
        <v>1.29999995231628</v>
      </c>
      <c r="F199" s="3">
        <f t="shared" si="140"/>
        <v>1.3266665935516333</v>
      </c>
      <c r="G199">
        <v>1.5599999427795399</v>
      </c>
      <c r="H199">
        <v>2.0799999237060498</v>
      </c>
      <c r="I199">
        <v>2.5099999904632502</v>
      </c>
      <c r="J199">
        <v>3.2799999713897701</v>
      </c>
      <c r="K199">
        <v>3.88000011444091</v>
      </c>
      <c r="L199">
        <v>4.2199997901916504</v>
      </c>
      <c r="M199">
        <v>5.1799998283386204</v>
      </c>
      <c r="N199">
        <v>5.4257</v>
      </c>
      <c r="O199" s="8">
        <v>37575</v>
      </c>
      <c r="P199">
        <f t="shared" si="141"/>
        <v>-0.10416666666666666</v>
      </c>
      <c r="Q199">
        <f t="shared" si="141"/>
        <v>-0.20458333690961084</v>
      </c>
      <c r="R199">
        <f t="shared" si="141"/>
        <v>-0.30500000715255499</v>
      </c>
      <c r="S199">
        <f t="shared" si="138"/>
        <v>-0.64999997615813998</v>
      </c>
      <c r="T199">
        <f t="shared" si="142"/>
        <v>-0.99499994516372503</v>
      </c>
      <c r="U199">
        <f t="shared" si="137"/>
        <v>-1.5599999427795399</v>
      </c>
      <c r="V199">
        <f t="shared" si="137"/>
        <v>-4.1599998474120996</v>
      </c>
      <c r="W199">
        <f t="shared" si="137"/>
        <v>-7.529999971389751</v>
      </c>
      <c r="X199">
        <f t="shared" si="137"/>
        <v>-16.399999856948849</v>
      </c>
      <c r="Y199">
        <f t="shared" si="137"/>
        <v>-27.160000801086369</v>
      </c>
      <c r="Z199">
        <f t="shared" si="137"/>
        <v>-42.199997901916504</v>
      </c>
      <c r="AA199">
        <f t="shared" si="137"/>
        <v>-103.5999965667724</v>
      </c>
      <c r="AB199">
        <f t="shared" si="137"/>
        <v>-162.77099999999999</v>
      </c>
      <c r="AC199" s="8">
        <v>37575</v>
      </c>
      <c r="AD199">
        <f t="shared" si="139"/>
        <v>0.10041667024294418</v>
      </c>
      <c r="AE199">
        <f t="shared" si="143"/>
        <v>0.34499996900558499</v>
      </c>
      <c r="AF199">
        <f t="shared" si="144"/>
        <v>0.90999996662139992</v>
      </c>
      <c r="AG199">
        <f t="shared" si="145"/>
        <v>1.254999935626985</v>
      </c>
      <c r="AH199">
        <f t="shared" si="146"/>
        <v>2.5999999046325595</v>
      </c>
      <c r="AI199" s="8">
        <v>37575</v>
      </c>
      <c r="AJ199">
        <f t="shared" si="132"/>
        <v>-1.4595832725365958</v>
      </c>
      <c r="AK199">
        <f t="shared" si="132"/>
        <v>-4.0595831771691557</v>
      </c>
      <c r="AL199">
        <f t="shared" si="132"/>
        <v>-7.4295833011468071</v>
      </c>
      <c r="AM199">
        <f t="shared" si="132"/>
        <v>-16.299583186705906</v>
      </c>
      <c r="AN199">
        <f t="shared" si="132"/>
        <v>-27.059584130843426</v>
      </c>
      <c r="AO199">
        <f t="shared" si="123"/>
        <v>-42.099581231673561</v>
      </c>
      <c r="AP199">
        <f t="shared" si="123"/>
        <v>-103.49957989652945</v>
      </c>
      <c r="AQ199">
        <f t="shared" si="123"/>
        <v>-162.67058332975705</v>
      </c>
      <c r="AR199" s="8">
        <v>37575</v>
      </c>
      <c r="AS199">
        <f t="shared" si="118"/>
        <v>-1.4795832534631059</v>
      </c>
      <c r="AT199">
        <f t="shared" si="118"/>
        <v>-2.179583301146816</v>
      </c>
      <c r="AU199">
        <f t="shared" si="117"/>
        <v>-2.7595834632714471</v>
      </c>
      <c r="AV199">
        <f t="shared" si="117"/>
        <v>-3.7295834918816846</v>
      </c>
      <c r="AW199">
        <f t="shared" si="117"/>
        <v>-4.3895838161309344</v>
      </c>
      <c r="AX199">
        <f t="shared" si="117"/>
        <v>-4.2795805831750409</v>
      </c>
      <c r="AY199">
        <f t="shared" si="117"/>
        <v>-4.3795757194359419</v>
      </c>
      <c r="AZ199">
        <f t="shared" si="117"/>
        <v>-1.0015833488305299</v>
      </c>
      <c r="BA199" s="8">
        <v>37575</v>
      </c>
      <c r="BB199">
        <f t="shared" si="133"/>
        <v>-1.214999973773955</v>
      </c>
      <c r="BC199">
        <f t="shared" si="133"/>
        <v>-3.8149998784065144</v>
      </c>
      <c r="BD199">
        <f t="shared" si="133"/>
        <v>-7.1850000023841663</v>
      </c>
      <c r="BE199">
        <f t="shared" si="133"/>
        <v>-16.054999887943264</v>
      </c>
      <c r="BF199">
        <f t="shared" si="133"/>
        <v>-26.815000832080784</v>
      </c>
      <c r="BG199">
        <f t="shared" si="124"/>
        <v>-41.854997932910919</v>
      </c>
      <c r="BH199">
        <f t="shared" si="124"/>
        <v>-103.25499659776682</v>
      </c>
      <c r="BI199">
        <f t="shared" si="124"/>
        <v>-162.4260000309944</v>
      </c>
      <c r="BJ199" s="8">
        <v>37575</v>
      </c>
      <c r="BK199">
        <f t="shared" si="147"/>
        <v>-1.165000021457665</v>
      </c>
      <c r="BL199">
        <f t="shared" si="147"/>
        <v>-1.2249997258186247</v>
      </c>
      <c r="BM199">
        <f t="shared" si="147"/>
        <v>-1.3750000596046164</v>
      </c>
      <c r="BN199">
        <f t="shared" si="147"/>
        <v>-1.6449998021126131</v>
      </c>
      <c r="BO199">
        <f t="shared" si="147"/>
        <v>-2.0450010895728443</v>
      </c>
      <c r="BP199">
        <f t="shared" si="147"/>
        <v>-2.1449993252754691</v>
      </c>
      <c r="BQ199">
        <f t="shared" si="147"/>
        <v>-3.7449977993964634</v>
      </c>
      <c r="BR199">
        <f t="shared" si="147"/>
        <v>-5.8840000882148527</v>
      </c>
      <c r="BS199" s="8">
        <v>37575</v>
      </c>
      <c r="BT199">
        <f t="shared" si="134"/>
        <v>-0.64999997615813998</v>
      </c>
      <c r="BU199">
        <f t="shared" si="134"/>
        <v>-3.2499998807906998</v>
      </c>
      <c r="BV199">
        <f t="shared" si="134"/>
        <v>-6.6200000047683512</v>
      </c>
      <c r="BW199">
        <f t="shared" si="134"/>
        <v>-15.489999890327448</v>
      </c>
      <c r="BX199">
        <f t="shared" si="134"/>
        <v>-26.25000083446497</v>
      </c>
      <c r="BY199">
        <f t="shared" si="125"/>
        <v>-41.289997935295105</v>
      </c>
      <c r="BZ199">
        <f t="shared" si="125"/>
        <v>-102.68999660015101</v>
      </c>
      <c r="CA199">
        <f t="shared" si="125"/>
        <v>-161.86100003337859</v>
      </c>
      <c r="CB199" s="8">
        <v>37575</v>
      </c>
      <c r="CC199">
        <f t="shared" si="148"/>
        <v>-0.22000002861021972</v>
      </c>
      <c r="CD199">
        <f t="shared" si="148"/>
        <v>1.2800002098083505</v>
      </c>
      <c r="CE199">
        <f t="shared" si="148"/>
        <v>2.6600000858307</v>
      </c>
      <c r="CF199">
        <f t="shared" si="148"/>
        <v>4.4499995708465647</v>
      </c>
      <c r="CG199">
        <f t="shared" si="148"/>
        <v>5.2299990653992072</v>
      </c>
      <c r="CH199">
        <f t="shared" si="148"/>
        <v>7.6000013351440092</v>
      </c>
      <c r="CI199">
        <f t="shared" si="148"/>
        <v>10.800003051757807</v>
      </c>
      <c r="CJ199">
        <f t="shared" si="148"/>
        <v>13.124000000000004</v>
      </c>
      <c r="CK199" s="8">
        <v>37575</v>
      </c>
      <c r="CL199">
        <f t="shared" si="135"/>
        <v>-0.30500000715255493</v>
      </c>
      <c r="CM199">
        <f t="shared" si="135"/>
        <v>-2.9049999117851146</v>
      </c>
      <c r="CN199">
        <f t="shared" si="135"/>
        <v>-6.2750000357627655</v>
      </c>
      <c r="CO199">
        <f t="shared" si="135"/>
        <v>-15.144999921321864</v>
      </c>
      <c r="CP199">
        <f t="shared" si="135"/>
        <v>-25.905000865459385</v>
      </c>
      <c r="CQ199">
        <f t="shared" si="126"/>
        <v>-40.94499796628952</v>
      </c>
      <c r="CR199">
        <f t="shared" si="126"/>
        <v>-102.34499663114542</v>
      </c>
      <c r="CS199">
        <f t="shared" si="126"/>
        <v>-161.516000064373</v>
      </c>
      <c r="CT199" s="8">
        <v>37575</v>
      </c>
      <c r="CU199">
        <f t="shared" si="149"/>
        <v>4.8333307107291779E-2</v>
      </c>
      <c r="CV199">
        <f t="shared" si="149"/>
        <v>1.3183332880338123</v>
      </c>
      <c r="CW199">
        <f t="shared" si="149"/>
        <v>2.7483335932095914</v>
      </c>
      <c r="CX199">
        <f t="shared" si="149"/>
        <v>4.3083332975705337</v>
      </c>
      <c r="CY199">
        <f t="shared" si="149"/>
        <v>5.0983311136563687</v>
      </c>
      <c r="CZ199">
        <f t="shared" si="149"/>
        <v>5.958336492379428</v>
      </c>
      <c r="DA199">
        <f t="shared" si="149"/>
        <v>7.9583393534024269</v>
      </c>
      <c r="DB199">
        <f t="shared" si="149"/>
        <v>6.6453332498868365</v>
      </c>
      <c r="DC199" s="8">
        <v>37575</v>
      </c>
      <c r="DD199">
        <f t="shared" si="136"/>
        <v>1.0399999618530196</v>
      </c>
      <c r="DE199">
        <f t="shared" si="136"/>
        <v>-1.5599999427795401</v>
      </c>
      <c r="DF199">
        <f t="shared" si="136"/>
        <v>-4.9300000667571915</v>
      </c>
      <c r="DG199">
        <f t="shared" si="136"/>
        <v>-13.79999995231629</v>
      </c>
      <c r="DH199">
        <f t="shared" si="136"/>
        <v>-24.560000896453808</v>
      </c>
      <c r="DI199">
        <f t="shared" si="127"/>
        <v>-39.599997997283943</v>
      </c>
      <c r="DJ199">
        <f t="shared" si="127"/>
        <v>-100.99999666213985</v>
      </c>
      <c r="DK199">
        <f t="shared" si="127"/>
        <v>-160.17100009536742</v>
      </c>
      <c r="DL199" s="8">
        <v>37575</v>
      </c>
      <c r="DM199">
        <f t="shared" si="150"/>
        <v>1.0399999618530194</v>
      </c>
      <c r="DN199">
        <f t="shared" si="150"/>
        <v>2.0599999427795401</v>
      </c>
      <c r="DO199">
        <f t="shared" si="150"/>
        <v>2.9099998474121085</v>
      </c>
      <c r="DP199">
        <f t="shared" si="150"/>
        <v>4.5399997234344225</v>
      </c>
      <c r="DQ199">
        <f t="shared" si="150"/>
        <v>5.2300004959106703</v>
      </c>
      <c r="DR199">
        <f t="shared" si="150"/>
        <v>6.1400041580200133</v>
      </c>
      <c r="DS199">
        <f t="shared" si="150"/>
        <v>7.7400026321410147</v>
      </c>
      <c r="DT199">
        <f t="shared" si="150"/>
        <v>6.1829999618530573</v>
      </c>
    </row>
    <row r="200" spans="1:124" x14ac:dyDescent="0.3">
      <c r="A200" s="2">
        <v>37560</v>
      </c>
      <c r="B200">
        <v>1.4800000190734801</v>
      </c>
      <c r="C200">
        <v>1.4500000476837074</v>
      </c>
      <c r="D200">
        <v>1.4400000572204501</v>
      </c>
      <c r="E200">
        <v>1.4299999475479099</v>
      </c>
      <c r="F200" s="3">
        <f t="shared" si="140"/>
        <v>1.4266665776570633</v>
      </c>
      <c r="G200">
        <v>1.46000003814697</v>
      </c>
      <c r="H200">
        <v>1.6799999475479099</v>
      </c>
      <c r="I200">
        <v>2.0499999523162802</v>
      </c>
      <c r="J200">
        <v>2.8099999427795401</v>
      </c>
      <c r="K200">
        <v>3.45000004768371</v>
      </c>
      <c r="L200">
        <v>3.9300000667571999</v>
      </c>
      <c r="M200">
        <v>5.0300002098083496</v>
      </c>
      <c r="N200">
        <v>5.4382999999999999</v>
      </c>
      <c r="O200" s="8">
        <v>37544</v>
      </c>
      <c r="P200">
        <f t="shared" si="141"/>
        <v>-0.12333333492279</v>
      </c>
      <c r="Q200">
        <f t="shared" si="141"/>
        <v>-0.24166667461395122</v>
      </c>
      <c r="R200">
        <f t="shared" si="141"/>
        <v>-0.36000001430511253</v>
      </c>
      <c r="S200">
        <f t="shared" si="138"/>
        <v>-0.71499997377395497</v>
      </c>
      <c r="T200">
        <f t="shared" si="142"/>
        <v>-1.0699999332427974</v>
      </c>
      <c r="U200">
        <f t="shared" si="137"/>
        <v>-1.46000003814697</v>
      </c>
      <c r="V200">
        <f t="shared" si="137"/>
        <v>-3.3599998950958199</v>
      </c>
      <c r="W200">
        <f t="shared" si="137"/>
        <v>-6.1499998569488401</v>
      </c>
      <c r="X200">
        <f t="shared" si="137"/>
        <v>-14.049999713897702</v>
      </c>
      <c r="Y200">
        <f t="shared" si="137"/>
        <v>-24.150000333785972</v>
      </c>
      <c r="Z200">
        <f t="shared" si="137"/>
        <v>-39.300000667572</v>
      </c>
      <c r="AA200">
        <f t="shared" si="137"/>
        <v>-100.60000419616699</v>
      </c>
      <c r="AB200">
        <f t="shared" si="137"/>
        <v>-163.149</v>
      </c>
      <c r="AC200" s="8">
        <v>37544</v>
      </c>
      <c r="AD200">
        <f t="shared" si="139"/>
        <v>0.11833333969116122</v>
      </c>
      <c r="AE200">
        <f t="shared" si="143"/>
        <v>0.35499995946884244</v>
      </c>
      <c r="AF200">
        <f t="shared" si="144"/>
        <v>0.74500006437301503</v>
      </c>
      <c r="AG200">
        <f t="shared" si="145"/>
        <v>1.1000000238418575</v>
      </c>
      <c r="AH200">
        <f t="shared" si="146"/>
        <v>1.8999998569488499</v>
      </c>
      <c r="AI200" s="8">
        <v>37544</v>
      </c>
      <c r="AJ200">
        <f t="shared" si="132"/>
        <v>-1.3416666984558088</v>
      </c>
      <c r="AK200">
        <f t="shared" si="132"/>
        <v>-3.2416665554046586</v>
      </c>
      <c r="AL200">
        <f t="shared" si="132"/>
        <v>-6.0316665172576789</v>
      </c>
      <c r="AM200">
        <f t="shared" si="132"/>
        <v>-13.931666374206539</v>
      </c>
      <c r="AN200">
        <f t="shared" si="132"/>
        <v>-24.03166699409481</v>
      </c>
      <c r="AO200">
        <f t="shared" si="123"/>
        <v>-39.181667327880838</v>
      </c>
      <c r="AP200">
        <f t="shared" si="123"/>
        <v>-100.48167085647583</v>
      </c>
      <c r="AQ200">
        <f t="shared" si="123"/>
        <v>-163.03066666030884</v>
      </c>
      <c r="AR200" s="8">
        <v>37544</v>
      </c>
      <c r="AS200">
        <f t="shared" si="118"/>
        <v>-1.4116667509078886</v>
      </c>
      <c r="AT200">
        <f t="shared" si="118"/>
        <v>-1.4016665220260687</v>
      </c>
      <c r="AU200">
        <f t="shared" si="117"/>
        <v>-1.5716665983199984</v>
      </c>
      <c r="AV200">
        <f t="shared" si="117"/>
        <v>-2.3816658258438386</v>
      </c>
      <c r="AW200">
        <f t="shared" si="117"/>
        <v>-2.8816670179366595</v>
      </c>
      <c r="AX200">
        <f t="shared" si="117"/>
        <v>-4.4816662073135864</v>
      </c>
      <c r="AY200">
        <f t="shared" si="117"/>
        <v>-7.08167088031768</v>
      </c>
      <c r="AZ200">
        <f t="shared" si="117"/>
        <v>-11.090666684150669</v>
      </c>
      <c r="BA200" s="8">
        <v>37544</v>
      </c>
      <c r="BB200">
        <f t="shared" si="133"/>
        <v>-1.1050000786781276</v>
      </c>
      <c r="BC200">
        <f t="shared" si="133"/>
        <v>-3.0049999356269774</v>
      </c>
      <c r="BD200">
        <f t="shared" si="133"/>
        <v>-5.7949998974799977</v>
      </c>
      <c r="BE200">
        <f t="shared" si="133"/>
        <v>-13.69499975442886</v>
      </c>
      <c r="BF200">
        <f t="shared" si="133"/>
        <v>-23.79500037431713</v>
      </c>
      <c r="BG200">
        <f t="shared" si="124"/>
        <v>-38.945000708103159</v>
      </c>
      <c r="BH200">
        <f t="shared" si="124"/>
        <v>-100.24500423669815</v>
      </c>
      <c r="BI200">
        <f t="shared" si="124"/>
        <v>-162.79400004053116</v>
      </c>
      <c r="BJ200" s="8">
        <v>37544</v>
      </c>
      <c r="BK200">
        <f t="shared" si="147"/>
        <v>-1.0150001645088176</v>
      </c>
      <c r="BL200">
        <f t="shared" si="147"/>
        <v>-0.2549999356269872</v>
      </c>
      <c r="BM200">
        <f t="shared" si="147"/>
        <v>0.50500029325485229</v>
      </c>
      <c r="BN200">
        <f t="shared" si="147"/>
        <v>2.245000064373019</v>
      </c>
      <c r="BO200">
        <f t="shared" si="147"/>
        <v>3.1250006556511272</v>
      </c>
      <c r="BP200">
        <f t="shared" si="147"/>
        <v>4.4450015425681668</v>
      </c>
      <c r="BQ200">
        <f t="shared" si="147"/>
        <v>6.2449926733968679</v>
      </c>
      <c r="BR200">
        <f t="shared" si="147"/>
        <v>6.6279999213218757</v>
      </c>
      <c r="BS200" s="8">
        <v>37544</v>
      </c>
      <c r="BT200">
        <f t="shared" si="134"/>
        <v>-0.71499997377395497</v>
      </c>
      <c r="BU200">
        <f t="shared" si="134"/>
        <v>-2.6149998307228048</v>
      </c>
      <c r="BV200">
        <f t="shared" si="134"/>
        <v>-5.4049997925758255</v>
      </c>
      <c r="BW200">
        <f t="shared" si="134"/>
        <v>-13.304999649524687</v>
      </c>
      <c r="BX200">
        <f t="shared" si="134"/>
        <v>-23.405000269412955</v>
      </c>
      <c r="BY200">
        <f t="shared" si="125"/>
        <v>-38.555000603198984</v>
      </c>
      <c r="BZ200">
        <f t="shared" si="125"/>
        <v>-99.855004131793976</v>
      </c>
      <c r="CA200">
        <f t="shared" si="125"/>
        <v>-162.40399993562698</v>
      </c>
      <c r="CB200" s="8">
        <v>37544</v>
      </c>
      <c r="CC200">
        <f t="shared" si="148"/>
        <v>-0.27500003576278509</v>
      </c>
      <c r="CD200">
        <f t="shared" si="148"/>
        <v>1.9550002217292852</v>
      </c>
      <c r="CE200">
        <f t="shared" si="148"/>
        <v>4.1750000119209343</v>
      </c>
      <c r="CF200">
        <f t="shared" si="148"/>
        <v>7.4350014328956711</v>
      </c>
      <c r="CG200">
        <f t="shared" si="148"/>
        <v>8.8450005650520236</v>
      </c>
      <c r="CH200">
        <f t="shared" si="148"/>
        <v>10.635000765323626</v>
      </c>
      <c r="CI200">
        <f t="shared" si="148"/>
        <v>13.03499132394783</v>
      </c>
      <c r="CJ200">
        <f t="shared" si="148"/>
        <v>10.478000097751599</v>
      </c>
      <c r="CK200" s="8">
        <v>37544</v>
      </c>
      <c r="CL200">
        <f t="shared" si="135"/>
        <v>-0.36000001430511253</v>
      </c>
      <c r="CM200">
        <f t="shared" si="135"/>
        <v>-2.2599998712539624</v>
      </c>
      <c r="CN200">
        <f t="shared" si="135"/>
        <v>-5.0499998331069822</v>
      </c>
      <c r="CO200">
        <f t="shared" si="135"/>
        <v>-12.949999690055844</v>
      </c>
      <c r="CP200">
        <f t="shared" si="135"/>
        <v>-23.050000309944114</v>
      </c>
      <c r="CQ200">
        <f t="shared" si="126"/>
        <v>-38.200000643730142</v>
      </c>
      <c r="CR200">
        <f t="shared" si="126"/>
        <v>-99.500004172325134</v>
      </c>
      <c r="CS200">
        <f t="shared" si="126"/>
        <v>-162.04899997615814</v>
      </c>
      <c r="CT200" s="8">
        <v>37544</v>
      </c>
      <c r="CU200">
        <f t="shared" si="149"/>
        <v>-3.3333698908493137E-3</v>
      </c>
      <c r="CV200">
        <f t="shared" si="149"/>
        <v>2.1266669829686409</v>
      </c>
      <c r="CW200">
        <f t="shared" si="149"/>
        <v>4.1166669925053911</v>
      </c>
      <c r="CX200">
        <f t="shared" si="149"/>
        <v>7.2166673739750982</v>
      </c>
      <c r="CY200">
        <f t="shared" si="149"/>
        <v>8.7566675742467179</v>
      </c>
      <c r="CZ200">
        <f t="shared" si="149"/>
        <v>10.566667755444799</v>
      </c>
      <c r="DA200">
        <f t="shared" si="149"/>
        <v>12.166659077008513</v>
      </c>
      <c r="DB200">
        <f t="shared" si="149"/>
        <v>7.0176667064031006</v>
      </c>
      <c r="DC200" s="8">
        <v>37544</v>
      </c>
      <c r="DD200">
        <f t="shared" si="136"/>
        <v>0.43999981880187988</v>
      </c>
      <c r="DE200">
        <f t="shared" si="136"/>
        <v>-1.46000003814697</v>
      </c>
      <c r="DF200">
        <f t="shared" si="136"/>
        <v>-4.2499999999999902</v>
      </c>
      <c r="DG200">
        <f t="shared" si="136"/>
        <v>-12.149999856948853</v>
      </c>
      <c r="DH200">
        <f t="shared" si="136"/>
        <v>-22.250000476837123</v>
      </c>
      <c r="DI200">
        <f t="shared" si="127"/>
        <v>-37.400000810623148</v>
      </c>
      <c r="DJ200">
        <f t="shared" si="127"/>
        <v>-98.70000433921814</v>
      </c>
      <c r="DK200">
        <f t="shared" si="127"/>
        <v>-161.24900014305115</v>
      </c>
      <c r="DL200" s="8">
        <v>37544</v>
      </c>
      <c r="DM200">
        <f t="shared" si="150"/>
        <v>0.43999981880187988</v>
      </c>
      <c r="DN200">
        <f t="shared" si="150"/>
        <v>1.3500001430511404</v>
      </c>
      <c r="DO200">
        <f t="shared" si="150"/>
        <v>2.2899997234344589</v>
      </c>
      <c r="DP200">
        <f t="shared" si="150"/>
        <v>4.0800006389617574</v>
      </c>
      <c r="DQ200">
        <f t="shared" si="150"/>
        <v>3.8900010585785347</v>
      </c>
      <c r="DR200">
        <f t="shared" si="150"/>
        <v>3.5300011634826598</v>
      </c>
      <c r="DS200">
        <f t="shared" si="150"/>
        <v>0.22999954223626506</v>
      </c>
      <c r="DT200">
        <f t="shared" si="150"/>
        <v>-8.1080000762939264</v>
      </c>
    </row>
    <row r="201" spans="1:124" x14ac:dyDescent="0.3">
      <c r="A201" s="2">
        <v>37529</v>
      </c>
      <c r="B201">
        <v>1.6000000238418499</v>
      </c>
      <c r="C201">
        <v>1.5775000452995225</v>
      </c>
      <c r="D201">
        <v>1.5700000524520801</v>
      </c>
      <c r="E201">
        <v>1.50999999046325</v>
      </c>
      <c r="F201" s="3">
        <f t="shared" si="140"/>
        <v>1.4899999698003066</v>
      </c>
      <c r="G201">
        <v>1.5299999713897701</v>
      </c>
      <c r="H201">
        <v>1.7200000286102199</v>
      </c>
      <c r="I201">
        <v>2.0199999809265101</v>
      </c>
      <c r="J201">
        <v>2.63000011444091</v>
      </c>
      <c r="K201">
        <v>3.25</v>
      </c>
      <c r="L201">
        <v>3.63000011444091</v>
      </c>
      <c r="M201">
        <v>4.75</v>
      </c>
      <c r="N201">
        <v>5.1180000000000003</v>
      </c>
      <c r="O201" s="8">
        <v>37514</v>
      </c>
      <c r="P201">
        <f t="shared" si="141"/>
        <v>-0.13333333532015415</v>
      </c>
      <c r="Q201">
        <f t="shared" si="141"/>
        <v>-0.26291667421658704</v>
      </c>
      <c r="R201">
        <f t="shared" si="141"/>
        <v>-0.39250001311302002</v>
      </c>
      <c r="S201">
        <f t="shared" si="138"/>
        <v>-0.75499999523162498</v>
      </c>
      <c r="T201">
        <f t="shared" si="142"/>
        <v>-1.1174999773502299</v>
      </c>
      <c r="U201">
        <f t="shared" si="137"/>
        <v>-1.5299999713897701</v>
      </c>
      <c r="V201">
        <f t="shared" si="137"/>
        <v>-3.4400000572204399</v>
      </c>
      <c r="W201">
        <f t="shared" si="137"/>
        <v>-6.0599999427795304</v>
      </c>
      <c r="X201">
        <f t="shared" si="137"/>
        <v>-13.150000572204551</v>
      </c>
      <c r="Y201">
        <f t="shared" si="137"/>
        <v>-22.75</v>
      </c>
      <c r="Z201">
        <f t="shared" si="137"/>
        <v>-36.300001144409102</v>
      </c>
      <c r="AA201">
        <f t="shared" si="137"/>
        <v>-95</v>
      </c>
      <c r="AB201">
        <f t="shared" si="137"/>
        <v>-153.54000000000002</v>
      </c>
      <c r="AC201" s="8">
        <v>37514</v>
      </c>
      <c r="AD201">
        <f t="shared" si="139"/>
        <v>0.12958333889643289</v>
      </c>
      <c r="AE201">
        <f t="shared" si="143"/>
        <v>0.36249998211860496</v>
      </c>
      <c r="AF201">
        <f t="shared" si="144"/>
        <v>0.77499997615814509</v>
      </c>
      <c r="AG201">
        <f t="shared" si="145"/>
        <v>1.13749995827675</v>
      </c>
      <c r="AH201">
        <f t="shared" si="146"/>
        <v>1.9100000858306698</v>
      </c>
      <c r="AI201" s="8">
        <v>37514</v>
      </c>
      <c r="AJ201">
        <f t="shared" si="132"/>
        <v>-1.4004166324933371</v>
      </c>
      <c r="AK201">
        <f t="shared" si="132"/>
        <v>-3.310416718324007</v>
      </c>
      <c r="AL201">
        <f t="shared" si="132"/>
        <v>-5.9304166038830974</v>
      </c>
      <c r="AM201">
        <f t="shared" si="132"/>
        <v>-13.020417233308118</v>
      </c>
      <c r="AN201">
        <f t="shared" si="132"/>
        <v>-22.620416661103569</v>
      </c>
      <c r="AO201">
        <f t="shared" si="123"/>
        <v>-36.17041780551267</v>
      </c>
      <c r="AP201">
        <f t="shared" si="123"/>
        <v>-94.870416661103562</v>
      </c>
      <c r="AQ201">
        <f t="shared" si="123"/>
        <v>-153.4104166611036</v>
      </c>
      <c r="AR201" s="8">
        <v>37514</v>
      </c>
      <c r="AS201">
        <f t="shared" si="118"/>
        <v>-1.3604166706403071</v>
      </c>
      <c r="AT201">
        <f t="shared" si="118"/>
        <v>-0.73041655619937718</v>
      </c>
      <c r="AU201">
        <f t="shared" si="117"/>
        <v>-0.13041665156680748</v>
      </c>
      <c r="AV201">
        <f t="shared" si="117"/>
        <v>1.3795828620592734</v>
      </c>
      <c r="AW201">
        <f t="shared" si="117"/>
        <v>2.1395830909411111</v>
      </c>
      <c r="AX201">
        <f t="shared" si="117"/>
        <v>3.5295808116595198</v>
      </c>
      <c r="AY201">
        <f t="shared" si="117"/>
        <v>4.6295821468035339</v>
      </c>
      <c r="AZ201">
        <f t="shared" si="117"/>
        <v>3.1215832912126928</v>
      </c>
      <c r="BA201" s="8">
        <v>37514</v>
      </c>
      <c r="BB201">
        <f t="shared" si="133"/>
        <v>-1.1674999892711651</v>
      </c>
      <c r="BC201">
        <f t="shared" si="133"/>
        <v>-3.0775000751018351</v>
      </c>
      <c r="BD201">
        <f t="shared" si="133"/>
        <v>-5.6974999606609256</v>
      </c>
      <c r="BE201">
        <f t="shared" si="133"/>
        <v>-12.787500590085946</v>
      </c>
      <c r="BF201">
        <f t="shared" si="133"/>
        <v>-22.387500017881393</v>
      </c>
      <c r="BG201">
        <f t="shared" si="124"/>
        <v>-35.937501162290495</v>
      </c>
      <c r="BH201">
        <f t="shared" si="124"/>
        <v>-94.637500017881393</v>
      </c>
      <c r="BI201">
        <f t="shared" si="124"/>
        <v>-153.17750001788141</v>
      </c>
      <c r="BJ201" s="8">
        <v>37514</v>
      </c>
      <c r="BK201">
        <f t="shared" si="147"/>
        <v>-0.80750009417533497</v>
      </c>
      <c r="BL201">
        <f t="shared" si="147"/>
        <v>1.0225000679493146</v>
      </c>
      <c r="BM201">
        <f t="shared" si="147"/>
        <v>2.7124996483326034</v>
      </c>
      <c r="BN201">
        <f t="shared" si="147"/>
        <v>5.9625001251697931</v>
      </c>
      <c r="BO201">
        <f t="shared" si="147"/>
        <v>7.5524998009204669</v>
      </c>
      <c r="BP201">
        <f t="shared" si="147"/>
        <v>10.962500125169795</v>
      </c>
      <c r="BQ201">
        <f t="shared" si="147"/>
        <v>16.662501841783502</v>
      </c>
      <c r="BR201">
        <f t="shared" si="147"/>
        <v>22.269499934434869</v>
      </c>
      <c r="BS201" s="8">
        <v>37514</v>
      </c>
      <c r="BT201">
        <f t="shared" si="134"/>
        <v>-0.75499999523162498</v>
      </c>
      <c r="BU201">
        <f t="shared" si="134"/>
        <v>-2.6650000810622947</v>
      </c>
      <c r="BV201">
        <f t="shared" si="134"/>
        <v>-5.2849999666213856</v>
      </c>
      <c r="BW201">
        <f t="shared" si="134"/>
        <v>-12.375000596046405</v>
      </c>
      <c r="BX201">
        <f t="shared" si="134"/>
        <v>-21.975000023841854</v>
      </c>
      <c r="BY201">
        <f t="shared" si="125"/>
        <v>-35.525001168250959</v>
      </c>
      <c r="BZ201">
        <f t="shared" si="125"/>
        <v>-94.225000023841858</v>
      </c>
      <c r="CA201">
        <f t="shared" si="125"/>
        <v>-152.76500002384188</v>
      </c>
      <c r="CB201" s="8">
        <v>37514</v>
      </c>
      <c r="CC201">
        <f t="shared" si="148"/>
        <v>-0.17499983310699463</v>
      </c>
      <c r="CD201">
        <f t="shared" si="148"/>
        <v>2.6550000905990658</v>
      </c>
      <c r="CE201">
        <f t="shared" si="148"/>
        <v>5.5249999761581545</v>
      </c>
      <c r="CF201">
        <f t="shared" si="148"/>
        <v>10.054998755455012</v>
      </c>
      <c r="CG201">
        <f t="shared" si="148"/>
        <v>12.934999823570207</v>
      </c>
      <c r="CH201">
        <f t="shared" si="148"/>
        <v>16.554999709129358</v>
      </c>
      <c r="CI201">
        <f t="shared" si="148"/>
        <v>24.255004286766056</v>
      </c>
      <c r="CJ201">
        <f t="shared" si="148"/>
        <v>26.53100009059904</v>
      </c>
      <c r="CK201" s="8">
        <v>37514</v>
      </c>
      <c r="CL201">
        <f t="shared" si="135"/>
        <v>-0.39250001311302007</v>
      </c>
      <c r="CM201">
        <f t="shared" si="135"/>
        <v>-2.3025000989436899</v>
      </c>
      <c r="CN201">
        <f t="shared" si="135"/>
        <v>-4.9224999845027799</v>
      </c>
      <c r="CO201">
        <f t="shared" si="135"/>
        <v>-12.0125006139278</v>
      </c>
      <c r="CP201">
        <f t="shared" si="135"/>
        <v>-21.612500041723251</v>
      </c>
      <c r="CQ201">
        <f t="shared" si="126"/>
        <v>-35.162501186132353</v>
      </c>
      <c r="CR201">
        <f t="shared" si="126"/>
        <v>-93.862500041723251</v>
      </c>
      <c r="CS201">
        <f t="shared" si="126"/>
        <v>-152.40250004172327</v>
      </c>
      <c r="CT201" s="8">
        <v>37514</v>
      </c>
      <c r="CU201">
        <f t="shared" si="149"/>
        <v>-8.2499990860619876E-2</v>
      </c>
      <c r="CV201">
        <f t="shared" si="149"/>
        <v>1.97749971350035</v>
      </c>
      <c r="CW201">
        <f t="shared" si="149"/>
        <v>3.9874997039636115</v>
      </c>
      <c r="CX201">
        <f t="shared" si="149"/>
        <v>8.02749990423521</v>
      </c>
      <c r="CY201">
        <f t="shared" si="149"/>
        <v>10.407500972350435</v>
      </c>
      <c r="CZ201">
        <f t="shared" si="149"/>
        <v>13.677500476439805</v>
      </c>
      <c r="DA201">
        <f t="shared" si="149"/>
        <v>19.077495326598406</v>
      </c>
      <c r="DB201">
        <f t="shared" si="149"/>
        <v>19.935499904235197</v>
      </c>
      <c r="DC201" s="8">
        <v>37514</v>
      </c>
      <c r="DD201">
        <f t="shared" si="136"/>
        <v>0.38000011444089976</v>
      </c>
      <c r="DE201">
        <f t="shared" si="136"/>
        <v>-1.5299999713897701</v>
      </c>
      <c r="DF201">
        <f t="shared" si="136"/>
        <v>-4.1499998569488605</v>
      </c>
      <c r="DG201">
        <f t="shared" si="136"/>
        <v>-11.24000048637388</v>
      </c>
      <c r="DH201">
        <f t="shared" si="136"/>
        <v>-20.839999914169329</v>
      </c>
      <c r="DI201">
        <f t="shared" si="127"/>
        <v>-34.390001058578434</v>
      </c>
      <c r="DJ201">
        <f t="shared" si="127"/>
        <v>-93.089999914169326</v>
      </c>
      <c r="DK201">
        <f t="shared" si="127"/>
        <v>-151.62999991416936</v>
      </c>
      <c r="DL201" s="8">
        <v>37514</v>
      </c>
      <c r="DM201">
        <f t="shared" si="150"/>
        <v>0.38000011444089976</v>
      </c>
      <c r="DN201">
        <f t="shared" si="150"/>
        <v>1.6999998092651292</v>
      </c>
      <c r="DO201">
        <f t="shared" si="150"/>
        <v>3.0200002193450595</v>
      </c>
      <c r="DP201">
        <f t="shared" si="150"/>
        <v>5.9199998378753804</v>
      </c>
      <c r="DQ201">
        <f t="shared" si="150"/>
        <v>7.2599992752074911</v>
      </c>
      <c r="DR201">
        <f t="shared" si="150"/>
        <v>9.1199979782104315</v>
      </c>
      <c r="DS201">
        <f t="shared" si="150"/>
        <v>13.419996261596527</v>
      </c>
      <c r="DT201">
        <f t="shared" si="150"/>
        <v>15.50300007629389</v>
      </c>
    </row>
    <row r="202" spans="1:124" x14ac:dyDescent="0.3">
      <c r="A202" s="2">
        <v>37498</v>
      </c>
      <c r="B202">
        <v>1.70000004768371</v>
      </c>
      <c r="C202">
        <v>1.692500054836265</v>
      </c>
      <c r="D202">
        <v>1.6900000572204501</v>
      </c>
      <c r="E202">
        <v>1.66999995708465</v>
      </c>
      <c r="F202" s="3">
        <f t="shared" si="140"/>
        <v>1.6633332570393833</v>
      </c>
      <c r="G202">
        <v>1.7400000095367401</v>
      </c>
      <c r="H202">
        <v>2.1400001049041699</v>
      </c>
      <c r="I202">
        <v>2.5</v>
      </c>
      <c r="J202">
        <v>3.2200000286102202</v>
      </c>
      <c r="K202">
        <v>3.7799999713897701</v>
      </c>
      <c r="L202">
        <v>4.1399998664855904</v>
      </c>
      <c r="M202">
        <v>5.0599999427795401</v>
      </c>
      <c r="N202">
        <v>5.2744</v>
      </c>
      <c r="O202" s="8">
        <v>37483</v>
      </c>
      <c r="P202">
        <f t="shared" si="141"/>
        <v>-0.14166667064030916</v>
      </c>
      <c r="Q202">
        <f t="shared" si="141"/>
        <v>-0.28208334247271083</v>
      </c>
      <c r="R202">
        <f t="shared" si="141"/>
        <v>-0.42250001430511253</v>
      </c>
      <c r="S202">
        <f t="shared" si="138"/>
        <v>-0.83499997854232499</v>
      </c>
      <c r="T202">
        <f t="shared" si="142"/>
        <v>-1.2474999427795375</v>
      </c>
      <c r="U202">
        <f t="shared" si="137"/>
        <v>-1.7400000095367401</v>
      </c>
      <c r="V202">
        <f t="shared" si="137"/>
        <v>-4.2800002098083398</v>
      </c>
      <c r="W202">
        <f t="shared" si="137"/>
        <v>-7.5</v>
      </c>
      <c r="X202">
        <f t="shared" si="137"/>
        <v>-16.100000143051101</v>
      </c>
      <c r="Y202">
        <f t="shared" si="137"/>
        <v>-26.45999979972839</v>
      </c>
      <c r="Z202">
        <f t="shared" si="137"/>
        <v>-41.3999986648559</v>
      </c>
      <c r="AA202">
        <f t="shared" si="137"/>
        <v>-101.19999885559081</v>
      </c>
      <c r="AB202">
        <f t="shared" si="137"/>
        <v>-158.232</v>
      </c>
      <c r="AC202" s="8">
        <v>37483</v>
      </c>
      <c r="AD202">
        <f t="shared" si="139"/>
        <v>0.14041667183240167</v>
      </c>
      <c r="AE202">
        <f t="shared" si="143"/>
        <v>0.41249996423721247</v>
      </c>
      <c r="AF202">
        <f t="shared" si="144"/>
        <v>0.90500003099441506</v>
      </c>
      <c r="AG202">
        <f t="shared" si="145"/>
        <v>1.3174999952316275</v>
      </c>
      <c r="AH202">
        <f t="shared" si="146"/>
        <v>2.5400002002715998</v>
      </c>
      <c r="AI202" s="8">
        <v>37483</v>
      </c>
      <c r="AJ202">
        <f t="shared" si="132"/>
        <v>-1.5995833377043385</v>
      </c>
      <c r="AK202">
        <f t="shared" si="132"/>
        <v>-4.1395835379759385</v>
      </c>
      <c r="AL202">
        <f t="shared" si="132"/>
        <v>-7.3595833281675986</v>
      </c>
      <c r="AM202">
        <f t="shared" si="132"/>
        <v>-15.9595834712187</v>
      </c>
      <c r="AN202">
        <f t="shared" si="132"/>
        <v>-26.319583127895989</v>
      </c>
      <c r="AO202">
        <f t="shared" si="123"/>
        <v>-41.259581993023495</v>
      </c>
      <c r="AP202">
        <f t="shared" si="123"/>
        <v>-101.05958218375841</v>
      </c>
      <c r="AQ202">
        <f t="shared" si="123"/>
        <v>-158.09158332816759</v>
      </c>
      <c r="AR202" s="8">
        <v>37483</v>
      </c>
      <c r="AS202">
        <f t="shared" si="118"/>
        <v>-1.5295834044615386</v>
      </c>
      <c r="AT202">
        <f t="shared" si="118"/>
        <v>-1.4095835189024584</v>
      </c>
      <c r="AU202">
        <f t="shared" si="117"/>
        <v>-1.0795831183592588</v>
      </c>
      <c r="AV202">
        <f t="shared" si="117"/>
        <v>-3.9583633343331037E-2</v>
      </c>
      <c r="AW202">
        <f t="shared" si="117"/>
        <v>0.58041792114575852</v>
      </c>
      <c r="AX202">
        <f t="shared" si="117"/>
        <v>2.11042027672132</v>
      </c>
      <c r="AY202">
        <f t="shared" si="117"/>
        <v>5.4104147454101001</v>
      </c>
      <c r="AZ202">
        <f t="shared" si="117"/>
        <v>11.310416652758938</v>
      </c>
      <c r="BA202" s="8">
        <v>37483</v>
      </c>
      <c r="BB202">
        <f t="shared" si="133"/>
        <v>-1.3275000452995276</v>
      </c>
      <c r="BC202">
        <f t="shared" si="133"/>
        <v>-3.8675002455711276</v>
      </c>
      <c r="BD202">
        <f t="shared" si="133"/>
        <v>-7.0875000357627878</v>
      </c>
      <c r="BE202">
        <f t="shared" si="133"/>
        <v>-15.687500178813888</v>
      </c>
      <c r="BF202">
        <f t="shared" si="133"/>
        <v>-26.047499835491177</v>
      </c>
      <c r="BG202">
        <f t="shared" si="124"/>
        <v>-40.987498700618687</v>
      </c>
      <c r="BH202">
        <f t="shared" si="124"/>
        <v>-100.78749889135359</v>
      </c>
      <c r="BI202">
        <f t="shared" si="124"/>
        <v>-157.81950003576279</v>
      </c>
      <c r="BJ202" s="8">
        <v>37483</v>
      </c>
      <c r="BK202">
        <f t="shared" si="147"/>
        <v>-0.72750014066695745</v>
      </c>
      <c r="BL202">
        <f t="shared" si="147"/>
        <v>0.83249980211257268</v>
      </c>
      <c r="BM202">
        <f t="shared" si="147"/>
        <v>2.3625000119209134</v>
      </c>
      <c r="BN202">
        <f t="shared" si="147"/>
        <v>4.4224992394447753</v>
      </c>
      <c r="BO202">
        <f t="shared" si="147"/>
        <v>5.6025000214576508</v>
      </c>
      <c r="BP202">
        <f t="shared" si="147"/>
        <v>8.0725005269050776</v>
      </c>
      <c r="BQ202">
        <f t="shared" si="147"/>
        <v>12.87250071763987</v>
      </c>
      <c r="BR202">
        <f t="shared" si="147"/>
        <v>17.335499954700456</v>
      </c>
      <c r="BS202" s="8">
        <v>37483</v>
      </c>
      <c r="BT202">
        <f t="shared" si="134"/>
        <v>-0.83499997854232499</v>
      </c>
      <c r="BU202">
        <f t="shared" si="134"/>
        <v>-3.3750001788139246</v>
      </c>
      <c r="BV202">
        <f t="shared" si="134"/>
        <v>-6.5949999690055847</v>
      </c>
      <c r="BW202">
        <f t="shared" si="134"/>
        <v>-15.195000112056686</v>
      </c>
      <c r="BX202">
        <f t="shared" si="134"/>
        <v>-25.554999768733975</v>
      </c>
      <c r="BY202">
        <f t="shared" si="125"/>
        <v>-40.494998633861485</v>
      </c>
      <c r="BZ202">
        <f t="shared" si="125"/>
        <v>-100.29499882459639</v>
      </c>
      <c r="CA202">
        <f t="shared" si="125"/>
        <v>-157.32699996900558</v>
      </c>
      <c r="CB202" s="8">
        <v>37483</v>
      </c>
      <c r="CC202">
        <f t="shared" si="148"/>
        <v>-0.45499998331069502</v>
      </c>
      <c r="CD202">
        <f t="shared" si="148"/>
        <v>0.87499970197678567</v>
      </c>
      <c r="CE202">
        <f t="shared" si="148"/>
        <v>2.4550003409385557</v>
      </c>
      <c r="CF202">
        <f t="shared" si="148"/>
        <v>4.2849997878074948</v>
      </c>
      <c r="CG202">
        <f t="shared" si="148"/>
        <v>5.4749988913535628</v>
      </c>
      <c r="CH202">
        <f t="shared" si="148"/>
        <v>6.4350025057792468</v>
      </c>
      <c r="CI202">
        <f t="shared" si="148"/>
        <v>10.03500384092324</v>
      </c>
      <c r="CJ202">
        <f t="shared" si="148"/>
        <v>10.861000026226039</v>
      </c>
      <c r="CK202" s="8">
        <v>37483</v>
      </c>
      <c r="CL202">
        <f t="shared" si="135"/>
        <v>-0.42250001430511253</v>
      </c>
      <c r="CM202">
        <f t="shared" si="135"/>
        <v>-2.9625002145767123</v>
      </c>
      <c r="CN202">
        <f t="shared" si="135"/>
        <v>-6.1825000047683725</v>
      </c>
      <c r="CO202">
        <f t="shared" si="135"/>
        <v>-14.782500147819473</v>
      </c>
      <c r="CP202">
        <f t="shared" si="135"/>
        <v>-25.142499804496762</v>
      </c>
      <c r="CQ202">
        <f t="shared" si="126"/>
        <v>-40.082498669624272</v>
      </c>
      <c r="CR202">
        <f t="shared" si="126"/>
        <v>-99.882498860359178</v>
      </c>
      <c r="CS202">
        <f t="shared" si="126"/>
        <v>-156.91450000476837</v>
      </c>
      <c r="CT202" s="8">
        <v>37483</v>
      </c>
      <c r="CU202">
        <f t="shared" si="149"/>
        <v>-0.15583336353300914</v>
      </c>
      <c r="CV202">
        <f t="shared" si="149"/>
        <v>0.92416632175447133</v>
      </c>
      <c r="CW202">
        <f t="shared" si="149"/>
        <v>1.9241665601730309</v>
      </c>
      <c r="CX202">
        <f t="shared" si="149"/>
        <v>3.8241661787033427</v>
      </c>
      <c r="CY202">
        <f t="shared" si="149"/>
        <v>4.91416823863982</v>
      </c>
      <c r="CZ202">
        <f t="shared" si="149"/>
        <v>5.9241701364517878</v>
      </c>
      <c r="DA202">
        <f t="shared" si="149"/>
        <v>9.1241670846937897</v>
      </c>
      <c r="DB202">
        <f t="shared" si="149"/>
        <v>9.7061667032242074</v>
      </c>
      <c r="DC202" s="8">
        <v>37483</v>
      </c>
      <c r="DD202">
        <f t="shared" si="136"/>
        <v>0.80000019073485973</v>
      </c>
      <c r="DE202">
        <f t="shared" si="136"/>
        <v>-1.7400000095367401</v>
      </c>
      <c r="DF202">
        <f t="shared" si="136"/>
        <v>-4.9599997997284007</v>
      </c>
      <c r="DG202">
        <f t="shared" si="136"/>
        <v>-13.559999942779502</v>
      </c>
      <c r="DH202">
        <f t="shared" si="136"/>
        <v>-23.919999599456791</v>
      </c>
      <c r="DI202">
        <f t="shared" si="127"/>
        <v>-38.859998464584301</v>
      </c>
      <c r="DJ202">
        <f t="shared" si="127"/>
        <v>-98.6599986553192</v>
      </c>
      <c r="DK202">
        <f t="shared" si="127"/>
        <v>-155.69199979972839</v>
      </c>
      <c r="DL202" s="8">
        <v>37483</v>
      </c>
      <c r="DM202">
        <f t="shared" si="150"/>
        <v>0.80000019073485928</v>
      </c>
      <c r="DN202">
        <f t="shared" si="150"/>
        <v>2.1300001144409193</v>
      </c>
      <c r="DO202">
        <f t="shared" si="150"/>
        <v>3.3600003719329599</v>
      </c>
      <c r="DP202">
        <f t="shared" si="150"/>
        <v>5.3300001621246675</v>
      </c>
      <c r="DQ202">
        <f t="shared" si="150"/>
        <v>5.7099988460540825</v>
      </c>
      <c r="DR202">
        <f t="shared" si="150"/>
        <v>6.230000495910625</v>
      </c>
      <c r="DS202">
        <f t="shared" si="150"/>
        <v>7.3299970626831286</v>
      </c>
      <c r="DT202">
        <f t="shared" si="150"/>
        <v>7.6260001144409362</v>
      </c>
    </row>
    <row r="203" spans="1:124" x14ac:dyDescent="0.3">
      <c r="A203" s="2">
        <v>37468</v>
      </c>
      <c r="B203">
        <v>1.7300000190734801</v>
      </c>
      <c r="C203">
        <v>1.7150000333785975</v>
      </c>
      <c r="D203">
        <v>1.71000003814697</v>
      </c>
      <c r="E203">
        <v>1.70000004768371</v>
      </c>
      <c r="F203" s="3">
        <f t="shared" si="140"/>
        <v>1.69666671752929</v>
      </c>
      <c r="G203">
        <v>1.79999995231628</v>
      </c>
      <c r="H203">
        <v>2.2300000190734801</v>
      </c>
      <c r="I203">
        <v>2.67000007629394</v>
      </c>
      <c r="J203">
        <v>3.5299999713897701</v>
      </c>
      <c r="K203">
        <v>4.0900001525878897</v>
      </c>
      <c r="L203">
        <v>4.5100002288818297</v>
      </c>
      <c r="M203">
        <v>5.4099998474120996</v>
      </c>
      <c r="N203">
        <v>5.7043999999999997</v>
      </c>
      <c r="O203" s="8">
        <v>37452</v>
      </c>
      <c r="P203">
        <f t="shared" si="141"/>
        <v>-0.14416666825612334</v>
      </c>
      <c r="Q203">
        <f t="shared" si="141"/>
        <v>-0.28583333889643292</v>
      </c>
      <c r="R203">
        <f t="shared" si="141"/>
        <v>-0.4275000095367425</v>
      </c>
      <c r="S203">
        <f t="shared" si="138"/>
        <v>-0.85000002384185502</v>
      </c>
      <c r="T203">
        <f t="shared" si="142"/>
        <v>-1.2725000381469675</v>
      </c>
      <c r="U203">
        <f t="shared" si="137"/>
        <v>-1.79999995231628</v>
      </c>
      <c r="V203">
        <f t="shared" si="137"/>
        <v>-4.4600000381469602</v>
      </c>
      <c r="W203">
        <f t="shared" si="137"/>
        <v>-8.01000022888182</v>
      </c>
      <c r="X203">
        <f t="shared" si="137"/>
        <v>-17.649999856948849</v>
      </c>
      <c r="Y203">
        <f t="shared" si="137"/>
        <v>-28.630001068115227</v>
      </c>
      <c r="Z203">
        <f t="shared" si="137"/>
        <v>-45.100002288818295</v>
      </c>
      <c r="AA203">
        <f t="shared" si="137"/>
        <v>-108.19999694824199</v>
      </c>
      <c r="AB203">
        <f t="shared" si="137"/>
        <v>-171.13200000000001</v>
      </c>
      <c r="AC203" s="8">
        <v>37452</v>
      </c>
      <c r="AD203">
        <f t="shared" si="139"/>
        <v>0.14166667064030958</v>
      </c>
      <c r="AE203">
        <f t="shared" si="143"/>
        <v>0.42250001430511253</v>
      </c>
      <c r="AF203">
        <f t="shared" si="144"/>
        <v>0.94999992847442494</v>
      </c>
      <c r="AG203">
        <f t="shared" si="145"/>
        <v>1.3724999427795375</v>
      </c>
      <c r="AH203">
        <f t="shared" si="146"/>
        <v>2.6600000858306805</v>
      </c>
      <c r="AI203" s="8">
        <v>37452</v>
      </c>
      <c r="AJ203">
        <f t="shared" si="132"/>
        <v>-1.6583332816759704</v>
      </c>
      <c r="AK203">
        <f t="shared" si="132"/>
        <v>-4.3183333675066509</v>
      </c>
      <c r="AL203">
        <f t="shared" si="132"/>
        <v>-7.8683335582415106</v>
      </c>
      <c r="AM203">
        <f t="shared" si="132"/>
        <v>-17.508333186308541</v>
      </c>
      <c r="AN203">
        <f t="shared" si="132"/>
        <v>-28.488334397474919</v>
      </c>
      <c r="AO203">
        <f t="shared" si="123"/>
        <v>-44.958335618177983</v>
      </c>
      <c r="AP203">
        <f t="shared" si="123"/>
        <v>-108.05833027760168</v>
      </c>
      <c r="AQ203">
        <f t="shared" si="123"/>
        <v>-170.99033332935969</v>
      </c>
      <c r="AR203" s="8">
        <v>37452</v>
      </c>
      <c r="AS203">
        <f t="shared" si="118"/>
        <v>-1.2883333961168804</v>
      </c>
      <c r="AT203">
        <f t="shared" si="118"/>
        <v>-0.20833323399224124</v>
      </c>
      <c r="AU203">
        <f t="shared" si="117"/>
        <v>0.55166604121527829</v>
      </c>
      <c r="AV203">
        <f t="shared" si="117"/>
        <v>1.251667519410459</v>
      </c>
      <c r="AW203">
        <f t="shared" si="117"/>
        <v>1.4616654117902019</v>
      </c>
      <c r="AX203">
        <f t="shared" ref="AX203:AZ218" si="151">AO203-Z204-$B204</f>
        <v>1.9516656597455668</v>
      </c>
      <c r="AY203">
        <f t="shared" si="151"/>
        <v>3.2516715725264707</v>
      </c>
      <c r="AZ203">
        <f t="shared" si="151"/>
        <v>4.4666666134198554</v>
      </c>
      <c r="BA203" s="8">
        <v>37452</v>
      </c>
      <c r="BB203">
        <f t="shared" si="133"/>
        <v>-1.3774999380111674</v>
      </c>
      <c r="BC203">
        <f t="shared" si="133"/>
        <v>-4.0375000238418473</v>
      </c>
      <c r="BD203">
        <f t="shared" si="133"/>
        <v>-7.587500214576707</v>
      </c>
      <c r="BE203">
        <f t="shared" si="133"/>
        <v>-17.227499842643738</v>
      </c>
      <c r="BF203">
        <f t="shared" si="133"/>
        <v>-28.207501053810116</v>
      </c>
      <c r="BG203">
        <f t="shared" si="124"/>
        <v>-44.677502274513181</v>
      </c>
      <c r="BH203">
        <f t="shared" si="124"/>
        <v>-107.77749693393687</v>
      </c>
      <c r="BI203">
        <f t="shared" si="124"/>
        <v>-170.70949998569489</v>
      </c>
      <c r="BJ203" s="8">
        <v>37452</v>
      </c>
      <c r="BK203">
        <f t="shared" si="147"/>
        <v>-0.79750001430511741</v>
      </c>
      <c r="BL203">
        <f t="shared" si="147"/>
        <v>0.67250001430512296</v>
      </c>
      <c r="BM203">
        <f t="shared" si="147"/>
        <v>2.1324995756149328</v>
      </c>
      <c r="BN203">
        <f t="shared" si="147"/>
        <v>3.6525012254715001</v>
      </c>
      <c r="BO203">
        <f t="shared" si="147"/>
        <v>4.1824997663497427</v>
      </c>
      <c r="BP203">
        <f t="shared" si="147"/>
        <v>4.6524990797043095</v>
      </c>
      <c r="BQ203">
        <f t="shared" si="147"/>
        <v>5.2524985074998121</v>
      </c>
      <c r="BR203">
        <f t="shared" si="147"/>
        <v>2.3125000333785728</v>
      </c>
      <c r="BS203" s="8">
        <v>37452</v>
      </c>
      <c r="BT203">
        <f t="shared" si="134"/>
        <v>-0.85000002384185502</v>
      </c>
      <c r="BU203">
        <f t="shared" si="134"/>
        <v>-3.5100001096725353</v>
      </c>
      <c r="BV203">
        <f t="shared" si="134"/>
        <v>-7.0600003004073955</v>
      </c>
      <c r="BW203">
        <f t="shared" si="134"/>
        <v>-16.699999928474423</v>
      </c>
      <c r="BX203">
        <f t="shared" si="134"/>
        <v>-27.680001139640801</v>
      </c>
      <c r="BY203">
        <f t="shared" si="125"/>
        <v>-44.150002360343869</v>
      </c>
      <c r="BZ203">
        <f t="shared" si="125"/>
        <v>-107.24999701976756</v>
      </c>
      <c r="CA203">
        <f t="shared" si="125"/>
        <v>-170.18200007152558</v>
      </c>
      <c r="CB203" s="8">
        <v>37452</v>
      </c>
      <c r="CC203">
        <f t="shared" si="148"/>
        <v>-0.45000004768371515</v>
      </c>
      <c r="CD203">
        <f t="shared" si="148"/>
        <v>0.92000007629394487</v>
      </c>
      <c r="CE203">
        <f t="shared" si="148"/>
        <v>2.1499998569488543</v>
      </c>
      <c r="CF203">
        <f t="shared" si="148"/>
        <v>3.5100004673003955</v>
      </c>
      <c r="CG203">
        <f t="shared" si="148"/>
        <v>4.170000076293908</v>
      </c>
      <c r="CH203">
        <f t="shared" si="148"/>
        <v>4.6599993705749494</v>
      </c>
      <c r="CI203">
        <f t="shared" si="148"/>
        <v>4.4599995613099619</v>
      </c>
      <c r="CJ203">
        <f t="shared" si="148"/>
        <v>-1.0720000572204587</v>
      </c>
      <c r="CK203" s="8">
        <v>37452</v>
      </c>
      <c r="CL203">
        <f t="shared" si="135"/>
        <v>-0.4275000095367425</v>
      </c>
      <c r="CM203">
        <f t="shared" si="135"/>
        <v>-3.0875000953674228</v>
      </c>
      <c r="CN203">
        <f t="shared" si="135"/>
        <v>-6.6375002861022825</v>
      </c>
      <c r="CO203">
        <f t="shared" si="135"/>
        <v>-16.277499914169312</v>
      </c>
      <c r="CP203">
        <f t="shared" si="135"/>
        <v>-27.25750112533569</v>
      </c>
      <c r="CQ203">
        <f t="shared" si="126"/>
        <v>-43.727502346038762</v>
      </c>
      <c r="CR203">
        <f t="shared" si="126"/>
        <v>-106.82749700546245</v>
      </c>
      <c r="CS203">
        <f t="shared" si="126"/>
        <v>-169.75950005722046</v>
      </c>
      <c r="CT203" s="8">
        <v>37452</v>
      </c>
      <c r="CU203">
        <f t="shared" si="149"/>
        <v>-0.27416682243347257</v>
      </c>
      <c r="CV203">
        <f t="shared" si="149"/>
        <v>-0.12416672706604248</v>
      </c>
      <c r="CW203">
        <f t="shared" si="149"/>
        <v>5.5832624435436573E-2</v>
      </c>
      <c r="CX203">
        <f t="shared" si="149"/>
        <v>0.1058337688445683</v>
      </c>
      <c r="CY203">
        <f t="shared" si="149"/>
        <v>-0.96416640281676247</v>
      </c>
      <c r="CZ203">
        <f t="shared" si="149"/>
        <v>-2.6441671848296844</v>
      </c>
      <c r="DA203">
        <f t="shared" si="149"/>
        <v>-7.7441599369047731</v>
      </c>
      <c r="DB203">
        <f t="shared" si="149"/>
        <v>-16.465166803359971</v>
      </c>
      <c r="DC203" s="8">
        <v>37452</v>
      </c>
      <c r="DD203">
        <f t="shared" si="136"/>
        <v>0.86000013351440052</v>
      </c>
      <c r="DE203">
        <f t="shared" si="136"/>
        <v>-1.7999999523162797</v>
      </c>
      <c r="DF203">
        <f t="shared" si="136"/>
        <v>-5.3500001430511395</v>
      </c>
      <c r="DG203">
        <f t="shared" si="136"/>
        <v>-14.989999771118168</v>
      </c>
      <c r="DH203">
        <f t="shared" si="136"/>
        <v>-25.970000982284546</v>
      </c>
      <c r="DI203">
        <f t="shared" si="127"/>
        <v>-42.440002202987614</v>
      </c>
      <c r="DJ203">
        <f t="shared" si="127"/>
        <v>-105.53999686241131</v>
      </c>
      <c r="DK203">
        <f t="shared" si="127"/>
        <v>-168.47199991416932</v>
      </c>
      <c r="DL203" s="8">
        <v>37452</v>
      </c>
      <c r="DM203">
        <f t="shared" si="150"/>
        <v>0.8600001335144003</v>
      </c>
      <c r="DN203">
        <f t="shared" si="150"/>
        <v>2.2499999999999898</v>
      </c>
      <c r="DO203">
        <f t="shared" si="150"/>
        <v>3.29999971389771</v>
      </c>
      <c r="DP203">
        <f t="shared" si="150"/>
        <v>4.3300011157989111</v>
      </c>
      <c r="DQ203">
        <f t="shared" si="150"/>
        <v>4.5199999809264853</v>
      </c>
      <c r="DR203">
        <f t="shared" si="150"/>
        <v>4.7299995422363139</v>
      </c>
      <c r="DS203">
        <f t="shared" si="150"/>
        <v>3.1300058364869163</v>
      </c>
      <c r="DT203">
        <f t="shared" si="150"/>
        <v>-1.3379998855590993</v>
      </c>
    </row>
    <row r="204" spans="1:124" x14ac:dyDescent="0.3">
      <c r="A204" s="2">
        <v>37435</v>
      </c>
      <c r="B204">
        <v>1.6900000572204501</v>
      </c>
      <c r="C204">
        <v>1.6975000500678949</v>
      </c>
      <c r="D204">
        <v>1.70000004768371</v>
      </c>
      <c r="E204">
        <v>1.75</v>
      </c>
      <c r="F204" s="3">
        <f t="shared" si="140"/>
        <v>1.7666666507720965</v>
      </c>
      <c r="G204">
        <v>2.0599999427795401</v>
      </c>
      <c r="H204">
        <v>2.9000000953674299</v>
      </c>
      <c r="I204">
        <v>3.3699998855590798</v>
      </c>
      <c r="J204">
        <v>4.0900001525878897</v>
      </c>
      <c r="K204">
        <v>4.5199999809265101</v>
      </c>
      <c r="L204">
        <v>4.8600001335143999</v>
      </c>
      <c r="M204">
        <v>5.6500000953674299</v>
      </c>
      <c r="N204">
        <v>5.9048999999999996</v>
      </c>
      <c r="O204" s="8">
        <v>37422</v>
      </c>
      <c r="P204">
        <f t="shared" si="141"/>
        <v>-0.14083333810170418</v>
      </c>
      <c r="Q204">
        <f t="shared" si="141"/>
        <v>-0.28291667501131579</v>
      </c>
      <c r="R204">
        <f t="shared" si="141"/>
        <v>-0.42500001192092751</v>
      </c>
      <c r="S204">
        <f t="shared" si="138"/>
        <v>-0.875</v>
      </c>
      <c r="T204">
        <f t="shared" si="142"/>
        <v>-1.3249999880790724</v>
      </c>
      <c r="U204">
        <f t="shared" si="137"/>
        <v>-2.0599999427795401</v>
      </c>
      <c r="V204">
        <f t="shared" si="137"/>
        <v>-5.8000001907348597</v>
      </c>
      <c r="W204">
        <f t="shared" si="137"/>
        <v>-10.109999656677239</v>
      </c>
      <c r="X204">
        <f t="shared" si="137"/>
        <v>-20.45000076293945</v>
      </c>
      <c r="Y204">
        <f t="shared" si="137"/>
        <v>-31.639999866485571</v>
      </c>
      <c r="Z204">
        <f t="shared" si="137"/>
        <v>-48.600001335144</v>
      </c>
      <c r="AA204">
        <f t="shared" si="137"/>
        <v>-113.0000019073486</v>
      </c>
      <c r="AB204">
        <f t="shared" si="137"/>
        <v>-177.14699999999999</v>
      </c>
      <c r="AC204" s="8">
        <v>37422</v>
      </c>
      <c r="AD204">
        <f t="shared" si="139"/>
        <v>0.14208333690961161</v>
      </c>
      <c r="AE204">
        <f t="shared" si="143"/>
        <v>0.44999998807907249</v>
      </c>
      <c r="AF204">
        <f t="shared" si="144"/>
        <v>1.1849999427795401</v>
      </c>
      <c r="AG204">
        <f t="shared" si="145"/>
        <v>1.6349999308586125</v>
      </c>
      <c r="AH204">
        <f t="shared" si="146"/>
        <v>3.7400002479553196</v>
      </c>
      <c r="AI204" s="8">
        <v>37422</v>
      </c>
      <c r="AJ204">
        <f t="shared" si="132"/>
        <v>-1.9179166058699284</v>
      </c>
      <c r="AK204">
        <f t="shared" si="132"/>
        <v>-5.657916853825248</v>
      </c>
      <c r="AL204">
        <f t="shared" si="132"/>
        <v>-9.9679163197676282</v>
      </c>
      <c r="AM204">
        <f t="shared" si="132"/>
        <v>-20.307917426029839</v>
      </c>
      <c r="AN204">
        <f t="shared" si="132"/>
        <v>-31.49791652957596</v>
      </c>
      <c r="AO204">
        <f t="shared" si="123"/>
        <v>-48.457917998234386</v>
      </c>
      <c r="AP204">
        <f t="shared" si="123"/>
        <v>-112.857918570439</v>
      </c>
      <c r="AQ204">
        <f t="shared" si="123"/>
        <v>-177.00491666309037</v>
      </c>
      <c r="AR204" s="8">
        <v>37422</v>
      </c>
      <c r="AS204">
        <f t="shared" si="118"/>
        <v>-1.2979167203108382</v>
      </c>
      <c r="AT204">
        <f t="shared" si="118"/>
        <v>-0.93791682521502762</v>
      </c>
      <c r="AU204">
        <f t="shared" si="118"/>
        <v>-0.49791629115740688</v>
      </c>
      <c r="AV204">
        <f t="shared" si="118"/>
        <v>-0.17791802684465563</v>
      </c>
      <c r="AW204">
        <f t="shared" si="118"/>
        <v>0.17208330829938734</v>
      </c>
      <c r="AX204">
        <f t="shared" si="151"/>
        <v>0.62208121021589835</v>
      </c>
      <c r="AY204">
        <f t="shared" si="151"/>
        <v>0.82208101948098533</v>
      </c>
      <c r="AZ204">
        <f t="shared" si="151"/>
        <v>-1.829916691700608</v>
      </c>
      <c r="BA204" s="8">
        <v>37422</v>
      </c>
      <c r="BB204">
        <f t="shared" si="133"/>
        <v>-1.6099999547004678</v>
      </c>
      <c r="BC204">
        <f t="shared" si="133"/>
        <v>-5.3500002026557869</v>
      </c>
      <c r="BD204">
        <f t="shared" si="133"/>
        <v>-9.6599996685981662</v>
      </c>
      <c r="BE204">
        <f t="shared" si="133"/>
        <v>-20.000000774860379</v>
      </c>
      <c r="BF204">
        <f t="shared" si="133"/>
        <v>-31.1899998784065</v>
      </c>
      <c r="BG204">
        <f t="shared" si="124"/>
        <v>-48.150001347064929</v>
      </c>
      <c r="BH204">
        <f t="shared" si="124"/>
        <v>-112.55000191926953</v>
      </c>
      <c r="BI204">
        <f t="shared" si="124"/>
        <v>-176.69700001192092</v>
      </c>
      <c r="BJ204" s="8">
        <v>37422</v>
      </c>
      <c r="BK204">
        <f t="shared" si="147"/>
        <v>-0.69999986886977772</v>
      </c>
      <c r="BL204">
        <f t="shared" si="147"/>
        <v>0.29999989271163341</v>
      </c>
      <c r="BM204">
        <f t="shared" si="147"/>
        <v>1.4800001978874333</v>
      </c>
      <c r="BN204">
        <f t="shared" si="147"/>
        <v>2.7599985003470984</v>
      </c>
      <c r="BO204">
        <f t="shared" si="147"/>
        <v>4.0499998927116216</v>
      </c>
      <c r="BP204">
        <f t="shared" si="147"/>
        <v>4.2599994540214468</v>
      </c>
      <c r="BQ204">
        <f t="shared" si="147"/>
        <v>6.2600023150444386</v>
      </c>
      <c r="BR204">
        <f t="shared" si="147"/>
        <v>2.9290000262260563</v>
      </c>
      <c r="BS204" s="8">
        <v>37422</v>
      </c>
      <c r="BT204">
        <f t="shared" si="134"/>
        <v>-0.875</v>
      </c>
      <c r="BU204">
        <f t="shared" si="134"/>
        <v>-4.6150002479553196</v>
      </c>
      <c r="BV204">
        <f t="shared" si="134"/>
        <v>-8.924999713897698</v>
      </c>
      <c r="BW204">
        <f t="shared" si="134"/>
        <v>-19.265000820159909</v>
      </c>
      <c r="BX204">
        <f t="shared" si="134"/>
        <v>-30.45499992370603</v>
      </c>
      <c r="BY204">
        <f t="shared" si="125"/>
        <v>-47.415001392364459</v>
      </c>
      <c r="BZ204">
        <f t="shared" si="125"/>
        <v>-111.81500196456906</v>
      </c>
      <c r="CA204">
        <f t="shared" si="125"/>
        <v>-175.96200005722045</v>
      </c>
      <c r="CB204" s="8">
        <v>37422</v>
      </c>
      <c r="CC204">
        <f t="shared" si="148"/>
        <v>-0.53499996662140004</v>
      </c>
      <c r="CD204">
        <f t="shared" si="148"/>
        <v>-0.3050004243850799</v>
      </c>
      <c r="CE204">
        <f t="shared" si="148"/>
        <v>1.4999985694893025E-2</v>
      </c>
      <c r="CF204">
        <f t="shared" si="148"/>
        <v>0.80499970912930219</v>
      </c>
      <c r="CG204">
        <f t="shared" si="148"/>
        <v>1.5950011014938574</v>
      </c>
      <c r="CH204">
        <f t="shared" si="148"/>
        <v>1.4550002813338991</v>
      </c>
      <c r="CI204">
        <f t="shared" si="148"/>
        <v>1.1549934148787926</v>
      </c>
      <c r="CJ204">
        <f t="shared" si="148"/>
        <v>-3.5940001001357826</v>
      </c>
      <c r="CK204" s="8">
        <v>37422</v>
      </c>
      <c r="CL204">
        <f t="shared" si="135"/>
        <v>-0.42500001192092762</v>
      </c>
      <c r="CM204">
        <f t="shared" si="135"/>
        <v>-4.1650002598762477</v>
      </c>
      <c r="CN204">
        <f t="shared" si="135"/>
        <v>-8.4749997258186269</v>
      </c>
      <c r="CO204">
        <f t="shared" si="135"/>
        <v>-18.815000832080838</v>
      </c>
      <c r="CP204">
        <f t="shared" si="135"/>
        <v>-30.004999935626959</v>
      </c>
      <c r="CQ204">
        <f t="shared" si="126"/>
        <v>-46.965001404285388</v>
      </c>
      <c r="CR204">
        <f t="shared" si="126"/>
        <v>-111.36500197648999</v>
      </c>
      <c r="CS204">
        <f t="shared" si="126"/>
        <v>-175.51200006914138</v>
      </c>
      <c r="CT204" s="8">
        <v>37422</v>
      </c>
      <c r="CU204">
        <f t="shared" si="149"/>
        <v>-0.28166649738947092</v>
      </c>
      <c r="CV204">
        <f t="shared" si="149"/>
        <v>-0.79166696468989128</v>
      </c>
      <c r="CW204">
        <f t="shared" si="149"/>
        <v>-1.1616661349932502</v>
      </c>
      <c r="CX204">
        <f t="shared" si="149"/>
        <v>-1.5116669933001208</v>
      </c>
      <c r="CY204">
        <f t="shared" si="149"/>
        <v>-1.7616672317186821</v>
      </c>
      <c r="CZ204">
        <f t="shared" si="149"/>
        <v>-3.3116688529650662</v>
      </c>
      <c r="DA204">
        <f t="shared" si="149"/>
        <v>-4.7116722861926839</v>
      </c>
      <c r="DB204">
        <f t="shared" si="149"/>
        <v>-8.2356665641466726</v>
      </c>
      <c r="DC204" s="8">
        <v>37422</v>
      </c>
      <c r="DD204">
        <f t="shared" si="136"/>
        <v>1.6800003051757795</v>
      </c>
      <c r="DE204">
        <f t="shared" si="136"/>
        <v>-2.0599999427795401</v>
      </c>
      <c r="DF204">
        <f t="shared" si="136"/>
        <v>-6.3699994087219194</v>
      </c>
      <c r="DG204">
        <f t="shared" si="136"/>
        <v>-16.710000514984131</v>
      </c>
      <c r="DH204">
        <f t="shared" si="136"/>
        <v>-27.899999618530252</v>
      </c>
      <c r="DI204">
        <f t="shared" si="127"/>
        <v>-44.860001087188678</v>
      </c>
      <c r="DJ204">
        <f t="shared" si="127"/>
        <v>-109.26000165939328</v>
      </c>
      <c r="DK204">
        <f t="shared" si="127"/>
        <v>-173.40699975204467</v>
      </c>
      <c r="DL204" s="8">
        <v>37422</v>
      </c>
      <c r="DM204">
        <f t="shared" si="150"/>
        <v>1.6800003051757799</v>
      </c>
      <c r="DN204">
        <f t="shared" si="150"/>
        <v>2.7200000286102397</v>
      </c>
      <c r="DO204">
        <f t="shared" si="150"/>
        <v>3.4700005054473908</v>
      </c>
      <c r="DP204">
        <f t="shared" si="150"/>
        <v>4.4199984073639005</v>
      </c>
      <c r="DQ204">
        <f t="shared" si="150"/>
        <v>5.3400018215179745</v>
      </c>
      <c r="DR204">
        <f t="shared" si="150"/>
        <v>5.6199996471404976</v>
      </c>
      <c r="DS204">
        <f t="shared" si="150"/>
        <v>5.2199952602384858</v>
      </c>
      <c r="DT204">
        <f t="shared" si="150"/>
        <v>-0.90999978065490472</v>
      </c>
    </row>
    <row r="205" spans="1:124" x14ac:dyDescent="0.3">
      <c r="A205" s="2">
        <v>37407</v>
      </c>
      <c r="B205">
        <v>1.7200000286102199</v>
      </c>
      <c r="C205">
        <v>1.7350000143051099</v>
      </c>
      <c r="D205">
        <v>1.7400000095367401</v>
      </c>
      <c r="E205">
        <v>1.90999996662139</v>
      </c>
      <c r="F205" s="3">
        <f t="shared" si="140"/>
        <v>1.9666666189829403</v>
      </c>
      <c r="G205">
        <v>2.3399999141693102</v>
      </c>
      <c r="H205">
        <v>3.2200000286102202</v>
      </c>
      <c r="I205">
        <v>3.7300000190734801</v>
      </c>
      <c r="J205">
        <v>4.3699998855590803</v>
      </c>
      <c r="K205">
        <v>4.7699999809265101</v>
      </c>
      <c r="L205">
        <v>5.0799999237060502</v>
      </c>
      <c r="M205">
        <v>5.7699999809265101</v>
      </c>
      <c r="N205">
        <v>5.8964999999999996</v>
      </c>
      <c r="O205" s="8">
        <v>37391</v>
      </c>
      <c r="P205">
        <f t="shared" si="141"/>
        <v>-0.14333333571751833</v>
      </c>
      <c r="Q205">
        <f t="shared" si="141"/>
        <v>-0.28916666905085164</v>
      </c>
      <c r="R205">
        <f t="shared" si="141"/>
        <v>-0.43500000238418501</v>
      </c>
      <c r="S205">
        <f t="shared" si="138"/>
        <v>-0.95499998331069502</v>
      </c>
      <c r="T205">
        <f t="shared" si="142"/>
        <v>-1.4749999642372051</v>
      </c>
      <c r="U205">
        <f t="shared" si="137"/>
        <v>-2.3399999141693102</v>
      </c>
      <c r="V205">
        <f t="shared" si="137"/>
        <v>-6.4400000572204403</v>
      </c>
      <c r="W205">
        <f t="shared" si="137"/>
        <v>-11.190000057220441</v>
      </c>
      <c r="X205">
        <f t="shared" si="137"/>
        <v>-21.849999427795403</v>
      </c>
      <c r="Y205">
        <f t="shared" si="137"/>
        <v>-33.389999866485567</v>
      </c>
      <c r="Z205">
        <f t="shared" si="137"/>
        <v>-50.799999237060504</v>
      </c>
      <c r="AA205">
        <f t="shared" si="137"/>
        <v>-115.3999996185302</v>
      </c>
      <c r="AB205">
        <f t="shared" si="137"/>
        <v>-176.89499999999998</v>
      </c>
      <c r="AC205" s="8">
        <v>37391</v>
      </c>
      <c r="AD205">
        <f t="shared" si="139"/>
        <v>0.14583333333333331</v>
      </c>
      <c r="AE205">
        <f t="shared" si="143"/>
        <v>0.51999998092651001</v>
      </c>
      <c r="AF205">
        <f t="shared" si="144"/>
        <v>1.3849999308586152</v>
      </c>
      <c r="AG205">
        <f t="shared" si="145"/>
        <v>1.9049999117851253</v>
      </c>
      <c r="AH205">
        <f t="shared" si="146"/>
        <v>4.1000001430511297</v>
      </c>
      <c r="AI205" s="8">
        <v>37391</v>
      </c>
      <c r="AJ205">
        <f t="shared" si="132"/>
        <v>-2.1941665808359767</v>
      </c>
      <c r="AK205">
        <f t="shared" si="132"/>
        <v>-6.2941667238871073</v>
      </c>
      <c r="AL205">
        <f t="shared" si="132"/>
        <v>-11.044166723887107</v>
      </c>
      <c r="AM205">
        <f t="shared" si="132"/>
        <v>-21.704166094462071</v>
      </c>
      <c r="AN205">
        <f t="shared" si="132"/>
        <v>-33.244166533152232</v>
      </c>
      <c r="AO205">
        <f t="shared" si="123"/>
        <v>-50.654165903727169</v>
      </c>
      <c r="AP205">
        <f t="shared" si="123"/>
        <v>-115.25416628519687</v>
      </c>
      <c r="AQ205">
        <f t="shared" si="123"/>
        <v>-176.74916666666664</v>
      </c>
      <c r="AR205" s="8">
        <v>37391</v>
      </c>
      <c r="AS205">
        <f t="shared" si="118"/>
        <v>-1.6141666571299267</v>
      </c>
      <c r="AT205">
        <f t="shared" si="118"/>
        <v>-1.5841666857401371</v>
      </c>
      <c r="AU205">
        <f t="shared" si="118"/>
        <v>-1.3241669336954673</v>
      </c>
      <c r="AV205">
        <f t="shared" si="118"/>
        <v>-0.82416502634683275</v>
      </c>
      <c r="AW205">
        <f t="shared" si="118"/>
        <v>-0.85416571299237254</v>
      </c>
      <c r="AX205">
        <f t="shared" si="151"/>
        <v>-1.3241645495096781</v>
      </c>
      <c r="AY205">
        <f t="shared" si="151"/>
        <v>-2.2241708437601879</v>
      </c>
      <c r="AZ205">
        <f t="shared" si="151"/>
        <v>-3.727166647593176</v>
      </c>
      <c r="BA205" s="8">
        <v>37391</v>
      </c>
      <c r="BB205">
        <f t="shared" si="133"/>
        <v>-1.8199999332428001</v>
      </c>
      <c r="BC205">
        <f t="shared" si="133"/>
        <v>-5.9200000762939302</v>
      </c>
      <c r="BD205">
        <f t="shared" si="133"/>
        <v>-10.670000076293931</v>
      </c>
      <c r="BE205">
        <f t="shared" si="133"/>
        <v>-21.329999446868893</v>
      </c>
      <c r="BF205">
        <f t="shared" si="133"/>
        <v>-32.869999885559061</v>
      </c>
      <c r="BG205">
        <f t="shared" si="124"/>
        <v>-50.279999256133998</v>
      </c>
      <c r="BH205">
        <f t="shared" si="124"/>
        <v>-114.87999963760369</v>
      </c>
      <c r="BI205">
        <f t="shared" si="124"/>
        <v>-176.37500001907347</v>
      </c>
      <c r="BJ205" s="8">
        <v>37391</v>
      </c>
      <c r="BK205">
        <f t="shared" si="147"/>
        <v>-1.3599998950958201</v>
      </c>
      <c r="BL205">
        <f t="shared" si="147"/>
        <v>-1.59000015258787</v>
      </c>
      <c r="BM205">
        <f t="shared" si="147"/>
        <v>-1.5399997234344409</v>
      </c>
      <c r="BN205">
        <f t="shared" si="147"/>
        <v>-1.7699995040893624</v>
      </c>
      <c r="BO205">
        <f t="shared" si="147"/>
        <v>-1.7600011825561734</v>
      </c>
      <c r="BP205">
        <f t="shared" si="147"/>
        <v>-3.2699980735779164</v>
      </c>
      <c r="BQ205">
        <f t="shared" si="147"/>
        <v>-4.4699969291687083</v>
      </c>
      <c r="BR205">
        <f t="shared" si="147"/>
        <v>-8.1069999809264957</v>
      </c>
      <c r="BS205" s="8">
        <v>37391</v>
      </c>
      <c r="BT205">
        <f t="shared" si="134"/>
        <v>-0.95499998331069502</v>
      </c>
      <c r="BU205">
        <f t="shared" si="134"/>
        <v>-5.0550001263618256</v>
      </c>
      <c r="BV205">
        <f t="shared" si="134"/>
        <v>-9.8050001263618256</v>
      </c>
      <c r="BW205">
        <f t="shared" si="134"/>
        <v>-20.464999496936787</v>
      </c>
      <c r="BX205">
        <f t="shared" si="134"/>
        <v>-32.004999935626955</v>
      </c>
      <c r="BY205">
        <f t="shared" si="125"/>
        <v>-49.414999306201892</v>
      </c>
      <c r="BZ205">
        <f t="shared" si="125"/>
        <v>-114.01499968767159</v>
      </c>
      <c r="CA205">
        <f t="shared" si="125"/>
        <v>-175.51000006914137</v>
      </c>
      <c r="CB205" s="8">
        <v>37391</v>
      </c>
      <c r="CC205">
        <f t="shared" si="148"/>
        <v>-0.68500000238417491</v>
      </c>
      <c r="CD205">
        <f t="shared" si="148"/>
        <v>-1.1650002598762252</v>
      </c>
      <c r="CE205">
        <f t="shared" si="148"/>
        <v>-1.6950002312660055</v>
      </c>
      <c r="CF205">
        <f t="shared" si="148"/>
        <v>-1.8549998402595553</v>
      </c>
      <c r="CG205">
        <f t="shared" si="148"/>
        <v>-1.9449985623359571</v>
      </c>
      <c r="CH205">
        <f t="shared" si="148"/>
        <v>-3.4049971699714163</v>
      </c>
      <c r="CI205">
        <f t="shared" si="148"/>
        <v>-5.0050004124642058</v>
      </c>
      <c r="CJ205">
        <f t="shared" si="148"/>
        <v>-8.8860000309943743</v>
      </c>
      <c r="CK205" s="8">
        <v>37391</v>
      </c>
      <c r="CL205">
        <f t="shared" si="135"/>
        <v>-0.4350000023841849</v>
      </c>
      <c r="CM205">
        <f t="shared" si="135"/>
        <v>-4.5350001454353155</v>
      </c>
      <c r="CN205">
        <f t="shared" si="135"/>
        <v>-9.2850001454353155</v>
      </c>
      <c r="CO205">
        <f t="shared" si="135"/>
        <v>-19.944999516010277</v>
      </c>
      <c r="CP205">
        <f t="shared" si="135"/>
        <v>-31.484999954700442</v>
      </c>
      <c r="CQ205">
        <f t="shared" si="126"/>
        <v>-48.894999325275379</v>
      </c>
      <c r="CR205">
        <f t="shared" si="126"/>
        <v>-113.49499970674508</v>
      </c>
      <c r="CS205">
        <f t="shared" si="126"/>
        <v>-174.99000008821486</v>
      </c>
      <c r="CT205" s="8">
        <v>37391</v>
      </c>
      <c r="CU205">
        <f t="shared" si="149"/>
        <v>-0.31499987840653176</v>
      </c>
      <c r="CV205">
        <f t="shared" si="149"/>
        <v>-0.54499989748000255</v>
      </c>
      <c r="CW205">
        <f t="shared" si="149"/>
        <v>-0.84499984979630183</v>
      </c>
      <c r="CX205">
        <f t="shared" si="149"/>
        <v>-0.93499928712845515</v>
      </c>
      <c r="CY205">
        <f t="shared" si="149"/>
        <v>-1.7350013852119157</v>
      </c>
      <c r="CZ205">
        <f t="shared" si="149"/>
        <v>-3.6850002408028</v>
      </c>
      <c r="DA205">
        <f t="shared" si="149"/>
        <v>-7.3850038647650962</v>
      </c>
      <c r="DB205">
        <f t="shared" si="149"/>
        <v>-11.552000050067875</v>
      </c>
      <c r="DC205" s="8">
        <v>37391</v>
      </c>
      <c r="DD205">
        <f t="shared" si="136"/>
        <v>1.7600002288818195</v>
      </c>
      <c r="DE205">
        <f t="shared" si="136"/>
        <v>-2.3399999141693106</v>
      </c>
      <c r="DF205">
        <f t="shared" si="136"/>
        <v>-7.0899999141693115</v>
      </c>
      <c r="DG205">
        <f t="shared" si="136"/>
        <v>-17.749999284744273</v>
      </c>
      <c r="DH205">
        <f t="shared" si="136"/>
        <v>-29.289999723434438</v>
      </c>
      <c r="DI205">
        <f t="shared" si="127"/>
        <v>-46.699999094009371</v>
      </c>
      <c r="DJ205">
        <f t="shared" si="127"/>
        <v>-111.29999947547907</v>
      </c>
      <c r="DK205">
        <f t="shared" si="127"/>
        <v>-172.79499985694886</v>
      </c>
      <c r="DL205" s="8">
        <v>37391</v>
      </c>
      <c r="DM205">
        <f t="shared" si="150"/>
        <v>1.7600002288818191</v>
      </c>
      <c r="DN205">
        <f t="shared" si="150"/>
        <v>2.4699995517730802</v>
      </c>
      <c r="DO205">
        <f t="shared" si="150"/>
        <v>2.7499992847442565</v>
      </c>
      <c r="DP205">
        <f t="shared" si="150"/>
        <v>3.320000886917069</v>
      </c>
      <c r="DQ205">
        <f t="shared" si="150"/>
        <v>3.9700000286102197</v>
      </c>
      <c r="DR205">
        <f t="shared" si="150"/>
        <v>3.9699990749359211</v>
      </c>
      <c r="DS205">
        <f t="shared" si="150"/>
        <v>4.0699965953826132</v>
      </c>
      <c r="DT205">
        <f t="shared" si="150"/>
        <v>2.5610000286102172</v>
      </c>
    </row>
    <row r="206" spans="1:124" x14ac:dyDescent="0.3">
      <c r="A206" s="2">
        <v>37376</v>
      </c>
      <c r="B206">
        <v>1.7699999809265099</v>
      </c>
      <c r="C206">
        <v>1.7699999809265097</v>
      </c>
      <c r="D206">
        <v>1.7699999809265099</v>
      </c>
      <c r="E206">
        <v>1.90999996662139</v>
      </c>
      <c r="F206" s="3">
        <f t="shared" si="140"/>
        <v>1.9566666285196834</v>
      </c>
      <c r="G206">
        <v>2.3499999046325599</v>
      </c>
      <c r="H206">
        <v>3.2400000095367401</v>
      </c>
      <c r="I206">
        <v>3.8299999237060498</v>
      </c>
      <c r="J206">
        <v>4.5300002098083496</v>
      </c>
      <c r="K206">
        <v>4.88000011444091</v>
      </c>
      <c r="L206">
        <v>5.1100001335143999</v>
      </c>
      <c r="M206">
        <v>5.7399997711181596</v>
      </c>
      <c r="N206">
        <v>5.8263999999999996</v>
      </c>
      <c r="O206" s="8">
        <v>37361</v>
      </c>
      <c r="P206">
        <f t="shared" si="141"/>
        <v>-0.14749999841054248</v>
      </c>
      <c r="Q206">
        <f t="shared" si="141"/>
        <v>-0.29499999682108491</v>
      </c>
      <c r="R206">
        <f t="shared" si="141"/>
        <v>-0.44249999523162747</v>
      </c>
      <c r="S206">
        <f t="shared" si="138"/>
        <v>-0.95499998331069502</v>
      </c>
      <c r="T206">
        <f t="shared" si="142"/>
        <v>-1.4674999713897625</v>
      </c>
      <c r="U206">
        <f t="shared" si="137"/>
        <v>-2.3499999046325599</v>
      </c>
      <c r="V206">
        <f t="shared" si="137"/>
        <v>-6.4800000190734801</v>
      </c>
      <c r="W206">
        <f t="shared" si="137"/>
        <v>-11.48999977111815</v>
      </c>
      <c r="X206">
        <f t="shared" si="137"/>
        <v>-22.650001049041748</v>
      </c>
      <c r="Y206">
        <f t="shared" si="137"/>
        <v>-34.160000801086369</v>
      </c>
      <c r="Z206">
        <f t="shared" si="137"/>
        <v>-51.100001335144</v>
      </c>
      <c r="AA206">
        <f t="shared" si="137"/>
        <v>-114.7999954223632</v>
      </c>
      <c r="AB206">
        <f t="shared" si="137"/>
        <v>-174.79199999999997</v>
      </c>
      <c r="AC206" s="8">
        <v>37361</v>
      </c>
      <c r="AD206">
        <f t="shared" si="139"/>
        <v>0.14749999841054243</v>
      </c>
      <c r="AE206">
        <f t="shared" si="143"/>
        <v>0.51249998807906749</v>
      </c>
      <c r="AF206">
        <f t="shared" si="144"/>
        <v>1.3949999213218649</v>
      </c>
      <c r="AG206">
        <f t="shared" si="145"/>
        <v>1.9074999094009324</v>
      </c>
      <c r="AH206">
        <f t="shared" si="146"/>
        <v>4.1300001144409197</v>
      </c>
      <c r="AI206" s="8">
        <v>37361</v>
      </c>
      <c r="AJ206">
        <f t="shared" si="132"/>
        <v>-2.2024999062220174</v>
      </c>
      <c r="AK206">
        <f t="shared" si="132"/>
        <v>-6.3325000206629376</v>
      </c>
      <c r="AL206">
        <f t="shared" si="132"/>
        <v>-11.342499772707608</v>
      </c>
      <c r="AM206">
        <f t="shared" si="132"/>
        <v>-22.502501050631206</v>
      </c>
      <c r="AN206">
        <f t="shared" si="132"/>
        <v>-34.012500802675824</v>
      </c>
      <c r="AO206">
        <f t="shared" si="123"/>
        <v>-50.952501336733455</v>
      </c>
      <c r="AP206">
        <f t="shared" si="123"/>
        <v>-114.65249542395266</v>
      </c>
      <c r="AQ206">
        <f t="shared" si="123"/>
        <v>-174.64450000158942</v>
      </c>
      <c r="AR206" s="8">
        <v>37361</v>
      </c>
      <c r="AS206">
        <f t="shared" si="118"/>
        <v>-1.2624998490015573</v>
      </c>
      <c r="AT206">
        <f t="shared" si="118"/>
        <v>-0.65249995390574722</v>
      </c>
      <c r="AU206">
        <f t="shared" si="118"/>
        <v>-0.17249993483223869</v>
      </c>
      <c r="AV206">
        <f t="shared" si="118"/>
        <v>0.28749819596604076</v>
      </c>
      <c r="AW206">
        <f t="shared" si="118"/>
        <v>1.257498939832068</v>
      </c>
      <c r="AX206">
        <f t="shared" si="151"/>
        <v>1.4874994357426912</v>
      </c>
      <c r="AY206">
        <f t="shared" si="151"/>
        <v>4.1875087817510845</v>
      </c>
      <c r="AZ206">
        <f t="shared" si="151"/>
        <v>5.0115000079473262</v>
      </c>
      <c r="BA206" s="8">
        <v>37361</v>
      </c>
      <c r="BB206">
        <f t="shared" si="133"/>
        <v>-1.8374999165534924</v>
      </c>
      <c r="BC206">
        <f t="shared" si="133"/>
        <v>-5.9675000309944126</v>
      </c>
      <c r="BD206">
        <f t="shared" si="133"/>
        <v>-10.977499783039082</v>
      </c>
      <c r="BE206">
        <f t="shared" si="133"/>
        <v>-22.137501060962681</v>
      </c>
      <c r="BF206">
        <f t="shared" si="133"/>
        <v>-33.647500813007298</v>
      </c>
      <c r="BG206">
        <f t="shared" si="124"/>
        <v>-50.587501347064929</v>
      </c>
      <c r="BH206">
        <f t="shared" si="124"/>
        <v>-114.28749543428412</v>
      </c>
      <c r="BI206">
        <f t="shared" si="124"/>
        <v>-174.2795000119209</v>
      </c>
      <c r="BJ206" s="8">
        <v>37361</v>
      </c>
      <c r="BK206">
        <f t="shared" si="147"/>
        <v>-1.3074999451637226</v>
      </c>
      <c r="BL206">
        <f t="shared" si="147"/>
        <v>-1.4074998497963025</v>
      </c>
      <c r="BM206">
        <f t="shared" si="147"/>
        <v>-1.6374996304512026</v>
      </c>
      <c r="BN206">
        <f t="shared" si="147"/>
        <v>-1.7975006699562324</v>
      </c>
      <c r="BO206">
        <f t="shared" si="147"/>
        <v>-1.6674996018409589</v>
      </c>
      <c r="BP206">
        <f t="shared" si="147"/>
        <v>-1.6474996209144808</v>
      </c>
      <c r="BQ206">
        <f t="shared" si="147"/>
        <v>-2.4474988579749706</v>
      </c>
      <c r="BR206">
        <f t="shared" si="147"/>
        <v>-5.0395000023841519</v>
      </c>
      <c r="BS206" s="8">
        <v>37361</v>
      </c>
      <c r="BT206">
        <f t="shared" si="134"/>
        <v>-0.95499998331069502</v>
      </c>
      <c r="BU206">
        <f t="shared" si="134"/>
        <v>-5.0850000977516157</v>
      </c>
      <c r="BV206">
        <f t="shared" si="134"/>
        <v>-10.094999849796285</v>
      </c>
      <c r="BW206">
        <f t="shared" si="134"/>
        <v>-21.255001127719883</v>
      </c>
      <c r="BX206">
        <f t="shared" si="134"/>
        <v>-32.765000879764507</v>
      </c>
      <c r="BY206">
        <f t="shared" si="125"/>
        <v>-49.705001413822139</v>
      </c>
      <c r="BZ206">
        <f t="shared" si="125"/>
        <v>-113.40499550104133</v>
      </c>
      <c r="CA206">
        <f t="shared" si="125"/>
        <v>-173.3970000786781</v>
      </c>
      <c r="CB206" s="8">
        <v>37361</v>
      </c>
      <c r="CC206">
        <f t="shared" si="148"/>
        <v>-0.83500009775161521</v>
      </c>
      <c r="CD206">
        <f t="shared" si="148"/>
        <v>-2.1550000309944255</v>
      </c>
      <c r="CE206">
        <f t="shared" si="148"/>
        <v>-3.4350002408027556</v>
      </c>
      <c r="CF206">
        <f t="shared" si="148"/>
        <v>-4.9050007462501934</v>
      </c>
      <c r="CG206">
        <f t="shared" si="148"/>
        <v>-6.5049994587897704</v>
      </c>
      <c r="CH206">
        <f t="shared" si="148"/>
        <v>-8.6549995541572518</v>
      </c>
      <c r="CI206">
        <f t="shared" si="148"/>
        <v>-14.354991734027843</v>
      </c>
      <c r="CJ206">
        <f t="shared" si="148"/>
        <v>-20.1360001263618</v>
      </c>
      <c r="CK206" s="8">
        <v>37361</v>
      </c>
      <c r="CL206">
        <f t="shared" si="135"/>
        <v>-0.44249999523162753</v>
      </c>
      <c r="CM206">
        <f t="shared" si="135"/>
        <v>-4.5725001096725482</v>
      </c>
      <c r="CN206">
        <f t="shared" si="135"/>
        <v>-9.582499861717217</v>
      </c>
      <c r="CO206">
        <f t="shared" si="135"/>
        <v>-20.742501139640815</v>
      </c>
      <c r="CP206">
        <f t="shared" si="135"/>
        <v>-32.252500891685436</v>
      </c>
      <c r="CQ206">
        <f t="shared" si="126"/>
        <v>-49.192501425743068</v>
      </c>
      <c r="CR206">
        <f t="shared" si="126"/>
        <v>-112.89249551296227</v>
      </c>
      <c r="CS206">
        <f t="shared" si="126"/>
        <v>-172.88450009059903</v>
      </c>
      <c r="CT206" s="8">
        <v>37361</v>
      </c>
      <c r="CU206">
        <f t="shared" si="149"/>
        <v>-0.35916674137114413</v>
      </c>
      <c r="CV206">
        <f t="shared" si="149"/>
        <v>-0.43916690349579524</v>
      </c>
      <c r="CW206">
        <f t="shared" si="149"/>
        <v>-0.84916675090788418</v>
      </c>
      <c r="CX206">
        <f t="shared" si="149"/>
        <v>-1.3391669988632526</v>
      </c>
      <c r="CY206">
        <f t="shared" si="149"/>
        <v>-1.6791666746139211</v>
      </c>
      <c r="CZ206">
        <f t="shared" si="149"/>
        <v>-1.9391664266586557</v>
      </c>
      <c r="DA206">
        <f t="shared" si="149"/>
        <v>-4.1391595602035558</v>
      </c>
      <c r="DB206">
        <f t="shared" si="149"/>
        <v>-5.6671668081283322</v>
      </c>
      <c r="DC206" s="8">
        <v>37361</v>
      </c>
      <c r="DD206">
        <f t="shared" si="136"/>
        <v>1.7800002098083598</v>
      </c>
      <c r="DE206">
        <f t="shared" si="136"/>
        <v>-2.3499999046325604</v>
      </c>
      <c r="DF206">
        <f t="shared" si="136"/>
        <v>-7.3599996566772301</v>
      </c>
      <c r="DG206">
        <f t="shared" si="136"/>
        <v>-18.52000093460083</v>
      </c>
      <c r="DH206">
        <f t="shared" si="136"/>
        <v>-30.030000686645451</v>
      </c>
      <c r="DI206">
        <f t="shared" si="127"/>
        <v>-46.970001220703082</v>
      </c>
      <c r="DJ206">
        <f t="shared" si="127"/>
        <v>-110.66999530792228</v>
      </c>
      <c r="DK206">
        <f t="shared" si="127"/>
        <v>-170.66199988555906</v>
      </c>
      <c r="DL206" s="8">
        <v>37361</v>
      </c>
      <c r="DM206">
        <f t="shared" si="150"/>
        <v>1.7800002098083603</v>
      </c>
      <c r="DN206">
        <f t="shared" si="150"/>
        <v>2.310000419616709</v>
      </c>
      <c r="DO206">
        <f t="shared" si="150"/>
        <v>2.350000858306899</v>
      </c>
      <c r="DP206">
        <f t="shared" si="150"/>
        <v>2.3899979591369718</v>
      </c>
      <c r="DQ206">
        <f t="shared" si="150"/>
        <v>2.5699977874756517</v>
      </c>
      <c r="DR206">
        <f t="shared" si="150"/>
        <v>2.589997768402073</v>
      </c>
      <c r="DS206">
        <f t="shared" si="150"/>
        <v>3.7900061607360644</v>
      </c>
      <c r="DT206">
        <f t="shared" si="150"/>
        <v>4.9120000572204763</v>
      </c>
    </row>
    <row r="207" spans="1:124" x14ac:dyDescent="0.3">
      <c r="A207" s="2">
        <v>37343</v>
      </c>
      <c r="B207">
        <v>1.75999999046325</v>
      </c>
      <c r="C207">
        <v>1.7824999690055776</v>
      </c>
      <c r="D207">
        <v>1.78999996185302</v>
      </c>
      <c r="E207">
        <v>2.1199998855590798</v>
      </c>
      <c r="F207" s="3">
        <f t="shared" si="140"/>
        <v>2.2299998601277662</v>
      </c>
      <c r="G207">
        <v>2.70000004768371</v>
      </c>
      <c r="H207">
        <v>3.7200000286102202</v>
      </c>
      <c r="I207">
        <v>4.3099999427795401</v>
      </c>
      <c r="J207">
        <v>4.9099998474120996</v>
      </c>
      <c r="K207">
        <v>5.2899999618530202</v>
      </c>
      <c r="L207">
        <v>5.42000007629394</v>
      </c>
      <c r="M207">
        <v>6.0300002098083496</v>
      </c>
      <c r="N207">
        <v>6.0472000000000001</v>
      </c>
      <c r="O207" s="8">
        <v>37330</v>
      </c>
      <c r="P207">
        <f t="shared" si="141"/>
        <v>-0.1466666658719375</v>
      </c>
      <c r="Q207">
        <f t="shared" si="141"/>
        <v>-0.29708332816759625</v>
      </c>
      <c r="R207">
        <f t="shared" si="141"/>
        <v>-0.447499990463255</v>
      </c>
      <c r="S207">
        <f t="shared" si="138"/>
        <v>-1.0599999427795399</v>
      </c>
      <c r="T207">
        <f t="shared" si="142"/>
        <v>-1.6724998950958248</v>
      </c>
      <c r="U207">
        <f t="shared" si="137"/>
        <v>-2.70000004768371</v>
      </c>
      <c r="V207">
        <f t="shared" si="137"/>
        <v>-7.4400000572204403</v>
      </c>
      <c r="W207">
        <f t="shared" si="137"/>
        <v>-12.929999828338619</v>
      </c>
      <c r="X207">
        <f t="shared" si="137"/>
        <v>-24.549999237060497</v>
      </c>
      <c r="Y207">
        <f t="shared" si="137"/>
        <v>-37.029999732971142</v>
      </c>
      <c r="Z207">
        <f t="shared" si="137"/>
        <v>-54.200000762939396</v>
      </c>
      <c r="AA207">
        <f t="shared" si="137"/>
        <v>-120.60000419616699</v>
      </c>
      <c r="AB207">
        <f t="shared" si="137"/>
        <v>-181.416</v>
      </c>
      <c r="AC207" s="8">
        <v>37330</v>
      </c>
      <c r="AD207">
        <f t="shared" si="139"/>
        <v>0.15041666229565875</v>
      </c>
      <c r="AE207">
        <f t="shared" si="143"/>
        <v>0.61249995231628485</v>
      </c>
      <c r="AF207">
        <f t="shared" si="144"/>
        <v>1.6400001049041701</v>
      </c>
      <c r="AG207">
        <f t="shared" si="145"/>
        <v>2.252500057220455</v>
      </c>
      <c r="AH207">
        <f t="shared" si="146"/>
        <v>4.7400000095367307</v>
      </c>
      <c r="AI207" s="8">
        <v>37330</v>
      </c>
      <c r="AJ207">
        <f t="shared" si="132"/>
        <v>-2.5495833853880514</v>
      </c>
      <c r="AK207">
        <f t="shared" si="132"/>
        <v>-7.2895833949247812</v>
      </c>
      <c r="AL207">
        <f t="shared" si="132"/>
        <v>-12.779583166042961</v>
      </c>
      <c r="AM207">
        <f t="shared" si="132"/>
        <v>-24.399582574764839</v>
      </c>
      <c r="AN207">
        <f t="shared" si="132"/>
        <v>-36.87958307067548</v>
      </c>
      <c r="AO207">
        <f t="shared" si="123"/>
        <v>-54.049584100643735</v>
      </c>
      <c r="AP207">
        <f t="shared" si="123"/>
        <v>-120.44958753387134</v>
      </c>
      <c r="AQ207">
        <f t="shared" si="123"/>
        <v>-181.26558333770433</v>
      </c>
      <c r="AR207" s="8">
        <v>37330</v>
      </c>
      <c r="AS207">
        <f t="shared" si="118"/>
        <v>-2.0595833758513011</v>
      </c>
      <c r="AT207">
        <f t="shared" si="118"/>
        <v>-2.9295834998289507</v>
      </c>
      <c r="AU207">
        <f t="shared" si="118"/>
        <v>-3.6195828417937008</v>
      </c>
      <c r="AV207">
        <f t="shared" si="118"/>
        <v>-4.8095826605955381</v>
      </c>
      <c r="AW207">
        <f t="shared" si="118"/>
        <v>-5.7395843962828224</v>
      </c>
      <c r="AX207">
        <f t="shared" si="151"/>
        <v>-7.0095829466978827</v>
      </c>
      <c r="AY207">
        <f t="shared" si="151"/>
        <v>-10.009584854046587</v>
      </c>
      <c r="AZ207">
        <f t="shared" si="151"/>
        <v>-12.967583328167585</v>
      </c>
      <c r="BA207" s="8">
        <v>37330</v>
      </c>
      <c r="BB207">
        <f t="shared" si="133"/>
        <v>-2.0875000953674254</v>
      </c>
      <c r="BC207">
        <f t="shared" si="133"/>
        <v>-6.8275001049041553</v>
      </c>
      <c r="BD207">
        <f t="shared" si="133"/>
        <v>-12.317499876022335</v>
      </c>
      <c r="BE207">
        <f t="shared" si="133"/>
        <v>-23.937499284744213</v>
      </c>
      <c r="BF207">
        <f t="shared" si="133"/>
        <v>-36.417499780654857</v>
      </c>
      <c r="BG207">
        <f t="shared" si="124"/>
        <v>-53.587500810623112</v>
      </c>
      <c r="BH207">
        <f t="shared" si="124"/>
        <v>-119.98750424385071</v>
      </c>
      <c r="BI207">
        <f t="shared" si="124"/>
        <v>-180.80350004768371</v>
      </c>
      <c r="BJ207" s="8">
        <v>37330</v>
      </c>
      <c r="BK207">
        <f t="shared" si="147"/>
        <v>-1.6575000286102255</v>
      </c>
      <c r="BL207">
        <f t="shared" si="147"/>
        <v>-2.4275002479553156</v>
      </c>
      <c r="BM207">
        <f t="shared" si="147"/>
        <v>-3.2875001430511444</v>
      </c>
      <c r="BN207">
        <f t="shared" si="147"/>
        <v>-3.7774987220764022</v>
      </c>
      <c r="BO207">
        <f t="shared" si="147"/>
        <v>-4.2774987220763698</v>
      </c>
      <c r="BP207">
        <f t="shared" si="147"/>
        <v>-4.6274991035461532</v>
      </c>
      <c r="BQ207">
        <f t="shared" si="147"/>
        <v>-6.9275088310242516</v>
      </c>
      <c r="BR207">
        <f t="shared" si="147"/>
        <v>-8.3455000572204447</v>
      </c>
      <c r="BS207" s="8">
        <v>37330</v>
      </c>
      <c r="BT207">
        <f t="shared" si="134"/>
        <v>-1.0599999427795399</v>
      </c>
      <c r="BU207">
        <f t="shared" si="134"/>
        <v>-5.79999995231627</v>
      </c>
      <c r="BV207">
        <f t="shared" si="134"/>
        <v>-11.28999972343445</v>
      </c>
      <c r="BW207">
        <f t="shared" si="134"/>
        <v>-22.909999132156326</v>
      </c>
      <c r="BX207">
        <f t="shared" si="134"/>
        <v>-35.389999628066974</v>
      </c>
      <c r="BY207">
        <f t="shared" si="125"/>
        <v>-52.560000658035229</v>
      </c>
      <c r="BZ207">
        <f t="shared" si="125"/>
        <v>-118.96000409126282</v>
      </c>
      <c r="CA207">
        <f t="shared" si="125"/>
        <v>-179.77599989509582</v>
      </c>
      <c r="CB207" s="8">
        <v>37330</v>
      </c>
      <c r="CC207">
        <f t="shared" si="148"/>
        <v>-0.92999982833861972</v>
      </c>
      <c r="CD207">
        <f t="shared" si="148"/>
        <v>-2.4400000572204501</v>
      </c>
      <c r="CE207">
        <f t="shared" si="148"/>
        <v>-3.9899995326996098</v>
      </c>
      <c r="CF207">
        <f t="shared" si="148"/>
        <v>-5.6199986934661457</v>
      </c>
      <c r="CG207">
        <f t="shared" si="148"/>
        <v>-7.1600003242492338</v>
      </c>
      <c r="CH207">
        <f t="shared" si="148"/>
        <v>-8.920001506805443</v>
      </c>
      <c r="CI207">
        <f t="shared" si="148"/>
        <v>-12.320007801056045</v>
      </c>
      <c r="CJ207">
        <f t="shared" si="148"/>
        <v>-12.512999790191651</v>
      </c>
      <c r="CK207" s="8">
        <v>37330</v>
      </c>
      <c r="CL207">
        <f t="shared" si="135"/>
        <v>-0.44749999046325506</v>
      </c>
      <c r="CM207">
        <f t="shared" si="135"/>
        <v>-5.1874999999999858</v>
      </c>
      <c r="CN207">
        <f t="shared" si="135"/>
        <v>-10.677499771118164</v>
      </c>
      <c r="CO207">
        <f t="shared" si="135"/>
        <v>-22.297499179840042</v>
      </c>
      <c r="CP207">
        <f t="shared" si="135"/>
        <v>-34.77749967575069</v>
      </c>
      <c r="CQ207">
        <f t="shared" si="126"/>
        <v>-51.947500705718944</v>
      </c>
      <c r="CR207">
        <f t="shared" si="126"/>
        <v>-118.34750413894653</v>
      </c>
      <c r="CS207">
        <f t="shared" si="126"/>
        <v>-179.16349994277954</v>
      </c>
      <c r="CT207" s="8">
        <v>37330</v>
      </c>
      <c r="CU207">
        <f t="shared" si="149"/>
        <v>-0.35083341598510476</v>
      </c>
      <c r="CV207">
        <f t="shared" si="149"/>
        <v>-0.31083345413205565</v>
      </c>
      <c r="CW207">
        <f t="shared" si="149"/>
        <v>-0.74083328247070357</v>
      </c>
      <c r="CX207">
        <f t="shared" si="149"/>
        <v>-1.0708336830138596</v>
      </c>
      <c r="CY207">
        <f t="shared" si="149"/>
        <v>-1.4408316612243124</v>
      </c>
      <c r="CZ207">
        <f t="shared" si="149"/>
        <v>-1.370833396911618</v>
      </c>
      <c r="DA207">
        <f t="shared" si="149"/>
        <v>-3.7708406448366145</v>
      </c>
      <c r="DB207">
        <f t="shared" si="149"/>
        <v>-6.5698333969116227</v>
      </c>
      <c r="DC207" s="8">
        <v>37330</v>
      </c>
      <c r="DD207">
        <f t="shared" si="136"/>
        <v>2.0399999618530207</v>
      </c>
      <c r="DE207">
        <f t="shared" si="136"/>
        <v>-2.7000000476837096</v>
      </c>
      <c r="DF207">
        <f t="shared" si="136"/>
        <v>-8.1899998188018888</v>
      </c>
      <c r="DG207">
        <f t="shared" si="136"/>
        <v>-19.809999227523768</v>
      </c>
      <c r="DH207">
        <f t="shared" si="136"/>
        <v>-32.289999723434413</v>
      </c>
      <c r="DI207">
        <f t="shared" si="127"/>
        <v>-49.460000753402667</v>
      </c>
      <c r="DJ207">
        <f t="shared" si="127"/>
        <v>-115.86000418663026</v>
      </c>
      <c r="DK207">
        <f t="shared" si="127"/>
        <v>-176.67599999046325</v>
      </c>
      <c r="DL207" s="8">
        <v>37330</v>
      </c>
      <c r="DM207">
        <f t="shared" si="150"/>
        <v>2.0399999618530211</v>
      </c>
      <c r="DN207">
        <f t="shared" si="150"/>
        <v>1.5699994564056414</v>
      </c>
      <c r="DO207">
        <f t="shared" si="150"/>
        <v>0.70999979972837135</v>
      </c>
      <c r="DP207">
        <f t="shared" si="150"/>
        <v>-0.79999995231625487</v>
      </c>
      <c r="DQ207">
        <f t="shared" si="150"/>
        <v>-2.3599989414215008</v>
      </c>
      <c r="DR207">
        <f t="shared" si="150"/>
        <v>-4.250002622604355</v>
      </c>
      <c r="DS207">
        <f t="shared" si="150"/>
        <v>-7.9500062465669421</v>
      </c>
      <c r="DT207">
        <f t="shared" si="150"/>
        <v>-8.6080001430511572</v>
      </c>
    </row>
    <row r="208" spans="1:124" x14ac:dyDescent="0.3">
      <c r="A208" s="2">
        <v>37315</v>
      </c>
      <c r="B208">
        <v>1.75999999046325</v>
      </c>
      <c r="C208">
        <v>1.7824999690055776</v>
      </c>
      <c r="D208">
        <v>1.78999996185302</v>
      </c>
      <c r="E208">
        <v>1.87000000476837</v>
      </c>
      <c r="F208" s="3">
        <f t="shared" si="140"/>
        <v>1.8966666857401533</v>
      </c>
      <c r="G208">
        <v>2.25</v>
      </c>
      <c r="H208">
        <v>3.0599999427795401</v>
      </c>
      <c r="I208">
        <v>3.6400001049041699</v>
      </c>
      <c r="J208">
        <v>4.2699999809265101</v>
      </c>
      <c r="K208">
        <v>4.6999998092651296</v>
      </c>
      <c r="L208">
        <v>4.88000011444091</v>
      </c>
      <c r="M208">
        <v>5.6100001335143999</v>
      </c>
      <c r="N208">
        <v>5.6685999999999996</v>
      </c>
      <c r="O208" s="8">
        <v>37302</v>
      </c>
      <c r="P208">
        <f t="shared" si="141"/>
        <v>-0.1466666658719375</v>
      </c>
      <c r="Q208">
        <f t="shared" si="141"/>
        <v>-0.29708332816759625</v>
      </c>
      <c r="R208">
        <f t="shared" si="141"/>
        <v>-0.447499990463255</v>
      </c>
      <c r="S208">
        <f t="shared" si="138"/>
        <v>-0.93500000238418501</v>
      </c>
      <c r="T208">
        <f t="shared" si="142"/>
        <v>-1.422500014305115</v>
      </c>
      <c r="U208">
        <f t="shared" si="137"/>
        <v>-2.25</v>
      </c>
      <c r="V208">
        <f t="shared" si="137"/>
        <v>-6.1199998855590803</v>
      </c>
      <c r="W208">
        <f t="shared" si="137"/>
        <v>-10.92000031471251</v>
      </c>
      <c r="X208">
        <f t="shared" si="137"/>
        <v>-21.349999904632551</v>
      </c>
      <c r="Y208">
        <f t="shared" si="137"/>
        <v>-32.899998664855907</v>
      </c>
      <c r="Z208">
        <f t="shared" si="137"/>
        <v>-48.800001144409102</v>
      </c>
      <c r="AA208">
        <f t="shared" si="137"/>
        <v>-112.200002670288</v>
      </c>
      <c r="AB208">
        <f t="shared" si="137"/>
        <v>-170.05799999999999</v>
      </c>
      <c r="AC208" s="8">
        <v>37302</v>
      </c>
      <c r="AD208">
        <f t="shared" si="139"/>
        <v>0.15041666229565875</v>
      </c>
      <c r="AE208">
        <f t="shared" si="143"/>
        <v>0.48750001192093001</v>
      </c>
      <c r="AF208">
        <f t="shared" si="144"/>
        <v>1.3149999976158151</v>
      </c>
      <c r="AG208">
        <f t="shared" si="145"/>
        <v>1.8025000095367449</v>
      </c>
      <c r="AH208">
        <f t="shared" si="146"/>
        <v>3.8699998855590803</v>
      </c>
      <c r="AI208" s="8">
        <v>37302</v>
      </c>
      <c r="AJ208">
        <f t="shared" si="132"/>
        <v>-2.0995833377043414</v>
      </c>
      <c r="AK208">
        <f t="shared" si="132"/>
        <v>-5.9695832232634212</v>
      </c>
      <c r="AL208">
        <f t="shared" si="132"/>
        <v>-10.769583652416852</v>
      </c>
      <c r="AM208">
        <f t="shared" si="132"/>
        <v>-21.199583242336892</v>
      </c>
      <c r="AN208">
        <f t="shared" si="132"/>
        <v>-32.749582002560246</v>
      </c>
      <c r="AO208">
        <f t="shared" si="123"/>
        <v>-48.64958448211344</v>
      </c>
      <c r="AP208">
        <f t="shared" si="123"/>
        <v>-112.04958600799235</v>
      </c>
      <c r="AQ208">
        <f t="shared" si="123"/>
        <v>-169.90758333770432</v>
      </c>
      <c r="AR208" s="8">
        <v>37302</v>
      </c>
      <c r="AS208">
        <f t="shared" si="118"/>
        <v>-1.4995834330717717</v>
      </c>
      <c r="AT208">
        <f t="shared" si="118"/>
        <v>-1.3395831088225112</v>
      </c>
      <c r="AU208">
        <f t="shared" si="118"/>
        <v>-1.3595835665861724</v>
      </c>
      <c r="AV208">
        <f t="shared" si="118"/>
        <v>-0.78958291808764436</v>
      </c>
      <c r="AW208">
        <f t="shared" si="118"/>
        <v>-0.69958085815110671</v>
      </c>
      <c r="AX208">
        <f t="shared" si="151"/>
        <v>0.3604171772798086</v>
      </c>
      <c r="AY208">
        <f t="shared" si="151"/>
        <v>-0.13958949844039203</v>
      </c>
      <c r="AZ208">
        <f t="shared" si="151"/>
        <v>-0.59758339492477397</v>
      </c>
      <c r="BA208" s="8">
        <v>37302</v>
      </c>
      <c r="BB208">
        <f t="shared" si="133"/>
        <v>-1.7624999880790699</v>
      </c>
      <c r="BC208">
        <f t="shared" si="133"/>
        <v>-5.6324998736381504</v>
      </c>
      <c r="BD208">
        <f t="shared" si="133"/>
        <v>-10.432500302791579</v>
      </c>
      <c r="BE208">
        <f t="shared" si="133"/>
        <v>-20.862499892711622</v>
      </c>
      <c r="BF208">
        <f t="shared" si="133"/>
        <v>-32.412498652934978</v>
      </c>
      <c r="BG208">
        <f t="shared" si="124"/>
        <v>-48.312501132488173</v>
      </c>
      <c r="BH208">
        <f t="shared" si="124"/>
        <v>-111.71250265836707</v>
      </c>
      <c r="BI208">
        <f t="shared" si="124"/>
        <v>-169.57049998807906</v>
      </c>
      <c r="BJ208" s="8">
        <v>37302</v>
      </c>
      <c r="BK208">
        <f t="shared" si="147"/>
        <v>-1.4825000166892999</v>
      </c>
      <c r="BL208">
        <f t="shared" si="147"/>
        <v>-1.7325000166893001</v>
      </c>
      <c r="BM208">
        <f t="shared" si="147"/>
        <v>-2.3125004172325094</v>
      </c>
      <c r="BN208">
        <f t="shared" si="147"/>
        <v>-2.2425002455711396</v>
      </c>
      <c r="BO208">
        <f t="shared" si="147"/>
        <v>-2.3424972891807303</v>
      </c>
      <c r="BP208">
        <f t="shared" si="147"/>
        <v>-2.2924990057944465</v>
      </c>
      <c r="BQ208">
        <f t="shared" si="147"/>
        <v>-2.692503392696437</v>
      </c>
      <c r="BR208">
        <f t="shared" si="147"/>
        <v>-2.9364999594688181</v>
      </c>
      <c r="BS208" s="8">
        <v>37302</v>
      </c>
      <c r="BT208">
        <f t="shared" si="134"/>
        <v>-0.9350000023841849</v>
      </c>
      <c r="BU208">
        <f t="shared" si="134"/>
        <v>-4.8049998879432652</v>
      </c>
      <c r="BV208">
        <f t="shared" si="134"/>
        <v>-9.605000317096696</v>
      </c>
      <c r="BW208">
        <f t="shared" si="134"/>
        <v>-20.034999907016736</v>
      </c>
      <c r="BX208">
        <f t="shared" si="134"/>
        <v>-31.584998667240093</v>
      </c>
      <c r="BY208">
        <f t="shared" si="125"/>
        <v>-47.485001146793287</v>
      </c>
      <c r="BZ208">
        <f t="shared" si="125"/>
        <v>-110.88500267267219</v>
      </c>
      <c r="CA208">
        <f t="shared" si="125"/>
        <v>-168.74300000238418</v>
      </c>
      <c r="CB208" s="8">
        <v>37302</v>
      </c>
      <c r="CC208">
        <f t="shared" si="148"/>
        <v>-0.83499985933304499</v>
      </c>
      <c r="CD208">
        <f t="shared" si="148"/>
        <v>-0.83499962091446545</v>
      </c>
      <c r="CE208">
        <f t="shared" si="148"/>
        <v>-1.1850000023841956</v>
      </c>
      <c r="CF208">
        <f t="shared" si="148"/>
        <v>-1.0449996590614274</v>
      </c>
      <c r="CG208">
        <f t="shared" si="148"/>
        <v>-1.8550000786780805</v>
      </c>
      <c r="CH208">
        <f t="shared" si="148"/>
        <v>-2.295002043247222</v>
      </c>
      <c r="CI208">
        <f t="shared" si="148"/>
        <v>-4.7950068116187188</v>
      </c>
      <c r="CJ208">
        <f t="shared" si="148"/>
        <v>-5.32499994516371</v>
      </c>
      <c r="CK208" s="8">
        <v>37302</v>
      </c>
      <c r="CL208">
        <f t="shared" si="135"/>
        <v>-0.44749999046325506</v>
      </c>
      <c r="CM208">
        <f t="shared" si="135"/>
        <v>-4.3174998760223353</v>
      </c>
      <c r="CN208">
        <f t="shared" si="135"/>
        <v>-9.1175003051757653</v>
      </c>
      <c r="CO208">
        <f t="shared" si="135"/>
        <v>-19.547499895095804</v>
      </c>
      <c r="CP208">
        <f t="shared" si="135"/>
        <v>-31.097498655319164</v>
      </c>
      <c r="CQ208">
        <f t="shared" si="126"/>
        <v>-46.997501134872358</v>
      </c>
      <c r="CR208">
        <f t="shared" si="126"/>
        <v>-110.39750266075126</v>
      </c>
      <c r="CS208">
        <f t="shared" si="126"/>
        <v>-168.25549999046325</v>
      </c>
      <c r="CT208" s="8">
        <v>37302</v>
      </c>
      <c r="CU208">
        <f t="shared" si="149"/>
        <v>-0.39416639010112231</v>
      </c>
      <c r="CV208">
        <f t="shared" si="149"/>
        <v>0.54583319028218824</v>
      </c>
      <c r="CW208">
        <f t="shared" si="149"/>
        <v>0.77583249409993549</v>
      </c>
      <c r="CX208">
        <f t="shared" si="149"/>
        <v>1.5758338769276712</v>
      </c>
      <c r="CY208">
        <f t="shared" si="149"/>
        <v>2.2158346970876259</v>
      </c>
      <c r="CZ208">
        <f t="shared" si="149"/>
        <v>3.7258306344350665</v>
      </c>
      <c r="DA208">
        <f t="shared" si="149"/>
        <v>5.0258270104725575</v>
      </c>
      <c r="DB208">
        <f t="shared" si="149"/>
        <v>7.1538334954579632</v>
      </c>
      <c r="DC208" s="8">
        <v>37302</v>
      </c>
      <c r="DD208">
        <f t="shared" si="136"/>
        <v>1.6199998855590803</v>
      </c>
      <c r="DE208">
        <f t="shared" si="136"/>
        <v>-2.25</v>
      </c>
      <c r="DF208">
        <f t="shared" si="136"/>
        <v>-7.0500004291534299</v>
      </c>
      <c r="DG208">
        <f t="shared" si="136"/>
        <v>-17.480000019073472</v>
      </c>
      <c r="DH208">
        <f t="shared" si="136"/>
        <v>-29.029998779296825</v>
      </c>
      <c r="DI208">
        <f t="shared" si="127"/>
        <v>-44.930001258850019</v>
      </c>
      <c r="DJ208">
        <f t="shared" si="127"/>
        <v>-108.33000278472892</v>
      </c>
      <c r="DK208">
        <f t="shared" si="127"/>
        <v>-166.18800011444091</v>
      </c>
      <c r="DL208" s="8">
        <v>37302</v>
      </c>
      <c r="DM208">
        <f t="shared" si="150"/>
        <v>1.6199998855590803</v>
      </c>
      <c r="DN208">
        <f t="shared" si="150"/>
        <v>2.0999999046325488</v>
      </c>
      <c r="DO208">
        <f t="shared" si="150"/>
        <v>1.9199998378753609</v>
      </c>
      <c r="DP208">
        <f t="shared" si="150"/>
        <v>1.5499992370605256</v>
      </c>
      <c r="DQ208">
        <f t="shared" si="150"/>
        <v>1.0100002288818644</v>
      </c>
      <c r="DR208">
        <f t="shared" si="150"/>
        <v>-0.20000028610227361</v>
      </c>
      <c r="DS208">
        <f t="shared" si="150"/>
        <v>-2.5999979972839782</v>
      </c>
      <c r="DT208">
        <f t="shared" si="150"/>
        <v>-2.528999904632542</v>
      </c>
    </row>
    <row r="209" spans="1:124" x14ac:dyDescent="0.3">
      <c r="A209" s="2">
        <v>37287</v>
      </c>
      <c r="B209">
        <v>1.6900000572204501</v>
      </c>
      <c r="C209">
        <v>1.7425000071525498</v>
      </c>
      <c r="D209">
        <v>1.75999999046325</v>
      </c>
      <c r="E209">
        <v>1.8899999856948799</v>
      </c>
      <c r="F209" s="3">
        <f t="shared" si="140"/>
        <v>1.9333333174387566</v>
      </c>
      <c r="G209">
        <v>2.2899999618530198</v>
      </c>
      <c r="H209">
        <v>3.16000008583068</v>
      </c>
      <c r="I209">
        <v>3.70000004768371</v>
      </c>
      <c r="J209">
        <v>4.42000007629394</v>
      </c>
      <c r="K209">
        <v>4.8200001716613698</v>
      </c>
      <c r="L209">
        <v>5.0700001716613698</v>
      </c>
      <c r="M209">
        <v>5.6799998283386204</v>
      </c>
      <c r="N209">
        <v>5.7</v>
      </c>
      <c r="O209" s="8">
        <v>37271</v>
      </c>
      <c r="P209">
        <f t="shared" si="141"/>
        <v>-0.14083333810170418</v>
      </c>
      <c r="Q209">
        <f t="shared" si="141"/>
        <v>-0.2904166678587583</v>
      </c>
      <c r="R209">
        <f t="shared" si="141"/>
        <v>-0.43999999761581249</v>
      </c>
      <c r="S209">
        <f t="shared" si="138"/>
        <v>-0.94499999284743996</v>
      </c>
      <c r="T209">
        <f t="shared" si="142"/>
        <v>-1.4499999880790675</v>
      </c>
      <c r="U209">
        <f t="shared" si="137"/>
        <v>-2.2899999618530198</v>
      </c>
      <c r="V209">
        <f t="shared" si="137"/>
        <v>-6.3200001716613601</v>
      </c>
      <c r="W209">
        <f t="shared" si="137"/>
        <v>-11.10000014305113</v>
      </c>
      <c r="X209">
        <f t="shared" si="137"/>
        <v>-22.100000381469698</v>
      </c>
      <c r="Y209">
        <f t="shared" si="137"/>
        <v>-33.740001201629589</v>
      </c>
      <c r="Z209">
        <f t="shared" si="137"/>
        <v>-50.700001716613698</v>
      </c>
      <c r="AA209">
        <f t="shared" si="137"/>
        <v>-113.5999965667724</v>
      </c>
      <c r="AB209">
        <f t="shared" si="137"/>
        <v>-171</v>
      </c>
      <c r="AC209" s="8">
        <v>37271</v>
      </c>
      <c r="AD209">
        <f t="shared" si="139"/>
        <v>0.14958332975705413</v>
      </c>
      <c r="AE209">
        <f t="shared" si="143"/>
        <v>0.50499999523162753</v>
      </c>
      <c r="AF209">
        <f t="shared" si="144"/>
        <v>1.3449999690055798</v>
      </c>
      <c r="AG209">
        <f t="shared" si="145"/>
        <v>1.8499999642372074</v>
      </c>
      <c r="AH209">
        <f t="shared" si="146"/>
        <v>4.0300002098083407</v>
      </c>
      <c r="AI209" s="8">
        <v>37271</v>
      </c>
      <c r="AJ209">
        <f t="shared" si="132"/>
        <v>-2.1404166320959659</v>
      </c>
      <c r="AK209">
        <f t="shared" si="132"/>
        <v>-6.1704168419043057</v>
      </c>
      <c r="AL209">
        <f t="shared" si="132"/>
        <v>-10.950416813294076</v>
      </c>
      <c r="AM209">
        <f t="shared" si="132"/>
        <v>-21.950417051712645</v>
      </c>
      <c r="AN209">
        <f t="shared" si="132"/>
        <v>-33.590417871872532</v>
      </c>
      <c r="AO209">
        <f t="shared" si="123"/>
        <v>-50.550418386856641</v>
      </c>
      <c r="AP209">
        <f t="shared" si="123"/>
        <v>-113.45041323701535</v>
      </c>
      <c r="AQ209">
        <f t="shared" si="123"/>
        <v>-170.85041667024294</v>
      </c>
      <c r="AR209" s="8">
        <v>37271</v>
      </c>
      <c r="AS209">
        <f t="shared" si="118"/>
        <v>-1.6504165033499358</v>
      </c>
      <c r="AT209">
        <f t="shared" si="118"/>
        <v>-1.7104169229666359</v>
      </c>
      <c r="AU209">
        <f t="shared" si="118"/>
        <v>-1.8604170183340552</v>
      </c>
      <c r="AV209">
        <f t="shared" si="118"/>
        <v>-1.7304164270560038</v>
      </c>
      <c r="AW209">
        <f t="shared" si="118"/>
        <v>-1.3904167513052146</v>
      </c>
      <c r="AX209">
        <f t="shared" si="151"/>
        <v>-1.5304166177908529</v>
      </c>
      <c r="AY209">
        <f t="shared" si="151"/>
        <v>-0.33041776220006813</v>
      </c>
      <c r="AZ209">
        <f t="shared" si="151"/>
        <v>1.6675833822091617</v>
      </c>
      <c r="BA209" s="8">
        <v>37271</v>
      </c>
      <c r="BB209">
        <f t="shared" si="133"/>
        <v>-1.7849999666213923</v>
      </c>
      <c r="BC209">
        <f t="shared" si="133"/>
        <v>-5.8150001764297325</v>
      </c>
      <c r="BD209">
        <f t="shared" si="133"/>
        <v>-10.595000147819501</v>
      </c>
      <c r="BE209">
        <f t="shared" si="133"/>
        <v>-21.59500038623807</v>
      </c>
      <c r="BF209">
        <f t="shared" si="133"/>
        <v>-33.235001206397961</v>
      </c>
      <c r="BG209">
        <f t="shared" si="124"/>
        <v>-50.19500172138207</v>
      </c>
      <c r="BH209">
        <f t="shared" si="124"/>
        <v>-113.09499657154078</v>
      </c>
      <c r="BI209">
        <f t="shared" si="124"/>
        <v>-170.49500000476837</v>
      </c>
      <c r="BJ209" s="8">
        <v>37271</v>
      </c>
      <c r="BK209">
        <f t="shared" si="147"/>
        <v>-1.7649999856948826</v>
      </c>
      <c r="BL209">
        <f t="shared" si="147"/>
        <v>-2.9850000143051125</v>
      </c>
      <c r="BM209">
        <f t="shared" si="147"/>
        <v>-4.0350004434585429</v>
      </c>
      <c r="BN209">
        <f t="shared" si="147"/>
        <v>-5.3449999094009506</v>
      </c>
      <c r="BO209">
        <f t="shared" si="147"/>
        <v>-7.0749996900557939</v>
      </c>
      <c r="BP209">
        <f t="shared" si="147"/>
        <v>-9.2449997663497534</v>
      </c>
      <c r="BQ209">
        <f t="shared" si="147"/>
        <v>-14.144992709159862</v>
      </c>
      <c r="BR209">
        <f t="shared" si="147"/>
        <v>-17.333999957084639</v>
      </c>
      <c r="BS209" s="8">
        <v>37271</v>
      </c>
      <c r="BT209">
        <f t="shared" si="134"/>
        <v>-0.94499999284743996</v>
      </c>
      <c r="BU209">
        <f t="shared" si="134"/>
        <v>-4.9750002026557798</v>
      </c>
      <c r="BV209">
        <f t="shared" si="134"/>
        <v>-9.7550001740455503</v>
      </c>
      <c r="BW209">
        <f t="shared" si="134"/>
        <v>-20.755000412464117</v>
      </c>
      <c r="BX209">
        <f t="shared" si="134"/>
        <v>-32.395001232624011</v>
      </c>
      <c r="BY209">
        <f t="shared" si="125"/>
        <v>-49.355001747608121</v>
      </c>
      <c r="BZ209">
        <f t="shared" si="125"/>
        <v>-112.25499659776682</v>
      </c>
      <c r="CA209">
        <f t="shared" si="125"/>
        <v>-169.65500003099442</v>
      </c>
      <c r="CB209" s="8">
        <v>37271</v>
      </c>
      <c r="CC209">
        <f t="shared" si="148"/>
        <v>-0.88500005006789007</v>
      </c>
      <c r="CD209">
        <f t="shared" si="148"/>
        <v>-0.86500030755996038</v>
      </c>
      <c r="CE209">
        <f t="shared" si="148"/>
        <v>-1.045000374317151</v>
      </c>
      <c r="CF209">
        <f t="shared" si="148"/>
        <v>-1.3749995827674879</v>
      </c>
      <c r="CG209">
        <f t="shared" si="148"/>
        <v>-1.8450003266334298</v>
      </c>
      <c r="CH209">
        <f t="shared" si="148"/>
        <v>-2.1250000596046426</v>
      </c>
      <c r="CI209">
        <f t="shared" si="148"/>
        <v>-3.5249939560890389</v>
      </c>
      <c r="CJ209">
        <f t="shared" si="148"/>
        <v>-2.4610000596046482</v>
      </c>
      <c r="CK209" s="8">
        <v>37271</v>
      </c>
      <c r="CL209">
        <f t="shared" si="135"/>
        <v>-0.43999999761581243</v>
      </c>
      <c r="CM209">
        <f t="shared" si="135"/>
        <v>-4.4700002074241532</v>
      </c>
      <c r="CN209">
        <f t="shared" si="135"/>
        <v>-9.2500001788139219</v>
      </c>
      <c r="CO209">
        <f t="shared" si="135"/>
        <v>-20.250000417232492</v>
      </c>
      <c r="CP209">
        <f t="shared" si="135"/>
        <v>-31.890001237392383</v>
      </c>
      <c r="CQ209">
        <f t="shared" si="126"/>
        <v>-48.850001752376492</v>
      </c>
      <c r="CR209">
        <f t="shared" si="126"/>
        <v>-111.74999660253519</v>
      </c>
      <c r="CS209">
        <f t="shared" si="126"/>
        <v>-169.15000003576279</v>
      </c>
      <c r="CT209" s="8">
        <v>37271</v>
      </c>
      <c r="CU209">
        <f t="shared" si="149"/>
        <v>-0.47666662931441905</v>
      </c>
      <c r="CV209">
        <f t="shared" si="149"/>
        <v>0.15333348512650957</v>
      </c>
      <c r="CW209">
        <f t="shared" si="149"/>
        <v>0.42333370447160057</v>
      </c>
      <c r="CX209">
        <f t="shared" si="149"/>
        <v>0.62333184480670312</v>
      </c>
      <c r="CY209">
        <f t="shared" si="149"/>
        <v>0.67333060503011311</v>
      </c>
      <c r="CZ209">
        <f t="shared" si="149"/>
        <v>0.67333060503005626</v>
      </c>
      <c r="DA209">
        <f t="shared" si="149"/>
        <v>2.6733382344245449</v>
      </c>
      <c r="DB209">
        <f t="shared" si="149"/>
        <v>6.387333275318138</v>
      </c>
      <c r="DC209" s="8">
        <v>37271</v>
      </c>
      <c r="DD209">
        <f t="shared" si="136"/>
        <v>1.7400002479553209</v>
      </c>
      <c r="DE209">
        <f t="shared" si="136"/>
        <v>-2.2899999618530194</v>
      </c>
      <c r="DF209">
        <f t="shared" si="136"/>
        <v>-7.069999933242789</v>
      </c>
      <c r="DG209">
        <f t="shared" si="136"/>
        <v>-18.070000171661356</v>
      </c>
      <c r="DH209">
        <f t="shared" si="136"/>
        <v>-29.710000991821246</v>
      </c>
      <c r="DI209">
        <f t="shared" si="127"/>
        <v>-46.670001506805356</v>
      </c>
      <c r="DJ209">
        <f t="shared" si="127"/>
        <v>-109.56999635696407</v>
      </c>
      <c r="DK209">
        <f t="shared" si="127"/>
        <v>-166.96999979019165</v>
      </c>
      <c r="DL209" s="8">
        <v>37271</v>
      </c>
      <c r="DM209">
        <f t="shared" si="150"/>
        <v>1.7400002479553214</v>
      </c>
      <c r="DN209">
        <f t="shared" si="150"/>
        <v>2.3499999046325808</v>
      </c>
      <c r="DO209">
        <f t="shared" si="150"/>
        <v>2.3400003910064706</v>
      </c>
      <c r="DP209">
        <f t="shared" si="150"/>
        <v>1.5799994468688867</v>
      </c>
      <c r="DQ209">
        <f t="shared" si="150"/>
        <v>1.2499985694885476</v>
      </c>
      <c r="DR209">
        <f t="shared" si="150"/>
        <v>0.62999916076658824</v>
      </c>
      <c r="DS209">
        <f t="shared" si="150"/>
        <v>-1.1699943542480247</v>
      </c>
      <c r="DT209">
        <f t="shared" si="150"/>
        <v>-0.59399969482421167</v>
      </c>
    </row>
    <row r="210" spans="1:124" x14ac:dyDescent="0.3">
      <c r="A210" s="2">
        <v>37256</v>
      </c>
      <c r="B210">
        <v>1.6799999475479099</v>
      </c>
      <c r="C210">
        <v>1.7249999940395324</v>
      </c>
      <c r="D210">
        <v>1.7400000095367401</v>
      </c>
      <c r="E210">
        <v>1.83000004291534</v>
      </c>
      <c r="F210" s="3">
        <f t="shared" si="140"/>
        <v>1.8600000540415398</v>
      </c>
      <c r="G210">
        <v>2.17000007629394</v>
      </c>
      <c r="H210">
        <v>3.0699999332427899</v>
      </c>
      <c r="I210">
        <v>3.5899999141693102</v>
      </c>
      <c r="J210">
        <v>4.38000011444091</v>
      </c>
      <c r="K210">
        <v>4.8400001525878897</v>
      </c>
      <c r="L210">
        <v>5.0700001716613698</v>
      </c>
      <c r="M210">
        <v>5.7399997711181596</v>
      </c>
      <c r="N210">
        <v>5.8066000000000004</v>
      </c>
      <c r="O210" s="8">
        <v>37240</v>
      </c>
      <c r="P210">
        <f t="shared" si="141"/>
        <v>-0.13999999562899249</v>
      </c>
      <c r="Q210">
        <f t="shared" si="141"/>
        <v>-0.28749999900658874</v>
      </c>
      <c r="R210">
        <f t="shared" si="141"/>
        <v>-0.43500000238418501</v>
      </c>
      <c r="S210">
        <f t="shared" si="138"/>
        <v>-0.91500002145767001</v>
      </c>
      <c r="T210">
        <f t="shared" si="142"/>
        <v>-1.3950000405311549</v>
      </c>
      <c r="U210">
        <f t="shared" si="137"/>
        <v>-2.17000007629394</v>
      </c>
      <c r="V210">
        <f t="shared" si="137"/>
        <v>-6.1399998664855797</v>
      </c>
      <c r="W210">
        <f t="shared" si="137"/>
        <v>-10.769999742507931</v>
      </c>
      <c r="X210">
        <f t="shared" si="137"/>
        <v>-21.900000572204551</v>
      </c>
      <c r="Y210">
        <f t="shared" si="137"/>
        <v>-33.880001068115227</v>
      </c>
      <c r="Z210">
        <f t="shared" si="137"/>
        <v>-50.700001716613698</v>
      </c>
      <c r="AA210">
        <f t="shared" si="137"/>
        <v>-114.7999954223632</v>
      </c>
      <c r="AB210">
        <f t="shared" si="137"/>
        <v>-174.19800000000001</v>
      </c>
      <c r="AC210" s="8">
        <v>37240</v>
      </c>
      <c r="AD210">
        <f t="shared" si="139"/>
        <v>0.14750000337759625</v>
      </c>
      <c r="AE210">
        <f t="shared" si="143"/>
        <v>0.480000019073485</v>
      </c>
      <c r="AF210">
        <f t="shared" si="144"/>
        <v>1.2550000548362701</v>
      </c>
      <c r="AG210">
        <f t="shared" si="145"/>
        <v>1.7350000739097551</v>
      </c>
      <c r="AH210">
        <f t="shared" si="146"/>
        <v>3.9699997901916397</v>
      </c>
      <c r="AI210" s="8">
        <v>37240</v>
      </c>
      <c r="AJ210">
        <f t="shared" si="132"/>
        <v>-2.0225000729163436</v>
      </c>
      <c r="AK210">
        <f t="shared" si="132"/>
        <v>-5.9924998631079838</v>
      </c>
      <c r="AL210">
        <f t="shared" si="132"/>
        <v>-10.622499739130335</v>
      </c>
      <c r="AM210">
        <f t="shared" si="132"/>
        <v>-21.752500568826953</v>
      </c>
      <c r="AN210">
        <f t="shared" si="132"/>
        <v>-33.732501064737633</v>
      </c>
      <c r="AO210">
        <f t="shared" si="123"/>
        <v>-50.552501713236104</v>
      </c>
      <c r="AP210">
        <f t="shared" si="123"/>
        <v>-114.65249541898559</v>
      </c>
      <c r="AQ210">
        <f t="shared" si="123"/>
        <v>-174.05049999662242</v>
      </c>
      <c r="AR210" s="8">
        <v>37240</v>
      </c>
      <c r="AS210">
        <f t="shared" si="118"/>
        <v>-1.8325001349051735</v>
      </c>
      <c r="AT210">
        <f t="shared" si="118"/>
        <v>-2.1825000395377332</v>
      </c>
      <c r="AU210">
        <f t="shared" si="118"/>
        <v>-2.5924998869498648</v>
      </c>
      <c r="AV210">
        <f t="shared" si="118"/>
        <v>-3.2225009550650707</v>
      </c>
      <c r="AW210">
        <f t="shared" si="118"/>
        <v>-3.7524997343619848</v>
      </c>
      <c r="AX210">
        <f t="shared" si="151"/>
        <v>-4.622499619920978</v>
      </c>
      <c r="AY210">
        <f t="shared" si="151"/>
        <v>-5.7224961866935597</v>
      </c>
      <c r="AZ210">
        <f t="shared" si="151"/>
        <v>-7.5065000013907746</v>
      </c>
      <c r="BA210" s="8">
        <v>37240</v>
      </c>
      <c r="BB210">
        <f t="shared" si="133"/>
        <v>-1.690000057220455</v>
      </c>
      <c r="BC210">
        <f t="shared" si="133"/>
        <v>-5.6599998474120952</v>
      </c>
      <c r="BD210">
        <f t="shared" si="133"/>
        <v>-10.289999723434446</v>
      </c>
      <c r="BE210">
        <f t="shared" si="133"/>
        <v>-21.420000553131064</v>
      </c>
      <c r="BF210">
        <f t="shared" si="133"/>
        <v>-33.400001049041741</v>
      </c>
      <c r="BG210">
        <f t="shared" si="124"/>
        <v>-50.220001697540212</v>
      </c>
      <c r="BH210">
        <f t="shared" si="124"/>
        <v>-114.31999540328971</v>
      </c>
      <c r="BI210">
        <f t="shared" si="124"/>
        <v>-173.71799998092652</v>
      </c>
      <c r="BJ210" s="8">
        <v>37240</v>
      </c>
      <c r="BK210">
        <f t="shared" si="147"/>
        <v>-1.6000001430511448</v>
      </c>
      <c r="BL210">
        <f t="shared" si="147"/>
        <v>-2.3400001525878853</v>
      </c>
      <c r="BM210">
        <f t="shared" si="147"/>
        <v>-3.0299997329712163</v>
      </c>
      <c r="BN210">
        <f t="shared" si="147"/>
        <v>-4.1700003147124942</v>
      </c>
      <c r="BO210">
        <f t="shared" si="147"/>
        <v>-5.2100019454956108</v>
      </c>
      <c r="BP210">
        <f t="shared" si="147"/>
        <v>-6.6200027465820366</v>
      </c>
      <c r="BQ210">
        <f t="shared" si="147"/>
        <v>-7.7199993133545473</v>
      </c>
      <c r="BR210">
        <f t="shared" si="147"/>
        <v>-6.4950000762939606</v>
      </c>
      <c r="BS210" s="8">
        <v>37240</v>
      </c>
      <c r="BT210">
        <f t="shared" si="134"/>
        <v>-0.9150000214576699</v>
      </c>
      <c r="BU210">
        <f t="shared" si="134"/>
        <v>-4.8849998116493101</v>
      </c>
      <c r="BV210">
        <f t="shared" si="134"/>
        <v>-9.5149996876716614</v>
      </c>
      <c r="BW210">
        <f t="shared" si="134"/>
        <v>-20.645000517368281</v>
      </c>
      <c r="BX210">
        <f t="shared" si="134"/>
        <v>-32.625001013278954</v>
      </c>
      <c r="BY210">
        <f t="shared" si="125"/>
        <v>-49.445001661777425</v>
      </c>
      <c r="BZ210">
        <f t="shared" si="125"/>
        <v>-113.54499536752692</v>
      </c>
      <c r="CA210">
        <f t="shared" si="125"/>
        <v>-172.94299994516373</v>
      </c>
      <c r="CB210" s="8">
        <v>37240</v>
      </c>
      <c r="CC210">
        <f t="shared" si="148"/>
        <v>-0.82500010728835971</v>
      </c>
      <c r="CD210">
        <f t="shared" si="148"/>
        <v>-1.499992609022005E-2</v>
      </c>
      <c r="CE210">
        <f t="shared" si="148"/>
        <v>0.41500014066695901</v>
      </c>
      <c r="CF210">
        <f t="shared" si="148"/>
        <v>0.57499831914906085</v>
      </c>
      <c r="CG210">
        <f t="shared" si="148"/>
        <v>0.70500034093858321</v>
      </c>
      <c r="CH210">
        <f t="shared" si="148"/>
        <v>1.124998986721061</v>
      </c>
      <c r="CI210">
        <f t="shared" si="148"/>
        <v>1.0250014662741558</v>
      </c>
      <c r="CJ210">
        <f t="shared" si="148"/>
        <v>-0.35600005960465975</v>
      </c>
      <c r="CK210" s="8">
        <v>37240</v>
      </c>
      <c r="CL210">
        <f t="shared" si="135"/>
        <v>-0.4350000023841849</v>
      </c>
      <c r="CM210">
        <f t="shared" si="135"/>
        <v>-4.4049997925758246</v>
      </c>
      <c r="CN210">
        <f t="shared" si="135"/>
        <v>-9.034999668598175</v>
      </c>
      <c r="CO210">
        <f t="shared" si="135"/>
        <v>-20.165000498294795</v>
      </c>
      <c r="CP210">
        <f t="shared" si="135"/>
        <v>-32.145000994205475</v>
      </c>
      <c r="CQ210">
        <f t="shared" si="126"/>
        <v>-48.965001642703946</v>
      </c>
      <c r="CR210">
        <f t="shared" si="126"/>
        <v>-113.06499534845344</v>
      </c>
      <c r="CS210">
        <f t="shared" si="126"/>
        <v>-172.46299992609025</v>
      </c>
      <c r="CT210" s="8">
        <v>37240</v>
      </c>
      <c r="CU210">
        <f t="shared" si="149"/>
        <v>-0.36499998966852853</v>
      </c>
      <c r="CV210">
        <f t="shared" si="149"/>
        <v>-6.500027577081724E-2</v>
      </c>
      <c r="CW210">
        <f t="shared" si="149"/>
        <v>-6.5000037352258566E-2</v>
      </c>
      <c r="CX210">
        <f t="shared" si="149"/>
        <v>-1.0850012103716251</v>
      </c>
      <c r="CY210">
        <f t="shared" si="149"/>
        <v>-2.1450001994769066</v>
      </c>
      <c r="CZ210">
        <f t="shared" si="149"/>
        <v>-3.6850034991899774</v>
      </c>
      <c r="DA210">
        <f t="shared" si="149"/>
        <v>-5.084997395674459</v>
      </c>
      <c r="DB210">
        <f t="shared" si="149"/>
        <v>-4.3250000659624943</v>
      </c>
      <c r="DC210" s="8">
        <v>37240</v>
      </c>
      <c r="DD210">
        <f t="shared" si="136"/>
        <v>1.7999997138976997</v>
      </c>
      <c r="DE210">
        <f t="shared" si="136"/>
        <v>-2.17000007629394</v>
      </c>
      <c r="DF210">
        <f t="shared" si="136"/>
        <v>-6.7999999523162913</v>
      </c>
      <c r="DG210">
        <f t="shared" si="136"/>
        <v>-17.930000782012911</v>
      </c>
      <c r="DH210">
        <f t="shared" si="136"/>
        <v>-29.910001277923588</v>
      </c>
      <c r="DI210">
        <f t="shared" si="127"/>
        <v>-46.730001926422062</v>
      </c>
      <c r="DJ210">
        <f t="shared" si="127"/>
        <v>-110.82999563217156</v>
      </c>
      <c r="DK210">
        <f t="shared" si="127"/>
        <v>-170.22800020980836</v>
      </c>
      <c r="DL210" s="8">
        <v>37240</v>
      </c>
      <c r="DM210">
        <f t="shared" si="150"/>
        <v>1.7999997138976997</v>
      </c>
      <c r="DN210">
        <f t="shared" si="150"/>
        <v>2.7300000190734899</v>
      </c>
      <c r="DO210">
        <f t="shared" si="150"/>
        <v>3.0599997043609584</v>
      </c>
      <c r="DP210">
        <f t="shared" si="150"/>
        <v>1.6999979019165181</v>
      </c>
      <c r="DQ210">
        <f t="shared" si="150"/>
        <v>0.88999748229973719</v>
      </c>
      <c r="DR210">
        <f t="shared" si="150"/>
        <v>-0.85000324249262604</v>
      </c>
      <c r="DS210">
        <f t="shared" si="150"/>
        <v>-4.3499927520751314</v>
      </c>
      <c r="DT210">
        <f t="shared" si="150"/>
        <v>-8.8410003814697333</v>
      </c>
    </row>
    <row r="211" spans="1:124" x14ac:dyDescent="0.3">
      <c r="A211" s="2">
        <v>37225</v>
      </c>
      <c r="B211">
        <v>1.87000000476837</v>
      </c>
      <c r="C211">
        <v>1.8024999797344201</v>
      </c>
      <c r="D211">
        <v>1.7799999713897701</v>
      </c>
      <c r="E211">
        <v>1.78999996185302</v>
      </c>
      <c r="F211" s="3">
        <f t="shared" si="140"/>
        <v>1.7933332920074367</v>
      </c>
      <c r="G211">
        <v>2.0599999427795401</v>
      </c>
      <c r="H211">
        <v>2.8399999141693102</v>
      </c>
      <c r="I211">
        <v>3.2999999523162802</v>
      </c>
      <c r="J211">
        <v>4.0799999237060502</v>
      </c>
      <c r="K211">
        <v>4.5500001907348597</v>
      </c>
      <c r="L211">
        <v>4.7800002098083496</v>
      </c>
      <c r="M211">
        <v>5.5399999618530202</v>
      </c>
      <c r="N211">
        <v>5.6138000000000003</v>
      </c>
      <c r="O211" s="8">
        <v>37210</v>
      </c>
      <c r="P211">
        <f t="shared" si="141"/>
        <v>-0.15583333373069749</v>
      </c>
      <c r="Q211">
        <f t="shared" si="141"/>
        <v>-0.30041666328907002</v>
      </c>
      <c r="R211">
        <f t="shared" si="141"/>
        <v>-0.44499999284744252</v>
      </c>
      <c r="S211">
        <f t="shared" si="138"/>
        <v>-0.89499998092651001</v>
      </c>
      <c r="T211">
        <f t="shared" si="142"/>
        <v>-1.3449999690055776</v>
      </c>
      <c r="U211">
        <f t="shared" si="137"/>
        <v>-2.0599999427795401</v>
      </c>
      <c r="V211">
        <f t="shared" si="137"/>
        <v>-5.6799998283386204</v>
      </c>
      <c r="W211">
        <f t="shared" si="137"/>
        <v>-9.8999998569488401</v>
      </c>
      <c r="X211">
        <f t="shared" si="137"/>
        <v>-20.399999618530252</v>
      </c>
      <c r="Y211">
        <f t="shared" si="137"/>
        <v>-31.850001335144018</v>
      </c>
      <c r="Z211">
        <f t="shared" si="137"/>
        <v>-47.800002098083496</v>
      </c>
      <c r="AA211">
        <f t="shared" si="137"/>
        <v>-110.7999992370604</v>
      </c>
      <c r="AB211">
        <f t="shared" si="137"/>
        <v>-168.41400000000002</v>
      </c>
      <c r="AC211" s="8">
        <v>37210</v>
      </c>
      <c r="AD211">
        <f t="shared" si="139"/>
        <v>0.14458332955837253</v>
      </c>
      <c r="AE211">
        <f t="shared" si="143"/>
        <v>0.44999998807906749</v>
      </c>
      <c r="AF211">
        <f t="shared" si="144"/>
        <v>1.16499996185303</v>
      </c>
      <c r="AG211">
        <f t="shared" si="145"/>
        <v>1.6149999499320975</v>
      </c>
      <c r="AH211">
        <f t="shared" si="146"/>
        <v>3.6199998855590803</v>
      </c>
      <c r="AI211" s="8">
        <v>37210</v>
      </c>
      <c r="AJ211">
        <f t="shared" si="132"/>
        <v>-1.9154166132211676</v>
      </c>
      <c r="AK211">
        <f t="shared" si="132"/>
        <v>-5.5354164987802479</v>
      </c>
      <c r="AL211">
        <f t="shared" si="132"/>
        <v>-9.7554165273904676</v>
      </c>
      <c r="AM211">
        <f t="shared" si="132"/>
        <v>-20.25541628897188</v>
      </c>
      <c r="AN211">
        <f t="shared" si="132"/>
        <v>-31.705418005585646</v>
      </c>
      <c r="AO211">
        <f t="shared" si="123"/>
        <v>-47.655418768525124</v>
      </c>
      <c r="AP211">
        <f t="shared" si="123"/>
        <v>-110.65541590750203</v>
      </c>
      <c r="AQ211">
        <f t="shared" si="123"/>
        <v>-168.26941667044164</v>
      </c>
      <c r="AR211" s="8">
        <v>37210</v>
      </c>
      <c r="AS211">
        <f t="shared" si="118"/>
        <v>-1.9954167753458076</v>
      </c>
      <c r="AT211">
        <f t="shared" si="118"/>
        <v>-2.8054164797067775</v>
      </c>
      <c r="AU211">
        <f t="shared" si="118"/>
        <v>-3.2954169660806585</v>
      </c>
      <c r="AV211">
        <f t="shared" si="118"/>
        <v>-4.1054159551859097</v>
      </c>
      <c r="AW211">
        <f t="shared" si="118"/>
        <v>-5.6454166322946282</v>
      </c>
      <c r="AX211">
        <f t="shared" si="151"/>
        <v>-6.8054169565439562</v>
      </c>
      <c r="AY211">
        <f t="shared" si="151"/>
        <v>-11.805412188172268</v>
      </c>
      <c r="AZ211">
        <f t="shared" si="151"/>
        <v>-15.20841676580906</v>
      </c>
      <c r="BA211" s="8">
        <v>37210</v>
      </c>
      <c r="BB211">
        <f t="shared" si="133"/>
        <v>-1.6099999547004726</v>
      </c>
      <c r="BC211">
        <f t="shared" si="133"/>
        <v>-5.2299998402595529</v>
      </c>
      <c r="BD211">
        <f t="shared" si="133"/>
        <v>-9.4499998688697726</v>
      </c>
      <c r="BE211">
        <f t="shared" si="133"/>
        <v>-19.949999630451185</v>
      </c>
      <c r="BF211">
        <f t="shared" si="133"/>
        <v>-31.400001347064951</v>
      </c>
      <c r="BG211">
        <f t="shared" si="124"/>
        <v>-47.350002110004425</v>
      </c>
      <c r="BH211">
        <f t="shared" si="124"/>
        <v>-110.34999924898133</v>
      </c>
      <c r="BI211">
        <f t="shared" si="124"/>
        <v>-167.96400001192094</v>
      </c>
      <c r="BJ211" s="8">
        <v>37210</v>
      </c>
      <c r="BK211">
        <f t="shared" si="147"/>
        <v>-1.5699997544288724</v>
      </c>
      <c r="BL211">
        <f t="shared" si="147"/>
        <v>-1.3199995160102929</v>
      </c>
      <c r="BM211">
        <f t="shared" si="147"/>
        <v>-1.0899994969368119</v>
      </c>
      <c r="BN211">
        <f t="shared" si="147"/>
        <v>-1.0199993252754154</v>
      </c>
      <c r="BO211">
        <f t="shared" si="147"/>
        <v>-1.7300027012824777</v>
      </c>
      <c r="BP211">
        <f t="shared" si="147"/>
        <v>-2.2200029492378994</v>
      </c>
      <c r="BQ211">
        <f t="shared" si="147"/>
        <v>-4.3200033307074062</v>
      </c>
      <c r="BR211">
        <f t="shared" si="147"/>
        <v>-4.6059998974800163</v>
      </c>
      <c r="BS211" s="8">
        <v>37210</v>
      </c>
      <c r="BT211">
        <f t="shared" si="134"/>
        <v>-0.89499998092651012</v>
      </c>
      <c r="BU211">
        <f t="shared" si="134"/>
        <v>-4.5149998664855904</v>
      </c>
      <c r="BV211">
        <f t="shared" si="134"/>
        <v>-8.734999895095811</v>
      </c>
      <c r="BW211">
        <f t="shared" si="134"/>
        <v>-19.234999656677221</v>
      </c>
      <c r="BX211">
        <f t="shared" si="134"/>
        <v>-30.685001373290987</v>
      </c>
      <c r="BY211">
        <f t="shared" si="125"/>
        <v>-46.635002136230469</v>
      </c>
      <c r="BZ211">
        <f t="shared" si="125"/>
        <v>-109.63499927520738</v>
      </c>
      <c r="CA211">
        <f t="shared" si="125"/>
        <v>-167.24900003814699</v>
      </c>
      <c r="CB211" s="8">
        <v>37210</v>
      </c>
      <c r="CC211">
        <f t="shared" si="148"/>
        <v>-0.85499978065491034</v>
      </c>
      <c r="CD211">
        <f t="shared" si="148"/>
        <v>0.33499979972840022</v>
      </c>
      <c r="CE211">
        <f t="shared" si="148"/>
        <v>1.1449995040893568</v>
      </c>
      <c r="CF211">
        <f t="shared" si="148"/>
        <v>1.8750007152557209</v>
      </c>
      <c r="CG211">
        <f t="shared" si="148"/>
        <v>2.6149985790252699</v>
      </c>
      <c r="CH211">
        <f t="shared" si="148"/>
        <v>4.0749962329864235</v>
      </c>
      <c r="CI211">
        <f t="shared" si="148"/>
        <v>5.7749969959259051</v>
      </c>
      <c r="CJ211">
        <f t="shared" si="148"/>
        <v>8.1470000476836919</v>
      </c>
      <c r="CK211" s="8">
        <v>37210</v>
      </c>
      <c r="CL211">
        <f t="shared" si="135"/>
        <v>-0.44499999284744263</v>
      </c>
      <c r="CM211">
        <f t="shared" si="135"/>
        <v>-4.0649998784065229</v>
      </c>
      <c r="CN211">
        <f t="shared" si="135"/>
        <v>-8.2849999070167435</v>
      </c>
      <c r="CO211">
        <f t="shared" si="135"/>
        <v>-18.784999668598154</v>
      </c>
      <c r="CP211">
        <f t="shared" si="135"/>
        <v>-30.23500138521192</v>
      </c>
      <c r="CQ211">
        <f t="shared" si="126"/>
        <v>-46.185002148151398</v>
      </c>
      <c r="CR211">
        <f t="shared" si="126"/>
        <v>-109.18499928712831</v>
      </c>
      <c r="CS211">
        <f t="shared" si="126"/>
        <v>-166.79900005006792</v>
      </c>
      <c r="CT211" s="8">
        <v>37210</v>
      </c>
      <c r="CU211">
        <f t="shared" si="149"/>
        <v>-0.62499998013177827</v>
      </c>
      <c r="CV211">
        <f t="shared" si="149"/>
        <v>0.1050000389416903</v>
      </c>
      <c r="CW211">
        <f t="shared" si="149"/>
        <v>0.5050003727277117</v>
      </c>
      <c r="CX211">
        <f t="shared" si="149"/>
        <v>6.4999600251508305E-2</v>
      </c>
      <c r="CY211">
        <f t="shared" si="149"/>
        <v>-0.37500236431756573</v>
      </c>
      <c r="CZ211">
        <f t="shared" si="149"/>
        <v>-1.6350011626879875</v>
      </c>
      <c r="DA211">
        <f t="shared" si="149"/>
        <v>-3.6349944869677016</v>
      </c>
      <c r="DB211">
        <f t="shared" si="149"/>
        <v>-3.3199998275438842</v>
      </c>
      <c r="DC211" s="8">
        <v>37210</v>
      </c>
      <c r="DD211">
        <f t="shared" si="136"/>
        <v>1.5599999427795401</v>
      </c>
      <c r="DE211">
        <f t="shared" si="136"/>
        <v>-2.0599999427795401</v>
      </c>
      <c r="DF211">
        <f t="shared" si="136"/>
        <v>-6.2799999713897598</v>
      </c>
      <c r="DG211">
        <f t="shared" si="136"/>
        <v>-16.77999973297117</v>
      </c>
      <c r="DH211">
        <f t="shared" si="136"/>
        <v>-28.23000144958494</v>
      </c>
      <c r="DI211">
        <f t="shared" si="127"/>
        <v>-44.180002212524414</v>
      </c>
      <c r="DJ211">
        <f t="shared" si="127"/>
        <v>-107.17999935150132</v>
      </c>
      <c r="DK211">
        <f t="shared" si="127"/>
        <v>-164.79400011444093</v>
      </c>
      <c r="DL211" s="8">
        <v>37210</v>
      </c>
      <c r="DM211">
        <f t="shared" si="150"/>
        <v>1.5599999427795401</v>
      </c>
      <c r="DN211">
        <f t="shared" si="150"/>
        <v>3.2400002479553205</v>
      </c>
      <c r="DO211">
        <f t="shared" si="150"/>
        <v>4.3599998950958305</v>
      </c>
      <c r="DP211">
        <f t="shared" si="150"/>
        <v>4.4000005722045881</v>
      </c>
      <c r="DQ211">
        <f t="shared" si="150"/>
        <v>4.3499984741211204</v>
      </c>
      <c r="DR211">
        <f t="shared" si="150"/>
        <v>4.6999979019164453</v>
      </c>
      <c r="DS211">
        <f t="shared" si="150"/>
        <v>2.5000047683717295</v>
      </c>
      <c r="DT211">
        <f t="shared" si="150"/>
        <v>-2.2790001907348714</v>
      </c>
    </row>
    <row r="212" spans="1:124" x14ac:dyDescent="0.3">
      <c r="A212" s="2">
        <v>37195</v>
      </c>
      <c r="B212">
        <v>2.1500000953674299</v>
      </c>
      <c r="C212">
        <v>2.0749999880790675</v>
      </c>
      <c r="D212">
        <v>2.0499999523162802</v>
      </c>
      <c r="E212">
        <v>1.95000004768371</v>
      </c>
      <c r="F212" s="3">
        <f t="shared" si="140"/>
        <v>1.9166667461395199</v>
      </c>
      <c r="G212">
        <v>2.0699999332427899</v>
      </c>
      <c r="H212">
        <v>2.4400000572204501</v>
      </c>
      <c r="I212">
        <v>2.8699998855590798</v>
      </c>
      <c r="J212">
        <v>3.66000008583068</v>
      </c>
      <c r="K212">
        <v>4.0300002098083496</v>
      </c>
      <c r="L212">
        <v>4.3000001907348597</v>
      </c>
      <c r="M212">
        <v>5.0500001907348597</v>
      </c>
      <c r="N212">
        <v>5.1737000000000002</v>
      </c>
      <c r="O212" s="8">
        <v>37179</v>
      </c>
      <c r="P212">
        <f t="shared" si="141"/>
        <v>-0.17916667461395247</v>
      </c>
      <c r="Q212">
        <f t="shared" si="141"/>
        <v>-0.34583333134651123</v>
      </c>
      <c r="R212">
        <f t="shared" si="141"/>
        <v>-0.51249998807907005</v>
      </c>
      <c r="S212">
        <f t="shared" si="138"/>
        <v>-0.97500002384185502</v>
      </c>
      <c r="T212">
        <f t="shared" si="142"/>
        <v>-1.4375000596046399</v>
      </c>
      <c r="U212">
        <f t="shared" si="137"/>
        <v>-2.0699999332427899</v>
      </c>
      <c r="V212">
        <f t="shared" si="137"/>
        <v>-4.8800001144409002</v>
      </c>
      <c r="W212">
        <f t="shared" si="137"/>
        <v>-8.609999656677239</v>
      </c>
      <c r="X212">
        <f t="shared" si="137"/>
        <v>-18.3000004291534</v>
      </c>
      <c r="Y212">
        <f t="shared" si="137"/>
        <v>-28.210001468658447</v>
      </c>
      <c r="Z212">
        <f t="shared" si="137"/>
        <v>-43.000001907348597</v>
      </c>
      <c r="AA212">
        <f t="shared" si="137"/>
        <v>-101.00000381469719</v>
      </c>
      <c r="AB212">
        <f t="shared" si="137"/>
        <v>-155.21100000000001</v>
      </c>
      <c r="AC212" s="8">
        <v>37179</v>
      </c>
      <c r="AD212">
        <f t="shared" si="139"/>
        <v>0.16666665673255876</v>
      </c>
      <c r="AE212">
        <f t="shared" si="143"/>
        <v>0.46250003576278498</v>
      </c>
      <c r="AF212">
        <f t="shared" si="144"/>
        <v>1.0949999094009348</v>
      </c>
      <c r="AG212">
        <f t="shared" si="145"/>
        <v>1.5574999451637197</v>
      </c>
      <c r="AH212">
        <f t="shared" si="146"/>
        <v>2.8100001811981103</v>
      </c>
      <c r="AI212" s="8">
        <v>37179</v>
      </c>
      <c r="AJ212">
        <f t="shared" si="132"/>
        <v>-1.9033332765102311</v>
      </c>
      <c r="AK212">
        <f t="shared" si="132"/>
        <v>-4.713333457708341</v>
      </c>
      <c r="AL212">
        <f t="shared" si="132"/>
        <v>-8.4433329999446798</v>
      </c>
      <c r="AM212">
        <f t="shared" si="132"/>
        <v>-18.133333772420841</v>
      </c>
      <c r="AN212">
        <f t="shared" si="132"/>
        <v>-28.043334811925888</v>
      </c>
      <c r="AO212">
        <f t="shared" si="123"/>
        <v>-42.833335250616038</v>
      </c>
      <c r="AP212">
        <f t="shared" si="123"/>
        <v>-100.83333715796464</v>
      </c>
      <c r="AQ212">
        <f t="shared" si="123"/>
        <v>-155.04433334326745</v>
      </c>
      <c r="AR212" s="8">
        <v>37179</v>
      </c>
      <c r="AS212">
        <f t="shared" si="118"/>
        <v>-1.6933332383632611</v>
      </c>
      <c r="AT212">
        <f t="shared" si="118"/>
        <v>-1.2733336389064713</v>
      </c>
      <c r="AU212">
        <f t="shared" si="118"/>
        <v>-1.0633328855037898</v>
      </c>
      <c r="AV212">
        <f t="shared" si="118"/>
        <v>-0.76333341002461053</v>
      </c>
      <c r="AW212">
        <f t="shared" si="118"/>
        <v>0.26666441559790188</v>
      </c>
      <c r="AX212">
        <f t="shared" si="151"/>
        <v>0.88666382431979729</v>
      </c>
      <c r="AY212">
        <f t="shared" si="151"/>
        <v>5.8866590559481864</v>
      </c>
      <c r="AZ212">
        <f t="shared" si="151"/>
        <v>12.298666685342766</v>
      </c>
      <c r="BA212" s="8">
        <v>37179</v>
      </c>
      <c r="BB212">
        <f t="shared" si="133"/>
        <v>-1.6074998974800048</v>
      </c>
      <c r="BC212">
        <f t="shared" si="133"/>
        <v>-4.4175000786781151</v>
      </c>
      <c r="BD212">
        <f t="shared" si="133"/>
        <v>-8.1474996209144539</v>
      </c>
      <c r="BE212">
        <f t="shared" si="133"/>
        <v>-17.837500393390616</v>
      </c>
      <c r="BF212">
        <f t="shared" si="133"/>
        <v>-27.747501432895664</v>
      </c>
      <c r="BG212">
        <f t="shared" si="124"/>
        <v>-42.53750187158581</v>
      </c>
      <c r="BH212">
        <f t="shared" si="124"/>
        <v>-100.53750377893441</v>
      </c>
      <c r="BI212">
        <f t="shared" si="124"/>
        <v>-154.74849996423723</v>
      </c>
      <c r="BJ212" s="8">
        <v>37179</v>
      </c>
      <c r="BK212">
        <f t="shared" ref="BK212:BR227" si="152">BB212-U215-$D215</f>
        <v>-1.6174998879432545</v>
      </c>
      <c r="BL212">
        <f t="shared" si="152"/>
        <v>-0.37750011682509532</v>
      </c>
      <c r="BM212">
        <f t="shared" si="152"/>
        <v>0.4925002455711458</v>
      </c>
      <c r="BN212">
        <f t="shared" si="152"/>
        <v>1.472500503063213</v>
      </c>
      <c r="BO212">
        <f t="shared" si="152"/>
        <v>2.7324995398521179</v>
      </c>
      <c r="BP212">
        <f t="shared" si="152"/>
        <v>4.6224998831748678</v>
      </c>
      <c r="BQ212">
        <f t="shared" si="152"/>
        <v>8.1224989295005727</v>
      </c>
      <c r="BR212">
        <f t="shared" si="152"/>
        <v>12.375500073909741</v>
      </c>
      <c r="BS212" s="8">
        <v>37179</v>
      </c>
      <c r="BT212">
        <f t="shared" si="134"/>
        <v>-0.97500002384185502</v>
      </c>
      <c r="BU212">
        <f t="shared" si="134"/>
        <v>-3.7850002050399656</v>
      </c>
      <c r="BV212">
        <f t="shared" si="134"/>
        <v>-7.5149997472763044</v>
      </c>
      <c r="BW212">
        <f t="shared" si="134"/>
        <v>-17.205000519752463</v>
      </c>
      <c r="BX212">
        <f t="shared" si="134"/>
        <v>-27.115001559257511</v>
      </c>
      <c r="BY212">
        <f t="shared" si="125"/>
        <v>-41.905001997947664</v>
      </c>
      <c r="BZ212">
        <f t="shared" si="125"/>
        <v>-99.905003905296255</v>
      </c>
      <c r="CA212">
        <f t="shared" si="125"/>
        <v>-154.11600009059907</v>
      </c>
      <c r="CB212" s="8">
        <v>37179</v>
      </c>
      <c r="CC212">
        <f t="shared" ref="CC212:CJ227" si="153">BT212-U218-$E218</f>
        <v>-1.0049999952316253</v>
      </c>
      <c r="CD212">
        <f t="shared" si="153"/>
        <v>0.8450001478195337</v>
      </c>
      <c r="CE212">
        <f t="shared" si="153"/>
        <v>2.1650007963180546</v>
      </c>
      <c r="CF212">
        <f t="shared" si="153"/>
        <v>3.6749984025955684</v>
      </c>
      <c r="CG212">
        <f t="shared" si="153"/>
        <v>5.4549969434738212</v>
      </c>
      <c r="CH212">
        <f t="shared" si="153"/>
        <v>7.6249970197677204</v>
      </c>
      <c r="CI212">
        <f t="shared" si="153"/>
        <v>14.524997591972317</v>
      </c>
      <c r="CJ212">
        <f t="shared" si="153"/>
        <v>21.42799988079069</v>
      </c>
      <c r="CK212" s="8">
        <v>37179</v>
      </c>
      <c r="CL212">
        <f t="shared" si="135"/>
        <v>-0.51249998807907016</v>
      </c>
      <c r="CM212">
        <f t="shared" si="135"/>
        <v>-3.3225001692771805</v>
      </c>
      <c r="CN212">
        <f t="shared" si="135"/>
        <v>-7.0524997115135193</v>
      </c>
      <c r="CO212">
        <f t="shared" si="135"/>
        <v>-16.74250048398968</v>
      </c>
      <c r="CP212">
        <f t="shared" si="135"/>
        <v>-26.652501523494728</v>
      </c>
      <c r="CQ212">
        <f t="shared" si="126"/>
        <v>-41.442501962184878</v>
      </c>
      <c r="CR212">
        <f t="shared" si="126"/>
        <v>-99.442503869533482</v>
      </c>
      <c r="CS212">
        <f t="shared" si="126"/>
        <v>-153.65350005483629</v>
      </c>
      <c r="CT212" s="8">
        <v>37179</v>
      </c>
      <c r="CU212">
        <f t="shared" ref="CU212:DB227" si="154">CL212-U221-$F221</f>
        <v>-0.68916672468185691</v>
      </c>
      <c r="CV212">
        <f t="shared" si="154"/>
        <v>1.1408329606056329</v>
      </c>
      <c r="CW212">
        <f t="shared" si="154"/>
        <v>2.1808338761329535</v>
      </c>
      <c r="CX212">
        <f t="shared" si="154"/>
        <v>2.7308323979377755</v>
      </c>
      <c r="CY212">
        <f t="shared" si="154"/>
        <v>4.1308313012122797</v>
      </c>
      <c r="CZ212">
        <f t="shared" si="154"/>
        <v>5.6808319687842799</v>
      </c>
      <c r="DA212">
        <f t="shared" si="154"/>
        <v>8.7808313965797744</v>
      </c>
      <c r="DB212">
        <f t="shared" si="154"/>
        <v>12.545833303928365</v>
      </c>
      <c r="DC212" s="8">
        <v>37179</v>
      </c>
      <c r="DD212">
        <f t="shared" si="136"/>
        <v>0.74000024795532049</v>
      </c>
      <c r="DE212">
        <f t="shared" si="136"/>
        <v>-2.0699999332427899</v>
      </c>
      <c r="DF212">
        <f t="shared" si="136"/>
        <v>-5.7999994754791286</v>
      </c>
      <c r="DG212">
        <f t="shared" si="136"/>
        <v>-15.49000024795529</v>
      </c>
      <c r="DH212">
        <f t="shared" si="136"/>
        <v>-25.400001287460338</v>
      </c>
      <c r="DI212">
        <f t="shared" si="127"/>
        <v>-40.190001726150484</v>
      </c>
      <c r="DJ212">
        <f t="shared" si="127"/>
        <v>-98.190003633499089</v>
      </c>
      <c r="DK212">
        <f t="shared" si="127"/>
        <v>-152.40099981880189</v>
      </c>
      <c r="DL212" s="8">
        <v>37179</v>
      </c>
      <c r="DM212">
        <f t="shared" ref="DM212:DT227" si="155">DD212-U224-$G224</f>
        <v>0.74000024795532049</v>
      </c>
      <c r="DN212">
        <f t="shared" si="155"/>
        <v>3.6900002956390292</v>
      </c>
      <c r="DO212">
        <f t="shared" si="155"/>
        <v>5.6900002956390292</v>
      </c>
      <c r="DP212">
        <f t="shared" si="155"/>
        <v>7.5399994850158816</v>
      </c>
      <c r="DQ212">
        <f t="shared" si="155"/>
        <v>9.5699980258941419</v>
      </c>
      <c r="DR212">
        <f t="shared" si="155"/>
        <v>11.389998197555537</v>
      </c>
      <c r="DS212">
        <f t="shared" si="155"/>
        <v>16.089996099472032</v>
      </c>
      <c r="DT212">
        <f t="shared" si="155"/>
        <v>16.058000295639033</v>
      </c>
    </row>
    <row r="213" spans="1:124" x14ac:dyDescent="0.3">
      <c r="A213" s="2">
        <v>37162</v>
      </c>
      <c r="B213">
        <v>2.2799999713897701</v>
      </c>
      <c r="C213">
        <v>2.370000064373015</v>
      </c>
      <c r="D213">
        <v>2.4000000953674299</v>
      </c>
      <c r="E213">
        <v>2.3599998950958199</v>
      </c>
      <c r="F213" s="3">
        <f t="shared" si="140"/>
        <v>2.3466664950052833</v>
      </c>
      <c r="G213">
        <v>2.4900000095367401</v>
      </c>
      <c r="H213">
        <v>2.8599998950958199</v>
      </c>
      <c r="I213">
        <v>3.2200000286102202</v>
      </c>
      <c r="J213">
        <v>3.9300000667571999</v>
      </c>
      <c r="K213">
        <v>4.3699998855590803</v>
      </c>
      <c r="L213">
        <v>4.5999999046325604</v>
      </c>
      <c r="M213">
        <v>5.4499998092651296</v>
      </c>
      <c r="N213">
        <v>5.6540999999999997</v>
      </c>
      <c r="O213" s="8">
        <v>37149</v>
      </c>
      <c r="P213">
        <f t="shared" si="141"/>
        <v>-0.18999999761581415</v>
      </c>
      <c r="Q213">
        <f t="shared" si="141"/>
        <v>-0.39500001072883584</v>
      </c>
      <c r="R213">
        <f t="shared" si="141"/>
        <v>-0.60000002384185747</v>
      </c>
      <c r="S213">
        <f t="shared" si="138"/>
        <v>-1.1799999475479099</v>
      </c>
      <c r="T213">
        <f t="shared" si="142"/>
        <v>-1.7599998712539624</v>
      </c>
      <c r="U213">
        <f t="shared" si="137"/>
        <v>-2.4900000095367401</v>
      </c>
      <c r="V213">
        <f t="shared" si="137"/>
        <v>-5.7199997901916397</v>
      </c>
      <c r="W213">
        <f t="shared" si="137"/>
        <v>-9.6600000858306601</v>
      </c>
      <c r="X213">
        <f t="shared" si="137"/>
        <v>-19.650000333786</v>
      </c>
      <c r="Y213">
        <f t="shared" si="137"/>
        <v>-30.58999919891356</v>
      </c>
      <c r="Z213">
        <f t="shared" si="137"/>
        <v>-45.999999046325605</v>
      </c>
      <c r="AA213">
        <f t="shared" si="137"/>
        <v>-108.99999618530259</v>
      </c>
      <c r="AB213">
        <f t="shared" si="137"/>
        <v>-169.62299999999999</v>
      </c>
      <c r="AC213" s="8">
        <v>37149</v>
      </c>
      <c r="AD213">
        <f t="shared" si="139"/>
        <v>0.20500001311302168</v>
      </c>
      <c r="AE213">
        <f t="shared" si="143"/>
        <v>0.57999992370605247</v>
      </c>
      <c r="AF213">
        <f t="shared" si="144"/>
        <v>1.3100000619888301</v>
      </c>
      <c r="AG213">
        <f t="shared" si="145"/>
        <v>1.8899999856948826</v>
      </c>
      <c r="AH213">
        <f t="shared" si="146"/>
        <v>3.2299997806548997</v>
      </c>
      <c r="AI213" s="8">
        <v>37149</v>
      </c>
      <c r="AJ213">
        <f t="shared" si="132"/>
        <v>-2.2849999964237182</v>
      </c>
      <c r="AK213">
        <f t="shared" si="132"/>
        <v>-5.5149997770786179</v>
      </c>
      <c r="AL213">
        <f t="shared" si="132"/>
        <v>-9.4550000727176382</v>
      </c>
      <c r="AM213">
        <f t="shared" si="132"/>
        <v>-19.445000320672978</v>
      </c>
      <c r="AN213">
        <f t="shared" si="132"/>
        <v>-30.384999185800538</v>
      </c>
      <c r="AO213">
        <f t="shared" si="123"/>
        <v>-45.794999033212584</v>
      </c>
      <c r="AP213">
        <f t="shared" si="123"/>
        <v>-108.79499617218957</v>
      </c>
      <c r="AQ213">
        <f t="shared" si="123"/>
        <v>-169.41799998688697</v>
      </c>
      <c r="AR213" s="8">
        <v>37149</v>
      </c>
      <c r="AS213">
        <f t="shared" si="118"/>
        <v>-2.275000005960468</v>
      </c>
      <c r="AT213">
        <f t="shared" si="118"/>
        <v>-1.6349996626377079</v>
      </c>
      <c r="AU213">
        <f t="shared" si="118"/>
        <v>-1.1249999105930275</v>
      </c>
      <c r="AV213">
        <f t="shared" si="118"/>
        <v>-0.54500022530555903</v>
      </c>
      <c r="AW213">
        <f t="shared" si="118"/>
        <v>-0.74500074982641529</v>
      </c>
      <c r="AX213">
        <f t="shared" si="151"/>
        <v>-0.69500008225440801</v>
      </c>
      <c r="AY213">
        <f t="shared" si="151"/>
        <v>-2.7950004637239925</v>
      </c>
      <c r="AZ213">
        <f t="shared" si="151"/>
        <v>-6.0900000822543898</v>
      </c>
      <c r="BA213" s="8">
        <v>37149</v>
      </c>
      <c r="BB213">
        <f t="shared" si="133"/>
        <v>-1.9100000858306876</v>
      </c>
      <c r="BC213">
        <f t="shared" si="133"/>
        <v>-5.1399998664855868</v>
      </c>
      <c r="BD213">
        <f t="shared" si="133"/>
        <v>-9.0800001621246071</v>
      </c>
      <c r="BE213">
        <f t="shared" si="133"/>
        <v>-19.070000410079949</v>
      </c>
      <c r="BF213">
        <f t="shared" si="133"/>
        <v>-30.009999275207509</v>
      </c>
      <c r="BG213">
        <f t="shared" si="124"/>
        <v>-45.419999122619551</v>
      </c>
      <c r="BH213">
        <f t="shared" si="124"/>
        <v>-108.41999626159654</v>
      </c>
      <c r="BI213">
        <f t="shared" si="124"/>
        <v>-169.04300007629394</v>
      </c>
      <c r="BJ213" s="8">
        <v>37149</v>
      </c>
      <c r="BK213">
        <f t="shared" si="152"/>
        <v>-1.8400001525878973</v>
      </c>
      <c r="BL213">
        <f t="shared" si="152"/>
        <v>-0.28999996185301669</v>
      </c>
      <c r="BM213">
        <f t="shared" si="152"/>
        <v>0.82999968528749335</v>
      </c>
      <c r="BN213">
        <f t="shared" si="152"/>
        <v>2.1299984455108731</v>
      </c>
      <c r="BO213">
        <f t="shared" si="152"/>
        <v>3.3000020980835085</v>
      </c>
      <c r="BP213">
        <f t="shared" si="152"/>
        <v>5.1300015449524157</v>
      </c>
      <c r="BQ213">
        <f t="shared" si="152"/>
        <v>6.1300005912780211</v>
      </c>
      <c r="BR213">
        <f t="shared" si="152"/>
        <v>3.5239998283386189</v>
      </c>
      <c r="BS213" s="8">
        <v>37149</v>
      </c>
      <c r="BT213">
        <f t="shared" si="134"/>
        <v>-1.1799999475479099</v>
      </c>
      <c r="BU213">
        <f t="shared" si="134"/>
        <v>-4.4099997282028092</v>
      </c>
      <c r="BV213">
        <f t="shared" si="134"/>
        <v>-8.3500000238418295</v>
      </c>
      <c r="BW213">
        <f t="shared" si="134"/>
        <v>-18.34000027179717</v>
      </c>
      <c r="BX213">
        <f t="shared" si="134"/>
        <v>-29.279999136924729</v>
      </c>
      <c r="BY213">
        <f t="shared" si="125"/>
        <v>-44.689998984336775</v>
      </c>
      <c r="BZ213">
        <f t="shared" si="125"/>
        <v>-107.68999612331376</v>
      </c>
      <c r="CA213">
        <f t="shared" si="125"/>
        <v>-168.31299993801116</v>
      </c>
      <c r="CB213" s="8">
        <v>37149</v>
      </c>
      <c r="CC213">
        <f t="shared" si="153"/>
        <v>-1.1799999475479099</v>
      </c>
      <c r="CD213">
        <f t="shared" si="153"/>
        <v>-0.14000022411345814</v>
      </c>
      <c r="CE213">
        <f t="shared" si="153"/>
        <v>0.54999959468843063</v>
      </c>
      <c r="CF213">
        <f t="shared" si="153"/>
        <v>0.6699990034103438</v>
      </c>
      <c r="CG213">
        <f t="shared" si="153"/>
        <v>0.65000164508818248</v>
      </c>
      <c r="CH213">
        <f t="shared" si="153"/>
        <v>0.51999914646153744</v>
      </c>
      <c r="CI213">
        <f t="shared" si="153"/>
        <v>0.22000181674955943</v>
      </c>
      <c r="CJ213">
        <f t="shared" si="153"/>
        <v>-0.24500009059906258</v>
      </c>
      <c r="CK213" s="8">
        <v>37149</v>
      </c>
      <c r="CL213">
        <f t="shared" si="135"/>
        <v>-0.60000002384185747</v>
      </c>
      <c r="CM213">
        <f t="shared" si="135"/>
        <v>-3.8299998044967571</v>
      </c>
      <c r="CN213">
        <f t="shared" si="135"/>
        <v>-7.7700001001357775</v>
      </c>
      <c r="CO213">
        <f t="shared" si="135"/>
        <v>-17.760000348091118</v>
      </c>
      <c r="CP213">
        <f t="shared" si="135"/>
        <v>-28.699999213218678</v>
      </c>
      <c r="CQ213">
        <f t="shared" si="126"/>
        <v>-44.10999906063072</v>
      </c>
      <c r="CR213">
        <f t="shared" si="126"/>
        <v>-107.10999619960771</v>
      </c>
      <c r="CS213">
        <f t="shared" si="126"/>
        <v>-167.73300001430511</v>
      </c>
      <c r="CT213" s="8">
        <v>37149</v>
      </c>
      <c r="CU213">
        <f t="shared" si="154"/>
        <v>-0.91666630903879831</v>
      </c>
      <c r="CV213">
        <f t="shared" si="154"/>
        <v>0.75333400567373232</v>
      </c>
      <c r="CW213">
        <f t="shared" si="154"/>
        <v>1.7733332713445318</v>
      </c>
      <c r="CX213">
        <f t="shared" si="154"/>
        <v>1.5533320506413704</v>
      </c>
      <c r="CY213">
        <f t="shared" si="154"/>
        <v>1.783333261807706</v>
      </c>
      <c r="CZ213">
        <f t="shared" si="154"/>
        <v>1.4533333381017757</v>
      </c>
      <c r="DA213">
        <f t="shared" si="154"/>
        <v>-0.94665960470821897</v>
      </c>
      <c r="DB213">
        <f t="shared" si="154"/>
        <v>-6.6626664711634218</v>
      </c>
      <c r="DC213" s="8">
        <v>37149</v>
      </c>
      <c r="DD213">
        <f t="shared" si="136"/>
        <v>0.73999977111815962</v>
      </c>
      <c r="DE213">
        <f t="shared" si="136"/>
        <v>-2.4900000095367401</v>
      </c>
      <c r="DF213">
        <f t="shared" si="136"/>
        <v>-6.4300003051757599</v>
      </c>
      <c r="DG213">
        <f t="shared" si="136"/>
        <v>-16.4200005531311</v>
      </c>
      <c r="DH213">
        <f t="shared" si="136"/>
        <v>-27.35999941825866</v>
      </c>
      <c r="DI213">
        <f t="shared" si="127"/>
        <v>-42.769999265670705</v>
      </c>
      <c r="DJ213">
        <f t="shared" si="127"/>
        <v>-105.7699964046477</v>
      </c>
      <c r="DK213">
        <f t="shared" si="127"/>
        <v>-166.39300021934508</v>
      </c>
      <c r="DL213" s="8">
        <v>37149</v>
      </c>
      <c r="DM213">
        <f t="shared" si="155"/>
        <v>0.73999977111815962</v>
      </c>
      <c r="DN213">
        <f t="shared" si="155"/>
        <v>3.3999998569488508</v>
      </c>
      <c r="DO213">
        <f t="shared" si="155"/>
        <v>5.2299990653991699</v>
      </c>
      <c r="DP213">
        <f t="shared" si="155"/>
        <v>6.7599987983703329</v>
      </c>
      <c r="DQ213">
        <f t="shared" si="155"/>
        <v>8.0799992084503103</v>
      </c>
      <c r="DR213">
        <f t="shared" si="155"/>
        <v>9.1600024700165221</v>
      </c>
      <c r="DS213">
        <f t="shared" si="155"/>
        <v>10.760005712509134</v>
      </c>
      <c r="DT213">
        <f t="shared" si="155"/>
        <v>3.1539996089935656</v>
      </c>
    </row>
    <row r="214" spans="1:124" x14ac:dyDescent="0.3">
      <c r="A214" s="2">
        <v>37134</v>
      </c>
      <c r="B214">
        <v>3.4000000953674299</v>
      </c>
      <c r="C214">
        <v>3.3774999380111677</v>
      </c>
      <c r="D214">
        <v>3.3699998855590798</v>
      </c>
      <c r="E214">
        <v>3.3099999427795401</v>
      </c>
      <c r="F214" s="3">
        <f t="shared" si="140"/>
        <v>3.2899999618530269</v>
      </c>
      <c r="G214">
        <v>3.41000008583068</v>
      </c>
      <c r="H214">
        <v>3.6400001049041699</v>
      </c>
      <c r="I214">
        <v>3.91000008583068</v>
      </c>
      <c r="J214">
        <v>4.46000003814697</v>
      </c>
      <c r="K214">
        <v>4.7199997901916504</v>
      </c>
      <c r="L214">
        <v>4.8499999046325604</v>
      </c>
      <c r="M214">
        <v>5.4699997901916504</v>
      </c>
      <c r="N214">
        <v>5.5575999999999999</v>
      </c>
      <c r="O214" s="8">
        <v>37118</v>
      </c>
      <c r="P214">
        <f t="shared" si="141"/>
        <v>-0.28333334128061916</v>
      </c>
      <c r="Q214">
        <f t="shared" si="141"/>
        <v>-0.56291665633519461</v>
      </c>
      <c r="R214">
        <f t="shared" si="141"/>
        <v>-0.84249997138976995</v>
      </c>
      <c r="S214">
        <f t="shared" si="138"/>
        <v>-1.6549999713897701</v>
      </c>
      <c r="T214">
        <f t="shared" si="142"/>
        <v>-2.4674999713897701</v>
      </c>
      <c r="U214">
        <f t="shared" si="137"/>
        <v>-3.41000008583068</v>
      </c>
      <c r="V214">
        <f t="shared" si="137"/>
        <v>-7.2800002098083398</v>
      </c>
      <c r="W214">
        <f t="shared" si="137"/>
        <v>-11.730000257492041</v>
      </c>
      <c r="X214">
        <f t="shared" si="137"/>
        <v>-22.300000190734849</v>
      </c>
      <c r="Y214">
        <f t="shared" si="137"/>
        <v>-33.039998531341553</v>
      </c>
      <c r="Z214">
        <f t="shared" si="137"/>
        <v>-48.499999046325605</v>
      </c>
      <c r="AA214">
        <f t="shared" si="137"/>
        <v>-109.39999580383301</v>
      </c>
      <c r="AB214">
        <f t="shared" si="137"/>
        <v>-166.72800000000001</v>
      </c>
      <c r="AC214" s="8">
        <v>37118</v>
      </c>
      <c r="AD214">
        <f t="shared" si="139"/>
        <v>0.27958331505457545</v>
      </c>
      <c r="AE214">
        <f t="shared" si="143"/>
        <v>0.81250000000000011</v>
      </c>
      <c r="AF214">
        <f t="shared" si="144"/>
        <v>1.75500011444091</v>
      </c>
      <c r="AG214">
        <f t="shared" si="145"/>
        <v>2.56750011444091</v>
      </c>
      <c r="AH214">
        <f t="shared" si="146"/>
        <v>3.8700001239776598</v>
      </c>
      <c r="AI214" s="8">
        <v>37118</v>
      </c>
      <c r="AJ214">
        <f t="shared" si="132"/>
        <v>-3.1304167707761046</v>
      </c>
      <c r="AK214">
        <f t="shared" si="132"/>
        <v>-7.0004168947537639</v>
      </c>
      <c r="AL214">
        <f t="shared" si="132"/>
        <v>-11.450416942437466</v>
      </c>
      <c r="AM214">
        <f t="shared" si="132"/>
        <v>-22.020416875680272</v>
      </c>
      <c r="AN214">
        <f t="shared" si="132"/>
        <v>-32.76041521628698</v>
      </c>
      <c r="AO214">
        <f t="shared" si="123"/>
        <v>-48.220415731271032</v>
      </c>
      <c r="AP214">
        <f t="shared" si="123"/>
        <v>-109.12041248877843</v>
      </c>
      <c r="AQ214">
        <f t="shared" si="123"/>
        <v>-166.44841668494544</v>
      </c>
      <c r="AR214" s="8">
        <v>37118</v>
      </c>
      <c r="AS214">
        <f t="shared" si="118"/>
        <v>-3.2704168756802745</v>
      </c>
      <c r="AT214">
        <f t="shared" si="118"/>
        <v>-3.0904170473416643</v>
      </c>
      <c r="AU214">
        <f t="shared" si="118"/>
        <v>-2.940417190392786</v>
      </c>
      <c r="AV214">
        <f t="shared" si="118"/>
        <v>-2.840416093667363</v>
      </c>
      <c r="AW214">
        <f t="shared" si="118"/>
        <v>-2.4104143579801178</v>
      </c>
      <c r="AX214">
        <f t="shared" si="151"/>
        <v>-1.1904140909512737</v>
      </c>
      <c r="AY214">
        <f t="shared" si="151"/>
        <v>-0.59040989478436678</v>
      </c>
      <c r="AZ214">
        <f t="shared" si="151"/>
        <v>0.54558323876060477</v>
      </c>
      <c r="BA214" s="8">
        <v>37118</v>
      </c>
      <c r="BB214">
        <f t="shared" si="133"/>
        <v>-2.59750008583068</v>
      </c>
      <c r="BC214">
        <f t="shared" si="133"/>
        <v>-6.4675002098083398</v>
      </c>
      <c r="BD214">
        <f t="shared" si="133"/>
        <v>-10.917500257492041</v>
      </c>
      <c r="BE214">
        <f t="shared" si="133"/>
        <v>-21.487500190734849</v>
      </c>
      <c r="BF214">
        <f t="shared" si="133"/>
        <v>-32.227498531341553</v>
      </c>
      <c r="BG214">
        <f t="shared" si="124"/>
        <v>-47.687499046325605</v>
      </c>
      <c r="BH214">
        <f t="shared" si="124"/>
        <v>-108.58749580383301</v>
      </c>
      <c r="BI214">
        <f t="shared" si="124"/>
        <v>-165.91550000000001</v>
      </c>
      <c r="BJ214" s="8">
        <v>37118</v>
      </c>
      <c r="BK214">
        <f t="shared" si="152"/>
        <v>-2.59750008583068</v>
      </c>
      <c r="BL214">
        <f t="shared" si="152"/>
        <v>-1.657500743865949</v>
      </c>
      <c r="BM214">
        <f t="shared" si="152"/>
        <v>-1.0775010585784726</v>
      </c>
      <c r="BN214">
        <f t="shared" si="152"/>
        <v>-0.41750001907350676</v>
      </c>
      <c r="BO214">
        <f t="shared" si="152"/>
        <v>1.0325012207031046</v>
      </c>
      <c r="BP214">
        <f t="shared" si="152"/>
        <v>2.9824991226196866</v>
      </c>
      <c r="BQ214">
        <f t="shared" si="152"/>
        <v>6.7825002670286745</v>
      </c>
      <c r="BR214">
        <f t="shared" si="152"/>
        <v>9.4404998855590705</v>
      </c>
      <c r="BS214" s="8">
        <v>37118</v>
      </c>
      <c r="BT214">
        <f t="shared" si="134"/>
        <v>-1.6549999713897701</v>
      </c>
      <c r="BU214">
        <f t="shared" si="134"/>
        <v>-5.5250000953674299</v>
      </c>
      <c r="BV214">
        <f t="shared" si="134"/>
        <v>-9.9750001430511297</v>
      </c>
      <c r="BW214">
        <f t="shared" si="134"/>
        <v>-20.545000076293938</v>
      </c>
      <c r="BX214">
        <f t="shared" si="134"/>
        <v>-31.284998416900642</v>
      </c>
      <c r="BY214">
        <f t="shared" si="125"/>
        <v>-46.744998931884695</v>
      </c>
      <c r="BZ214">
        <f t="shared" si="125"/>
        <v>-107.6449956893921</v>
      </c>
      <c r="CA214">
        <f t="shared" si="125"/>
        <v>-164.97299988555909</v>
      </c>
      <c r="CB214" s="8">
        <v>37118</v>
      </c>
      <c r="CC214">
        <f t="shared" si="153"/>
        <v>-1.8849999904632493</v>
      </c>
      <c r="CD214">
        <f t="shared" si="153"/>
        <v>-1.4050002098083603</v>
      </c>
      <c r="CE214">
        <f t="shared" si="153"/>
        <v>-1.2349998950958181</v>
      </c>
      <c r="CF214">
        <f t="shared" si="153"/>
        <v>-1.7450008392334198</v>
      </c>
      <c r="CG214">
        <f t="shared" si="153"/>
        <v>-1.4749994277954315</v>
      </c>
      <c r="CH214">
        <f t="shared" si="153"/>
        <v>-2.2449979782104279</v>
      </c>
      <c r="CI214">
        <f t="shared" si="153"/>
        <v>-2.1449909210206428</v>
      </c>
      <c r="CJ214">
        <f t="shared" si="153"/>
        <v>-1.5439996948242012</v>
      </c>
      <c r="CK214" s="8">
        <v>37118</v>
      </c>
      <c r="CL214">
        <f t="shared" si="135"/>
        <v>-0.84249997138977006</v>
      </c>
      <c r="CM214">
        <f t="shared" si="135"/>
        <v>-4.7125000953674299</v>
      </c>
      <c r="CN214">
        <f t="shared" si="135"/>
        <v>-9.1625001430511297</v>
      </c>
      <c r="CO214">
        <f t="shared" si="135"/>
        <v>-19.732500076293938</v>
      </c>
      <c r="CP214">
        <f t="shared" si="135"/>
        <v>-30.472498416900642</v>
      </c>
      <c r="CQ214">
        <f t="shared" si="126"/>
        <v>-45.932498931884695</v>
      </c>
      <c r="CR214">
        <f t="shared" si="126"/>
        <v>-106.8324956893921</v>
      </c>
      <c r="CS214">
        <f t="shared" si="126"/>
        <v>-164.16049988555909</v>
      </c>
      <c r="CT214" s="8">
        <v>37118</v>
      </c>
      <c r="CU214">
        <f t="shared" si="154"/>
        <v>-1.0924996534983347</v>
      </c>
      <c r="CV214">
        <f t="shared" si="154"/>
        <v>0.33750041325886571</v>
      </c>
      <c r="CW214">
        <f t="shared" si="154"/>
        <v>1.2275000413258965</v>
      </c>
      <c r="CX214">
        <f t="shared" si="154"/>
        <v>1.1975005467732558</v>
      </c>
      <c r="CY214">
        <f t="shared" si="154"/>
        <v>1.857501824696854</v>
      </c>
      <c r="CZ214">
        <f t="shared" si="154"/>
        <v>2.6975015004476006</v>
      </c>
      <c r="DA214">
        <f t="shared" si="154"/>
        <v>2.597508748372384</v>
      </c>
      <c r="DB214">
        <f t="shared" si="154"/>
        <v>-1.8954996439615925</v>
      </c>
      <c r="DC214" s="8">
        <v>37118</v>
      </c>
      <c r="DD214">
        <f t="shared" si="136"/>
        <v>0.46000003814697976</v>
      </c>
      <c r="DE214">
        <f t="shared" si="136"/>
        <v>-3.41000008583068</v>
      </c>
      <c r="DF214">
        <f t="shared" si="136"/>
        <v>-7.8600001335143812</v>
      </c>
      <c r="DG214">
        <f t="shared" si="136"/>
        <v>-18.430000066757188</v>
      </c>
      <c r="DH214">
        <f t="shared" si="136"/>
        <v>-29.169998407363892</v>
      </c>
      <c r="DI214">
        <f t="shared" si="127"/>
        <v>-44.629998922347944</v>
      </c>
      <c r="DJ214">
        <f t="shared" si="127"/>
        <v>-105.52999567985535</v>
      </c>
      <c r="DK214">
        <f t="shared" si="127"/>
        <v>-162.85799987602235</v>
      </c>
      <c r="DL214" s="8">
        <v>37118</v>
      </c>
      <c r="DM214">
        <f t="shared" si="155"/>
        <v>0.46000003814697976</v>
      </c>
      <c r="DN214">
        <f t="shared" si="155"/>
        <v>2.7299997806549108</v>
      </c>
      <c r="DO214">
        <f t="shared" si="155"/>
        <v>4.1900005340576367</v>
      </c>
      <c r="DP214">
        <f t="shared" si="155"/>
        <v>5.2500002384185613</v>
      </c>
      <c r="DQ214">
        <f t="shared" si="155"/>
        <v>6.4700019359588197</v>
      </c>
      <c r="DR214">
        <f t="shared" si="155"/>
        <v>6.4500014781952046</v>
      </c>
      <c r="DS214">
        <f t="shared" si="155"/>
        <v>7.4500052928923992</v>
      </c>
      <c r="DT214">
        <f t="shared" si="155"/>
        <v>1.2350003337860187</v>
      </c>
    </row>
    <row r="215" spans="1:124" x14ac:dyDescent="0.3">
      <c r="A215" s="2">
        <v>37103</v>
      </c>
      <c r="B215">
        <v>3.67000007629394</v>
      </c>
      <c r="C215">
        <v>3.5724999904632502</v>
      </c>
      <c r="D215">
        <v>3.5399999618530198</v>
      </c>
      <c r="E215">
        <v>3.4700000286102202</v>
      </c>
      <c r="F215" s="3">
        <f t="shared" si="140"/>
        <v>3.4466667175292867</v>
      </c>
      <c r="G215">
        <v>3.5299999713897701</v>
      </c>
      <c r="H215">
        <v>3.7899999618530198</v>
      </c>
      <c r="I215">
        <v>4.0599999427795401</v>
      </c>
      <c r="J215">
        <v>4.5700001716613698</v>
      </c>
      <c r="K215">
        <v>4.8600001335143999</v>
      </c>
      <c r="L215">
        <v>5.0700001716613698</v>
      </c>
      <c r="M215">
        <v>5.6100001335143999</v>
      </c>
      <c r="N215">
        <v>5.6887999999999996</v>
      </c>
      <c r="O215" s="8">
        <v>37087</v>
      </c>
      <c r="P215">
        <f t="shared" ref="P215:S278" si="156">-B215*B$1</f>
        <v>-0.30583333969116167</v>
      </c>
      <c r="Q215">
        <f t="shared" si="156"/>
        <v>-0.59541666507720836</v>
      </c>
      <c r="R215">
        <f t="shared" si="156"/>
        <v>-0.88499999046325495</v>
      </c>
      <c r="S215">
        <f t="shared" si="138"/>
        <v>-1.7350000143051101</v>
      </c>
      <c r="T215">
        <f t="shared" si="142"/>
        <v>-2.5850000381469651</v>
      </c>
      <c r="U215">
        <f t="shared" si="137"/>
        <v>-3.5299999713897701</v>
      </c>
      <c r="V215">
        <f t="shared" si="137"/>
        <v>-7.5799999237060396</v>
      </c>
      <c r="W215">
        <f t="shared" si="137"/>
        <v>-12.179999828338619</v>
      </c>
      <c r="X215">
        <f t="shared" si="137"/>
        <v>-22.850000858306849</v>
      </c>
      <c r="Y215">
        <f t="shared" si="137"/>
        <v>-34.020000934600802</v>
      </c>
      <c r="Z215">
        <f t="shared" si="137"/>
        <v>-50.700001716613698</v>
      </c>
      <c r="AA215">
        <f t="shared" si="137"/>
        <v>-112.200002670288</v>
      </c>
      <c r="AB215">
        <f t="shared" si="137"/>
        <v>-170.66399999999999</v>
      </c>
      <c r="AC215" s="8">
        <v>37087</v>
      </c>
      <c r="AD215">
        <f t="shared" si="139"/>
        <v>0.2895833253860467</v>
      </c>
      <c r="AE215">
        <f t="shared" si="143"/>
        <v>0.85000002384185513</v>
      </c>
      <c r="AF215">
        <f t="shared" si="144"/>
        <v>1.79499995708466</v>
      </c>
      <c r="AG215">
        <f t="shared" si="145"/>
        <v>2.644999980926515</v>
      </c>
      <c r="AH215">
        <f t="shared" si="146"/>
        <v>4.04999995231627</v>
      </c>
      <c r="AI215" s="8">
        <v>37087</v>
      </c>
      <c r="AJ215">
        <f>U215+$AD215</f>
        <v>-3.2404166460037231</v>
      </c>
      <c r="AK215">
        <f t="shared" si="132"/>
        <v>-7.2904165983199931</v>
      </c>
      <c r="AL215">
        <f t="shared" si="132"/>
        <v>-11.890416502952572</v>
      </c>
      <c r="AM215">
        <f t="shared" si="132"/>
        <v>-22.560417532920802</v>
      </c>
      <c r="AN215">
        <f t="shared" si="132"/>
        <v>-33.730417609214754</v>
      </c>
      <c r="AO215">
        <f t="shared" si="123"/>
        <v>-50.410418391227651</v>
      </c>
      <c r="AP215">
        <f t="shared" si="123"/>
        <v>-111.91041934490195</v>
      </c>
      <c r="AQ215">
        <f t="shared" si="123"/>
        <v>-170.37441667461394</v>
      </c>
      <c r="AR215" s="8">
        <v>37087</v>
      </c>
      <c r="AS215">
        <f t="shared" si="118"/>
        <v>-2.7308706753935028</v>
      </c>
      <c r="AT215">
        <f t="shared" si="118"/>
        <v>-2.0008706563199929</v>
      </c>
      <c r="AU215">
        <f t="shared" si="118"/>
        <v>-1.5408706181730416</v>
      </c>
      <c r="AV215">
        <f t="shared" si="118"/>
        <v>-0.92087263996254975</v>
      </c>
      <c r="AW215">
        <f t="shared" si="118"/>
        <v>1.912980144369314E-2</v>
      </c>
      <c r="AX215">
        <f t="shared" si="151"/>
        <v>0.57912831371174534</v>
      </c>
      <c r="AY215">
        <f t="shared" si="151"/>
        <v>3.0791235453400354</v>
      </c>
      <c r="AZ215">
        <f t="shared" si="151"/>
        <v>2.6321292673860448</v>
      </c>
      <c r="BA215" s="8">
        <v>37087</v>
      </c>
      <c r="BB215">
        <f t="shared" si="133"/>
        <v>-2.6799999475479148</v>
      </c>
      <c r="BC215">
        <f t="shared" si="133"/>
        <v>-6.7299998998641843</v>
      </c>
      <c r="BD215">
        <f t="shared" si="133"/>
        <v>-11.329999804496765</v>
      </c>
      <c r="BE215">
        <f t="shared" si="133"/>
        <v>-22.000000834464995</v>
      </c>
      <c r="BF215">
        <f t="shared" si="133"/>
        <v>-33.170000910758944</v>
      </c>
      <c r="BG215">
        <f t="shared" si="124"/>
        <v>-49.850001692771841</v>
      </c>
      <c r="BH215">
        <f t="shared" si="124"/>
        <v>-111.35000264644614</v>
      </c>
      <c r="BI215">
        <f t="shared" si="124"/>
        <v>-169.81399997615813</v>
      </c>
      <c r="BJ215" s="8">
        <v>37087</v>
      </c>
      <c r="BK215">
        <f t="shared" si="152"/>
        <v>-2.6899999380111748</v>
      </c>
      <c r="BL215">
        <f t="shared" si="152"/>
        <v>-2.0799995660781749</v>
      </c>
      <c r="BM215">
        <f t="shared" si="152"/>
        <v>-1.629999279975896</v>
      </c>
      <c r="BN215">
        <f t="shared" si="152"/>
        <v>-1.100001931190453</v>
      </c>
      <c r="BO215">
        <f t="shared" si="152"/>
        <v>-0.58000242710110106</v>
      </c>
      <c r="BP215">
        <f t="shared" si="152"/>
        <v>-0.30000269412994518</v>
      </c>
      <c r="BQ215">
        <f t="shared" si="152"/>
        <v>3.0999988317489398</v>
      </c>
      <c r="BR215">
        <f t="shared" si="152"/>
        <v>5.7499999761581417</v>
      </c>
      <c r="BS215" s="8">
        <v>37087</v>
      </c>
      <c r="BT215">
        <f t="shared" si="134"/>
        <v>-1.7350000143051101</v>
      </c>
      <c r="BU215">
        <f t="shared" si="134"/>
        <v>-5.7849999666213794</v>
      </c>
      <c r="BV215">
        <f t="shared" si="134"/>
        <v>-10.38499987125396</v>
      </c>
      <c r="BW215">
        <f t="shared" si="134"/>
        <v>-21.05500090122219</v>
      </c>
      <c r="BX215">
        <f t="shared" si="134"/>
        <v>-32.225000977516139</v>
      </c>
      <c r="BY215">
        <f t="shared" si="125"/>
        <v>-48.905001759529036</v>
      </c>
      <c r="BZ215">
        <f t="shared" si="125"/>
        <v>-110.40500271320334</v>
      </c>
      <c r="CA215">
        <f t="shared" si="125"/>
        <v>-168.86900004291533</v>
      </c>
      <c r="CB215" s="8">
        <v>37087</v>
      </c>
      <c r="CC215">
        <f t="shared" si="153"/>
        <v>-1.9650000333786002</v>
      </c>
      <c r="CD215">
        <f t="shared" si="153"/>
        <v>-1.3750001192092691</v>
      </c>
      <c r="CE215">
        <f t="shared" si="153"/>
        <v>-1.2049995660781905</v>
      </c>
      <c r="CF215">
        <f t="shared" si="153"/>
        <v>-1.6350013017654375</v>
      </c>
      <c r="CG215">
        <f t="shared" si="153"/>
        <v>-1.4950014352798346</v>
      </c>
      <c r="CH215">
        <f t="shared" si="153"/>
        <v>-1.8350011110305813</v>
      </c>
      <c r="CI215">
        <f t="shared" si="153"/>
        <v>-2.2350007295607908</v>
      </c>
      <c r="CJ215">
        <f t="shared" si="153"/>
        <v>-2.7229999666213827</v>
      </c>
      <c r="CK215" s="8">
        <v>37087</v>
      </c>
      <c r="CL215">
        <f t="shared" si="135"/>
        <v>-0.88499999046325506</v>
      </c>
      <c r="CM215">
        <f t="shared" si="135"/>
        <v>-4.934999942779525</v>
      </c>
      <c r="CN215">
        <f t="shared" si="135"/>
        <v>-9.534999847412104</v>
      </c>
      <c r="CO215">
        <f t="shared" si="135"/>
        <v>-20.205000877380336</v>
      </c>
      <c r="CP215">
        <f t="shared" si="135"/>
        <v>-31.375000953674288</v>
      </c>
      <c r="CQ215">
        <f t="shared" si="126"/>
        <v>-48.055001735687185</v>
      </c>
      <c r="CR215">
        <f t="shared" si="126"/>
        <v>-109.55500268936149</v>
      </c>
      <c r="CS215">
        <f t="shared" si="126"/>
        <v>-168.01900001907347</v>
      </c>
      <c r="CT215" s="8">
        <v>37087</v>
      </c>
      <c r="CU215">
        <f t="shared" si="154"/>
        <v>-1.1183335781097377</v>
      </c>
      <c r="CV215">
        <f t="shared" si="154"/>
        <v>0.59166669845581232</v>
      </c>
      <c r="CW215">
        <f t="shared" si="154"/>
        <v>1.7216663360595721</v>
      </c>
      <c r="CX215">
        <f t="shared" si="154"/>
        <v>2.5916652679443537</v>
      </c>
      <c r="CY215">
        <f t="shared" si="154"/>
        <v>3.3616647720337092</v>
      </c>
      <c r="CZ215">
        <f t="shared" si="154"/>
        <v>3.2916646003723535</v>
      </c>
      <c r="DA215">
        <f t="shared" si="154"/>
        <v>4.4916634559631525</v>
      </c>
      <c r="DB215">
        <f t="shared" si="154"/>
        <v>0.20666650772097128</v>
      </c>
      <c r="DC215" s="8">
        <v>37087</v>
      </c>
      <c r="DD215">
        <f t="shared" si="136"/>
        <v>0.51999998092649991</v>
      </c>
      <c r="DE215">
        <f t="shared" si="136"/>
        <v>-3.5299999713897696</v>
      </c>
      <c r="DF215">
        <f t="shared" si="136"/>
        <v>-8.1299998760223495</v>
      </c>
      <c r="DG215">
        <f t="shared" si="136"/>
        <v>-18.800000905990579</v>
      </c>
      <c r="DH215">
        <f t="shared" si="136"/>
        <v>-29.970000982284532</v>
      </c>
      <c r="DI215">
        <f t="shared" si="127"/>
        <v>-46.650001764297429</v>
      </c>
      <c r="DJ215">
        <f t="shared" si="127"/>
        <v>-108.15000271797173</v>
      </c>
      <c r="DK215">
        <f t="shared" si="127"/>
        <v>-166.6140000476837</v>
      </c>
      <c r="DL215" s="8">
        <v>37087</v>
      </c>
      <c r="DM215">
        <f t="shared" si="155"/>
        <v>0.51999998092649946</v>
      </c>
      <c r="DN215">
        <f t="shared" si="155"/>
        <v>3.0000002384185791</v>
      </c>
      <c r="DO215">
        <f t="shared" si="155"/>
        <v>4.5199992656707586</v>
      </c>
      <c r="DP215">
        <f t="shared" si="155"/>
        <v>5.929998159408548</v>
      </c>
      <c r="DQ215">
        <f t="shared" si="155"/>
        <v>7.2899992465972474</v>
      </c>
      <c r="DR215">
        <f t="shared" si="155"/>
        <v>7.679997682571404</v>
      </c>
      <c r="DS215">
        <f t="shared" si="155"/>
        <v>8.3799993991851025</v>
      </c>
      <c r="DT215">
        <f t="shared" si="155"/>
        <v>1.7059997806549134</v>
      </c>
    </row>
    <row r="216" spans="1:124" x14ac:dyDescent="0.3">
      <c r="A216" s="2">
        <v>37071</v>
      </c>
      <c r="B216">
        <v>3.2104540579999998</v>
      </c>
      <c r="C216">
        <v>3.5401135860255724</v>
      </c>
      <c r="D216">
        <v>3.6500000953674299</v>
      </c>
      <c r="E216">
        <v>3.63000011444091</v>
      </c>
      <c r="F216" s="3">
        <f t="shared" si="140"/>
        <v>3.6233334541320699</v>
      </c>
      <c r="G216">
        <v>3.7200000286102202</v>
      </c>
      <c r="H216">
        <v>4.25</v>
      </c>
      <c r="I216">
        <v>4.5199999809265101</v>
      </c>
      <c r="J216">
        <v>4.9699997901916504</v>
      </c>
      <c r="K216">
        <v>5.2800002098083496</v>
      </c>
      <c r="L216">
        <v>5.42000007629394</v>
      </c>
      <c r="M216">
        <v>5.9099998474120996</v>
      </c>
      <c r="N216">
        <v>5.8738999999999999</v>
      </c>
      <c r="O216" s="8">
        <v>37057</v>
      </c>
      <c r="P216">
        <f t="shared" si="156"/>
        <v>-0.26753783816666665</v>
      </c>
      <c r="Q216">
        <f t="shared" si="156"/>
        <v>-0.59001893100426206</v>
      </c>
      <c r="R216">
        <f t="shared" si="156"/>
        <v>-0.91250002384185747</v>
      </c>
      <c r="S216">
        <f t="shared" si="138"/>
        <v>-1.815000057220455</v>
      </c>
      <c r="T216">
        <f t="shared" si="142"/>
        <v>-2.7175000905990525</v>
      </c>
      <c r="U216">
        <f t="shared" si="137"/>
        <v>-3.7200000286102202</v>
      </c>
      <c r="V216">
        <f t="shared" si="137"/>
        <v>-8.5</v>
      </c>
      <c r="W216">
        <f t="shared" si="137"/>
        <v>-13.55999994277953</v>
      </c>
      <c r="X216">
        <f t="shared" si="137"/>
        <v>-24.849998950958252</v>
      </c>
      <c r="Y216">
        <f t="shared" si="137"/>
        <v>-36.960001468658447</v>
      </c>
      <c r="Z216">
        <f t="shared" si="137"/>
        <v>-54.200000762939396</v>
      </c>
      <c r="AA216">
        <f t="shared" si="137"/>
        <v>-118.19999694824199</v>
      </c>
      <c r="AB216">
        <f t="shared" si="137"/>
        <v>-176.21699999999998</v>
      </c>
      <c r="AC216" s="8">
        <v>37057</v>
      </c>
      <c r="AD216">
        <f t="shared" si="139"/>
        <v>0.32248109283759541</v>
      </c>
      <c r="AE216">
        <f t="shared" si="143"/>
        <v>0.90250003337859752</v>
      </c>
      <c r="AF216">
        <f t="shared" si="144"/>
        <v>1.9049999713897652</v>
      </c>
      <c r="AG216">
        <f t="shared" si="145"/>
        <v>2.8075000047683627</v>
      </c>
      <c r="AH216">
        <f t="shared" si="146"/>
        <v>4.7799999713897794</v>
      </c>
      <c r="AI216" s="8">
        <v>37057</v>
      </c>
      <c r="AJ216">
        <f t="shared" ref="AJ216:AL279" si="157">U216+$AD216</f>
        <v>-3.3975189357726245</v>
      </c>
      <c r="AK216">
        <f t="shared" si="132"/>
        <v>-8.1775189071624048</v>
      </c>
      <c r="AL216">
        <f t="shared" si="132"/>
        <v>-13.237518849941935</v>
      </c>
      <c r="AM216">
        <f t="shared" si="132"/>
        <v>-24.527517858120657</v>
      </c>
      <c r="AN216">
        <f t="shared" si="132"/>
        <v>-36.637520375820849</v>
      </c>
      <c r="AO216">
        <f t="shared" si="123"/>
        <v>-53.877519670101798</v>
      </c>
      <c r="AP216">
        <f t="shared" si="123"/>
        <v>-117.8775158554044</v>
      </c>
      <c r="AQ216">
        <f t="shared" si="123"/>
        <v>-175.89451890716239</v>
      </c>
      <c r="AR216" s="8">
        <v>37057</v>
      </c>
      <c r="AS216">
        <f t="shared" si="118"/>
        <v>-3.4937201193317144</v>
      </c>
      <c r="AT216">
        <f t="shared" si="118"/>
        <v>-3.4637206247791039</v>
      </c>
      <c r="AU216">
        <f t="shared" si="118"/>
        <v>-3.4937208345874571</v>
      </c>
      <c r="AV216">
        <f t="shared" si="118"/>
        <v>-3.5537188700184044</v>
      </c>
      <c r="AW216">
        <f t="shared" si="118"/>
        <v>-3.4737218073352811</v>
      </c>
      <c r="AX216">
        <f t="shared" si="151"/>
        <v>-3.3037226847155954</v>
      </c>
      <c r="AY216">
        <f t="shared" si="151"/>
        <v>-2.6037209681018045</v>
      </c>
      <c r="AZ216">
        <f t="shared" si="151"/>
        <v>-0.6347202051624028</v>
      </c>
      <c r="BA216" s="8">
        <v>37057</v>
      </c>
      <c r="BB216">
        <f t="shared" si="133"/>
        <v>-2.8174999952316226</v>
      </c>
      <c r="BC216">
        <f t="shared" si="133"/>
        <v>-7.5974999666214025</v>
      </c>
      <c r="BD216">
        <f t="shared" si="133"/>
        <v>-12.657499909400933</v>
      </c>
      <c r="BE216">
        <f t="shared" si="133"/>
        <v>-23.947498917579654</v>
      </c>
      <c r="BF216">
        <f t="shared" si="133"/>
        <v>-36.057501435279846</v>
      </c>
      <c r="BG216">
        <f t="shared" si="124"/>
        <v>-53.297500729560795</v>
      </c>
      <c r="BH216">
        <f t="shared" si="124"/>
        <v>-117.29749691486339</v>
      </c>
      <c r="BI216">
        <f t="shared" si="124"/>
        <v>-175.31449996662138</v>
      </c>
      <c r="BJ216" s="8">
        <v>37057</v>
      </c>
      <c r="BK216">
        <f t="shared" si="152"/>
        <v>-3.0275000333785926</v>
      </c>
      <c r="BL216">
        <f t="shared" si="152"/>
        <v>-3.5375005006790214</v>
      </c>
      <c r="BM216">
        <f t="shared" si="152"/>
        <v>-3.9675003290176427</v>
      </c>
      <c r="BN216">
        <f t="shared" si="152"/>
        <v>-5.1474996805191111</v>
      </c>
      <c r="BO216">
        <f t="shared" si="152"/>
        <v>-6.3375006914139043</v>
      </c>
      <c r="BP216">
        <f t="shared" si="152"/>
        <v>-8.2975026369094529</v>
      </c>
      <c r="BQ216">
        <f t="shared" si="152"/>
        <v>-9.5974990129470363</v>
      </c>
      <c r="BR216">
        <f t="shared" si="152"/>
        <v>-7.4565001573562562</v>
      </c>
      <c r="BS216" s="8">
        <v>37057</v>
      </c>
      <c r="BT216">
        <f t="shared" si="134"/>
        <v>-1.815000057220455</v>
      </c>
      <c r="BU216">
        <f t="shared" si="134"/>
        <v>-6.5950000286102348</v>
      </c>
      <c r="BV216">
        <f t="shared" si="134"/>
        <v>-11.654999971389765</v>
      </c>
      <c r="BW216">
        <f t="shared" si="134"/>
        <v>-22.944998979568489</v>
      </c>
      <c r="BX216">
        <f t="shared" si="134"/>
        <v>-35.055001497268684</v>
      </c>
      <c r="BY216">
        <f t="shared" si="125"/>
        <v>-52.295000791549633</v>
      </c>
      <c r="BZ216">
        <f t="shared" si="125"/>
        <v>-116.29499697685222</v>
      </c>
      <c r="CA216">
        <f t="shared" si="125"/>
        <v>-174.31200002861021</v>
      </c>
      <c r="CB216" s="8">
        <v>37057</v>
      </c>
      <c r="CC216">
        <f t="shared" si="153"/>
        <v>-2.1949996948242148</v>
      </c>
      <c r="CD216">
        <f t="shared" si="153"/>
        <v>-2.0749995708465647</v>
      </c>
      <c r="CE216">
        <f t="shared" si="153"/>
        <v>-2.1749999523162753</v>
      </c>
      <c r="CF216">
        <f t="shared" si="153"/>
        <v>-3.6949999332428192</v>
      </c>
      <c r="CG216">
        <f t="shared" si="153"/>
        <v>-4.6350023746491189</v>
      </c>
      <c r="CH216">
        <f t="shared" si="153"/>
        <v>-6.7950017452239564</v>
      </c>
      <c r="CI216">
        <f t="shared" si="153"/>
        <v>-10.194993734359549</v>
      </c>
      <c r="CJ216">
        <f t="shared" si="153"/>
        <v>-13.30499983787535</v>
      </c>
      <c r="CK216" s="8">
        <v>37057</v>
      </c>
      <c r="CL216">
        <f t="shared" si="135"/>
        <v>-0.91250002384185747</v>
      </c>
      <c r="CM216">
        <f t="shared" si="135"/>
        <v>-5.6924999952316373</v>
      </c>
      <c r="CN216">
        <f t="shared" si="135"/>
        <v>-10.752499938011168</v>
      </c>
      <c r="CO216">
        <f t="shared" si="135"/>
        <v>-22.042498946189887</v>
      </c>
      <c r="CP216">
        <f t="shared" si="135"/>
        <v>-34.152501463890083</v>
      </c>
      <c r="CQ216">
        <f t="shared" si="126"/>
        <v>-51.392500758171032</v>
      </c>
      <c r="CR216">
        <f t="shared" si="126"/>
        <v>-115.39249694347363</v>
      </c>
      <c r="CS216">
        <f t="shared" si="126"/>
        <v>-173.40949999523161</v>
      </c>
      <c r="CT216" s="8">
        <v>37057</v>
      </c>
      <c r="CU216">
        <f t="shared" si="154"/>
        <v>-1.1391667922337945</v>
      </c>
      <c r="CV216">
        <f t="shared" si="154"/>
        <v>-2.9166897137983483E-2</v>
      </c>
      <c r="CW216">
        <f t="shared" si="154"/>
        <v>0.68083266417182564</v>
      </c>
      <c r="CX216">
        <f t="shared" si="154"/>
        <v>0.91083363691960884</v>
      </c>
      <c r="CY216">
        <f t="shared" si="154"/>
        <v>1.0608303944269508</v>
      </c>
      <c r="CZ216">
        <f t="shared" si="154"/>
        <v>0.31083420912425908</v>
      </c>
      <c r="DA216">
        <f t="shared" si="154"/>
        <v>0.91083840529126547</v>
      </c>
      <c r="DB216">
        <f t="shared" si="154"/>
        <v>-4.0891669352849007</v>
      </c>
      <c r="DC216" s="8">
        <v>37057</v>
      </c>
      <c r="DD216">
        <f t="shared" si="136"/>
        <v>1.0599999427795592</v>
      </c>
      <c r="DE216">
        <f t="shared" si="136"/>
        <v>-3.7200000286102206</v>
      </c>
      <c r="DF216">
        <f t="shared" si="136"/>
        <v>-8.779999971389751</v>
      </c>
      <c r="DG216">
        <f t="shared" si="136"/>
        <v>-20.069998979568474</v>
      </c>
      <c r="DH216">
        <f t="shared" si="136"/>
        <v>-32.18000149726867</v>
      </c>
      <c r="DI216">
        <f t="shared" si="127"/>
        <v>-49.420000791549619</v>
      </c>
      <c r="DJ216">
        <f t="shared" si="127"/>
        <v>-113.4199969768522</v>
      </c>
      <c r="DK216">
        <f t="shared" si="127"/>
        <v>-171.43700002861021</v>
      </c>
      <c r="DL216" s="8">
        <v>37057</v>
      </c>
      <c r="DM216">
        <f t="shared" si="155"/>
        <v>1.0599999427795597</v>
      </c>
      <c r="DN216">
        <f t="shared" si="155"/>
        <v>2.9600002765655491</v>
      </c>
      <c r="DO216">
        <f t="shared" si="155"/>
        <v>4.0699999332428183</v>
      </c>
      <c r="DP216">
        <f t="shared" si="155"/>
        <v>4.7500002384185764</v>
      </c>
      <c r="DQ216">
        <f t="shared" si="155"/>
        <v>5.4899985790252801</v>
      </c>
      <c r="DR216">
        <f t="shared" si="155"/>
        <v>4.8000013828278272</v>
      </c>
      <c r="DS216">
        <f t="shared" si="155"/>
        <v>5.7000076770783368</v>
      </c>
      <c r="DT216">
        <f t="shared" si="155"/>
        <v>0.60500004768374982</v>
      </c>
    </row>
    <row r="217" spans="1:124" x14ac:dyDescent="0.3">
      <c r="A217" s="2">
        <v>37042</v>
      </c>
      <c r="B217">
        <v>3.7262012979999999</v>
      </c>
      <c r="C217">
        <v>3.6540504103306821</v>
      </c>
      <c r="D217">
        <v>3.63000011444091</v>
      </c>
      <c r="E217">
        <v>3.5899999141693102</v>
      </c>
      <c r="F217" s="3">
        <f t="shared" si="140"/>
        <v>3.5766665140787772</v>
      </c>
      <c r="G217">
        <v>3.63000011444091</v>
      </c>
      <c r="H217">
        <v>4.2199997901916504</v>
      </c>
      <c r="I217">
        <v>4.4899997711181596</v>
      </c>
      <c r="J217">
        <v>4.9400000572204501</v>
      </c>
      <c r="K217">
        <v>5.2699999809265101</v>
      </c>
      <c r="L217">
        <v>5.4299998283386204</v>
      </c>
      <c r="M217">
        <v>5.9499998092651296</v>
      </c>
      <c r="N217">
        <v>5.9661999999999997</v>
      </c>
      <c r="O217" s="8">
        <v>37026</v>
      </c>
      <c r="P217">
        <f t="shared" si="156"/>
        <v>-0.31051677483333329</v>
      </c>
      <c r="Q217">
        <f t="shared" si="156"/>
        <v>-0.60900840172178028</v>
      </c>
      <c r="R217">
        <f t="shared" si="156"/>
        <v>-0.90750002861022749</v>
      </c>
      <c r="S217">
        <f t="shared" si="138"/>
        <v>-1.7949999570846551</v>
      </c>
      <c r="T217">
        <f t="shared" si="142"/>
        <v>-2.6824998855590829</v>
      </c>
      <c r="U217">
        <f t="shared" si="137"/>
        <v>-3.63000011444091</v>
      </c>
      <c r="V217">
        <f t="shared" si="137"/>
        <v>-8.4399995803833008</v>
      </c>
      <c r="W217">
        <f t="shared" si="137"/>
        <v>-13.469999313354478</v>
      </c>
      <c r="X217">
        <f t="shared" si="137"/>
        <v>-24.700000286102252</v>
      </c>
      <c r="Y217">
        <f t="shared" si="137"/>
        <v>-36.889999866485567</v>
      </c>
      <c r="Z217">
        <f t="shared" si="137"/>
        <v>-54.299998283386202</v>
      </c>
      <c r="AA217">
        <f t="shared" si="137"/>
        <v>-118.99999618530259</v>
      </c>
      <c r="AB217">
        <f t="shared" si="137"/>
        <v>-178.98599999999999</v>
      </c>
      <c r="AC217" s="8">
        <v>37026</v>
      </c>
      <c r="AD217">
        <f t="shared" si="139"/>
        <v>0.29849162688844699</v>
      </c>
      <c r="AE217">
        <f t="shared" si="143"/>
        <v>0.8874999284744276</v>
      </c>
      <c r="AF217">
        <f t="shared" si="144"/>
        <v>1.8350001573562549</v>
      </c>
      <c r="AG217">
        <f t="shared" si="145"/>
        <v>2.7225000858306823</v>
      </c>
      <c r="AH217">
        <f t="shared" si="146"/>
        <v>4.8099994659423908</v>
      </c>
      <c r="AI217" s="8">
        <v>37026</v>
      </c>
      <c r="AJ217">
        <f t="shared" si="157"/>
        <v>-3.3315084875524628</v>
      </c>
      <c r="AK217">
        <f t="shared" si="132"/>
        <v>-8.1415079534948536</v>
      </c>
      <c r="AL217">
        <f t="shared" si="132"/>
        <v>-13.171507686466031</v>
      </c>
      <c r="AM217">
        <f t="shared" si="132"/>
        <v>-24.401508659213807</v>
      </c>
      <c r="AN217">
        <f t="shared" si="132"/>
        <v>-36.591508239597118</v>
      </c>
      <c r="AO217">
        <f t="shared" si="123"/>
        <v>-54.001506656497753</v>
      </c>
      <c r="AP217">
        <f t="shared" si="123"/>
        <v>-118.70150455841414</v>
      </c>
      <c r="AQ217">
        <f t="shared" si="123"/>
        <v>-178.68750837311154</v>
      </c>
      <c r="AR217" s="8">
        <v>37026</v>
      </c>
      <c r="AS217">
        <f t="shared" si="118"/>
        <v>-4.384747681332013</v>
      </c>
      <c r="AT217">
        <f t="shared" si="118"/>
        <v>-4.5347468230251344</v>
      </c>
      <c r="AU217">
        <f t="shared" si="118"/>
        <v>-4.5147463652614519</v>
      </c>
      <c r="AV217">
        <f t="shared" si="118"/>
        <v>-4.5447489592555552</v>
      </c>
      <c r="AW217">
        <f t="shared" si="118"/>
        <v>-5.0447489592555659</v>
      </c>
      <c r="AX217">
        <f t="shared" si="151"/>
        <v>-5.4947468611721479</v>
      </c>
      <c r="AY217">
        <f t="shared" si="151"/>
        <v>-5.294742283535351</v>
      </c>
      <c r="AZ217">
        <f t="shared" si="151"/>
        <v>-4.1667476241115597</v>
      </c>
      <c r="BA217" s="8">
        <v>37026</v>
      </c>
      <c r="BB217">
        <f t="shared" si="133"/>
        <v>-2.7425001859664824</v>
      </c>
      <c r="BC217">
        <f t="shared" si="133"/>
        <v>-7.5524996519088727</v>
      </c>
      <c r="BD217">
        <f t="shared" si="133"/>
        <v>-12.58249938488005</v>
      </c>
      <c r="BE217">
        <f t="shared" si="133"/>
        <v>-23.812500357627826</v>
      </c>
      <c r="BF217">
        <f t="shared" si="133"/>
        <v>-36.002499938011141</v>
      </c>
      <c r="BG217">
        <f t="shared" si="124"/>
        <v>-53.412498354911776</v>
      </c>
      <c r="BH217">
        <f t="shared" si="124"/>
        <v>-118.11249625682817</v>
      </c>
      <c r="BI217">
        <f t="shared" si="124"/>
        <v>-178.09850007152556</v>
      </c>
      <c r="BJ217" s="8">
        <v>37026</v>
      </c>
      <c r="BK217">
        <f t="shared" si="152"/>
        <v>-3.1225003004073923</v>
      </c>
      <c r="BL217">
        <f t="shared" si="152"/>
        <v>-3.5824998617172339</v>
      </c>
      <c r="BM217">
        <f t="shared" si="152"/>
        <v>-3.9924992322921691</v>
      </c>
      <c r="BN217">
        <f t="shared" si="152"/>
        <v>-5.1625012159347383</v>
      </c>
      <c r="BO217">
        <f t="shared" si="152"/>
        <v>-6.3425010442733614</v>
      </c>
      <c r="BP217">
        <f t="shared" si="152"/>
        <v>-9.0624974966049407</v>
      </c>
      <c r="BQ217">
        <f t="shared" si="152"/>
        <v>-12.762491583824136</v>
      </c>
      <c r="BR217">
        <f t="shared" si="152"/>
        <v>-14.819499976158106</v>
      </c>
      <c r="BS217" s="8">
        <v>37026</v>
      </c>
      <c r="BT217">
        <f t="shared" si="134"/>
        <v>-1.7949999570846551</v>
      </c>
      <c r="BU217">
        <f t="shared" si="134"/>
        <v>-6.6049994230270457</v>
      </c>
      <c r="BV217">
        <f t="shared" si="134"/>
        <v>-11.634999155998223</v>
      </c>
      <c r="BW217">
        <f t="shared" si="134"/>
        <v>-22.865000128745997</v>
      </c>
      <c r="BX217">
        <f t="shared" si="134"/>
        <v>-35.054999709129312</v>
      </c>
      <c r="BY217">
        <f t="shared" si="125"/>
        <v>-52.464998126029947</v>
      </c>
      <c r="BZ217">
        <f t="shared" si="125"/>
        <v>-117.16499602794634</v>
      </c>
      <c r="CA217">
        <f t="shared" si="125"/>
        <v>-177.15099984264373</v>
      </c>
      <c r="CB217" s="8">
        <v>37026</v>
      </c>
      <c r="CC217">
        <f t="shared" si="153"/>
        <v>-2.0549997091293353</v>
      </c>
      <c r="CD217">
        <f t="shared" si="153"/>
        <v>-1.5649989843368664</v>
      </c>
      <c r="CE217">
        <f t="shared" si="153"/>
        <v>-1.2549990415573129</v>
      </c>
      <c r="CF217">
        <f t="shared" si="153"/>
        <v>-1.9449995756149194</v>
      </c>
      <c r="CG217">
        <f t="shared" si="153"/>
        <v>-2.7349995374679326</v>
      </c>
      <c r="CH217">
        <f t="shared" si="153"/>
        <v>-3.844997763633768</v>
      </c>
      <c r="CI217">
        <f t="shared" si="153"/>
        <v>-7.7449916601179725</v>
      </c>
      <c r="CJ217">
        <f t="shared" si="153"/>
        <v>-14.895999670982345</v>
      </c>
      <c r="CK217" s="8">
        <v>37026</v>
      </c>
      <c r="CL217">
        <f t="shared" si="135"/>
        <v>-0.90750002861022772</v>
      </c>
      <c r="CM217">
        <f t="shared" si="135"/>
        <v>-5.7174994945526185</v>
      </c>
      <c r="CN217">
        <f t="shared" si="135"/>
        <v>-10.747499227523797</v>
      </c>
      <c r="CO217">
        <f t="shared" si="135"/>
        <v>-21.977500200271571</v>
      </c>
      <c r="CP217">
        <f t="shared" si="135"/>
        <v>-34.167499780654886</v>
      </c>
      <c r="CQ217">
        <f t="shared" si="126"/>
        <v>-51.577498197555521</v>
      </c>
      <c r="CR217">
        <f t="shared" si="126"/>
        <v>-116.2774960994719</v>
      </c>
      <c r="CS217">
        <f t="shared" si="126"/>
        <v>-176.2634999141693</v>
      </c>
      <c r="CT217" s="8">
        <v>37026</v>
      </c>
      <c r="CU217">
        <f t="shared" si="154"/>
        <v>-1.0908337434132767</v>
      </c>
      <c r="CV217">
        <f t="shared" si="154"/>
        <v>0.23916665712992291</v>
      </c>
      <c r="CW217">
        <f t="shared" si="154"/>
        <v>1.1191677252451724</v>
      </c>
      <c r="CX217">
        <f t="shared" si="154"/>
        <v>1.5191663901011294</v>
      </c>
      <c r="CY217">
        <f t="shared" si="154"/>
        <v>1.2891668478647764</v>
      </c>
      <c r="CZ217">
        <f t="shared" si="154"/>
        <v>-0.68083151181542068</v>
      </c>
      <c r="DA217">
        <f t="shared" si="154"/>
        <v>-3.4808288415272068</v>
      </c>
      <c r="DB217">
        <f t="shared" si="154"/>
        <v>-12.353833419163983</v>
      </c>
      <c r="DC217" s="8">
        <v>37026</v>
      </c>
      <c r="DD217">
        <f t="shared" si="136"/>
        <v>1.1799993515014808</v>
      </c>
      <c r="DE217">
        <f t="shared" si="136"/>
        <v>-3.63000011444091</v>
      </c>
      <c r="DF217">
        <f t="shared" si="136"/>
        <v>-8.6599998474120881</v>
      </c>
      <c r="DG217">
        <f t="shared" si="136"/>
        <v>-19.890000820159862</v>
      </c>
      <c r="DH217">
        <f t="shared" si="136"/>
        <v>-32.080000400543177</v>
      </c>
      <c r="DI217">
        <f t="shared" si="127"/>
        <v>-49.489998817443812</v>
      </c>
      <c r="DJ217">
        <f t="shared" si="127"/>
        <v>-114.1899967193602</v>
      </c>
      <c r="DK217">
        <f t="shared" si="127"/>
        <v>-174.17600053405761</v>
      </c>
      <c r="DL217" s="8">
        <v>37026</v>
      </c>
      <c r="DM217">
        <f t="shared" si="155"/>
        <v>1.1799993515014808</v>
      </c>
      <c r="DN217">
        <f t="shared" si="155"/>
        <v>3.3800001144409091</v>
      </c>
      <c r="DO217">
        <f t="shared" si="155"/>
        <v>4.9499998092651314</v>
      </c>
      <c r="DP217">
        <f t="shared" si="155"/>
        <v>6.4399991035461586</v>
      </c>
      <c r="DQ217">
        <f t="shared" si="155"/>
        <v>7.1899995803833097</v>
      </c>
      <c r="DR217">
        <f t="shared" si="155"/>
        <v>7.04000091552731</v>
      </c>
      <c r="DS217">
        <f t="shared" si="155"/>
        <v>7.8400049209595171</v>
      </c>
      <c r="DT217">
        <f t="shared" si="155"/>
        <v>1.5149995803832912</v>
      </c>
    </row>
    <row r="218" spans="1:124" x14ac:dyDescent="0.3">
      <c r="A218" s="2">
        <v>37011</v>
      </c>
      <c r="B218">
        <v>4.9932392510000003</v>
      </c>
      <c r="C218">
        <v>4.2108098485127829</v>
      </c>
      <c r="D218">
        <v>3.95000004768371</v>
      </c>
      <c r="E218">
        <v>3.9700000286102202</v>
      </c>
      <c r="F218" s="3">
        <f t="shared" si="140"/>
        <v>3.9766666889190567</v>
      </c>
      <c r="G218">
        <v>3.9400000572204501</v>
      </c>
      <c r="H218">
        <v>4.3000001907348597</v>
      </c>
      <c r="I218">
        <v>4.5500001907348597</v>
      </c>
      <c r="J218">
        <v>4.9699997901916504</v>
      </c>
      <c r="K218">
        <v>5.2199997901916504</v>
      </c>
      <c r="L218">
        <v>5.3499999046325604</v>
      </c>
      <c r="M218">
        <v>5.92000007629394</v>
      </c>
      <c r="N218">
        <v>5.9837999999999996</v>
      </c>
      <c r="O218" s="8">
        <v>36996</v>
      </c>
      <c r="P218">
        <f t="shared" si="156"/>
        <v>-0.41610327091666666</v>
      </c>
      <c r="Q218">
        <f t="shared" si="156"/>
        <v>-0.70180164141879708</v>
      </c>
      <c r="R218">
        <f t="shared" si="156"/>
        <v>-0.98750001192092751</v>
      </c>
      <c r="S218">
        <f t="shared" si="138"/>
        <v>-1.9850000143051101</v>
      </c>
      <c r="T218">
        <f t="shared" si="142"/>
        <v>-2.9825000166892925</v>
      </c>
      <c r="U218">
        <f t="shared" si="137"/>
        <v>-3.9400000572204501</v>
      </c>
      <c r="V218">
        <f t="shared" si="137"/>
        <v>-8.6000003814697195</v>
      </c>
      <c r="W218">
        <f t="shared" si="137"/>
        <v>-13.650000572204579</v>
      </c>
      <c r="X218">
        <f t="shared" si="137"/>
        <v>-24.849998950958252</v>
      </c>
      <c r="Y218">
        <f t="shared" si="137"/>
        <v>-36.539998531341553</v>
      </c>
      <c r="Z218">
        <f t="shared" si="137"/>
        <v>-53.499999046325605</v>
      </c>
      <c r="AA218">
        <f t="shared" si="137"/>
        <v>-118.40000152587879</v>
      </c>
      <c r="AB218">
        <f t="shared" si="137"/>
        <v>-179.51399999999998</v>
      </c>
      <c r="AC218" s="8">
        <v>36996</v>
      </c>
      <c r="AD218">
        <f t="shared" si="139"/>
        <v>0.28569837050213043</v>
      </c>
      <c r="AE218">
        <f t="shared" si="143"/>
        <v>0.99750000238418257</v>
      </c>
      <c r="AF218">
        <f t="shared" si="144"/>
        <v>1.95500004291534</v>
      </c>
      <c r="AG218">
        <f t="shared" si="145"/>
        <v>2.9525000452995225</v>
      </c>
      <c r="AH218">
        <f t="shared" si="146"/>
        <v>4.6600003242492694</v>
      </c>
      <c r="AI218" s="8">
        <v>36996</v>
      </c>
      <c r="AJ218">
        <f t="shared" si="157"/>
        <v>-3.6543016867183198</v>
      </c>
      <c r="AK218">
        <f t="shared" si="132"/>
        <v>-8.3143020109675891</v>
      </c>
      <c r="AL218">
        <f t="shared" si="132"/>
        <v>-13.364302201702449</v>
      </c>
      <c r="AM218">
        <f t="shared" si="132"/>
        <v>-24.56430058045612</v>
      </c>
      <c r="AN218">
        <f t="shared" si="132"/>
        <v>-36.254300160839421</v>
      </c>
      <c r="AO218">
        <f t="shared" si="123"/>
        <v>-53.214300675823473</v>
      </c>
      <c r="AP218">
        <f t="shared" si="123"/>
        <v>-118.11430315537666</v>
      </c>
      <c r="AQ218">
        <f t="shared" si="123"/>
        <v>-179.22830162949785</v>
      </c>
      <c r="AR218" s="8">
        <v>36996</v>
      </c>
      <c r="AS218">
        <f t="shared" si="118"/>
        <v>-4.3056121961304301</v>
      </c>
      <c r="AT218">
        <f t="shared" si="118"/>
        <v>-4.6956130162903484</v>
      </c>
      <c r="AU218">
        <f t="shared" si="118"/>
        <v>-5.1156130925842991</v>
      </c>
      <c r="AV218">
        <f t="shared" si="118"/>
        <v>-6.2056118146607169</v>
      </c>
      <c r="AW218">
        <f t="shared" si="118"/>
        <v>-6.975609888238619</v>
      </c>
      <c r="AX218">
        <f t="shared" si="151"/>
        <v>-8.6556130544372714</v>
      </c>
      <c r="AY218">
        <f t="shared" si="151"/>
        <v>-10.85561572472545</v>
      </c>
      <c r="AZ218">
        <f t="shared" si="151"/>
        <v>-11.811612291497863</v>
      </c>
      <c r="BA218" s="8">
        <v>36996</v>
      </c>
      <c r="BB218">
        <f t="shared" si="133"/>
        <v>-2.9425000548362674</v>
      </c>
      <c r="BC218">
        <f t="shared" si="133"/>
        <v>-7.6025003790855372</v>
      </c>
      <c r="BD218">
        <f t="shared" si="133"/>
        <v>-12.652500569820397</v>
      </c>
      <c r="BE218">
        <f t="shared" si="133"/>
        <v>-23.85249894857407</v>
      </c>
      <c r="BF218">
        <f t="shared" si="133"/>
        <v>-35.542498528957367</v>
      </c>
      <c r="BG218">
        <f t="shared" si="124"/>
        <v>-52.50249904394142</v>
      </c>
      <c r="BH218">
        <f t="shared" si="124"/>
        <v>-117.40250152349461</v>
      </c>
      <c r="BI218">
        <f t="shared" si="124"/>
        <v>-178.5164999976158</v>
      </c>
      <c r="BJ218" s="8">
        <v>36996</v>
      </c>
      <c r="BK218">
        <f t="shared" si="152"/>
        <v>-3.3324999213218667</v>
      </c>
      <c r="BL218">
        <f t="shared" si="152"/>
        <v>-3.3525003790855363</v>
      </c>
      <c r="BM218">
        <f t="shared" si="152"/>
        <v>-3.6325001120567366</v>
      </c>
      <c r="BN218">
        <f t="shared" si="152"/>
        <v>-4.5924991965294266</v>
      </c>
      <c r="BO218">
        <f t="shared" si="152"/>
        <v>-4.9724988341331722</v>
      </c>
      <c r="BP218">
        <f t="shared" si="152"/>
        <v>-5.5924982428550747</v>
      </c>
      <c r="BQ218">
        <f t="shared" si="152"/>
        <v>-9.3924993872641629</v>
      </c>
      <c r="BR218">
        <f t="shared" si="152"/>
        <v>-12.530499768733957</v>
      </c>
      <c r="BS218" s="8">
        <v>36996</v>
      </c>
      <c r="BT218">
        <f t="shared" si="134"/>
        <v>-1.9850000143051101</v>
      </c>
      <c r="BU218">
        <f t="shared" si="134"/>
        <v>-6.6450003385543797</v>
      </c>
      <c r="BV218">
        <f t="shared" si="134"/>
        <v>-11.695000529289239</v>
      </c>
      <c r="BW218">
        <f t="shared" si="134"/>
        <v>-22.894998908042911</v>
      </c>
      <c r="BX218">
        <f t="shared" si="134"/>
        <v>-34.584998488426216</v>
      </c>
      <c r="BY218">
        <f t="shared" si="125"/>
        <v>-51.544999003410268</v>
      </c>
      <c r="BZ218">
        <f t="shared" si="125"/>
        <v>-116.44500148296345</v>
      </c>
      <c r="CA218">
        <f t="shared" si="125"/>
        <v>-177.55899995708464</v>
      </c>
      <c r="CB218" s="8">
        <v>36996</v>
      </c>
      <c r="CC218">
        <f t="shared" si="153"/>
        <v>-2.2250002622604299</v>
      </c>
      <c r="CD218">
        <f t="shared" si="153"/>
        <v>-1.1250003576278793</v>
      </c>
      <c r="CE218">
        <f t="shared" si="153"/>
        <v>-0.44500100612639937</v>
      </c>
      <c r="CF218">
        <f t="shared" si="153"/>
        <v>-0.104999423027059</v>
      </c>
      <c r="CG218">
        <f t="shared" si="153"/>
        <v>0.14500057697294455</v>
      </c>
      <c r="CH218">
        <f t="shared" si="153"/>
        <v>-0.20499932765956697</v>
      </c>
      <c r="CI218">
        <f t="shared" si="153"/>
        <v>-2.4050019979476458</v>
      </c>
      <c r="CJ218">
        <f t="shared" si="153"/>
        <v>-9.3400000905990304</v>
      </c>
      <c r="CK218" s="8">
        <v>36996</v>
      </c>
      <c r="CL218">
        <f t="shared" si="135"/>
        <v>-0.98750001192092762</v>
      </c>
      <c r="CM218">
        <f t="shared" si="135"/>
        <v>-5.6475003361701965</v>
      </c>
      <c r="CN218">
        <f t="shared" si="135"/>
        <v>-10.697500526905056</v>
      </c>
      <c r="CO218">
        <f t="shared" si="135"/>
        <v>-21.897498905658729</v>
      </c>
      <c r="CP218">
        <f t="shared" si="135"/>
        <v>-33.58749848604203</v>
      </c>
      <c r="CQ218">
        <f t="shared" si="126"/>
        <v>-50.547499001026083</v>
      </c>
      <c r="CR218">
        <f t="shared" si="126"/>
        <v>-115.44750148057928</v>
      </c>
      <c r="CS218">
        <f t="shared" si="126"/>
        <v>-176.56149995470045</v>
      </c>
      <c r="CT218" s="8">
        <v>36996</v>
      </c>
      <c r="CU218">
        <f t="shared" si="154"/>
        <v>-1.3874999483426409</v>
      </c>
      <c r="CV218">
        <f t="shared" si="154"/>
        <v>0.48249993721643936</v>
      </c>
      <c r="CW218">
        <f t="shared" si="154"/>
        <v>1.5524986783663381</v>
      </c>
      <c r="CX218">
        <f t="shared" si="154"/>
        <v>2.4325002233186845</v>
      </c>
      <c r="CY218">
        <f t="shared" si="154"/>
        <v>3.2725018064180356</v>
      </c>
      <c r="CZ218">
        <f t="shared" si="154"/>
        <v>3.3825005094210363</v>
      </c>
      <c r="DA218">
        <f t="shared" si="154"/>
        <v>0.68250070015584274</v>
      </c>
      <c r="DB218">
        <f t="shared" si="154"/>
        <v>-8.6415000627835497</v>
      </c>
      <c r="DC218" s="8">
        <v>36996</v>
      </c>
      <c r="DD218">
        <f t="shared" si="136"/>
        <v>0.72000026702881925</v>
      </c>
      <c r="DE218">
        <f t="shared" si="136"/>
        <v>-3.9400000572204501</v>
      </c>
      <c r="DF218">
        <f t="shared" si="136"/>
        <v>-8.9900002479553098</v>
      </c>
      <c r="DG218">
        <f t="shared" si="136"/>
        <v>-20.189998626708984</v>
      </c>
      <c r="DH218">
        <f t="shared" si="136"/>
        <v>-31.879998207092285</v>
      </c>
      <c r="DI218">
        <f t="shared" si="127"/>
        <v>-48.839998722076338</v>
      </c>
      <c r="DJ218">
        <f t="shared" si="127"/>
        <v>-113.74000120162952</v>
      </c>
      <c r="DK218">
        <f t="shared" si="127"/>
        <v>-174.85399967575071</v>
      </c>
      <c r="DL218" s="8">
        <v>36996</v>
      </c>
      <c r="DM218">
        <f t="shared" si="155"/>
        <v>0.72000026702881925</v>
      </c>
      <c r="DN218">
        <f t="shared" si="155"/>
        <v>3.179999828338631</v>
      </c>
      <c r="DO218">
        <f t="shared" si="155"/>
        <v>4.6899995803833034</v>
      </c>
      <c r="DP218">
        <f t="shared" si="155"/>
        <v>6.370001316070554</v>
      </c>
      <c r="DQ218">
        <f t="shared" si="155"/>
        <v>7.3100004196166752</v>
      </c>
      <c r="DR218">
        <f t="shared" si="155"/>
        <v>7.2200016975403019</v>
      </c>
      <c r="DS218">
        <f t="shared" si="155"/>
        <v>6.2199978828431215</v>
      </c>
      <c r="DT218">
        <f t="shared" si="155"/>
        <v>-3.0259994468688616</v>
      </c>
    </row>
    <row r="219" spans="1:124" x14ac:dyDescent="0.3">
      <c r="A219" s="2">
        <v>36980</v>
      </c>
      <c r="B219">
        <v>4.7413106620000001</v>
      </c>
      <c r="C219">
        <v>4.4103278085511448</v>
      </c>
      <c r="D219">
        <v>4.3000001907348597</v>
      </c>
      <c r="E219">
        <v>4.0900001525878897</v>
      </c>
      <c r="F219" s="3">
        <f t="shared" si="140"/>
        <v>4.0200001398722334</v>
      </c>
      <c r="G219">
        <v>4.0900001525878897</v>
      </c>
      <c r="H219">
        <v>4.1799998283386204</v>
      </c>
      <c r="I219">
        <v>4.3299999237060502</v>
      </c>
      <c r="J219">
        <v>4.6199998855590803</v>
      </c>
      <c r="K219">
        <v>4.8600001335143999</v>
      </c>
      <c r="L219">
        <v>4.9299998283386204</v>
      </c>
      <c r="M219">
        <v>5.5999999046325604</v>
      </c>
      <c r="N219">
        <v>5.7385999999999999</v>
      </c>
      <c r="O219" s="8">
        <v>36965</v>
      </c>
      <c r="P219">
        <f t="shared" si="156"/>
        <v>-0.3951092218333333</v>
      </c>
      <c r="Q219">
        <f t="shared" si="156"/>
        <v>-0.73505463475852406</v>
      </c>
      <c r="R219">
        <f t="shared" si="156"/>
        <v>-1.0750000476837149</v>
      </c>
      <c r="S219">
        <f t="shared" si="138"/>
        <v>-2.0450000762939449</v>
      </c>
      <c r="T219">
        <f t="shared" si="142"/>
        <v>-3.0150001049041748</v>
      </c>
      <c r="U219">
        <f t="shared" si="137"/>
        <v>-4.0900001525878897</v>
      </c>
      <c r="V219">
        <f t="shared" si="137"/>
        <v>-8.3599996566772408</v>
      </c>
      <c r="W219">
        <f t="shared" si="137"/>
        <v>-12.98999977111815</v>
      </c>
      <c r="X219">
        <f t="shared" si="137"/>
        <v>-23.099999427795403</v>
      </c>
      <c r="Y219">
        <f t="shared" si="137"/>
        <v>-34.020000934600802</v>
      </c>
      <c r="Z219">
        <f t="shared" si="137"/>
        <v>-49.299998283386202</v>
      </c>
      <c r="AA219">
        <f t="shared" si="137"/>
        <v>-111.99999809265121</v>
      </c>
      <c r="AB219">
        <f t="shared" si="137"/>
        <v>-172.15799999999999</v>
      </c>
      <c r="AC219" s="8">
        <v>36965</v>
      </c>
      <c r="AD219">
        <f t="shared" si="139"/>
        <v>0.33994541292519076</v>
      </c>
      <c r="AE219">
        <f t="shared" si="143"/>
        <v>0.97000002861022994</v>
      </c>
      <c r="AF219">
        <f t="shared" si="144"/>
        <v>2.0450000762939449</v>
      </c>
      <c r="AG219">
        <f t="shared" si="145"/>
        <v>3.0150001049041748</v>
      </c>
      <c r="AH219">
        <f t="shared" si="146"/>
        <v>4.269999504089351</v>
      </c>
      <c r="AI219" s="8">
        <v>36965</v>
      </c>
      <c r="AJ219">
        <f t="shared" si="157"/>
        <v>-3.7500547396626991</v>
      </c>
      <c r="AK219">
        <f t="shared" si="132"/>
        <v>-8.0200542437520497</v>
      </c>
      <c r="AL219">
        <f t="shared" si="132"/>
        <v>-12.650054358192959</v>
      </c>
      <c r="AM219">
        <f t="shared" si="132"/>
        <v>-22.760054014870214</v>
      </c>
      <c r="AN219">
        <f t="shared" si="132"/>
        <v>-33.680055521675612</v>
      </c>
      <c r="AO219">
        <f t="shared" si="123"/>
        <v>-48.960052870461013</v>
      </c>
      <c r="AP219">
        <f t="shared" si="123"/>
        <v>-111.66005267972602</v>
      </c>
      <c r="AQ219">
        <f t="shared" si="123"/>
        <v>-171.81805458707478</v>
      </c>
      <c r="AR219" s="8">
        <v>36965</v>
      </c>
      <c r="AS219">
        <f t="shared" si="118"/>
        <v>-4.2732942004710495</v>
      </c>
      <c r="AT219">
        <f t="shared" si="118"/>
        <v>-4.1932937999278508</v>
      </c>
      <c r="AU219">
        <f t="shared" si="118"/>
        <v>-4.2032935519725179</v>
      </c>
      <c r="AV219">
        <f t="shared" si="118"/>
        <v>-4.253294219544566</v>
      </c>
      <c r="AW219">
        <f t="shared" si="118"/>
        <v>-4.1632959743052727</v>
      </c>
      <c r="AX219">
        <f t="shared" si="118"/>
        <v>-4.7532913585216168</v>
      </c>
      <c r="AY219">
        <f t="shared" si="118"/>
        <v>-6.453287353089431</v>
      </c>
      <c r="AZ219">
        <f t="shared" si="118"/>
        <v>-8.6822938380747647</v>
      </c>
      <c r="BA219" s="8">
        <v>36965</v>
      </c>
      <c r="BB219">
        <f t="shared" si="133"/>
        <v>-3.1200001239776598</v>
      </c>
      <c r="BC219">
        <f t="shared" si="133"/>
        <v>-7.3899996280670113</v>
      </c>
      <c r="BD219">
        <f t="shared" si="133"/>
        <v>-12.01999974250792</v>
      </c>
      <c r="BE219">
        <f t="shared" si="133"/>
        <v>-22.129999399185174</v>
      </c>
      <c r="BF219">
        <f t="shared" si="133"/>
        <v>-33.050000905990572</v>
      </c>
      <c r="BG219">
        <f t="shared" si="124"/>
        <v>-48.329998254775973</v>
      </c>
      <c r="BH219">
        <f t="shared" si="124"/>
        <v>-111.02999806404098</v>
      </c>
      <c r="BI219">
        <f t="shared" si="124"/>
        <v>-171.18799997138976</v>
      </c>
      <c r="BJ219" s="8">
        <v>36965</v>
      </c>
      <c r="BK219">
        <f t="shared" si="152"/>
        <v>-3.6899998188018803</v>
      </c>
      <c r="BL219">
        <f t="shared" si="152"/>
        <v>-3.0599992275238019</v>
      </c>
      <c r="BM219">
        <f t="shared" si="152"/>
        <v>-2.7299997806548912</v>
      </c>
      <c r="BN219">
        <f t="shared" si="152"/>
        <v>-3.0700004100799649</v>
      </c>
      <c r="BO219">
        <f t="shared" si="152"/>
        <v>-2.820001840591468</v>
      </c>
      <c r="BP219">
        <f t="shared" si="152"/>
        <v>-3.0199992656707568</v>
      </c>
      <c r="BQ219">
        <f t="shared" si="152"/>
        <v>-5.1199948787687735</v>
      </c>
      <c r="BR219">
        <f t="shared" si="152"/>
        <v>-10.370999837875354</v>
      </c>
      <c r="BS219" s="8">
        <v>36965</v>
      </c>
      <c r="BT219">
        <f t="shared" si="134"/>
        <v>-2.0450000762939449</v>
      </c>
      <c r="BU219">
        <f t="shared" si="134"/>
        <v>-6.3149995803832955</v>
      </c>
      <c r="BV219">
        <f t="shared" si="134"/>
        <v>-10.944999694824205</v>
      </c>
      <c r="BW219">
        <f t="shared" si="134"/>
        <v>-21.054999351501458</v>
      </c>
      <c r="BX219">
        <f t="shared" si="134"/>
        <v>-31.975000858306856</v>
      </c>
      <c r="BY219">
        <f t="shared" si="125"/>
        <v>-47.254998207092257</v>
      </c>
      <c r="BZ219">
        <f t="shared" si="125"/>
        <v>-109.95499801635727</v>
      </c>
      <c r="CA219">
        <f t="shared" si="125"/>
        <v>-170.11299992370604</v>
      </c>
      <c r="CB219" s="8">
        <v>36965</v>
      </c>
      <c r="CC219">
        <f t="shared" si="153"/>
        <v>-2.2550001144409251</v>
      </c>
      <c r="CD219">
        <f t="shared" si="153"/>
        <v>-0.63499975204468484</v>
      </c>
      <c r="CE219">
        <f t="shared" si="153"/>
        <v>0.50499963760374555</v>
      </c>
      <c r="CF219">
        <f t="shared" si="153"/>
        <v>1.9149999618529954</v>
      </c>
      <c r="CG219">
        <f t="shared" si="153"/>
        <v>3.2549977302551341</v>
      </c>
      <c r="CH219">
        <f t="shared" si="153"/>
        <v>4.4650034904479909</v>
      </c>
      <c r="CI219">
        <f t="shared" si="153"/>
        <v>6.3650040626525879</v>
      </c>
      <c r="CJ219">
        <f t="shared" si="153"/>
        <v>-0.77600013351437269</v>
      </c>
      <c r="CK219" s="8">
        <v>36965</v>
      </c>
      <c r="CL219">
        <f t="shared" si="135"/>
        <v>-1.0750000476837149</v>
      </c>
      <c r="CM219">
        <f t="shared" si="135"/>
        <v>-5.344999551773066</v>
      </c>
      <c r="CN219">
        <f t="shared" si="135"/>
        <v>-9.974999666213975</v>
      </c>
      <c r="CO219">
        <f t="shared" si="135"/>
        <v>-20.084999322891228</v>
      </c>
      <c r="CP219">
        <f t="shared" si="135"/>
        <v>-31.005000829696627</v>
      </c>
      <c r="CQ219">
        <f t="shared" si="126"/>
        <v>-46.284998178482027</v>
      </c>
      <c r="CR219">
        <f t="shared" si="126"/>
        <v>-108.98499798774704</v>
      </c>
      <c r="CS219">
        <f t="shared" si="126"/>
        <v>-169.14299989509581</v>
      </c>
      <c r="CT219" s="8">
        <v>36965</v>
      </c>
      <c r="CU219">
        <f t="shared" si="154"/>
        <v>-1.3416667779286682</v>
      </c>
      <c r="CV219">
        <f t="shared" si="154"/>
        <v>1.0683340231577505</v>
      </c>
      <c r="CW219">
        <f t="shared" si="154"/>
        <v>2.608333508173641</v>
      </c>
      <c r="CX219">
        <f t="shared" si="154"/>
        <v>4.4683331648508693</v>
      </c>
      <c r="CY219">
        <f t="shared" si="154"/>
        <v>6.3983325163523697</v>
      </c>
      <c r="CZ219">
        <f t="shared" si="154"/>
        <v>7.6683372656504654</v>
      </c>
      <c r="DA219">
        <f t="shared" si="154"/>
        <v>9.8683399359385504</v>
      </c>
      <c r="DB219">
        <f t="shared" si="154"/>
        <v>2.6323334509531984</v>
      </c>
      <c r="DC219" s="8">
        <v>36965</v>
      </c>
      <c r="DD219">
        <f t="shared" si="136"/>
        <v>0.17999935150146129</v>
      </c>
      <c r="DE219">
        <f t="shared" si="136"/>
        <v>-4.0900001525878897</v>
      </c>
      <c r="DF219">
        <f t="shared" si="136"/>
        <v>-8.7200002670287979</v>
      </c>
      <c r="DG219">
        <f t="shared" si="136"/>
        <v>-18.829999923706051</v>
      </c>
      <c r="DH219">
        <f t="shared" si="136"/>
        <v>-29.75000143051145</v>
      </c>
      <c r="DI219">
        <f t="shared" si="127"/>
        <v>-45.029998779296854</v>
      </c>
      <c r="DJ219">
        <f t="shared" si="127"/>
        <v>-107.72999858856186</v>
      </c>
      <c r="DK219">
        <f t="shared" si="127"/>
        <v>-167.88800049591063</v>
      </c>
      <c r="DL219" s="8">
        <v>36965</v>
      </c>
      <c r="DM219">
        <f t="shared" si="155"/>
        <v>0.17999935150146129</v>
      </c>
      <c r="DN219">
        <f t="shared" si="155"/>
        <v>2.6299996376037598</v>
      </c>
      <c r="DO219">
        <f t="shared" si="155"/>
        <v>4.319999694824201</v>
      </c>
      <c r="DP219">
        <f t="shared" si="155"/>
        <v>6.4900007247924485</v>
      </c>
      <c r="DQ219">
        <f t="shared" si="155"/>
        <v>7.9299998283386479</v>
      </c>
      <c r="DR219">
        <f t="shared" si="155"/>
        <v>8.9900031089782928</v>
      </c>
      <c r="DS219">
        <f t="shared" si="155"/>
        <v>9.9899973869323873</v>
      </c>
      <c r="DT219">
        <f t="shared" si="155"/>
        <v>-1.7580007057189846</v>
      </c>
    </row>
    <row r="220" spans="1:124" x14ac:dyDescent="0.3">
      <c r="A220" s="2">
        <v>36950</v>
      </c>
      <c r="B220">
        <v>4.9932392510000003</v>
      </c>
      <c r="C220">
        <v>4.8858097412244206</v>
      </c>
      <c r="D220">
        <v>4.8499999046325604</v>
      </c>
      <c r="E220">
        <v>4.6999998092651296</v>
      </c>
      <c r="F220" s="3">
        <f t="shared" si="140"/>
        <v>4.649999777475986</v>
      </c>
      <c r="G220">
        <v>4.4699997901916504</v>
      </c>
      <c r="H220">
        <v>4.4099998474120996</v>
      </c>
      <c r="I220">
        <v>4.4800000190734801</v>
      </c>
      <c r="J220">
        <v>4.6999998092651296</v>
      </c>
      <c r="K220">
        <v>4.9299998283386204</v>
      </c>
      <c r="L220">
        <v>4.92000007629394</v>
      </c>
      <c r="M220">
        <v>5.5100002288818297</v>
      </c>
      <c r="N220">
        <v>5.6043000000000003</v>
      </c>
      <c r="O220" s="8">
        <v>36937</v>
      </c>
      <c r="P220">
        <f t="shared" si="156"/>
        <v>-0.41610327091666666</v>
      </c>
      <c r="Q220">
        <f t="shared" si="156"/>
        <v>-0.81430162353740343</v>
      </c>
      <c r="R220">
        <f t="shared" si="156"/>
        <v>-1.2124999761581401</v>
      </c>
      <c r="S220">
        <f t="shared" si="138"/>
        <v>-2.3499999046325648</v>
      </c>
      <c r="T220">
        <f t="shared" si="142"/>
        <v>-3.4874998331069893</v>
      </c>
      <c r="U220">
        <f t="shared" si="137"/>
        <v>-4.4699997901916504</v>
      </c>
      <c r="V220">
        <f t="shared" si="137"/>
        <v>-8.8199996948241992</v>
      </c>
      <c r="W220">
        <f t="shared" si="137"/>
        <v>-13.440000057220441</v>
      </c>
      <c r="X220">
        <f t="shared" ref="X220:AB270" si="158">-J220*J$1</f>
        <v>-23.499999046325648</v>
      </c>
      <c r="Y220">
        <f t="shared" si="158"/>
        <v>-34.50999879837034</v>
      </c>
      <c r="Z220">
        <f t="shared" si="158"/>
        <v>-49.200000762939396</v>
      </c>
      <c r="AA220">
        <f t="shared" si="158"/>
        <v>-110.20000457763659</v>
      </c>
      <c r="AB220">
        <f t="shared" si="158"/>
        <v>-168.12900000000002</v>
      </c>
      <c r="AC220" s="8">
        <v>36937</v>
      </c>
      <c r="AD220">
        <f t="shared" si="139"/>
        <v>0.39819835262073677</v>
      </c>
      <c r="AE220">
        <f t="shared" si="143"/>
        <v>1.1374999284744247</v>
      </c>
      <c r="AF220">
        <f t="shared" si="144"/>
        <v>2.1199998855590856</v>
      </c>
      <c r="AG220">
        <f t="shared" si="145"/>
        <v>3.2574998140335101</v>
      </c>
      <c r="AH220">
        <f t="shared" si="146"/>
        <v>4.3499999046325488</v>
      </c>
      <c r="AI220" s="8">
        <v>36937</v>
      </c>
      <c r="AJ220">
        <f t="shared" si="157"/>
        <v>-4.0718014375709135</v>
      </c>
      <c r="AK220">
        <f t="shared" si="132"/>
        <v>-8.4218013422034623</v>
      </c>
      <c r="AL220">
        <f t="shared" si="132"/>
        <v>-13.041801704599704</v>
      </c>
      <c r="AM220">
        <f t="shared" si="132"/>
        <v>-23.101800693704913</v>
      </c>
      <c r="AN220">
        <f t="shared" si="132"/>
        <v>-34.111800445749601</v>
      </c>
      <c r="AO220">
        <f t="shared" si="123"/>
        <v>-48.801802410318658</v>
      </c>
      <c r="AP220">
        <f t="shared" si="123"/>
        <v>-109.80180622501585</v>
      </c>
      <c r="AQ220">
        <f t="shared" si="123"/>
        <v>-167.73080164737928</v>
      </c>
      <c r="AR220" s="8">
        <v>36937</v>
      </c>
      <c r="AS220">
        <f t="shared" si="118"/>
        <v>-5.9702969629383533</v>
      </c>
      <c r="AT220">
        <f t="shared" si="118"/>
        <v>-5.680297001085302</v>
      </c>
      <c r="AU220">
        <f t="shared" si="118"/>
        <v>-5.5302969057178846</v>
      </c>
      <c r="AV220">
        <f t="shared" si="118"/>
        <v>-5.3502966005421104</v>
      </c>
      <c r="AW220">
        <f t="shared" si="118"/>
        <v>-5.0502964098072471</v>
      </c>
      <c r="AX220">
        <f t="shared" si="118"/>
        <v>-3.4002972681141532</v>
      </c>
      <c r="AY220">
        <f t="shared" si="118"/>
        <v>-3.300299747667248</v>
      </c>
      <c r="AZ220">
        <f t="shared" si="118"/>
        <v>-3.2532970773792815</v>
      </c>
      <c r="BA220" s="8">
        <v>36937</v>
      </c>
      <c r="BB220">
        <f t="shared" si="133"/>
        <v>-3.3324998617172259</v>
      </c>
      <c r="BC220">
        <f t="shared" si="133"/>
        <v>-7.6824997663497747</v>
      </c>
      <c r="BD220">
        <f t="shared" si="133"/>
        <v>-12.302500128746017</v>
      </c>
      <c r="BE220">
        <f t="shared" si="133"/>
        <v>-22.362499117851222</v>
      </c>
      <c r="BF220">
        <f t="shared" si="133"/>
        <v>-33.372498869895914</v>
      </c>
      <c r="BG220">
        <f t="shared" si="124"/>
        <v>-48.06250083446497</v>
      </c>
      <c r="BH220">
        <f t="shared" si="124"/>
        <v>-109.06250464916216</v>
      </c>
      <c r="BI220">
        <f t="shared" si="124"/>
        <v>-166.99150007152559</v>
      </c>
      <c r="BJ220" s="8">
        <v>36937</v>
      </c>
      <c r="BK220">
        <f t="shared" si="152"/>
        <v>-3.6224998235702559</v>
      </c>
      <c r="BL220">
        <f t="shared" si="152"/>
        <v>-2.672499537467945</v>
      </c>
      <c r="BM220">
        <f t="shared" si="152"/>
        <v>-1.9525002241134564</v>
      </c>
      <c r="BN220">
        <f t="shared" si="152"/>
        <v>-1.4724987745284936</v>
      </c>
      <c r="BO220">
        <f t="shared" si="152"/>
        <v>-1.0824989080428837</v>
      </c>
      <c r="BP220">
        <f t="shared" si="152"/>
        <v>0.52749931812285933</v>
      </c>
      <c r="BQ220">
        <f t="shared" si="152"/>
        <v>0.32749950885785761</v>
      </c>
      <c r="BR220">
        <f t="shared" si="152"/>
        <v>-4.7665001096725605</v>
      </c>
      <c r="BS220" s="8">
        <v>36937</v>
      </c>
      <c r="BT220">
        <f t="shared" si="134"/>
        <v>-2.3499999046325648</v>
      </c>
      <c r="BU220">
        <f t="shared" si="134"/>
        <v>-6.6999998092651136</v>
      </c>
      <c r="BV220">
        <f t="shared" si="134"/>
        <v>-11.320000171661356</v>
      </c>
      <c r="BW220">
        <f t="shared" si="134"/>
        <v>-21.379999160766562</v>
      </c>
      <c r="BX220">
        <f t="shared" si="134"/>
        <v>-32.389998912811251</v>
      </c>
      <c r="BY220">
        <f t="shared" si="125"/>
        <v>-47.080000877380314</v>
      </c>
      <c r="BZ220">
        <f t="shared" si="125"/>
        <v>-108.08000469207751</v>
      </c>
      <c r="CA220">
        <f t="shared" si="125"/>
        <v>-166.00900011444094</v>
      </c>
      <c r="CB220" s="8">
        <v>36937</v>
      </c>
      <c r="CC220">
        <f t="shared" si="153"/>
        <v>-2.5100002288818244</v>
      </c>
      <c r="CD220">
        <f t="shared" si="153"/>
        <v>-0.72000026702878284</v>
      </c>
      <c r="CE220">
        <f t="shared" si="153"/>
        <v>0.57000017166140271</v>
      </c>
      <c r="CF220">
        <f t="shared" si="153"/>
        <v>2.1400008201599272</v>
      </c>
      <c r="CG220">
        <f t="shared" si="153"/>
        <v>3.0900011062622008</v>
      </c>
      <c r="CH220">
        <f t="shared" si="153"/>
        <v>3.8399991989135751</v>
      </c>
      <c r="CI220">
        <f t="shared" si="153"/>
        <v>4.7399959564209775</v>
      </c>
      <c r="CJ220">
        <f t="shared" si="153"/>
        <v>-2.0760002288818304</v>
      </c>
      <c r="CK220" s="8">
        <v>36937</v>
      </c>
      <c r="CL220">
        <f t="shared" si="135"/>
        <v>-1.2124999761581403</v>
      </c>
      <c r="CM220">
        <f t="shared" si="135"/>
        <v>-5.5624998807906891</v>
      </c>
      <c r="CN220">
        <f t="shared" si="135"/>
        <v>-10.182500243186931</v>
      </c>
      <c r="CO220">
        <f t="shared" si="135"/>
        <v>-20.24249923229214</v>
      </c>
      <c r="CP220">
        <f t="shared" si="135"/>
        <v>-31.252498984336832</v>
      </c>
      <c r="CQ220">
        <f t="shared" si="126"/>
        <v>-45.942500948905888</v>
      </c>
      <c r="CR220">
        <f t="shared" si="126"/>
        <v>-106.94250476360308</v>
      </c>
      <c r="CS220">
        <f t="shared" si="126"/>
        <v>-164.87150018596651</v>
      </c>
      <c r="CT220" s="8">
        <v>36937</v>
      </c>
      <c r="CU220">
        <f t="shared" si="154"/>
        <v>-1.4324999252955033</v>
      </c>
      <c r="CV220">
        <f t="shared" si="154"/>
        <v>1.2275003989537678</v>
      </c>
      <c r="CW220">
        <f t="shared" si="154"/>
        <v>3.2074994643529253</v>
      </c>
      <c r="CX220">
        <f t="shared" si="154"/>
        <v>5.8675007422765182</v>
      </c>
      <c r="CY220">
        <f t="shared" si="154"/>
        <v>7.7975010474522923</v>
      </c>
      <c r="CZ220">
        <f t="shared" si="154"/>
        <v>10.367498834927872</v>
      </c>
      <c r="DA220">
        <f t="shared" si="154"/>
        <v>14.867496927579268</v>
      </c>
      <c r="DB220">
        <f t="shared" si="154"/>
        <v>10.599499979337025</v>
      </c>
      <c r="DC220" s="8">
        <v>36937</v>
      </c>
      <c r="DD220">
        <f t="shared" si="136"/>
        <v>-0.11999988555910157</v>
      </c>
      <c r="DE220">
        <f t="shared" si="136"/>
        <v>-4.4699997901916504</v>
      </c>
      <c r="DF220">
        <f t="shared" si="136"/>
        <v>-9.0900001525878924</v>
      </c>
      <c r="DG220">
        <f t="shared" si="136"/>
        <v>-19.149999141693101</v>
      </c>
      <c r="DH220">
        <f t="shared" si="136"/>
        <v>-30.159998893737793</v>
      </c>
      <c r="DI220">
        <f t="shared" si="127"/>
        <v>-44.850000858306849</v>
      </c>
      <c r="DJ220">
        <f t="shared" si="127"/>
        <v>-105.85000467300404</v>
      </c>
      <c r="DK220">
        <f t="shared" si="127"/>
        <v>-163.77900009536748</v>
      </c>
      <c r="DL220" s="8">
        <v>36937</v>
      </c>
      <c r="DM220">
        <f t="shared" si="155"/>
        <v>-0.11999988555910157</v>
      </c>
      <c r="DN220">
        <f t="shared" si="155"/>
        <v>2.3900008201599192</v>
      </c>
      <c r="DO220">
        <f t="shared" si="155"/>
        <v>4.4499998092651278</v>
      </c>
      <c r="DP220">
        <f t="shared" si="155"/>
        <v>7.7000017166137695</v>
      </c>
      <c r="DQ220">
        <f t="shared" si="155"/>
        <v>10.330001831054659</v>
      </c>
      <c r="DR220">
        <f t="shared" si="155"/>
        <v>13.150000095367417</v>
      </c>
      <c r="DS220">
        <f t="shared" si="155"/>
        <v>17.14999628067023</v>
      </c>
      <c r="DT220">
        <f t="shared" si="155"/>
        <v>10.048000095367378</v>
      </c>
    </row>
    <row r="221" spans="1:124" x14ac:dyDescent="0.3">
      <c r="A221" s="2">
        <v>36922</v>
      </c>
      <c r="B221">
        <v>6.4984954300000002</v>
      </c>
      <c r="C221">
        <v>5.3671236858386191</v>
      </c>
      <c r="D221">
        <v>4.9899997711181596</v>
      </c>
      <c r="E221">
        <v>4.8299999237060502</v>
      </c>
      <c r="F221" s="3">
        <f t="shared" si="140"/>
        <v>4.7766666412353471</v>
      </c>
      <c r="G221">
        <v>4.5999999046325604</v>
      </c>
      <c r="H221">
        <v>4.6199998855590803</v>
      </c>
      <c r="I221">
        <v>4.67000007629394</v>
      </c>
      <c r="J221">
        <v>4.8499999046325604</v>
      </c>
      <c r="K221">
        <v>5.0799999237060502</v>
      </c>
      <c r="L221">
        <v>5.1900000572204501</v>
      </c>
      <c r="M221">
        <v>5.6500000953674299</v>
      </c>
      <c r="N221">
        <v>5.6992000000000003</v>
      </c>
      <c r="O221" s="8">
        <v>36906</v>
      </c>
      <c r="P221">
        <f t="shared" si="156"/>
        <v>-0.54154128583333327</v>
      </c>
      <c r="Q221">
        <f t="shared" si="156"/>
        <v>-0.89452061430643648</v>
      </c>
      <c r="R221">
        <f t="shared" si="156"/>
        <v>-1.2474999427795399</v>
      </c>
      <c r="S221">
        <f t="shared" si="138"/>
        <v>-2.4149999618530251</v>
      </c>
      <c r="T221">
        <f t="shared" si="142"/>
        <v>-3.5824999809265101</v>
      </c>
      <c r="U221">
        <f t="shared" ref="U221:AB284" si="159">-G221*G$1</f>
        <v>-4.5999999046325604</v>
      </c>
      <c r="V221">
        <f t="shared" si="159"/>
        <v>-9.2399997711181605</v>
      </c>
      <c r="W221">
        <f t="shared" si="159"/>
        <v>-14.01000022888182</v>
      </c>
      <c r="X221">
        <f t="shared" si="158"/>
        <v>-24.249999523162803</v>
      </c>
      <c r="Y221">
        <f t="shared" si="158"/>
        <v>-35.559999465942354</v>
      </c>
      <c r="Z221">
        <f t="shared" si="158"/>
        <v>-51.900000572204505</v>
      </c>
      <c r="AA221">
        <f t="shared" si="158"/>
        <v>-113.0000019073486</v>
      </c>
      <c r="AB221">
        <f t="shared" si="158"/>
        <v>-170.976</v>
      </c>
      <c r="AC221" s="8">
        <v>36906</v>
      </c>
      <c r="AD221">
        <f t="shared" si="139"/>
        <v>0.3529793284731032</v>
      </c>
      <c r="AE221">
        <f t="shared" si="143"/>
        <v>1.1675000190734852</v>
      </c>
      <c r="AF221">
        <f t="shared" si="144"/>
        <v>2.1849999427795352</v>
      </c>
      <c r="AG221">
        <f t="shared" si="145"/>
        <v>3.3524999618530202</v>
      </c>
      <c r="AH221">
        <f t="shared" si="146"/>
        <v>4.6399998664856001</v>
      </c>
      <c r="AI221" s="8">
        <v>36906</v>
      </c>
      <c r="AJ221">
        <f t="shared" si="157"/>
        <v>-4.2470205761594571</v>
      </c>
      <c r="AK221">
        <f t="shared" si="132"/>
        <v>-8.8870204426450581</v>
      </c>
      <c r="AL221">
        <f t="shared" si="132"/>
        <v>-13.657020900408718</v>
      </c>
      <c r="AM221">
        <f t="shared" si="132"/>
        <v>-23.897020194689699</v>
      </c>
      <c r="AN221">
        <f t="shared" si="132"/>
        <v>-35.20702013746925</v>
      </c>
      <c r="AO221">
        <f t="shared" si="123"/>
        <v>-51.5470212437314</v>
      </c>
      <c r="AP221">
        <f t="shared" si="123"/>
        <v>-112.64702257887551</v>
      </c>
      <c r="AQ221">
        <f t="shared" si="123"/>
        <v>-170.62302067152689</v>
      </c>
      <c r="AR221" s="8">
        <v>36906</v>
      </c>
      <c r="AS221">
        <f t="shared" si="118"/>
        <v>-5.1750880844980873</v>
      </c>
      <c r="AT221">
        <f t="shared" si="118"/>
        <v>-4.9150878556162585</v>
      </c>
      <c r="AU221">
        <f t="shared" si="118"/>
        <v>-4.7250887520700982</v>
      </c>
      <c r="AV221">
        <f t="shared" si="118"/>
        <v>-5.1950890190988996</v>
      </c>
      <c r="AW221">
        <f t="shared" si="118"/>
        <v>-5.3350888855845557</v>
      </c>
      <c r="AX221">
        <f t="shared" si="118"/>
        <v>-6.5950900681405944</v>
      </c>
      <c r="AY221">
        <f t="shared" si="118"/>
        <v>-7.0950872071177091</v>
      </c>
      <c r="AZ221">
        <f t="shared" si="118"/>
        <v>-10.164088351526894</v>
      </c>
      <c r="BA221" s="8">
        <v>36906</v>
      </c>
      <c r="BB221">
        <f t="shared" si="133"/>
        <v>-3.4324998855590749</v>
      </c>
      <c r="BC221">
        <f t="shared" si="133"/>
        <v>-8.072499752044676</v>
      </c>
      <c r="BD221">
        <f t="shared" si="133"/>
        <v>-12.842500209808335</v>
      </c>
      <c r="BE221">
        <f t="shared" si="133"/>
        <v>-23.082499504089316</v>
      </c>
      <c r="BF221">
        <f t="shared" si="133"/>
        <v>-34.392499446868868</v>
      </c>
      <c r="BG221">
        <f t="shared" si="124"/>
        <v>-50.732500553131018</v>
      </c>
      <c r="BH221">
        <f t="shared" si="124"/>
        <v>-111.83250188827512</v>
      </c>
      <c r="BI221">
        <f t="shared" si="124"/>
        <v>-169.80849998092651</v>
      </c>
      <c r="BJ221" s="8">
        <v>36906</v>
      </c>
      <c r="BK221">
        <f t="shared" si="152"/>
        <v>-3.6925001144409046</v>
      </c>
      <c r="BL221">
        <f t="shared" si="152"/>
        <v>-2.5724997520446857</v>
      </c>
      <c r="BM221">
        <f t="shared" si="152"/>
        <v>-1.6125006675720064</v>
      </c>
      <c r="BN221">
        <f t="shared" si="152"/>
        <v>-0.31249999999997424</v>
      </c>
      <c r="BO221">
        <f t="shared" si="152"/>
        <v>0.31749963760378197</v>
      </c>
      <c r="BP221">
        <f t="shared" si="152"/>
        <v>0.58749914169317297</v>
      </c>
      <c r="BQ221">
        <f t="shared" si="152"/>
        <v>2.1874976158141743</v>
      </c>
      <c r="BR221">
        <f t="shared" si="152"/>
        <v>-1.609500095367415</v>
      </c>
      <c r="BS221" s="8">
        <v>36906</v>
      </c>
      <c r="BT221">
        <f t="shared" si="134"/>
        <v>-2.4149999618530251</v>
      </c>
      <c r="BU221">
        <f t="shared" si="134"/>
        <v>-7.0549998283386248</v>
      </c>
      <c r="BV221">
        <f t="shared" si="134"/>
        <v>-11.825000286102284</v>
      </c>
      <c r="BW221">
        <f t="shared" si="134"/>
        <v>-22.064999580383269</v>
      </c>
      <c r="BX221">
        <f t="shared" si="134"/>
        <v>-33.37499952316282</v>
      </c>
      <c r="BY221">
        <f t="shared" si="125"/>
        <v>-49.715000629424971</v>
      </c>
      <c r="BZ221">
        <f t="shared" si="125"/>
        <v>-110.81500196456906</v>
      </c>
      <c r="CA221">
        <f t="shared" si="125"/>
        <v>-168.79100005722046</v>
      </c>
      <c r="CB221" s="8">
        <v>36906</v>
      </c>
      <c r="CC221">
        <f t="shared" si="153"/>
        <v>-2.7649998664855953</v>
      </c>
      <c r="CD221">
        <f t="shared" si="153"/>
        <v>-0.87499952316284535</v>
      </c>
      <c r="CE221">
        <f t="shared" si="153"/>
        <v>0.47499895095825373</v>
      </c>
      <c r="CF221">
        <f t="shared" si="153"/>
        <v>2.3149995803832883</v>
      </c>
      <c r="CG221">
        <f t="shared" si="153"/>
        <v>3.5350008010863885</v>
      </c>
      <c r="CH221">
        <f t="shared" si="153"/>
        <v>4.2649989128112917</v>
      </c>
      <c r="CI221">
        <f t="shared" si="153"/>
        <v>5.3650002479551997</v>
      </c>
      <c r="CJ221">
        <f t="shared" si="153"/>
        <v>-0.8210001335144117</v>
      </c>
      <c r="CK221" s="8">
        <v>36906</v>
      </c>
      <c r="CL221">
        <f t="shared" si="135"/>
        <v>-1.2474999427795401</v>
      </c>
      <c r="CM221">
        <f t="shared" si="135"/>
        <v>-5.8874998092651403</v>
      </c>
      <c r="CN221">
        <f t="shared" si="135"/>
        <v>-10.6575002670288</v>
      </c>
      <c r="CO221">
        <f t="shared" si="135"/>
        <v>-20.897499561309782</v>
      </c>
      <c r="CP221">
        <f t="shared" si="135"/>
        <v>-32.207499504089334</v>
      </c>
      <c r="CQ221">
        <f t="shared" si="126"/>
        <v>-48.547500610351484</v>
      </c>
      <c r="CR221">
        <f t="shared" si="126"/>
        <v>-109.64750194549558</v>
      </c>
      <c r="CS221">
        <f t="shared" si="126"/>
        <v>-167.62350003814697</v>
      </c>
      <c r="CT221" s="8">
        <v>36906</v>
      </c>
      <c r="CU221">
        <f t="shared" si="154"/>
        <v>-1.2274999618530309</v>
      </c>
      <c r="CV221">
        <f t="shared" si="154"/>
        <v>1.2525000572204501</v>
      </c>
      <c r="CW221">
        <f t="shared" si="154"/>
        <v>3.0424995422363228</v>
      </c>
      <c r="CX221">
        <f t="shared" si="154"/>
        <v>5.6825003623962651</v>
      </c>
      <c r="CY221">
        <f t="shared" si="154"/>
        <v>7.0024991035461355</v>
      </c>
      <c r="CZ221">
        <f t="shared" si="154"/>
        <v>7.5324997901916646</v>
      </c>
      <c r="DA221">
        <f t="shared" si="154"/>
        <v>10.332497119903579</v>
      </c>
      <c r="DB221">
        <f t="shared" si="154"/>
        <v>4.2245001716613899</v>
      </c>
      <c r="DC221" s="8">
        <v>36906</v>
      </c>
      <c r="DD221">
        <f t="shared" si="136"/>
        <v>3.9999961853039778E-2</v>
      </c>
      <c r="DE221">
        <f t="shared" si="136"/>
        <v>-4.5999999046325604</v>
      </c>
      <c r="DF221">
        <f t="shared" si="136"/>
        <v>-9.3700003623962189</v>
      </c>
      <c r="DG221">
        <f t="shared" si="136"/>
        <v>-19.609999656677203</v>
      </c>
      <c r="DH221">
        <f t="shared" si="136"/>
        <v>-30.919999599456755</v>
      </c>
      <c r="DI221">
        <f t="shared" si="127"/>
        <v>-47.260000705718902</v>
      </c>
      <c r="DJ221">
        <f t="shared" si="127"/>
        <v>-108.36000204086301</v>
      </c>
      <c r="DK221">
        <f t="shared" si="127"/>
        <v>-166.3360001335144</v>
      </c>
      <c r="DL221" s="8">
        <v>36906</v>
      </c>
      <c r="DM221">
        <f t="shared" si="155"/>
        <v>3.9999961853039778E-2</v>
      </c>
      <c r="DN221">
        <f t="shared" si="155"/>
        <v>2.3200001716613805</v>
      </c>
      <c r="DO221">
        <f t="shared" si="155"/>
        <v>4.2799997329712092</v>
      </c>
      <c r="DP221">
        <f t="shared" si="155"/>
        <v>7.6400003433227859</v>
      </c>
      <c r="DQ221">
        <f t="shared" si="155"/>
        <v>10.030000209808385</v>
      </c>
      <c r="DR221">
        <f t="shared" si="155"/>
        <v>13.239997386932441</v>
      </c>
      <c r="DS221">
        <f t="shared" si="155"/>
        <v>19.739993572235139</v>
      </c>
      <c r="DT221">
        <f t="shared" si="155"/>
        <v>15.160999675750734</v>
      </c>
    </row>
    <row r="222" spans="1:124" x14ac:dyDescent="0.3">
      <c r="A222" s="2">
        <v>36889</v>
      </c>
      <c r="B222">
        <v>6.2480676800000001</v>
      </c>
      <c r="C222">
        <v>5.9795168198641928</v>
      </c>
      <c r="D222">
        <v>5.8899998664855904</v>
      </c>
      <c r="E222">
        <v>5.6999998092651296</v>
      </c>
      <c r="F222" s="3">
        <f t="shared" si="140"/>
        <v>5.6366664568583102</v>
      </c>
      <c r="G222">
        <v>5.3200001716613698</v>
      </c>
      <c r="H222">
        <v>5.1100001335143999</v>
      </c>
      <c r="I222">
        <v>5.0599999427795401</v>
      </c>
      <c r="J222">
        <v>4.9899997711181596</v>
      </c>
      <c r="K222">
        <v>5.1599998474120996</v>
      </c>
      <c r="L222">
        <v>5.1199998855590803</v>
      </c>
      <c r="M222">
        <v>5.5900001525878897</v>
      </c>
      <c r="N222">
        <v>5.5568999999999997</v>
      </c>
      <c r="O222" s="8">
        <v>36875</v>
      </c>
      <c r="P222">
        <f t="shared" si="156"/>
        <v>-0.52067230666666664</v>
      </c>
      <c r="Q222">
        <f t="shared" si="156"/>
        <v>-0.99658613664403206</v>
      </c>
      <c r="R222">
        <f t="shared" si="156"/>
        <v>-1.4724999666213976</v>
      </c>
      <c r="S222">
        <f t="shared" si="138"/>
        <v>-2.8499999046325648</v>
      </c>
      <c r="T222">
        <f t="shared" si="142"/>
        <v>-4.2274998426437325</v>
      </c>
      <c r="U222">
        <f t="shared" si="159"/>
        <v>-5.3200001716613698</v>
      </c>
      <c r="V222">
        <f t="shared" si="159"/>
        <v>-10.2200002670288</v>
      </c>
      <c r="W222">
        <f t="shared" si="159"/>
        <v>-15.179999828338619</v>
      </c>
      <c r="X222">
        <f t="shared" si="158"/>
        <v>-24.949998855590799</v>
      </c>
      <c r="Y222">
        <f t="shared" si="158"/>
        <v>-36.119998931884695</v>
      </c>
      <c r="Z222">
        <f t="shared" si="158"/>
        <v>-51.199998855590806</v>
      </c>
      <c r="AA222">
        <f t="shared" si="158"/>
        <v>-111.8000030517578</v>
      </c>
      <c r="AB222">
        <f t="shared" si="158"/>
        <v>-166.70699999999999</v>
      </c>
      <c r="AC222" s="8">
        <v>36875</v>
      </c>
      <c r="AD222">
        <f t="shared" si="139"/>
        <v>0.47591382997736542</v>
      </c>
      <c r="AE222">
        <f t="shared" si="143"/>
        <v>1.3774999380111672</v>
      </c>
      <c r="AF222">
        <f t="shared" si="144"/>
        <v>2.470000267028805</v>
      </c>
      <c r="AG222">
        <f t="shared" si="145"/>
        <v>3.8475002050399723</v>
      </c>
      <c r="AH222">
        <f t="shared" si="146"/>
        <v>4.9000000953674299</v>
      </c>
      <c r="AI222" s="8">
        <v>36875</v>
      </c>
      <c r="AJ222">
        <f t="shared" si="157"/>
        <v>-4.8440863416840045</v>
      </c>
      <c r="AK222">
        <f t="shared" si="132"/>
        <v>-9.7440864370514344</v>
      </c>
      <c r="AL222">
        <f t="shared" si="132"/>
        <v>-14.704085998361254</v>
      </c>
      <c r="AM222">
        <f t="shared" si="132"/>
        <v>-24.474085025613434</v>
      </c>
      <c r="AN222">
        <f t="shared" si="132"/>
        <v>-35.644085101907329</v>
      </c>
      <c r="AO222">
        <f t="shared" si="123"/>
        <v>-50.724085025613441</v>
      </c>
      <c r="AP222">
        <f t="shared" si="123"/>
        <v>-111.32408922178043</v>
      </c>
      <c r="AQ222">
        <f t="shared" si="123"/>
        <v>-166.23108617002262</v>
      </c>
      <c r="AR222" s="8">
        <v>36875</v>
      </c>
      <c r="AS222">
        <f t="shared" si="118"/>
        <v>-4.9216044363900648</v>
      </c>
      <c r="AT222">
        <f t="shared" si="118"/>
        <v>-4.521604341022635</v>
      </c>
      <c r="AU222">
        <f t="shared" si="118"/>
        <v>-4.1416042265817241</v>
      </c>
      <c r="AV222">
        <f t="shared" si="118"/>
        <v>-3.3716028151437358</v>
      </c>
      <c r="AW222">
        <f t="shared" si="118"/>
        <v>-3.1416032729073295</v>
      </c>
      <c r="AX222">
        <f t="shared" si="118"/>
        <v>-1.9216030058786417</v>
      </c>
      <c r="AY222">
        <f t="shared" si="118"/>
        <v>-1.721603196613434</v>
      </c>
      <c r="AZ222">
        <f t="shared" si="118"/>
        <v>-3.7936043410226192</v>
      </c>
      <c r="BA222" s="8">
        <v>36875</v>
      </c>
      <c r="BB222">
        <f t="shared" si="133"/>
        <v>-3.9425002336502026</v>
      </c>
      <c r="BC222">
        <f t="shared" si="133"/>
        <v>-8.8425003290176321</v>
      </c>
      <c r="BD222">
        <f t="shared" si="133"/>
        <v>-13.802499890327452</v>
      </c>
      <c r="BE222">
        <f t="shared" si="133"/>
        <v>-23.572498917579633</v>
      </c>
      <c r="BF222">
        <f t="shared" si="133"/>
        <v>-34.742498993873525</v>
      </c>
      <c r="BG222">
        <f t="shared" si="124"/>
        <v>-49.822498917579637</v>
      </c>
      <c r="BH222">
        <f t="shared" si="124"/>
        <v>-110.42250311374663</v>
      </c>
      <c r="BI222">
        <f t="shared" si="124"/>
        <v>-165.32950006198882</v>
      </c>
      <c r="BJ222" s="8">
        <v>36875</v>
      </c>
      <c r="BK222">
        <f t="shared" si="152"/>
        <v>-4.1025000810623133</v>
      </c>
      <c r="BL222">
        <f t="shared" si="152"/>
        <v>-3.1125003099441519</v>
      </c>
      <c r="BM222">
        <f t="shared" si="152"/>
        <v>-2.3025003671646322</v>
      </c>
      <c r="BN222">
        <f t="shared" si="152"/>
        <v>-0.55249941349031051</v>
      </c>
      <c r="BO222">
        <f t="shared" si="152"/>
        <v>0.53749978542333476</v>
      </c>
      <c r="BP222">
        <f t="shared" si="152"/>
        <v>1.9475029706954805</v>
      </c>
      <c r="BQ222">
        <f t="shared" si="152"/>
        <v>5.9474991559980941</v>
      </c>
      <c r="BR222">
        <f t="shared" si="152"/>
        <v>4.0574999189377143</v>
      </c>
      <c r="BS222" s="8">
        <v>36875</v>
      </c>
      <c r="BT222">
        <f t="shared" si="134"/>
        <v>-2.8499999046325648</v>
      </c>
      <c r="BU222">
        <f t="shared" si="134"/>
        <v>-7.7499999999999947</v>
      </c>
      <c r="BV222">
        <f t="shared" si="134"/>
        <v>-12.709999561309814</v>
      </c>
      <c r="BW222">
        <f t="shared" si="134"/>
        <v>-22.479998588561994</v>
      </c>
      <c r="BX222">
        <f t="shared" si="134"/>
        <v>-33.649998664855886</v>
      </c>
      <c r="BY222">
        <f t="shared" si="125"/>
        <v>-48.729998588561998</v>
      </c>
      <c r="BZ222">
        <f t="shared" si="125"/>
        <v>-109.33000278472899</v>
      </c>
      <c r="CA222">
        <f t="shared" si="125"/>
        <v>-164.23699973297119</v>
      </c>
      <c r="CB222" s="8">
        <v>36875</v>
      </c>
      <c r="CC222">
        <f t="shared" si="153"/>
        <v>-2.9999999999999947</v>
      </c>
      <c r="CD222">
        <f t="shared" si="153"/>
        <v>-1.2199997901916548</v>
      </c>
      <c r="CE222">
        <f t="shared" si="153"/>
        <v>-9.9997520446750698E-3</v>
      </c>
      <c r="CF222">
        <f t="shared" si="153"/>
        <v>2.190000534057627</v>
      </c>
      <c r="CG222">
        <f t="shared" si="153"/>
        <v>3.8700013160706339</v>
      </c>
      <c r="CH222">
        <f t="shared" si="153"/>
        <v>5.3400034904480185</v>
      </c>
      <c r="CI222">
        <f t="shared" si="153"/>
        <v>9.6400017738341219</v>
      </c>
      <c r="CJ222">
        <f t="shared" si="153"/>
        <v>7.6550002479553489</v>
      </c>
      <c r="CK222" s="8">
        <v>36875</v>
      </c>
      <c r="CL222">
        <f t="shared" si="135"/>
        <v>-1.4724999666213976</v>
      </c>
      <c r="CM222">
        <f t="shared" si="135"/>
        <v>-6.372500061988827</v>
      </c>
      <c r="CN222">
        <f t="shared" si="135"/>
        <v>-11.332499623298647</v>
      </c>
      <c r="CO222">
        <f t="shared" si="135"/>
        <v>-21.102498650550828</v>
      </c>
      <c r="CP222">
        <f t="shared" si="135"/>
        <v>-32.272498726844724</v>
      </c>
      <c r="CQ222">
        <f t="shared" si="126"/>
        <v>-47.352498650550835</v>
      </c>
      <c r="CR222">
        <f t="shared" si="126"/>
        <v>-107.95250284671782</v>
      </c>
      <c r="CS222">
        <f t="shared" si="126"/>
        <v>-162.85949979496002</v>
      </c>
      <c r="CT222" s="8">
        <v>36875</v>
      </c>
      <c r="CU222">
        <f t="shared" si="154"/>
        <v>-1.4324998458226501</v>
      </c>
      <c r="CV222">
        <f t="shared" si="154"/>
        <v>0.38749984900157042</v>
      </c>
      <c r="CW222">
        <f t="shared" si="154"/>
        <v>1.7475004593530992</v>
      </c>
      <c r="CX222">
        <f t="shared" si="154"/>
        <v>4.2575021187464186</v>
      </c>
      <c r="CY222">
        <f t="shared" si="154"/>
        <v>5.447502652804121</v>
      </c>
      <c r="CZ222">
        <f t="shared" si="154"/>
        <v>6.7075033585230583</v>
      </c>
      <c r="DA222">
        <f t="shared" si="154"/>
        <v>9.8074932495751703</v>
      </c>
      <c r="DB222">
        <f t="shared" si="154"/>
        <v>3.3105001160303784</v>
      </c>
      <c r="DC222" s="8">
        <v>36875</v>
      </c>
      <c r="DD222">
        <f t="shared" si="136"/>
        <v>-0.42000007629393998</v>
      </c>
      <c r="DE222">
        <f t="shared" si="136"/>
        <v>-5.3200001716613698</v>
      </c>
      <c r="DF222">
        <f t="shared" si="136"/>
        <v>-10.27999973297119</v>
      </c>
      <c r="DG222">
        <f t="shared" si="136"/>
        <v>-20.049998760223367</v>
      </c>
      <c r="DH222">
        <f t="shared" si="136"/>
        <v>-31.219998836517263</v>
      </c>
      <c r="DI222">
        <f t="shared" si="127"/>
        <v>-46.299998760223374</v>
      </c>
      <c r="DJ222">
        <f t="shared" si="127"/>
        <v>-106.90000295639037</v>
      </c>
      <c r="DK222">
        <f t="shared" si="127"/>
        <v>-161.80699990463256</v>
      </c>
      <c r="DL222" s="8">
        <v>36875</v>
      </c>
      <c r="DM222">
        <f t="shared" si="155"/>
        <v>-0.42000007629393998</v>
      </c>
      <c r="DN222">
        <f t="shared" si="155"/>
        <v>1.1799993515014693</v>
      </c>
      <c r="DO222">
        <f t="shared" si="155"/>
        <v>2.610000133514391</v>
      </c>
      <c r="DP222">
        <f t="shared" si="155"/>
        <v>5.7700018882751527</v>
      </c>
      <c r="DQ222">
        <f t="shared" si="155"/>
        <v>8.6500024795532724</v>
      </c>
      <c r="DR222">
        <f t="shared" si="155"/>
        <v>12.219999313354442</v>
      </c>
      <c r="DS222">
        <f t="shared" si="155"/>
        <v>23.719995498657163</v>
      </c>
      <c r="DT222">
        <f t="shared" si="155"/>
        <v>24.846000076293969</v>
      </c>
    </row>
    <row r="223" spans="1:124" x14ac:dyDescent="0.3">
      <c r="A223" s="2">
        <v>36860</v>
      </c>
      <c r="B223">
        <v>5.9975181710000003</v>
      </c>
      <c r="C223">
        <v>6.1568795713602276</v>
      </c>
      <c r="D223">
        <v>6.21000003814697</v>
      </c>
      <c r="E223">
        <v>6.1799998283386204</v>
      </c>
      <c r="F223" s="3">
        <f t="shared" si="140"/>
        <v>6.1699997584025041</v>
      </c>
      <c r="G223">
        <v>5.92000007629394</v>
      </c>
      <c r="H223">
        <v>5.6100001335143999</v>
      </c>
      <c r="I223">
        <v>5.5199999809265101</v>
      </c>
      <c r="J223">
        <v>5.42000007629394</v>
      </c>
      <c r="K223">
        <v>5.5</v>
      </c>
      <c r="L223">
        <v>5.4800000190734801</v>
      </c>
      <c r="M223">
        <v>5.7800002098083496</v>
      </c>
      <c r="N223">
        <v>5.6144999999999996</v>
      </c>
      <c r="O223" s="8">
        <v>36845</v>
      </c>
      <c r="P223">
        <f t="shared" si="156"/>
        <v>-0.49979318091666669</v>
      </c>
      <c r="Q223">
        <f t="shared" si="156"/>
        <v>-1.0261465952267046</v>
      </c>
      <c r="R223">
        <f t="shared" si="156"/>
        <v>-1.5525000095367425</v>
      </c>
      <c r="S223">
        <f t="shared" si="138"/>
        <v>-3.0899999141693102</v>
      </c>
      <c r="T223">
        <f t="shared" si="142"/>
        <v>-4.6274998188018781</v>
      </c>
      <c r="U223">
        <f t="shared" si="159"/>
        <v>-5.92000007629394</v>
      </c>
      <c r="V223">
        <f t="shared" si="159"/>
        <v>-11.2200002670288</v>
      </c>
      <c r="W223">
        <f t="shared" si="159"/>
        <v>-16.55999994277953</v>
      </c>
      <c r="X223">
        <f t="shared" si="158"/>
        <v>-27.100000381469698</v>
      </c>
      <c r="Y223">
        <f t="shared" si="158"/>
        <v>-38.5</v>
      </c>
      <c r="Z223">
        <f t="shared" si="158"/>
        <v>-54.800000190734799</v>
      </c>
      <c r="AA223">
        <f t="shared" si="158"/>
        <v>-115.60000419616699</v>
      </c>
      <c r="AB223">
        <f t="shared" si="158"/>
        <v>-168.435</v>
      </c>
      <c r="AC223" s="8">
        <v>36845</v>
      </c>
      <c r="AD223">
        <f t="shared" si="139"/>
        <v>0.5263534143100379</v>
      </c>
      <c r="AE223">
        <f t="shared" si="143"/>
        <v>1.5374999046325677</v>
      </c>
      <c r="AF223">
        <f t="shared" si="144"/>
        <v>2.8300001621246298</v>
      </c>
      <c r="AG223">
        <f t="shared" si="145"/>
        <v>4.3675000667571977</v>
      </c>
      <c r="AH223">
        <f t="shared" si="146"/>
        <v>5.3000001907348597</v>
      </c>
      <c r="AI223" s="8">
        <v>36845</v>
      </c>
      <c r="AJ223">
        <f t="shared" si="157"/>
        <v>-5.3936466619839019</v>
      </c>
      <c r="AK223">
        <f t="shared" si="132"/>
        <v>-10.693646852718762</v>
      </c>
      <c r="AL223">
        <f t="shared" si="132"/>
        <v>-16.033646528469493</v>
      </c>
      <c r="AM223">
        <f t="shared" si="132"/>
        <v>-26.573646967159661</v>
      </c>
      <c r="AN223">
        <f t="shared" si="132"/>
        <v>-37.973646585689963</v>
      </c>
      <c r="AO223">
        <f t="shared" si="123"/>
        <v>-54.273646776424762</v>
      </c>
      <c r="AP223">
        <f t="shared" si="123"/>
        <v>-115.07365078185695</v>
      </c>
      <c r="AQ223">
        <f t="shared" si="123"/>
        <v>-167.90864658568995</v>
      </c>
      <c r="AR223" s="8">
        <v>36845</v>
      </c>
      <c r="AS223">
        <f t="shared" si="118"/>
        <v>-5.5217144564248217</v>
      </c>
      <c r="AT223">
        <f t="shared" si="118"/>
        <v>-5.0617144182778624</v>
      </c>
      <c r="AU223">
        <f t="shared" si="118"/>
        <v>-4.6717145517922543</v>
      </c>
      <c r="AV223">
        <f t="shared" si="118"/>
        <v>-3.6717150286294089</v>
      </c>
      <c r="AW223">
        <f t="shared" si="118"/>
        <v>-3.1317150667764029</v>
      </c>
      <c r="AX223">
        <f t="shared" si="118"/>
        <v>-2.821714647159661</v>
      </c>
      <c r="AY223">
        <f t="shared" si="118"/>
        <v>-0.92171884332675269</v>
      </c>
      <c r="AZ223">
        <f t="shared" si="118"/>
        <v>0.42228573431005678</v>
      </c>
      <c r="BA223" s="8">
        <v>36845</v>
      </c>
      <c r="BB223">
        <f t="shared" si="133"/>
        <v>-4.3825001716613725</v>
      </c>
      <c r="BC223">
        <f t="shared" si="133"/>
        <v>-9.6825003623962314</v>
      </c>
      <c r="BD223">
        <f t="shared" si="133"/>
        <v>-15.022500038146962</v>
      </c>
      <c r="BE223">
        <f t="shared" si="133"/>
        <v>-25.56250047683713</v>
      </c>
      <c r="BF223">
        <f t="shared" si="133"/>
        <v>-36.962500095367432</v>
      </c>
      <c r="BG223">
        <f t="shared" si="124"/>
        <v>-53.262500286102231</v>
      </c>
      <c r="BH223">
        <f t="shared" si="124"/>
        <v>-114.06250429153442</v>
      </c>
      <c r="BI223">
        <f t="shared" si="124"/>
        <v>-166.89750009536743</v>
      </c>
      <c r="BJ223" s="8">
        <v>36845</v>
      </c>
      <c r="BK223">
        <f t="shared" si="152"/>
        <v>-4.4725003242492622</v>
      </c>
      <c r="BL223">
        <f t="shared" si="152"/>
        <v>-3.6325006484985307</v>
      </c>
      <c r="BM223">
        <f t="shared" si="152"/>
        <v>-3.0624995231628338</v>
      </c>
      <c r="BN223">
        <f t="shared" si="152"/>
        <v>-1.9725003242492702</v>
      </c>
      <c r="BO223">
        <f t="shared" si="152"/>
        <v>-1.4124999046326101</v>
      </c>
      <c r="BP223">
        <f t="shared" si="152"/>
        <v>-2.2725000381469718</v>
      </c>
      <c r="BQ223">
        <f t="shared" si="152"/>
        <v>-1.1725034713745677</v>
      </c>
      <c r="BR223">
        <f t="shared" si="152"/>
        <v>-2.8945000381469574</v>
      </c>
      <c r="BS223" s="8">
        <v>36845</v>
      </c>
      <c r="BT223">
        <f t="shared" si="134"/>
        <v>-3.0899999141693102</v>
      </c>
      <c r="BU223">
        <f t="shared" si="134"/>
        <v>-8.3900001049041695</v>
      </c>
      <c r="BV223">
        <f t="shared" si="134"/>
        <v>-13.7299997806549</v>
      </c>
      <c r="BW223">
        <f t="shared" si="134"/>
        <v>-24.270000219345068</v>
      </c>
      <c r="BX223">
        <f t="shared" si="134"/>
        <v>-35.669999837875373</v>
      </c>
      <c r="BY223">
        <f t="shared" si="125"/>
        <v>-51.970000028610173</v>
      </c>
      <c r="BZ223">
        <f t="shared" si="125"/>
        <v>-112.77000403404236</v>
      </c>
      <c r="CA223">
        <f t="shared" si="125"/>
        <v>-165.60499983787537</v>
      </c>
      <c r="CB223" s="8">
        <v>36845</v>
      </c>
      <c r="CC223">
        <f t="shared" si="153"/>
        <v>-3.0699999332427903</v>
      </c>
      <c r="CD223">
        <f t="shared" si="153"/>
        <v>-1.3599998950958296</v>
      </c>
      <c r="CE223">
        <f t="shared" si="153"/>
        <v>-0.10000014305116078</v>
      </c>
      <c r="CF223">
        <f t="shared" si="153"/>
        <v>2.0799996852874729</v>
      </c>
      <c r="CG223">
        <f t="shared" si="153"/>
        <v>3.6200001239776336</v>
      </c>
      <c r="CH223">
        <f t="shared" si="153"/>
        <v>4.5799996852874694</v>
      </c>
      <c r="CI223">
        <f t="shared" si="153"/>
        <v>9.2799975872038729</v>
      </c>
      <c r="CJ223">
        <f t="shared" si="153"/>
        <v>10.106000257492049</v>
      </c>
      <c r="CK223" s="8">
        <v>36845</v>
      </c>
      <c r="CL223">
        <f t="shared" si="135"/>
        <v>-1.5525000095367423</v>
      </c>
      <c r="CM223">
        <f t="shared" si="135"/>
        <v>-6.852500200271602</v>
      </c>
      <c r="CN223">
        <f t="shared" si="135"/>
        <v>-12.192499876022332</v>
      </c>
      <c r="CO223">
        <f t="shared" si="135"/>
        <v>-22.7325003147125</v>
      </c>
      <c r="CP223">
        <f t="shared" si="135"/>
        <v>-34.132499933242805</v>
      </c>
      <c r="CQ223">
        <f t="shared" si="126"/>
        <v>-50.432500123977604</v>
      </c>
      <c r="CR223">
        <f t="shared" si="126"/>
        <v>-111.23250412940979</v>
      </c>
      <c r="CS223">
        <f t="shared" si="126"/>
        <v>-164.0674999332428</v>
      </c>
      <c r="CT223" s="8">
        <v>36845</v>
      </c>
      <c r="CU223">
        <f t="shared" si="154"/>
        <v>-1.4525001049041766</v>
      </c>
      <c r="CV223">
        <f t="shared" si="154"/>
        <v>0.1075003147125333</v>
      </c>
      <c r="CW223">
        <f t="shared" si="154"/>
        <v>1.4474999904632542</v>
      </c>
      <c r="CX223">
        <f t="shared" si="154"/>
        <v>4.2175004482269367</v>
      </c>
      <c r="CY223">
        <f t="shared" si="154"/>
        <v>6.4575006961822128</v>
      </c>
      <c r="CZ223">
        <f t="shared" si="154"/>
        <v>7.6675007343292281</v>
      </c>
      <c r="DA223">
        <f t="shared" si="154"/>
        <v>11.867496728897041</v>
      </c>
      <c r="DB223">
        <f t="shared" si="154"/>
        <v>9.8595001621246219</v>
      </c>
      <c r="DC223" s="8">
        <v>36845</v>
      </c>
      <c r="DD223">
        <f t="shared" si="136"/>
        <v>-0.61999988555908025</v>
      </c>
      <c r="DE223">
        <f t="shared" si="136"/>
        <v>-5.92000007629394</v>
      </c>
      <c r="DF223">
        <f t="shared" si="136"/>
        <v>-11.259999752044671</v>
      </c>
      <c r="DG223">
        <f t="shared" si="136"/>
        <v>-21.800000190734838</v>
      </c>
      <c r="DH223">
        <f t="shared" si="136"/>
        <v>-33.199999809265137</v>
      </c>
      <c r="DI223">
        <f t="shared" si="127"/>
        <v>-49.499999999999943</v>
      </c>
      <c r="DJ223">
        <f t="shared" si="127"/>
        <v>-110.30000400543213</v>
      </c>
      <c r="DK223">
        <f t="shared" si="127"/>
        <v>-163.13499980926514</v>
      </c>
      <c r="DL223" s="8">
        <v>36845</v>
      </c>
      <c r="DM223">
        <f t="shared" si="155"/>
        <v>-0.61999988555908025</v>
      </c>
      <c r="DN223">
        <f t="shared" si="155"/>
        <v>0.40000057220458984</v>
      </c>
      <c r="DO223">
        <f t="shared" si="155"/>
        <v>1.1900010108947789</v>
      </c>
      <c r="DP223">
        <f t="shared" si="155"/>
        <v>3.0500006675720321</v>
      </c>
      <c r="DQ223">
        <f t="shared" si="155"/>
        <v>5.0600018501281809</v>
      </c>
      <c r="DR223">
        <f t="shared" si="155"/>
        <v>6.5999984741211293</v>
      </c>
      <c r="DS223">
        <f t="shared" si="155"/>
        <v>16.399993896484354</v>
      </c>
      <c r="DT223">
        <f t="shared" si="155"/>
        <v>14.627000381469749</v>
      </c>
    </row>
    <row r="224" spans="1:124" x14ac:dyDescent="0.3">
      <c r="A224" s="2">
        <v>36830</v>
      </c>
      <c r="B224">
        <v>6.2480676800000001</v>
      </c>
      <c r="C224">
        <v>6.3470170058306827</v>
      </c>
      <c r="D224">
        <v>6.38000011444091</v>
      </c>
      <c r="E224">
        <v>6.3600001335143999</v>
      </c>
      <c r="F224" s="3">
        <f t="shared" si="140"/>
        <v>6.3533334732055629</v>
      </c>
      <c r="G224">
        <v>6.1199998855590803</v>
      </c>
      <c r="H224">
        <v>5.9400000572204501</v>
      </c>
      <c r="I224">
        <v>5.8699998855590803</v>
      </c>
      <c r="J224">
        <v>5.8299999237060502</v>
      </c>
      <c r="K224">
        <v>5.8699998855590803</v>
      </c>
      <c r="L224">
        <v>5.7699999809265101</v>
      </c>
      <c r="M224">
        <v>6.0199999809265101</v>
      </c>
      <c r="N224">
        <v>5.8193000000000001</v>
      </c>
      <c r="O224" s="8">
        <v>36814</v>
      </c>
      <c r="P224">
        <f t="shared" si="156"/>
        <v>-0.52067230666666664</v>
      </c>
      <c r="Q224">
        <f t="shared" si="156"/>
        <v>-1.0578361676384471</v>
      </c>
      <c r="R224">
        <f t="shared" si="156"/>
        <v>-1.5950000286102275</v>
      </c>
      <c r="S224">
        <f t="shared" si="138"/>
        <v>-3.1800000667571999</v>
      </c>
      <c r="T224">
        <f t="shared" si="142"/>
        <v>-4.7650001049041721</v>
      </c>
      <c r="U224">
        <f t="shared" si="159"/>
        <v>-6.1199998855590803</v>
      </c>
      <c r="V224">
        <f t="shared" si="159"/>
        <v>-11.8800001144409</v>
      </c>
      <c r="W224">
        <f t="shared" si="159"/>
        <v>-17.609999656677239</v>
      </c>
      <c r="X224">
        <f t="shared" si="158"/>
        <v>-29.149999618530252</v>
      </c>
      <c r="Y224">
        <f t="shared" si="158"/>
        <v>-41.08999919891356</v>
      </c>
      <c r="Z224">
        <f t="shared" si="158"/>
        <v>-57.699999809265101</v>
      </c>
      <c r="AA224">
        <f t="shared" si="158"/>
        <v>-120.3999996185302</v>
      </c>
      <c r="AB224">
        <f t="shared" si="158"/>
        <v>-174.57900000000001</v>
      </c>
      <c r="AC224" s="8">
        <v>36814</v>
      </c>
      <c r="AD224">
        <f t="shared" si="139"/>
        <v>0.53716386097178048</v>
      </c>
      <c r="AE224">
        <f t="shared" si="143"/>
        <v>1.5850000381469724</v>
      </c>
      <c r="AF224">
        <f t="shared" si="144"/>
        <v>2.9399998188018803</v>
      </c>
      <c r="AG224">
        <f t="shared" si="145"/>
        <v>4.5249998569488525</v>
      </c>
      <c r="AH224">
        <f t="shared" si="146"/>
        <v>5.76000022888182</v>
      </c>
      <c r="AI224" s="8">
        <v>36814</v>
      </c>
      <c r="AJ224">
        <f t="shared" si="157"/>
        <v>-5.5828360245872997</v>
      </c>
      <c r="AK224">
        <f t="shared" si="132"/>
        <v>-11.34283625346912</v>
      </c>
      <c r="AL224">
        <f t="shared" si="132"/>
        <v>-17.072835795705458</v>
      </c>
      <c r="AM224">
        <f t="shared" si="132"/>
        <v>-28.612835757558472</v>
      </c>
      <c r="AN224">
        <f t="shared" si="132"/>
        <v>-40.552835337941779</v>
      </c>
      <c r="AO224">
        <f t="shared" si="123"/>
        <v>-57.162835948293321</v>
      </c>
      <c r="AP224">
        <f t="shared" si="123"/>
        <v>-119.86283575755843</v>
      </c>
      <c r="AQ224">
        <f t="shared" si="123"/>
        <v>-174.04183613902822</v>
      </c>
      <c r="AR224" s="8">
        <v>36814</v>
      </c>
      <c r="AS224">
        <f t="shared" si="118"/>
        <v>-5.7609035329259299</v>
      </c>
      <c r="AT224">
        <f t="shared" si="118"/>
        <v>-5.6309038953221595</v>
      </c>
      <c r="AU224">
        <f t="shared" si="118"/>
        <v>-5.5909039334691588</v>
      </c>
      <c r="AV224">
        <f t="shared" si="118"/>
        <v>-5.6109039143956689</v>
      </c>
      <c r="AW224">
        <f t="shared" si="118"/>
        <v>-5.2909042195714395</v>
      </c>
      <c r="AX224">
        <f t="shared" si="118"/>
        <v>-5.4109017209447234</v>
      </c>
      <c r="AY224">
        <f t="shared" si="118"/>
        <v>-3.510901148740226</v>
      </c>
      <c r="AZ224">
        <f t="shared" si="118"/>
        <v>-4.6729038190282015</v>
      </c>
      <c r="BA224" s="8">
        <v>36814</v>
      </c>
      <c r="BB224">
        <f t="shared" si="133"/>
        <v>-4.5349998474121076</v>
      </c>
      <c r="BC224">
        <f t="shared" si="133"/>
        <v>-10.295000076293928</v>
      </c>
      <c r="BD224">
        <f t="shared" si="133"/>
        <v>-16.024999618530266</v>
      </c>
      <c r="BE224">
        <f t="shared" si="133"/>
        <v>-27.564999580383279</v>
      </c>
      <c r="BF224">
        <f t="shared" si="133"/>
        <v>-39.504999160766587</v>
      </c>
      <c r="BG224">
        <f t="shared" si="124"/>
        <v>-56.114999771118129</v>
      </c>
      <c r="BH224">
        <f t="shared" si="124"/>
        <v>-118.81499958038323</v>
      </c>
      <c r="BI224">
        <f t="shared" si="124"/>
        <v>-172.99399996185304</v>
      </c>
      <c r="BJ224" s="8">
        <v>36814</v>
      </c>
      <c r="BK224">
        <f t="shared" si="152"/>
        <v>-4.7349996566772479</v>
      </c>
      <c r="BL224">
        <f t="shared" si="152"/>
        <v>-3.9649996757507182</v>
      </c>
      <c r="BM224">
        <f t="shared" si="152"/>
        <v>-3.5750002861022985</v>
      </c>
      <c r="BN224">
        <f t="shared" si="152"/>
        <v>-3.0350003242492924</v>
      </c>
      <c r="BO224">
        <f t="shared" si="152"/>
        <v>-2.4449987411499485</v>
      </c>
      <c r="BP224">
        <f t="shared" si="152"/>
        <v>-1.9850001335144363</v>
      </c>
      <c r="BQ224">
        <f t="shared" si="152"/>
        <v>-2.4849972724915368</v>
      </c>
      <c r="BR224">
        <f t="shared" si="152"/>
        <v>-4.8739999427795588</v>
      </c>
      <c r="BS224" s="8">
        <v>36814</v>
      </c>
      <c r="BT224">
        <f t="shared" si="134"/>
        <v>-3.1800000667571999</v>
      </c>
      <c r="BU224">
        <f t="shared" si="134"/>
        <v>-8.9400002956390203</v>
      </c>
      <c r="BV224">
        <f t="shared" si="134"/>
        <v>-14.669999837875359</v>
      </c>
      <c r="BW224">
        <f t="shared" si="134"/>
        <v>-26.209999799728372</v>
      </c>
      <c r="BX224">
        <f t="shared" si="134"/>
        <v>-38.14999938011168</v>
      </c>
      <c r="BY224">
        <f t="shared" si="125"/>
        <v>-54.759999990463221</v>
      </c>
      <c r="BZ224">
        <f t="shared" si="125"/>
        <v>-117.45999979972832</v>
      </c>
      <c r="CA224">
        <f t="shared" si="125"/>
        <v>-171.63900018119813</v>
      </c>
      <c r="CB224" s="8">
        <v>36814</v>
      </c>
      <c r="CC224">
        <f t="shared" si="153"/>
        <v>-3.0600001811981206</v>
      </c>
      <c r="CD224">
        <f t="shared" si="153"/>
        <v>-1.7000005245208598</v>
      </c>
      <c r="CE224">
        <f t="shared" si="153"/>
        <v>-0.87000012397766646</v>
      </c>
      <c r="CF224">
        <f t="shared" si="153"/>
        <v>0.47000002861024548</v>
      </c>
      <c r="CG224">
        <f t="shared" si="153"/>
        <v>1.1599991321563596</v>
      </c>
      <c r="CH224">
        <f t="shared" si="153"/>
        <v>1.4200003147124978</v>
      </c>
      <c r="CI224">
        <f t="shared" si="153"/>
        <v>2.6199991703034033</v>
      </c>
      <c r="CJ224">
        <f t="shared" si="153"/>
        <v>0.30899993324280395</v>
      </c>
      <c r="CK224" s="8">
        <v>36814</v>
      </c>
      <c r="CL224">
        <f t="shared" si="135"/>
        <v>-1.5950000286102277</v>
      </c>
      <c r="CM224">
        <f t="shared" si="135"/>
        <v>-7.3550002574920477</v>
      </c>
      <c r="CN224">
        <f t="shared" si="135"/>
        <v>-13.084999799728386</v>
      </c>
      <c r="CO224">
        <f t="shared" si="135"/>
        <v>-24.6249997615814</v>
      </c>
      <c r="CP224">
        <f t="shared" si="135"/>
        <v>-36.564999341964707</v>
      </c>
      <c r="CQ224">
        <f t="shared" si="126"/>
        <v>-53.174999952316249</v>
      </c>
      <c r="CR224">
        <f t="shared" si="126"/>
        <v>-115.87499976158135</v>
      </c>
      <c r="CS224">
        <f t="shared" si="126"/>
        <v>-170.05400014305116</v>
      </c>
      <c r="CT224" s="8">
        <v>36814</v>
      </c>
      <c r="CU224">
        <f t="shared" si="154"/>
        <v>-1.3349994818369586</v>
      </c>
      <c r="CV224">
        <f t="shared" si="154"/>
        <v>-0.17499963442483857</v>
      </c>
      <c r="CW224">
        <f t="shared" si="154"/>
        <v>0.82500084241231075</v>
      </c>
      <c r="CX224">
        <f t="shared" si="154"/>
        <v>2.8850007851918589</v>
      </c>
      <c r="CY224">
        <f t="shared" si="154"/>
        <v>4.6450010140737019</v>
      </c>
      <c r="CZ224">
        <f t="shared" si="154"/>
        <v>7.5849986871083628</v>
      </c>
      <c r="DA224">
        <f t="shared" si="154"/>
        <v>12.484996398290068</v>
      </c>
      <c r="DB224">
        <f t="shared" si="154"/>
        <v>11.703000212987252</v>
      </c>
      <c r="DC224" s="8">
        <v>36814</v>
      </c>
      <c r="DD224">
        <f t="shared" si="136"/>
        <v>-0.3599996566772603</v>
      </c>
      <c r="DE224">
        <f t="shared" si="136"/>
        <v>-6.1199998855590803</v>
      </c>
      <c r="DF224">
        <f t="shared" si="136"/>
        <v>-11.849999427795419</v>
      </c>
      <c r="DG224">
        <f t="shared" si="136"/>
        <v>-23.38999938964843</v>
      </c>
      <c r="DH224">
        <f t="shared" si="136"/>
        <v>-35.329998970031738</v>
      </c>
      <c r="DI224">
        <f t="shared" si="127"/>
        <v>-51.939999580383279</v>
      </c>
      <c r="DJ224">
        <f t="shared" si="127"/>
        <v>-114.63999938964838</v>
      </c>
      <c r="DK224">
        <f t="shared" si="127"/>
        <v>-168.8189997711182</v>
      </c>
      <c r="DL224" s="8">
        <v>36814</v>
      </c>
      <c r="DM224">
        <f t="shared" si="155"/>
        <v>-0.3599996566772603</v>
      </c>
      <c r="DN224">
        <f t="shared" si="155"/>
        <v>3.0000209808339839E-2</v>
      </c>
      <c r="DO224">
        <f t="shared" si="155"/>
        <v>0.4200010299682484</v>
      </c>
      <c r="DP224">
        <f t="shared" si="155"/>
        <v>1.0299997329712012</v>
      </c>
      <c r="DQ224">
        <f t="shared" si="155"/>
        <v>2.5700016021727903</v>
      </c>
      <c r="DR224">
        <f t="shared" si="155"/>
        <v>2.8300004005432013</v>
      </c>
      <c r="DS224">
        <f t="shared" si="155"/>
        <v>10.330000400543216</v>
      </c>
      <c r="DT224">
        <f t="shared" si="155"/>
        <v>9.1740004005431821</v>
      </c>
    </row>
    <row r="225" spans="1:124" x14ac:dyDescent="0.3">
      <c r="A225" s="2">
        <v>36798</v>
      </c>
      <c r="B225">
        <v>6.2480676800000001</v>
      </c>
      <c r="C225">
        <v>6.2345169343051108</v>
      </c>
      <c r="D225">
        <v>6.2300000190734801</v>
      </c>
      <c r="E225">
        <v>6.2800002098083496</v>
      </c>
      <c r="F225" s="3">
        <f t="shared" si="140"/>
        <v>6.2966669400533064</v>
      </c>
      <c r="G225">
        <v>6.0700001716613698</v>
      </c>
      <c r="H225">
        <v>5.9800000190734801</v>
      </c>
      <c r="I225">
        <v>5.9099998474120996</v>
      </c>
      <c r="J225">
        <v>5.8499999046325604</v>
      </c>
      <c r="K225">
        <v>5.9299998283386204</v>
      </c>
      <c r="L225">
        <v>5.8000001907348597</v>
      </c>
      <c r="M225">
        <v>6.13000011444091</v>
      </c>
      <c r="N225">
        <v>5.8539000000000003</v>
      </c>
      <c r="O225" s="8">
        <v>36784</v>
      </c>
      <c r="P225">
        <f t="shared" si="156"/>
        <v>-0.52067230666666664</v>
      </c>
      <c r="Q225">
        <f t="shared" si="156"/>
        <v>-1.0390861557175184</v>
      </c>
      <c r="R225">
        <f t="shared" si="156"/>
        <v>-1.55750000476837</v>
      </c>
      <c r="S225">
        <f t="shared" si="138"/>
        <v>-3.1400001049041748</v>
      </c>
      <c r="T225">
        <f t="shared" si="142"/>
        <v>-4.7225002050399798</v>
      </c>
      <c r="U225">
        <f t="shared" si="159"/>
        <v>-6.0700001716613698</v>
      </c>
      <c r="V225">
        <f t="shared" si="159"/>
        <v>-11.96000003814696</v>
      </c>
      <c r="W225">
        <f t="shared" si="159"/>
        <v>-17.7299995422363</v>
      </c>
      <c r="X225">
        <f t="shared" si="158"/>
        <v>-29.249999523162803</v>
      </c>
      <c r="Y225">
        <f t="shared" si="158"/>
        <v>-41.50999879837034</v>
      </c>
      <c r="Z225">
        <f t="shared" si="158"/>
        <v>-58.000001907348597</v>
      </c>
      <c r="AA225">
        <f t="shared" si="158"/>
        <v>-122.6000022888182</v>
      </c>
      <c r="AB225">
        <f t="shared" si="158"/>
        <v>-175.61700000000002</v>
      </c>
      <c r="AC225" s="8">
        <v>36784</v>
      </c>
      <c r="AD225">
        <f t="shared" si="139"/>
        <v>0.51841384905085175</v>
      </c>
      <c r="AE225">
        <f t="shared" si="143"/>
        <v>1.5825001001358048</v>
      </c>
      <c r="AF225">
        <f t="shared" si="144"/>
        <v>2.930000066757195</v>
      </c>
      <c r="AG225">
        <f t="shared" si="145"/>
        <v>4.512500166893</v>
      </c>
      <c r="AH225">
        <f t="shared" si="146"/>
        <v>5.8899998664855904</v>
      </c>
      <c r="AI225" s="8">
        <v>36784</v>
      </c>
      <c r="AJ225">
        <f t="shared" si="157"/>
        <v>-5.5515863226105182</v>
      </c>
      <c r="AK225">
        <f t="shared" si="132"/>
        <v>-11.441586189096109</v>
      </c>
      <c r="AL225">
        <f t="shared" si="132"/>
        <v>-17.211585693185448</v>
      </c>
      <c r="AM225">
        <f t="shared" si="132"/>
        <v>-28.731585674111951</v>
      </c>
      <c r="AN225">
        <f t="shared" si="132"/>
        <v>-40.991584949319488</v>
      </c>
      <c r="AO225">
        <f t="shared" si="123"/>
        <v>-57.481588058297746</v>
      </c>
      <c r="AP225">
        <f t="shared" si="123"/>
        <v>-122.08158843976734</v>
      </c>
      <c r="AQ225">
        <f t="shared" si="123"/>
        <v>-175.09858615094916</v>
      </c>
      <c r="AR225" s="8">
        <v>36784</v>
      </c>
      <c r="AS225">
        <f t="shared" si="118"/>
        <v>-4.8274913874188679</v>
      </c>
      <c r="AT225">
        <f t="shared" si="118"/>
        <v>-4.5774913874188679</v>
      </c>
      <c r="AU225">
        <f t="shared" si="118"/>
        <v>-4.4374900904217798</v>
      </c>
      <c r="AV225">
        <f t="shared" si="118"/>
        <v>-4.3274904337445514</v>
      </c>
      <c r="AW225">
        <f t="shared" si="118"/>
        <v>-4.6274896708051267</v>
      </c>
      <c r="AX225">
        <f t="shared" si="118"/>
        <v>-5.6774927225629463</v>
      </c>
      <c r="AY225">
        <f t="shared" si="118"/>
        <v>-8.3774925318279472</v>
      </c>
      <c r="AZ225">
        <f t="shared" si="118"/>
        <v>-10.281491005949142</v>
      </c>
      <c r="BA225" s="8">
        <v>36784</v>
      </c>
      <c r="BB225">
        <f t="shared" si="133"/>
        <v>-4.4875000715255648</v>
      </c>
      <c r="BC225">
        <f t="shared" si="133"/>
        <v>-10.377499938011155</v>
      </c>
      <c r="BD225">
        <f t="shared" si="133"/>
        <v>-16.147499442100496</v>
      </c>
      <c r="BE225">
        <f t="shared" si="133"/>
        <v>-27.667499423026999</v>
      </c>
      <c r="BF225">
        <f t="shared" si="133"/>
        <v>-39.927498698234537</v>
      </c>
      <c r="BG225">
        <f t="shared" si="124"/>
        <v>-56.417501807212794</v>
      </c>
      <c r="BH225">
        <f t="shared" si="124"/>
        <v>-121.0175021886824</v>
      </c>
      <c r="BI225">
        <f t="shared" si="124"/>
        <v>-174.03449989986422</v>
      </c>
      <c r="BJ225" s="8">
        <v>36784</v>
      </c>
      <c r="BK225">
        <f t="shared" si="152"/>
        <v>-4.2875002622604246</v>
      </c>
      <c r="BL225">
        <f t="shared" si="152"/>
        <v>-3.4974998235702452</v>
      </c>
      <c r="BM225">
        <f t="shared" si="152"/>
        <v>-3.097499728202787</v>
      </c>
      <c r="BN225">
        <f t="shared" si="152"/>
        <v>-2.6475003957748084</v>
      </c>
      <c r="BO225">
        <f t="shared" si="152"/>
        <v>-2.0574988126754468</v>
      </c>
      <c r="BP225">
        <f t="shared" si="152"/>
        <v>-1.9974998235702079</v>
      </c>
      <c r="BQ225">
        <f t="shared" si="152"/>
        <v>-1.697497725486719</v>
      </c>
      <c r="BR225">
        <f t="shared" si="152"/>
        <v>-1.7925000143051113</v>
      </c>
      <c r="BS225" s="8">
        <v>36784</v>
      </c>
      <c r="BT225">
        <f t="shared" si="134"/>
        <v>-3.1400001049041748</v>
      </c>
      <c r="BU225">
        <f t="shared" si="134"/>
        <v>-9.0299999713897652</v>
      </c>
      <c r="BV225">
        <f t="shared" si="134"/>
        <v>-14.799999475479105</v>
      </c>
      <c r="BW225">
        <f t="shared" si="134"/>
        <v>-26.319999456405608</v>
      </c>
      <c r="BX225">
        <f t="shared" si="134"/>
        <v>-38.579998731613145</v>
      </c>
      <c r="BY225">
        <f t="shared" si="125"/>
        <v>-55.070001840591402</v>
      </c>
      <c r="BZ225">
        <f t="shared" si="125"/>
        <v>-119.67000222206102</v>
      </c>
      <c r="CA225">
        <f t="shared" si="125"/>
        <v>-172.68699993324282</v>
      </c>
      <c r="CB225" s="8">
        <v>36784</v>
      </c>
      <c r="CC225">
        <f t="shared" si="153"/>
        <v>-3.0099999904632551</v>
      </c>
      <c r="CD225">
        <f t="shared" si="153"/>
        <v>-2.180000066757195</v>
      </c>
      <c r="CE225">
        <f t="shared" si="153"/>
        <v>-1.629999399185186</v>
      </c>
      <c r="CF225">
        <f t="shared" si="153"/>
        <v>-0.8699986934661883</v>
      </c>
      <c r="CG225">
        <f t="shared" si="153"/>
        <v>-0.76999735832212757</v>
      </c>
      <c r="CH225">
        <f t="shared" si="153"/>
        <v>-0.91999983787533601</v>
      </c>
      <c r="CI225">
        <f t="shared" si="153"/>
        <v>-1.8200061321258527</v>
      </c>
      <c r="CJ225">
        <f t="shared" si="153"/>
        <v>-6.4270000286102498</v>
      </c>
      <c r="CK225" s="8">
        <v>36784</v>
      </c>
      <c r="CL225">
        <f t="shared" si="135"/>
        <v>-1.5575000047683698</v>
      </c>
      <c r="CM225">
        <f t="shared" si="135"/>
        <v>-7.4474998712539602</v>
      </c>
      <c r="CN225">
        <f t="shared" si="135"/>
        <v>-13.2174993753433</v>
      </c>
      <c r="CO225">
        <f t="shared" si="135"/>
        <v>-24.737499356269801</v>
      </c>
      <c r="CP225">
        <f t="shared" si="135"/>
        <v>-36.997498631477342</v>
      </c>
      <c r="CQ225">
        <f t="shared" si="126"/>
        <v>-53.487501740455599</v>
      </c>
      <c r="CR225">
        <f t="shared" si="126"/>
        <v>-118.0875021219252</v>
      </c>
      <c r="CS225">
        <f t="shared" si="126"/>
        <v>-171.10449983310701</v>
      </c>
      <c r="CT225" s="8">
        <v>36784</v>
      </c>
      <c r="CU225">
        <f t="shared" si="154"/>
        <v>-1.4541663726170855</v>
      </c>
      <c r="CV225">
        <f t="shared" si="154"/>
        <v>-0.84416671593983672</v>
      </c>
      <c r="CW225">
        <f t="shared" si="154"/>
        <v>-0.22416587670643473</v>
      </c>
      <c r="CX225">
        <f t="shared" si="154"/>
        <v>1.1858349243800035</v>
      </c>
      <c r="CY225">
        <f t="shared" si="154"/>
        <v>2.975836316744477</v>
      </c>
      <c r="CZ225">
        <f t="shared" si="154"/>
        <v>5.1358299652735013</v>
      </c>
      <c r="DA225">
        <f t="shared" si="154"/>
        <v>12.635829965273615</v>
      </c>
      <c r="DB225">
        <f t="shared" si="154"/>
        <v>15.651833779970801</v>
      </c>
      <c r="DC225" s="8">
        <v>36784</v>
      </c>
      <c r="DD225">
        <f t="shared" si="136"/>
        <v>-0.18000030517577947</v>
      </c>
      <c r="DE225">
        <f t="shared" si="136"/>
        <v>-6.0700001716613698</v>
      </c>
      <c r="DF225">
        <f t="shared" si="136"/>
        <v>-11.839999675750709</v>
      </c>
      <c r="DG225">
        <f t="shared" si="136"/>
        <v>-23.359999656677211</v>
      </c>
      <c r="DH225">
        <f t="shared" si="136"/>
        <v>-35.619998931884751</v>
      </c>
      <c r="DI225">
        <f t="shared" si="127"/>
        <v>-52.110002040863009</v>
      </c>
      <c r="DJ225">
        <f t="shared" si="127"/>
        <v>-116.71000242233261</v>
      </c>
      <c r="DK225">
        <f t="shared" si="127"/>
        <v>-169.72700013351442</v>
      </c>
      <c r="DL225" s="8">
        <v>36784</v>
      </c>
      <c r="DM225">
        <f t="shared" si="155"/>
        <v>-0.18000030517577947</v>
      </c>
      <c r="DN225">
        <f t="shared" si="155"/>
        <v>-2.9999732971200288E-2</v>
      </c>
      <c r="DO225">
        <f t="shared" si="155"/>
        <v>3.999996185302912E-2</v>
      </c>
      <c r="DP225">
        <f t="shared" si="155"/>
        <v>0.32000160217288709</v>
      </c>
      <c r="DQ225">
        <f t="shared" si="155"/>
        <v>1.8600006103515199</v>
      </c>
      <c r="DR225">
        <f t="shared" si="155"/>
        <v>1.6699991226196431</v>
      </c>
      <c r="DS225">
        <f t="shared" si="155"/>
        <v>7.4699935913087501</v>
      </c>
      <c r="DT225">
        <f t="shared" si="155"/>
        <v>6.8260000762939228</v>
      </c>
    </row>
    <row r="226" spans="1:124" x14ac:dyDescent="0.3">
      <c r="A226" s="2">
        <v>36769</v>
      </c>
      <c r="B226">
        <v>5.495904855</v>
      </c>
      <c r="C226">
        <v>6.1064761708346547</v>
      </c>
      <c r="D226">
        <v>6.3099999427795401</v>
      </c>
      <c r="E226">
        <v>6.38000011444091</v>
      </c>
      <c r="F226" s="3">
        <f t="shared" si="140"/>
        <v>6.4033335049946993</v>
      </c>
      <c r="G226">
        <v>6.2199997901916504</v>
      </c>
      <c r="H226">
        <v>6.1799998283386204</v>
      </c>
      <c r="I226">
        <v>6.0900001525878897</v>
      </c>
      <c r="J226">
        <v>5.9800000190734801</v>
      </c>
      <c r="K226">
        <v>5.9800000190734801</v>
      </c>
      <c r="L226">
        <v>5.7300000190734801</v>
      </c>
      <c r="M226">
        <v>5.96000003814697</v>
      </c>
      <c r="N226">
        <v>5.6771000000000003</v>
      </c>
      <c r="O226" s="8">
        <v>36753</v>
      </c>
      <c r="P226">
        <f t="shared" si="156"/>
        <v>-0.45799207124999997</v>
      </c>
      <c r="Q226">
        <f t="shared" si="156"/>
        <v>-1.0177460284724424</v>
      </c>
      <c r="R226">
        <f t="shared" si="156"/>
        <v>-1.577499985694885</v>
      </c>
      <c r="S226">
        <f t="shared" si="138"/>
        <v>-3.190000057220455</v>
      </c>
      <c r="T226">
        <f t="shared" si="142"/>
        <v>-4.8025001287460247</v>
      </c>
      <c r="U226">
        <f t="shared" si="159"/>
        <v>-6.2199997901916504</v>
      </c>
      <c r="V226">
        <f t="shared" si="159"/>
        <v>-12.359999656677241</v>
      </c>
      <c r="W226">
        <f t="shared" si="159"/>
        <v>-18.270000457763668</v>
      </c>
      <c r="X226">
        <f t="shared" si="158"/>
        <v>-29.9000000953674</v>
      </c>
      <c r="Y226">
        <f t="shared" si="158"/>
        <v>-41.860000133514362</v>
      </c>
      <c r="Z226">
        <f t="shared" si="158"/>
        <v>-57.300000190734799</v>
      </c>
      <c r="AA226">
        <f t="shared" si="158"/>
        <v>-119.2000007629394</v>
      </c>
      <c r="AB226">
        <f t="shared" si="158"/>
        <v>-170.31300000000002</v>
      </c>
      <c r="AC226" s="8">
        <v>36753</v>
      </c>
      <c r="AD226">
        <f t="shared" si="139"/>
        <v>0.55975395722244248</v>
      </c>
      <c r="AE226">
        <f t="shared" si="143"/>
        <v>1.61250007152557</v>
      </c>
      <c r="AF226">
        <f t="shared" si="144"/>
        <v>3.0299997329711954</v>
      </c>
      <c r="AG226">
        <f t="shared" si="145"/>
        <v>4.6424998044967651</v>
      </c>
      <c r="AH226">
        <f t="shared" si="146"/>
        <v>6.1399998664855904</v>
      </c>
      <c r="AI226" s="8">
        <v>36753</v>
      </c>
      <c r="AJ226">
        <f t="shared" si="157"/>
        <v>-5.660245832969208</v>
      </c>
      <c r="AK226">
        <f t="shared" si="132"/>
        <v>-11.800245699454798</v>
      </c>
      <c r="AL226">
        <f t="shared" si="132"/>
        <v>-17.710246500541224</v>
      </c>
      <c r="AM226">
        <f t="shared" si="132"/>
        <v>-29.340246138144956</v>
      </c>
      <c r="AN226">
        <f t="shared" si="132"/>
        <v>-41.300246176291921</v>
      </c>
      <c r="AO226">
        <f t="shared" si="123"/>
        <v>-56.740246233512359</v>
      </c>
      <c r="AP226">
        <f t="shared" si="123"/>
        <v>-118.64024680571696</v>
      </c>
      <c r="AQ226">
        <f t="shared" si="123"/>
        <v>-169.75324604277756</v>
      </c>
      <c r="AR226" s="8">
        <v>36753</v>
      </c>
      <c r="AS226">
        <f t="shared" ref="AS226:AZ257" si="160">AJ226-U227-$B227</f>
        <v>-5.5877638323078385</v>
      </c>
      <c r="AT226">
        <f t="shared" si="160"/>
        <v>-5.1977634889850792</v>
      </c>
      <c r="AU226">
        <f t="shared" si="160"/>
        <v>-4.9877653581867465</v>
      </c>
      <c r="AV226">
        <f t="shared" si="160"/>
        <v>-4.5377650720844587</v>
      </c>
      <c r="AW226">
        <f t="shared" si="160"/>
        <v>-3.9677639467487724</v>
      </c>
      <c r="AX226">
        <f t="shared" si="160"/>
        <v>-2.3377647859821566</v>
      </c>
      <c r="AY226">
        <f t="shared" si="160"/>
        <v>-2.0377626878987529</v>
      </c>
      <c r="AZ226">
        <f t="shared" si="160"/>
        <v>-1.3607642137775757</v>
      </c>
      <c r="BA226" s="8">
        <v>36753</v>
      </c>
      <c r="BB226">
        <f t="shared" si="133"/>
        <v>-4.6074997186660802</v>
      </c>
      <c r="BC226">
        <f t="shared" si="133"/>
        <v>-10.747499585151671</v>
      </c>
      <c r="BD226">
        <f t="shared" si="133"/>
        <v>-16.657500386238098</v>
      </c>
      <c r="BE226">
        <f t="shared" si="133"/>
        <v>-28.287500023841829</v>
      </c>
      <c r="BF226">
        <f t="shared" si="133"/>
        <v>-40.247500061988795</v>
      </c>
      <c r="BG226">
        <f t="shared" si="124"/>
        <v>-55.687500119209233</v>
      </c>
      <c r="BH226">
        <f t="shared" si="124"/>
        <v>-117.58750069141382</v>
      </c>
      <c r="BI226">
        <f t="shared" si="124"/>
        <v>-168.70049992847444</v>
      </c>
      <c r="BJ226" s="8">
        <v>36753</v>
      </c>
      <c r="BK226">
        <f t="shared" si="152"/>
        <v>-3.8674999475479099</v>
      </c>
      <c r="BL226">
        <f t="shared" si="152"/>
        <v>-2.9974995851516804</v>
      </c>
      <c r="BM226">
        <f t="shared" si="152"/>
        <v>-2.3075009584427084</v>
      </c>
      <c r="BN226">
        <f t="shared" si="152"/>
        <v>-1.2175003290176383</v>
      </c>
      <c r="BO226">
        <f t="shared" si="152"/>
        <v>-0.23750030994413773</v>
      </c>
      <c r="BP226">
        <f t="shared" si="152"/>
        <v>1.5824993848800597</v>
      </c>
      <c r="BQ226">
        <f t="shared" si="152"/>
        <v>5.18250072002406</v>
      </c>
      <c r="BR226">
        <f t="shared" si="152"/>
        <v>7.7304999570846258</v>
      </c>
      <c r="BS226" s="8">
        <v>36753</v>
      </c>
      <c r="BT226">
        <f t="shared" si="134"/>
        <v>-3.190000057220455</v>
      </c>
      <c r="BU226">
        <f t="shared" si="134"/>
        <v>-9.3299999237060458</v>
      </c>
      <c r="BV226">
        <f t="shared" si="134"/>
        <v>-15.240000724792473</v>
      </c>
      <c r="BW226">
        <f t="shared" si="134"/>
        <v>-26.870000362396205</v>
      </c>
      <c r="BX226">
        <f t="shared" si="134"/>
        <v>-38.830000400543163</v>
      </c>
      <c r="BY226">
        <f t="shared" si="125"/>
        <v>-54.270000457763601</v>
      </c>
      <c r="BZ226">
        <f t="shared" si="125"/>
        <v>-116.1700010299682</v>
      </c>
      <c r="CA226">
        <f t="shared" si="125"/>
        <v>-167.28300026702883</v>
      </c>
      <c r="CB226" s="8">
        <v>36753</v>
      </c>
      <c r="CC226">
        <f t="shared" si="153"/>
        <v>-3.0100002288818355</v>
      </c>
      <c r="CD226">
        <f t="shared" si="153"/>
        <v>-2.2899994850158567</v>
      </c>
      <c r="CE226">
        <f t="shared" si="153"/>
        <v>-1.5200009346008336</v>
      </c>
      <c r="CF226">
        <f t="shared" si="153"/>
        <v>0.16000032424928534</v>
      </c>
      <c r="CG226">
        <f t="shared" si="153"/>
        <v>1.8400001525879084</v>
      </c>
      <c r="CH226">
        <f t="shared" si="153"/>
        <v>3.9100003242492853</v>
      </c>
      <c r="CI226">
        <f t="shared" si="153"/>
        <v>7.0099997520446813</v>
      </c>
      <c r="CJ226">
        <f t="shared" si="153"/>
        <v>6.7239997520446515</v>
      </c>
      <c r="CK226" s="8">
        <v>36753</v>
      </c>
      <c r="CL226">
        <f t="shared" si="135"/>
        <v>-1.5774999856948853</v>
      </c>
      <c r="CM226">
        <f t="shared" si="135"/>
        <v>-7.7174998521804756</v>
      </c>
      <c r="CN226">
        <f t="shared" si="135"/>
        <v>-13.627500653266903</v>
      </c>
      <c r="CO226">
        <f t="shared" si="135"/>
        <v>-25.257500290870635</v>
      </c>
      <c r="CP226">
        <f t="shared" si="135"/>
        <v>-37.217500329017597</v>
      </c>
      <c r="CQ226">
        <f t="shared" si="126"/>
        <v>-52.657500386238034</v>
      </c>
      <c r="CR226">
        <f t="shared" si="126"/>
        <v>-114.55750095844263</v>
      </c>
      <c r="CS226">
        <f t="shared" si="126"/>
        <v>-165.67050019550325</v>
      </c>
      <c r="CT226" s="8">
        <v>36753</v>
      </c>
      <c r="CU226">
        <f t="shared" si="154"/>
        <v>-1.5375003417332955</v>
      </c>
      <c r="CV226">
        <f t="shared" si="154"/>
        <v>-1.3574995597203561</v>
      </c>
      <c r="CW226">
        <f t="shared" si="154"/>
        <v>-1.1375002463658639</v>
      </c>
      <c r="CX226">
        <f t="shared" si="154"/>
        <v>-0.36749978860217425</v>
      </c>
      <c r="CY226">
        <f t="shared" si="154"/>
        <v>1.0825009743373109</v>
      </c>
      <c r="CZ226">
        <f t="shared" si="154"/>
        <v>3.482497731844628</v>
      </c>
      <c r="DA226">
        <f t="shared" si="154"/>
        <v>12.182496587435441</v>
      </c>
      <c r="DB226">
        <f t="shared" si="154"/>
        <v>12.131499639193226</v>
      </c>
      <c r="DC226" s="8">
        <v>36753</v>
      </c>
      <c r="DD226">
        <f t="shared" si="136"/>
        <v>-7.9999923706060017E-2</v>
      </c>
      <c r="DE226">
        <f t="shared" si="136"/>
        <v>-6.2199997901916504</v>
      </c>
      <c r="DF226">
        <f t="shared" si="136"/>
        <v>-12.130000591278078</v>
      </c>
      <c r="DG226">
        <f t="shared" si="136"/>
        <v>-23.760000228881808</v>
      </c>
      <c r="DH226">
        <f t="shared" si="136"/>
        <v>-35.720000267028773</v>
      </c>
      <c r="DI226">
        <f t="shared" si="127"/>
        <v>-51.160000324249211</v>
      </c>
      <c r="DJ226">
        <f t="shared" si="127"/>
        <v>-113.0600008964538</v>
      </c>
      <c r="DK226">
        <f t="shared" si="127"/>
        <v>-164.17300013351442</v>
      </c>
      <c r="DL226" s="8">
        <v>36753</v>
      </c>
      <c r="DM226">
        <f t="shared" si="155"/>
        <v>-7.9999923706060017E-2</v>
      </c>
      <c r="DN226">
        <f t="shared" si="155"/>
        <v>-5.9999942779549897E-2</v>
      </c>
      <c r="DO226">
        <f t="shared" si="155"/>
        <v>2.9999732971171866E-2</v>
      </c>
      <c r="DP226">
        <f t="shared" si="155"/>
        <v>0.34000015258788352</v>
      </c>
      <c r="DQ226">
        <f t="shared" si="155"/>
        <v>2.3799982070922745</v>
      </c>
      <c r="DR226">
        <f t="shared" si="155"/>
        <v>3.3399996757507289</v>
      </c>
      <c r="DS226">
        <f t="shared" si="155"/>
        <v>11.439994335174536</v>
      </c>
      <c r="DT226">
        <f t="shared" si="155"/>
        <v>14.270999675750719</v>
      </c>
    </row>
    <row r="227" spans="1:124" x14ac:dyDescent="0.3">
      <c r="A227" s="2">
        <v>36738</v>
      </c>
      <c r="B227">
        <v>5.9975181710000003</v>
      </c>
      <c r="C227">
        <v>6.2018795284448833</v>
      </c>
      <c r="D227">
        <v>6.2699999809265101</v>
      </c>
      <c r="E227">
        <v>6.42000007629394</v>
      </c>
      <c r="F227" s="3">
        <f t="shared" si="140"/>
        <v>6.4700001080830836</v>
      </c>
      <c r="G227">
        <v>6.0700001716613698</v>
      </c>
      <c r="H227">
        <v>6.3000001907348597</v>
      </c>
      <c r="I227">
        <v>6.2399997711181596</v>
      </c>
      <c r="J227">
        <v>6.1599998474120996</v>
      </c>
      <c r="K227">
        <v>6.1900000572204501</v>
      </c>
      <c r="L227">
        <v>6.0399999618530202</v>
      </c>
      <c r="M227">
        <v>6.13000011444091</v>
      </c>
      <c r="N227">
        <v>5.8129999999999997</v>
      </c>
      <c r="O227" s="8">
        <v>36722</v>
      </c>
      <c r="P227">
        <f t="shared" si="156"/>
        <v>-0.49979318091666669</v>
      </c>
      <c r="Q227">
        <f t="shared" si="156"/>
        <v>-1.0336465880741472</v>
      </c>
      <c r="R227">
        <f t="shared" si="156"/>
        <v>-1.5674999952316275</v>
      </c>
      <c r="S227">
        <f t="shared" si="138"/>
        <v>-3.21000003814697</v>
      </c>
      <c r="T227">
        <f t="shared" si="142"/>
        <v>-4.8525000810623125</v>
      </c>
      <c r="U227">
        <f t="shared" si="159"/>
        <v>-6.0700001716613698</v>
      </c>
      <c r="V227">
        <f t="shared" si="159"/>
        <v>-12.600000381469719</v>
      </c>
      <c r="W227">
        <f t="shared" si="159"/>
        <v>-18.719999313354478</v>
      </c>
      <c r="X227">
        <f t="shared" si="158"/>
        <v>-30.799999237060497</v>
      </c>
      <c r="Y227">
        <f t="shared" si="158"/>
        <v>-43.330000400543149</v>
      </c>
      <c r="Z227">
        <f t="shared" si="158"/>
        <v>-60.399999618530202</v>
      </c>
      <c r="AA227">
        <f t="shared" si="158"/>
        <v>-122.6000022888182</v>
      </c>
      <c r="AB227">
        <f t="shared" si="158"/>
        <v>-174.39</v>
      </c>
      <c r="AC227" s="8">
        <v>36722</v>
      </c>
      <c r="AD227">
        <f t="shared" si="139"/>
        <v>0.53385340715748053</v>
      </c>
      <c r="AE227">
        <f t="shared" si="143"/>
        <v>1.6425000429153425</v>
      </c>
      <c r="AF227">
        <f t="shared" si="144"/>
        <v>2.8600001335143999</v>
      </c>
      <c r="AG227">
        <f t="shared" si="145"/>
        <v>4.5025001764297423</v>
      </c>
      <c r="AH227">
        <f t="shared" si="146"/>
        <v>6.5300002098083496</v>
      </c>
      <c r="AI227" s="8">
        <v>36722</v>
      </c>
      <c r="AJ227">
        <f t="shared" si="157"/>
        <v>-5.5361467645038891</v>
      </c>
      <c r="AK227">
        <f t="shared" si="132"/>
        <v>-12.06614697431224</v>
      </c>
      <c r="AL227">
        <f t="shared" si="132"/>
        <v>-18.186145906196998</v>
      </c>
      <c r="AM227">
        <f t="shared" si="132"/>
        <v>-30.266145829903017</v>
      </c>
      <c r="AN227">
        <f t="shared" si="132"/>
        <v>-42.796146993385669</v>
      </c>
      <c r="AO227">
        <f t="shared" si="123"/>
        <v>-59.866146211372723</v>
      </c>
      <c r="AP227">
        <f t="shared" si="123"/>
        <v>-122.06614888166072</v>
      </c>
      <c r="AQ227">
        <f t="shared" si="123"/>
        <v>-173.85614659284249</v>
      </c>
      <c r="AR227" s="8">
        <v>36722</v>
      </c>
      <c r="AS227">
        <f t="shared" si="160"/>
        <v>-3.9449756787978387</v>
      </c>
      <c r="AT227">
        <f t="shared" si="160"/>
        <v>-3.7949755834304195</v>
      </c>
      <c r="AU227">
        <f t="shared" si="160"/>
        <v>-3.7449749158583785</v>
      </c>
      <c r="AV227">
        <f t="shared" si="160"/>
        <v>-3.8549755262099161</v>
      </c>
      <c r="AW227">
        <f t="shared" si="160"/>
        <v>-3.534975831385669</v>
      </c>
      <c r="AX227">
        <f t="shared" si="160"/>
        <v>-4.0549729512892263</v>
      </c>
      <c r="AY227">
        <f t="shared" si="160"/>
        <v>-1.3549731420241322</v>
      </c>
      <c r="AZ227">
        <f t="shared" si="160"/>
        <v>-0.22297543084247806</v>
      </c>
      <c r="BA227" s="8">
        <v>36722</v>
      </c>
      <c r="BB227">
        <f t="shared" si="133"/>
        <v>-4.4275001287460274</v>
      </c>
      <c r="BC227">
        <f t="shared" si="133"/>
        <v>-10.957500338554377</v>
      </c>
      <c r="BD227">
        <f t="shared" si="133"/>
        <v>-17.077499270439134</v>
      </c>
      <c r="BE227">
        <f t="shared" si="133"/>
        <v>-29.157499194145153</v>
      </c>
      <c r="BF227">
        <f t="shared" si="133"/>
        <v>-41.687500357627805</v>
      </c>
      <c r="BG227">
        <f t="shared" si="124"/>
        <v>-58.757499575614858</v>
      </c>
      <c r="BH227">
        <f t="shared" si="124"/>
        <v>-120.95750224590286</v>
      </c>
      <c r="BI227">
        <f t="shared" si="124"/>
        <v>-172.74749995708464</v>
      </c>
      <c r="BJ227" s="8">
        <v>36722</v>
      </c>
      <c r="BK227">
        <f t="shared" si="152"/>
        <v>-4.0075005292892376</v>
      </c>
      <c r="BL227">
        <f t="shared" si="152"/>
        <v>-3.4175008535385061</v>
      </c>
      <c r="BM227">
        <f t="shared" si="152"/>
        <v>-2.9774998426437307</v>
      </c>
      <c r="BN227">
        <f t="shared" si="152"/>
        <v>-2.1774996519088248</v>
      </c>
      <c r="BO227">
        <f t="shared" si="152"/>
        <v>-2.0775021314620545</v>
      </c>
      <c r="BP227">
        <f t="shared" si="152"/>
        <v>-2.2774995565414287</v>
      </c>
      <c r="BQ227">
        <f t="shared" si="152"/>
        <v>-0.57750356197342256</v>
      </c>
      <c r="BR227">
        <f t="shared" si="152"/>
        <v>-0.49950012874599992</v>
      </c>
      <c r="BS227" s="8">
        <v>36722</v>
      </c>
      <c r="BT227">
        <f t="shared" si="134"/>
        <v>-3.21000003814697</v>
      </c>
      <c r="BU227">
        <f t="shared" si="134"/>
        <v>-9.7400002479553187</v>
      </c>
      <c r="BV227">
        <f t="shared" si="134"/>
        <v>-15.859999179840077</v>
      </c>
      <c r="BW227">
        <f t="shared" si="134"/>
        <v>-27.939999103546096</v>
      </c>
      <c r="BX227">
        <f t="shared" si="134"/>
        <v>-40.470000267028752</v>
      </c>
      <c r="BY227">
        <f t="shared" si="125"/>
        <v>-57.539999485015805</v>
      </c>
      <c r="BZ227">
        <f t="shared" si="125"/>
        <v>-119.7400021553038</v>
      </c>
      <c r="CA227">
        <f t="shared" si="125"/>
        <v>-171.52999986648558</v>
      </c>
      <c r="CB227" s="8">
        <v>36722</v>
      </c>
      <c r="CC227">
        <f t="shared" si="153"/>
        <v>-2.8799996376037607</v>
      </c>
      <c r="CD227">
        <f t="shared" si="153"/>
        <v>-2.4899997711181694</v>
      </c>
      <c r="CE227">
        <f t="shared" si="153"/>
        <v>-1.8799986839294398</v>
      </c>
      <c r="CF227">
        <f t="shared" si="153"/>
        <v>-0.35999870300289771</v>
      </c>
      <c r="CG227">
        <f t="shared" si="153"/>
        <v>0.80999994277959786</v>
      </c>
      <c r="CH227">
        <f t="shared" si="153"/>
        <v>3.2899990081787465</v>
      </c>
      <c r="CI227">
        <f t="shared" si="153"/>
        <v>8.6899938583375587</v>
      </c>
      <c r="CJ227">
        <f t="shared" si="153"/>
        <v>10.297000343322765</v>
      </c>
      <c r="CK227" s="8">
        <v>36722</v>
      </c>
      <c r="CL227">
        <f t="shared" si="135"/>
        <v>-1.5674999952316275</v>
      </c>
      <c r="CM227">
        <f t="shared" si="135"/>
        <v>-8.097500205039978</v>
      </c>
      <c r="CN227">
        <f t="shared" si="135"/>
        <v>-14.217499136924737</v>
      </c>
      <c r="CO227">
        <f t="shared" si="135"/>
        <v>-26.297499060630756</v>
      </c>
      <c r="CP227">
        <f t="shared" si="135"/>
        <v>-38.827500224113408</v>
      </c>
      <c r="CQ227">
        <f t="shared" si="126"/>
        <v>-55.897499442100461</v>
      </c>
      <c r="CR227">
        <f t="shared" si="126"/>
        <v>-118.09750211238845</v>
      </c>
      <c r="CS227">
        <f t="shared" si="126"/>
        <v>-169.88749982357024</v>
      </c>
      <c r="CT227" s="8">
        <v>36722</v>
      </c>
      <c r="CU227">
        <f t="shared" si="154"/>
        <v>-1.4708338181177796</v>
      </c>
      <c r="CV227">
        <f t="shared" si="154"/>
        <v>-1.85083393255871</v>
      </c>
      <c r="CW227">
        <f t="shared" si="154"/>
        <v>-1.8508325020472212</v>
      </c>
      <c r="CX227">
        <f t="shared" si="154"/>
        <v>-1.7808337608972762</v>
      </c>
      <c r="CY227">
        <f t="shared" si="154"/>
        <v>-0.830833474795031</v>
      </c>
      <c r="CZ227">
        <f t="shared" si="154"/>
        <v>-1.0308332840601322</v>
      </c>
      <c r="DA227">
        <f t="shared" si="154"/>
        <v>6.9691638549169896</v>
      </c>
      <c r="DB227">
        <f t="shared" si="154"/>
        <v>8.2021665252049907</v>
      </c>
      <c r="DC227" s="8">
        <v>36722</v>
      </c>
      <c r="DD227">
        <f t="shared" si="136"/>
        <v>0.46000003814697976</v>
      </c>
      <c r="DE227">
        <f t="shared" si="136"/>
        <v>-6.0700001716613698</v>
      </c>
      <c r="DF227">
        <f t="shared" si="136"/>
        <v>-12.189999103546128</v>
      </c>
      <c r="DG227">
        <f t="shared" si="136"/>
        <v>-24.269999027252148</v>
      </c>
      <c r="DH227">
        <f t="shared" si="136"/>
        <v>-36.800000190734799</v>
      </c>
      <c r="DI227">
        <f t="shared" si="127"/>
        <v>-53.869999408721853</v>
      </c>
      <c r="DJ227">
        <f t="shared" si="127"/>
        <v>-116.07000207900985</v>
      </c>
      <c r="DK227">
        <f t="shared" si="127"/>
        <v>-167.85999979019164</v>
      </c>
      <c r="DL227" s="8">
        <v>36722</v>
      </c>
      <c r="DM227">
        <f t="shared" si="155"/>
        <v>0.46000003814697976</v>
      </c>
      <c r="DN227">
        <f t="shared" si="155"/>
        <v>5.9999942779540127E-2</v>
      </c>
      <c r="DO227">
        <f t="shared" si="155"/>
        <v>-0.2199997901916495</v>
      </c>
      <c r="DP227">
        <f t="shared" si="155"/>
        <v>-0.29999828338620826</v>
      </c>
      <c r="DQ227">
        <f t="shared" si="155"/>
        <v>0.76999902725221236</v>
      </c>
      <c r="DR227">
        <f t="shared" si="155"/>
        <v>0.20000123977663353</v>
      </c>
      <c r="DS227">
        <f t="shared" si="155"/>
        <v>6.799999713897841</v>
      </c>
      <c r="DT227">
        <f t="shared" si="155"/>
        <v>6.872000095367448</v>
      </c>
    </row>
    <row r="228" spans="1:124" x14ac:dyDescent="0.3">
      <c r="A228" s="2">
        <v>36707</v>
      </c>
      <c r="B228">
        <v>4.4888288379999999</v>
      </c>
      <c r="C228">
        <v>5.5322072953306822</v>
      </c>
      <c r="D228">
        <v>5.88000011444091</v>
      </c>
      <c r="E228">
        <v>6.2300000190734801</v>
      </c>
      <c r="F228" s="3">
        <f t="shared" si="140"/>
        <v>6.3466666539510035</v>
      </c>
      <c r="G228">
        <v>6.0799999237060502</v>
      </c>
      <c r="H228">
        <v>6.38000011444091</v>
      </c>
      <c r="I228">
        <v>6.3099999427795401</v>
      </c>
      <c r="J228">
        <v>6.1799998283386204</v>
      </c>
      <c r="K228">
        <v>6.25</v>
      </c>
      <c r="L228">
        <v>6.0300002098083496</v>
      </c>
      <c r="M228">
        <v>6.2600002288818297</v>
      </c>
      <c r="N228">
        <v>5.9374000000000002</v>
      </c>
      <c r="O228" s="8">
        <v>36692</v>
      </c>
      <c r="P228">
        <f t="shared" si="156"/>
        <v>-0.37406906983333332</v>
      </c>
      <c r="Q228">
        <f t="shared" si="156"/>
        <v>-0.9220345492217803</v>
      </c>
      <c r="R228">
        <f t="shared" si="156"/>
        <v>-1.4700000286102275</v>
      </c>
      <c r="S228">
        <f t="shared" si="138"/>
        <v>-3.1150000095367401</v>
      </c>
      <c r="T228">
        <f t="shared" si="142"/>
        <v>-4.7599999904632524</v>
      </c>
      <c r="U228">
        <f t="shared" si="159"/>
        <v>-6.0799999237060502</v>
      </c>
      <c r="V228">
        <f t="shared" si="159"/>
        <v>-12.76000022888182</v>
      </c>
      <c r="W228">
        <f t="shared" si="159"/>
        <v>-18.929999828338619</v>
      </c>
      <c r="X228">
        <f t="shared" si="158"/>
        <v>-30.899999141693101</v>
      </c>
      <c r="Y228">
        <f t="shared" si="158"/>
        <v>-43.75</v>
      </c>
      <c r="Z228">
        <f t="shared" si="158"/>
        <v>-60.300002098083496</v>
      </c>
      <c r="AA228">
        <f t="shared" si="158"/>
        <v>-125.20000457763659</v>
      </c>
      <c r="AB228">
        <f t="shared" si="158"/>
        <v>-178.12200000000001</v>
      </c>
      <c r="AC228" s="8">
        <v>36692</v>
      </c>
      <c r="AD228">
        <f t="shared" si="139"/>
        <v>0.54796547938844697</v>
      </c>
      <c r="AE228">
        <f t="shared" si="143"/>
        <v>1.6449999809265126</v>
      </c>
      <c r="AF228">
        <f t="shared" si="144"/>
        <v>2.9649999141693102</v>
      </c>
      <c r="AG228">
        <f t="shared" si="145"/>
        <v>4.6099998950958225</v>
      </c>
      <c r="AH228">
        <f t="shared" si="146"/>
        <v>6.6800003051757697</v>
      </c>
      <c r="AI228" s="8">
        <v>36692</v>
      </c>
      <c r="AJ228">
        <f t="shared" si="157"/>
        <v>-5.5320344443176035</v>
      </c>
      <c r="AK228">
        <f t="shared" si="132"/>
        <v>-12.212034749493373</v>
      </c>
      <c r="AL228">
        <f t="shared" si="132"/>
        <v>-18.382034348950171</v>
      </c>
      <c r="AM228">
        <f t="shared" si="132"/>
        <v>-30.352033662304652</v>
      </c>
      <c r="AN228">
        <f t="shared" si="132"/>
        <v>-43.202034520611555</v>
      </c>
      <c r="AO228">
        <f t="shared" si="123"/>
        <v>-59.752036618695051</v>
      </c>
      <c r="AP228">
        <f t="shared" si="123"/>
        <v>-124.65203909824814</v>
      </c>
      <c r="AQ228">
        <f t="shared" si="123"/>
        <v>-177.57403452061158</v>
      </c>
      <c r="AR228" s="8">
        <v>36692</v>
      </c>
      <c r="AS228">
        <f t="shared" si="160"/>
        <v>-4.9088467017585229</v>
      </c>
      <c r="AT228">
        <f t="shared" si="160"/>
        <v>-4.5788467780524726</v>
      </c>
      <c r="AU228">
        <f t="shared" si="160"/>
        <v>-4.1488469497138709</v>
      </c>
      <c r="AV228">
        <f t="shared" si="160"/>
        <v>-3.398845996039551</v>
      </c>
      <c r="AW228">
        <f t="shared" si="160"/>
        <v>-3.3088467971259874</v>
      </c>
      <c r="AX228">
        <f t="shared" si="160"/>
        <v>-2.5988491431648484</v>
      </c>
      <c r="AY228">
        <f t="shared" si="160"/>
        <v>-1.9988497153693459</v>
      </c>
      <c r="AZ228">
        <f t="shared" si="160"/>
        <v>-1.2598466636115973</v>
      </c>
      <c r="BA228" s="8">
        <v>36692</v>
      </c>
      <c r="BB228">
        <f t="shared" si="133"/>
        <v>-4.4349999427795375</v>
      </c>
      <c r="BC228">
        <f t="shared" si="133"/>
        <v>-11.115000247955308</v>
      </c>
      <c r="BD228">
        <f t="shared" si="133"/>
        <v>-17.284999847412106</v>
      </c>
      <c r="BE228">
        <f t="shared" si="133"/>
        <v>-29.254999160766587</v>
      </c>
      <c r="BF228">
        <f t="shared" si="133"/>
        <v>-42.105000019073486</v>
      </c>
      <c r="BG228">
        <f t="shared" si="124"/>
        <v>-58.655002117156982</v>
      </c>
      <c r="BH228">
        <f t="shared" si="124"/>
        <v>-123.55500459671008</v>
      </c>
      <c r="BI228">
        <f t="shared" si="124"/>
        <v>-176.4770000190735</v>
      </c>
      <c r="BJ228" s="8">
        <v>36692</v>
      </c>
      <c r="BK228">
        <f t="shared" ref="BK228:BR243" si="161">BB228-U231-$D231</f>
        <v>-4.0349998474120978</v>
      </c>
      <c r="BL228">
        <f t="shared" si="161"/>
        <v>-3.995000362396218</v>
      </c>
      <c r="BM228">
        <f t="shared" si="161"/>
        <v>-3.8449997901916673</v>
      </c>
      <c r="BN228">
        <f t="shared" si="161"/>
        <v>-3.5349984169006481</v>
      </c>
      <c r="BO228">
        <f t="shared" si="161"/>
        <v>-4.024998664855949</v>
      </c>
      <c r="BP228">
        <f t="shared" si="161"/>
        <v>-4.2350001335143963</v>
      </c>
      <c r="BQ228">
        <f t="shared" si="161"/>
        <v>-5.4350085258483949</v>
      </c>
      <c r="BR228">
        <f t="shared" si="161"/>
        <v>-9.9470001335144147</v>
      </c>
      <c r="BS228" s="8">
        <v>36692</v>
      </c>
      <c r="BT228">
        <f t="shared" si="134"/>
        <v>-3.1150000095367401</v>
      </c>
      <c r="BU228">
        <f t="shared" si="134"/>
        <v>-9.7950003147125102</v>
      </c>
      <c r="BV228">
        <f t="shared" si="134"/>
        <v>-15.96499991416931</v>
      </c>
      <c r="BW228">
        <f t="shared" si="134"/>
        <v>-27.93499922752379</v>
      </c>
      <c r="BX228">
        <f t="shared" si="134"/>
        <v>-40.785000085830688</v>
      </c>
      <c r="BY228">
        <f t="shared" si="125"/>
        <v>-57.335002183914185</v>
      </c>
      <c r="BZ228">
        <f t="shared" si="125"/>
        <v>-122.23500466346728</v>
      </c>
      <c r="CA228">
        <f t="shared" si="125"/>
        <v>-175.1570000858307</v>
      </c>
      <c r="CB228" s="8">
        <v>36692</v>
      </c>
      <c r="CC228">
        <f t="shared" ref="CC228:CJ243" si="162">BT228-U234-$E234</f>
        <v>-2.8749997615814196</v>
      </c>
      <c r="CD228">
        <f t="shared" si="162"/>
        <v>-3.0550005435943506</v>
      </c>
      <c r="CE228">
        <f t="shared" si="162"/>
        <v>-2.8349997997284087</v>
      </c>
      <c r="CF228">
        <f t="shared" si="162"/>
        <v>-1.874998331069949</v>
      </c>
      <c r="CG228">
        <f t="shared" si="162"/>
        <v>-0.67499852180483355</v>
      </c>
      <c r="CH228">
        <f t="shared" si="162"/>
        <v>1.4249961376189519</v>
      </c>
      <c r="CI228">
        <f t="shared" si="162"/>
        <v>8.6249940395355686</v>
      </c>
      <c r="CJ228">
        <f t="shared" si="162"/>
        <v>11.736000143051147</v>
      </c>
      <c r="CK228" s="8">
        <v>36692</v>
      </c>
      <c r="CL228">
        <f t="shared" si="135"/>
        <v>-1.4700000286102277</v>
      </c>
      <c r="CM228">
        <f t="shared" si="135"/>
        <v>-8.1500003337859965</v>
      </c>
      <c r="CN228">
        <f t="shared" si="135"/>
        <v>-14.319999933242798</v>
      </c>
      <c r="CO228">
        <f t="shared" si="135"/>
        <v>-26.289999246597279</v>
      </c>
      <c r="CP228">
        <f t="shared" si="135"/>
        <v>-39.140000104904175</v>
      </c>
      <c r="CQ228">
        <f t="shared" si="126"/>
        <v>-55.690002202987671</v>
      </c>
      <c r="CR228">
        <f t="shared" si="126"/>
        <v>-120.59000468254077</v>
      </c>
      <c r="CS228">
        <f t="shared" si="126"/>
        <v>-173.51200010490419</v>
      </c>
      <c r="CT228" s="8">
        <v>36692</v>
      </c>
      <c r="CU228">
        <f t="shared" ref="CU228:DB243" si="163">CL228-U237-$F237</f>
        <v>-1.2766665617624868</v>
      </c>
      <c r="CV228">
        <f t="shared" si="163"/>
        <v>-1.9166664282480861</v>
      </c>
      <c r="CW228">
        <f t="shared" si="163"/>
        <v>-2.2466668287913185</v>
      </c>
      <c r="CX228">
        <f t="shared" si="163"/>
        <v>-2.4166645208994408</v>
      </c>
      <c r="CY228">
        <f t="shared" si="163"/>
        <v>-1.4666670958201626</v>
      </c>
      <c r="CZ228">
        <f t="shared" si="163"/>
        <v>-1.7166675726572782</v>
      </c>
      <c r="DA228">
        <f t="shared" si="163"/>
        <v>3.7833247979483327</v>
      </c>
      <c r="DB228">
        <f t="shared" si="163"/>
        <v>3.2343335717518977</v>
      </c>
      <c r="DC228" s="8">
        <v>36692</v>
      </c>
      <c r="DD228">
        <f t="shared" si="136"/>
        <v>0.60000038146971946</v>
      </c>
      <c r="DE228">
        <f t="shared" si="136"/>
        <v>-6.0799999237060502</v>
      </c>
      <c r="DF228">
        <f t="shared" si="136"/>
        <v>-12.249999523162849</v>
      </c>
      <c r="DG228">
        <f t="shared" si="136"/>
        <v>-24.21999883651733</v>
      </c>
      <c r="DH228">
        <f t="shared" si="136"/>
        <v>-37.069999694824233</v>
      </c>
      <c r="DI228">
        <f t="shared" si="127"/>
        <v>-53.620001792907729</v>
      </c>
      <c r="DJ228">
        <f t="shared" si="127"/>
        <v>-118.52000427246082</v>
      </c>
      <c r="DK228">
        <f t="shared" si="127"/>
        <v>-171.44199969482423</v>
      </c>
      <c r="DL228" s="8">
        <v>36692</v>
      </c>
      <c r="DM228">
        <f t="shared" ref="DM228:DT243" si="164">DD228-U240-$G240</f>
        <v>0.60000038146971946</v>
      </c>
      <c r="DN228">
        <f t="shared" si="164"/>
        <v>-8.9999675750720876E-2</v>
      </c>
      <c r="DO228">
        <f t="shared" si="164"/>
        <v>-0.54999923706055043</v>
      </c>
      <c r="DP228">
        <f t="shared" si="164"/>
        <v>-0.93999862670900214</v>
      </c>
      <c r="DQ228">
        <f t="shared" si="164"/>
        <v>-0.6300010681152628</v>
      </c>
      <c r="DR228">
        <f t="shared" si="164"/>
        <v>-0.59000253677369585</v>
      </c>
      <c r="DS228">
        <f t="shared" si="164"/>
        <v>2.2099947929382111</v>
      </c>
      <c r="DT228">
        <f t="shared" si="164"/>
        <v>1.3970001335143891</v>
      </c>
    </row>
    <row r="229" spans="1:124" x14ac:dyDescent="0.3">
      <c r="A229" s="2">
        <v>36677</v>
      </c>
      <c r="B229">
        <v>5.7468121429999997</v>
      </c>
      <c r="C229">
        <v>5.6592031215806822</v>
      </c>
      <c r="D229">
        <v>5.63000011444091</v>
      </c>
      <c r="E229">
        <v>6.3499999046325604</v>
      </c>
      <c r="F229" s="3">
        <f t="shared" si="140"/>
        <v>6.5899998346964432</v>
      </c>
      <c r="G229">
        <v>6.3699998855590803</v>
      </c>
      <c r="H229">
        <v>6.6900000572204501</v>
      </c>
      <c r="I229">
        <v>6.6599998474120996</v>
      </c>
      <c r="J229">
        <v>6.5399999618530202</v>
      </c>
      <c r="K229">
        <v>6.5199999809265101</v>
      </c>
      <c r="L229">
        <v>6.2899999618530202</v>
      </c>
      <c r="M229">
        <v>6.42000007629394</v>
      </c>
      <c r="N229">
        <v>6.0686999999999998</v>
      </c>
      <c r="O229" s="8">
        <v>36661</v>
      </c>
      <c r="P229">
        <f t="shared" si="156"/>
        <v>-0.47890101191666662</v>
      </c>
      <c r="Q229">
        <f t="shared" si="156"/>
        <v>-0.94320052026344703</v>
      </c>
      <c r="R229">
        <f t="shared" si="156"/>
        <v>-1.4075000286102275</v>
      </c>
      <c r="S229">
        <f t="shared" si="138"/>
        <v>-3.1749999523162802</v>
      </c>
      <c r="T229">
        <f t="shared" si="142"/>
        <v>-4.9424998760223326</v>
      </c>
      <c r="U229">
        <f t="shared" si="159"/>
        <v>-6.3699998855590803</v>
      </c>
      <c r="V229">
        <f t="shared" si="159"/>
        <v>-13.3800001144409</v>
      </c>
      <c r="W229">
        <f t="shared" si="159"/>
        <v>-19.9799995422363</v>
      </c>
      <c r="X229">
        <f t="shared" si="158"/>
        <v>-32.699999809265101</v>
      </c>
      <c r="Y229">
        <f t="shared" si="158"/>
        <v>-45.639999866485567</v>
      </c>
      <c r="Z229">
        <f t="shared" si="158"/>
        <v>-62.899999618530202</v>
      </c>
      <c r="AA229">
        <f t="shared" si="158"/>
        <v>-128.40000152587879</v>
      </c>
      <c r="AB229">
        <f t="shared" si="158"/>
        <v>-182.06099999999998</v>
      </c>
      <c r="AC229" s="8">
        <v>36661</v>
      </c>
      <c r="AD229">
        <f t="shared" si="139"/>
        <v>0.46429950834678041</v>
      </c>
      <c r="AE229">
        <f t="shared" si="143"/>
        <v>1.7674999237060527</v>
      </c>
      <c r="AF229">
        <f t="shared" si="144"/>
        <v>3.1949999332428001</v>
      </c>
      <c r="AG229">
        <f t="shared" si="145"/>
        <v>4.9624998569488525</v>
      </c>
      <c r="AH229">
        <f t="shared" si="146"/>
        <v>7.01000022888182</v>
      </c>
      <c r="AI229" s="8">
        <v>36661</v>
      </c>
      <c r="AJ229">
        <f t="shared" si="157"/>
        <v>-5.9057003772123</v>
      </c>
      <c r="AK229">
        <f t="shared" si="132"/>
        <v>-12.91570060609412</v>
      </c>
      <c r="AL229">
        <f t="shared" si="132"/>
        <v>-19.515700033889519</v>
      </c>
      <c r="AM229">
        <f t="shared" si="132"/>
        <v>-32.235700300918317</v>
      </c>
      <c r="AN229">
        <f t="shared" si="132"/>
        <v>-45.175700358138783</v>
      </c>
      <c r="AO229">
        <f t="shared" si="123"/>
        <v>-62.435700110183419</v>
      </c>
      <c r="AP229">
        <f t="shared" si="123"/>
        <v>-127.93570201753201</v>
      </c>
      <c r="AQ229">
        <f t="shared" si="123"/>
        <v>-181.59670049165319</v>
      </c>
      <c r="AR229" s="8">
        <v>36661</v>
      </c>
      <c r="AS229">
        <f t="shared" si="160"/>
        <v>-5.6632187770941407</v>
      </c>
      <c r="AT229">
        <f t="shared" si="160"/>
        <v>-5.5532191204168795</v>
      </c>
      <c r="AU229">
        <f t="shared" si="160"/>
        <v>-5.5932186054327468</v>
      </c>
      <c r="AV229">
        <f t="shared" si="160"/>
        <v>-5.4332187580206197</v>
      </c>
      <c r="AW229">
        <f t="shared" si="160"/>
        <v>-5.7432201313116638</v>
      </c>
      <c r="AX229">
        <f t="shared" si="160"/>
        <v>-6.1332180904486195</v>
      </c>
      <c r="AY229">
        <f t="shared" si="160"/>
        <v>-7.733221332941203</v>
      </c>
      <c r="AZ229">
        <f t="shared" si="160"/>
        <v>-9.5262186626531822</v>
      </c>
      <c r="BA229" s="8">
        <v>36661</v>
      </c>
      <c r="BB229">
        <f t="shared" si="133"/>
        <v>-4.6024999618530273</v>
      </c>
      <c r="BC229">
        <f t="shared" si="133"/>
        <v>-11.612500190734847</v>
      </c>
      <c r="BD229">
        <f t="shared" si="133"/>
        <v>-18.212499618530249</v>
      </c>
      <c r="BE229">
        <f t="shared" si="133"/>
        <v>-30.93249988555905</v>
      </c>
      <c r="BF229">
        <f t="shared" si="133"/>
        <v>-43.872499942779513</v>
      </c>
      <c r="BG229">
        <f t="shared" si="124"/>
        <v>-61.132499694824148</v>
      </c>
      <c r="BH229">
        <f t="shared" si="124"/>
        <v>-126.63250160217274</v>
      </c>
      <c r="BI229">
        <f t="shared" si="124"/>
        <v>-180.29350007629392</v>
      </c>
      <c r="BJ229" s="8">
        <v>36661</v>
      </c>
      <c r="BK229">
        <f t="shared" si="161"/>
        <v>-4.1825003623962473</v>
      </c>
      <c r="BL229">
        <f t="shared" si="161"/>
        <v>-4.3324999809264977</v>
      </c>
      <c r="BM229">
        <f t="shared" si="161"/>
        <v>-4.2525000572204483</v>
      </c>
      <c r="BN229">
        <f t="shared" si="161"/>
        <v>-3.6624994277953995</v>
      </c>
      <c r="BO229">
        <f t="shared" si="161"/>
        <v>-2.9624996185302805</v>
      </c>
      <c r="BP229">
        <f t="shared" si="161"/>
        <v>-2.712499141693101</v>
      </c>
      <c r="BQ229">
        <f t="shared" si="161"/>
        <v>-3.2125010490416912</v>
      </c>
      <c r="BR229">
        <f t="shared" si="161"/>
        <v>-6.0465002861022867</v>
      </c>
      <c r="BS229" s="8">
        <v>36661</v>
      </c>
      <c r="BT229">
        <f t="shared" si="134"/>
        <v>-3.1749999523162802</v>
      </c>
      <c r="BU229">
        <f t="shared" si="134"/>
        <v>-10.185000181198101</v>
      </c>
      <c r="BV229">
        <f t="shared" si="134"/>
        <v>-16.784999608993498</v>
      </c>
      <c r="BW229">
        <f t="shared" si="134"/>
        <v>-29.5049998760223</v>
      </c>
      <c r="BX229">
        <f t="shared" si="134"/>
        <v>-42.444999933242769</v>
      </c>
      <c r="BY229">
        <f t="shared" si="125"/>
        <v>-59.704999685287405</v>
      </c>
      <c r="BZ229">
        <f t="shared" si="125"/>
        <v>-125.20500159263599</v>
      </c>
      <c r="CA229">
        <f t="shared" si="125"/>
        <v>-178.86600006675718</v>
      </c>
      <c r="CB229" s="8">
        <v>36661</v>
      </c>
      <c r="CC229">
        <f t="shared" si="162"/>
        <v>-3.0450003147125204</v>
      </c>
      <c r="CD229">
        <f t="shared" si="162"/>
        <v>-3.734999895095811</v>
      </c>
      <c r="CE229">
        <f t="shared" si="162"/>
        <v>-4.204999208450289</v>
      </c>
      <c r="CF229">
        <f t="shared" si="162"/>
        <v>-4.5249993801116695</v>
      </c>
      <c r="CG229">
        <f t="shared" si="162"/>
        <v>-4.054998636245692</v>
      </c>
      <c r="CH229">
        <f t="shared" si="162"/>
        <v>-3.4750015735625723</v>
      </c>
      <c r="CI229">
        <f t="shared" si="162"/>
        <v>1.6249959468842476</v>
      </c>
      <c r="CJ229">
        <f t="shared" si="162"/>
        <v>-0.97400023841853312</v>
      </c>
      <c r="CK229" s="8">
        <v>36661</v>
      </c>
      <c r="CL229">
        <f t="shared" si="135"/>
        <v>-1.4075000286102277</v>
      </c>
      <c r="CM229">
        <f t="shared" si="135"/>
        <v>-8.4175002574920477</v>
      </c>
      <c r="CN229">
        <f t="shared" si="135"/>
        <v>-15.017499685287447</v>
      </c>
      <c r="CO229">
        <f t="shared" si="135"/>
        <v>-27.737499952316249</v>
      </c>
      <c r="CP229">
        <f t="shared" si="135"/>
        <v>-40.677500009536715</v>
      </c>
      <c r="CQ229">
        <f t="shared" si="126"/>
        <v>-57.93749976158135</v>
      </c>
      <c r="CR229">
        <f t="shared" si="126"/>
        <v>-123.43750166892994</v>
      </c>
      <c r="CS229">
        <f t="shared" si="126"/>
        <v>-177.09850014305113</v>
      </c>
      <c r="CT229" s="8">
        <v>36661</v>
      </c>
      <c r="CU229">
        <f t="shared" si="163"/>
        <v>-1.3941665490468349</v>
      </c>
      <c r="CV229">
        <f t="shared" si="163"/>
        <v>-2.2441669305165544</v>
      </c>
      <c r="CW229">
        <f t="shared" si="163"/>
        <v>-2.8441658814748045</v>
      </c>
      <c r="CX229">
        <f t="shared" si="163"/>
        <v>-3.6241660912831648</v>
      </c>
      <c r="CY229">
        <f t="shared" si="163"/>
        <v>-2.5641680558522744</v>
      </c>
      <c r="CZ229">
        <f t="shared" si="163"/>
        <v>-3.4241662820180174</v>
      </c>
      <c r="DA229">
        <f t="shared" si="163"/>
        <v>1.075827042261789</v>
      </c>
      <c r="DB229">
        <f t="shared" si="163"/>
        <v>1.3588331457774068</v>
      </c>
      <c r="DC229" s="8">
        <v>36661</v>
      </c>
      <c r="DD229">
        <f t="shared" si="136"/>
        <v>0.6400003433227397</v>
      </c>
      <c r="DE229">
        <f t="shared" si="136"/>
        <v>-6.3699998855590803</v>
      </c>
      <c r="DF229">
        <f t="shared" si="136"/>
        <v>-12.96999931335448</v>
      </c>
      <c r="DG229">
        <f t="shared" si="136"/>
        <v>-25.689999580383279</v>
      </c>
      <c r="DH229">
        <f t="shared" si="136"/>
        <v>-38.629999637603746</v>
      </c>
      <c r="DI229">
        <f t="shared" si="127"/>
        <v>-55.889999389648381</v>
      </c>
      <c r="DJ229">
        <f t="shared" si="127"/>
        <v>-121.39000129699697</v>
      </c>
      <c r="DK229">
        <f t="shared" si="127"/>
        <v>-175.05099977111817</v>
      </c>
      <c r="DL229" s="8">
        <v>36661</v>
      </c>
      <c r="DM229">
        <f t="shared" si="164"/>
        <v>0.6400003433227397</v>
      </c>
      <c r="DN229">
        <f t="shared" si="164"/>
        <v>-0.49999952316285068</v>
      </c>
      <c r="DO229">
        <f t="shared" si="164"/>
        <v>-1.4099984169006401</v>
      </c>
      <c r="DP229">
        <f t="shared" si="164"/>
        <v>-2.6599998474121271</v>
      </c>
      <c r="DQ229">
        <f t="shared" si="164"/>
        <v>-2.7899999618530416</v>
      </c>
      <c r="DR229">
        <f t="shared" si="164"/>
        <v>-4.4600005149841309</v>
      </c>
      <c r="DS229">
        <f t="shared" si="164"/>
        <v>-3.3599991798400168</v>
      </c>
      <c r="DT229">
        <f t="shared" si="164"/>
        <v>-4.8209949836731312</v>
      </c>
    </row>
    <row r="230" spans="1:124" x14ac:dyDescent="0.3">
      <c r="A230" s="2">
        <v>36644</v>
      </c>
      <c r="B230">
        <v>5.9975181710000003</v>
      </c>
      <c r="C230">
        <v>5.8643796714960272</v>
      </c>
      <c r="D230">
        <v>5.8200001716613698</v>
      </c>
      <c r="E230">
        <v>6.1199998855590803</v>
      </c>
      <c r="F230" s="3">
        <f t="shared" si="140"/>
        <v>6.2199997901916504</v>
      </c>
      <c r="G230">
        <v>6.2399997711181596</v>
      </c>
      <c r="H230">
        <v>6.6799998283386204</v>
      </c>
      <c r="I230">
        <v>6.6399998664855904</v>
      </c>
      <c r="J230">
        <v>6.5599999427795401</v>
      </c>
      <c r="K230">
        <v>6.4899997711181596</v>
      </c>
      <c r="L230">
        <v>6.2300000190734801</v>
      </c>
      <c r="M230">
        <v>6.3099999427795401</v>
      </c>
      <c r="N230">
        <v>5.9356</v>
      </c>
      <c r="O230" s="8">
        <v>36631</v>
      </c>
      <c r="P230">
        <f t="shared" si="156"/>
        <v>-0.49979318091666669</v>
      </c>
      <c r="Q230">
        <f t="shared" si="156"/>
        <v>-0.97739661191600447</v>
      </c>
      <c r="R230">
        <f t="shared" si="156"/>
        <v>-1.4550000429153425</v>
      </c>
      <c r="S230">
        <f t="shared" si="138"/>
        <v>-3.0599999427795401</v>
      </c>
      <c r="T230">
        <f t="shared" si="142"/>
        <v>-4.6649998426437378</v>
      </c>
      <c r="U230">
        <f t="shared" si="159"/>
        <v>-6.2399997711181596</v>
      </c>
      <c r="V230">
        <f t="shared" si="159"/>
        <v>-13.359999656677241</v>
      </c>
      <c r="W230">
        <f t="shared" si="159"/>
        <v>-19.919999599456773</v>
      </c>
      <c r="X230">
        <f t="shared" si="158"/>
        <v>-32.799999713897698</v>
      </c>
      <c r="Y230">
        <f t="shared" si="158"/>
        <v>-45.42999839782712</v>
      </c>
      <c r="Z230">
        <f t="shared" si="158"/>
        <v>-62.300000190734799</v>
      </c>
      <c r="AA230">
        <f t="shared" si="158"/>
        <v>-126.19999885559081</v>
      </c>
      <c r="AB230">
        <f t="shared" si="158"/>
        <v>-178.06800000000001</v>
      </c>
      <c r="AC230" s="8">
        <v>36631</v>
      </c>
      <c r="AD230">
        <f t="shared" si="139"/>
        <v>0.47760343099933777</v>
      </c>
      <c r="AE230">
        <f t="shared" si="143"/>
        <v>1.6049998998641977</v>
      </c>
      <c r="AF230">
        <f t="shared" si="144"/>
        <v>3.1799998283386195</v>
      </c>
      <c r="AG230">
        <f t="shared" si="145"/>
        <v>4.7849997282028172</v>
      </c>
      <c r="AH230">
        <f t="shared" si="146"/>
        <v>7.1199998855590811</v>
      </c>
      <c r="AI230" s="8">
        <v>36631</v>
      </c>
      <c r="AJ230">
        <f t="shared" si="157"/>
        <v>-5.7623963401188218</v>
      </c>
      <c r="AK230">
        <f t="shared" si="132"/>
        <v>-12.882396225677903</v>
      </c>
      <c r="AL230">
        <f t="shared" si="132"/>
        <v>-19.442396168457435</v>
      </c>
      <c r="AM230">
        <f t="shared" si="132"/>
        <v>-32.32239628289836</v>
      </c>
      <c r="AN230">
        <f t="shared" si="132"/>
        <v>-44.952394966827782</v>
      </c>
      <c r="AO230">
        <f t="shared" si="123"/>
        <v>-61.822396759735462</v>
      </c>
      <c r="AP230">
        <f t="shared" si="123"/>
        <v>-125.72239542459147</v>
      </c>
      <c r="AQ230">
        <f t="shared" si="123"/>
        <v>-177.59039656900069</v>
      </c>
      <c r="AR230" s="8">
        <v>36631</v>
      </c>
      <c r="AS230">
        <f t="shared" si="160"/>
        <v>-4.4756353813104726</v>
      </c>
      <c r="AT230">
        <f t="shared" si="160"/>
        <v>-4.8756354766779033</v>
      </c>
      <c r="AU230">
        <f t="shared" si="160"/>
        <v>-5.1156352477960869</v>
      </c>
      <c r="AV230">
        <f t="shared" si="160"/>
        <v>-5.7156346755915113</v>
      </c>
      <c r="AW230">
        <f t="shared" si="160"/>
        <v>-5.9856327491693353</v>
      </c>
      <c r="AX230">
        <f t="shared" si="160"/>
        <v>-6.5156339126519658</v>
      </c>
      <c r="AY230">
        <f t="shared" si="160"/>
        <v>-6.7156384902888764</v>
      </c>
      <c r="AZ230">
        <f t="shared" si="160"/>
        <v>-10.173635820000692</v>
      </c>
      <c r="BA230" s="8">
        <v>36631</v>
      </c>
      <c r="BB230">
        <f t="shared" si="133"/>
        <v>-4.634999871253962</v>
      </c>
      <c r="BC230">
        <f t="shared" si="133"/>
        <v>-11.754999756813042</v>
      </c>
      <c r="BD230">
        <f t="shared" si="133"/>
        <v>-18.314999699592576</v>
      </c>
      <c r="BE230">
        <f t="shared" si="133"/>
        <v>-31.194999814033501</v>
      </c>
      <c r="BF230">
        <f t="shared" si="133"/>
        <v>-43.824998497962923</v>
      </c>
      <c r="BG230">
        <f t="shared" si="124"/>
        <v>-60.695000290870603</v>
      </c>
      <c r="BH230">
        <f t="shared" si="124"/>
        <v>-124.59499895572661</v>
      </c>
      <c r="BI230">
        <f t="shared" si="124"/>
        <v>-176.46300010013582</v>
      </c>
      <c r="BJ230" s="8">
        <v>36631</v>
      </c>
      <c r="BK230">
        <f t="shared" si="161"/>
        <v>-4.0949999094009319</v>
      </c>
      <c r="BL230">
        <f t="shared" si="161"/>
        <v>-4.2949997186660722</v>
      </c>
      <c r="BM230">
        <f t="shared" si="161"/>
        <v>-4.124999642372118</v>
      </c>
      <c r="BN230">
        <f t="shared" si="161"/>
        <v>-3.4049998521804818</v>
      </c>
      <c r="BO230">
        <f t="shared" si="161"/>
        <v>-2.334998726844753</v>
      </c>
      <c r="BP230">
        <f t="shared" si="161"/>
        <v>0.34499776363376977</v>
      </c>
      <c r="BQ230">
        <f t="shared" si="161"/>
        <v>4.0449966192245688</v>
      </c>
      <c r="BR230">
        <f t="shared" si="161"/>
        <v>5.5739996709823521</v>
      </c>
      <c r="BS230" s="8">
        <v>36631</v>
      </c>
      <c r="BT230">
        <f t="shared" si="134"/>
        <v>-3.0599999427795401</v>
      </c>
      <c r="BU230">
        <f t="shared" si="134"/>
        <v>-10.179999828338621</v>
      </c>
      <c r="BV230">
        <f t="shared" si="134"/>
        <v>-16.739999771118153</v>
      </c>
      <c r="BW230">
        <f t="shared" si="134"/>
        <v>-29.619999885559078</v>
      </c>
      <c r="BX230">
        <f t="shared" si="134"/>
        <v>-42.249998569488497</v>
      </c>
      <c r="BY230">
        <f t="shared" si="125"/>
        <v>-59.120000362396183</v>
      </c>
      <c r="BZ230">
        <f t="shared" si="125"/>
        <v>-123.01999902725218</v>
      </c>
      <c r="CA230">
        <f t="shared" si="125"/>
        <v>-174.88800017166139</v>
      </c>
      <c r="CB230" s="8">
        <v>36631</v>
      </c>
      <c r="CC230">
        <f t="shared" si="162"/>
        <v>-2.9100003242492694</v>
      </c>
      <c r="CD230">
        <f t="shared" si="162"/>
        <v>-3.8800001144409304</v>
      </c>
      <c r="CE230">
        <f t="shared" si="162"/>
        <v>-4.3199996948242152</v>
      </c>
      <c r="CF230">
        <f t="shared" si="162"/>
        <v>-5.0500011444091761</v>
      </c>
      <c r="CG230">
        <f t="shared" si="162"/>
        <v>-4.1999983787536976</v>
      </c>
      <c r="CH230">
        <f t="shared" si="162"/>
        <v>-4.2000007629394318</v>
      </c>
      <c r="CI230">
        <f t="shared" si="162"/>
        <v>2.1000003814696839</v>
      </c>
      <c r="CJ230">
        <f t="shared" si="162"/>
        <v>3.2549996185302632</v>
      </c>
      <c r="CK230" s="8">
        <v>36631</v>
      </c>
      <c r="CL230">
        <f t="shared" si="135"/>
        <v>-1.4550000429153425</v>
      </c>
      <c r="CM230">
        <f t="shared" si="135"/>
        <v>-8.5749999284744227</v>
      </c>
      <c r="CN230">
        <f t="shared" si="135"/>
        <v>-15.134999871253957</v>
      </c>
      <c r="CO230">
        <f t="shared" si="135"/>
        <v>-28.014999985694882</v>
      </c>
      <c r="CP230">
        <f t="shared" si="135"/>
        <v>-40.6449986696243</v>
      </c>
      <c r="CQ230">
        <f t="shared" si="126"/>
        <v>-57.51500046253198</v>
      </c>
      <c r="CR230">
        <f t="shared" si="126"/>
        <v>-121.41499912738799</v>
      </c>
      <c r="CS230">
        <f t="shared" si="126"/>
        <v>-173.28300027179719</v>
      </c>
      <c r="CT230" s="8">
        <v>36631</v>
      </c>
      <c r="CU230">
        <f t="shared" si="163"/>
        <v>-1.2083331346511796</v>
      </c>
      <c r="CV230">
        <f t="shared" si="163"/>
        <v>-2.1983329057693499</v>
      </c>
      <c r="CW230">
        <f t="shared" si="163"/>
        <v>-2.9183336496353149</v>
      </c>
      <c r="CX230">
        <f t="shared" si="163"/>
        <v>-3.7983323335647796</v>
      </c>
      <c r="CY230">
        <f t="shared" si="163"/>
        <v>-2.8283325433731257</v>
      </c>
      <c r="CZ230">
        <f t="shared" si="163"/>
        <v>-3.1983329057693304</v>
      </c>
      <c r="DA230">
        <f t="shared" si="163"/>
        <v>1.701669573783871</v>
      </c>
      <c r="DB230">
        <f t="shared" si="163"/>
        <v>1.6956665220260554</v>
      </c>
      <c r="DC230" s="8">
        <v>36631</v>
      </c>
      <c r="DD230">
        <f t="shared" si="136"/>
        <v>0.88000011444092152</v>
      </c>
      <c r="DE230">
        <f t="shared" si="136"/>
        <v>-6.2399997711181596</v>
      </c>
      <c r="DF230">
        <f t="shared" si="136"/>
        <v>-12.799999713897691</v>
      </c>
      <c r="DG230">
        <f t="shared" si="136"/>
        <v>-25.679999828338616</v>
      </c>
      <c r="DH230">
        <f t="shared" si="136"/>
        <v>-38.309998512268038</v>
      </c>
      <c r="DI230">
        <f t="shared" si="127"/>
        <v>-55.180000305175717</v>
      </c>
      <c r="DJ230">
        <f t="shared" si="127"/>
        <v>-119.07999897003172</v>
      </c>
      <c r="DK230">
        <f t="shared" si="127"/>
        <v>-170.94800011444093</v>
      </c>
      <c r="DL230" s="8">
        <v>36631</v>
      </c>
      <c r="DM230">
        <f t="shared" si="164"/>
        <v>0.88000011444092152</v>
      </c>
      <c r="DN230">
        <f t="shared" si="164"/>
        <v>-0.86000013351440874</v>
      </c>
      <c r="DO230">
        <f t="shared" si="164"/>
        <v>-2.0699996948242205</v>
      </c>
      <c r="DP230">
        <f t="shared" si="164"/>
        <v>-4.2600011825561666</v>
      </c>
      <c r="DQ230">
        <f t="shared" si="164"/>
        <v>-5.1499981880188059</v>
      </c>
      <c r="DR230">
        <f t="shared" si="164"/>
        <v>-6.3599991798400666</v>
      </c>
      <c r="DS230">
        <f t="shared" si="164"/>
        <v>-5.0599980354310645</v>
      </c>
      <c r="DT230">
        <f t="shared" si="164"/>
        <v>-3.4290003242493015</v>
      </c>
    </row>
    <row r="231" spans="1:124" x14ac:dyDescent="0.3">
      <c r="A231" s="2">
        <v>36616</v>
      </c>
      <c r="B231">
        <v>4.9932392510000003</v>
      </c>
      <c r="C231">
        <v>5.6583098985806828</v>
      </c>
      <c r="D231">
        <v>5.88000011444091</v>
      </c>
      <c r="E231">
        <v>6.1500000953674299</v>
      </c>
      <c r="F231" s="3">
        <f t="shared" si="140"/>
        <v>6.2400000890096026</v>
      </c>
      <c r="G231">
        <v>6.2800002098083496</v>
      </c>
      <c r="H231">
        <v>6.5</v>
      </c>
      <c r="I231">
        <v>6.4400000572204501</v>
      </c>
      <c r="J231">
        <v>6.3200001716613698</v>
      </c>
      <c r="K231">
        <v>6.2800002098083496</v>
      </c>
      <c r="L231">
        <v>6.0300002098083496</v>
      </c>
      <c r="M231">
        <v>6.1999998092651296</v>
      </c>
      <c r="N231">
        <v>5.7469999999999999</v>
      </c>
      <c r="O231" s="8">
        <v>36600</v>
      </c>
      <c r="P231">
        <f t="shared" si="156"/>
        <v>-0.41610327091666666</v>
      </c>
      <c r="Q231">
        <f t="shared" si="156"/>
        <v>-0.94305164976344713</v>
      </c>
      <c r="R231">
        <f t="shared" si="156"/>
        <v>-1.4700000286102275</v>
      </c>
      <c r="S231">
        <f t="shared" si="138"/>
        <v>-3.0750000476837149</v>
      </c>
      <c r="T231">
        <f t="shared" si="142"/>
        <v>-4.6800000667572021</v>
      </c>
      <c r="U231">
        <f t="shared" si="159"/>
        <v>-6.2800002098083496</v>
      </c>
      <c r="V231">
        <f t="shared" si="159"/>
        <v>-13</v>
      </c>
      <c r="W231">
        <f t="shared" si="159"/>
        <v>-19.320000171661349</v>
      </c>
      <c r="X231">
        <f t="shared" si="158"/>
        <v>-31.600000858306849</v>
      </c>
      <c r="Y231">
        <f t="shared" si="158"/>
        <v>-43.960001468658447</v>
      </c>
      <c r="Z231">
        <f t="shared" si="158"/>
        <v>-60.300002098083496</v>
      </c>
      <c r="AA231">
        <f t="shared" si="158"/>
        <v>-123.99999618530259</v>
      </c>
      <c r="AB231">
        <f t="shared" si="158"/>
        <v>-172.41</v>
      </c>
      <c r="AC231" s="8">
        <v>36600</v>
      </c>
      <c r="AD231">
        <f t="shared" si="139"/>
        <v>0.52694837884678047</v>
      </c>
      <c r="AE231">
        <f t="shared" si="143"/>
        <v>1.6050000190734874</v>
      </c>
      <c r="AF231">
        <f t="shared" si="144"/>
        <v>3.2050001621246347</v>
      </c>
      <c r="AG231">
        <f t="shared" si="145"/>
        <v>4.8100001811981219</v>
      </c>
      <c r="AH231">
        <f t="shared" si="146"/>
        <v>6.7199997901916504</v>
      </c>
      <c r="AI231" s="8">
        <v>36600</v>
      </c>
      <c r="AJ231">
        <f t="shared" si="157"/>
        <v>-5.753051830961569</v>
      </c>
      <c r="AK231">
        <f t="shared" si="132"/>
        <v>-12.473051621153219</v>
      </c>
      <c r="AL231">
        <f t="shared" si="132"/>
        <v>-18.79305179281457</v>
      </c>
      <c r="AM231">
        <f t="shared" si="132"/>
        <v>-31.07305247946007</v>
      </c>
      <c r="AN231">
        <f t="shared" si="132"/>
        <v>-43.433053089811665</v>
      </c>
      <c r="AO231">
        <f t="shared" si="123"/>
        <v>-59.773053719236714</v>
      </c>
      <c r="AP231">
        <f t="shared" si="123"/>
        <v>-123.47304780645581</v>
      </c>
      <c r="AQ231">
        <f t="shared" si="123"/>
        <v>-171.88305162115321</v>
      </c>
      <c r="AR231" s="8">
        <v>36600</v>
      </c>
      <c r="AS231">
        <f t="shared" si="160"/>
        <v>-5.0489568766964394</v>
      </c>
      <c r="AT231">
        <f t="shared" si="160"/>
        <v>-4.9089560565365202</v>
      </c>
      <c r="AU231">
        <f t="shared" si="160"/>
        <v>-4.5489568766964199</v>
      </c>
      <c r="AV231">
        <f t="shared" si="160"/>
        <v>-3.5189566668880703</v>
      </c>
      <c r="AW231">
        <f t="shared" si="160"/>
        <v>-2.2389574107540833</v>
      </c>
      <c r="AX231">
        <f t="shared" si="160"/>
        <v>-1.0689578112973175</v>
      </c>
      <c r="AY231">
        <f t="shared" si="160"/>
        <v>0.23104810148358634</v>
      </c>
      <c r="AZ231">
        <f t="shared" si="160"/>
        <v>2.6480435238467726</v>
      </c>
      <c r="BA231" s="8">
        <v>36600</v>
      </c>
      <c r="BB231">
        <f t="shared" si="133"/>
        <v>-4.6750001907348624</v>
      </c>
      <c r="BC231">
        <f t="shared" si="133"/>
        <v>-11.394999980926512</v>
      </c>
      <c r="BD231">
        <f t="shared" si="133"/>
        <v>-17.715000152587862</v>
      </c>
      <c r="BE231">
        <f t="shared" si="133"/>
        <v>-29.995000839233363</v>
      </c>
      <c r="BF231">
        <f t="shared" si="133"/>
        <v>-42.355001449584961</v>
      </c>
      <c r="BG231">
        <f t="shared" si="124"/>
        <v>-58.69500207901001</v>
      </c>
      <c r="BH231">
        <f t="shared" si="124"/>
        <v>-122.39499616622911</v>
      </c>
      <c r="BI231">
        <f t="shared" si="124"/>
        <v>-170.80499998092651</v>
      </c>
      <c r="BJ231" s="8">
        <v>36600</v>
      </c>
      <c r="BK231">
        <f t="shared" si="161"/>
        <v>-4.0250000953674325</v>
      </c>
      <c r="BL231">
        <f t="shared" si="161"/>
        <v>-4.2450003623962429</v>
      </c>
      <c r="BM231">
        <f t="shared" si="161"/>
        <v>-4.1750001907348517</v>
      </c>
      <c r="BN231">
        <f t="shared" si="161"/>
        <v>-3.525000095367413</v>
      </c>
      <c r="BO231">
        <f t="shared" si="161"/>
        <v>-1.8350000381469966</v>
      </c>
      <c r="BP231">
        <f t="shared" si="161"/>
        <v>0.47499608993523612</v>
      </c>
      <c r="BQ231">
        <f t="shared" si="161"/>
        <v>8.8750023841858514</v>
      </c>
      <c r="BR231">
        <f t="shared" si="161"/>
        <v>16.498000095367448</v>
      </c>
      <c r="BS231" s="8">
        <v>36600</v>
      </c>
      <c r="BT231">
        <f t="shared" si="134"/>
        <v>-3.0750000476837149</v>
      </c>
      <c r="BU231">
        <f t="shared" si="134"/>
        <v>-9.7949998378753662</v>
      </c>
      <c r="BV231">
        <f t="shared" si="134"/>
        <v>-16.115000009536715</v>
      </c>
      <c r="BW231">
        <f t="shared" si="134"/>
        <v>-28.395000696182215</v>
      </c>
      <c r="BX231">
        <f t="shared" si="134"/>
        <v>-40.755001306533813</v>
      </c>
      <c r="BY231">
        <f t="shared" si="125"/>
        <v>-57.095001935958862</v>
      </c>
      <c r="BZ231">
        <f t="shared" si="125"/>
        <v>-120.79499602317796</v>
      </c>
      <c r="CA231">
        <f t="shared" si="125"/>
        <v>-169.20499983787536</v>
      </c>
      <c r="CB231" s="8">
        <v>36600</v>
      </c>
      <c r="CC231">
        <f t="shared" si="162"/>
        <v>-2.8450000286102242</v>
      </c>
      <c r="CD231">
        <f t="shared" si="162"/>
        <v>-3.5249993801117059</v>
      </c>
      <c r="CE231">
        <f t="shared" si="162"/>
        <v>-4.0050003528594855</v>
      </c>
      <c r="CF231">
        <f t="shared" si="162"/>
        <v>-4.484999418258627</v>
      </c>
      <c r="CG231">
        <f t="shared" si="162"/>
        <v>-3.0450017452240514</v>
      </c>
      <c r="CH231">
        <f t="shared" si="162"/>
        <v>-3.0850007534027197</v>
      </c>
      <c r="CI231">
        <f t="shared" si="162"/>
        <v>3.6150000095368897</v>
      </c>
      <c r="CJ231">
        <f t="shared" si="162"/>
        <v>7.5780003910064737</v>
      </c>
      <c r="CK231" s="8">
        <v>36600</v>
      </c>
      <c r="CL231">
        <f t="shared" si="135"/>
        <v>-1.4700000286102277</v>
      </c>
      <c r="CM231">
        <f t="shared" si="135"/>
        <v>-8.1899998188018781</v>
      </c>
      <c r="CN231">
        <f t="shared" si="135"/>
        <v>-14.509999990463227</v>
      </c>
      <c r="CO231">
        <f t="shared" si="135"/>
        <v>-26.790000677108729</v>
      </c>
      <c r="CP231">
        <f t="shared" si="135"/>
        <v>-39.150001287460327</v>
      </c>
      <c r="CQ231">
        <f t="shared" si="126"/>
        <v>-55.490001916885376</v>
      </c>
      <c r="CR231">
        <f t="shared" si="126"/>
        <v>-119.18999600410447</v>
      </c>
      <c r="CS231">
        <f t="shared" si="126"/>
        <v>-167.59999981880188</v>
      </c>
      <c r="CT231" s="8">
        <v>36600</v>
      </c>
      <c r="CU231">
        <f t="shared" si="163"/>
        <v>-1.526666402816768</v>
      </c>
      <c r="CV231">
        <f t="shared" si="163"/>
        <v>-2.256665945053089</v>
      </c>
      <c r="CW231">
        <f t="shared" si="163"/>
        <v>-2.8666660785674685</v>
      </c>
      <c r="CX231">
        <f t="shared" si="163"/>
        <v>-3.5666668415069411</v>
      </c>
      <c r="CY231">
        <f t="shared" si="163"/>
        <v>-2.7666690349578973</v>
      </c>
      <c r="CZ231">
        <f t="shared" si="163"/>
        <v>-2.5166690349578831</v>
      </c>
      <c r="DA231">
        <f t="shared" si="163"/>
        <v>1.4833366870880225</v>
      </c>
      <c r="DB231">
        <f t="shared" si="163"/>
        <v>5.1823336353302052</v>
      </c>
      <c r="DC231" s="8">
        <v>36600</v>
      </c>
      <c r="DD231">
        <f t="shared" si="136"/>
        <v>0.43999958038330078</v>
      </c>
      <c r="DE231">
        <f t="shared" si="136"/>
        <v>-6.2800002098083496</v>
      </c>
      <c r="DF231">
        <f t="shared" si="136"/>
        <v>-12.600000381469698</v>
      </c>
      <c r="DG231">
        <f t="shared" si="136"/>
        <v>-24.880001068115199</v>
      </c>
      <c r="DH231">
        <f t="shared" si="136"/>
        <v>-37.240001678466797</v>
      </c>
      <c r="DI231">
        <f t="shared" si="127"/>
        <v>-53.580002307891846</v>
      </c>
      <c r="DJ231">
        <f t="shared" si="127"/>
        <v>-117.27999639511094</v>
      </c>
      <c r="DK231">
        <f t="shared" si="127"/>
        <v>-165.69000020980835</v>
      </c>
      <c r="DL231" s="8">
        <v>36600</v>
      </c>
      <c r="DM231">
        <f t="shared" si="164"/>
        <v>0.43999958038330078</v>
      </c>
      <c r="DN231">
        <f t="shared" si="164"/>
        <v>-1.0200004577636808</v>
      </c>
      <c r="DO231">
        <f t="shared" si="164"/>
        <v>-2.109999656677239</v>
      </c>
      <c r="DP231">
        <f t="shared" si="164"/>
        <v>-4.0000014305114462</v>
      </c>
      <c r="DQ231">
        <f t="shared" si="164"/>
        <v>-4.3000006675720783</v>
      </c>
      <c r="DR231">
        <f t="shared" si="164"/>
        <v>-5.8000020980834961</v>
      </c>
      <c r="DS231">
        <f t="shared" si="164"/>
        <v>-3.5999946594237997</v>
      </c>
      <c r="DT231">
        <f t="shared" si="164"/>
        <v>1.6640000000000157</v>
      </c>
    </row>
    <row r="232" spans="1:124" x14ac:dyDescent="0.3">
      <c r="A232" s="2">
        <v>36585</v>
      </c>
      <c r="B232">
        <v>5.495904855</v>
      </c>
      <c r="C232">
        <v>5.708976371106262</v>
      </c>
      <c r="D232">
        <v>5.7800002098083496</v>
      </c>
      <c r="E232">
        <v>6.0199999809265101</v>
      </c>
      <c r="F232" s="3">
        <f t="shared" si="140"/>
        <v>6.0999999046325639</v>
      </c>
      <c r="G232">
        <v>6.1999998092651296</v>
      </c>
      <c r="H232">
        <v>6.5300002098083496</v>
      </c>
      <c r="I232">
        <v>6.5799999237060502</v>
      </c>
      <c r="J232">
        <v>6.6100001335143999</v>
      </c>
      <c r="K232">
        <v>6.67000007629394</v>
      </c>
      <c r="L232">
        <v>6.42000007629394</v>
      </c>
      <c r="M232">
        <v>6.46000003814697</v>
      </c>
      <c r="N232">
        <v>6.0008999999999997</v>
      </c>
      <c r="O232" s="8">
        <v>36571</v>
      </c>
      <c r="P232">
        <f t="shared" si="156"/>
        <v>-0.45799207124999997</v>
      </c>
      <c r="Q232">
        <f t="shared" si="156"/>
        <v>-0.95149606185104363</v>
      </c>
      <c r="R232">
        <f t="shared" si="156"/>
        <v>-1.4450000524520874</v>
      </c>
      <c r="S232">
        <f t="shared" si="138"/>
        <v>-3.0099999904632551</v>
      </c>
      <c r="T232">
        <f t="shared" si="142"/>
        <v>-4.5749999284744227</v>
      </c>
      <c r="U232">
        <f t="shared" si="159"/>
        <v>-6.1999998092651296</v>
      </c>
      <c r="V232">
        <f t="shared" si="159"/>
        <v>-13.060000419616699</v>
      </c>
      <c r="W232">
        <f t="shared" si="159"/>
        <v>-19.73999977111815</v>
      </c>
      <c r="X232">
        <f t="shared" si="158"/>
        <v>-33.050000667572</v>
      </c>
      <c r="Y232">
        <f t="shared" si="158"/>
        <v>-46.690000534057582</v>
      </c>
      <c r="Z232">
        <f t="shared" si="158"/>
        <v>-64.200000762939396</v>
      </c>
      <c r="AA232">
        <f t="shared" si="158"/>
        <v>-129.2000007629394</v>
      </c>
      <c r="AB232">
        <f t="shared" si="158"/>
        <v>-180.02699999999999</v>
      </c>
      <c r="AC232" s="8">
        <v>36571</v>
      </c>
      <c r="AD232">
        <f t="shared" si="139"/>
        <v>0.49350399060104366</v>
      </c>
      <c r="AE232">
        <f t="shared" si="143"/>
        <v>1.5649999380111677</v>
      </c>
      <c r="AF232">
        <f t="shared" si="144"/>
        <v>3.1899998188018746</v>
      </c>
      <c r="AG232">
        <f t="shared" si="145"/>
        <v>4.7549997568130422</v>
      </c>
      <c r="AH232">
        <f t="shared" si="146"/>
        <v>6.8600006103515696</v>
      </c>
      <c r="AI232" s="8">
        <v>36571</v>
      </c>
      <c r="AJ232">
        <f t="shared" si="157"/>
        <v>-5.7064958186640862</v>
      </c>
      <c r="AK232">
        <f t="shared" si="132"/>
        <v>-12.566496429015656</v>
      </c>
      <c r="AL232">
        <f t="shared" si="132"/>
        <v>-19.246495780517105</v>
      </c>
      <c r="AM232">
        <f t="shared" si="132"/>
        <v>-32.556496676970959</v>
      </c>
      <c r="AN232">
        <f t="shared" si="132"/>
        <v>-46.19649654345654</v>
      </c>
      <c r="AO232">
        <f t="shared" si="123"/>
        <v>-63.706496772338355</v>
      </c>
      <c r="AP232">
        <f t="shared" si="123"/>
        <v>-128.70649677233834</v>
      </c>
      <c r="AQ232">
        <f t="shared" si="123"/>
        <v>-179.53349600939893</v>
      </c>
      <c r="AR232" s="8">
        <v>36571</v>
      </c>
      <c r="AS232">
        <f t="shared" si="160"/>
        <v>-4.6512342929292263</v>
      </c>
      <c r="AT232">
        <f t="shared" si="160"/>
        <v>-4.5912348269868559</v>
      </c>
      <c r="AU232">
        <f t="shared" si="160"/>
        <v>-4.5412341594148167</v>
      </c>
      <c r="AV232">
        <f t="shared" si="160"/>
        <v>-4.2512351512361093</v>
      </c>
      <c r="AW232">
        <f t="shared" si="160"/>
        <v>-4.1912352084565399</v>
      </c>
      <c r="AX232">
        <f t="shared" si="160"/>
        <v>-2.1512371539521524</v>
      </c>
      <c r="AY232">
        <f t="shared" si="160"/>
        <v>0.44876036649466755</v>
      </c>
      <c r="AZ232">
        <f t="shared" si="160"/>
        <v>3.0187653256010663</v>
      </c>
      <c r="BA232" s="8">
        <v>36571</v>
      </c>
      <c r="BB232">
        <f t="shared" si="133"/>
        <v>-4.634999871253962</v>
      </c>
      <c r="BC232">
        <f t="shared" si="133"/>
        <v>-11.495000481605532</v>
      </c>
      <c r="BD232">
        <f t="shared" si="133"/>
        <v>-18.17499983310698</v>
      </c>
      <c r="BE232">
        <f t="shared" si="133"/>
        <v>-31.485000729560831</v>
      </c>
      <c r="BF232">
        <f t="shared" si="133"/>
        <v>-45.125000596046412</v>
      </c>
      <c r="BG232">
        <f t="shared" si="124"/>
        <v>-62.635000824928227</v>
      </c>
      <c r="BH232">
        <f t="shared" si="124"/>
        <v>-127.63500082492823</v>
      </c>
      <c r="BI232">
        <f t="shared" si="124"/>
        <v>-178.46200006198882</v>
      </c>
      <c r="BJ232" s="8">
        <v>36571</v>
      </c>
      <c r="BK232">
        <f t="shared" si="161"/>
        <v>-4.2350002527236921</v>
      </c>
      <c r="BL232">
        <f t="shared" si="161"/>
        <v>-4.7750002145767318</v>
      </c>
      <c r="BM232">
        <f t="shared" si="161"/>
        <v>-5.324999451637261</v>
      </c>
      <c r="BN232">
        <f t="shared" si="161"/>
        <v>-6.2350002527236903</v>
      </c>
      <c r="BO232">
        <f t="shared" si="161"/>
        <v>-6.4649993181228247</v>
      </c>
      <c r="BP232">
        <f t="shared" si="161"/>
        <v>-6.1350027322768845</v>
      </c>
      <c r="BQ232">
        <f t="shared" si="161"/>
        <v>-0.53500330448147437</v>
      </c>
      <c r="BR232">
        <f t="shared" si="161"/>
        <v>-0.3000002527236596</v>
      </c>
      <c r="BS232" s="8">
        <v>36571</v>
      </c>
      <c r="BT232">
        <f t="shared" si="134"/>
        <v>-3.0099999904632551</v>
      </c>
      <c r="BU232">
        <f t="shared" si="134"/>
        <v>-9.8700006008148247</v>
      </c>
      <c r="BV232">
        <f t="shared" si="134"/>
        <v>-16.549999952316277</v>
      </c>
      <c r="BW232">
        <f t="shared" si="134"/>
        <v>-29.860000848770127</v>
      </c>
      <c r="BX232">
        <f t="shared" si="134"/>
        <v>-43.500000715255709</v>
      </c>
      <c r="BY232">
        <f t="shared" si="125"/>
        <v>-61.010000944137524</v>
      </c>
      <c r="BZ232">
        <f t="shared" si="125"/>
        <v>-126.01000094413752</v>
      </c>
      <c r="CA232">
        <f t="shared" si="125"/>
        <v>-176.83700018119811</v>
      </c>
      <c r="CB232" s="8">
        <v>36571</v>
      </c>
      <c r="CC232">
        <f t="shared" si="162"/>
        <v>-2.9199998378753653</v>
      </c>
      <c r="CD232">
        <f t="shared" si="162"/>
        <v>-3.6200006008148344</v>
      </c>
      <c r="CE232">
        <f t="shared" si="162"/>
        <v>-4.2999994754791375</v>
      </c>
      <c r="CF232">
        <f t="shared" si="162"/>
        <v>-5.6700003147125466</v>
      </c>
      <c r="CG232">
        <f t="shared" si="162"/>
        <v>-5.3100020885467716</v>
      </c>
      <c r="CH232">
        <f t="shared" si="162"/>
        <v>-6.4200007915496942</v>
      </c>
      <c r="CI232">
        <f t="shared" si="162"/>
        <v>-1.4200055599212904</v>
      </c>
      <c r="CJ232">
        <f t="shared" si="162"/>
        <v>1.6969997806549229</v>
      </c>
      <c r="CK232" s="8">
        <v>36571</v>
      </c>
      <c r="CL232">
        <f t="shared" si="135"/>
        <v>-1.4450000524520874</v>
      </c>
      <c r="CM232">
        <f t="shared" si="135"/>
        <v>-8.305000662803657</v>
      </c>
      <c r="CN232">
        <f t="shared" si="135"/>
        <v>-14.985000014305108</v>
      </c>
      <c r="CO232">
        <f t="shared" si="135"/>
        <v>-28.295000910758958</v>
      </c>
      <c r="CP232">
        <f t="shared" si="135"/>
        <v>-41.935000777244539</v>
      </c>
      <c r="CQ232">
        <f t="shared" si="126"/>
        <v>-59.445001006126354</v>
      </c>
      <c r="CR232">
        <f t="shared" si="126"/>
        <v>-124.44500100612635</v>
      </c>
      <c r="CS232">
        <f t="shared" si="126"/>
        <v>-175.27200024318694</v>
      </c>
      <c r="CT232" s="8">
        <v>36571</v>
      </c>
      <c r="CU232">
        <f t="shared" si="163"/>
        <v>-1.3616668780644714</v>
      </c>
      <c r="CV232">
        <f t="shared" si="163"/>
        <v>-2.3516671260198114</v>
      </c>
      <c r="CW232">
        <f t="shared" si="163"/>
        <v>-3.341665943463652</v>
      </c>
      <c r="CX232">
        <f t="shared" si="163"/>
        <v>-5.1816680034001896</v>
      </c>
      <c r="CY232">
        <f t="shared" si="163"/>
        <v>-6.0116679271062194</v>
      </c>
      <c r="CZ232">
        <f t="shared" si="163"/>
        <v>-7.9316689570744883</v>
      </c>
      <c r="DA232">
        <f t="shared" si="163"/>
        <v>-6.331665714581777</v>
      </c>
      <c r="DB232">
        <f t="shared" si="163"/>
        <v>-4.9586622813542816</v>
      </c>
      <c r="DC232" s="8">
        <v>36571</v>
      </c>
      <c r="DD232">
        <f t="shared" si="136"/>
        <v>0.66000080108643999</v>
      </c>
      <c r="DE232">
        <f t="shared" si="136"/>
        <v>-6.1999998092651296</v>
      </c>
      <c r="DF232">
        <f t="shared" si="136"/>
        <v>-12.87999916076658</v>
      </c>
      <c r="DG232">
        <f t="shared" si="136"/>
        <v>-26.190000057220431</v>
      </c>
      <c r="DH232">
        <f t="shared" si="136"/>
        <v>-39.829999923706012</v>
      </c>
      <c r="DI232">
        <f t="shared" si="127"/>
        <v>-57.340000152587827</v>
      </c>
      <c r="DJ232">
        <f t="shared" si="127"/>
        <v>-122.34000015258783</v>
      </c>
      <c r="DK232">
        <f t="shared" si="127"/>
        <v>-173.16699938964842</v>
      </c>
      <c r="DL232" s="8">
        <v>36571</v>
      </c>
      <c r="DM232">
        <f t="shared" si="164"/>
        <v>0.66000080108643999</v>
      </c>
      <c r="DN232">
        <f t="shared" si="164"/>
        <v>-0.81999969482421964</v>
      </c>
      <c r="DO232">
        <f t="shared" si="164"/>
        <v>-2.2799997329711905</v>
      </c>
      <c r="DP232">
        <f t="shared" si="164"/>
        <v>-5.0199999809264915</v>
      </c>
      <c r="DQ232">
        <f t="shared" si="164"/>
        <v>-6.9800009727477876</v>
      </c>
      <c r="DR232">
        <f t="shared" si="164"/>
        <v>-9.3200006484985352</v>
      </c>
      <c r="DS232">
        <f t="shared" si="164"/>
        <v>-10.220002174377534</v>
      </c>
      <c r="DT232">
        <f t="shared" si="164"/>
        <v>-9.3689995040893379</v>
      </c>
    </row>
    <row r="233" spans="1:124" x14ac:dyDescent="0.3">
      <c r="A233" s="2">
        <v>36556</v>
      </c>
      <c r="B233">
        <v>5.2447386649999999</v>
      </c>
      <c r="C233">
        <v>5.6311848379113716</v>
      </c>
      <c r="D233">
        <v>5.7600002288818297</v>
      </c>
      <c r="E233">
        <v>5.9699997901916504</v>
      </c>
      <c r="F233" s="3">
        <f t="shared" si="140"/>
        <v>6.0399996439615906</v>
      </c>
      <c r="G233">
        <v>6.3000001907348597</v>
      </c>
      <c r="H233">
        <v>6.6100001335143999</v>
      </c>
      <c r="I233">
        <v>6.6500000953674299</v>
      </c>
      <c r="J233">
        <v>6.71000003814697</v>
      </c>
      <c r="K233">
        <v>6.75</v>
      </c>
      <c r="L233">
        <v>6.6799998283386204</v>
      </c>
      <c r="M233">
        <v>6.7199997901916504</v>
      </c>
      <c r="N233">
        <v>6.2599</v>
      </c>
      <c r="O233" s="8">
        <v>36540</v>
      </c>
      <c r="P233">
        <f t="shared" si="156"/>
        <v>-0.43706155541666664</v>
      </c>
      <c r="Q233">
        <f t="shared" si="156"/>
        <v>-0.93853080631856189</v>
      </c>
      <c r="R233">
        <f t="shared" si="156"/>
        <v>-1.4400000572204574</v>
      </c>
      <c r="S233">
        <f t="shared" si="138"/>
        <v>-2.9849998950958252</v>
      </c>
      <c r="T233">
        <f t="shared" si="142"/>
        <v>-4.5299997329711932</v>
      </c>
      <c r="U233">
        <f t="shared" si="159"/>
        <v>-6.3000001907348597</v>
      </c>
      <c r="V233">
        <f t="shared" si="159"/>
        <v>-13.2200002670288</v>
      </c>
      <c r="W233">
        <f t="shared" si="159"/>
        <v>-19.950000286102288</v>
      </c>
      <c r="X233">
        <f t="shared" si="158"/>
        <v>-33.550000190734849</v>
      </c>
      <c r="Y233">
        <f t="shared" si="158"/>
        <v>-47.25</v>
      </c>
      <c r="Z233">
        <f t="shared" si="158"/>
        <v>-66.799998283386202</v>
      </c>
      <c r="AA233">
        <f t="shared" si="158"/>
        <v>-134.39999580383301</v>
      </c>
      <c r="AB233">
        <f t="shared" si="158"/>
        <v>-187.797</v>
      </c>
      <c r="AC233" s="8">
        <v>36540</v>
      </c>
      <c r="AD233">
        <f t="shared" si="139"/>
        <v>0.5014692509018952</v>
      </c>
      <c r="AE233">
        <f t="shared" si="143"/>
        <v>1.5449998378753678</v>
      </c>
      <c r="AF233">
        <f t="shared" si="144"/>
        <v>3.3150002956390345</v>
      </c>
      <c r="AG233">
        <f t="shared" si="145"/>
        <v>4.8600001335144025</v>
      </c>
      <c r="AH233">
        <f t="shared" si="146"/>
        <v>6.92000007629394</v>
      </c>
      <c r="AI233" s="8">
        <v>36540</v>
      </c>
      <c r="AJ233">
        <f t="shared" si="157"/>
        <v>-5.7985309398329647</v>
      </c>
      <c r="AK233">
        <f t="shared" si="132"/>
        <v>-12.718531016126905</v>
      </c>
      <c r="AL233">
        <f t="shared" si="132"/>
        <v>-19.448531035200393</v>
      </c>
      <c r="AM233">
        <f t="shared" si="132"/>
        <v>-33.048530939832951</v>
      </c>
      <c r="AN233">
        <f t="shared" si="132"/>
        <v>-46.748530749098101</v>
      </c>
      <c r="AO233">
        <f t="shared" si="123"/>
        <v>-66.298529032484311</v>
      </c>
      <c r="AP233">
        <f t="shared" si="123"/>
        <v>-133.89852655293112</v>
      </c>
      <c r="AQ233">
        <f t="shared" si="123"/>
        <v>-187.29553074909811</v>
      </c>
      <c r="AR233" s="8">
        <v>36540</v>
      </c>
      <c r="AS233">
        <f t="shared" si="160"/>
        <v>-4.811770171759485</v>
      </c>
      <c r="AT233">
        <f t="shared" si="160"/>
        <v>-5.2317707248905858</v>
      </c>
      <c r="AU233">
        <f t="shared" si="160"/>
        <v>-5.5717704006413324</v>
      </c>
      <c r="AV233">
        <f t="shared" si="160"/>
        <v>-6.2417695232609507</v>
      </c>
      <c r="AW233">
        <f t="shared" si="160"/>
        <v>-5.8917686649540872</v>
      </c>
      <c r="AX233">
        <f t="shared" si="160"/>
        <v>-6.7917701908330148</v>
      </c>
      <c r="AY233">
        <f t="shared" si="160"/>
        <v>-2.2917673298101082</v>
      </c>
      <c r="AZ233">
        <f t="shared" si="160"/>
        <v>0.34422999990190384</v>
      </c>
      <c r="BA233" s="8">
        <v>36540</v>
      </c>
      <c r="BB233">
        <f t="shared" ref="BB233:BI266" si="165">U233+$AE233</f>
        <v>-4.7550003528594917</v>
      </c>
      <c r="BC233">
        <f t="shared" si="165"/>
        <v>-11.675000429153432</v>
      </c>
      <c r="BD233">
        <f t="shared" si="165"/>
        <v>-18.405000448226922</v>
      </c>
      <c r="BE233">
        <f t="shared" si="165"/>
        <v>-32.005000352859483</v>
      </c>
      <c r="BF233">
        <f t="shared" si="165"/>
        <v>-45.705000162124634</v>
      </c>
      <c r="BG233">
        <f t="shared" si="124"/>
        <v>-65.254998445510836</v>
      </c>
      <c r="BH233">
        <f t="shared" si="124"/>
        <v>-132.85499596595764</v>
      </c>
      <c r="BI233">
        <f t="shared" si="124"/>
        <v>-186.25200016212463</v>
      </c>
      <c r="BJ233" s="8">
        <v>36540</v>
      </c>
      <c r="BK233">
        <f t="shared" si="161"/>
        <v>-4.4450004100799516</v>
      </c>
      <c r="BL233">
        <f t="shared" si="161"/>
        <v>-5.2150003910064715</v>
      </c>
      <c r="BM233">
        <f t="shared" si="161"/>
        <v>-5.825000047683714</v>
      </c>
      <c r="BN233">
        <f t="shared" si="161"/>
        <v>-7.2750012874603112</v>
      </c>
      <c r="BO233">
        <f t="shared" si="161"/>
        <v>-7.4949996471405651</v>
      </c>
      <c r="BP233">
        <f t="shared" si="161"/>
        <v>-10.174998521804815</v>
      </c>
      <c r="BQ233">
        <f t="shared" si="161"/>
        <v>-7.5749962329865053</v>
      </c>
      <c r="BR233">
        <f t="shared" si="161"/>
        <v>-7.9490000476837093</v>
      </c>
      <c r="BS233" s="8">
        <v>36540</v>
      </c>
      <c r="BT233">
        <f t="shared" ref="BT233:CA266" si="166">U233+$AF233</f>
        <v>-2.9849998950958252</v>
      </c>
      <c r="BU233">
        <f t="shared" si="166"/>
        <v>-9.9049999713897652</v>
      </c>
      <c r="BV233">
        <f t="shared" si="166"/>
        <v>-16.634999990463253</v>
      </c>
      <c r="BW233">
        <f t="shared" si="166"/>
        <v>-30.234999895095815</v>
      </c>
      <c r="BX233">
        <f t="shared" si="166"/>
        <v>-43.934999704360962</v>
      </c>
      <c r="BY233">
        <f t="shared" si="125"/>
        <v>-63.484997987747164</v>
      </c>
      <c r="BZ233">
        <f t="shared" si="125"/>
        <v>-131.08499550819397</v>
      </c>
      <c r="CA233">
        <f t="shared" si="125"/>
        <v>-184.48199970436096</v>
      </c>
      <c r="CB233" s="8">
        <v>36540</v>
      </c>
      <c r="CC233">
        <f t="shared" si="162"/>
        <v>-2.7049996852874756</v>
      </c>
      <c r="CD233">
        <f t="shared" si="162"/>
        <v>-3.4949996471405056</v>
      </c>
      <c r="CE233">
        <f t="shared" si="162"/>
        <v>-4.3850004673004248</v>
      </c>
      <c r="CF233">
        <f t="shared" si="162"/>
        <v>-5.9849989414215257</v>
      </c>
      <c r="CG233">
        <f t="shared" si="162"/>
        <v>-6.0850002765656006</v>
      </c>
      <c r="CH233">
        <f t="shared" si="162"/>
        <v>-9.1349971294403289</v>
      </c>
      <c r="CI233">
        <f t="shared" si="162"/>
        <v>-7.9349935054779257</v>
      </c>
      <c r="CJ233">
        <f t="shared" si="162"/>
        <v>-9.4699996089935254</v>
      </c>
      <c r="CK233" s="8">
        <v>36540</v>
      </c>
      <c r="CL233">
        <f t="shared" ref="CL233:CS266" si="167">U233+$AG233</f>
        <v>-1.4400000572204572</v>
      </c>
      <c r="CM233">
        <f t="shared" si="167"/>
        <v>-8.3600001335143972</v>
      </c>
      <c r="CN233">
        <f t="shared" si="167"/>
        <v>-15.090000152587885</v>
      </c>
      <c r="CO233">
        <f t="shared" si="167"/>
        <v>-28.690000057220445</v>
      </c>
      <c r="CP233">
        <f t="shared" si="167"/>
        <v>-42.389999866485596</v>
      </c>
      <c r="CQ233">
        <f t="shared" si="126"/>
        <v>-61.939998149871798</v>
      </c>
      <c r="CR233">
        <f t="shared" si="126"/>
        <v>-129.5399956703186</v>
      </c>
      <c r="CS233">
        <f t="shared" si="126"/>
        <v>-182.93699986648559</v>
      </c>
      <c r="CT233" s="8">
        <v>36540</v>
      </c>
      <c r="CU233">
        <f t="shared" si="163"/>
        <v>-1.3566662470499535</v>
      </c>
      <c r="CV233">
        <f t="shared" si="163"/>
        <v>-2.8966666857401426</v>
      </c>
      <c r="CW233">
        <f t="shared" si="163"/>
        <v>-4.2766663233439113</v>
      </c>
      <c r="CX233">
        <f t="shared" si="163"/>
        <v>-7.1866676012674917</v>
      </c>
      <c r="CY233">
        <f t="shared" si="163"/>
        <v>-9.1466657320658591</v>
      </c>
      <c r="CZ233">
        <f t="shared" si="163"/>
        <v>-13.036663214365642</v>
      </c>
      <c r="DA233">
        <f t="shared" si="163"/>
        <v>-15.436660925547439</v>
      </c>
      <c r="DB233">
        <f t="shared" si="163"/>
        <v>-15.33466626612346</v>
      </c>
      <c r="DC233" s="8">
        <v>36540</v>
      </c>
      <c r="DD233">
        <f t="shared" ref="DD233:DK266" si="168">U233+$AH233</f>
        <v>0.61999988555908025</v>
      </c>
      <c r="DE233">
        <f t="shared" si="168"/>
        <v>-6.3000001907348597</v>
      </c>
      <c r="DF233">
        <f t="shared" si="168"/>
        <v>-13.030000209808348</v>
      </c>
      <c r="DG233">
        <f t="shared" si="168"/>
        <v>-26.630000114440911</v>
      </c>
      <c r="DH233">
        <f t="shared" si="168"/>
        <v>-40.329999923706062</v>
      </c>
      <c r="DI233">
        <f t="shared" si="127"/>
        <v>-59.879998207092264</v>
      </c>
      <c r="DJ233">
        <f t="shared" si="127"/>
        <v>-127.47999572753906</v>
      </c>
      <c r="DK233">
        <f t="shared" si="127"/>
        <v>-180.87699992370605</v>
      </c>
      <c r="DL233" s="8">
        <v>36540</v>
      </c>
      <c r="DM233">
        <f t="shared" si="164"/>
        <v>0.61999988555908025</v>
      </c>
      <c r="DN233">
        <f t="shared" si="164"/>
        <v>-1.650000572204589</v>
      </c>
      <c r="DO233">
        <f t="shared" si="164"/>
        <v>-3.829999923706068</v>
      </c>
      <c r="DP233">
        <f t="shared" si="164"/>
        <v>-8.3899993896484411</v>
      </c>
      <c r="DQ233">
        <f t="shared" si="164"/>
        <v>-11.800001621246338</v>
      </c>
      <c r="DR233">
        <f t="shared" si="164"/>
        <v>-17.789999961853098</v>
      </c>
      <c r="DS233">
        <f t="shared" si="164"/>
        <v>-24.98999786376968</v>
      </c>
      <c r="DT233">
        <f t="shared" si="164"/>
        <v>-26.987000152587875</v>
      </c>
    </row>
    <row r="234" spans="1:124" x14ac:dyDescent="0.3">
      <c r="A234" s="2">
        <v>36525</v>
      </c>
      <c r="B234">
        <v>4.9932392510000003</v>
      </c>
      <c r="C234">
        <v>5.245809755529538</v>
      </c>
      <c r="D234">
        <v>5.3299999237060502</v>
      </c>
      <c r="E234">
        <v>5.7399997711181596</v>
      </c>
      <c r="F234" s="3">
        <f t="shared" si="140"/>
        <v>5.8766663869221958</v>
      </c>
      <c r="G234">
        <v>5.9800000190734801</v>
      </c>
      <c r="H234">
        <v>6.2399997711181596</v>
      </c>
      <c r="I234">
        <v>6.2899999618530202</v>
      </c>
      <c r="J234">
        <v>6.3600001335143999</v>
      </c>
      <c r="K234">
        <v>6.5500001907348597</v>
      </c>
      <c r="L234">
        <v>6.4499998092651296</v>
      </c>
      <c r="M234">
        <v>6.8299999237060502</v>
      </c>
      <c r="N234">
        <v>6.4211</v>
      </c>
      <c r="O234" s="8">
        <v>36509</v>
      </c>
      <c r="P234">
        <f t="shared" si="156"/>
        <v>-0.41610327091666666</v>
      </c>
      <c r="Q234">
        <f t="shared" si="156"/>
        <v>-0.87430162592158966</v>
      </c>
      <c r="R234">
        <f t="shared" si="156"/>
        <v>-1.3324999809265126</v>
      </c>
      <c r="S234">
        <f t="shared" si="138"/>
        <v>-2.8699998855590798</v>
      </c>
      <c r="T234">
        <f t="shared" si="142"/>
        <v>-4.4074997901916468</v>
      </c>
      <c r="U234">
        <f t="shared" si="159"/>
        <v>-5.9800000190734801</v>
      </c>
      <c r="V234">
        <f t="shared" si="159"/>
        <v>-12.479999542236319</v>
      </c>
      <c r="W234">
        <f t="shared" si="159"/>
        <v>-18.869999885559061</v>
      </c>
      <c r="X234">
        <f t="shared" si="158"/>
        <v>-31.800000667572</v>
      </c>
      <c r="Y234">
        <f t="shared" si="158"/>
        <v>-45.850001335144015</v>
      </c>
      <c r="Z234">
        <f t="shared" si="158"/>
        <v>-64.499998092651296</v>
      </c>
      <c r="AA234">
        <f t="shared" si="158"/>
        <v>-136.59999847412101</v>
      </c>
      <c r="AB234">
        <f t="shared" si="158"/>
        <v>-192.63300000000001</v>
      </c>
      <c r="AC234" s="8">
        <v>36509</v>
      </c>
      <c r="AD234">
        <f t="shared" si="139"/>
        <v>0.45819835500492301</v>
      </c>
      <c r="AE234">
        <f t="shared" si="143"/>
        <v>1.5374999046325672</v>
      </c>
      <c r="AF234">
        <f t="shared" si="144"/>
        <v>3.1100001335144003</v>
      </c>
      <c r="AG234">
        <f t="shared" si="145"/>
        <v>4.6475000381469673</v>
      </c>
      <c r="AH234">
        <f t="shared" si="146"/>
        <v>6.4999995231628391</v>
      </c>
      <c r="AI234" s="8">
        <v>36509</v>
      </c>
      <c r="AJ234">
        <f t="shared" si="157"/>
        <v>-5.5218016640685574</v>
      </c>
      <c r="AK234">
        <f t="shared" si="132"/>
        <v>-12.021801187231397</v>
      </c>
      <c r="AL234">
        <f t="shared" si="132"/>
        <v>-18.411801530554136</v>
      </c>
      <c r="AM234">
        <f t="shared" si="132"/>
        <v>-31.341802312567076</v>
      </c>
      <c r="AN234">
        <f t="shared" si="132"/>
        <v>-45.39180298013909</v>
      </c>
      <c r="AO234">
        <f t="shared" si="123"/>
        <v>-64.041799737646372</v>
      </c>
      <c r="AP234">
        <f t="shared" si="123"/>
        <v>-136.14180011911608</v>
      </c>
      <c r="AQ234">
        <f t="shared" si="123"/>
        <v>-192.17480164499509</v>
      </c>
      <c r="AR234" s="8">
        <v>36509</v>
      </c>
      <c r="AS234">
        <f t="shared" si="160"/>
        <v>-4.0574349088034278</v>
      </c>
      <c r="AT234">
        <f t="shared" si="160"/>
        <v>-4.2374337834677371</v>
      </c>
      <c r="AU234">
        <f t="shared" si="160"/>
        <v>-4.4974340123495571</v>
      </c>
      <c r="AV234">
        <f t="shared" si="160"/>
        <v>-5.0274346989950756</v>
      </c>
      <c r="AW234">
        <f t="shared" si="160"/>
        <v>-5.6674345654806428</v>
      </c>
      <c r="AX234">
        <f t="shared" si="160"/>
        <v>-6.4774345082601696</v>
      </c>
      <c r="AY234">
        <f t="shared" si="160"/>
        <v>-7.9774354619344718</v>
      </c>
      <c r="AZ234">
        <f t="shared" si="160"/>
        <v>-12.948434698995069</v>
      </c>
      <c r="BA234" s="8">
        <v>36509</v>
      </c>
      <c r="BB234">
        <f t="shared" si="165"/>
        <v>-4.4425001144409126</v>
      </c>
      <c r="BC234">
        <f t="shared" si="165"/>
        <v>-10.942499637603753</v>
      </c>
      <c r="BD234">
        <f t="shared" si="165"/>
        <v>-17.332499980926492</v>
      </c>
      <c r="BE234">
        <f t="shared" si="165"/>
        <v>-30.262500762939432</v>
      </c>
      <c r="BF234">
        <f t="shared" si="165"/>
        <v>-44.312501430511446</v>
      </c>
      <c r="BG234">
        <f t="shared" si="124"/>
        <v>-62.962498188018728</v>
      </c>
      <c r="BH234">
        <f t="shared" si="124"/>
        <v>-135.06249856948844</v>
      </c>
      <c r="BI234">
        <f t="shared" si="124"/>
        <v>-191.09550009536744</v>
      </c>
      <c r="BJ234" s="8">
        <v>36509</v>
      </c>
      <c r="BK234">
        <f t="shared" si="161"/>
        <v>-4.1025004386901722</v>
      </c>
      <c r="BL234">
        <f t="shared" si="161"/>
        <v>-4.5624995231628427</v>
      </c>
      <c r="BM234">
        <f t="shared" si="161"/>
        <v>-5.1125006675720135</v>
      </c>
      <c r="BN234">
        <f t="shared" si="161"/>
        <v>-6.2424998283385937</v>
      </c>
      <c r="BO234">
        <f t="shared" si="161"/>
        <v>-6.4925022125244345</v>
      </c>
      <c r="BP234">
        <f t="shared" si="161"/>
        <v>-8.8424973487853364</v>
      </c>
      <c r="BQ234">
        <f t="shared" si="161"/>
        <v>-10.542502880096343</v>
      </c>
      <c r="BR234">
        <f t="shared" si="161"/>
        <v>-14.202500209808356</v>
      </c>
      <c r="BS234" s="8">
        <v>36509</v>
      </c>
      <c r="BT234">
        <f t="shared" si="166"/>
        <v>-2.8699998855590798</v>
      </c>
      <c r="BU234">
        <f t="shared" si="166"/>
        <v>-9.3699994087219185</v>
      </c>
      <c r="BV234">
        <f t="shared" si="166"/>
        <v>-15.75999975204466</v>
      </c>
      <c r="BW234">
        <f t="shared" si="166"/>
        <v>-28.690000534057599</v>
      </c>
      <c r="BX234">
        <f t="shared" si="166"/>
        <v>-42.740001201629617</v>
      </c>
      <c r="BY234">
        <f t="shared" si="125"/>
        <v>-61.389997959136899</v>
      </c>
      <c r="BZ234">
        <f t="shared" si="125"/>
        <v>-133.4899983406066</v>
      </c>
      <c r="CA234">
        <f t="shared" si="125"/>
        <v>-189.52299986648561</v>
      </c>
      <c r="CB234" s="8">
        <v>36509</v>
      </c>
      <c r="CC234">
        <f t="shared" si="162"/>
        <v>-2.8399996757507302</v>
      </c>
      <c r="CD234">
        <f t="shared" si="162"/>
        <v>-3.3499989509582395</v>
      </c>
      <c r="CE234">
        <f t="shared" si="162"/>
        <v>-4.0299992561340119</v>
      </c>
      <c r="CF234">
        <f t="shared" si="162"/>
        <v>-5.3800001144409215</v>
      </c>
      <c r="CG234">
        <f t="shared" si="162"/>
        <v>-6.2700023651122976</v>
      </c>
      <c r="CH234">
        <f t="shared" si="162"/>
        <v>-8.3299984931945161</v>
      </c>
      <c r="CI234">
        <f t="shared" si="162"/>
        <v>-12.72999906539922</v>
      </c>
      <c r="CJ234">
        <f t="shared" si="162"/>
        <v>-16.653999828338634</v>
      </c>
      <c r="CK234" s="8">
        <v>36509</v>
      </c>
      <c r="CL234">
        <f t="shared" si="167"/>
        <v>-1.3324999809265128</v>
      </c>
      <c r="CM234">
        <f t="shared" si="167"/>
        <v>-7.8324995040893519</v>
      </c>
      <c r="CN234">
        <f t="shared" si="167"/>
        <v>-14.222499847412093</v>
      </c>
      <c r="CO234">
        <f t="shared" si="167"/>
        <v>-27.152500629425035</v>
      </c>
      <c r="CP234">
        <f t="shared" si="167"/>
        <v>-41.202501296997049</v>
      </c>
      <c r="CQ234">
        <f t="shared" si="126"/>
        <v>-59.852498054504331</v>
      </c>
      <c r="CR234">
        <f t="shared" si="126"/>
        <v>-131.95249843597404</v>
      </c>
      <c r="CS234">
        <f t="shared" si="126"/>
        <v>-187.98549996185304</v>
      </c>
      <c r="CT234" s="8">
        <v>36509</v>
      </c>
      <c r="CU234">
        <f t="shared" si="163"/>
        <v>-1.1558338801066084</v>
      </c>
      <c r="CV234">
        <f t="shared" si="163"/>
        <v>-2.3958336512247786</v>
      </c>
      <c r="CW234">
        <f t="shared" si="163"/>
        <v>-3.5558330217997298</v>
      </c>
      <c r="CX234">
        <f t="shared" si="163"/>
        <v>-6.0958348910013775</v>
      </c>
      <c r="CY234">
        <f t="shared" si="163"/>
        <v>-8.085834185282426</v>
      </c>
      <c r="CZ234">
        <f t="shared" si="163"/>
        <v>-11.895831743876077</v>
      </c>
      <c r="DA234">
        <f t="shared" si="163"/>
        <v>-18.095830599466989</v>
      </c>
      <c r="DB234">
        <f t="shared" si="163"/>
        <v>-20.454833651224771</v>
      </c>
      <c r="DC234" s="8">
        <v>36509</v>
      </c>
      <c r="DD234">
        <f t="shared" si="168"/>
        <v>0.51999950408935902</v>
      </c>
      <c r="DE234">
        <f t="shared" si="168"/>
        <v>-5.9800000190734801</v>
      </c>
      <c r="DF234">
        <f t="shared" si="168"/>
        <v>-12.370000362396222</v>
      </c>
      <c r="DG234">
        <f t="shared" si="168"/>
        <v>-25.300001144409162</v>
      </c>
      <c r="DH234">
        <f t="shared" si="168"/>
        <v>-39.350001811981173</v>
      </c>
      <c r="DI234">
        <f t="shared" si="127"/>
        <v>-57.999998569488454</v>
      </c>
      <c r="DJ234">
        <f t="shared" si="127"/>
        <v>-130.09999895095817</v>
      </c>
      <c r="DK234">
        <f t="shared" si="127"/>
        <v>-186.13300047683717</v>
      </c>
      <c r="DL234" s="8">
        <v>36509</v>
      </c>
      <c r="DM234">
        <f t="shared" si="164"/>
        <v>0.51999950408935902</v>
      </c>
      <c r="DN234">
        <f t="shared" si="164"/>
        <v>-1.4300003051757892</v>
      </c>
      <c r="DO234">
        <f t="shared" si="164"/>
        <v>-3.2499999999999929</v>
      </c>
      <c r="DP234">
        <f t="shared" si="164"/>
        <v>-7.03000164031981</v>
      </c>
      <c r="DQ234">
        <f t="shared" si="164"/>
        <v>-10.770001888275161</v>
      </c>
      <c r="DR234">
        <f t="shared" si="164"/>
        <v>-16.029997825622502</v>
      </c>
      <c r="DS234">
        <f t="shared" si="164"/>
        <v>-26.830001831054716</v>
      </c>
      <c r="DT234">
        <f t="shared" si="164"/>
        <v>-27.682000686645523</v>
      </c>
    </row>
    <row r="235" spans="1:124" x14ac:dyDescent="0.3">
      <c r="A235" s="2">
        <v>36494</v>
      </c>
      <c r="B235">
        <v>4.235633054</v>
      </c>
      <c r="C235">
        <v>5.033908406551145</v>
      </c>
      <c r="D235">
        <v>5.3000001907348597</v>
      </c>
      <c r="E235">
        <v>5.5700001716613698</v>
      </c>
      <c r="F235" s="3">
        <f t="shared" si="140"/>
        <v>5.6600001653035399</v>
      </c>
      <c r="G235">
        <v>5.6999998092651296</v>
      </c>
      <c r="H235">
        <v>6.0100002288818297</v>
      </c>
      <c r="I235">
        <v>6.0500001907348597</v>
      </c>
      <c r="J235">
        <v>6.1100001335143999</v>
      </c>
      <c r="K235">
        <v>6.2800002098083496</v>
      </c>
      <c r="L235">
        <v>6.1799998283386204</v>
      </c>
      <c r="M235">
        <v>6.6199998855590803</v>
      </c>
      <c r="N235">
        <v>6.1154000000000002</v>
      </c>
      <c r="O235" s="8">
        <v>36479</v>
      </c>
      <c r="P235">
        <f t="shared" si="156"/>
        <v>-0.35296942116666663</v>
      </c>
      <c r="Q235">
        <f t="shared" si="156"/>
        <v>-0.83898473442519084</v>
      </c>
      <c r="R235">
        <f t="shared" si="156"/>
        <v>-1.3250000476837149</v>
      </c>
      <c r="S235">
        <f t="shared" si="138"/>
        <v>-2.7850000858306849</v>
      </c>
      <c r="T235">
        <f t="shared" si="142"/>
        <v>-4.2450001239776549</v>
      </c>
      <c r="U235">
        <f t="shared" si="159"/>
        <v>-5.6999998092651296</v>
      </c>
      <c r="V235">
        <f t="shared" si="159"/>
        <v>-12.020000457763659</v>
      </c>
      <c r="W235">
        <f t="shared" si="159"/>
        <v>-18.150000572204579</v>
      </c>
      <c r="X235">
        <f t="shared" si="158"/>
        <v>-30.550000667572</v>
      </c>
      <c r="Y235">
        <f t="shared" si="158"/>
        <v>-43.960001468658447</v>
      </c>
      <c r="Z235">
        <f t="shared" si="158"/>
        <v>-61.799998283386202</v>
      </c>
      <c r="AA235">
        <f t="shared" si="158"/>
        <v>-132.39999771118161</v>
      </c>
      <c r="AB235">
        <f t="shared" si="158"/>
        <v>-183.46200000000002</v>
      </c>
      <c r="AC235" s="8">
        <v>36479</v>
      </c>
      <c r="AD235">
        <f t="shared" si="139"/>
        <v>0.48601531325852421</v>
      </c>
      <c r="AE235">
        <f t="shared" si="143"/>
        <v>1.46000003814697</v>
      </c>
      <c r="AF235">
        <f t="shared" si="144"/>
        <v>2.9149997234344447</v>
      </c>
      <c r="AG235">
        <f t="shared" si="145"/>
        <v>4.3749997615814147</v>
      </c>
      <c r="AH235">
        <f t="shared" si="146"/>
        <v>6.3200006484985298</v>
      </c>
      <c r="AI235" s="8">
        <v>36479</v>
      </c>
      <c r="AJ235">
        <f t="shared" si="157"/>
        <v>-5.2139844960066055</v>
      </c>
      <c r="AK235">
        <f t="shared" si="132"/>
        <v>-11.533985144505134</v>
      </c>
      <c r="AL235">
        <f t="shared" si="132"/>
        <v>-17.663985258946056</v>
      </c>
      <c r="AM235">
        <f t="shared" si="132"/>
        <v>-30.063985354313477</v>
      </c>
      <c r="AN235">
        <f t="shared" si="132"/>
        <v>-43.473986155399921</v>
      </c>
      <c r="AO235">
        <f t="shared" si="123"/>
        <v>-61.313982970127675</v>
      </c>
      <c r="AP235">
        <f t="shared" si="123"/>
        <v>-131.91398239792309</v>
      </c>
      <c r="AQ235">
        <f t="shared" si="123"/>
        <v>-182.9759846867415</v>
      </c>
      <c r="AR235" s="8">
        <v>36479</v>
      </c>
      <c r="AS235">
        <f t="shared" si="160"/>
        <v>-4.272813505667985</v>
      </c>
      <c r="AT235">
        <f t="shared" si="160"/>
        <v>-4.4428140587990939</v>
      </c>
      <c r="AU235">
        <f t="shared" si="160"/>
        <v>-4.452813810843768</v>
      </c>
      <c r="AV235">
        <f t="shared" si="160"/>
        <v>-4.7028152413552249</v>
      </c>
      <c r="AW235">
        <f t="shared" si="160"/>
        <v>-4.6328145928567714</v>
      </c>
      <c r="AX235">
        <f t="shared" si="160"/>
        <v>-5.602811998862574</v>
      </c>
      <c r="AY235">
        <f t="shared" si="160"/>
        <v>-6.0028116173928758</v>
      </c>
      <c r="AZ235">
        <f t="shared" si="160"/>
        <v>-4.0418135247414959</v>
      </c>
      <c r="BA235" s="8">
        <v>36479</v>
      </c>
      <c r="BB235">
        <f t="shared" si="165"/>
        <v>-4.2399997711181596</v>
      </c>
      <c r="BC235">
        <f t="shared" si="165"/>
        <v>-10.560000419616689</v>
      </c>
      <c r="BD235">
        <f t="shared" si="165"/>
        <v>-16.69000053405761</v>
      </c>
      <c r="BE235">
        <f t="shared" si="165"/>
        <v>-29.090000629425031</v>
      </c>
      <c r="BF235">
        <f t="shared" si="165"/>
        <v>-42.500001430511475</v>
      </c>
      <c r="BG235">
        <f t="shared" si="124"/>
        <v>-60.339998245239229</v>
      </c>
      <c r="BH235">
        <f t="shared" si="124"/>
        <v>-130.93999767303464</v>
      </c>
      <c r="BI235">
        <f t="shared" si="124"/>
        <v>-182.00199996185304</v>
      </c>
      <c r="BJ235" s="8">
        <v>36479</v>
      </c>
      <c r="BK235">
        <f t="shared" si="161"/>
        <v>-3.91999959945678</v>
      </c>
      <c r="BL235">
        <f t="shared" si="161"/>
        <v>-4.0800004005432084</v>
      </c>
      <c r="BM235">
        <f t="shared" si="161"/>
        <v>-4.2100000381469806</v>
      </c>
      <c r="BN235">
        <f t="shared" si="161"/>
        <v>-4.6700000762939604</v>
      </c>
      <c r="BO235">
        <f t="shared" si="161"/>
        <v>-4.0800027847290474</v>
      </c>
      <c r="BP235">
        <f t="shared" si="161"/>
        <v>-5.5199980735779102</v>
      </c>
      <c r="BQ235">
        <f t="shared" si="161"/>
        <v>-6.1200022697449237</v>
      </c>
      <c r="BR235">
        <f t="shared" si="161"/>
        <v>-3.2379999809265252</v>
      </c>
      <c r="BS235" s="8">
        <v>36479</v>
      </c>
      <c r="BT235">
        <f t="shared" si="166"/>
        <v>-2.7850000858306849</v>
      </c>
      <c r="BU235">
        <f t="shared" si="166"/>
        <v>-9.1050007343292148</v>
      </c>
      <c r="BV235">
        <f t="shared" si="166"/>
        <v>-15.235000848770134</v>
      </c>
      <c r="BW235">
        <f t="shared" si="166"/>
        <v>-27.635000944137555</v>
      </c>
      <c r="BX235">
        <f t="shared" si="166"/>
        <v>-41.045001745223999</v>
      </c>
      <c r="BY235">
        <f t="shared" si="125"/>
        <v>-58.884998559951754</v>
      </c>
      <c r="BZ235">
        <f t="shared" si="125"/>
        <v>-129.48499798774716</v>
      </c>
      <c r="CA235">
        <f t="shared" si="125"/>
        <v>-180.54700027656557</v>
      </c>
      <c r="CB235" s="8">
        <v>36479</v>
      </c>
      <c r="CC235">
        <f t="shared" si="162"/>
        <v>-2.6450002193450848</v>
      </c>
      <c r="CD235">
        <f t="shared" si="162"/>
        <v>-3.095000505447385</v>
      </c>
      <c r="CE235">
        <f t="shared" si="162"/>
        <v>-3.5350000858306947</v>
      </c>
      <c r="CF235">
        <f t="shared" si="162"/>
        <v>-4.465001344680803</v>
      </c>
      <c r="CG235">
        <f t="shared" si="162"/>
        <v>-5.0650022029876949</v>
      </c>
      <c r="CH235">
        <f t="shared" si="162"/>
        <v>-7.3149998188019039</v>
      </c>
      <c r="CI235">
        <f t="shared" si="162"/>
        <v>-11.314996004104611</v>
      </c>
      <c r="CJ235">
        <f t="shared" si="162"/>
        <v>-10.17699562263493</v>
      </c>
      <c r="CK235" s="8">
        <v>36479</v>
      </c>
      <c r="CL235">
        <f t="shared" si="167"/>
        <v>-1.3250000476837149</v>
      </c>
      <c r="CM235">
        <f t="shared" si="167"/>
        <v>-7.6450006961822448</v>
      </c>
      <c r="CN235">
        <f t="shared" si="167"/>
        <v>-13.775000810623165</v>
      </c>
      <c r="CO235">
        <f t="shared" si="167"/>
        <v>-26.175000905990586</v>
      </c>
      <c r="CP235">
        <f t="shared" si="167"/>
        <v>-39.585001707077033</v>
      </c>
      <c r="CQ235">
        <f t="shared" si="126"/>
        <v>-57.424998521804788</v>
      </c>
      <c r="CR235">
        <f t="shared" si="126"/>
        <v>-128.02499794960019</v>
      </c>
      <c r="CS235">
        <f t="shared" si="126"/>
        <v>-179.0870002384186</v>
      </c>
      <c r="CT235" s="8">
        <v>36479</v>
      </c>
      <c r="CU235">
        <f t="shared" si="163"/>
        <v>-1.1583330631256112</v>
      </c>
      <c r="CV235">
        <f t="shared" si="163"/>
        <v>-2.0983335971832311</v>
      </c>
      <c r="CW235">
        <f t="shared" si="163"/>
        <v>-3.008334398269672</v>
      </c>
      <c r="CX235">
        <f t="shared" si="163"/>
        <v>-4.8383338451385436</v>
      </c>
      <c r="CY235">
        <f t="shared" si="163"/>
        <v>-6.5683357715607054</v>
      </c>
      <c r="CZ235">
        <f t="shared" si="163"/>
        <v>-9.2383320331573913</v>
      </c>
      <c r="DA235">
        <f t="shared" si="163"/>
        <v>-15.738332986831786</v>
      </c>
      <c r="DB235">
        <f t="shared" si="163"/>
        <v>-15.122333368301405</v>
      </c>
      <c r="DC235" s="8">
        <v>36479</v>
      </c>
      <c r="DD235">
        <f t="shared" si="168"/>
        <v>0.62000083923340021</v>
      </c>
      <c r="DE235">
        <f t="shared" si="168"/>
        <v>-5.6999998092651296</v>
      </c>
      <c r="DF235">
        <f t="shared" si="168"/>
        <v>-11.829999923706049</v>
      </c>
      <c r="DG235">
        <f t="shared" si="168"/>
        <v>-24.230000019073472</v>
      </c>
      <c r="DH235">
        <f t="shared" si="168"/>
        <v>-37.640000820159919</v>
      </c>
      <c r="DI235">
        <f t="shared" si="127"/>
        <v>-55.479997634887674</v>
      </c>
      <c r="DJ235">
        <f t="shared" si="127"/>
        <v>-126.07999706268308</v>
      </c>
      <c r="DK235">
        <f t="shared" si="127"/>
        <v>-177.14199935150148</v>
      </c>
      <c r="DL235" s="8">
        <v>36479</v>
      </c>
      <c r="DM235">
        <f t="shared" si="164"/>
        <v>0.62000083923340021</v>
      </c>
      <c r="DN235">
        <f t="shared" si="164"/>
        <v>-1.1500000953674387</v>
      </c>
      <c r="DO235">
        <f t="shared" si="164"/>
        <v>-2.7400002479553383</v>
      </c>
      <c r="DP235">
        <f t="shared" si="164"/>
        <v>-6.209999084472674</v>
      </c>
      <c r="DQ235">
        <f t="shared" si="164"/>
        <v>-9.2700023651123615</v>
      </c>
      <c r="DR235">
        <f t="shared" si="164"/>
        <v>-12.610000133514426</v>
      </c>
      <c r="DS235">
        <f t="shared" si="164"/>
        <v>-24.009998798370418</v>
      </c>
      <c r="DT235">
        <f t="shared" si="164"/>
        <v>-19.644999561309845</v>
      </c>
    </row>
    <row r="236" spans="1:124" x14ac:dyDescent="0.3">
      <c r="A236" s="2">
        <v>36462</v>
      </c>
      <c r="B236">
        <v>4.4888288379999999</v>
      </c>
      <c r="C236">
        <v>4.9622071236693106</v>
      </c>
      <c r="D236">
        <v>5.1199998855590803</v>
      </c>
      <c r="E236">
        <v>5.2800002098083496</v>
      </c>
      <c r="F236" s="3">
        <f t="shared" si="140"/>
        <v>5.3333336512247724</v>
      </c>
      <c r="G236">
        <v>5.4299998283386204</v>
      </c>
      <c r="H236">
        <v>5.7899999618530202</v>
      </c>
      <c r="I236">
        <v>5.9000000953674299</v>
      </c>
      <c r="J236">
        <v>5.9699997901916504</v>
      </c>
      <c r="K236">
        <v>6.1900000572204501</v>
      </c>
      <c r="L236">
        <v>6.0199999809265101</v>
      </c>
      <c r="M236">
        <v>6.5199999809265101</v>
      </c>
      <c r="N236">
        <v>6.1140999999999996</v>
      </c>
      <c r="O236" s="8">
        <v>36448</v>
      </c>
      <c r="P236">
        <f t="shared" si="156"/>
        <v>-0.37406906983333332</v>
      </c>
      <c r="Q236">
        <f t="shared" si="156"/>
        <v>-0.82703452061155169</v>
      </c>
      <c r="R236">
        <f t="shared" si="156"/>
        <v>-1.2799999713897701</v>
      </c>
      <c r="S236">
        <f t="shared" si="138"/>
        <v>-2.6400001049041748</v>
      </c>
      <c r="T236">
        <f t="shared" si="142"/>
        <v>-4.0000002384185791</v>
      </c>
      <c r="U236">
        <f t="shared" si="159"/>
        <v>-5.4299998283386204</v>
      </c>
      <c r="V236">
        <f t="shared" si="159"/>
        <v>-11.57999992370604</v>
      </c>
      <c r="W236">
        <f t="shared" si="159"/>
        <v>-17.700000286102288</v>
      </c>
      <c r="X236">
        <f t="shared" si="158"/>
        <v>-29.849998950958252</v>
      </c>
      <c r="Y236">
        <f t="shared" si="158"/>
        <v>-43.330000400543149</v>
      </c>
      <c r="Z236">
        <f t="shared" si="158"/>
        <v>-60.199999809265101</v>
      </c>
      <c r="AA236">
        <f t="shared" si="158"/>
        <v>-130.39999961853022</v>
      </c>
      <c r="AB236">
        <f t="shared" si="158"/>
        <v>-183.423</v>
      </c>
      <c r="AC236" s="8">
        <v>36448</v>
      </c>
      <c r="AD236">
        <f t="shared" si="139"/>
        <v>0.45296545077821837</v>
      </c>
      <c r="AE236">
        <f t="shared" si="143"/>
        <v>1.3600001335144047</v>
      </c>
      <c r="AF236">
        <f t="shared" si="144"/>
        <v>2.7899997234344456</v>
      </c>
      <c r="AG236">
        <f t="shared" si="145"/>
        <v>4.1499998569488508</v>
      </c>
      <c r="AH236">
        <f t="shared" si="146"/>
        <v>6.1500000953674201</v>
      </c>
      <c r="AI236" s="8">
        <v>36448</v>
      </c>
      <c r="AJ236">
        <f t="shared" si="157"/>
        <v>-4.9770343775604022</v>
      </c>
      <c r="AK236">
        <f t="shared" si="132"/>
        <v>-11.127034472927821</v>
      </c>
      <c r="AL236">
        <f t="shared" si="132"/>
        <v>-17.247034835324069</v>
      </c>
      <c r="AM236">
        <f t="shared" si="132"/>
        <v>-29.397033500180033</v>
      </c>
      <c r="AN236">
        <f t="shared" si="132"/>
        <v>-42.877034949764933</v>
      </c>
      <c r="AO236">
        <f t="shared" si="123"/>
        <v>-59.747034358486886</v>
      </c>
      <c r="AP236">
        <f t="shared" si="123"/>
        <v>-129.94703416775201</v>
      </c>
      <c r="AQ236">
        <f t="shared" si="123"/>
        <v>-182.97003454922179</v>
      </c>
      <c r="AR236" s="8">
        <v>36448</v>
      </c>
      <c r="AS236">
        <f t="shared" si="160"/>
        <v>-4.2458634253687517</v>
      </c>
      <c r="AT236">
        <f t="shared" si="160"/>
        <v>-4.3558630820460014</v>
      </c>
      <c r="AU236">
        <f t="shared" si="160"/>
        <v>-4.6358642455286798</v>
      </c>
      <c r="AV236">
        <f t="shared" si="160"/>
        <v>-4.9858612891382847</v>
      </c>
      <c r="AW236">
        <f t="shared" si="160"/>
        <v>-4.6658644553370117</v>
      </c>
      <c r="AX236">
        <f t="shared" si="160"/>
        <v>-5.2358622428125834</v>
      </c>
      <c r="AY236">
        <f t="shared" si="160"/>
        <v>-5.0358672019190003</v>
      </c>
      <c r="AZ236">
        <f t="shared" si="160"/>
        <v>-5.6858633872217972</v>
      </c>
      <c r="BA236" s="8">
        <v>36448</v>
      </c>
      <c r="BB236">
        <f t="shared" si="165"/>
        <v>-4.0699996948242152</v>
      </c>
      <c r="BC236">
        <f t="shared" si="165"/>
        <v>-10.219999790191636</v>
      </c>
      <c r="BD236">
        <f t="shared" si="165"/>
        <v>-16.340000152587884</v>
      </c>
      <c r="BE236">
        <f t="shared" si="165"/>
        <v>-28.489998817443848</v>
      </c>
      <c r="BF236">
        <f t="shared" si="165"/>
        <v>-41.970000267028745</v>
      </c>
      <c r="BG236">
        <f t="shared" si="124"/>
        <v>-58.839999675750697</v>
      </c>
      <c r="BH236">
        <f t="shared" si="124"/>
        <v>-129.03999948501581</v>
      </c>
      <c r="BI236">
        <f t="shared" si="124"/>
        <v>-182.0629998664856</v>
      </c>
      <c r="BJ236" s="8">
        <v>36448</v>
      </c>
      <c r="BK236">
        <f t="shared" si="161"/>
        <v>-3.6899995803833052</v>
      </c>
      <c r="BL236">
        <f t="shared" si="161"/>
        <v>-3.7099995613098162</v>
      </c>
      <c r="BM236">
        <f t="shared" si="161"/>
        <v>-3.9900007247924947</v>
      </c>
      <c r="BN236">
        <f t="shared" si="161"/>
        <v>-4.1399979591369984</v>
      </c>
      <c r="BO236">
        <f t="shared" si="161"/>
        <v>-4.020000934600823</v>
      </c>
      <c r="BP236">
        <f t="shared" si="161"/>
        <v>-4.3899989128113006</v>
      </c>
      <c r="BQ236">
        <f t="shared" si="161"/>
        <v>-5.7899975776672079</v>
      </c>
      <c r="BR236">
        <f t="shared" si="161"/>
        <v>-6.9509998664856028</v>
      </c>
      <c r="BS236" s="8">
        <v>36448</v>
      </c>
      <c r="BT236">
        <f t="shared" si="166"/>
        <v>-2.6400001049041748</v>
      </c>
      <c r="BU236">
        <f t="shared" si="166"/>
        <v>-8.7900002002715958</v>
      </c>
      <c r="BV236">
        <f t="shared" si="166"/>
        <v>-14.910000562667843</v>
      </c>
      <c r="BW236">
        <f t="shared" si="166"/>
        <v>-27.059999227523807</v>
      </c>
      <c r="BX236">
        <f t="shared" si="166"/>
        <v>-40.540000677108701</v>
      </c>
      <c r="BY236">
        <f t="shared" si="125"/>
        <v>-57.410000085830653</v>
      </c>
      <c r="BZ236">
        <f t="shared" si="125"/>
        <v>-127.60999989509577</v>
      </c>
      <c r="CA236">
        <f t="shared" si="125"/>
        <v>-180.63300027656555</v>
      </c>
      <c r="CB236" s="8">
        <v>36448</v>
      </c>
      <c r="CC236">
        <f t="shared" si="162"/>
        <v>-2.5199997425079248</v>
      </c>
      <c r="CD236">
        <f t="shared" si="162"/>
        <v>-3.2900002002715949</v>
      </c>
      <c r="CE236">
        <f t="shared" si="162"/>
        <v>-4.0600001811981228</v>
      </c>
      <c r="CF236">
        <f t="shared" si="162"/>
        <v>-5.5200002193451079</v>
      </c>
      <c r="CG236">
        <f t="shared" si="162"/>
        <v>-7.2599999904632186</v>
      </c>
      <c r="CH236">
        <f t="shared" si="162"/>
        <v>-8.4699985980987513</v>
      </c>
      <c r="CI236">
        <f t="shared" si="162"/>
        <v>-13.469998598098858</v>
      </c>
      <c r="CJ236">
        <f t="shared" si="162"/>
        <v>-12.994000123977674</v>
      </c>
      <c r="CK236" s="8">
        <v>36448</v>
      </c>
      <c r="CL236">
        <f t="shared" si="167"/>
        <v>-1.2799999713897696</v>
      </c>
      <c r="CM236">
        <f t="shared" si="167"/>
        <v>-7.4300000667571897</v>
      </c>
      <c r="CN236">
        <f t="shared" si="167"/>
        <v>-13.550000429153437</v>
      </c>
      <c r="CO236">
        <f t="shared" si="167"/>
        <v>-25.699999094009399</v>
      </c>
      <c r="CP236">
        <f t="shared" si="167"/>
        <v>-39.180000543594296</v>
      </c>
      <c r="CQ236">
        <f t="shared" si="126"/>
        <v>-56.049999952316249</v>
      </c>
      <c r="CR236">
        <f t="shared" si="126"/>
        <v>-126.24999976158136</v>
      </c>
      <c r="CS236">
        <f t="shared" si="126"/>
        <v>-179.27300014305115</v>
      </c>
      <c r="CT236" s="8">
        <v>36448</v>
      </c>
      <c r="CU236">
        <f t="shared" si="163"/>
        <v>-1.2366661230723137</v>
      </c>
      <c r="CV236">
        <f t="shared" si="163"/>
        <v>-2.736666599909463</v>
      </c>
      <c r="CW236">
        <f t="shared" si="163"/>
        <v>-4.3066662947337013</v>
      </c>
      <c r="CX236">
        <f t="shared" si="163"/>
        <v>-7.4166645208994746</v>
      </c>
      <c r="CY236">
        <f t="shared" si="163"/>
        <v>-10.606668392817117</v>
      </c>
      <c r="CZ236">
        <f t="shared" si="163"/>
        <v>-13.916667858759627</v>
      </c>
      <c r="DA236">
        <f t="shared" si="163"/>
        <v>-23.716668049494526</v>
      </c>
      <c r="DB236">
        <f t="shared" si="163"/>
        <v>-25.339666523615517</v>
      </c>
      <c r="DC236" s="8">
        <v>36448</v>
      </c>
      <c r="DD236">
        <f t="shared" si="168"/>
        <v>0.72000026702879971</v>
      </c>
      <c r="DE236">
        <f t="shared" si="168"/>
        <v>-5.4299998283386204</v>
      </c>
      <c r="DF236">
        <f t="shared" si="168"/>
        <v>-11.550000190734867</v>
      </c>
      <c r="DG236">
        <f t="shared" si="168"/>
        <v>-23.699998855590831</v>
      </c>
      <c r="DH236">
        <f t="shared" si="168"/>
        <v>-37.180000305175732</v>
      </c>
      <c r="DI236">
        <f t="shared" si="127"/>
        <v>-54.049999713897684</v>
      </c>
      <c r="DJ236">
        <f t="shared" si="127"/>
        <v>-124.2499995231628</v>
      </c>
      <c r="DK236">
        <f t="shared" si="127"/>
        <v>-177.27299990463257</v>
      </c>
      <c r="DL236" s="8">
        <v>36448</v>
      </c>
      <c r="DM236">
        <f t="shared" si="164"/>
        <v>0.72000026702879971</v>
      </c>
      <c r="DN236">
        <f t="shared" si="164"/>
        <v>-1.3699998855590803</v>
      </c>
      <c r="DO236">
        <f t="shared" si="164"/>
        <v>-3.0100007057190092</v>
      </c>
      <c r="DP236">
        <f t="shared" si="164"/>
        <v>-6.6799998283386524</v>
      </c>
      <c r="DQ236">
        <f t="shared" si="164"/>
        <v>-10.070001602172798</v>
      </c>
      <c r="DR236">
        <f t="shared" si="164"/>
        <v>-11.830000877380403</v>
      </c>
      <c r="DS236">
        <f t="shared" si="164"/>
        <v>-20.829997062683216</v>
      </c>
      <c r="DT236">
        <f t="shared" si="164"/>
        <v>-19.923999732971193</v>
      </c>
    </row>
    <row r="237" spans="1:124" x14ac:dyDescent="0.3">
      <c r="A237" s="2">
        <v>36433</v>
      </c>
      <c r="B237">
        <v>4.4888288379999999</v>
      </c>
      <c r="C237">
        <v>4.7822072953306822</v>
      </c>
      <c r="D237">
        <v>4.88000011444091</v>
      </c>
      <c r="E237">
        <v>4.9899997711181596</v>
      </c>
      <c r="F237" s="3">
        <f t="shared" si="140"/>
        <v>5.0266663233439095</v>
      </c>
      <c r="G237">
        <v>5.2199997901916504</v>
      </c>
      <c r="H237">
        <v>5.63000011444091</v>
      </c>
      <c r="I237">
        <v>5.6999998092651296</v>
      </c>
      <c r="J237">
        <v>5.7800002098083496</v>
      </c>
      <c r="K237">
        <v>6.0999999046325604</v>
      </c>
      <c r="L237">
        <v>5.9000000953674299</v>
      </c>
      <c r="M237">
        <v>6.4699997901916504</v>
      </c>
      <c r="N237">
        <v>6.0590999999999999</v>
      </c>
      <c r="O237" s="8">
        <v>36418</v>
      </c>
      <c r="P237">
        <f t="shared" si="156"/>
        <v>-0.37406906983333332</v>
      </c>
      <c r="Q237">
        <f t="shared" si="156"/>
        <v>-0.7970345492217803</v>
      </c>
      <c r="R237">
        <f t="shared" si="156"/>
        <v>-1.2200000286102275</v>
      </c>
      <c r="S237">
        <f t="shared" si="138"/>
        <v>-2.4949998855590798</v>
      </c>
      <c r="T237">
        <f t="shared" si="142"/>
        <v>-3.7699997425079319</v>
      </c>
      <c r="U237">
        <f t="shared" si="159"/>
        <v>-5.2199997901916504</v>
      </c>
      <c r="V237">
        <f t="shared" si="159"/>
        <v>-11.26000022888182</v>
      </c>
      <c r="W237">
        <f t="shared" si="159"/>
        <v>-17.099999427795389</v>
      </c>
      <c r="X237">
        <f t="shared" si="158"/>
        <v>-28.900001049041748</v>
      </c>
      <c r="Y237">
        <f t="shared" si="158"/>
        <v>-42.699999332427922</v>
      </c>
      <c r="Z237">
        <f t="shared" si="158"/>
        <v>-59.000000953674302</v>
      </c>
      <c r="AA237">
        <f t="shared" si="158"/>
        <v>-129.39999580383301</v>
      </c>
      <c r="AB237">
        <f t="shared" si="158"/>
        <v>-181.773</v>
      </c>
      <c r="AC237" s="8">
        <v>36418</v>
      </c>
      <c r="AD237">
        <f t="shared" si="139"/>
        <v>0.42296547938844697</v>
      </c>
      <c r="AE237">
        <f t="shared" si="143"/>
        <v>1.2749998569488523</v>
      </c>
      <c r="AF237">
        <f t="shared" si="144"/>
        <v>2.7249999046325706</v>
      </c>
      <c r="AG237">
        <f t="shared" si="145"/>
        <v>3.9999997615814227</v>
      </c>
      <c r="AH237">
        <f t="shared" si="146"/>
        <v>6.0400004386901696</v>
      </c>
      <c r="AI237" s="8">
        <v>36418</v>
      </c>
      <c r="AJ237">
        <f t="shared" si="157"/>
        <v>-4.7970343108032036</v>
      </c>
      <c r="AK237">
        <f t="shared" si="132"/>
        <v>-10.837034749493373</v>
      </c>
      <c r="AL237">
        <f t="shared" si="132"/>
        <v>-16.67703394840694</v>
      </c>
      <c r="AM237">
        <f t="shared" ref="AM237:AQ287" si="169">X237+$AD237</f>
        <v>-28.4770355696533</v>
      </c>
      <c r="AN237">
        <f t="shared" si="169"/>
        <v>-42.277033853039477</v>
      </c>
      <c r="AO237">
        <f t="shared" si="169"/>
        <v>-58.577035474285857</v>
      </c>
      <c r="AP237">
        <f t="shared" si="169"/>
        <v>-128.97703032444457</v>
      </c>
      <c r="AQ237">
        <f t="shared" si="169"/>
        <v>-181.35003452061156</v>
      </c>
      <c r="AR237" s="8">
        <v>36418</v>
      </c>
      <c r="AS237">
        <f t="shared" si="160"/>
        <v>-3.9858629580683438</v>
      </c>
      <c r="AT237">
        <f t="shared" si="160"/>
        <v>-3.8658635493464129</v>
      </c>
      <c r="AU237">
        <f t="shared" si="160"/>
        <v>-3.7058622714228306</v>
      </c>
      <c r="AV237">
        <f t="shared" si="160"/>
        <v>-3.5658638354487486</v>
      </c>
      <c r="AW237">
        <f t="shared" si="160"/>
        <v>-3.3658640261835693</v>
      </c>
      <c r="AX237">
        <f t="shared" si="160"/>
        <v>-3.2658641215510578</v>
      </c>
      <c r="AY237">
        <f t="shared" si="160"/>
        <v>-3.6658637400813738</v>
      </c>
      <c r="AZ237">
        <f t="shared" si="160"/>
        <v>-2.0948633586115584</v>
      </c>
      <c r="BA237" s="8">
        <v>36418</v>
      </c>
      <c r="BB237">
        <f t="shared" si="165"/>
        <v>-3.9449999332427979</v>
      </c>
      <c r="BC237">
        <f t="shared" si="165"/>
        <v>-9.9850003719329674</v>
      </c>
      <c r="BD237">
        <f t="shared" si="165"/>
        <v>-15.824999570846536</v>
      </c>
      <c r="BE237">
        <f t="shared" si="165"/>
        <v>-27.625001192092896</v>
      </c>
      <c r="BF237">
        <f t="shared" si="165"/>
        <v>-41.424999475479069</v>
      </c>
      <c r="BG237">
        <f t="shared" si="165"/>
        <v>-57.72500109672545</v>
      </c>
      <c r="BH237">
        <f t="shared" si="165"/>
        <v>-128.12499594688416</v>
      </c>
      <c r="BI237">
        <f t="shared" si="165"/>
        <v>-180.49800014305114</v>
      </c>
      <c r="BJ237" s="8">
        <v>36418</v>
      </c>
      <c r="BK237">
        <f t="shared" si="161"/>
        <v>-3.6549999713897776</v>
      </c>
      <c r="BL237">
        <f t="shared" si="161"/>
        <v>-3.7050001621246178</v>
      </c>
      <c r="BM237">
        <f t="shared" si="161"/>
        <v>-3.8349993228912176</v>
      </c>
      <c r="BN237">
        <f t="shared" si="161"/>
        <v>-4.055001020431547</v>
      </c>
      <c r="BO237">
        <f t="shared" si="161"/>
        <v>-4.6950008869170787</v>
      </c>
      <c r="BP237">
        <f t="shared" si="161"/>
        <v>-4.4050018787383962</v>
      </c>
      <c r="BQ237">
        <f t="shared" si="161"/>
        <v>-7.1049969196321001</v>
      </c>
      <c r="BR237">
        <f t="shared" si="161"/>
        <v>-7.3690003528595014</v>
      </c>
      <c r="BS237" s="8">
        <v>36418</v>
      </c>
      <c r="BT237">
        <f t="shared" si="166"/>
        <v>-2.4949998855590798</v>
      </c>
      <c r="BU237">
        <f t="shared" si="166"/>
        <v>-8.5350003242492498</v>
      </c>
      <c r="BV237">
        <f t="shared" si="166"/>
        <v>-14.374999523162819</v>
      </c>
      <c r="BW237">
        <f t="shared" si="166"/>
        <v>-26.175001144409176</v>
      </c>
      <c r="BX237">
        <f t="shared" si="166"/>
        <v>-39.974999427795353</v>
      </c>
      <c r="BY237">
        <f t="shared" si="166"/>
        <v>-56.275001049041734</v>
      </c>
      <c r="BZ237">
        <f t="shared" si="166"/>
        <v>-126.67499589920044</v>
      </c>
      <c r="CA237">
        <f t="shared" si="166"/>
        <v>-179.04800009536743</v>
      </c>
      <c r="CB237" s="8">
        <v>36418</v>
      </c>
      <c r="CC237">
        <f t="shared" si="162"/>
        <v>-2.305000305175779</v>
      </c>
      <c r="CD237">
        <f t="shared" si="162"/>
        <v>-3.0850009918212802</v>
      </c>
      <c r="CE237">
        <f t="shared" si="162"/>
        <v>-3.6949992179870588</v>
      </c>
      <c r="CF237">
        <f t="shared" si="162"/>
        <v>-5.1050019264221227</v>
      </c>
      <c r="CG237">
        <f t="shared" si="162"/>
        <v>-6.844998836517334</v>
      </c>
      <c r="CH237">
        <f t="shared" si="162"/>
        <v>-8.3050012588500834</v>
      </c>
      <c r="CI237">
        <f t="shared" si="162"/>
        <v>-12.804994583129996</v>
      </c>
      <c r="CJ237">
        <f t="shared" si="162"/>
        <v>-11.504000305175765</v>
      </c>
      <c r="CK237" s="8">
        <v>36418</v>
      </c>
      <c r="CL237">
        <f t="shared" si="167"/>
        <v>-1.2200000286102277</v>
      </c>
      <c r="CM237">
        <f t="shared" si="167"/>
        <v>-7.2600004673003973</v>
      </c>
      <c r="CN237">
        <f t="shared" si="167"/>
        <v>-13.099999666213966</v>
      </c>
      <c r="CO237">
        <f t="shared" si="167"/>
        <v>-24.900001287460327</v>
      </c>
      <c r="CP237">
        <f t="shared" si="167"/>
        <v>-38.699999570846501</v>
      </c>
      <c r="CQ237">
        <f t="shared" si="167"/>
        <v>-55.000001192092881</v>
      </c>
      <c r="CR237">
        <f t="shared" si="167"/>
        <v>-125.39999604225159</v>
      </c>
      <c r="CS237">
        <f t="shared" si="167"/>
        <v>-177.77300023841858</v>
      </c>
      <c r="CT237" s="8">
        <v>36418</v>
      </c>
      <c r="CU237">
        <f t="shared" si="163"/>
        <v>-1.2633334000905316</v>
      </c>
      <c r="CV237">
        <f t="shared" si="163"/>
        <v>-2.7533341248830103</v>
      </c>
      <c r="CW237">
        <f t="shared" si="163"/>
        <v>-4.0233326752980405</v>
      </c>
      <c r="CX237">
        <f t="shared" si="163"/>
        <v>-6.6733351548512791</v>
      </c>
      <c r="CY237">
        <f t="shared" si="163"/>
        <v>-10.163333018620794</v>
      </c>
      <c r="CZ237">
        <f t="shared" si="163"/>
        <v>-13.073333819707234</v>
      </c>
      <c r="DA237">
        <f t="shared" si="163"/>
        <v>-22.173332293828441</v>
      </c>
      <c r="DB237">
        <f t="shared" si="163"/>
        <v>-19.365333819707235</v>
      </c>
      <c r="DC237" s="8">
        <v>36418</v>
      </c>
      <c r="DD237">
        <f t="shared" si="168"/>
        <v>0.82000064849851917</v>
      </c>
      <c r="DE237">
        <f t="shared" si="168"/>
        <v>-5.2199997901916504</v>
      </c>
      <c r="DF237">
        <f t="shared" si="168"/>
        <v>-11.059998989105219</v>
      </c>
      <c r="DG237">
        <f t="shared" si="168"/>
        <v>-22.860000610351577</v>
      </c>
      <c r="DH237">
        <f t="shared" si="168"/>
        <v>-36.65999889373775</v>
      </c>
      <c r="DI237">
        <f t="shared" si="168"/>
        <v>-52.960000514984131</v>
      </c>
      <c r="DJ237">
        <f t="shared" si="168"/>
        <v>-123.35999536514284</v>
      </c>
      <c r="DK237">
        <f t="shared" si="168"/>
        <v>-175.73299956130984</v>
      </c>
      <c r="DL237" s="8">
        <v>36418</v>
      </c>
      <c r="DM237">
        <f t="shared" si="164"/>
        <v>0.82000064849851917</v>
      </c>
      <c r="DN237">
        <f t="shared" si="164"/>
        <v>-1.0299992561340305</v>
      </c>
      <c r="DO237">
        <f t="shared" si="164"/>
        <v>-2.6899981498718288</v>
      </c>
      <c r="DP237">
        <f t="shared" si="164"/>
        <v>-6.1200003623962766</v>
      </c>
      <c r="DQ237">
        <f t="shared" si="164"/>
        <v>-10.40999794006348</v>
      </c>
      <c r="DR237">
        <f t="shared" si="164"/>
        <v>-12.969999790191725</v>
      </c>
      <c r="DS237">
        <f t="shared" si="164"/>
        <v>-24.369993686676143</v>
      </c>
      <c r="DT237">
        <f t="shared" si="164"/>
        <v>-20.002999408721923</v>
      </c>
    </row>
    <row r="238" spans="1:124" x14ac:dyDescent="0.3">
      <c r="A238" s="2">
        <v>36403</v>
      </c>
      <c r="B238">
        <v>4.4888288379999999</v>
      </c>
      <c r="C238">
        <v>4.8572072238051103</v>
      </c>
      <c r="D238">
        <v>4.9800000190734801</v>
      </c>
      <c r="E238">
        <v>5.21000003814697</v>
      </c>
      <c r="F238" s="3">
        <f t="shared" si="140"/>
        <v>5.2866667111714669</v>
      </c>
      <c r="G238">
        <v>5.3000001907348597</v>
      </c>
      <c r="H238">
        <v>5.7300000190734801</v>
      </c>
      <c r="I238">
        <v>5.8200001716613698</v>
      </c>
      <c r="J238">
        <v>5.88000011444091</v>
      </c>
      <c r="K238">
        <v>6.1999998092651296</v>
      </c>
      <c r="L238">
        <v>5.9800000190734801</v>
      </c>
      <c r="M238">
        <v>6.4899997711181596</v>
      </c>
      <c r="N238">
        <v>6.1247999999999996</v>
      </c>
      <c r="O238" s="8">
        <v>36387</v>
      </c>
      <c r="P238">
        <f t="shared" si="156"/>
        <v>-0.37406906983333332</v>
      </c>
      <c r="Q238">
        <f t="shared" si="156"/>
        <v>-0.80953453730085168</v>
      </c>
      <c r="R238">
        <f t="shared" si="156"/>
        <v>-1.24500000476837</v>
      </c>
      <c r="S238">
        <f t="shared" si="138"/>
        <v>-2.605000019073485</v>
      </c>
      <c r="T238">
        <f t="shared" si="142"/>
        <v>-3.9650000333786002</v>
      </c>
      <c r="U238">
        <f t="shared" si="159"/>
        <v>-5.3000001907348597</v>
      </c>
      <c r="V238">
        <f t="shared" si="159"/>
        <v>-11.46000003814696</v>
      </c>
      <c r="W238">
        <f t="shared" si="159"/>
        <v>-17.46000051498411</v>
      </c>
      <c r="X238">
        <f t="shared" si="158"/>
        <v>-29.400000572204551</v>
      </c>
      <c r="Y238">
        <f t="shared" si="158"/>
        <v>-43.399998664855907</v>
      </c>
      <c r="Z238">
        <f t="shared" si="158"/>
        <v>-59.800000190734799</v>
      </c>
      <c r="AA238">
        <f t="shared" si="158"/>
        <v>-129.7999954223632</v>
      </c>
      <c r="AB238">
        <f t="shared" si="158"/>
        <v>-183.744</v>
      </c>
      <c r="AC238" s="8">
        <v>36387</v>
      </c>
      <c r="AD238">
        <f t="shared" si="139"/>
        <v>0.43546546746751835</v>
      </c>
      <c r="AE238">
        <f t="shared" si="143"/>
        <v>1.360000014305115</v>
      </c>
      <c r="AF238">
        <f t="shared" si="144"/>
        <v>2.6950001716613747</v>
      </c>
      <c r="AG238">
        <f t="shared" si="145"/>
        <v>4.0550001859664899</v>
      </c>
      <c r="AH238">
        <f t="shared" si="146"/>
        <v>6.1599998474121005</v>
      </c>
      <c r="AI238" s="8">
        <v>36387</v>
      </c>
      <c r="AJ238">
        <f t="shared" si="157"/>
        <v>-4.864534723267341</v>
      </c>
      <c r="AK238">
        <f t="shared" si="157"/>
        <v>-11.024534570679442</v>
      </c>
      <c r="AL238">
        <f t="shared" si="157"/>
        <v>-17.02453504751659</v>
      </c>
      <c r="AM238">
        <f t="shared" si="169"/>
        <v>-28.964535104737031</v>
      </c>
      <c r="AN238">
        <f t="shared" si="169"/>
        <v>-42.964533197388391</v>
      </c>
      <c r="AO238">
        <f t="shared" si="169"/>
        <v>-59.364534723267283</v>
      </c>
      <c r="AP238">
        <f t="shared" si="169"/>
        <v>-129.36452995489569</v>
      </c>
      <c r="AQ238">
        <f t="shared" si="169"/>
        <v>-183.30853453253249</v>
      </c>
      <c r="AR238" s="8">
        <v>36387</v>
      </c>
      <c r="AS238">
        <f t="shared" si="160"/>
        <v>-4.2233634468264309</v>
      </c>
      <c r="AT238">
        <f t="shared" si="160"/>
        <v>-4.2533631797976224</v>
      </c>
      <c r="AU238">
        <f t="shared" si="160"/>
        <v>-4.413364457721201</v>
      </c>
      <c r="AV238">
        <f t="shared" si="160"/>
        <v>-4.3533630844301818</v>
      </c>
      <c r="AW238">
        <f t="shared" si="160"/>
        <v>-4.7533627029604695</v>
      </c>
      <c r="AX238">
        <f t="shared" si="160"/>
        <v>-4.6533627983278869</v>
      </c>
      <c r="AY238">
        <f t="shared" si="160"/>
        <v>-5.8533568855470826</v>
      </c>
      <c r="AZ238">
        <f t="shared" si="160"/>
        <v>-7.935363370532496</v>
      </c>
      <c r="BA238" s="8">
        <v>36387</v>
      </c>
      <c r="BB238">
        <f t="shared" si="165"/>
        <v>-3.940000176429745</v>
      </c>
      <c r="BC238">
        <f t="shared" si="165"/>
        <v>-10.100000023841845</v>
      </c>
      <c r="BD238">
        <f t="shared" si="165"/>
        <v>-16.100000500678995</v>
      </c>
      <c r="BE238">
        <f t="shared" si="165"/>
        <v>-28.040000557899436</v>
      </c>
      <c r="BF238">
        <f t="shared" si="165"/>
        <v>-42.039998650550793</v>
      </c>
      <c r="BG238">
        <f t="shared" si="165"/>
        <v>-58.440000176429685</v>
      </c>
      <c r="BH238">
        <f t="shared" si="165"/>
        <v>-128.43999540805808</v>
      </c>
      <c r="BI238">
        <f t="shared" si="165"/>
        <v>-182.38399998569489</v>
      </c>
      <c r="BJ238" s="8">
        <v>36387</v>
      </c>
      <c r="BK238">
        <f t="shared" si="161"/>
        <v>-3.6300002336501942</v>
      </c>
      <c r="BL238">
        <f t="shared" si="161"/>
        <v>-3.9199997186660651</v>
      </c>
      <c r="BM238">
        <f t="shared" si="161"/>
        <v>-4.2299996614456044</v>
      </c>
      <c r="BN238">
        <f t="shared" si="161"/>
        <v>-4.7000008821487329</v>
      </c>
      <c r="BO238">
        <f t="shared" si="161"/>
        <v>-5.8899990320205378</v>
      </c>
      <c r="BP238">
        <f t="shared" si="161"/>
        <v>-6.700001358985884</v>
      </c>
      <c r="BQ238">
        <f t="shared" si="161"/>
        <v>-10.099993348121576</v>
      </c>
      <c r="BR238">
        <f t="shared" si="161"/>
        <v>-11.843995255470293</v>
      </c>
      <c r="BS238" s="8">
        <v>36387</v>
      </c>
      <c r="BT238">
        <f t="shared" si="166"/>
        <v>-2.605000019073485</v>
      </c>
      <c r="BU238">
        <f t="shared" si="166"/>
        <v>-8.764999866485585</v>
      </c>
      <c r="BV238">
        <f t="shared" si="166"/>
        <v>-14.765000343322734</v>
      </c>
      <c r="BW238">
        <f t="shared" si="166"/>
        <v>-26.705000400543177</v>
      </c>
      <c r="BX238">
        <f t="shared" si="166"/>
        <v>-40.70499849319453</v>
      </c>
      <c r="BY238">
        <f t="shared" si="166"/>
        <v>-57.105000019073422</v>
      </c>
      <c r="BZ238">
        <f t="shared" si="166"/>
        <v>-127.10499525070182</v>
      </c>
      <c r="CA238">
        <f t="shared" si="166"/>
        <v>-181.04899982833862</v>
      </c>
      <c r="CB238" s="8">
        <v>36387</v>
      </c>
      <c r="CC238">
        <f t="shared" si="162"/>
        <v>-2.4249997138977046</v>
      </c>
      <c r="CD238">
        <f t="shared" si="162"/>
        <v>-3.2049994468688947</v>
      </c>
      <c r="CE238">
        <f t="shared" si="162"/>
        <v>-3.9850006103515643</v>
      </c>
      <c r="CF238">
        <f t="shared" si="162"/>
        <v>-5.3550000190734579</v>
      </c>
      <c r="CG238">
        <f t="shared" si="162"/>
        <v>-7.6749992370605256</v>
      </c>
      <c r="CH238">
        <f t="shared" si="162"/>
        <v>-8.9050002098083496</v>
      </c>
      <c r="CI238">
        <f t="shared" si="162"/>
        <v>-14.804996967315738</v>
      </c>
      <c r="CJ238">
        <f t="shared" si="162"/>
        <v>-17.070999637603755</v>
      </c>
      <c r="CK238" s="8">
        <v>36387</v>
      </c>
      <c r="CL238">
        <f t="shared" si="167"/>
        <v>-1.2450000047683698</v>
      </c>
      <c r="CM238">
        <f t="shared" si="167"/>
        <v>-7.4049998521804703</v>
      </c>
      <c r="CN238">
        <f t="shared" si="167"/>
        <v>-13.40500032901762</v>
      </c>
      <c r="CO238">
        <f t="shared" si="167"/>
        <v>-25.345000386238063</v>
      </c>
      <c r="CP238">
        <f t="shared" si="167"/>
        <v>-39.344998478889416</v>
      </c>
      <c r="CQ238">
        <f t="shared" si="167"/>
        <v>-55.745000004768308</v>
      </c>
      <c r="CR238">
        <f t="shared" si="167"/>
        <v>-125.7449952363967</v>
      </c>
      <c r="CS238">
        <f t="shared" si="167"/>
        <v>-179.68899981403351</v>
      </c>
      <c r="CT238" s="8">
        <v>36387</v>
      </c>
      <c r="CU238">
        <f t="shared" si="163"/>
        <v>-1.2983329693476309</v>
      </c>
      <c r="CV238">
        <f t="shared" si="163"/>
        <v>-2.9083331028620405</v>
      </c>
      <c r="CW238">
        <f t="shared" si="163"/>
        <v>-4.3683336178461696</v>
      </c>
      <c r="CX238">
        <f t="shared" si="163"/>
        <v>-7.3783324162165256</v>
      </c>
      <c r="CY238">
        <f t="shared" si="163"/>
        <v>-11.02833298842112</v>
      </c>
      <c r="CZ238">
        <f t="shared" si="163"/>
        <v>-12.928335467974321</v>
      </c>
      <c r="DA238">
        <f t="shared" si="163"/>
        <v>-23.728329936663307</v>
      </c>
      <c r="DB238">
        <f t="shared" si="163"/>
        <v>-22.245332988421133</v>
      </c>
      <c r="DC238" s="8">
        <v>36387</v>
      </c>
      <c r="DD238">
        <f t="shared" si="168"/>
        <v>0.85999965667724076</v>
      </c>
      <c r="DE238">
        <f t="shared" si="168"/>
        <v>-5.3000001907348597</v>
      </c>
      <c r="DF238">
        <f t="shared" si="168"/>
        <v>-11.300000667572009</v>
      </c>
      <c r="DG238">
        <f t="shared" si="168"/>
        <v>-23.240000724792452</v>
      </c>
      <c r="DH238">
        <f t="shared" si="168"/>
        <v>-37.239998817443805</v>
      </c>
      <c r="DI238">
        <f t="shared" si="168"/>
        <v>-53.640000343322697</v>
      </c>
      <c r="DJ238">
        <f t="shared" si="168"/>
        <v>-123.6399955749511</v>
      </c>
      <c r="DK238">
        <f t="shared" si="168"/>
        <v>-177.58400015258789</v>
      </c>
      <c r="DL238" s="8">
        <v>36387</v>
      </c>
      <c r="DM238">
        <f t="shared" si="164"/>
        <v>0.85999965667724076</v>
      </c>
      <c r="DN238">
        <f t="shared" si="164"/>
        <v>-0.43000030517579013</v>
      </c>
      <c r="DO238">
        <f t="shared" si="164"/>
        <v>-1.7000007629394585</v>
      </c>
      <c r="DP238">
        <f t="shared" si="164"/>
        <v>-3.6400012969970845</v>
      </c>
      <c r="DQ238">
        <f t="shared" si="164"/>
        <v>-6.9799971580504874</v>
      </c>
      <c r="DR238">
        <f t="shared" si="164"/>
        <v>-8.0899982452392294</v>
      </c>
      <c r="DS238">
        <f t="shared" si="164"/>
        <v>-19.589999198913638</v>
      </c>
      <c r="DT238">
        <f t="shared" si="164"/>
        <v>-20.665999961853025</v>
      </c>
    </row>
    <row r="239" spans="1:124" x14ac:dyDescent="0.3">
      <c r="A239" s="2">
        <v>36371</v>
      </c>
      <c r="B239">
        <v>4.4888288379999999</v>
      </c>
      <c r="C239">
        <v>4.6847072095</v>
      </c>
      <c r="D239">
        <v>4.75</v>
      </c>
      <c r="E239">
        <v>4.8499999046325604</v>
      </c>
      <c r="F239" s="3">
        <f t="shared" si="140"/>
        <v>4.8833332061767472</v>
      </c>
      <c r="G239">
        <v>5.13000011444091</v>
      </c>
      <c r="H239">
        <v>5.63000011444091</v>
      </c>
      <c r="I239">
        <v>5.6999998092651296</v>
      </c>
      <c r="J239">
        <v>5.8200001716613698</v>
      </c>
      <c r="K239">
        <v>6.0999999046325604</v>
      </c>
      <c r="L239">
        <v>5.92000007629394</v>
      </c>
      <c r="M239">
        <v>6.4000000953674299</v>
      </c>
      <c r="N239">
        <v>5.9954000000000001</v>
      </c>
      <c r="O239" s="8">
        <v>36356</v>
      </c>
      <c r="P239">
        <f t="shared" si="156"/>
        <v>-0.37406906983333332</v>
      </c>
      <c r="Q239">
        <f t="shared" si="156"/>
        <v>-0.78078453491666666</v>
      </c>
      <c r="R239">
        <f t="shared" si="156"/>
        <v>-1.1875</v>
      </c>
      <c r="S239">
        <f t="shared" si="138"/>
        <v>-2.4249999523162802</v>
      </c>
      <c r="T239">
        <f t="shared" si="142"/>
        <v>-3.6624999046325604</v>
      </c>
      <c r="U239">
        <f t="shared" si="159"/>
        <v>-5.13000011444091</v>
      </c>
      <c r="V239">
        <f t="shared" si="159"/>
        <v>-11.26000022888182</v>
      </c>
      <c r="W239">
        <f t="shared" si="159"/>
        <v>-17.099999427795389</v>
      </c>
      <c r="X239">
        <f t="shared" si="158"/>
        <v>-29.100000858306849</v>
      </c>
      <c r="Y239">
        <f t="shared" si="158"/>
        <v>-42.699999332427922</v>
      </c>
      <c r="Z239">
        <f t="shared" si="158"/>
        <v>-59.200000762939396</v>
      </c>
      <c r="AA239">
        <f t="shared" si="158"/>
        <v>-128.0000019073486</v>
      </c>
      <c r="AB239">
        <f t="shared" si="158"/>
        <v>-179.86199999999999</v>
      </c>
      <c r="AC239" s="8">
        <v>36356</v>
      </c>
      <c r="AD239">
        <f t="shared" si="139"/>
        <v>0.40671546508333334</v>
      </c>
      <c r="AE239">
        <f t="shared" si="143"/>
        <v>1.2374999523162802</v>
      </c>
      <c r="AF239">
        <f t="shared" si="144"/>
        <v>2.7050001621246298</v>
      </c>
      <c r="AG239">
        <f t="shared" si="145"/>
        <v>3.94250011444091</v>
      </c>
      <c r="AH239">
        <f t="shared" si="146"/>
        <v>6.13000011444091</v>
      </c>
      <c r="AI239" s="8">
        <v>36356</v>
      </c>
      <c r="AJ239">
        <f t="shared" si="157"/>
        <v>-4.7232846493575771</v>
      </c>
      <c r="AK239">
        <f t="shared" si="157"/>
        <v>-10.853284763798486</v>
      </c>
      <c r="AL239">
        <f t="shared" si="157"/>
        <v>-16.693283962712055</v>
      </c>
      <c r="AM239">
        <f t="shared" si="169"/>
        <v>-28.693285393223515</v>
      </c>
      <c r="AN239">
        <f t="shared" si="169"/>
        <v>-42.293283867344591</v>
      </c>
      <c r="AO239">
        <f t="shared" si="169"/>
        <v>-58.793285297856066</v>
      </c>
      <c r="AP239">
        <f t="shared" si="169"/>
        <v>-127.59328644226527</v>
      </c>
      <c r="AQ239">
        <f t="shared" si="169"/>
        <v>-179.45528453491667</v>
      </c>
      <c r="AR239" s="8">
        <v>36356</v>
      </c>
      <c r="AS239">
        <f t="shared" si="160"/>
        <v>-4.1421133156962071</v>
      </c>
      <c r="AT239">
        <f t="shared" si="160"/>
        <v>-4.2821131821817868</v>
      </c>
      <c r="AU239">
        <f t="shared" si="160"/>
        <v>-4.4121123429483866</v>
      </c>
      <c r="AV239">
        <f t="shared" si="160"/>
        <v>-4.8321138497538172</v>
      </c>
      <c r="AW239">
        <f t="shared" si="160"/>
        <v>-5.2721139069742513</v>
      </c>
      <c r="AX239">
        <f t="shared" si="160"/>
        <v>-5.1821147080606629</v>
      </c>
      <c r="AY239">
        <f t="shared" si="160"/>
        <v>-6.2821160432048622</v>
      </c>
      <c r="AZ239">
        <f t="shared" si="160"/>
        <v>-6.0351133729166797</v>
      </c>
      <c r="BA239" s="8">
        <v>36356</v>
      </c>
      <c r="BB239">
        <f t="shared" si="165"/>
        <v>-3.8925001621246298</v>
      </c>
      <c r="BC239">
        <f t="shared" si="165"/>
        <v>-10.022500276565539</v>
      </c>
      <c r="BD239">
        <f t="shared" si="165"/>
        <v>-15.862499475479108</v>
      </c>
      <c r="BE239">
        <f t="shared" si="165"/>
        <v>-27.862500905990569</v>
      </c>
      <c r="BF239">
        <f t="shared" si="165"/>
        <v>-41.462499380111645</v>
      </c>
      <c r="BG239">
        <f t="shared" si="165"/>
        <v>-57.962500810623119</v>
      </c>
      <c r="BH239">
        <f t="shared" si="165"/>
        <v>-126.76250195503232</v>
      </c>
      <c r="BI239">
        <f t="shared" si="165"/>
        <v>-178.62450004768371</v>
      </c>
      <c r="BJ239" s="8">
        <v>36356</v>
      </c>
      <c r="BK239">
        <f t="shared" si="161"/>
        <v>-3.6625001430511399</v>
      </c>
      <c r="BL239">
        <f t="shared" si="161"/>
        <v>-4.4125006198882986</v>
      </c>
      <c r="BM239">
        <f t="shared" si="161"/>
        <v>-4.902499437332148</v>
      </c>
      <c r="BN239">
        <f t="shared" si="161"/>
        <v>-6.2125022411346293</v>
      </c>
      <c r="BO239">
        <f t="shared" si="161"/>
        <v>-8.0724990367889227</v>
      </c>
      <c r="BP239">
        <f t="shared" si="161"/>
        <v>-8.9124996662139786</v>
      </c>
      <c r="BQ239">
        <f t="shared" si="161"/>
        <v>-12.512501001358171</v>
      </c>
      <c r="BR239">
        <f t="shared" si="161"/>
        <v>-10.875500238418592</v>
      </c>
      <c r="BS239" s="8">
        <v>36356</v>
      </c>
      <c r="BT239">
        <f t="shared" si="166"/>
        <v>-2.4249999523162802</v>
      </c>
      <c r="BU239">
        <f t="shared" si="166"/>
        <v>-8.5550000667571897</v>
      </c>
      <c r="BV239">
        <f t="shared" si="166"/>
        <v>-14.394999265670759</v>
      </c>
      <c r="BW239">
        <f t="shared" si="166"/>
        <v>-26.395000696182219</v>
      </c>
      <c r="BX239">
        <f t="shared" si="166"/>
        <v>-39.994999170303295</v>
      </c>
      <c r="BY239">
        <f t="shared" si="166"/>
        <v>-56.49500060081477</v>
      </c>
      <c r="BZ239">
        <f t="shared" si="166"/>
        <v>-125.29500174522397</v>
      </c>
      <c r="CA239">
        <f t="shared" si="166"/>
        <v>-177.15699983787536</v>
      </c>
      <c r="CB239" s="8">
        <v>36356</v>
      </c>
      <c r="CC239">
        <f t="shared" si="162"/>
        <v>-2.3849995136261009</v>
      </c>
      <c r="CD239">
        <f t="shared" si="162"/>
        <v>-3.8650000095367396</v>
      </c>
      <c r="CE239">
        <f t="shared" si="162"/>
        <v>-5.1549985408782995</v>
      </c>
      <c r="CF239">
        <f t="shared" si="162"/>
        <v>-8.1149995326995708</v>
      </c>
      <c r="CG239">
        <f t="shared" si="162"/>
        <v>-11.425000429153393</v>
      </c>
      <c r="CH239">
        <f t="shared" si="162"/>
        <v>-14.365001916885426</v>
      </c>
      <c r="CI239">
        <f t="shared" si="162"/>
        <v>-22.76500344276441</v>
      </c>
      <c r="CJ239">
        <f t="shared" si="162"/>
        <v>-23.226999628067006</v>
      </c>
      <c r="CK239" s="8">
        <v>36356</v>
      </c>
      <c r="CL239">
        <f t="shared" si="167"/>
        <v>-1.1875</v>
      </c>
      <c r="CM239">
        <f t="shared" si="167"/>
        <v>-7.31750011444091</v>
      </c>
      <c r="CN239">
        <f t="shared" si="167"/>
        <v>-13.157499313354478</v>
      </c>
      <c r="CO239">
        <f t="shared" si="167"/>
        <v>-25.157500743865938</v>
      </c>
      <c r="CP239">
        <f t="shared" si="167"/>
        <v>-38.757499217987011</v>
      </c>
      <c r="CQ239">
        <f t="shared" si="167"/>
        <v>-55.257500648498485</v>
      </c>
      <c r="CR239">
        <f t="shared" si="167"/>
        <v>-124.0575017929077</v>
      </c>
      <c r="CS239">
        <f t="shared" si="167"/>
        <v>-175.91949988555908</v>
      </c>
      <c r="CT239" s="8">
        <v>36356</v>
      </c>
      <c r="CU239">
        <f t="shared" si="163"/>
        <v>-1.3775003751118957</v>
      </c>
      <c r="CV239">
        <f t="shared" si="163"/>
        <v>-3.4475005467732656</v>
      </c>
      <c r="CW239">
        <f t="shared" si="163"/>
        <v>-4.8075002034505161</v>
      </c>
      <c r="CX239">
        <f t="shared" si="163"/>
        <v>-8.3275020917256555</v>
      </c>
      <c r="CY239">
        <f t="shared" si="163"/>
        <v>-11.837500890095974</v>
      </c>
      <c r="CZ239">
        <f t="shared" si="163"/>
        <v>-13.227502187093101</v>
      </c>
      <c r="DA239">
        <f t="shared" si="163"/>
        <v>-20.827499707540014</v>
      </c>
      <c r="DB239">
        <f t="shared" si="163"/>
        <v>-18.760500089009597</v>
      </c>
      <c r="DC239" s="8">
        <v>36356</v>
      </c>
      <c r="DD239">
        <f t="shared" si="168"/>
        <v>1</v>
      </c>
      <c r="DE239">
        <f t="shared" si="168"/>
        <v>-5.13000011444091</v>
      </c>
      <c r="DF239">
        <f t="shared" si="168"/>
        <v>-10.969999313354478</v>
      </c>
      <c r="DG239">
        <f t="shared" si="168"/>
        <v>-22.970000743865938</v>
      </c>
      <c r="DH239">
        <f t="shared" si="168"/>
        <v>-36.569999217987011</v>
      </c>
      <c r="DI239">
        <f t="shared" si="168"/>
        <v>-53.070000648498485</v>
      </c>
      <c r="DJ239">
        <f t="shared" si="168"/>
        <v>-121.8700017929077</v>
      </c>
      <c r="DK239">
        <f t="shared" si="168"/>
        <v>-173.73199988555908</v>
      </c>
      <c r="DL239" s="8">
        <v>36356</v>
      </c>
      <c r="DM239">
        <f t="shared" si="164"/>
        <v>1</v>
      </c>
      <c r="DN239">
        <f t="shared" si="164"/>
        <v>0.46999931335449929</v>
      </c>
      <c r="DO239">
        <f t="shared" si="164"/>
        <v>9.0000629425053269E-2</v>
      </c>
      <c r="DP239">
        <f t="shared" si="164"/>
        <v>-0.75000095367429775</v>
      </c>
      <c r="DQ239">
        <f t="shared" si="164"/>
        <v>-3.0299997329711408</v>
      </c>
      <c r="DR239">
        <f t="shared" si="164"/>
        <v>-3.4500007629393954</v>
      </c>
      <c r="DS239">
        <f t="shared" si="164"/>
        <v>-11.050003051757805</v>
      </c>
      <c r="DT239">
        <f t="shared" si="164"/>
        <v>-7.4399999999999613</v>
      </c>
    </row>
    <row r="240" spans="1:124" x14ac:dyDescent="0.3">
      <c r="A240" s="2">
        <v>36341</v>
      </c>
      <c r="B240">
        <v>4.4888288379999999</v>
      </c>
      <c r="C240">
        <v>4.7072073668562622</v>
      </c>
      <c r="D240">
        <v>4.7800002098083496</v>
      </c>
      <c r="E240">
        <v>5.0399999618530202</v>
      </c>
      <c r="F240" s="3">
        <f t="shared" si="140"/>
        <v>5.1266665458679102</v>
      </c>
      <c r="G240">
        <v>5.0700001716613698</v>
      </c>
      <c r="H240">
        <v>5.5300002098083496</v>
      </c>
      <c r="I240">
        <v>5.5900001525878897</v>
      </c>
      <c r="J240">
        <v>5.67000007629394</v>
      </c>
      <c r="K240">
        <v>5.9299998283386204</v>
      </c>
      <c r="L240">
        <v>5.8099999427795401</v>
      </c>
      <c r="M240">
        <v>6.2899999618530202</v>
      </c>
      <c r="N240">
        <v>5.9302999999999999</v>
      </c>
      <c r="O240" s="8">
        <v>36326</v>
      </c>
      <c r="P240">
        <f t="shared" si="156"/>
        <v>-0.37406906983333332</v>
      </c>
      <c r="Q240">
        <f t="shared" si="156"/>
        <v>-0.78453456114271036</v>
      </c>
      <c r="R240">
        <f t="shared" si="156"/>
        <v>-1.1950000524520874</v>
      </c>
      <c r="S240">
        <f t="shared" si="138"/>
        <v>-2.5199999809265101</v>
      </c>
      <c r="T240">
        <f t="shared" si="142"/>
        <v>-3.8449999094009328</v>
      </c>
      <c r="U240">
        <f t="shared" si="159"/>
        <v>-5.0700001716613698</v>
      </c>
      <c r="V240">
        <f t="shared" si="159"/>
        <v>-11.060000419616699</v>
      </c>
      <c r="W240">
        <f t="shared" si="159"/>
        <v>-16.770000457763668</v>
      </c>
      <c r="X240">
        <f t="shared" si="158"/>
        <v>-28.350000381469698</v>
      </c>
      <c r="Y240">
        <f t="shared" si="158"/>
        <v>-41.50999879837034</v>
      </c>
      <c r="Z240">
        <f t="shared" si="158"/>
        <v>-58.099999427795403</v>
      </c>
      <c r="AA240">
        <f t="shared" si="158"/>
        <v>-125.7999992370604</v>
      </c>
      <c r="AB240">
        <f t="shared" si="158"/>
        <v>-177.90899999999999</v>
      </c>
      <c r="AC240" s="8">
        <v>36326</v>
      </c>
      <c r="AD240">
        <f t="shared" si="139"/>
        <v>0.41046549130937704</v>
      </c>
      <c r="AE240">
        <f t="shared" si="143"/>
        <v>1.3249999284744227</v>
      </c>
      <c r="AF240">
        <f t="shared" si="144"/>
        <v>2.5500001907348597</v>
      </c>
      <c r="AG240">
        <f t="shared" si="145"/>
        <v>3.8750001192092824</v>
      </c>
      <c r="AH240">
        <f t="shared" si="146"/>
        <v>5.9900002479553294</v>
      </c>
      <c r="AI240" s="8">
        <v>36326</v>
      </c>
      <c r="AJ240">
        <f t="shared" si="157"/>
        <v>-4.6595346803519924</v>
      </c>
      <c r="AK240">
        <f t="shared" si="157"/>
        <v>-10.649534928307322</v>
      </c>
      <c r="AL240">
        <f t="shared" si="157"/>
        <v>-16.359534966454291</v>
      </c>
      <c r="AM240">
        <f t="shared" si="169"/>
        <v>-27.939534890160321</v>
      </c>
      <c r="AN240">
        <f t="shared" si="169"/>
        <v>-41.099533307060966</v>
      </c>
      <c r="AO240">
        <f t="shared" si="169"/>
        <v>-57.689533936486029</v>
      </c>
      <c r="AP240">
        <f t="shared" si="169"/>
        <v>-125.38953374575102</v>
      </c>
      <c r="AQ240">
        <f t="shared" si="169"/>
        <v>-177.49853450869062</v>
      </c>
      <c r="AR240" s="8">
        <v>36326</v>
      </c>
      <c r="AS240">
        <f t="shared" si="160"/>
        <v>-3.925167944160342</v>
      </c>
      <c r="AT240">
        <f t="shared" si="160"/>
        <v>-4.0451678297194418</v>
      </c>
      <c r="AU240">
        <f t="shared" si="160"/>
        <v>-4.0651673338088008</v>
      </c>
      <c r="AV240">
        <f t="shared" si="160"/>
        <v>-4.1751684209975179</v>
      </c>
      <c r="AW240">
        <f t="shared" si="160"/>
        <v>-4.5251668951186117</v>
      </c>
      <c r="AX240">
        <f t="shared" si="160"/>
        <v>-5.5251683256301289</v>
      </c>
      <c r="AY240">
        <f t="shared" si="160"/>
        <v>-6.6251648924024193</v>
      </c>
      <c r="AZ240">
        <f t="shared" si="160"/>
        <v>-6.5341629850539347</v>
      </c>
      <c r="BA240" s="8">
        <v>36326</v>
      </c>
      <c r="BB240">
        <f t="shared" si="165"/>
        <v>-3.7450002431869471</v>
      </c>
      <c r="BC240">
        <f t="shared" si="165"/>
        <v>-9.7350004911422765</v>
      </c>
      <c r="BD240">
        <f t="shared" si="165"/>
        <v>-15.445000529289246</v>
      </c>
      <c r="BE240">
        <f t="shared" si="165"/>
        <v>-27.025000452995275</v>
      </c>
      <c r="BF240">
        <f t="shared" si="165"/>
        <v>-40.184998869895921</v>
      </c>
      <c r="BG240">
        <f t="shared" si="165"/>
        <v>-56.774999499320984</v>
      </c>
      <c r="BH240">
        <f t="shared" si="165"/>
        <v>-124.47499930858598</v>
      </c>
      <c r="BI240">
        <f t="shared" si="165"/>
        <v>-176.58400007152557</v>
      </c>
      <c r="BJ240" s="8">
        <v>36326</v>
      </c>
      <c r="BK240">
        <f t="shared" si="161"/>
        <v>-3.5150002241134564</v>
      </c>
      <c r="BL240">
        <f t="shared" si="161"/>
        <v>-4.2450007200241169</v>
      </c>
      <c r="BM240">
        <f t="shared" si="161"/>
        <v>-4.7249997854232957</v>
      </c>
      <c r="BN240">
        <f t="shared" si="161"/>
        <v>-5.915000796318032</v>
      </c>
      <c r="BO240">
        <f t="shared" si="161"/>
        <v>-7.0149978399277115</v>
      </c>
      <c r="BP240">
        <f t="shared" si="161"/>
        <v>-8.7649992704391444</v>
      </c>
      <c r="BQ240">
        <f t="shared" si="161"/>
        <v>-10.564997553825346</v>
      </c>
      <c r="BR240">
        <f t="shared" si="161"/>
        <v>-8.9999998426437138</v>
      </c>
      <c r="BS240" s="8">
        <v>36326</v>
      </c>
      <c r="BT240">
        <f t="shared" si="166"/>
        <v>-2.5199999809265101</v>
      </c>
      <c r="BU240">
        <f t="shared" si="166"/>
        <v>-8.5100002288818395</v>
      </c>
      <c r="BV240">
        <f t="shared" si="166"/>
        <v>-14.220000267028809</v>
      </c>
      <c r="BW240">
        <f t="shared" si="166"/>
        <v>-25.800000190734838</v>
      </c>
      <c r="BX240">
        <f t="shared" si="166"/>
        <v>-38.959998607635484</v>
      </c>
      <c r="BY240">
        <f t="shared" si="166"/>
        <v>-55.549999237060547</v>
      </c>
      <c r="BZ240">
        <f t="shared" si="166"/>
        <v>-123.24999904632554</v>
      </c>
      <c r="CA240">
        <f t="shared" si="166"/>
        <v>-175.35899980926513</v>
      </c>
      <c r="CB240" s="8">
        <v>36326</v>
      </c>
      <c r="CC240">
        <f t="shared" si="162"/>
        <v>-2.5399999618530202</v>
      </c>
      <c r="CD240">
        <f t="shared" si="162"/>
        <v>-3.9800004959106587</v>
      </c>
      <c r="CE240">
        <f t="shared" si="162"/>
        <v>-5.1199998855590891</v>
      </c>
      <c r="CF240">
        <f t="shared" si="162"/>
        <v>-7.5500006675719966</v>
      </c>
      <c r="CG240">
        <f t="shared" si="162"/>
        <v>-10.399998664855982</v>
      </c>
      <c r="CH240">
        <f t="shared" si="162"/>
        <v>-13.599998474121104</v>
      </c>
      <c r="CI240">
        <f t="shared" si="162"/>
        <v>-20.000001907348601</v>
      </c>
      <c r="CJ240">
        <f t="shared" si="162"/>
        <v>-16.927999999999994</v>
      </c>
      <c r="CK240" s="8">
        <v>36326</v>
      </c>
      <c r="CL240">
        <f t="shared" si="167"/>
        <v>-1.1950000524520874</v>
      </c>
      <c r="CM240">
        <f t="shared" si="167"/>
        <v>-7.1850003004074168</v>
      </c>
      <c r="CN240">
        <f t="shared" si="167"/>
        <v>-12.895000338554386</v>
      </c>
      <c r="CO240">
        <f t="shared" si="167"/>
        <v>-24.475000262260416</v>
      </c>
      <c r="CP240">
        <f t="shared" si="167"/>
        <v>-37.634998679161058</v>
      </c>
      <c r="CQ240">
        <f t="shared" si="167"/>
        <v>-54.224999308586121</v>
      </c>
      <c r="CR240">
        <f t="shared" si="167"/>
        <v>-121.92499911785112</v>
      </c>
      <c r="CS240">
        <f t="shared" si="167"/>
        <v>-174.0339998807907</v>
      </c>
      <c r="CT240" s="8">
        <v>36326</v>
      </c>
      <c r="CU240">
        <f t="shared" si="163"/>
        <v>-1.3149999380111739</v>
      </c>
      <c r="CV240">
        <f t="shared" si="163"/>
        <v>-3.1149996519088834</v>
      </c>
      <c r="CW240">
        <f t="shared" si="163"/>
        <v>-4.6449993848800819</v>
      </c>
      <c r="CX240">
        <f t="shared" si="163"/>
        <v>-7.8549998998642021</v>
      </c>
      <c r="CY240">
        <f t="shared" si="163"/>
        <v>-11.504997611045875</v>
      </c>
      <c r="CZ240">
        <f t="shared" si="163"/>
        <v>-14.354998469352802</v>
      </c>
      <c r="DA240">
        <f t="shared" si="163"/>
        <v>-23.054997324943507</v>
      </c>
      <c r="DB240">
        <f t="shared" si="163"/>
        <v>-18.423999613761872</v>
      </c>
      <c r="DC240" s="8">
        <v>36326</v>
      </c>
      <c r="DD240">
        <f t="shared" si="168"/>
        <v>0.92000007629395952</v>
      </c>
      <c r="DE240">
        <f t="shared" si="168"/>
        <v>-5.0700001716613698</v>
      </c>
      <c r="DF240">
        <f t="shared" si="168"/>
        <v>-10.780000209808339</v>
      </c>
      <c r="DG240">
        <f t="shared" si="168"/>
        <v>-22.360000133514369</v>
      </c>
      <c r="DH240">
        <f t="shared" si="168"/>
        <v>-35.519998550415011</v>
      </c>
      <c r="DI240">
        <f t="shared" si="168"/>
        <v>-52.109999179840074</v>
      </c>
      <c r="DJ240">
        <f t="shared" si="168"/>
        <v>-119.80999898910508</v>
      </c>
      <c r="DK240">
        <f t="shared" si="168"/>
        <v>-171.91899975204467</v>
      </c>
      <c r="DL240" s="8">
        <v>36326</v>
      </c>
      <c r="DM240">
        <f t="shared" si="164"/>
        <v>0.92000007629395952</v>
      </c>
      <c r="DN240">
        <f t="shared" si="164"/>
        <v>0.52999925613403942</v>
      </c>
      <c r="DO240">
        <f t="shared" si="164"/>
        <v>0.30999898910522905</v>
      </c>
      <c r="DP240">
        <f t="shared" si="164"/>
        <v>-0.39000129699702679</v>
      </c>
      <c r="DQ240">
        <f t="shared" si="164"/>
        <v>-2.2599987983703533</v>
      </c>
      <c r="DR240">
        <f t="shared" si="164"/>
        <v>-3.0899987220764791</v>
      </c>
      <c r="DS240">
        <f t="shared" si="164"/>
        <v>-10.589998722076395</v>
      </c>
      <c r="DT240">
        <f t="shared" si="164"/>
        <v>-6.364999866485582</v>
      </c>
    </row>
    <row r="241" spans="1:124" x14ac:dyDescent="0.3">
      <c r="A241" s="2">
        <v>36308</v>
      </c>
      <c r="B241">
        <v>4.235633054</v>
      </c>
      <c r="C241">
        <v>4.5539081490590743</v>
      </c>
      <c r="D241">
        <v>4.6599998474120996</v>
      </c>
      <c r="E241">
        <v>4.8299999237060502</v>
      </c>
      <c r="F241" s="3">
        <f t="shared" si="140"/>
        <v>4.8866666158040344</v>
      </c>
      <c r="G241">
        <v>4.9699997901916504</v>
      </c>
      <c r="H241">
        <v>5.42000007629394</v>
      </c>
      <c r="I241">
        <v>5.5100002288818297</v>
      </c>
      <c r="J241">
        <v>5.5999999046325604</v>
      </c>
      <c r="K241">
        <v>5.8299999237060502</v>
      </c>
      <c r="L241">
        <v>5.6399998664855904</v>
      </c>
      <c r="M241">
        <v>6.1500000953674299</v>
      </c>
      <c r="N241">
        <v>5.8400001525878897</v>
      </c>
      <c r="O241" s="8">
        <v>36295</v>
      </c>
      <c r="P241">
        <f t="shared" si="156"/>
        <v>-0.35296942116666663</v>
      </c>
      <c r="Q241">
        <f t="shared" si="156"/>
        <v>-0.75898469150984571</v>
      </c>
      <c r="R241">
        <f t="shared" si="156"/>
        <v>-1.1649999618530249</v>
      </c>
      <c r="S241">
        <f t="shared" si="138"/>
        <v>-2.4149999618530251</v>
      </c>
      <c r="T241">
        <f t="shared" si="142"/>
        <v>-3.6649999618530256</v>
      </c>
      <c r="U241">
        <f t="shared" si="159"/>
        <v>-4.9699997901916504</v>
      </c>
      <c r="V241">
        <f t="shared" si="159"/>
        <v>-10.84000015258788</v>
      </c>
      <c r="W241">
        <f t="shared" si="159"/>
        <v>-16.53000068664549</v>
      </c>
      <c r="X241">
        <f t="shared" si="158"/>
        <v>-27.999999523162803</v>
      </c>
      <c r="Y241">
        <f t="shared" si="158"/>
        <v>-40.809999465942354</v>
      </c>
      <c r="Z241">
        <f t="shared" si="158"/>
        <v>-56.3999986648559</v>
      </c>
      <c r="AA241">
        <f t="shared" si="158"/>
        <v>-123.0000019073486</v>
      </c>
      <c r="AB241">
        <f t="shared" si="158"/>
        <v>-175.20000457763669</v>
      </c>
      <c r="AC241" s="8">
        <v>36295</v>
      </c>
      <c r="AD241">
        <f t="shared" si="139"/>
        <v>0.40601527034317908</v>
      </c>
      <c r="AE241">
        <f t="shared" si="143"/>
        <v>1.2500000000000002</v>
      </c>
      <c r="AF241">
        <f t="shared" si="144"/>
        <v>2.5549998283386253</v>
      </c>
      <c r="AG241">
        <f t="shared" si="145"/>
        <v>3.8049998283386257</v>
      </c>
      <c r="AH241">
        <f t="shared" si="146"/>
        <v>5.8700003623962296</v>
      </c>
      <c r="AI241" s="8">
        <v>36295</v>
      </c>
      <c r="AJ241">
        <f t="shared" si="157"/>
        <v>-4.5639845198484714</v>
      </c>
      <c r="AK241">
        <f t="shared" si="157"/>
        <v>-10.433984882244701</v>
      </c>
      <c r="AL241">
        <f t="shared" si="157"/>
        <v>-16.123985416302311</v>
      </c>
      <c r="AM241">
        <f t="shared" si="169"/>
        <v>-27.593984252819624</v>
      </c>
      <c r="AN241">
        <f t="shared" si="169"/>
        <v>-40.403984195599172</v>
      </c>
      <c r="AO241">
        <f t="shared" si="169"/>
        <v>-55.993983394512718</v>
      </c>
      <c r="AP241">
        <f t="shared" si="169"/>
        <v>-122.59398663700543</v>
      </c>
      <c r="AQ241">
        <f t="shared" si="169"/>
        <v>-174.79398930729351</v>
      </c>
      <c r="AR241" s="8">
        <v>36295</v>
      </c>
      <c r="AS241">
        <f t="shared" si="160"/>
        <v>-4.2728131480401217</v>
      </c>
      <c r="AT241">
        <f t="shared" si="160"/>
        <v>-4.7628138728326004</v>
      </c>
      <c r="AU241">
        <f t="shared" si="160"/>
        <v>-5.102814025420491</v>
      </c>
      <c r="AV241">
        <f t="shared" si="160"/>
        <v>-5.8828142352288246</v>
      </c>
      <c r="AW241">
        <f t="shared" si="160"/>
        <v>-6.9528124995415901</v>
      </c>
      <c r="AX241">
        <f t="shared" si="160"/>
        <v>-6.8828108973687172</v>
      </c>
      <c r="AY241">
        <f t="shared" si="160"/>
        <v>-8.2828143305964197</v>
      </c>
      <c r="AZ241">
        <f t="shared" si="160"/>
        <v>-6.9838181452935366</v>
      </c>
      <c r="BA241" s="8">
        <v>36295</v>
      </c>
      <c r="BB241">
        <f t="shared" si="165"/>
        <v>-3.7199997901916504</v>
      </c>
      <c r="BC241">
        <f t="shared" si="165"/>
        <v>-9.59000015258788</v>
      </c>
      <c r="BD241">
        <f t="shared" si="165"/>
        <v>-15.28000068664549</v>
      </c>
      <c r="BE241">
        <f t="shared" si="165"/>
        <v>-26.749999523162803</v>
      </c>
      <c r="BF241">
        <f t="shared" si="165"/>
        <v>-39.559999465942354</v>
      </c>
      <c r="BG241">
        <f t="shared" si="165"/>
        <v>-55.1499986648559</v>
      </c>
      <c r="BH241">
        <f t="shared" si="165"/>
        <v>-121.7500019073486</v>
      </c>
      <c r="BI241">
        <f t="shared" si="165"/>
        <v>-173.95000457763669</v>
      </c>
      <c r="BJ241" s="8">
        <v>36295</v>
      </c>
      <c r="BK241">
        <f t="shared" si="161"/>
        <v>-3.49999952316284</v>
      </c>
      <c r="BL241">
        <f t="shared" si="161"/>
        <v>-3.9899997711181596</v>
      </c>
      <c r="BM241">
        <f t="shared" si="161"/>
        <v>-4.46000099182129</v>
      </c>
      <c r="BN241">
        <f t="shared" si="161"/>
        <v>-5.3599991798400533</v>
      </c>
      <c r="BO241">
        <f t="shared" si="161"/>
        <v>-6.4900002479553196</v>
      </c>
      <c r="BP241">
        <f t="shared" si="161"/>
        <v>-6.9099988937377974</v>
      </c>
      <c r="BQ241">
        <f t="shared" si="161"/>
        <v>-9.4100036621094922</v>
      </c>
      <c r="BR241">
        <f t="shared" si="161"/>
        <v>-9.9320044250487918</v>
      </c>
      <c r="BS241" s="8">
        <v>36295</v>
      </c>
      <c r="BT241">
        <f t="shared" si="166"/>
        <v>-2.4149999618530251</v>
      </c>
      <c r="BU241">
        <f t="shared" si="166"/>
        <v>-8.2850003242492551</v>
      </c>
      <c r="BV241">
        <f t="shared" si="166"/>
        <v>-13.975000858306865</v>
      </c>
      <c r="BW241">
        <f t="shared" si="166"/>
        <v>-25.444999694824176</v>
      </c>
      <c r="BX241">
        <f t="shared" si="166"/>
        <v>-38.254999637603731</v>
      </c>
      <c r="BY241">
        <f t="shared" si="166"/>
        <v>-53.844998836517277</v>
      </c>
      <c r="BZ241">
        <f t="shared" si="166"/>
        <v>-120.44500207900998</v>
      </c>
      <c r="CA241">
        <f t="shared" si="166"/>
        <v>-172.64500474929807</v>
      </c>
      <c r="CB241" s="8">
        <v>36295</v>
      </c>
      <c r="CC241">
        <f t="shared" si="162"/>
        <v>-2.4649996757507258</v>
      </c>
      <c r="CD241">
        <f t="shared" si="162"/>
        <v>-3.7850003242492649</v>
      </c>
      <c r="CE241">
        <f t="shared" si="162"/>
        <v>-4.9350008964538548</v>
      </c>
      <c r="CF241">
        <f t="shared" si="162"/>
        <v>-7.4749984741210787</v>
      </c>
      <c r="CG241">
        <f t="shared" si="162"/>
        <v>-9.9350008964538752</v>
      </c>
      <c r="CH241">
        <f t="shared" si="162"/>
        <v>-11.02500104904173</v>
      </c>
      <c r="CI241">
        <f t="shared" si="162"/>
        <v>-18.425003528595024</v>
      </c>
      <c r="CJ241">
        <f t="shared" si="162"/>
        <v>-15.198004673004132</v>
      </c>
      <c r="CK241" s="8">
        <v>36295</v>
      </c>
      <c r="CL241">
        <f t="shared" si="167"/>
        <v>-1.1649999618530247</v>
      </c>
      <c r="CM241">
        <f t="shared" si="167"/>
        <v>-7.0350003242492543</v>
      </c>
      <c r="CN241">
        <f t="shared" si="167"/>
        <v>-12.725000858306863</v>
      </c>
      <c r="CO241">
        <f t="shared" si="167"/>
        <v>-24.194999694824176</v>
      </c>
      <c r="CP241">
        <f t="shared" si="167"/>
        <v>-37.004999637603731</v>
      </c>
      <c r="CQ241">
        <f t="shared" si="167"/>
        <v>-52.594998836517277</v>
      </c>
      <c r="CR241">
        <f t="shared" si="167"/>
        <v>-119.19500207900998</v>
      </c>
      <c r="CS241">
        <f t="shared" si="167"/>
        <v>-171.39500474929807</v>
      </c>
      <c r="CT241" s="8">
        <v>36295</v>
      </c>
      <c r="CU241">
        <f t="shared" si="163"/>
        <v>-1.2683337529500385</v>
      </c>
      <c r="CV241">
        <f t="shared" si="163"/>
        <v>-2.2683342297871985</v>
      </c>
      <c r="CW241">
        <f t="shared" si="163"/>
        <v>-3.2283347447713266</v>
      </c>
      <c r="CX241">
        <f t="shared" si="163"/>
        <v>-4.6983340581258224</v>
      </c>
      <c r="CY241">
        <f t="shared" si="163"/>
        <v>-6.8483317693074275</v>
      </c>
      <c r="CZ241">
        <f t="shared" si="163"/>
        <v>-7.1483305295308233</v>
      </c>
      <c r="DA241">
        <f t="shared" si="163"/>
        <v>-15.248339494069533</v>
      </c>
      <c r="DB241">
        <f t="shared" si="163"/>
        <v>-14.580338349660217</v>
      </c>
      <c r="DC241" s="8">
        <v>36295</v>
      </c>
      <c r="DD241">
        <f t="shared" si="168"/>
        <v>0.90000057220457919</v>
      </c>
      <c r="DE241">
        <f t="shared" si="168"/>
        <v>-4.9699997901916504</v>
      </c>
      <c r="DF241">
        <f t="shared" si="168"/>
        <v>-10.66000032424926</v>
      </c>
      <c r="DG241">
        <f t="shared" si="168"/>
        <v>-22.129999160766573</v>
      </c>
      <c r="DH241">
        <f t="shared" si="168"/>
        <v>-34.939999103546128</v>
      </c>
      <c r="DI241">
        <f t="shared" si="168"/>
        <v>-50.529998302459674</v>
      </c>
      <c r="DJ241">
        <f t="shared" si="168"/>
        <v>-117.13000154495238</v>
      </c>
      <c r="DK241">
        <f t="shared" si="168"/>
        <v>-169.33000421524045</v>
      </c>
      <c r="DL241" s="8">
        <v>36295</v>
      </c>
      <c r="DM241">
        <f t="shared" si="164"/>
        <v>0.90000057220457919</v>
      </c>
      <c r="DN241">
        <f t="shared" si="164"/>
        <v>0.67000055313110884</v>
      </c>
      <c r="DO241">
        <f t="shared" si="164"/>
        <v>0.53999948501586026</v>
      </c>
      <c r="DP241">
        <f t="shared" si="164"/>
        <v>0.2500004768371884</v>
      </c>
      <c r="DQ241">
        <f t="shared" si="164"/>
        <v>-0.94999837875369941</v>
      </c>
      <c r="DR241">
        <f t="shared" si="164"/>
        <v>-0.3499989509582111</v>
      </c>
      <c r="DS241">
        <f t="shared" si="164"/>
        <v>-4.549999713897714</v>
      </c>
      <c r="DT241">
        <f t="shared" si="164"/>
        <v>4.2269957084656138</v>
      </c>
    </row>
    <row r="242" spans="1:124" x14ac:dyDescent="0.3">
      <c r="A242" s="2">
        <v>36280</v>
      </c>
      <c r="B242">
        <v>4.4888288379999999</v>
      </c>
      <c r="C242">
        <v>4.5347073525511448</v>
      </c>
      <c r="D242">
        <v>4.5500001907348597</v>
      </c>
      <c r="E242">
        <v>4.6599998474120996</v>
      </c>
      <c r="F242" s="3">
        <f t="shared" si="140"/>
        <v>4.6966663996378459</v>
      </c>
      <c r="G242">
        <v>4.7800002098083496</v>
      </c>
      <c r="H242">
        <v>5.0799999237060502</v>
      </c>
      <c r="I242">
        <v>5.17000007629394</v>
      </c>
      <c r="J242">
        <v>5.2399997711181596</v>
      </c>
      <c r="K242">
        <v>5.42000007629394</v>
      </c>
      <c r="L242">
        <v>5.3600001335143999</v>
      </c>
      <c r="M242">
        <v>5.9400000572204501</v>
      </c>
      <c r="N242">
        <v>5.7432999999999996</v>
      </c>
      <c r="O242" s="8">
        <v>36265</v>
      </c>
      <c r="P242">
        <f t="shared" si="156"/>
        <v>-0.37406906983333332</v>
      </c>
      <c r="Q242">
        <f t="shared" si="156"/>
        <v>-0.75578455875852413</v>
      </c>
      <c r="R242">
        <f t="shared" si="156"/>
        <v>-1.1375000476837149</v>
      </c>
      <c r="S242">
        <f t="shared" si="138"/>
        <v>-2.3299999237060498</v>
      </c>
      <c r="T242">
        <f t="shared" si="142"/>
        <v>-3.5224997997283847</v>
      </c>
      <c r="U242">
        <f t="shared" si="159"/>
        <v>-4.7800002098083496</v>
      </c>
      <c r="V242">
        <f t="shared" si="159"/>
        <v>-10.1599998474121</v>
      </c>
      <c r="W242">
        <f t="shared" si="159"/>
        <v>-15.51000022888182</v>
      </c>
      <c r="X242">
        <f t="shared" si="158"/>
        <v>-26.199998855590799</v>
      </c>
      <c r="Y242">
        <f t="shared" si="158"/>
        <v>-37.940000534057582</v>
      </c>
      <c r="Z242">
        <f t="shared" si="158"/>
        <v>-53.600001335144</v>
      </c>
      <c r="AA242">
        <f t="shared" si="158"/>
        <v>-118.80000114440901</v>
      </c>
      <c r="AB242">
        <f t="shared" si="158"/>
        <v>-172.29899999999998</v>
      </c>
      <c r="AC242" s="8">
        <v>36265</v>
      </c>
      <c r="AD242">
        <f t="shared" si="139"/>
        <v>0.3817154889251908</v>
      </c>
      <c r="AE242">
        <f t="shared" si="143"/>
        <v>1.1924998760223349</v>
      </c>
      <c r="AF242">
        <f t="shared" si="144"/>
        <v>2.4500002861022998</v>
      </c>
      <c r="AG242">
        <f t="shared" si="145"/>
        <v>3.6425001621246347</v>
      </c>
      <c r="AH242">
        <f t="shared" si="146"/>
        <v>5.3799996376037509</v>
      </c>
      <c r="AI242" s="8">
        <v>36265</v>
      </c>
      <c r="AJ242">
        <f t="shared" si="157"/>
        <v>-4.3982847208831588</v>
      </c>
      <c r="AK242">
        <f t="shared" si="157"/>
        <v>-9.7782843584869106</v>
      </c>
      <c r="AL242">
        <f t="shared" si="157"/>
        <v>-15.12828473995663</v>
      </c>
      <c r="AM242">
        <f t="shared" si="169"/>
        <v>-25.818283366665607</v>
      </c>
      <c r="AN242">
        <f t="shared" si="169"/>
        <v>-37.558285045132394</v>
      </c>
      <c r="AO242">
        <f t="shared" si="169"/>
        <v>-53.218285846218812</v>
      </c>
      <c r="AP242">
        <f t="shared" si="169"/>
        <v>-118.41828565548381</v>
      </c>
      <c r="AQ242">
        <f t="shared" si="169"/>
        <v>-171.9172845110748</v>
      </c>
      <c r="AR242" s="8">
        <v>36265</v>
      </c>
      <c r="AS242">
        <f t="shared" si="160"/>
        <v>-4.1671137686915083</v>
      </c>
      <c r="AT242">
        <f t="shared" si="160"/>
        <v>-4.2871136542505912</v>
      </c>
      <c r="AU242">
        <f t="shared" si="160"/>
        <v>-4.4071130629725204</v>
      </c>
      <c r="AV242">
        <f t="shared" si="160"/>
        <v>-4.7071127768702041</v>
      </c>
      <c r="AW242">
        <f t="shared" si="160"/>
        <v>-4.3871130820460245</v>
      </c>
      <c r="AX242">
        <f t="shared" si="160"/>
        <v>-5.2071146842188121</v>
      </c>
      <c r="AY242">
        <f t="shared" si="160"/>
        <v>-4.5071129676050212</v>
      </c>
      <c r="AZ242">
        <f t="shared" si="160"/>
        <v>-4.3321133490747847</v>
      </c>
      <c r="BA242" s="8">
        <v>36265</v>
      </c>
      <c r="BB242">
        <f t="shared" si="165"/>
        <v>-3.5875003337860147</v>
      </c>
      <c r="BC242">
        <f t="shared" si="165"/>
        <v>-8.9674999713897652</v>
      </c>
      <c r="BD242">
        <f t="shared" si="165"/>
        <v>-14.317500352859485</v>
      </c>
      <c r="BE242">
        <f t="shared" si="165"/>
        <v>-25.007498979568464</v>
      </c>
      <c r="BF242">
        <f t="shared" si="165"/>
        <v>-36.74750065803525</v>
      </c>
      <c r="BG242">
        <f t="shared" si="165"/>
        <v>-52.407501459121669</v>
      </c>
      <c r="BH242">
        <f t="shared" si="165"/>
        <v>-117.60750126838667</v>
      </c>
      <c r="BI242">
        <f t="shared" si="165"/>
        <v>-171.10650012397764</v>
      </c>
      <c r="BJ242" s="8">
        <v>36265</v>
      </c>
      <c r="BK242">
        <f t="shared" si="161"/>
        <v>-3.5575001239776651</v>
      </c>
      <c r="BL242">
        <f t="shared" si="161"/>
        <v>-4.2875001430511448</v>
      </c>
      <c r="BM242">
        <f t="shared" si="161"/>
        <v>-5.0874998569488552</v>
      </c>
      <c r="BN242">
        <f t="shared" si="161"/>
        <v>-6.7374980449676451</v>
      </c>
      <c r="BO242">
        <f t="shared" si="161"/>
        <v>-8.1875021457671764</v>
      </c>
      <c r="BP242">
        <f t="shared" si="161"/>
        <v>-10.287503004074154</v>
      </c>
      <c r="BQ242">
        <f t="shared" si="161"/>
        <v>-15.087503194808939</v>
      </c>
      <c r="BR242">
        <f t="shared" si="161"/>
        <v>-17.186500143051113</v>
      </c>
      <c r="BS242" s="8">
        <v>36265</v>
      </c>
      <c r="BT242">
        <f t="shared" si="166"/>
        <v>-2.3299999237060498</v>
      </c>
      <c r="BU242">
        <f t="shared" si="166"/>
        <v>-7.7099995613098002</v>
      </c>
      <c r="BV242">
        <f t="shared" si="166"/>
        <v>-13.05999994277952</v>
      </c>
      <c r="BW242">
        <f t="shared" si="166"/>
        <v>-23.749998569488501</v>
      </c>
      <c r="BX242">
        <f t="shared" si="166"/>
        <v>-35.49000024795528</v>
      </c>
      <c r="BY242">
        <f t="shared" si="166"/>
        <v>-51.150001049041698</v>
      </c>
      <c r="BZ242">
        <f t="shared" si="166"/>
        <v>-116.35000085830671</v>
      </c>
      <c r="CA242">
        <f t="shared" si="166"/>
        <v>-169.84899971389768</v>
      </c>
      <c r="CB242" s="8">
        <v>36265</v>
      </c>
      <c r="CC242">
        <f t="shared" si="162"/>
        <v>-2.5100002288818293</v>
      </c>
      <c r="CD242">
        <f t="shared" si="162"/>
        <v>-3.8299999237060396</v>
      </c>
      <c r="CE242">
        <f t="shared" si="162"/>
        <v>-4.7000007629394416</v>
      </c>
      <c r="CF242">
        <f t="shared" si="162"/>
        <v>-6.9099998474121014</v>
      </c>
      <c r="CG242">
        <f t="shared" si="162"/>
        <v>-8.5600018501281276</v>
      </c>
      <c r="CH242">
        <f t="shared" si="162"/>
        <v>-9.1100025177001989</v>
      </c>
      <c r="CI242">
        <f t="shared" si="162"/>
        <v>-13.109998703002912</v>
      </c>
      <c r="CJ242">
        <f t="shared" si="162"/>
        <v>-12.679999847412088</v>
      </c>
      <c r="CK242" s="8">
        <v>36265</v>
      </c>
      <c r="CL242">
        <f t="shared" si="167"/>
        <v>-1.1375000476837149</v>
      </c>
      <c r="CM242">
        <f t="shared" si="167"/>
        <v>-6.5174996852874658</v>
      </c>
      <c r="CN242">
        <f t="shared" si="167"/>
        <v>-11.867500066757184</v>
      </c>
      <c r="CO242">
        <f t="shared" si="167"/>
        <v>-22.557498693466165</v>
      </c>
      <c r="CP242">
        <f t="shared" si="167"/>
        <v>-34.297500371932948</v>
      </c>
      <c r="CQ242">
        <f t="shared" si="167"/>
        <v>-49.957501173019367</v>
      </c>
      <c r="CR242">
        <f t="shared" si="167"/>
        <v>-115.15750098228438</v>
      </c>
      <c r="CS242">
        <f t="shared" si="167"/>
        <v>-168.65649983787534</v>
      </c>
      <c r="CT242" s="8">
        <v>36265</v>
      </c>
      <c r="CU242">
        <f t="shared" si="163"/>
        <v>-1.0041666825612445</v>
      </c>
      <c r="CV242">
        <f t="shared" si="163"/>
        <v>-0.78416689236958614</v>
      </c>
      <c r="CW242">
        <f t="shared" si="163"/>
        <v>-0.67416675885518274</v>
      </c>
      <c r="CX242">
        <f t="shared" si="163"/>
        <v>-0.20416553815205418</v>
      </c>
      <c r="CY242">
        <f t="shared" si="163"/>
        <v>-0.62416752179460744</v>
      </c>
      <c r="CZ242">
        <f t="shared" si="163"/>
        <v>-0.20416792233780612</v>
      </c>
      <c r="DA242">
        <f t="shared" si="163"/>
        <v>-4.2041688760120088</v>
      </c>
      <c r="DB242">
        <f t="shared" si="163"/>
        <v>-2.2311665871937585</v>
      </c>
      <c r="DC242" s="8">
        <v>36265</v>
      </c>
      <c r="DD242">
        <f t="shared" si="168"/>
        <v>0.59999942779540127</v>
      </c>
      <c r="DE242">
        <f t="shared" si="168"/>
        <v>-4.7800002098083496</v>
      </c>
      <c r="DF242">
        <f t="shared" si="168"/>
        <v>-10.130000591278069</v>
      </c>
      <c r="DG242">
        <f t="shared" si="168"/>
        <v>-20.819999217987046</v>
      </c>
      <c r="DH242">
        <f t="shared" si="168"/>
        <v>-32.560000896453829</v>
      </c>
      <c r="DI242">
        <f t="shared" si="168"/>
        <v>-48.220001697540248</v>
      </c>
      <c r="DJ242">
        <f t="shared" si="168"/>
        <v>-113.42000150680526</v>
      </c>
      <c r="DK242">
        <f t="shared" si="168"/>
        <v>-166.91900036239622</v>
      </c>
      <c r="DL242" s="8">
        <v>36265</v>
      </c>
      <c r="DM242">
        <f t="shared" si="164"/>
        <v>0.59999942779540127</v>
      </c>
      <c r="DN242">
        <f t="shared" si="164"/>
        <v>1</v>
      </c>
      <c r="DO242">
        <f t="shared" si="164"/>
        <v>1.3299989700317401</v>
      </c>
      <c r="DP242">
        <f t="shared" si="164"/>
        <v>2.0300011634826749</v>
      </c>
      <c r="DQ242">
        <f t="shared" si="164"/>
        <v>2.2199974060058612</v>
      </c>
      <c r="DR242">
        <f t="shared" si="164"/>
        <v>3.1799964904785245</v>
      </c>
      <c r="DS242">
        <f t="shared" si="164"/>
        <v>1.9799976348877113</v>
      </c>
      <c r="DT242">
        <f t="shared" si="164"/>
        <v>7.7379995422363397</v>
      </c>
    </row>
    <row r="243" spans="1:124" x14ac:dyDescent="0.3">
      <c r="A243" s="2">
        <v>36250</v>
      </c>
      <c r="B243">
        <v>4.4888288379999999</v>
      </c>
      <c r="C243">
        <v>4.4897070378386195</v>
      </c>
      <c r="D243">
        <v>4.4899997711181596</v>
      </c>
      <c r="E243">
        <v>4.5300002098083496</v>
      </c>
      <c r="F243" s="3">
        <f t="shared" si="140"/>
        <v>4.543333689371746</v>
      </c>
      <c r="G243">
        <v>4.7199997901916504</v>
      </c>
      <c r="H243">
        <v>4.9899997711181596</v>
      </c>
      <c r="I243">
        <v>5.0700001716613698</v>
      </c>
      <c r="J243">
        <v>5.1199998855590803</v>
      </c>
      <c r="K243">
        <v>5.38000011444091</v>
      </c>
      <c r="L243">
        <v>5.25</v>
      </c>
      <c r="M243">
        <v>5.92000007629394</v>
      </c>
      <c r="N243">
        <v>5.7358000000000002</v>
      </c>
      <c r="O243" s="8">
        <v>36234</v>
      </c>
      <c r="P243">
        <f t="shared" si="156"/>
        <v>-0.37406906983333332</v>
      </c>
      <c r="Q243">
        <f t="shared" si="156"/>
        <v>-0.7482845063064365</v>
      </c>
      <c r="R243">
        <f t="shared" si="156"/>
        <v>-1.1224999427795399</v>
      </c>
      <c r="S243">
        <f t="shared" si="138"/>
        <v>-2.2650001049041748</v>
      </c>
      <c r="T243">
        <f t="shared" si="142"/>
        <v>-3.4075002670288095</v>
      </c>
      <c r="U243">
        <f t="shared" si="159"/>
        <v>-4.7199997901916504</v>
      </c>
      <c r="V243">
        <f t="shared" si="159"/>
        <v>-9.9799995422363192</v>
      </c>
      <c r="W243">
        <f t="shared" si="159"/>
        <v>-15.21000051498411</v>
      </c>
      <c r="X243">
        <f t="shared" si="158"/>
        <v>-25.599999427795403</v>
      </c>
      <c r="Y243">
        <f t="shared" si="158"/>
        <v>-37.660000801086369</v>
      </c>
      <c r="Z243">
        <f t="shared" si="158"/>
        <v>-52.5</v>
      </c>
      <c r="AA243">
        <f t="shared" si="158"/>
        <v>-118.40000152587879</v>
      </c>
      <c r="AB243">
        <f t="shared" si="158"/>
        <v>-172.07400000000001</v>
      </c>
      <c r="AC243" s="8">
        <v>36234</v>
      </c>
      <c r="AD243">
        <f t="shared" si="139"/>
        <v>0.37421543647310318</v>
      </c>
      <c r="AE243">
        <f t="shared" si="143"/>
        <v>1.1425001621246349</v>
      </c>
      <c r="AF243">
        <f t="shared" si="144"/>
        <v>2.4549996852874756</v>
      </c>
      <c r="AG243">
        <f t="shared" si="145"/>
        <v>3.5974998474121103</v>
      </c>
      <c r="AH243">
        <f t="shared" si="146"/>
        <v>5.2599997520446689</v>
      </c>
      <c r="AI243" s="8">
        <v>36234</v>
      </c>
      <c r="AJ243">
        <f t="shared" si="157"/>
        <v>-4.345784353718547</v>
      </c>
      <c r="AK243">
        <f t="shared" si="157"/>
        <v>-9.6057841057632167</v>
      </c>
      <c r="AL243">
        <f t="shared" si="157"/>
        <v>-14.835785078511007</v>
      </c>
      <c r="AM243">
        <f t="shared" si="169"/>
        <v>-25.225783991322299</v>
      </c>
      <c r="AN243">
        <f t="shared" si="169"/>
        <v>-37.285785364613268</v>
      </c>
      <c r="AO243">
        <f t="shared" si="169"/>
        <v>-52.125784563526899</v>
      </c>
      <c r="AP243">
        <f t="shared" si="169"/>
        <v>-118.02578608940568</v>
      </c>
      <c r="AQ243">
        <f t="shared" si="169"/>
        <v>-171.69978456352692</v>
      </c>
      <c r="AR243" s="8">
        <v>36234</v>
      </c>
      <c r="AS243">
        <f t="shared" si="160"/>
        <v>-4.2070949012776371</v>
      </c>
      <c r="AT243">
        <f t="shared" si="160"/>
        <v>-4.0870945388813968</v>
      </c>
      <c r="AU243">
        <f t="shared" si="160"/>
        <v>-4.0970961982747074</v>
      </c>
      <c r="AV243">
        <f t="shared" si="160"/>
        <v>-3.9170944625874498</v>
      </c>
      <c r="AW243">
        <f t="shared" si="160"/>
        <v>-4.2970969612141339</v>
      </c>
      <c r="AX243">
        <f t="shared" si="160"/>
        <v>-3.9670956069966969</v>
      </c>
      <c r="AY243">
        <f t="shared" si="160"/>
        <v>-5.7670986587544739</v>
      </c>
      <c r="AZ243">
        <f t="shared" si="160"/>
        <v>-7.7630952255269214</v>
      </c>
      <c r="BA243" s="8">
        <v>36234</v>
      </c>
      <c r="BB243">
        <f t="shared" si="165"/>
        <v>-3.5774996280670157</v>
      </c>
      <c r="BC243">
        <f t="shared" si="165"/>
        <v>-8.8374993801116837</v>
      </c>
      <c r="BD243">
        <f t="shared" si="165"/>
        <v>-14.067500352859474</v>
      </c>
      <c r="BE243">
        <f t="shared" si="165"/>
        <v>-24.457499265670769</v>
      </c>
      <c r="BF243">
        <f t="shared" si="165"/>
        <v>-36.517500638961735</v>
      </c>
      <c r="BG243">
        <f t="shared" si="165"/>
        <v>-51.357499837875366</v>
      </c>
      <c r="BH243">
        <f t="shared" si="165"/>
        <v>-117.25750136375416</v>
      </c>
      <c r="BI243">
        <f t="shared" si="165"/>
        <v>-170.93149983787538</v>
      </c>
      <c r="BJ243" s="8">
        <v>36234</v>
      </c>
      <c r="BK243">
        <f t="shared" si="161"/>
        <v>-3.5274994373321462</v>
      </c>
      <c r="BL243">
        <f t="shared" si="161"/>
        <v>-4.2374994754791233</v>
      </c>
      <c r="BM243">
        <f t="shared" si="161"/>
        <v>-4.8974997997283749</v>
      </c>
      <c r="BN243">
        <f t="shared" si="161"/>
        <v>-6.1374995708465478</v>
      </c>
      <c r="BO243">
        <f t="shared" si="161"/>
        <v>-7.8875005245208536</v>
      </c>
      <c r="BP243">
        <f t="shared" si="161"/>
        <v>-9.3374989032745432</v>
      </c>
      <c r="BQ243">
        <f t="shared" si="161"/>
        <v>-13.937504053115838</v>
      </c>
      <c r="BR243">
        <f t="shared" si="161"/>
        <v>-12.430499856948863</v>
      </c>
      <c r="BS243" s="8">
        <v>36234</v>
      </c>
      <c r="BT243">
        <f t="shared" si="166"/>
        <v>-2.2650001049041748</v>
      </c>
      <c r="BU243">
        <f t="shared" si="166"/>
        <v>-7.5249998569488437</v>
      </c>
      <c r="BV243">
        <f t="shared" si="166"/>
        <v>-12.755000829696634</v>
      </c>
      <c r="BW243">
        <f t="shared" si="166"/>
        <v>-23.144999742507927</v>
      </c>
      <c r="BX243">
        <f t="shared" si="166"/>
        <v>-35.205001115798893</v>
      </c>
      <c r="BY243">
        <f t="shared" si="166"/>
        <v>-50.045000314712524</v>
      </c>
      <c r="BZ243">
        <f t="shared" si="166"/>
        <v>-115.94500184059132</v>
      </c>
      <c r="CA243">
        <f t="shared" si="166"/>
        <v>-169.61900031471254</v>
      </c>
      <c r="CB243" s="8">
        <v>36234</v>
      </c>
      <c r="CC243">
        <f t="shared" si="162"/>
        <v>-2.3450000286102348</v>
      </c>
      <c r="CD243">
        <f t="shared" si="162"/>
        <v>-3.4149992465972838</v>
      </c>
      <c r="CE243">
        <f t="shared" si="162"/>
        <v>-4.4649999141693035</v>
      </c>
      <c r="CF243">
        <f t="shared" si="162"/>
        <v>-6.4849994182586874</v>
      </c>
      <c r="CG243">
        <f t="shared" si="162"/>
        <v>-9.0350000858306849</v>
      </c>
      <c r="CH243">
        <f t="shared" si="162"/>
        <v>-10.13499951362618</v>
      </c>
      <c r="CI243">
        <f t="shared" si="162"/>
        <v>-17.035000085830685</v>
      </c>
      <c r="CJ243">
        <f t="shared" si="162"/>
        <v>-13.969000085830682</v>
      </c>
      <c r="CK243" s="8">
        <v>36234</v>
      </c>
      <c r="CL243">
        <f t="shared" si="167"/>
        <v>-1.1224999427795401</v>
      </c>
      <c r="CM243">
        <f t="shared" si="167"/>
        <v>-6.382499694824209</v>
      </c>
      <c r="CN243">
        <f t="shared" si="167"/>
        <v>-11.612500667572</v>
      </c>
      <c r="CO243">
        <f t="shared" si="167"/>
        <v>-22.002499580383294</v>
      </c>
      <c r="CP243">
        <f t="shared" si="167"/>
        <v>-34.06250095367426</v>
      </c>
      <c r="CQ243">
        <f t="shared" si="167"/>
        <v>-48.902500152587891</v>
      </c>
      <c r="CR243">
        <f t="shared" si="167"/>
        <v>-114.80250167846668</v>
      </c>
      <c r="CS243">
        <f t="shared" si="167"/>
        <v>-168.4765001525879</v>
      </c>
      <c r="CT243" s="8">
        <v>36234</v>
      </c>
      <c r="CU243">
        <f t="shared" si="163"/>
        <v>-1.0291662216186559</v>
      </c>
      <c r="CV243">
        <f t="shared" si="163"/>
        <v>-0.68916654586791548</v>
      </c>
      <c r="CW243">
        <f t="shared" si="163"/>
        <v>-0.42916774749754794</v>
      </c>
      <c r="CX243">
        <f t="shared" si="163"/>
        <v>6.0832977294932533E-2</v>
      </c>
      <c r="CY243">
        <f t="shared" si="163"/>
        <v>-0.70916748046871803</v>
      </c>
      <c r="CZ243">
        <f t="shared" si="163"/>
        <v>0.21083402633658821</v>
      </c>
      <c r="DA243">
        <f t="shared" si="163"/>
        <v>-5.4891676902771103</v>
      </c>
      <c r="DB243">
        <f t="shared" si="163"/>
        <v>-2.8291665458679311</v>
      </c>
      <c r="DC243" s="8">
        <v>36234</v>
      </c>
      <c r="DD243">
        <f t="shared" si="168"/>
        <v>0.53999996185301846</v>
      </c>
      <c r="DE243">
        <f t="shared" si="168"/>
        <v>-4.7199997901916504</v>
      </c>
      <c r="DF243">
        <f t="shared" si="168"/>
        <v>-9.9500007629394407</v>
      </c>
      <c r="DG243">
        <f t="shared" si="168"/>
        <v>-20.339999675750732</v>
      </c>
      <c r="DH243">
        <f t="shared" si="168"/>
        <v>-32.400001049041698</v>
      </c>
      <c r="DI243">
        <f t="shared" si="168"/>
        <v>-47.240000247955329</v>
      </c>
      <c r="DJ243">
        <f t="shared" si="168"/>
        <v>-113.14000177383413</v>
      </c>
      <c r="DK243">
        <f t="shared" si="168"/>
        <v>-166.81400024795533</v>
      </c>
      <c r="DL243" s="8">
        <v>36234</v>
      </c>
      <c r="DM243">
        <f t="shared" si="164"/>
        <v>0.53999996185301846</v>
      </c>
      <c r="DN243">
        <f t="shared" si="164"/>
        <v>1.0700001716613707</v>
      </c>
      <c r="DO243">
        <f t="shared" si="164"/>
        <v>1.4699997901916584</v>
      </c>
      <c r="DP243">
        <f t="shared" si="164"/>
        <v>2.4499998092651181</v>
      </c>
      <c r="DQ243">
        <f t="shared" si="164"/>
        <v>2.3699975013733221</v>
      </c>
      <c r="DR243">
        <f t="shared" si="164"/>
        <v>4.0500006675719673</v>
      </c>
      <c r="DS243">
        <f t="shared" si="164"/>
        <v>1.8499979972839737</v>
      </c>
      <c r="DT243">
        <f t="shared" si="164"/>
        <v>5.2319999046325547</v>
      </c>
    </row>
    <row r="244" spans="1:124" x14ac:dyDescent="0.3">
      <c r="A244" s="2">
        <v>36217</v>
      </c>
      <c r="B244">
        <v>4.7413106620000001</v>
      </c>
      <c r="C244">
        <v>4.6803275510590749</v>
      </c>
      <c r="D244">
        <v>4.6599998474120996</v>
      </c>
      <c r="E244">
        <v>4.6999998092651296</v>
      </c>
      <c r="F244" s="3">
        <f t="shared" si="140"/>
        <v>4.7133331298828063</v>
      </c>
      <c r="G244">
        <v>4.88000011444091</v>
      </c>
      <c r="H244">
        <v>5.13000011444091</v>
      </c>
      <c r="I244">
        <v>5.1599998474120996</v>
      </c>
      <c r="J244">
        <v>5.21000003814697</v>
      </c>
      <c r="K244">
        <v>5.3899998664855904</v>
      </c>
      <c r="L244">
        <v>5.2899999618530202</v>
      </c>
      <c r="M244">
        <v>5.8499999046325604</v>
      </c>
      <c r="N244">
        <v>5.6226000000000003</v>
      </c>
      <c r="O244" s="8">
        <v>36206</v>
      </c>
      <c r="P244">
        <f t="shared" si="156"/>
        <v>-0.3951092218333333</v>
      </c>
      <c r="Q244">
        <f t="shared" si="156"/>
        <v>-0.78005459184317916</v>
      </c>
      <c r="R244">
        <f t="shared" si="156"/>
        <v>-1.1649999618530249</v>
      </c>
      <c r="S244">
        <f t="shared" si="138"/>
        <v>-2.3499999046325648</v>
      </c>
      <c r="T244">
        <f t="shared" si="142"/>
        <v>-3.5349998474121049</v>
      </c>
      <c r="U244">
        <f t="shared" si="159"/>
        <v>-4.88000011444091</v>
      </c>
      <c r="V244">
        <f t="shared" si="159"/>
        <v>-10.26000022888182</v>
      </c>
      <c r="W244">
        <f t="shared" si="159"/>
        <v>-15.4799995422363</v>
      </c>
      <c r="X244">
        <f t="shared" si="158"/>
        <v>-26.050000190734849</v>
      </c>
      <c r="Y244">
        <f t="shared" si="158"/>
        <v>-37.729999065399134</v>
      </c>
      <c r="Z244">
        <f t="shared" si="158"/>
        <v>-52.899999618530202</v>
      </c>
      <c r="AA244">
        <f t="shared" si="158"/>
        <v>-116.99999809265121</v>
      </c>
      <c r="AB244">
        <f t="shared" si="158"/>
        <v>-168.678</v>
      </c>
      <c r="AC244" s="8">
        <v>36206</v>
      </c>
      <c r="AD244">
        <f t="shared" si="139"/>
        <v>0.38494537000984586</v>
      </c>
      <c r="AE244">
        <f t="shared" si="143"/>
        <v>1.1849999427795399</v>
      </c>
      <c r="AF244">
        <f t="shared" si="144"/>
        <v>2.5300002098083452</v>
      </c>
      <c r="AG244">
        <f t="shared" si="145"/>
        <v>3.7150001525878853</v>
      </c>
      <c r="AH244">
        <f t="shared" si="146"/>
        <v>5.38000011444091</v>
      </c>
      <c r="AI244" s="8">
        <v>36206</v>
      </c>
      <c r="AJ244">
        <f t="shared" si="157"/>
        <v>-4.495054744431064</v>
      </c>
      <c r="AK244">
        <f t="shared" si="157"/>
        <v>-9.8750548588719749</v>
      </c>
      <c r="AL244">
        <f t="shared" si="157"/>
        <v>-15.095054172226455</v>
      </c>
      <c r="AM244">
        <f t="shared" si="169"/>
        <v>-25.665054820725004</v>
      </c>
      <c r="AN244">
        <f t="shared" si="169"/>
        <v>-37.345053695389289</v>
      </c>
      <c r="AO244">
        <f t="shared" si="169"/>
        <v>-52.515054248520357</v>
      </c>
      <c r="AP244">
        <f t="shared" si="169"/>
        <v>-116.61505272264137</v>
      </c>
      <c r="AQ244">
        <f t="shared" si="169"/>
        <v>-168.29305462999014</v>
      </c>
      <c r="AR244" s="8">
        <v>36206</v>
      </c>
      <c r="AS244">
        <f t="shared" si="160"/>
        <v>-4.7263651775492344</v>
      </c>
      <c r="AT244">
        <f t="shared" si="160"/>
        <v>-5.4563656734598744</v>
      </c>
      <c r="AU244">
        <f t="shared" si="160"/>
        <v>-6.1263643192423451</v>
      </c>
      <c r="AV244">
        <f t="shared" si="160"/>
        <v>-7.6563645290507054</v>
      </c>
      <c r="AW244">
        <f t="shared" si="160"/>
        <v>-9.0463658260477366</v>
      </c>
      <c r="AX244">
        <f t="shared" si="160"/>
        <v>-10.656366436399363</v>
      </c>
      <c r="AY244">
        <f t="shared" si="160"/>
        <v>-14.356365291990155</v>
      </c>
      <c r="AZ244">
        <f t="shared" si="160"/>
        <v>-14.634365291990132</v>
      </c>
      <c r="BA244" s="8">
        <v>36206</v>
      </c>
      <c r="BB244">
        <f t="shared" si="165"/>
        <v>-3.6950001716613698</v>
      </c>
      <c r="BC244">
        <f t="shared" si="165"/>
        <v>-9.0750002861022807</v>
      </c>
      <c r="BD244">
        <f t="shared" si="165"/>
        <v>-14.29499959945676</v>
      </c>
      <c r="BE244">
        <f t="shared" si="165"/>
        <v>-24.865000247955308</v>
      </c>
      <c r="BF244">
        <f t="shared" si="165"/>
        <v>-36.544999122619593</v>
      </c>
      <c r="BG244">
        <f t="shared" si="165"/>
        <v>-51.714999675750661</v>
      </c>
      <c r="BH244">
        <f t="shared" si="165"/>
        <v>-115.81499814987167</v>
      </c>
      <c r="BI244">
        <f t="shared" si="165"/>
        <v>-167.49300005722046</v>
      </c>
      <c r="BJ244" s="8">
        <v>36206</v>
      </c>
      <c r="BK244">
        <f t="shared" ref="BK244:BR259" si="170">BB244-U247-$D247</f>
        <v>-3.7350001335143901</v>
      </c>
      <c r="BL244">
        <f t="shared" si="170"/>
        <v>-4.5650005340576101</v>
      </c>
      <c r="BM244">
        <f t="shared" si="170"/>
        <v>-5.2449998855590696</v>
      </c>
      <c r="BN244">
        <f t="shared" si="170"/>
        <v>-6.8849992752075302</v>
      </c>
      <c r="BO244">
        <f t="shared" si="170"/>
        <v>-8.2150006294250559</v>
      </c>
      <c r="BP244">
        <f t="shared" si="170"/>
        <v>-8.8850021362304332</v>
      </c>
      <c r="BQ244">
        <f t="shared" si="170"/>
        <v>-13.784999847412031</v>
      </c>
      <c r="BR244">
        <f t="shared" si="170"/>
        <v>-10.036000228881839</v>
      </c>
      <c r="BS244" s="8">
        <v>36206</v>
      </c>
      <c r="BT244">
        <f t="shared" si="166"/>
        <v>-2.3499999046325648</v>
      </c>
      <c r="BU244">
        <f t="shared" si="166"/>
        <v>-7.7300000190734748</v>
      </c>
      <c r="BV244">
        <f t="shared" si="166"/>
        <v>-12.949999332427954</v>
      </c>
      <c r="BW244">
        <f t="shared" si="166"/>
        <v>-23.519999980926503</v>
      </c>
      <c r="BX244">
        <f t="shared" si="166"/>
        <v>-35.199998855590792</v>
      </c>
      <c r="BY244">
        <f t="shared" si="166"/>
        <v>-50.36999940872186</v>
      </c>
      <c r="BZ244">
        <f t="shared" si="166"/>
        <v>-114.46999788284286</v>
      </c>
      <c r="CA244">
        <f t="shared" si="166"/>
        <v>-166.14799979019165</v>
      </c>
      <c r="CB244" s="8">
        <v>36206</v>
      </c>
      <c r="CC244">
        <f t="shared" ref="CC244:CJ259" si="171">BT244-U250-$E250</f>
        <v>-2.4300003051757848</v>
      </c>
      <c r="CD244">
        <f t="shared" si="171"/>
        <v>-2.9400005340576252</v>
      </c>
      <c r="CE244">
        <f t="shared" si="171"/>
        <v>-3.429999828338623</v>
      </c>
      <c r="CF244">
        <f t="shared" si="171"/>
        <v>-4.0000009536743555</v>
      </c>
      <c r="CG244">
        <f t="shared" si="171"/>
        <v>-5.0199975967406942</v>
      </c>
      <c r="CH244">
        <f t="shared" si="171"/>
        <v>-4.8999977111816122</v>
      </c>
      <c r="CI244">
        <f t="shared" si="171"/>
        <v>-10.500001907348619</v>
      </c>
      <c r="CJ244">
        <f t="shared" si="171"/>
        <v>-9.3100000000000023</v>
      </c>
      <c r="CK244" s="8">
        <v>36206</v>
      </c>
      <c r="CL244">
        <f t="shared" si="167"/>
        <v>-1.1649999618530247</v>
      </c>
      <c r="CM244">
        <f t="shared" si="167"/>
        <v>-6.5450000762939347</v>
      </c>
      <c r="CN244">
        <f t="shared" si="167"/>
        <v>-11.764999389648414</v>
      </c>
      <c r="CO244">
        <f t="shared" si="167"/>
        <v>-22.335000038146966</v>
      </c>
      <c r="CP244">
        <f t="shared" si="167"/>
        <v>-34.014998912811251</v>
      </c>
      <c r="CQ244">
        <f t="shared" si="167"/>
        <v>-49.184999465942319</v>
      </c>
      <c r="CR244">
        <f t="shared" si="167"/>
        <v>-113.28499794006332</v>
      </c>
      <c r="CS244">
        <f t="shared" si="167"/>
        <v>-164.96299984741211</v>
      </c>
      <c r="CT244" s="8">
        <v>36206</v>
      </c>
      <c r="CU244">
        <f t="shared" ref="CU244:DB259" si="172">CL244-U253-$F253</f>
        <v>-1.1749997138977015</v>
      </c>
      <c r="CV244">
        <f t="shared" si="172"/>
        <v>-0.91499948501585227</v>
      </c>
      <c r="CW244">
        <f t="shared" si="172"/>
        <v>-0.57499933242797052</v>
      </c>
      <c r="CX244">
        <f t="shared" si="172"/>
        <v>3.4999847412119145E-2</v>
      </c>
      <c r="CY244">
        <f t="shared" si="172"/>
        <v>-3.4997940063498767E-2</v>
      </c>
      <c r="CZ244">
        <f t="shared" si="172"/>
        <v>0.98500013351446736</v>
      </c>
      <c r="DA244">
        <f t="shared" si="172"/>
        <v>-0.71499586105333268</v>
      </c>
      <c r="DB244">
        <f t="shared" si="172"/>
        <v>8.5840003242492813</v>
      </c>
      <c r="DC244" s="8">
        <v>36206</v>
      </c>
      <c r="DD244">
        <f t="shared" si="168"/>
        <v>0.5</v>
      </c>
      <c r="DE244">
        <f t="shared" si="168"/>
        <v>-4.88000011444091</v>
      </c>
      <c r="DF244">
        <f t="shared" si="168"/>
        <v>-10.099999427795389</v>
      </c>
      <c r="DG244">
        <f t="shared" si="168"/>
        <v>-20.670000076293938</v>
      </c>
      <c r="DH244">
        <f t="shared" si="168"/>
        <v>-32.349998950958224</v>
      </c>
      <c r="DI244">
        <f t="shared" si="168"/>
        <v>-47.519999504089292</v>
      </c>
      <c r="DJ244">
        <f t="shared" si="168"/>
        <v>-111.61999797821031</v>
      </c>
      <c r="DK244">
        <f t="shared" si="168"/>
        <v>-163.29799988555908</v>
      </c>
      <c r="DL244" s="8">
        <v>36206</v>
      </c>
      <c r="DM244">
        <f t="shared" ref="DM244:DT259" si="173">DD244-U256-$G256</f>
        <v>0.5</v>
      </c>
      <c r="DN244">
        <f t="shared" si="173"/>
        <v>0.81000041961670988</v>
      </c>
      <c r="DO244">
        <f t="shared" si="173"/>
        <v>1.1400012969970907</v>
      </c>
      <c r="DP244">
        <f t="shared" si="173"/>
        <v>1.8700008392334118</v>
      </c>
      <c r="DQ244">
        <f t="shared" si="173"/>
        <v>1.9300017356872585</v>
      </c>
      <c r="DR244">
        <f t="shared" si="173"/>
        <v>3.269999504089415</v>
      </c>
      <c r="DS244">
        <f t="shared" si="173"/>
        <v>2.7699975967407893</v>
      </c>
      <c r="DT244">
        <f t="shared" si="173"/>
        <v>9.1650002670288124</v>
      </c>
    </row>
    <row r="245" spans="1:124" x14ac:dyDescent="0.3">
      <c r="A245" s="2">
        <v>36189</v>
      </c>
      <c r="B245">
        <v>4.7413106620000001</v>
      </c>
      <c r="C245">
        <v>4.5453276798051103</v>
      </c>
      <c r="D245">
        <v>4.4800000190734801</v>
      </c>
      <c r="E245">
        <v>4.4699997901916504</v>
      </c>
      <c r="F245" s="3">
        <f t="shared" si="140"/>
        <v>4.4666663805643738</v>
      </c>
      <c r="G245">
        <v>4.5100002288818297</v>
      </c>
      <c r="H245">
        <v>4.5799999237060502</v>
      </c>
      <c r="I245">
        <v>4.5700001716613698</v>
      </c>
      <c r="J245">
        <v>4.5500001907348597</v>
      </c>
      <c r="K245">
        <v>4.7199997901916504</v>
      </c>
      <c r="L245">
        <v>4.6599998474120996</v>
      </c>
      <c r="M245">
        <v>5.3499999046325604</v>
      </c>
      <c r="N245">
        <v>5.28</v>
      </c>
      <c r="O245" s="8">
        <v>36175</v>
      </c>
      <c r="P245">
        <f t="shared" si="156"/>
        <v>-0.3951092218333333</v>
      </c>
      <c r="Q245">
        <f t="shared" si="156"/>
        <v>-0.75755461330085172</v>
      </c>
      <c r="R245">
        <f t="shared" si="156"/>
        <v>-1.12000000476837</v>
      </c>
      <c r="S245">
        <f t="shared" si="138"/>
        <v>-2.2349998950958252</v>
      </c>
      <c r="T245">
        <f t="shared" si="142"/>
        <v>-3.3499997854232806</v>
      </c>
      <c r="U245">
        <f t="shared" si="159"/>
        <v>-4.5100002288818297</v>
      </c>
      <c r="V245">
        <f t="shared" si="159"/>
        <v>-9.1599998474121005</v>
      </c>
      <c r="W245">
        <f t="shared" si="159"/>
        <v>-13.71000051498411</v>
      </c>
      <c r="X245">
        <f t="shared" si="158"/>
        <v>-22.750000953674299</v>
      </c>
      <c r="Y245">
        <f t="shared" si="158"/>
        <v>-33.039998531341553</v>
      </c>
      <c r="Z245">
        <f t="shared" si="158"/>
        <v>-46.599998474120994</v>
      </c>
      <c r="AA245">
        <f t="shared" si="158"/>
        <v>-106.99999809265121</v>
      </c>
      <c r="AB245">
        <f t="shared" si="158"/>
        <v>-158.4</v>
      </c>
      <c r="AC245" s="8">
        <v>36175</v>
      </c>
      <c r="AD245">
        <f t="shared" si="139"/>
        <v>0.36244539146751842</v>
      </c>
      <c r="AE245">
        <f t="shared" si="143"/>
        <v>1.1149998903274552</v>
      </c>
      <c r="AF245">
        <f t="shared" si="144"/>
        <v>2.2750003337860045</v>
      </c>
      <c r="AG245">
        <f t="shared" si="145"/>
        <v>3.3900002241134599</v>
      </c>
      <c r="AH245">
        <f t="shared" si="146"/>
        <v>4.6499996185302708</v>
      </c>
      <c r="AI245" s="8">
        <v>36175</v>
      </c>
      <c r="AJ245">
        <f t="shared" si="157"/>
        <v>-4.1475548374143116</v>
      </c>
      <c r="AK245">
        <f t="shared" si="157"/>
        <v>-8.7975544559445815</v>
      </c>
      <c r="AL245">
        <f t="shared" si="157"/>
        <v>-13.347555123516591</v>
      </c>
      <c r="AM245">
        <f t="shared" si="169"/>
        <v>-22.387555562206781</v>
      </c>
      <c r="AN245">
        <f t="shared" si="169"/>
        <v>-32.677553139874036</v>
      </c>
      <c r="AO245">
        <f t="shared" si="169"/>
        <v>-46.237553082653477</v>
      </c>
      <c r="AP245">
        <f t="shared" si="169"/>
        <v>-106.63755270118369</v>
      </c>
      <c r="AQ245">
        <f t="shared" si="169"/>
        <v>-158.03755460853247</v>
      </c>
      <c r="AR245" s="8">
        <v>36175</v>
      </c>
      <c r="AS245">
        <f t="shared" si="160"/>
        <v>-3.853187681605962</v>
      </c>
      <c r="AT245">
        <f t="shared" si="160"/>
        <v>-3.9531875862385411</v>
      </c>
      <c r="AU245">
        <f t="shared" si="160"/>
        <v>-3.9331876053120114</v>
      </c>
      <c r="AV245">
        <f t="shared" si="160"/>
        <v>-3.8231889023090799</v>
      </c>
      <c r="AW245">
        <f t="shared" si="160"/>
        <v>-3.8031860603596739</v>
      </c>
      <c r="AX245">
        <f t="shared" si="160"/>
        <v>-3.9731851829791749</v>
      </c>
      <c r="AY245">
        <f t="shared" si="160"/>
        <v>-3.0731884254718933</v>
      </c>
      <c r="AZ245">
        <f t="shared" si="160"/>
        <v>0.70781233746752026</v>
      </c>
      <c r="BA245" s="8">
        <v>36175</v>
      </c>
      <c r="BB245">
        <f t="shared" si="165"/>
        <v>-3.3950003385543743</v>
      </c>
      <c r="BC245">
        <f t="shared" si="165"/>
        <v>-8.0449999570846451</v>
      </c>
      <c r="BD245">
        <f t="shared" si="165"/>
        <v>-12.595000624656654</v>
      </c>
      <c r="BE245">
        <f t="shared" si="165"/>
        <v>-21.635001063346845</v>
      </c>
      <c r="BF245">
        <f t="shared" si="165"/>
        <v>-31.924998641014099</v>
      </c>
      <c r="BG245">
        <f t="shared" si="165"/>
        <v>-45.484998583793541</v>
      </c>
      <c r="BH245">
        <f t="shared" si="165"/>
        <v>-105.88499820232376</v>
      </c>
      <c r="BI245">
        <f t="shared" si="165"/>
        <v>-157.28500010967255</v>
      </c>
      <c r="BJ245" s="8">
        <v>36175</v>
      </c>
      <c r="BK245">
        <f t="shared" si="170"/>
        <v>-3.5450004339218042</v>
      </c>
      <c r="BL245">
        <f t="shared" si="170"/>
        <v>-4.1350001096725348</v>
      </c>
      <c r="BM245">
        <f t="shared" si="170"/>
        <v>-4.2050012350082264</v>
      </c>
      <c r="BN245">
        <f t="shared" si="170"/>
        <v>-4.7650021314620963</v>
      </c>
      <c r="BO245">
        <f t="shared" si="170"/>
        <v>-4.9650000333785966</v>
      </c>
      <c r="BP245">
        <f t="shared" si="170"/>
        <v>-3.4149998426436907</v>
      </c>
      <c r="BQ245">
        <f t="shared" si="170"/>
        <v>-2.6149958372116044</v>
      </c>
      <c r="BR245">
        <f t="shared" si="170"/>
        <v>-8.6000033378605956E-2</v>
      </c>
      <c r="BS245" s="8">
        <v>36175</v>
      </c>
      <c r="BT245">
        <f t="shared" si="166"/>
        <v>-2.2349998950958252</v>
      </c>
      <c r="BU245">
        <f t="shared" si="166"/>
        <v>-6.884999513626096</v>
      </c>
      <c r="BV245">
        <f t="shared" si="166"/>
        <v>-11.435000181198106</v>
      </c>
      <c r="BW245">
        <f t="shared" si="166"/>
        <v>-20.475000619888295</v>
      </c>
      <c r="BX245">
        <f t="shared" si="166"/>
        <v>-30.764998197555549</v>
      </c>
      <c r="BY245">
        <f t="shared" si="166"/>
        <v>-44.324998140334991</v>
      </c>
      <c r="BZ245">
        <f t="shared" si="166"/>
        <v>-104.7249977588652</v>
      </c>
      <c r="CA245">
        <f t="shared" si="166"/>
        <v>-156.12499966621399</v>
      </c>
      <c r="CB245" s="8">
        <v>36175</v>
      </c>
      <c r="CC245">
        <f t="shared" si="171"/>
        <v>-2.0649998188018852</v>
      </c>
      <c r="CD245">
        <f t="shared" si="171"/>
        <v>-1.1150000095367467</v>
      </c>
      <c r="CE245">
        <f t="shared" si="171"/>
        <v>-0.20500016212463468</v>
      </c>
      <c r="CF245">
        <f t="shared" si="171"/>
        <v>1.9149992465972856</v>
      </c>
      <c r="CG245">
        <f t="shared" si="171"/>
        <v>2.9450013637542609</v>
      </c>
      <c r="CH245">
        <f t="shared" si="171"/>
        <v>5.4650018215180394</v>
      </c>
      <c r="CI245">
        <f t="shared" si="171"/>
        <v>6.265001058578636</v>
      </c>
      <c r="CJ245">
        <f t="shared" si="171"/>
        <v>10.337000295639061</v>
      </c>
      <c r="CK245" s="8">
        <v>36175</v>
      </c>
      <c r="CL245">
        <f t="shared" si="167"/>
        <v>-1.1200000047683698</v>
      </c>
      <c r="CM245">
        <f t="shared" si="167"/>
        <v>-5.7699996232986406</v>
      </c>
      <c r="CN245">
        <f t="shared" si="167"/>
        <v>-10.320000290870649</v>
      </c>
      <c r="CO245">
        <f t="shared" si="167"/>
        <v>-19.360000729560838</v>
      </c>
      <c r="CP245">
        <f t="shared" si="167"/>
        <v>-29.649998307228092</v>
      </c>
      <c r="CQ245">
        <f t="shared" si="167"/>
        <v>-43.209998250007537</v>
      </c>
      <c r="CR245">
        <f t="shared" si="167"/>
        <v>-103.60999786853775</v>
      </c>
      <c r="CS245">
        <f t="shared" si="167"/>
        <v>-155.00999977588654</v>
      </c>
      <c r="CT245" s="8">
        <v>36175</v>
      </c>
      <c r="CU245">
        <f t="shared" si="172"/>
        <v>-1.0399996042251525</v>
      </c>
      <c r="CV245">
        <f t="shared" si="172"/>
        <v>9.0000987052926362E-2</v>
      </c>
      <c r="CW245">
        <f t="shared" si="172"/>
        <v>1.2199996709823777</v>
      </c>
      <c r="CX245">
        <f t="shared" si="172"/>
        <v>3.5700000524521007</v>
      </c>
      <c r="CY245">
        <f t="shared" si="172"/>
        <v>5.2100003957748156</v>
      </c>
      <c r="CZ245">
        <f t="shared" si="172"/>
        <v>8.2700003385544534</v>
      </c>
      <c r="DA245">
        <f t="shared" si="172"/>
        <v>11.870001673698447</v>
      </c>
      <c r="DB245">
        <f t="shared" si="172"/>
        <v>19.727000529289235</v>
      </c>
      <c r="DC245" s="8">
        <v>36175</v>
      </c>
      <c r="DD245">
        <f t="shared" si="168"/>
        <v>0.13999938964844105</v>
      </c>
      <c r="DE245">
        <f t="shared" si="168"/>
        <v>-4.5100002288818297</v>
      </c>
      <c r="DF245">
        <f t="shared" si="168"/>
        <v>-9.0600008964538397</v>
      </c>
      <c r="DG245">
        <f t="shared" si="168"/>
        <v>-18.100001335144029</v>
      </c>
      <c r="DH245">
        <f t="shared" si="168"/>
        <v>-28.389998912811283</v>
      </c>
      <c r="DI245">
        <f t="shared" si="168"/>
        <v>-41.949998855590721</v>
      </c>
      <c r="DJ245">
        <f t="shared" si="168"/>
        <v>-102.34999847412094</v>
      </c>
      <c r="DK245">
        <f t="shared" si="168"/>
        <v>-153.75000038146973</v>
      </c>
      <c r="DL245" s="8">
        <v>36175</v>
      </c>
      <c r="DM245">
        <f t="shared" si="173"/>
        <v>0.13999938964844105</v>
      </c>
      <c r="DN245">
        <f t="shared" si="173"/>
        <v>0.89000034332275035</v>
      </c>
      <c r="DO245">
        <f t="shared" si="173"/>
        <v>1.7499990463256809</v>
      </c>
      <c r="DP245">
        <f t="shared" si="173"/>
        <v>3.6099982261657617</v>
      </c>
      <c r="DQ245">
        <f t="shared" si="173"/>
        <v>4.9400029182433665</v>
      </c>
      <c r="DR245">
        <f t="shared" si="173"/>
        <v>8.1100034713746147</v>
      </c>
      <c r="DS245">
        <f t="shared" si="173"/>
        <v>10.010004043579105</v>
      </c>
      <c r="DT245">
        <f t="shared" si="173"/>
        <v>16.57599984741211</v>
      </c>
    </row>
    <row r="246" spans="1:124" x14ac:dyDescent="0.3">
      <c r="A246" s="2">
        <v>36160</v>
      </c>
      <c r="B246">
        <v>4.235633054</v>
      </c>
      <c r="C246">
        <v>4.4189082778051096</v>
      </c>
      <c r="D246">
        <v>4.4800000190734801</v>
      </c>
      <c r="E246">
        <v>4.5500001907348597</v>
      </c>
      <c r="F246" s="3">
        <f t="shared" si="140"/>
        <v>4.5733335812886535</v>
      </c>
      <c r="G246">
        <v>4.5300002098083496</v>
      </c>
      <c r="H246">
        <v>4.5399999618530202</v>
      </c>
      <c r="I246">
        <v>4.5500001907348597</v>
      </c>
      <c r="J246">
        <v>4.5599999427795401</v>
      </c>
      <c r="K246">
        <v>4.7300000190734801</v>
      </c>
      <c r="L246">
        <v>4.6500000953674299</v>
      </c>
      <c r="M246">
        <v>5.3899998664855904</v>
      </c>
      <c r="N246">
        <v>5.4326999999999996</v>
      </c>
      <c r="O246" s="8">
        <v>36144</v>
      </c>
      <c r="P246">
        <f t="shared" si="156"/>
        <v>-0.35296942116666663</v>
      </c>
      <c r="Q246">
        <f t="shared" si="156"/>
        <v>-0.73648471296751827</v>
      </c>
      <c r="R246">
        <f t="shared" si="156"/>
        <v>-1.12000000476837</v>
      </c>
      <c r="S246">
        <f t="shared" si="138"/>
        <v>-2.2750000953674299</v>
      </c>
      <c r="T246">
        <f t="shared" si="142"/>
        <v>-3.4300001859664899</v>
      </c>
      <c r="U246">
        <f t="shared" si="159"/>
        <v>-4.5300002098083496</v>
      </c>
      <c r="V246">
        <f t="shared" si="159"/>
        <v>-9.0799999237060405</v>
      </c>
      <c r="W246">
        <f t="shared" si="159"/>
        <v>-13.650000572204579</v>
      </c>
      <c r="X246">
        <f t="shared" si="158"/>
        <v>-22.799999713897702</v>
      </c>
      <c r="Y246">
        <f t="shared" si="158"/>
        <v>-33.110000133514362</v>
      </c>
      <c r="Z246">
        <f t="shared" si="158"/>
        <v>-46.500000953674302</v>
      </c>
      <c r="AA246">
        <f t="shared" si="158"/>
        <v>-107.7999973297118</v>
      </c>
      <c r="AB246">
        <f t="shared" si="158"/>
        <v>-162.98099999999999</v>
      </c>
      <c r="AC246" s="8">
        <v>36144</v>
      </c>
      <c r="AD246">
        <f t="shared" si="139"/>
        <v>0.38351529180085164</v>
      </c>
      <c r="AE246">
        <f t="shared" si="143"/>
        <v>1.1550000905990598</v>
      </c>
      <c r="AF246">
        <f t="shared" si="144"/>
        <v>2.2550001144409197</v>
      </c>
      <c r="AG246">
        <f t="shared" si="145"/>
        <v>3.4100002050399798</v>
      </c>
      <c r="AH246">
        <f t="shared" si="146"/>
        <v>4.5499997138976909</v>
      </c>
      <c r="AI246" s="8">
        <v>36144</v>
      </c>
      <c r="AJ246">
        <f t="shared" si="157"/>
        <v>-4.1464849180074976</v>
      </c>
      <c r="AK246">
        <f t="shared" si="157"/>
        <v>-8.6964846319051894</v>
      </c>
      <c r="AL246">
        <f t="shared" si="157"/>
        <v>-13.266485280403728</v>
      </c>
      <c r="AM246">
        <f t="shared" si="169"/>
        <v>-22.41648442209685</v>
      </c>
      <c r="AN246">
        <f t="shared" si="169"/>
        <v>-32.726484841713507</v>
      </c>
      <c r="AO246">
        <f t="shared" si="169"/>
        <v>-46.116485661873448</v>
      </c>
      <c r="AP246">
        <f t="shared" si="169"/>
        <v>-107.41648203791095</v>
      </c>
      <c r="AQ246">
        <f t="shared" si="169"/>
        <v>-162.59748470819915</v>
      </c>
      <c r="AR246" s="8">
        <v>36144</v>
      </c>
      <c r="AS246">
        <f t="shared" si="160"/>
        <v>-3.3426860061991479</v>
      </c>
      <c r="AT246">
        <f t="shared" si="160"/>
        <v>-3.3426860061991488</v>
      </c>
      <c r="AU246">
        <f t="shared" si="160"/>
        <v>-3.3726866928446673</v>
      </c>
      <c r="AV246">
        <f t="shared" si="160"/>
        <v>-3.5926845756877026</v>
      </c>
      <c r="AW246">
        <f t="shared" si="160"/>
        <v>-3.5526874748575996</v>
      </c>
      <c r="AX246">
        <f t="shared" si="160"/>
        <v>-2.4426892486918494</v>
      </c>
      <c r="AY246">
        <f t="shared" si="160"/>
        <v>-4.5426848617899438</v>
      </c>
      <c r="AZ246">
        <f t="shared" si="160"/>
        <v>-4.2966860061991596</v>
      </c>
      <c r="BA246" s="8">
        <v>36144</v>
      </c>
      <c r="BB246">
        <f t="shared" si="165"/>
        <v>-3.3750001192092896</v>
      </c>
      <c r="BC246">
        <f t="shared" si="165"/>
        <v>-7.9249998331069804</v>
      </c>
      <c r="BD246">
        <f t="shared" si="165"/>
        <v>-12.495000481605519</v>
      </c>
      <c r="BE246">
        <f t="shared" si="165"/>
        <v>-21.644999623298641</v>
      </c>
      <c r="BF246">
        <f t="shared" si="165"/>
        <v>-31.955000042915302</v>
      </c>
      <c r="BG246">
        <f t="shared" si="165"/>
        <v>-45.345000863075242</v>
      </c>
      <c r="BH246">
        <f t="shared" si="165"/>
        <v>-106.64499723911274</v>
      </c>
      <c r="BI246">
        <f t="shared" si="165"/>
        <v>-161.82599990940093</v>
      </c>
      <c r="BJ246" s="8">
        <v>36144</v>
      </c>
      <c r="BK246">
        <f t="shared" si="170"/>
        <v>-3.3350001573562702</v>
      </c>
      <c r="BL246">
        <f t="shared" si="170"/>
        <v>-3.6949993371963412</v>
      </c>
      <c r="BM246">
        <f t="shared" si="170"/>
        <v>-4.0849996805191093</v>
      </c>
      <c r="BN246">
        <f t="shared" si="170"/>
        <v>-4.8649994134903221</v>
      </c>
      <c r="BO246">
        <f t="shared" si="170"/>
        <v>-5.6649991273880129</v>
      </c>
      <c r="BP246">
        <f t="shared" si="170"/>
        <v>-5.3150001764298178</v>
      </c>
      <c r="BQ246">
        <f t="shared" si="170"/>
        <v>-7.614995598793028</v>
      </c>
      <c r="BR246">
        <f t="shared" si="170"/>
        <v>-6.05599979496</v>
      </c>
      <c r="BS246" s="8">
        <v>36144</v>
      </c>
      <c r="BT246">
        <f t="shared" si="166"/>
        <v>-2.2750000953674299</v>
      </c>
      <c r="BU246">
        <f t="shared" si="166"/>
        <v>-6.8249998092651207</v>
      </c>
      <c r="BV246">
        <f t="shared" si="166"/>
        <v>-11.395000457763659</v>
      </c>
      <c r="BW246">
        <f t="shared" si="166"/>
        <v>-20.54499959945678</v>
      </c>
      <c r="BX246">
        <f t="shared" si="166"/>
        <v>-30.855000019073444</v>
      </c>
      <c r="BY246">
        <f t="shared" si="166"/>
        <v>-44.245000839233384</v>
      </c>
      <c r="BZ246">
        <f t="shared" si="166"/>
        <v>-105.54499721527088</v>
      </c>
      <c r="CA246">
        <f t="shared" si="166"/>
        <v>-160.72599988555908</v>
      </c>
      <c r="CB246" s="8">
        <v>36144</v>
      </c>
      <c r="CC246">
        <f t="shared" si="171"/>
        <v>-2.1349997520446795</v>
      </c>
      <c r="CD246">
        <f t="shared" si="171"/>
        <v>-1.0850000381469611</v>
      </c>
      <c r="CE246">
        <f t="shared" si="171"/>
        <v>-0.16500091552734109</v>
      </c>
      <c r="CF246">
        <f t="shared" si="171"/>
        <v>1.5649995803833123</v>
      </c>
      <c r="CG246">
        <f t="shared" si="171"/>
        <v>2.545000076293964</v>
      </c>
      <c r="CH246">
        <f t="shared" si="171"/>
        <v>4.9149999618529607</v>
      </c>
      <c r="CI246">
        <f t="shared" si="171"/>
        <v>3.8150033950805566</v>
      </c>
      <c r="CJ246">
        <f t="shared" si="171"/>
        <v>4.9680003433227613</v>
      </c>
      <c r="CK246" s="8">
        <v>36144</v>
      </c>
      <c r="CL246">
        <f t="shared" si="167"/>
        <v>-1.1200000047683698</v>
      </c>
      <c r="CM246">
        <f t="shared" si="167"/>
        <v>-5.6699997186660607</v>
      </c>
      <c r="CN246">
        <f t="shared" si="167"/>
        <v>-10.240000367164599</v>
      </c>
      <c r="CO246">
        <f t="shared" si="167"/>
        <v>-19.38999950885772</v>
      </c>
      <c r="CP246">
        <f t="shared" si="167"/>
        <v>-29.699999928474384</v>
      </c>
      <c r="CQ246">
        <f t="shared" si="167"/>
        <v>-43.090000748634324</v>
      </c>
      <c r="CR246">
        <f t="shared" si="167"/>
        <v>-104.38999712467182</v>
      </c>
      <c r="CS246">
        <f t="shared" si="167"/>
        <v>-159.57099979496002</v>
      </c>
      <c r="CT246" s="8">
        <v>36144</v>
      </c>
      <c r="CU246">
        <f t="shared" si="172"/>
        <v>-1.0166668494542508</v>
      </c>
      <c r="CV246">
        <f t="shared" si="172"/>
        <v>0.22333339850107947</v>
      </c>
      <c r="CW246">
        <f t="shared" si="172"/>
        <v>1.2833333412806187</v>
      </c>
      <c r="CX246">
        <f t="shared" si="172"/>
        <v>3.5033331314722496</v>
      </c>
      <c r="CY246">
        <f t="shared" si="172"/>
        <v>5.1733317772547558</v>
      </c>
      <c r="CZ246">
        <f t="shared" si="172"/>
        <v>8.3033333222070915</v>
      </c>
      <c r="DA246">
        <f t="shared" si="172"/>
        <v>10.703335801760399</v>
      </c>
      <c r="DB246">
        <f t="shared" si="172"/>
        <v>12.578333512941992</v>
      </c>
      <c r="DC246" s="8">
        <v>36144</v>
      </c>
      <c r="DD246">
        <f t="shared" si="168"/>
        <v>1.9999504089341258E-2</v>
      </c>
      <c r="DE246">
        <f t="shared" si="168"/>
        <v>-4.5300002098083496</v>
      </c>
      <c r="DF246">
        <f t="shared" si="168"/>
        <v>-9.1000008583068883</v>
      </c>
      <c r="DG246">
        <f t="shared" si="168"/>
        <v>-18.250000000000011</v>
      </c>
      <c r="DH246">
        <f t="shared" si="168"/>
        <v>-28.560000419616671</v>
      </c>
      <c r="DI246">
        <f t="shared" si="168"/>
        <v>-41.950001239776611</v>
      </c>
      <c r="DJ246">
        <f t="shared" si="168"/>
        <v>-103.24999761581411</v>
      </c>
      <c r="DK246">
        <f t="shared" si="168"/>
        <v>-158.43100028610229</v>
      </c>
      <c r="DL246" s="8">
        <v>36144</v>
      </c>
      <c r="DM246">
        <f t="shared" si="173"/>
        <v>1.9999504089341258E-2</v>
      </c>
      <c r="DN246">
        <f t="shared" si="173"/>
        <v>1.2799992561340199</v>
      </c>
      <c r="DO246">
        <f t="shared" si="173"/>
        <v>2.429998397827144</v>
      </c>
      <c r="DP246">
        <f t="shared" si="173"/>
        <v>4.7899999618530087</v>
      </c>
      <c r="DQ246">
        <f t="shared" si="173"/>
        <v>6.3199992179870668</v>
      </c>
      <c r="DR246">
        <f t="shared" si="173"/>
        <v>10.03999853134156</v>
      </c>
      <c r="DS246">
        <f t="shared" si="173"/>
        <v>11.640001773834264</v>
      </c>
      <c r="DT246">
        <f t="shared" si="173"/>
        <v>14.228999485015898</v>
      </c>
    </row>
    <row r="247" spans="1:124" x14ac:dyDescent="0.3">
      <c r="A247" s="2">
        <v>36129</v>
      </c>
      <c r="B247">
        <v>3.7262012979999999</v>
      </c>
      <c r="C247">
        <v>4.3590504532460272</v>
      </c>
      <c r="D247">
        <v>4.5700001716613698</v>
      </c>
      <c r="E247">
        <v>4.5799999237060502</v>
      </c>
      <c r="F247" s="3">
        <f t="shared" si="140"/>
        <v>4.5833331743876107</v>
      </c>
      <c r="G247">
        <v>4.5300002098083496</v>
      </c>
      <c r="H247">
        <v>4.5399999618530202</v>
      </c>
      <c r="I247">
        <v>4.5399999618530202</v>
      </c>
      <c r="J247">
        <v>4.5100002288818297</v>
      </c>
      <c r="K247">
        <v>4.6999998092651296</v>
      </c>
      <c r="L247">
        <v>4.7399997711181596</v>
      </c>
      <c r="M247">
        <v>5.3299999237060502</v>
      </c>
      <c r="N247">
        <v>5.4009</v>
      </c>
      <c r="O247" s="8">
        <v>36114</v>
      </c>
      <c r="P247">
        <f t="shared" si="156"/>
        <v>-0.31051677483333329</v>
      </c>
      <c r="Q247">
        <f t="shared" si="156"/>
        <v>-0.72650840887433787</v>
      </c>
      <c r="R247">
        <f t="shared" si="156"/>
        <v>-1.1425000429153425</v>
      </c>
      <c r="S247">
        <f t="shared" si="138"/>
        <v>-2.2899999618530251</v>
      </c>
      <c r="T247">
        <f t="shared" si="142"/>
        <v>-3.4374998807907078</v>
      </c>
      <c r="U247">
        <f t="shared" si="159"/>
        <v>-4.5300002098083496</v>
      </c>
      <c r="V247">
        <f t="shared" si="159"/>
        <v>-9.0799999237060405</v>
      </c>
      <c r="W247">
        <f t="shared" si="159"/>
        <v>-13.619999885559061</v>
      </c>
      <c r="X247">
        <f t="shared" si="158"/>
        <v>-22.550001144409148</v>
      </c>
      <c r="Y247">
        <f t="shared" si="158"/>
        <v>-32.899998664855907</v>
      </c>
      <c r="Z247">
        <f t="shared" si="158"/>
        <v>-47.399997711181598</v>
      </c>
      <c r="AA247">
        <f t="shared" si="158"/>
        <v>-106.59999847412101</v>
      </c>
      <c r="AB247">
        <f t="shared" si="158"/>
        <v>-162.02699999999999</v>
      </c>
      <c r="AC247" s="8">
        <v>36114</v>
      </c>
      <c r="AD247">
        <f t="shared" si="139"/>
        <v>0.41599163404100459</v>
      </c>
      <c r="AE247">
        <f t="shared" si="143"/>
        <v>1.1474999189376827</v>
      </c>
      <c r="AF247">
        <f t="shared" si="144"/>
        <v>2.2400002479553245</v>
      </c>
      <c r="AG247">
        <f t="shared" si="145"/>
        <v>3.3875001668930071</v>
      </c>
      <c r="AH247">
        <f t="shared" si="146"/>
        <v>4.5499997138976909</v>
      </c>
      <c r="AI247" s="8">
        <v>36114</v>
      </c>
      <c r="AJ247">
        <f t="shared" si="157"/>
        <v>-4.114008575767345</v>
      </c>
      <c r="AK247">
        <f t="shared" si="157"/>
        <v>-8.6640082896650359</v>
      </c>
      <c r="AL247">
        <f t="shared" si="157"/>
        <v>-13.204008251518056</v>
      </c>
      <c r="AM247">
        <f t="shared" si="169"/>
        <v>-22.134009510368145</v>
      </c>
      <c r="AN247">
        <f t="shared" si="169"/>
        <v>-32.484007030814901</v>
      </c>
      <c r="AO247">
        <f t="shared" si="169"/>
        <v>-46.984006077140592</v>
      </c>
      <c r="AP247">
        <f t="shared" si="169"/>
        <v>-106.18400684008</v>
      </c>
      <c r="AQ247">
        <f t="shared" si="169"/>
        <v>-161.61100836595898</v>
      </c>
      <c r="AR247" s="8">
        <v>36114</v>
      </c>
      <c r="AS247">
        <f t="shared" si="160"/>
        <v>-3.6602100454287245</v>
      </c>
      <c r="AT247">
        <f t="shared" si="160"/>
        <v>-4.1502098165468748</v>
      </c>
      <c r="AU247">
        <f t="shared" si="160"/>
        <v>-4.2102102361635776</v>
      </c>
      <c r="AV247">
        <f t="shared" si="160"/>
        <v>-4.6602119527773453</v>
      </c>
      <c r="AW247">
        <f t="shared" si="160"/>
        <v>-4.9202097974733476</v>
      </c>
      <c r="AX247">
        <f t="shared" si="160"/>
        <v>-4.3102087102846909</v>
      </c>
      <c r="AY247">
        <f t="shared" si="160"/>
        <v>-2.3102058492617989</v>
      </c>
      <c r="AZ247">
        <f t="shared" si="160"/>
        <v>-3.808209663958984</v>
      </c>
      <c r="BA247" s="8">
        <v>36114</v>
      </c>
      <c r="BB247">
        <f t="shared" si="165"/>
        <v>-3.3825002908706669</v>
      </c>
      <c r="BC247">
        <f t="shared" si="165"/>
        <v>-7.9325000047683574</v>
      </c>
      <c r="BD247">
        <f t="shared" si="165"/>
        <v>-12.472499966621378</v>
      </c>
      <c r="BE247">
        <f t="shared" si="165"/>
        <v>-21.402501225471465</v>
      </c>
      <c r="BF247">
        <f t="shared" si="165"/>
        <v>-31.752498745918224</v>
      </c>
      <c r="BG247">
        <f t="shared" si="165"/>
        <v>-46.252497792243915</v>
      </c>
      <c r="BH247">
        <f t="shared" si="165"/>
        <v>-105.45249855518333</v>
      </c>
      <c r="BI247">
        <f t="shared" si="165"/>
        <v>-160.8795000810623</v>
      </c>
      <c r="BJ247" s="8">
        <v>36114</v>
      </c>
      <c r="BK247">
        <f t="shared" si="170"/>
        <v>-3.3925005197525073</v>
      </c>
      <c r="BL247">
        <f t="shared" si="170"/>
        <v>-3.0725003480911282</v>
      </c>
      <c r="BM247">
        <f t="shared" si="170"/>
        <v>-2.8825002908706674</v>
      </c>
      <c r="BN247">
        <f t="shared" si="170"/>
        <v>-1.8125020265579375</v>
      </c>
      <c r="BO247">
        <f t="shared" si="170"/>
        <v>-1.5024973154067469</v>
      </c>
      <c r="BP247">
        <f t="shared" si="170"/>
        <v>-0.71249592304228759</v>
      </c>
      <c r="BQ247">
        <f t="shared" si="170"/>
        <v>-1.4125024080277031</v>
      </c>
      <c r="BR247">
        <f t="shared" si="170"/>
        <v>-3.9715001192092787</v>
      </c>
      <c r="BS247" s="8">
        <v>36114</v>
      </c>
      <c r="BT247">
        <f t="shared" si="166"/>
        <v>-2.2899999618530251</v>
      </c>
      <c r="BU247">
        <f t="shared" si="166"/>
        <v>-6.8399996757507164</v>
      </c>
      <c r="BV247">
        <f t="shared" si="166"/>
        <v>-11.379999637603737</v>
      </c>
      <c r="BW247">
        <f t="shared" si="166"/>
        <v>-20.310000896453822</v>
      </c>
      <c r="BX247">
        <f t="shared" si="166"/>
        <v>-30.659998416900581</v>
      </c>
      <c r="BY247">
        <f t="shared" si="166"/>
        <v>-45.159997463226276</v>
      </c>
      <c r="BZ247">
        <f t="shared" si="166"/>
        <v>-104.35999822616569</v>
      </c>
      <c r="CA247">
        <f t="shared" si="166"/>
        <v>-159.78699975204466</v>
      </c>
      <c r="CB247" s="8">
        <v>36114</v>
      </c>
      <c r="CC247">
        <f t="shared" si="171"/>
        <v>-2.1999998092651354</v>
      </c>
      <c r="CD247">
        <f t="shared" si="171"/>
        <v>-1.1099991798400675</v>
      </c>
      <c r="CE247">
        <f t="shared" si="171"/>
        <v>-8.9999675750726205E-2</v>
      </c>
      <c r="CF247">
        <f t="shared" si="171"/>
        <v>2.1599988937378294</v>
      </c>
      <c r="CG247">
        <f t="shared" si="171"/>
        <v>3.4200024604797372</v>
      </c>
      <c r="CH247">
        <f t="shared" si="171"/>
        <v>5.1100020408630771</v>
      </c>
      <c r="CI247">
        <f t="shared" si="171"/>
        <v>8.310003757476867</v>
      </c>
      <c r="CJ247">
        <f t="shared" si="171"/>
        <v>13.860000324249288</v>
      </c>
      <c r="CK247" s="8">
        <v>36114</v>
      </c>
      <c r="CL247">
        <f t="shared" si="167"/>
        <v>-1.1425000429153425</v>
      </c>
      <c r="CM247">
        <f t="shared" si="167"/>
        <v>-5.6924997568130333</v>
      </c>
      <c r="CN247">
        <f t="shared" si="167"/>
        <v>-10.232499718666054</v>
      </c>
      <c r="CO247">
        <f t="shared" si="167"/>
        <v>-19.162500977516139</v>
      </c>
      <c r="CP247">
        <f t="shared" si="167"/>
        <v>-29.512498497962902</v>
      </c>
      <c r="CQ247">
        <f t="shared" si="167"/>
        <v>-44.012497544288593</v>
      </c>
      <c r="CR247">
        <f t="shared" si="167"/>
        <v>-103.212498307228</v>
      </c>
      <c r="CS247">
        <f t="shared" si="167"/>
        <v>-158.63949983310698</v>
      </c>
      <c r="CT247" s="8">
        <v>36114</v>
      </c>
      <c r="CU247">
        <f t="shared" si="172"/>
        <v>-1.0658333698908535</v>
      </c>
      <c r="CV247">
        <f t="shared" si="172"/>
        <v>7.4167450269075452E-2</v>
      </c>
      <c r="CW247">
        <f t="shared" si="172"/>
        <v>1.0841676791509149</v>
      </c>
      <c r="CX247">
        <f t="shared" si="172"/>
        <v>3.4541666110357001</v>
      </c>
      <c r="CY247">
        <f t="shared" si="172"/>
        <v>4.8441688617070691</v>
      </c>
      <c r="CZ247">
        <f t="shared" si="172"/>
        <v>6.8541681369146028</v>
      </c>
      <c r="DA247">
        <f t="shared" si="172"/>
        <v>11.254163940747581</v>
      </c>
      <c r="DB247">
        <f t="shared" si="172"/>
        <v>13.900166992505397</v>
      </c>
      <c r="DC247" s="8">
        <v>36114</v>
      </c>
      <c r="DD247">
        <f t="shared" si="168"/>
        <v>1.9999504089341258E-2</v>
      </c>
      <c r="DE247">
        <f t="shared" si="168"/>
        <v>-4.5300002098083496</v>
      </c>
      <c r="DF247">
        <f t="shared" si="168"/>
        <v>-9.0700001716613698</v>
      </c>
      <c r="DG247">
        <f t="shared" si="168"/>
        <v>-18.000001430511457</v>
      </c>
      <c r="DH247">
        <f t="shared" si="168"/>
        <v>-28.349998950958216</v>
      </c>
      <c r="DI247">
        <f t="shared" si="168"/>
        <v>-42.849997997283907</v>
      </c>
      <c r="DJ247">
        <f t="shared" si="168"/>
        <v>-102.04999876022332</v>
      </c>
      <c r="DK247">
        <f t="shared" si="168"/>
        <v>-157.47700028610228</v>
      </c>
      <c r="DL247" s="8">
        <v>36114</v>
      </c>
      <c r="DM247">
        <f t="shared" si="173"/>
        <v>1.9999504089341258E-2</v>
      </c>
      <c r="DN247">
        <f t="shared" si="173"/>
        <v>1.4700002670287997</v>
      </c>
      <c r="DO247">
        <f t="shared" si="173"/>
        <v>2.8100004196166992</v>
      </c>
      <c r="DP247">
        <f t="shared" si="173"/>
        <v>5.6299982070922852</v>
      </c>
      <c r="DQ247">
        <f t="shared" si="173"/>
        <v>7.3600001335144078</v>
      </c>
      <c r="DR247">
        <f t="shared" si="173"/>
        <v>10.230003356933583</v>
      </c>
      <c r="DS247">
        <f t="shared" si="173"/>
        <v>14.829998970031784</v>
      </c>
      <c r="DT247">
        <f t="shared" si="173"/>
        <v>17.584999732971202</v>
      </c>
    </row>
    <row r="248" spans="1:124" x14ac:dyDescent="0.3">
      <c r="A248" s="2">
        <v>36098</v>
      </c>
      <c r="B248">
        <v>3.7262012979999999</v>
      </c>
      <c r="C248">
        <v>4.1790502672795373</v>
      </c>
      <c r="D248">
        <v>4.3299999237060502</v>
      </c>
      <c r="E248">
        <v>4.3600001335143999</v>
      </c>
      <c r="F248" s="3">
        <f t="shared" si="140"/>
        <v>4.3700002034505161</v>
      </c>
      <c r="G248">
        <v>4.1799998283386204</v>
      </c>
      <c r="H248">
        <v>4.1199998855590803</v>
      </c>
      <c r="I248">
        <v>4.2399997711181596</v>
      </c>
      <c r="J248">
        <v>4.2399997711181596</v>
      </c>
      <c r="K248">
        <v>4.4699997901916504</v>
      </c>
      <c r="L248">
        <v>4.6399998664855904</v>
      </c>
      <c r="M248">
        <v>5.38000011444091</v>
      </c>
      <c r="N248">
        <v>5.3842999999999996</v>
      </c>
      <c r="O248" s="8">
        <v>36083</v>
      </c>
      <c r="P248">
        <f t="shared" si="156"/>
        <v>-0.31051677483333329</v>
      </c>
      <c r="Q248">
        <f t="shared" si="156"/>
        <v>-0.69650837787992281</v>
      </c>
      <c r="R248">
        <f t="shared" si="156"/>
        <v>-1.0824999809265126</v>
      </c>
      <c r="S248">
        <f t="shared" si="138"/>
        <v>-2.1800000667571999</v>
      </c>
      <c r="T248">
        <f t="shared" si="142"/>
        <v>-3.2775001525878871</v>
      </c>
      <c r="U248">
        <f t="shared" si="159"/>
        <v>-4.1799998283386204</v>
      </c>
      <c r="V248">
        <f t="shared" si="159"/>
        <v>-8.2399997711181605</v>
      </c>
      <c r="W248">
        <f t="shared" si="159"/>
        <v>-12.719999313354478</v>
      </c>
      <c r="X248">
        <f t="shared" si="158"/>
        <v>-21.199998855590799</v>
      </c>
      <c r="Y248">
        <f t="shared" si="158"/>
        <v>-31.289998531341553</v>
      </c>
      <c r="Z248">
        <f t="shared" si="158"/>
        <v>-46.3999986648559</v>
      </c>
      <c r="AA248">
        <f t="shared" si="158"/>
        <v>-107.6000022888182</v>
      </c>
      <c r="AB248">
        <f t="shared" si="158"/>
        <v>-161.529</v>
      </c>
      <c r="AC248" s="8">
        <v>36083</v>
      </c>
      <c r="AD248">
        <f t="shared" si="139"/>
        <v>0.38599160304658953</v>
      </c>
      <c r="AE248">
        <f t="shared" si="143"/>
        <v>1.0975000858306874</v>
      </c>
      <c r="AF248">
        <f t="shared" si="144"/>
        <v>1.9999997615814205</v>
      </c>
      <c r="AG248">
        <f t="shared" si="145"/>
        <v>3.0974998474121076</v>
      </c>
      <c r="AH248">
        <f t="shared" si="146"/>
        <v>4.0599999427795401</v>
      </c>
      <c r="AI248" s="8">
        <v>36083</v>
      </c>
      <c r="AJ248">
        <f t="shared" si="157"/>
        <v>-3.7940082252920311</v>
      </c>
      <c r="AK248">
        <f t="shared" si="157"/>
        <v>-7.8540081680715712</v>
      </c>
      <c r="AL248">
        <f t="shared" si="157"/>
        <v>-12.334007710307889</v>
      </c>
      <c r="AM248">
        <f t="shared" si="169"/>
        <v>-20.814007252544208</v>
      </c>
      <c r="AN248">
        <f t="shared" si="169"/>
        <v>-30.904006928294962</v>
      </c>
      <c r="AO248">
        <f t="shared" si="169"/>
        <v>-46.014007061809309</v>
      </c>
      <c r="AP248">
        <f t="shared" si="169"/>
        <v>-107.21401068577161</v>
      </c>
      <c r="AQ248">
        <f t="shared" si="169"/>
        <v>-161.14300839695341</v>
      </c>
      <c r="AR248" s="8">
        <v>36083</v>
      </c>
      <c r="AS248">
        <f t="shared" si="160"/>
        <v>-4.8799132328799315</v>
      </c>
      <c r="AT248">
        <f t="shared" si="160"/>
        <v>-4.7499126416018518</v>
      </c>
      <c r="AU248">
        <f t="shared" si="160"/>
        <v>-5.0499118786623987</v>
      </c>
      <c r="AV248">
        <f t="shared" si="160"/>
        <v>-5.1599120121768083</v>
      </c>
      <c r="AW248">
        <f t="shared" si="160"/>
        <v>-5.7399109822085927</v>
      </c>
      <c r="AX248">
        <f t="shared" si="160"/>
        <v>-7.1099113446048046</v>
      </c>
      <c r="AY248">
        <f t="shared" si="160"/>
        <v>-9.3099140148928186</v>
      </c>
      <c r="AZ248">
        <f t="shared" si="160"/>
        <v>-6.4989132519533905</v>
      </c>
      <c r="BA248" s="8">
        <v>36083</v>
      </c>
      <c r="BB248">
        <f t="shared" si="165"/>
        <v>-3.0824997425079328</v>
      </c>
      <c r="BC248">
        <f t="shared" si="165"/>
        <v>-7.1424996852874729</v>
      </c>
      <c r="BD248">
        <f t="shared" si="165"/>
        <v>-11.622499227523791</v>
      </c>
      <c r="BE248">
        <f t="shared" si="165"/>
        <v>-20.102498769760111</v>
      </c>
      <c r="BF248">
        <f t="shared" si="165"/>
        <v>-30.192498445510864</v>
      </c>
      <c r="BG248">
        <f t="shared" si="165"/>
        <v>-45.302498579025212</v>
      </c>
      <c r="BH248">
        <f t="shared" si="165"/>
        <v>-106.50250220298751</v>
      </c>
      <c r="BI248">
        <f t="shared" si="165"/>
        <v>-160.43149991416931</v>
      </c>
      <c r="BJ248" s="8">
        <v>36083</v>
      </c>
      <c r="BK248">
        <f t="shared" si="170"/>
        <v>-2.8024995326995832</v>
      </c>
      <c r="BL248">
        <f t="shared" si="170"/>
        <v>-1.262500047683714</v>
      </c>
      <c r="BM248">
        <f t="shared" si="170"/>
        <v>-0.28249907493591042</v>
      </c>
      <c r="BN248">
        <f t="shared" si="170"/>
        <v>2.3975012302398797</v>
      </c>
      <c r="BO248">
        <f t="shared" si="170"/>
        <v>3.6275012493133554</v>
      </c>
      <c r="BP248">
        <f t="shared" si="170"/>
        <v>4.5975015163422279</v>
      </c>
      <c r="BQ248">
        <f t="shared" si="170"/>
        <v>4.5974967479707312</v>
      </c>
      <c r="BR248">
        <f t="shared" si="170"/>
        <v>6.1405001811981572</v>
      </c>
      <c r="BS248" s="8">
        <v>36083</v>
      </c>
      <c r="BT248">
        <f t="shared" si="166"/>
        <v>-2.1800000667571999</v>
      </c>
      <c r="BU248">
        <f t="shared" si="166"/>
        <v>-6.2400000095367396</v>
      </c>
      <c r="BV248">
        <f t="shared" si="166"/>
        <v>-10.719999551773057</v>
      </c>
      <c r="BW248">
        <f t="shared" si="166"/>
        <v>-19.199999094009378</v>
      </c>
      <c r="BX248">
        <f t="shared" si="166"/>
        <v>-29.289998769760132</v>
      </c>
      <c r="BY248">
        <f t="shared" si="166"/>
        <v>-44.399998903274479</v>
      </c>
      <c r="BZ248">
        <f t="shared" si="166"/>
        <v>-105.60000252723678</v>
      </c>
      <c r="CA248">
        <f t="shared" si="166"/>
        <v>-159.52900023841858</v>
      </c>
      <c r="CB248" s="8">
        <v>36083</v>
      </c>
      <c r="CC248">
        <f t="shared" si="171"/>
        <v>-2.0199997425079297</v>
      </c>
      <c r="CD248">
        <f t="shared" si="171"/>
        <v>-0.29999947547911976</v>
      </c>
      <c r="CE248">
        <f t="shared" si="171"/>
        <v>0.90000033378602229</v>
      </c>
      <c r="CF248">
        <f t="shared" si="171"/>
        <v>3.8100016117096134</v>
      </c>
      <c r="CG248">
        <f t="shared" si="171"/>
        <v>5.6499998569488286</v>
      </c>
      <c r="CH248">
        <f t="shared" si="171"/>
        <v>7.1599996089935631</v>
      </c>
      <c r="CI248">
        <f t="shared" si="171"/>
        <v>9.9599969387054621</v>
      </c>
      <c r="CJ248">
        <f t="shared" si="171"/>
        <v>15.287999990463252</v>
      </c>
      <c r="CK248" s="8">
        <v>36083</v>
      </c>
      <c r="CL248">
        <f t="shared" si="167"/>
        <v>-1.0824999809265128</v>
      </c>
      <c r="CM248">
        <f t="shared" si="167"/>
        <v>-5.1424999237060529</v>
      </c>
      <c r="CN248">
        <f t="shared" si="167"/>
        <v>-9.6224994659423704</v>
      </c>
      <c r="CO248">
        <f t="shared" si="167"/>
        <v>-18.10249900817869</v>
      </c>
      <c r="CP248">
        <f t="shared" si="167"/>
        <v>-28.192498683929443</v>
      </c>
      <c r="CQ248">
        <f t="shared" si="167"/>
        <v>-43.302498817443791</v>
      </c>
      <c r="CR248">
        <f t="shared" si="167"/>
        <v>-104.50250244140609</v>
      </c>
      <c r="CS248">
        <f t="shared" si="167"/>
        <v>-158.43150015258789</v>
      </c>
      <c r="CT248" s="8">
        <v>36083</v>
      </c>
      <c r="CU248">
        <f t="shared" si="172"/>
        <v>-1.099166552225749</v>
      </c>
      <c r="CV248">
        <f t="shared" si="172"/>
        <v>0.24083407719929095</v>
      </c>
      <c r="CW248">
        <f t="shared" si="172"/>
        <v>1.170833905537914</v>
      </c>
      <c r="CX248">
        <f t="shared" si="172"/>
        <v>3.5908339818318646</v>
      </c>
      <c r="CY248">
        <f t="shared" si="172"/>
        <v>5.1208365758259697</v>
      </c>
      <c r="CZ248">
        <f t="shared" si="172"/>
        <v>6.7408369382223094</v>
      </c>
      <c r="DA248">
        <f t="shared" si="172"/>
        <v>7.8408335049947135</v>
      </c>
      <c r="DB248">
        <f t="shared" si="172"/>
        <v>11.877833504994719</v>
      </c>
      <c r="DC248" s="8">
        <v>36083</v>
      </c>
      <c r="DD248">
        <f t="shared" si="168"/>
        <v>-0.11999988555908025</v>
      </c>
      <c r="DE248">
        <f t="shared" si="168"/>
        <v>-4.1799998283386204</v>
      </c>
      <c r="DF248">
        <f t="shared" si="168"/>
        <v>-8.659999370574937</v>
      </c>
      <c r="DG248">
        <f t="shared" si="168"/>
        <v>-17.139998912811258</v>
      </c>
      <c r="DH248">
        <f t="shared" si="168"/>
        <v>-27.229998588562012</v>
      </c>
      <c r="DI248">
        <f t="shared" si="168"/>
        <v>-42.339998722076359</v>
      </c>
      <c r="DJ248">
        <f t="shared" si="168"/>
        <v>-103.54000234603866</v>
      </c>
      <c r="DK248">
        <f t="shared" si="168"/>
        <v>-157.46900005722046</v>
      </c>
      <c r="DL248" s="8">
        <v>36083</v>
      </c>
      <c r="DM248">
        <f t="shared" si="173"/>
        <v>-0.11999988555908025</v>
      </c>
      <c r="DN248">
        <f t="shared" si="173"/>
        <v>1.7200002670287997</v>
      </c>
      <c r="DO248">
        <f t="shared" si="173"/>
        <v>3.079999923706052</v>
      </c>
      <c r="DP248">
        <f t="shared" si="173"/>
        <v>6.0999999046325941</v>
      </c>
      <c r="DQ248">
        <f t="shared" si="173"/>
        <v>8.5000004768371475</v>
      </c>
      <c r="DR248">
        <f t="shared" si="173"/>
        <v>10.700002670288139</v>
      </c>
      <c r="DS248">
        <f t="shared" si="173"/>
        <v>15.299998283386333</v>
      </c>
      <c r="DT248">
        <f t="shared" si="173"/>
        <v>22.258999809265138</v>
      </c>
    </row>
    <row r="249" spans="1:124" x14ac:dyDescent="0.3">
      <c r="A249" s="2">
        <v>36068</v>
      </c>
      <c r="B249">
        <v>5.495904855</v>
      </c>
      <c r="C249">
        <v>4.6514761279193104</v>
      </c>
      <c r="D249">
        <v>4.3699998855590803</v>
      </c>
      <c r="E249">
        <v>4.4899997711181596</v>
      </c>
      <c r="F249" s="3">
        <f t="shared" si="140"/>
        <v>4.5299997329711861</v>
      </c>
      <c r="G249">
        <v>4.4099998474120996</v>
      </c>
      <c r="H249">
        <v>4.3000001907348597</v>
      </c>
      <c r="I249">
        <v>4.2600002288818297</v>
      </c>
      <c r="J249">
        <v>4.2300000190734801</v>
      </c>
      <c r="K249">
        <v>4.38000011444091</v>
      </c>
      <c r="L249">
        <v>4.4400000572204501</v>
      </c>
      <c r="M249">
        <v>5.17000007629394</v>
      </c>
      <c r="N249">
        <v>5.3380000000000001</v>
      </c>
      <c r="O249" s="8">
        <v>36053</v>
      </c>
      <c r="P249">
        <f t="shared" si="156"/>
        <v>-0.45799207124999997</v>
      </c>
      <c r="Q249">
        <f t="shared" si="156"/>
        <v>-0.77524602131988507</v>
      </c>
      <c r="R249">
        <f t="shared" si="156"/>
        <v>-1.0924999713897701</v>
      </c>
      <c r="S249">
        <f t="shared" si="138"/>
        <v>-2.2449998855590798</v>
      </c>
      <c r="T249">
        <f t="shared" si="142"/>
        <v>-3.3974997997283896</v>
      </c>
      <c r="U249">
        <f t="shared" si="159"/>
        <v>-4.4099998474120996</v>
      </c>
      <c r="V249">
        <f t="shared" si="159"/>
        <v>-8.6000003814697195</v>
      </c>
      <c r="W249">
        <f t="shared" si="159"/>
        <v>-12.78000068664549</v>
      </c>
      <c r="X249">
        <f t="shared" si="158"/>
        <v>-21.1500000953674</v>
      </c>
      <c r="Y249">
        <f t="shared" si="158"/>
        <v>-30.660000801086369</v>
      </c>
      <c r="Z249">
        <f t="shared" si="158"/>
        <v>-44.400000572204505</v>
      </c>
      <c r="AA249">
        <f t="shared" si="158"/>
        <v>-103.40000152587879</v>
      </c>
      <c r="AB249">
        <f t="shared" si="158"/>
        <v>-160.14000000000001</v>
      </c>
      <c r="AC249" s="8">
        <v>36053</v>
      </c>
      <c r="AD249">
        <f t="shared" si="139"/>
        <v>0.3172539500698851</v>
      </c>
      <c r="AE249">
        <f t="shared" si="143"/>
        <v>1.1524999141693097</v>
      </c>
      <c r="AF249">
        <f t="shared" si="144"/>
        <v>2.1649999618530198</v>
      </c>
      <c r="AG249">
        <f t="shared" si="145"/>
        <v>3.3174998760223295</v>
      </c>
      <c r="AH249">
        <f t="shared" si="146"/>
        <v>4.1900005340576199</v>
      </c>
      <c r="AI249" s="8">
        <v>36053</v>
      </c>
      <c r="AJ249">
        <f t="shared" si="157"/>
        <v>-4.0927458973422146</v>
      </c>
      <c r="AK249">
        <f t="shared" si="157"/>
        <v>-8.2827464313998345</v>
      </c>
      <c r="AL249">
        <f t="shared" si="157"/>
        <v>-12.462746736575605</v>
      </c>
      <c r="AM249">
        <f t="shared" si="169"/>
        <v>-20.832746145297513</v>
      </c>
      <c r="AN249">
        <f t="shared" si="169"/>
        <v>-30.342746851016482</v>
      </c>
      <c r="AO249">
        <f t="shared" si="169"/>
        <v>-44.082746622134621</v>
      </c>
      <c r="AP249">
        <f t="shared" si="169"/>
        <v>-103.08274757580891</v>
      </c>
      <c r="AQ249">
        <f t="shared" si="169"/>
        <v>-159.82274604993012</v>
      </c>
      <c r="AR249" s="8">
        <v>36053</v>
      </c>
      <c r="AS249">
        <f t="shared" si="160"/>
        <v>-4.1359853390770853</v>
      </c>
      <c r="AT249">
        <f t="shared" si="160"/>
        <v>-3.4559859875756356</v>
      </c>
      <c r="AU249">
        <f t="shared" si="160"/>
        <v>-2.9059862736779252</v>
      </c>
      <c r="AV249">
        <f t="shared" si="160"/>
        <v>-1.2759861592370161</v>
      </c>
      <c r="AW249">
        <f t="shared" si="160"/>
        <v>-0.12598463335803523</v>
      </c>
      <c r="AX249">
        <f t="shared" si="160"/>
        <v>1.4240160342139756</v>
      </c>
      <c r="AY249">
        <f t="shared" si="160"/>
        <v>0.9240093584936826</v>
      </c>
      <c r="AZ249">
        <f t="shared" si="160"/>
        <v>-2.9479853009301227</v>
      </c>
      <c r="BA249" s="8">
        <v>36053</v>
      </c>
      <c r="BB249">
        <f t="shared" si="165"/>
        <v>-3.2574999332427899</v>
      </c>
      <c r="BC249">
        <f t="shared" si="165"/>
        <v>-7.4475004673004097</v>
      </c>
      <c r="BD249">
        <f t="shared" si="165"/>
        <v>-11.62750077247618</v>
      </c>
      <c r="BE249">
        <f t="shared" si="165"/>
        <v>-19.997500181198092</v>
      </c>
      <c r="BF249">
        <f t="shared" si="165"/>
        <v>-29.507500886917057</v>
      </c>
      <c r="BG249">
        <f t="shared" si="165"/>
        <v>-43.247500658035193</v>
      </c>
      <c r="BH249">
        <f t="shared" si="165"/>
        <v>-102.24750161170948</v>
      </c>
      <c r="BI249">
        <f t="shared" si="165"/>
        <v>-158.9875000858307</v>
      </c>
      <c r="BJ249" s="8">
        <v>36053</v>
      </c>
      <c r="BK249">
        <f t="shared" si="170"/>
        <v>-2.9774997234344402</v>
      </c>
      <c r="BL249">
        <f t="shared" si="170"/>
        <v>-1.5675008296966508</v>
      </c>
      <c r="BM249">
        <f t="shared" si="170"/>
        <v>-0.25750136375426269</v>
      </c>
      <c r="BN249">
        <f t="shared" si="170"/>
        <v>2.2524988651275999</v>
      </c>
      <c r="BO249">
        <f t="shared" si="170"/>
        <v>4.0324990749359495</v>
      </c>
      <c r="BP249">
        <f t="shared" si="170"/>
        <v>6.0525000095367512</v>
      </c>
      <c r="BQ249">
        <f t="shared" si="170"/>
        <v>7.2524988651275573</v>
      </c>
      <c r="BR249">
        <f t="shared" si="170"/>
        <v>6.8465000095367339</v>
      </c>
      <c r="BS249" s="8">
        <v>36053</v>
      </c>
      <c r="BT249">
        <f t="shared" si="166"/>
        <v>-2.2449998855590798</v>
      </c>
      <c r="BU249">
        <f t="shared" si="166"/>
        <v>-6.4350004196166992</v>
      </c>
      <c r="BV249">
        <f t="shared" si="166"/>
        <v>-10.61500072479247</v>
      </c>
      <c r="BW249">
        <f t="shared" si="166"/>
        <v>-18.985000133514379</v>
      </c>
      <c r="BX249">
        <f t="shared" si="166"/>
        <v>-28.495000839233349</v>
      </c>
      <c r="BY249">
        <f t="shared" si="166"/>
        <v>-42.235000610351484</v>
      </c>
      <c r="BZ249">
        <f t="shared" si="166"/>
        <v>-101.23500156402578</v>
      </c>
      <c r="CA249">
        <f t="shared" si="166"/>
        <v>-157.97500003814699</v>
      </c>
      <c r="CB249" s="8">
        <v>36053</v>
      </c>
      <c r="CC249">
        <f t="shared" si="171"/>
        <v>-2.1050000190734903</v>
      </c>
      <c r="CD249">
        <f t="shared" si="171"/>
        <v>-0.50500059127808861</v>
      </c>
      <c r="CE249">
        <f t="shared" si="171"/>
        <v>0.94499969482421875</v>
      </c>
      <c r="CF249">
        <f t="shared" si="171"/>
        <v>3.9449992179870605</v>
      </c>
      <c r="CG249">
        <f t="shared" si="171"/>
        <v>6.4149975776672612</v>
      </c>
      <c r="CH249">
        <f t="shared" si="171"/>
        <v>9.1950001716614018</v>
      </c>
      <c r="CI249">
        <f t="shared" si="171"/>
        <v>13.894998073577913</v>
      </c>
      <c r="CJ249">
        <f t="shared" si="171"/>
        <v>14.210999980926491</v>
      </c>
      <c r="CK249" s="8">
        <v>36053</v>
      </c>
      <c r="CL249">
        <f t="shared" si="167"/>
        <v>-1.0924999713897701</v>
      </c>
      <c r="CM249">
        <f t="shared" si="167"/>
        <v>-5.2825005054473895</v>
      </c>
      <c r="CN249">
        <f t="shared" si="167"/>
        <v>-9.4625008106231601</v>
      </c>
      <c r="CO249">
        <f t="shared" si="167"/>
        <v>-17.832500219345071</v>
      </c>
      <c r="CP249">
        <f t="shared" si="167"/>
        <v>-27.342500925064041</v>
      </c>
      <c r="CQ249">
        <f t="shared" si="167"/>
        <v>-41.082500696182173</v>
      </c>
      <c r="CR249">
        <f t="shared" si="167"/>
        <v>-100.08250164985647</v>
      </c>
      <c r="CS249">
        <f t="shared" si="167"/>
        <v>-156.82250012397768</v>
      </c>
      <c r="CT249" s="8">
        <v>36053</v>
      </c>
      <c r="CU249">
        <f t="shared" si="172"/>
        <v>-1.0624994436899788</v>
      </c>
      <c r="CV249">
        <f t="shared" si="172"/>
        <v>0.5574994881947708</v>
      </c>
      <c r="CW249">
        <f t="shared" si="172"/>
        <v>2.097498973210663</v>
      </c>
      <c r="CX249">
        <f t="shared" si="172"/>
        <v>5.2375002702077387</v>
      </c>
      <c r="CY249">
        <f t="shared" si="172"/>
        <v>7.5674992402394876</v>
      </c>
      <c r="CZ249">
        <f t="shared" si="172"/>
        <v>10.937499602635789</v>
      </c>
      <c r="DA249">
        <f t="shared" si="172"/>
        <v>14.837498267491696</v>
      </c>
      <c r="DB249">
        <f t="shared" si="172"/>
        <v>15.867500174840302</v>
      </c>
      <c r="DC249" s="8">
        <v>36053</v>
      </c>
      <c r="DD249">
        <f t="shared" si="168"/>
        <v>-0.21999931335447975</v>
      </c>
      <c r="DE249">
        <f t="shared" si="168"/>
        <v>-4.4099998474120996</v>
      </c>
      <c r="DF249">
        <f t="shared" si="168"/>
        <v>-8.5900001525878693</v>
      </c>
      <c r="DG249">
        <f t="shared" si="168"/>
        <v>-16.959999561309779</v>
      </c>
      <c r="DH249">
        <f t="shared" si="168"/>
        <v>-26.470000267028748</v>
      </c>
      <c r="DI249">
        <f t="shared" si="168"/>
        <v>-40.210000038146887</v>
      </c>
      <c r="DJ249">
        <f t="shared" si="168"/>
        <v>-99.210000991821175</v>
      </c>
      <c r="DK249">
        <f t="shared" si="168"/>
        <v>-155.9499994659424</v>
      </c>
      <c r="DL249" s="8">
        <v>36053</v>
      </c>
      <c r="DM249">
        <f t="shared" si="173"/>
        <v>-0.21999931335447975</v>
      </c>
      <c r="DN249">
        <f t="shared" si="173"/>
        <v>1.7200007438659695</v>
      </c>
      <c r="DO249">
        <f t="shared" si="173"/>
        <v>3.5800004005432093</v>
      </c>
      <c r="DP249">
        <f t="shared" si="173"/>
        <v>7.5700006484985707</v>
      </c>
      <c r="DQ249">
        <f t="shared" si="173"/>
        <v>10.830000877380403</v>
      </c>
      <c r="DR249">
        <f t="shared" si="173"/>
        <v>15.519999027252268</v>
      </c>
      <c r="DS249">
        <f t="shared" si="173"/>
        <v>24.719995021820182</v>
      </c>
      <c r="DT249">
        <f t="shared" si="173"/>
        <v>36.439000743865961</v>
      </c>
    </row>
    <row r="250" spans="1:124" x14ac:dyDescent="0.3">
      <c r="A250" s="2">
        <v>36038</v>
      </c>
      <c r="B250">
        <v>4.9932392510000003</v>
      </c>
      <c r="C250">
        <v>4.9683098413602274</v>
      </c>
      <c r="D250">
        <v>4.96000003814697</v>
      </c>
      <c r="E250">
        <v>5.0300002098083496</v>
      </c>
      <c r="F250" s="3">
        <f t="shared" si="140"/>
        <v>5.0533336003621434</v>
      </c>
      <c r="G250">
        <v>4.9499998092651296</v>
      </c>
      <c r="H250">
        <v>4.9099998474120996</v>
      </c>
      <c r="I250">
        <v>4.8499999046325604</v>
      </c>
      <c r="J250">
        <v>4.9099998474120996</v>
      </c>
      <c r="K250">
        <v>5.0300002098083496</v>
      </c>
      <c r="L250">
        <v>5.0500001907348597</v>
      </c>
      <c r="M250">
        <v>5.4499998092651296</v>
      </c>
      <c r="N250">
        <v>5.3956</v>
      </c>
      <c r="O250" s="8">
        <v>36022</v>
      </c>
      <c r="P250">
        <f t="shared" si="156"/>
        <v>-0.41610327091666666</v>
      </c>
      <c r="Q250">
        <f t="shared" si="156"/>
        <v>-0.82805164022670452</v>
      </c>
      <c r="R250">
        <f t="shared" si="156"/>
        <v>-1.2400000095367425</v>
      </c>
      <c r="S250">
        <f t="shared" si="138"/>
        <v>-2.5150001049041748</v>
      </c>
      <c r="T250">
        <f t="shared" si="142"/>
        <v>-3.7900002002716073</v>
      </c>
      <c r="U250">
        <f t="shared" si="159"/>
        <v>-4.9499998092651296</v>
      </c>
      <c r="V250">
        <f t="shared" si="159"/>
        <v>-9.8199996948241992</v>
      </c>
      <c r="W250">
        <f t="shared" si="159"/>
        <v>-14.54999971389768</v>
      </c>
      <c r="X250">
        <f t="shared" si="158"/>
        <v>-24.549999237060497</v>
      </c>
      <c r="Y250">
        <f t="shared" si="158"/>
        <v>-35.210001468658447</v>
      </c>
      <c r="Z250">
        <f t="shared" si="158"/>
        <v>-50.500001907348597</v>
      </c>
      <c r="AA250">
        <f t="shared" si="158"/>
        <v>-108.99999618530259</v>
      </c>
      <c r="AB250">
        <f t="shared" si="158"/>
        <v>-161.86799999999999</v>
      </c>
      <c r="AC250" s="8">
        <v>36022</v>
      </c>
      <c r="AD250">
        <f t="shared" si="139"/>
        <v>0.41194836931003787</v>
      </c>
      <c r="AE250">
        <f t="shared" si="143"/>
        <v>1.2750000953674323</v>
      </c>
      <c r="AF250">
        <f t="shared" si="144"/>
        <v>2.4349997043609548</v>
      </c>
      <c r="AG250">
        <f t="shared" si="145"/>
        <v>3.7099997997283873</v>
      </c>
      <c r="AH250">
        <f t="shared" si="146"/>
        <v>4.8699998855590696</v>
      </c>
      <c r="AI250" s="8">
        <v>36022</v>
      </c>
      <c r="AJ250">
        <f t="shared" si="157"/>
        <v>-4.5380514399550922</v>
      </c>
      <c r="AK250">
        <f t="shared" si="157"/>
        <v>-9.4080513255141618</v>
      </c>
      <c r="AL250">
        <f t="shared" si="157"/>
        <v>-14.138051344587643</v>
      </c>
      <c r="AM250">
        <f t="shared" si="169"/>
        <v>-24.138050867750458</v>
      </c>
      <c r="AN250">
        <f t="shared" si="169"/>
        <v>-34.798053099348408</v>
      </c>
      <c r="AO250">
        <f t="shared" si="169"/>
        <v>-50.088053538038558</v>
      </c>
      <c r="AP250">
        <f t="shared" si="169"/>
        <v>-108.58804781599255</v>
      </c>
      <c r="AQ250">
        <f t="shared" si="169"/>
        <v>-161.45605163068996</v>
      </c>
      <c r="AR250" s="8">
        <v>36022</v>
      </c>
      <c r="AS250">
        <f t="shared" si="160"/>
        <v>-3.6468801635141821</v>
      </c>
      <c r="AT250">
        <f t="shared" si="160"/>
        <v>-2.9168806212778424</v>
      </c>
      <c r="AU250">
        <f t="shared" si="160"/>
        <v>-2.1868801253672014</v>
      </c>
      <c r="AV250">
        <f t="shared" si="160"/>
        <v>-1.0268798011179072</v>
      </c>
      <c r="AW250">
        <f t="shared" si="160"/>
        <v>-0.36688233789162794</v>
      </c>
      <c r="AX250">
        <f t="shared" si="160"/>
        <v>0.42311762396144204</v>
      </c>
      <c r="AY250">
        <f t="shared" si="160"/>
        <v>3.1231222015982532</v>
      </c>
      <c r="AZ250">
        <f t="shared" si="160"/>
        <v>5.7271195313100698</v>
      </c>
      <c r="BA250" s="8">
        <v>36022</v>
      </c>
      <c r="BB250">
        <f t="shared" si="165"/>
        <v>-3.6749997138976971</v>
      </c>
      <c r="BC250">
        <f t="shared" si="165"/>
        <v>-8.5449995994567676</v>
      </c>
      <c r="BD250">
        <f t="shared" si="165"/>
        <v>-13.274999618530249</v>
      </c>
      <c r="BE250">
        <f t="shared" si="165"/>
        <v>-23.274999141693065</v>
      </c>
      <c r="BF250">
        <f t="shared" si="165"/>
        <v>-33.935001373291016</v>
      </c>
      <c r="BG250">
        <f t="shared" si="165"/>
        <v>-49.225001811981166</v>
      </c>
      <c r="BH250">
        <f t="shared" si="165"/>
        <v>-107.72499608993516</v>
      </c>
      <c r="BI250">
        <f t="shared" si="165"/>
        <v>-160.59299990463256</v>
      </c>
      <c r="BJ250" s="8">
        <v>36022</v>
      </c>
      <c r="BK250">
        <f t="shared" si="170"/>
        <v>-3.2849998474121067</v>
      </c>
      <c r="BL250">
        <f t="shared" si="170"/>
        <v>-2.514999389648418</v>
      </c>
      <c r="BM250">
        <f t="shared" si="170"/>
        <v>-1.6849999427795375</v>
      </c>
      <c r="BN250">
        <f t="shared" si="170"/>
        <v>-0.50499963760371358</v>
      </c>
      <c r="BO250">
        <f t="shared" si="170"/>
        <v>0.4449992179870037</v>
      </c>
      <c r="BP250">
        <f t="shared" si="170"/>
        <v>1.3449974060058878</v>
      </c>
      <c r="BQ250">
        <f t="shared" si="170"/>
        <v>5.2450056076050942</v>
      </c>
      <c r="BR250">
        <f t="shared" si="170"/>
        <v>13.353999885559091</v>
      </c>
      <c r="BS250" s="8">
        <v>36022</v>
      </c>
      <c r="BT250">
        <f t="shared" si="166"/>
        <v>-2.5150001049041748</v>
      </c>
      <c r="BU250">
        <f t="shared" si="166"/>
        <v>-7.3849999904632444</v>
      </c>
      <c r="BV250">
        <f t="shared" si="166"/>
        <v>-12.115000009536725</v>
      </c>
      <c r="BW250">
        <f t="shared" si="166"/>
        <v>-22.114999532699542</v>
      </c>
      <c r="BX250">
        <f t="shared" si="166"/>
        <v>-32.775001764297492</v>
      </c>
      <c r="BY250">
        <f t="shared" si="166"/>
        <v>-48.065002202987642</v>
      </c>
      <c r="BZ250">
        <f t="shared" si="166"/>
        <v>-106.56499648094163</v>
      </c>
      <c r="CA250">
        <f t="shared" si="166"/>
        <v>-159.43300029563903</v>
      </c>
      <c r="CB250" s="8">
        <v>36022</v>
      </c>
      <c r="CC250">
        <f t="shared" si="171"/>
        <v>-2.4350001811981254</v>
      </c>
      <c r="CD250">
        <f t="shared" si="171"/>
        <v>-1.6149995326995752</v>
      </c>
      <c r="CE250">
        <f t="shared" si="171"/>
        <v>-0.79499936103819646</v>
      </c>
      <c r="CF250">
        <f t="shared" si="171"/>
        <v>0.505001306533857</v>
      </c>
      <c r="CG250">
        <f t="shared" si="171"/>
        <v>1.584998846054039</v>
      </c>
      <c r="CH250">
        <f t="shared" si="171"/>
        <v>2.8049967288971134</v>
      </c>
      <c r="CI250">
        <f t="shared" si="171"/>
        <v>7.9049990177155154</v>
      </c>
      <c r="CJ250">
        <f t="shared" si="171"/>
        <v>13.109999780654906</v>
      </c>
      <c r="CK250" s="8">
        <v>36022</v>
      </c>
      <c r="CL250">
        <f t="shared" si="167"/>
        <v>-1.2400000095367423</v>
      </c>
      <c r="CM250">
        <f t="shared" si="167"/>
        <v>-6.1099998950958119</v>
      </c>
      <c r="CN250">
        <f t="shared" si="167"/>
        <v>-10.839999914169294</v>
      </c>
      <c r="CO250">
        <f t="shared" si="167"/>
        <v>-20.839999437332111</v>
      </c>
      <c r="CP250">
        <f t="shared" si="167"/>
        <v>-31.500001668930061</v>
      </c>
      <c r="CQ250">
        <f t="shared" si="167"/>
        <v>-46.790002107620211</v>
      </c>
      <c r="CR250">
        <f t="shared" si="167"/>
        <v>-105.2899963855742</v>
      </c>
      <c r="CS250">
        <f t="shared" si="167"/>
        <v>-158.1580002002716</v>
      </c>
      <c r="CT250" s="8">
        <v>36022</v>
      </c>
      <c r="CU250">
        <f t="shared" si="172"/>
        <v>-1.2199998696645089</v>
      </c>
      <c r="CV250">
        <f t="shared" si="172"/>
        <v>-8.9999278386429182E-2</v>
      </c>
      <c r="CW250">
        <f t="shared" si="172"/>
        <v>1.0600008169810087</v>
      </c>
      <c r="CX250">
        <f t="shared" si="172"/>
        <v>2.8100003401438647</v>
      </c>
      <c r="CY250">
        <f t="shared" si="172"/>
        <v>4.2299975554147968</v>
      </c>
      <c r="CZ250">
        <f t="shared" si="172"/>
        <v>6.3099993864695127</v>
      </c>
      <c r="DA250">
        <f t="shared" si="172"/>
        <v>11.610001484553138</v>
      </c>
      <c r="DB250">
        <f t="shared" si="172"/>
        <v>16.923999958674116</v>
      </c>
      <c r="DC250" s="8">
        <v>36022</v>
      </c>
      <c r="DD250">
        <f t="shared" si="168"/>
        <v>-7.9999923706060017E-2</v>
      </c>
      <c r="DE250">
        <f t="shared" si="168"/>
        <v>-4.9499998092651296</v>
      </c>
      <c r="DF250">
        <f t="shared" si="168"/>
        <v>-9.6799998283386106</v>
      </c>
      <c r="DG250">
        <f t="shared" si="168"/>
        <v>-19.679999351501429</v>
      </c>
      <c r="DH250">
        <f t="shared" si="168"/>
        <v>-30.340001583099379</v>
      </c>
      <c r="DI250">
        <f t="shared" si="168"/>
        <v>-45.630002021789529</v>
      </c>
      <c r="DJ250">
        <f t="shared" si="168"/>
        <v>-104.12999629974352</v>
      </c>
      <c r="DK250">
        <f t="shared" si="168"/>
        <v>-156.99800011444091</v>
      </c>
      <c r="DL250" s="8">
        <v>36022</v>
      </c>
      <c r="DM250">
        <f t="shared" si="173"/>
        <v>-7.9999923706060017E-2</v>
      </c>
      <c r="DN250">
        <f t="shared" si="173"/>
        <v>1.3999996185302814</v>
      </c>
      <c r="DO250">
        <f t="shared" si="173"/>
        <v>3.0299997329711799</v>
      </c>
      <c r="DP250">
        <f t="shared" si="173"/>
        <v>5.8299994468689329</v>
      </c>
      <c r="DQ250">
        <f t="shared" si="173"/>
        <v>8.3799977302550843</v>
      </c>
      <c r="DR250">
        <f t="shared" si="173"/>
        <v>12.179999351501479</v>
      </c>
      <c r="DS250">
        <f t="shared" si="173"/>
        <v>24.080004692077594</v>
      </c>
      <c r="DT250">
        <f t="shared" si="173"/>
        <v>35.34299973297118</v>
      </c>
    </row>
    <row r="251" spans="1:124" x14ac:dyDescent="0.3">
      <c r="A251" s="2">
        <v>36007</v>
      </c>
      <c r="B251">
        <v>4.4888288379999999</v>
      </c>
      <c r="C251">
        <v>4.94720713797442</v>
      </c>
      <c r="D251">
        <v>5.0999999046325604</v>
      </c>
      <c r="E251">
        <v>5.21000003814697</v>
      </c>
      <c r="F251" s="3">
        <f t="shared" si="140"/>
        <v>5.2466667493184396</v>
      </c>
      <c r="G251">
        <v>5.38000011444091</v>
      </c>
      <c r="H251">
        <v>5.4899997711181596</v>
      </c>
      <c r="I251">
        <v>5.4800000190734801</v>
      </c>
      <c r="J251">
        <v>5.5199999809265101</v>
      </c>
      <c r="K251">
        <v>5.5599999427795401</v>
      </c>
      <c r="L251">
        <v>5.5</v>
      </c>
      <c r="M251">
        <v>5.8099999427795401</v>
      </c>
      <c r="N251">
        <v>5.7224000000000004</v>
      </c>
      <c r="O251" s="8">
        <v>35991</v>
      </c>
      <c r="P251">
        <f t="shared" si="156"/>
        <v>-0.37406906983333332</v>
      </c>
      <c r="Q251">
        <f t="shared" si="156"/>
        <v>-0.8245345229957366</v>
      </c>
      <c r="R251">
        <f t="shared" si="156"/>
        <v>-1.2749999761581401</v>
      </c>
      <c r="S251">
        <f t="shared" si="138"/>
        <v>-2.605000019073485</v>
      </c>
      <c r="T251">
        <f t="shared" si="142"/>
        <v>-3.9350000619888297</v>
      </c>
      <c r="U251">
        <f t="shared" si="159"/>
        <v>-5.38000011444091</v>
      </c>
      <c r="V251">
        <f t="shared" si="159"/>
        <v>-10.979999542236319</v>
      </c>
      <c r="W251">
        <f t="shared" si="159"/>
        <v>-16.440000057220441</v>
      </c>
      <c r="X251">
        <f t="shared" si="158"/>
        <v>-27.599999904632551</v>
      </c>
      <c r="Y251">
        <f t="shared" si="158"/>
        <v>-38.91999959945678</v>
      </c>
      <c r="Z251">
        <f t="shared" si="158"/>
        <v>-55</v>
      </c>
      <c r="AA251">
        <f t="shared" si="158"/>
        <v>-116.19999885559081</v>
      </c>
      <c r="AB251">
        <f t="shared" si="158"/>
        <v>-171.67200000000003</v>
      </c>
      <c r="AC251" s="8">
        <v>35991</v>
      </c>
      <c r="AD251">
        <f t="shared" si="139"/>
        <v>0.45046545316240327</v>
      </c>
      <c r="AE251">
        <f t="shared" si="143"/>
        <v>1.3300000429153449</v>
      </c>
      <c r="AF251">
        <f t="shared" si="144"/>
        <v>2.775000095367425</v>
      </c>
      <c r="AG251">
        <f t="shared" si="145"/>
        <v>4.1050001382827697</v>
      </c>
      <c r="AH251">
        <f t="shared" si="146"/>
        <v>5.5999994277954093</v>
      </c>
      <c r="AI251" s="8">
        <v>35991</v>
      </c>
      <c r="AJ251">
        <f t="shared" si="157"/>
        <v>-4.9295346612785069</v>
      </c>
      <c r="AK251">
        <f t="shared" si="157"/>
        <v>-10.529534089073916</v>
      </c>
      <c r="AL251">
        <f t="shared" si="157"/>
        <v>-15.989534604058038</v>
      </c>
      <c r="AM251">
        <f t="shared" si="169"/>
        <v>-27.149534451470146</v>
      </c>
      <c r="AN251">
        <f t="shared" si="169"/>
        <v>-38.469534146294379</v>
      </c>
      <c r="AO251">
        <f t="shared" si="169"/>
        <v>-54.549534546837599</v>
      </c>
      <c r="AP251">
        <f t="shared" si="169"/>
        <v>-115.7495334024284</v>
      </c>
      <c r="AQ251">
        <f t="shared" si="169"/>
        <v>-171.22153454683763</v>
      </c>
      <c r="AR251" s="8">
        <v>35991</v>
      </c>
      <c r="AS251">
        <f t="shared" si="160"/>
        <v>-4.290845208837597</v>
      </c>
      <c r="AT251">
        <f t="shared" si="160"/>
        <v>-4.290845208837597</v>
      </c>
      <c r="AU251">
        <f t="shared" si="160"/>
        <v>-4.2608459527035603</v>
      </c>
      <c r="AV251">
        <f t="shared" si="160"/>
        <v>-4.5408461625118939</v>
      </c>
      <c r="AW251">
        <f t="shared" si="160"/>
        <v>-4.5708449418088115</v>
      </c>
      <c r="AX251">
        <f t="shared" si="160"/>
        <v>-4.8908446366330942</v>
      </c>
      <c r="AY251">
        <f t="shared" si="160"/>
        <v>-5.8908436829587991</v>
      </c>
      <c r="AZ251">
        <f t="shared" si="160"/>
        <v>-5.0288452088376339</v>
      </c>
      <c r="BA251" s="8">
        <v>35991</v>
      </c>
      <c r="BB251">
        <f t="shared" si="165"/>
        <v>-4.0500000715255648</v>
      </c>
      <c r="BC251">
        <f t="shared" si="165"/>
        <v>-9.649999499320975</v>
      </c>
      <c r="BD251">
        <f t="shared" si="165"/>
        <v>-15.110000014305097</v>
      </c>
      <c r="BE251">
        <f t="shared" si="165"/>
        <v>-26.269999861717206</v>
      </c>
      <c r="BF251">
        <f t="shared" si="165"/>
        <v>-37.589999556541436</v>
      </c>
      <c r="BG251">
        <f t="shared" si="165"/>
        <v>-53.669999957084656</v>
      </c>
      <c r="BH251">
        <f t="shared" si="165"/>
        <v>-114.86999881267546</v>
      </c>
      <c r="BI251">
        <f t="shared" si="165"/>
        <v>-170.34199995708468</v>
      </c>
      <c r="BJ251" s="8">
        <v>35991</v>
      </c>
      <c r="BK251">
        <f t="shared" si="170"/>
        <v>-3.649999976158135</v>
      </c>
      <c r="BL251">
        <f t="shared" si="170"/>
        <v>-3.4699991941451955</v>
      </c>
      <c r="BM251">
        <f t="shared" si="170"/>
        <v>-3.250000357627858</v>
      </c>
      <c r="BN251">
        <f t="shared" si="170"/>
        <v>-3.0199993848800553</v>
      </c>
      <c r="BO251">
        <f t="shared" si="170"/>
        <v>-2.4100011587143157</v>
      </c>
      <c r="BP251">
        <f t="shared" si="170"/>
        <v>-1.8700016736984537</v>
      </c>
      <c r="BQ251">
        <f t="shared" si="170"/>
        <v>0.9300004243849429</v>
      </c>
      <c r="BR251">
        <f t="shared" si="170"/>
        <v>4.7150000429153067</v>
      </c>
      <c r="BS251" s="8">
        <v>35991</v>
      </c>
      <c r="BT251">
        <f t="shared" si="166"/>
        <v>-2.605000019073485</v>
      </c>
      <c r="BU251">
        <f t="shared" si="166"/>
        <v>-8.2049994468688947</v>
      </c>
      <c r="BV251">
        <f t="shared" si="166"/>
        <v>-13.664999961853017</v>
      </c>
      <c r="BW251">
        <f t="shared" si="166"/>
        <v>-24.824999809265126</v>
      </c>
      <c r="BX251">
        <f t="shared" si="166"/>
        <v>-36.144999504089355</v>
      </c>
      <c r="BY251">
        <f t="shared" si="166"/>
        <v>-52.224999904632575</v>
      </c>
      <c r="BZ251">
        <f t="shared" si="166"/>
        <v>-113.42499876022337</v>
      </c>
      <c r="CA251">
        <f t="shared" si="166"/>
        <v>-168.89699990463259</v>
      </c>
      <c r="CB251" s="8">
        <v>35991</v>
      </c>
      <c r="CC251">
        <f t="shared" si="171"/>
        <v>-2.605000019073485</v>
      </c>
      <c r="CD251">
        <f t="shared" si="171"/>
        <v>-2.8049988746643146</v>
      </c>
      <c r="CE251">
        <f t="shared" si="171"/>
        <v>-2.8550000190734961</v>
      </c>
      <c r="CF251">
        <f t="shared" si="171"/>
        <v>-3.1150002479553356</v>
      </c>
      <c r="CG251">
        <f t="shared" si="171"/>
        <v>-2.8149976730347062</v>
      </c>
      <c r="CH251">
        <f t="shared" si="171"/>
        <v>-2.164997577667239</v>
      </c>
      <c r="CI251">
        <f t="shared" si="171"/>
        <v>-1.064996242523331</v>
      </c>
      <c r="CJ251">
        <f t="shared" si="171"/>
        <v>1.4290003242492491</v>
      </c>
      <c r="CK251" s="8">
        <v>35991</v>
      </c>
      <c r="CL251">
        <f t="shared" si="167"/>
        <v>-1.2749999761581403</v>
      </c>
      <c r="CM251">
        <f t="shared" si="167"/>
        <v>-6.8749994039535496</v>
      </c>
      <c r="CN251">
        <f t="shared" si="167"/>
        <v>-12.334999918937672</v>
      </c>
      <c r="CO251">
        <f t="shared" si="167"/>
        <v>-23.494999766349782</v>
      </c>
      <c r="CP251">
        <f t="shared" si="167"/>
        <v>-34.814999461174011</v>
      </c>
      <c r="CQ251">
        <f t="shared" si="167"/>
        <v>-50.894999861717231</v>
      </c>
      <c r="CR251">
        <f t="shared" si="167"/>
        <v>-112.09499871730803</v>
      </c>
      <c r="CS251">
        <f t="shared" si="167"/>
        <v>-167.56699986171725</v>
      </c>
      <c r="CT251" s="8">
        <v>35991</v>
      </c>
      <c r="CU251">
        <f t="shared" si="172"/>
        <v>-1.2716667254765772</v>
      </c>
      <c r="CV251">
        <f t="shared" si="172"/>
        <v>-0.97166605790456639</v>
      </c>
      <c r="CW251">
        <f t="shared" si="172"/>
        <v>-0.59166737397512037</v>
      </c>
      <c r="CX251">
        <f t="shared" si="172"/>
        <v>-0.25166769822436663</v>
      </c>
      <c r="CY251">
        <f t="shared" si="172"/>
        <v>0.91833285490671202</v>
      </c>
      <c r="CZ251">
        <f t="shared" si="172"/>
        <v>2.1483347813288312</v>
      </c>
      <c r="DA251">
        <f t="shared" si="172"/>
        <v>6.7483351627985293</v>
      </c>
      <c r="DB251">
        <f t="shared" si="172"/>
        <v>12.164333255449908</v>
      </c>
      <c r="DC251" s="8">
        <v>35991</v>
      </c>
      <c r="DD251">
        <f t="shared" si="168"/>
        <v>0.21999931335449929</v>
      </c>
      <c r="DE251">
        <f t="shared" si="168"/>
        <v>-5.38000011444091</v>
      </c>
      <c r="DF251">
        <f t="shared" si="168"/>
        <v>-10.840000629425031</v>
      </c>
      <c r="DG251">
        <f t="shared" si="168"/>
        <v>-22.00000047683714</v>
      </c>
      <c r="DH251">
        <f t="shared" si="168"/>
        <v>-33.32000017166137</v>
      </c>
      <c r="DI251">
        <f t="shared" si="168"/>
        <v>-49.40000057220459</v>
      </c>
      <c r="DJ251">
        <f t="shared" si="168"/>
        <v>-110.5999994277954</v>
      </c>
      <c r="DK251">
        <f t="shared" si="168"/>
        <v>-166.07200057220462</v>
      </c>
      <c r="DL251" s="8">
        <v>35991</v>
      </c>
      <c r="DM251">
        <f t="shared" si="173"/>
        <v>0.21999931335449929</v>
      </c>
      <c r="DN251">
        <f t="shared" si="173"/>
        <v>0.64999961853027965</v>
      </c>
      <c r="DO251">
        <f t="shared" si="173"/>
        <v>1.1399993896484588</v>
      </c>
      <c r="DP251">
        <f t="shared" si="173"/>
        <v>2.050000190734881</v>
      </c>
      <c r="DQ251">
        <f t="shared" si="173"/>
        <v>3.1599984169006206</v>
      </c>
      <c r="DR251">
        <f t="shared" si="173"/>
        <v>5.3499994277953817</v>
      </c>
      <c r="DS251">
        <f t="shared" si="173"/>
        <v>10.949998855590685</v>
      </c>
      <c r="DT251">
        <f t="shared" si="173"/>
        <v>17.699999618530263</v>
      </c>
    </row>
    <row r="252" spans="1:124" x14ac:dyDescent="0.3">
      <c r="A252" s="2">
        <v>35976</v>
      </c>
      <c r="B252">
        <v>4.7413106620000001</v>
      </c>
      <c r="C252">
        <v>5.0103275939744201</v>
      </c>
      <c r="D252">
        <v>5.0999999046325604</v>
      </c>
      <c r="E252">
        <v>5.2399997711181596</v>
      </c>
      <c r="F252" s="3">
        <f t="shared" si="140"/>
        <v>5.2866663932800257</v>
      </c>
      <c r="G252">
        <v>5.38000011444091</v>
      </c>
      <c r="H252">
        <v>5.4899997711181596</v>
      </c>
      <c r="I252">
        <v>5.4899997711181596</v>
      </c>
      <c r="J252">
        <v>5.4699997901916504</v>
      </c>
      <c r="K252">
        <v>5.5199999809265101</v>
      </c>
      <c r="L252">
        <v>5.4400000572204501</v>
      </c>
      <c r="M252">
        <v>5.7300000190734801</v>
      </c>
      <c r="N252">
        <v>5.6978</v>
      </c>
      <c r="O252" s="8">
        <v>35961</v>
      </c>
      <c r="P252">
        <f t="shared" si="156"/>
        <v>-0.3951092218333333</v>
      </c>
      <c r="Q252">
        <f t="shared" si="156"/>
        <v>-0.83505459899573664</v>
      </c>
      <c r="R252">
        <f t="shared" si="156"/>
        <v>-1.2749999761581401</v>
      </c>
      <c r="S252">
        <f t="shared" si="138"/>
        <v>-2.6199998855590798</v>
      </c>
      <c r="T252">
        <f t="shared" si="142"/>
        <v>-3.9649997949600193</v>
      </c>
      <c r="U252">
        <f t="shared" si="159"/>
        <v>-5.38000011444091</v>
      </c>
      <c r="V252">
        <f t="shared" si="159"/>
        <v>-10.979999542236319</v>
      </c>
      <c r="W252">
        <f t="shared" si="159"/>
        <v>-16.469999313354478</v>
      </c>
      <c r="X252">
        <f t="shared" si="158"/>
        <v>-27.349998950958252</v>
      </c>
      <c r="Y252">
        <f t="shared" si="158"/>
        <v>-38.639999866485567</v>
      </c>
      <c r="Z252">
        <f t="shared" si="158"/>
        <v>-54.400000572204505</v>
      </c>
      <c r="AA252">
        <f t="shared" si="158"/>
        <v>-114.6000003814696</v>
      </c>
      <c r="AB252">
        <f t="shared" si="158"/>
        <v>-170.934</v>
      </c>
      <c r="AC252" s="8">
        <v>35961</v>
      </c>
      <c r="AD252">
        <f t="shared" si="139"/>
        <v>0.43994537716240334</v>
      </c>
      <c r="AE252">
        <f t="shared" si="143"/>
        <v>1.3449999094009397</v>
      </c>
      <c r="AF252">
        <f t="shared" si="144"/>
        <v>2.7600002288818302</v>
      </c>
      <c r="AG252">
        <f t="shared" si="145"/>
        <v>4.1050001382827697</v>
      </c>
      <c r="AH252">
        <f t="shared" si="146"/>
        <v>5.5999994277954093</v>
      </c>
      <c r="AI252" s="8">
        <v>35961</v>
      </c>
      <c r="AJ252">
        <f t="shared" si="157"/>
        <v>-4.9400547372785066</v>
      </c>
      <c r="AK252">
        <f t="shared" si="157"/>
        <v>-10.540054165073915</v>
      </c>
      <c r="AL252">
        <f t="shared" si="157"/>
        <v>-16.030053936192076</v>
      </c>
      <c r="AM252">
        <f t="shared" si="169"/>
        <v>-26.91005357379585</v>
      </c>
      <c r="AN252">
        <f t="shared" si="169"/>
        <v>-38.200054489323165</v>
      </c>
      <c r="AO252">
        <f t="shared" si="169"/>
        <v>-53.960055195042102</v>
      </c>
      <c r="AP252">
        <f t="shared" si="169"/>
        <v>-114.1600550043072</v>
      </c>
      <c r="AQ252">
        <f t="shared" si="169"/>
        <v>-170.49405462283758</v>
      </c>
      <c r="AR252" s="8">
        <v>35961</v>
      </c>
      <c r="AS252">
        <f t="shared" si="160"/>
        <v>-4.513293911984567</v>
      </c>
      <c r="AT252">
        <f t="shared" si="160"/>
        <v>-4.4732929964572161</v>
      </c>
      <c r="AU252">
        <f t="shared" si="160"/>
        <v>-4.4032933016330151</v>
      </c>
      <c r="AV252">
        <f t="shared" si="160"/>
        <v>-4.1032931108981483</v>
      </c>
      <c r="AW252">
        <f t="shared" si="160"/>
        <v>-3.7832929392367962</v>
      </c>
      <c r="AX252">
        <f t="shared" si="160"/>
        <v>-3.3532950182466994</v>
      </c>
      <c r="AY252">
        <f t="shared" si="160"/>
        <v>-1.1532923479585921</v>
      </c>
      <c r="AZ252">
        <f t="shared" si="160"/>
        <v>3.4897061261624227</v>
      </c>
      <c r="BA252" s="8">
        <v>35961</v>
      </c>
      <c r="BB252">
        <f t="shared" si="165"/>
        <v>-4.03500020503997</v>
      </c>
      <c r="BC252">
        <f t="shared" si="165"/>
        <v>-9.6349996328353793</v>
      </c>
      <c r="BD252">
        <f t="shared" si="165"/>
        <v>-15.124999403953538</v>
      </c>
      <c r="BE252">
        <f t="shared" si="165"/>
        <v>-26.004999041557312</v>
      </c>
      <c r="BF252">
        <f t="shared" si="165"/>
        <v>-37.294999957084627</v>
      </c>
      <c r="BG252">
        <f t="shared" si="165"/>
        <v>-53.055000662803565</v>
      </c>
      <c r="BH252">
        <f t="shared" si="165"/>
        <v>-113.25500047206866</v>
      </c>
      <c r="BI252">
        <f t="shared" si="165"/>
        <v>-169.58900009059906</v>
      </c>
      <c r="BJ252" s="8">
        <v>35961</v>
      </c>
      <c r="BK252">
        <f t="shared" si="170"/>
        <v>-3.78500020503997</v>
      </c>
      <c r="BL252">
        <f t="shared" si="170"/>
        <v>-3.5949996709823582</v>
      </c>
      <c r="BM252">
        <f t="shared" si="170"/>
        <v>-3.454998850822439</v>
      </c>
      <c r="BN252">
        <f t="shared" si="170"/>
        <v>-2.9649995565414615</v>
      </c>
      <c r="BO252">
        <f t="shared" si="170"/>
        <v>-2.2750014066696069</v>
      </c>
      <c r="BP252">
        <f t="shared" si="170"/>
        <v>-1.514999747276268</v>
      </c>
      <c r="BQ252">
        <f t="shared" si="170"/>
        <v>1.9849992990494441</v>
      </c>
      <c r="BR252">
        <f t="shared" si="170"/>
        <v>2.7070000619888317</v>
      </c>
      <c r="BS252" s="8">
        <v>35961</v>
      </c>
      <c r="BT252">
        <f t="shared" si="166"/>
        <v>-2.6199998855590798</v>
      </c>
      <c r="BU252">
        <f t="shared" si="166"/>
        <v>-8.2199993133544886</v>
      </c>
      <c r="BV252">
        <f t="shared" si="166"/>
        <v>-13.709999084472647</v>
      </c>
      <c r="BW252">
        <f t="shared" si="166"/>
        <v>-24.589998722076423</v>
      </c>
      <c r="BX252">
        <f t="shared" si="166"/>
        <v>-35.879999637603738</v>
      </c>
      <c r="BY252">
        <f t="shared" si="166"/>
        <v>-51.640000343322676</v>
      </c>
      <c r="BZ252">
        <f t="shared" si="166"/>
        <v>-111.84000015258776</v>
      </c>
      <c r="CA252">
        <f t="shared" si="166"/>
        <v>-168.17399977111816</v>
      </c>
      <c r="CB252" s="8">
        <v>35961</v>
      </c>
      <c r="CC252">
        <f t="shared" si="171"/>
        <v>-2.5599994659423797</v>
      </c>
      <c r="CD252">
        <f t="shared" si="171"/>
        <v>-2.349999427795419</v>
      </c>
      <c r="CE252">
        <f t="shared" si="171"/>
        <v>-2.1199994087219149</v>
      </c>
      <c r="CF252">
        <f t="shared" si="171"/>
        <v>-1.4899983406067037</v>
      </c>
      <c r="CG252">
        <f t="shared" si="171"/>
        <v>-0.93999958038330078</v>
      </c>
      <c r="CH252">
        <f t="shared" si="171"/>
        <v>0.40999984741219464</v>
      </c>
      <c r="CI252">
        <f t="shared" si="171"/>
        <v>3.10999965667731</v>
      </c>
      <c r="CJ252">
        <f t="shared" si="171"/>
        <v>4.5460004196167247</v>
      </c>
      <c r="CK252" s="8">
        <v>35961</v>
      </c>
      <c r="CL252">
        <f t="shared" si="167"/>
        <v>-1.2749999761581403</v>
      </c>
      <c r="CM252">
        <f t="shared" si="167"/>
        <v>-6.8749994039535496</v>
      </c>
      <c r="CN252">
        <f t="shared" si="167"/>
        <v>-12.364999175071709</v>
      </c>
      <c r="CO252">
        <f t="shared" si="167"/>
        <v>-23.244998812675483</v>
      </c>
      <c r="CP252">
        <f t="shared" si="167"/>
        <v>-34.534999728202799</v>
      </c>
      <c r="CQ252">
        <f t="shared" si="167"/>
        <v>-50.295000433921736</v>
      </c>
      <c r="CR252">
        <f t="shared" si="167"/>
        <v>-110.49500024318682</v>
      </c>
      <c r="CS252">
        <f t="shared" si="167"/>
        <v>-166.82899986171722</v>
      </c>
      <c r="CT252" s="8">
        <v>35961</v>
      </c>
      <c r="CU252">
        <f t="shared" si="172"/>
        <v>-1.158333818117776</v>
      </c>
      <c r="CV252">
        <f t="shared" si="172"/>
        <v>-0.62833265463511623</v>
      </c>
      <c r="CW252">
        <f t="shared" si="172"/>
        <v>-7.8332463900266269E-2</v>
      </c>
      <c r="CX252">
        <f t="shared" si="172"/>
        <v>1.4016675551732307</v>
      </c>
      <c r="CY252">
        <f t="shared" si="172"/>
        <v>2.881667574246717</v>
      </c>
      <c r="CZ252">
        <f t="shared" si="172"/>
        <v>5.5516647895177842</v>
      </c>
      <c r="DA252">
        <f t="shared" si="172"/>
        <v>13.551661928494898</v>
      </c>
      <c r="DB252">
        <f t="shared" si="172"/>
        <v>25.6766665061315</v>
      </c>
      <c r="DC252" s="8">
        <v>35961</v>
      </c>
      <c r="DD252">
        <f t="shared" si="168"/>
        <v>0.21999931335449929</v>
      </c>
      <c r="DE252">
        <f t="shared" si="168"/>
        <v>-5.38000011444091</v>
      </c>
      <c r="DF252">
        <f t="shared" si="168"/>
        <v>-10.869999885559068</v>
      </c>
      <c r="DG252">
        <f t="shared" si="168"/>
        <v>-21.749999523162842</v>
      </c>
      <c r="DH252">
        <f t="shared" si="168"/>
        <v>-33.040000438690157</v>
      </c>
      <c r="DI252">
        <f t="shared" si="168"/>
        <v>-48.800001144409094</v>
      </c>
      <c r="DJ252">
        <f t="shared" si="168"/>
        <v>-109.00000095367419</v>
      </c>
      <c r="DK252">
        <f t="shared" si="168"/>
        <v>-165.33400057220459</v>
      </c>
      <c r="DL252" s="8">
        <v>35961</v>
      </c>
      <c r="DM252">
        <f t="shared" si="173"/>
        <v>0.21999931335449929</v>
      </c>
      <c r="DN252">
        <f t="shared" si="173"/>
        <v>1.1099996566772505</v>
      </c>
      <c r="DO252">
        <f t="shared" si="173"/>
        <v>2.2100000381469922</v>
      </c>
      <c r="DP252">
        <f t="shared" si="173"/>
        <v>4.5800008773803693</v>
      </c>
      <c r="DQ252">
        <f t="shared" si="173"/>
        <v>6.7199978828430229</v>
      </c>
      <c r="DR252">
        <f t="shared" si="173"/>
        <v>10.630001068115268</v>
      </c>
      <c r="DS252">
        <f t="shared" si="173"/>
        <v>22.530001640319874</v>
      </c>
      <c r="DT252">
        <f t="shared" si="173"/>
        <v>31.60399935150145</v>
      </c>
    </row>
    <row r="253" spans="1:124" x14ac:dyDescent="0.3">
      <c r="A253" s="2">
        <v>35944</v>
      </c>
      <c r="B253">
        <v>4.9932392510000003</v>
      </c>
      <c r="C253">
        <v>5.0208099701062618</v>
      </c>
      <c r="D253">
        <v>5.0300002098083496</v>
      </c>
      <c r="E253">
        <v>5.3299999237060502</v>
      </c>
      <c r="F253" s="3">
        <f t="shared" si="140"/>
        <v>5.4299998283386168</v>
      </c>
      <c r="G253">
        <v>5.42000007629394</v>
      </c>
      <c r="H253">
        <v>5.5300002098083496</v>
      </c>
      <c r="I253">
        <v>5.5399999618530202</v>
      </c>
      <c r="J253">
        <v>5.5599999427795401</v>
      </c>
      <c r="K253">
        <v>5.63000011444091</v>
      </c>
      <c r="L253">
        <v>5.5599999427795401</v>
      </c>
      <c r="M253">
        <v>5.9000000953674299</v>
      </c>
      <c r="N253">
        <v>5.9659000000000004</v>
      </c>
      <c r="O253" s="8">
        <v>35930</v>
      </c>
      <c r="P253">
        <f t="shared" si="156"/>
        <v>-0.41610327091666666</v>
      </c>
      <c r="Q253">
        <f t="shared" si="156"/>
        <v>-0.83680166168437697</v>
      </c>
      <c r="R253">
        <f t="shared" si="156"/>
        <v>-1.2575000524520874</v>
      </c>
      <c r="S253">
        <f t="shared" si="138"/>
        <v>-2.6649999618530251</v>
      </c>
      <c r="T253">
        <f t="shared" si="142"/>
        <v>-4.0724998712539628</v>
      </c>
      <c r="U253">
        <f t="shared" si="159"/>
        <v>-5.42000007629394</v>
      </c>
      <c r="V253">
        <f t="shared" si="159"/>
        <v>-11.060000419616699</v>
      </c>
      <c r="W253">
        <f t="shared" si="159"/>
        <v>-16.619999885559061</v>
      </c>
      <c r="X253">
        <f t="shared" si="158"/>
        <v>-27.799999713897702</v>
      </c>
      <c r="Y253">
        <f t="shared" si="158"/>
        <v>-39.410000801086369</v>
      </c>
      <c r="Z253">
        <f t="shared" si="158"/>
        <v>-55.599999427795403</v>
      </c>
      <c r="AA253">
        <f t="shared" si="158"/>
        <v>-118.0000019073486</v>
      </c>
      <c r="AB253">
        <f t="shared" si="158"/>
        <v>-178.977</v>
      </c>
      <c r="AC253" s="8">
        <v>35930</v>
      </c>
      <c r="AD253">
        <f t="shared" si="139"/>
        <v>0.42069839076771032</v>
      </c>
      <c r="AE253">
        <f t="shared" si="143"/>
        <v>1.4074999094009377</v>
      </c>
      <c r="AF253">
        <f t="shared" si="144"/>
        <v>2.7550001144409149</v>
      </c>
      <c r="AG253">
        <f t="shared" si="145"/>
        <v>4.1625000238418526</v>
      </c>
      <c r="AH253">
        <f t="shared" si="146"/>
        <v>5.6400003433227592</v>
      </c>
      <c r="AI253" s="8">
        <v>35930</v>
      </c>
      <c r="AJ253">
        <f t="shared" si="157"/>
        <v>-4.9993016855262296</v>
      </c>
      <c r="AK253">
        <f t="shared" si="157"/>
        <v>-10.63930202884899</v>
      </c>
      <c r="AL253">
        <f t="shared" si="157"/>
        <v>-16.199301494791349</v>
      </c>
      <c r="AM253">
        <f t="shared" si="169"/>
        <v>-27.37930132312999</v>
      </c>
      <c r="AN253">
        <f t="shared" si="169"/>
        <v>-38.989302410318658</v>
      </c>
      <c r="AO253">
        <f t="shared" si="169"/>
        <v>-55.179301037027692</v>
      </c>
      <c r="AP253">
        <f t="shared" si="169"/>
        <v>-117.57930351658089</v>
      </c>
      <c r="AQ253">
        <f t="shared" si="169"/>
        <v>-178.55630160923229</v>
      </c>
      <c r="AR253" s="8">
        <v>35930</v>
      </c>
      <c r="AS253">
        <f t="shared" si="160"/>
        <v>-4.5925408411588</v>
      </c>
      <c r="AT253">
        <f t="shared" si="160"/>
        <v>-4.4525409746732105</v>
      </c>
      <c r="AU253">
        <f t="shared" si="160"/>
        <v>-4.3325410891141107</v>
      </c>
      <c r="AV253">
        <f t="shared" si="160"/>
        <v>-4.1225400972928394</v>
      </c>
      <c r="AW253">
        <f t="shared" si="160"/>
        <v>-3.8025432634915379</v>
      </c>
      <c r="AX253">
        <f t="shared" si="160"/>
        <v>-3.37254200464149</v>
      </c>
      <c r="AY253">
        <f t="shared" si="160"/>
        <v>-1.7725435305204886</v>
      </c>
      <c r="AZ253">
        <f t="shared" si="160"/>
        <v>-3.4925408602323049</v>
      </c>
      <c r="BA253" s="8">
        <v>35930</v>
      </c>
      <c r="BB253">
        <f t="shared" si="165"/>
        <v>-4.0125001668930018</v>
      </c>
      <c r="BC253">
        <f t="shared" si="165"/>
        <v>-9.6525005102157611</v>
      </c>
      <c r="BD253">
        <f t="shared" si="165"/>
        <v>-15.212499976158123</v>
      </c>
      <c r="BE253">
        <f t="shared" si="165"/>
        <v>-26.392499804496765</v>
      </c>
      <c r="BF253">
        <f t="shared" si="165"/>
        <v>-38.002500891685429</v>
      </c>
      <c r="BG253">
        <f t="shared" si="165"/>
        <v>-54.192499518394463</v>
      </c>
      <c r="BH253">
        <f t="shared" si="165"/>
        <v>-116.59250199794766</v>
      </c>
      <c r="BI253">
        <f t="shared" si="165"/>
        <v>-177.56950009059906</v>
      </c>
      <c r="BJ253" s="8">
        <v>35930</v>
      </c>
      <c r="BK253">
        <f t="shared" si="170"/>
        <v>-3.9225004911422721</v>
      </c>
      <c r="BL253">
        <f t="shared" si="170"/>
        <v>-3.8725003004074114</v>
      </c>
      <c r="BM253">
        <f t="shared" si="170"/>
        <v>-3.8824995756149132</v>
      </c>
      <c r="BN253">
        <f t="shared" si="170"/>
        <v>-3.7624992132186854</v>
      </c>
      <c r="BO253">
        <f t="shared" si="170"/>
        <v>-3.6325005292892172</v>
      </c>
      <c r="BP253">
        <f t="shared" si="170"/>
        <v>-3.3125008344650269</v>
      </c>
      <c r="BQ253">
        <f t="shared" si="170"/>
        <v>-2.1125067472458383</v>
      </c>
      <c r="BR253">
        <f t="shared" si="170"/>
        <v>-5.0165002622604433</v>
      </c>
      <c r="BS253" s="8">
        <v>35930</v>
      </c>
      <c r="BT253">
        <f t="shared" si="166"/>
        <v>-2.6649999618530251</v>
      </c>
      <c r="BU253">
        <f t="shared" si="166"/>
        <v>-8.3050003051757848</v>
      </c>
      <c r="BV253">
        <f t="shared" si="166"/>
        <v>-13.864999771118146</v>
      </c>
      <c r="BW253">
        <f t="shared" si="166"/>
        <v>-25.044999599456787</v>
      </c>
      <c r="BX253">
        <f t="shared" si="166"/>
        <v>-36.655000686645451</v>
      </c>
      <c r="BY253">
        <f t="shared" si="166"/>
        <v>-52.844999313354485</v>
      </c>
      <c r="BZ253">
        <f t="shared" si="166"/>
        <v>-115.24500179290769</v>
      </c>
      <c r="CA253">
        <f t="shared" si="166"/>
        <v>-176.22199988555909</v>
      </c>
      <c r="CB253" s="8">
        <v>35930</v>
      </c>
      <c r="CC253">
        <f t="shared" si="171"/>
        <v>-2.5749998092651354</v>
      </c>
      <c r="CD253">
        <f t="shared" si="171"/>
        <v>-2.2149996757507457</v>
      </c>
      <c r="CE253">
        <f t="shared" si="171"/>
        <v>-1.8949990272521875</v>
      </c>
      <c r="CF253">
        <f t="shared" si="171"/>
        <v>-1.3249998092651554</v>
      </c>
      <c r="CG253">
        <f t="shared" si="171"/>
        <v>-0.85500144958493696</v>
      </c>
      <c r="CH253">
        <f t="shared" si="171"/>
        <v>0.32500219345089487</v>
      </c>
      <c r="CI253">
        <f t="shared" si="171"/>
        <v>1.7249960899353054</v>
      </c>
      <c r="CJ253">
        <f t="shared" si="171"/>
        <v>-1.0699997138977126</v>
      </c>
      <c r="CK253" s="8">
        <v>35930</v>
      </c>
      <c r="CL253">
        <f t="shared" si="167"/>
        <v>-1.2575000524520874</v>
      </c>
      <c r="CM253">
        <f t="shared" si="167"/>
        <v>-6.8975003957748466</v>
      </c>
      <c r="CN253">
        <f t="shared" si="167"/>
        <v>-12.457499861717208</v>
      </c>
      <c r="CO253">
        <f t="shared" si="167"/>
        <v>-23.637499690055847</v>
      </c>
      <c r="CP253">
        <f t="shared" si="167"/>
        <v>-35.247500777244518</v>
      </c>
      <c r="CQ253">
        <f t="shared" si="167"/>
        <v>-51.437499403953552</v>
      </c>
      <c r="CR253">
        <f t="shared" si="167"/>
        <v>-113.83750188350675</v>
      </c>
      <c r="CS253">
        <f t="shared" si="167"/>
        <v>-174.81449997615815</v>
      </c>
      <c r="CT253" s="8">
        <v>35930</v>
      </c>
      <c r="CU253">
        <f t="shared" si="172"/>
        <v>-1.1074997981389316</v>
      </c>
      <c r="CV253">
        <f t="shared" si="172"/>
        <v>-0.39750071366627981</v>
      </c>
      <c r="CW253">
        <f t="shared" si="172"/>
        <v>0.40249995390573812</v>
      </c>
      <c r="CX253">
        <f t="shared" si="172"/>
        <v>2.0224993626276708</v>
      </c>
      <c r="CY253">
        <f t="shared" si="172"/>
        <v>3.6224987904231023</v>
      </c>
      <c r="CZ253">
        <f t="shared" si="172"/>
        <v>6.5225022236506129</v>
      </c>
      <c r="DA253">
        <f t="shared" si="172"/>
        <v>14.522499362627528</v>
      </c>
      <c r="DB253">
        <f t="shared" si="172"/>
        <v>17.676500125567102</v>
      </c>
      <c r="DC253" s="8">
        <v>35930</v>
      </c>
      <c r="DD253">
        <f t="shared" si="168"/>
        <v>0.22000026702881925</v>
      </c>
      <c r="DE253">
        <f t="shared" si="168"/>
        <v>-5.42000007629394</v>
      </c>
      <c r="DF253">
        <f t="shared" si="168"/>
        <v>-10.979999542236301</v>
      </c>
      <c r="DG253">
        <f t="shared" si="168"/>
        <v>-22.159999370574944</v>
      </c>
      <c r="DH253">
        <f t="shared" si="168"/>
        <v>-33.770000457763608</v>
      </c>
      <c r="DI253">
        <f t="shared" si="168"/>
        <v>-49.959999084472642</v>
      </c>
      <c r="DJ253">
        <f t="shared" si="168"/>
        <v>-112.36000156402585</v>
      </c>
      <c r="DK253">
        <f t="shared" si="168"/>
        <v>-173.33699965667725</v>
      </c>
      <c r="DL253" s="8">
        <v>35930</v>
      </c>
      <c r="DM253">
        <f t="shared" si="173"/>
        <v>0.22000026702881925</v>
      </c>
      <c r="DN253">
        <f t="shared" si="173"/>
        <v>1.2399992942810112</v>
      </c>
      <c r="DO253">
        <f t="shared" si="173"/>
        <v>2.3499999046325879</v>
      </c>
      <c r="DP253">
        <f t="shared" si="173"/>
        <v>4.6100015640258576</v>
      </c>
      <c r="DQ253">
        <f t="shared" si="173"/>
        <v>6.7200002670288441</v>
      </c>
      <c r="DR253">
        <f t="shared" si="173"/>
        <v>10.960001468658405</v>
      </c>
      <c r="DS253">
        <f t="shared" si="173"/>
        <v>21.659993648528996</v>
      </c>
      <c r="DT253">
        <f t="shared" si="173"/>
        <v>29.110000133514404</v>
      </c>
    </row>
    <row r="254" spans="1:124" x14ac:dyDescent="0.3">
      <c r="A254" s="2">
        <v>35915</v>
      </c>
      <c r="B254">
        <v>4.9932392510000003</v>
      </c>
      <c r="C254">
        <v>4.9983098127499996</v>
      </c>
      <c r="D254">
        <v>5</v>
      </c>
      <c r="E254">
        <v>5.2399997711181596</v>
      </c>
      <c r="F254" s="3">
        <f t="shared" si="140"/>
        <v>5.3199996948242125</v>
      </c>
      <c r="G254">
        <v>5.4000000953674299</v>
      </c>
      <c r="H254">
        <v>5.5900001525878897</v>
      </c>
      <c r="I254">
        <v>5.6199998855590803</v>
      </c>
      <c r="J254">
        <v>5.6500000953674299</v>
      </c>
      <c r="K254">
        <v>5.7399997711181596</v>
      </c>
      <c r="L254">
        <v>5.6799998283386204</v>
      </c>
      <c r="M254">
        <v>6.0399999618530202</v>
      </c>
      <c r="N254">
        <v>6.0019</v>
      </c>
      <c r="O254" s="8">
        <v>35900</v>
      </c>
      <c r="P254">
        <f t="shared" si="156"/>
        <v>-0.41610327091666666</v>
      </c>
      <c r="Q254">
        <f t="shared" si="156"/>
        <v>-0.83305163545833327</v>
      </c>
      <c r="R254">
        <f t="shared" si="156"/>
        <v>-1.25</v>
      </c>
      <c r="S254">
        <f t="shared" si="138"/>
        <v>-2.6199998855590798</v>
      </c>
      <c r="T254">
        <f t="shared" si="142"/>
        <v>-3.9899997711181596</v>
      </c>
      <c r="U254">
        <f t="shared" si="159"/>
        <v>-5.4000000953674299</v>
      </c>
      <c r="V254">
        <f t="shared" si="159"/>
        <v>-11.180000305175779</v>
      </c>
      <c r="W254">
        <f t="shared" si="159"/>
        <v>-16.859999656677239</v>
      </c>
      <c r="X254">
        <f t="shared" si="158"/>
        <v>-28.250000476837151</v>
      </c>
      <c r="Y254">
        <f t="shared" si="158"/>
        <v>-40.17999839782712</v>
      </c>
      <c r="Z254">
        <f t="shared" si="158"/>
        <v>-56.799998283386202</v>
      </c>
      <c r="AA254">
        <f t="shared" si="158"/>
        <v>-120.7999992370604</v>
      </c>
      <c r="AB254">
        <f t="shared" si="158"/>
        <v>-180.05699999999999</v>
      </c>
      <c r="AC254" s="8">
        <v>35900</v>
      </c>
      <c r="AD254">
        <f t="shared" si="139"/>
        <v>0.41694836454166662</v>
      </c>
      <c r="AE254">
        <f t="shared" si="143"/>
        <v>1.3699998855590798</v>
      </c>
      <c r="AF254">
        <f t="shared" si="144"/>
        <v>2.7800002098083501</v>
      </c>
      <c r="AG254">
        <f t="shared" si="145"/>
        <v>4.1500000953674299</v>
      </c>
      <c r="AH254">
        <f t="shared" si="146"/>
        <v>5.7800002098083496</v>
      </c>
      <c r="AI254" s="8">
        <v>35900</v>
      </c>
      <c r="AJ254">
        <f t="shared" si="157"/>
        <v>-4.9830517308257631</v>
      </c>
      <c r="AK254">
        <f t="shared" si="157"/>
        <v>-10.763051940634114</v>
      </c>
      <c r="AL254">
        <f t="shared" si="157"/>
        <v>-16.443051292135571</v>
      </c>
      <c r="AM254">
        <f t="shared" si="169"/>
        <v>-27.833052112295483</v>
      </c>
      <c r="AN254">
        <f t="shared" si="169"/>
        <v>-39.763050033285452</v>
      </c>
      <c r="AO254">
        <f t="shared" si="169"/>
        <v>-56.383049918844534</v>
      </c>
      <c r="AP254">
        <f t="shared" si="169"/>
        <v>-120.38305087251874</v>
      </c>
      <c r="AQ254">
        <f t="shared" si="169"/>
        <v>-179.64005163545832</v>
      </c>
      <c r="AR254" s="8">
        <v>35900</v>
      </c>
      <c r="AS254">
        <f t="shared" si="160"/>
        <v>-4.0618807214136634</v>
      </c>
      <c r="AT254">
        <f t="shared" si="160"/>
        <v>-4.0518809693689928</v>
      </c>
      <c r="AU254">
        <f t="shared" si="160"/>
        <v>-4.1018797295923726</v>
      </c>
      <c r="AV254">
        <f t="shared" si="160"/>
        <v>-4.1218816178675333</v>
      </c>
      <c r="AW254">
        <f t="shared" si="160"/>
        <v>-4.0718804734583323</v>
      </c>
      <c r="AX254">
        <f t="shared" si="160"/>
        <v>-4.171877993905138</v>
      </c>
      <c r="AY254">
        <f t="shared" si="160"/>
        <v>-4.4718800919885346</v>
      </c>
      <c r="AZ254">
        <f t="shared" si="160"/>
        <v>-6.6728804734583314</v>
      </c>
      <c r="BA254" s="8">
        <v>35900</v>
      </c>
      <c r="BB254">
        <f t="shared" si="165"/>
        <v>-4.0300002098083496</v>
      </c>
      <c r="BC254">
        <f t="shared" si="165"/>
        <v>-9.8100004196166992</v>
      </c>
      <c r="BD254">
        <f t="shared" si="165"/>
        <v>-15.489999771118159</v>
      </c>
      <c r="BE254">
        <f t="shared" si="165"/>
        <v>-26.880000591278073</v>
      </c>
      <c r="BF254">
        <f t="shared" si="165"/>
        <v>-38.809998512268038</v>
      </c>
      <c r="BG254">
        <f t="shared" si="165"/>
        <v>-55.42999839782712</v>
      </c>
      <c r="BH254">
        <f t="shared" si="165"/>
        <v>-119.42999935150132</v>
      </c>
      <c r="BI254">
        <f t="shared" si="165"/>
        <v>-178.68700011444091</v>
      </c>
      <c r="BJ254" s="8">
        <v>35900</v>
      </c>
      <c r="BK254">
        <f t="shared" si="170"/>
        <v>-3.9800004959106401</v>
      </c>
      <c r="BL254">
        <f t="shared" si="170"/>
        <v>-4.3600001335144096</v>
      </c>
      <c r="BM254">
        <f t="shared" si="170"/>
        <v>-4.6300001144409286</v>
      </c>
      <c r="BN254">
        <f t="shared" si="170"/>
        <v>-5.1200013160705726</v>
      </c>
      <c r="BO254">
        <f t="shared" si="170"/>
        <v>-5.4299969673156792</v>
      </c>
      <c r="BP254">
        <f t="shared" si="170"/>
        <v>-5.319996356964074</v>
      </c>
      <c r="BQ254">
        <f t="shared" si="170"/>
        <v>-7.0199971199035698</v>
      </c>
      <c r="BR254">
        <f t="shared" si="170"/>
        <v>-8.3110001716613535</v>
      </c>
      <c r="BS254" s="8">
        <v>35900</v>
      </c>
      <c r="BT254">
        <f t="shared" si="166"/>
        <v>-2.6199998855590798</v>
      </c>
      <c r="BU254">
        <f t="shared" si="166"/>
        <v>-8.4000000953674299</v>
      </c>
      <c r="BV254">
        <f t="shared" si="166"/>
        <v>-14.079999446868889</v>
      </c>
      <c r="BW254">
        <f t="shared" si="166"/>
        <v>-25.470000267028801</v>
      </c>
      <c r="BX254">
        <f t="shared" si="166"/>
        <v>-37.39999818801877</v>
      </c>
      <c r="BY254">
        <f t="shared" si="166"/>
        <v>-54.019998073577852</v>
      </c>
      <c r="BZ254">
        <f t="shared" si="166"/>
        <v>-118.01999902725206</v>
      </c>
      <c r="CA254">
        <f t="shared" si="166"/>
        <v>-177.27699979019164</v>
      </c>
      <c r="CB254" s="8">
        <v>35900</v>
      </c>
      <c r="CC254">
        <f t="shared" si="171"/>
        <v>-2.5799999237060498</v>
      </c>
      <c r="CD254">
        <f t="shared" si="171"/>
        <v>-2.4600000381469798</v>
      </c>
      <c r="CE254">
        <f t="shared" si="171"/>
        <v>-2.3000001907348704</v>
      </c>
      <c r="CF254">
        <f t="shared" si="171"/>
        <v>-2.1900014877319194</v>
      </c>
      <c r="CG254">
        <f t="shared" si="171"/>
        <v>-1.6299991607665802</v>
      </c>
      <c r="CH254">
        <f t="shared" si="171"/>
        <v>-0.93999671936032314</v>
      </c>
      <c r="CI254">
        <f t="shared" si="171"/>
        <v>0.86000156402597128</v>
      </c>
      <c r="CJ254">
        <f t="shared" si="171"/>
        <v>2.4910000381469857</v>
      </c>
      <c r="CK254" s="8">
        <v>35900</v>
      </c>
      <c r="CL254">
        <f t="shared" si="167"/>
        <v>-1.25</v>
      </c>
      <c r="CM254">
        <f t="shared" si="167"/>
        <v>-7.0300002098083496</v>
      </c>
      <c r="CN254">
        <f t="shared" si="167"/>
        <v>-12.709999561309809</v>
      </c>
      <c r="CO254">
        <f t="shared" si="167"/>
        <v>-24.100000381469719</v>
      </c>
      <c r="CP254">
        <f t="shared" si="167"/>
        <v>-36.029998302459688</v>
      </c>
      <c r="CQ254">
        <f t="shared" si="167"/>
        <v>-52.64999818801877</v>
      </c>
      <c r="CR254">
        <f t="shared" si="167"/>
        <v>-116.64999914169297</v>
      </c>
      <c r="CS254">
        <f t="shared" si="167"/>
        <v>-175.90699990463256</v>
      </c>
      <c r="CT254" s="8">
        <v>35900</v>
      </c>
      <c r="CU254">
        <f t="shared" si="172"/>
        <v>-1.1566667556762704</v>
      </c>
      <c r="CV254">
        <f t="shared" si="172"/>
        <v>-0.9066672325134304</v>
      </c>
      <c r="CW254">
        <f t="shared" si="172"/>
        <v>-0.63666629791258966</v>
      </c>
      <c r="CX254">
        <f t="shared" si="172"/>
        <v>4.3333530426031608E-2</v>
      </c>
      <c r="CY254">
        <f t="shared" si="172"/>
        <v>0.54333353042603161</v>
      </c>
      <c r="CZ254">
        <f t="shared" si="172"/>
        <v>2.1933350563049308</v>
      </c>
      <c r="DA254">
        <f t="shared" si="172"/>
        <v>4.9933323860168377</v>
      </c>
      <c r="DB254">
        <f t="shared" si="172"/>
        <v>7.9583335304260521</v>
      </c>
      <c r="DC254" s="8">
        <v>35900</v>
      </c>
      <c r="DD254">
        <f t="shared" si="168"/>
        <v>0.38000011444091975</v>
      </c>
      <c r="DE254">
        <f t="shared" si="168"/>
        <v>-5.4000000953674299</v>
      </c>
      <c r="DF254">
        <f t="shared" si="168"/>
        <v>-11.079999446868889</v>
      </c>
      <c r="DG254">
        <f t="shared" si="168"/>
        <v>-22.470000267028801</v>
      </c>
      <c r="DH254">
        <f t="shared" si="168"/>
        <v>-34.39999818801877</v>
      </c>
      <c r="DI254">
        <f t="shared" si="168"/>
        <v>-51.019998073577852</v>
      </c>
      <c r="DJ254">
        <f t="shared" si="168"/>
        <v>-115.01999902725206</v>
      </c>
      <c r="DK254">
        <f t="shared" si="168"/>
        <v>-174.27699979019164</v>
      </c>
      <c r="DL254" s="8">
        <v>35900</v>
      </c>
      <c r="DM254">
        <f t="shared" si="173"/>
        <v>0.38000011444091975</v>
      </c>
      <c r="DN254">
        <f t="shared" si="173"/>
        <v>1.2799997329711807</v>
      </c>
      <c r="DO254">
        <f t="shared" si="173"/>
        <v>2.2800006866455025</v>
      </c>
      <c r="DP254">
        <f t="shared" si="173"/>
        <v>4.4800004959106179</v>
      </c>
      <c r="DQ254">
        <f t="shared" si="173"/>
        <v>6.4600005149841397</v>
      </c>
      <c r="DR254">
        <f t="shared" si="173"/>
        <v>10.279999732971222</v>
      </c>
      <c r="DS254">
        <f t="shared" si="173"/>
        <v>20.080004692077722</v>
      </c>
      <c r="DT254">
        <f t="shared" si="173"/>
        <v>28.95000011444094</v>
      </c>
    </row>
    <row r="255" spans="1:124" x14ac:dyDescent="0.3">
      <c r="A255" s="2">
        <v>35885</v>
      </c>
      <c r="B255">
        <v>4.4888288379999999</v>
      </c>
      <c r="C255">
        <v>4.9922070950590749</v>
      </c>
      <c r="D255">
        <v>5.1599998474120996</v>
      </c>
      <c r="E255">
        <v>5.2699999809265101</v>
      </c>
      <c r="F255" s="3">
        <f t="shared" si="140"/>
        <v>5.3066666920979806</v>
      </c>
      <c r="G255">
        <v>5.4099998474120996</v>
      </c>
      <c r="H255">
        <v>5.5999999046325604</v>
      </c>
      <c r="I255">
        <v>5.6100001335143999</v>
      </c>
      <c r="J255">
        <v>5.6399998664855904</v>
      </c>
      <c r="K255">
        <v>5.7399997711181596</v>
      </c>
      <c r="L255">
        <v>5.67000007629394</v>
      </c>
      <c r="M255">
        <v>6.0199999809265101</v>
      </c>
      <c r="N255">
        <v>5.9151999999999996</v>
      </c>
      <c r="O255" s="8">
        <v>35869</v>
      </c>
      <c r="P255">
        <f t="shared" si="156"/>
        <v>-0.37406906983333332</v>
      </c>
      <c r="Q255">
        <f t="shared" si="156"/>
        <v>-0.83203451584317911</v>
      </c>
      <c r="R255">
        <f t="shared" si="156"/>
        <v>-1.2899999618530249</v>
      </c>
      <c r="S255">
        <f t="shared" si="138"/>
        <v>-2.6349999904632551</v>
      </c>
      <c r="T255">
        <f t="shared" si="142"/>
        <v>-3.9800000190734854</v>
      </c>
      <c r="U255">
        <f t="shared" si="159"/>
        <v>-5.4099998474120996</v>
      </c>
      <c r="V255">
        <f t="shared" si="159"/>
        <v>-11.199999809265121</v>
      </c>
      <c r="W255">
        <f t="shared" si="159"/>
        <v>-16.830000400543199</v>
      </c>
      <c r="X255">
        <f t="shared" si="158"/>
        <v>-28.19999933242795</v>
      </c>
      <c r="Y255">
        <f t="shared" si="158"/>
        <v>-40.17999839782712</v>
      </c>
      <c r="Z255">
        <f t="shared" si="158"/>
        <v>-56.700000762939396</v>
      </c>
      <c r="AA255">
        <f t="shared" si="158"/>
        <v>-120.3999996185302</v>
      </c>
      <c r="AB255">
        <f t="shared" si="158"/>
        <v>-177.45599999999999</v>
      </c>
      <c r="AC255" s="8">
        <v>35869</v>
      </c>
      <c r="AD255">
        <f t="shared" si="139"/>
        <v>0.45796544600984579</v>
      </c>
      <c r="AE255">
        <f t="shared" si="143"/>
        <v>1.3450000286102302</v>
      </c>
      <c r="AF255">
        <f t="shared" si="144"/>
        <v>2.7749998569488445</v>
      </c>
      <c r="AG255">
        <f t="shared" si="145"/>
        <v>4.1199998855590749</v>
      </c>
      <c r="AH255">
        <f t="shared" si="146"/>
        <v>5.7899999618530211</v>
      </c>
      <c r="AI255" s="8">
        <v>35869</v>
      </c>
      <c r="AJ255">
        <f t="shared" si="157"/>
        <v>-4.9520344014022539</v>
      </c>
      <c r="AK255">
        <f t="shared" si="157"/>
        <v>-10.742034363255275</v>
      </c>
      <c r="AL255">
        <f t="shared" si="157"/>
        <v>-16.372034954533351</v>
      </c>
      <c r="AM255">
        <f t="shared" si="169"/>
        <v>-27.742033886418103</v>
      </c>
      <c r="AN255">
        <f t="shared" si="169"/>
        <v>-39.722032951817276</v>
      </c>
      <c r="AO255">
        <f t="shared" si="169"/>
        <v>-56.242035316929552</v>
      </c>
      <c r="AP255">
        <f t="shared" si="169"/>
        <v>-119.94203417252035</v>
      </c>
      <c r="AQ255">
        <f t="shared" si="169"/>
        <v>-176.99803455399015</v>
      </c>
      <c r="AR255" s="8">
        <v>35869</v>
      </c>
      <c r="AS255">
        <f t="shared" si="160"/>
        <v>-4.7867732189901542</v>
      </c>
      <c r="AT255">
        <f t="shared" si="160"/>
        <v>-4.8867726467855555</v>
      </c>
      <c r="AU255">
        <f t="shared" si="160"/>
        <v>-4.9667730473287719</v>
      </c>
      <c r="AV255">
        <f t="shared" si="160"/>
        <v>-5.0367717884786529</v>
      </c>
      <c r="AW255">
        <f t="shared" si="160"/>
        <v>-5.2767710827596943</v>
      </c>
      <c r="AX255">
        <f t="shared" si="160"/>
        <v>-5.2867751263387461</v>
      </c>
      <c r="AY255">
        <f t="shared" si="160"/>
        <v>-5.3867774151571552</v>
      </c>
      <c r="AZ255">
        <f t="shared" si="160"/>
        <v>-4.3697732189901615</v>
      </c>
      <c r="BA255" s="8">
        <v>35869</v>
      </c>
      <c r="BB255">
        <f t="shared" si="165"/>
        <v>-4.0649998188018692</v>
      </c>
      <c r="BC255">
        <f t="shared" si="165"/>
        <v>-9.8549997806548912</v>
      </c>
      <c r="BD255">
        <f t="shared" si="165"/>
        <v>-15.485000371932969</v>
      </c>
      <c r="BE255">
        <f t="shared" si="165"/>
        <v>-26.854999303817721</v>
      </c>
      <c r="BF255">
        <f t="shared" si="165"/>
        <v>-38.834998369216891</v>
      </c>
      <c r="BG255">
        <f t="shared" si="165"/>
        <v>-55.355000734329167</v>
      </c>
      <c r="BH255">
        <f t="shared" si="165"/>
        <v>-119.05499958991997</v>
      </c>
      <c r="BI255">
        <f t="shared" si="165"/>
        <v>-176.11099997138976</v>
      </c>
      <c r="BJ255" s="8">
        <v>35869</v>
      </c>
      <c r="BK255">
        <f t="shared" si="170"/>
        <v>-3.9149997234344394</v>
      </c>
      <c r="BL255">
        <f t="shared" si="170"/>
        <v>-3.8950002193450919</v>
      </c>
      <c r="BM255">
        <f t="shared" si="170"/>
        <v>-3.805001020431507</v>
      </c>
      <c r="BN255">
        <f t="shared" si="170"/>
        <v>-3.6649992465972714</v>
      </c>
      <c r="BO255">
        <f t="shared" si="170"/>
        <v>-3.8049986362457231</v>
      </c>
      <c r="BP255">
        <f t="shared" si="170"/>
        <v>-3.2150008678435666</v>
      </c>
      <c r="BQ255">
        <f t="shared" si="170"/>
        <v>-4.0150001049041704</v>
      </c>
      <c r="BR255">
        <f t="shared" si="170"/>
        <v>-3.3010001049041433</v>
      </c>
      <c r="BS255" s="8">
        <v>35869</v>
      </c>
      <c r="BT255">
        <f t="shared" si="166"/>
        <v>-2.6349999904632551</v>
      </c>
      <c r="BU255">
        <f t="shared" si="166"/>
        <v>-8.4249999523162771</v>
      </c>
      <c r="BV255">
        <f t="shared" si="166"/>
        <v>-14.055000543594353</v>
      </c>
      <c r="BW255">
        <f t="shared" si="166"/>
        <v>-25.424999475479105</v>
      </c>
      <c r="BX255">
        <f t="shared" si="166"/>
        <v>-37.404998540878275</v>
      </c>
      <c r="BY255">
        <f t="shared" si="166"/>
        <v>-53.925000905990551</v>
      </c>
      <c r="BZ255">
        <f t="shared" si="166"/>
        <v>-117.62499976158136</v>
      </c>
      <c r="CA255">
        <f t="shared" si="166"/>
        <v>-174.68100014305114</v>
      </c>
      <c r="CB255" s="8">
        <v>35869</v>
      </c>
      <c r="CC255">
        <f t="shared" si="171"/>
        <v>-2.4450004100799543</v>
      </c>
      <c r="CD255">
        <f t="shared" si="171"/>
        <v>-2.1049997806549072</v>
      </c>
      <c r="CE255">
        <f t="shared" si="171"/>
        <v>-1.6950004100799738</v>
      </c>
      <c r="CF255">
        <f t="shared" si="171"/>
        <v>-0.70499968528745427</v>
      </c>
      <c r="CG255">
        <f t="shared" si="171"/>
        <v>8.5002183914177465E-2</v>
      </c>
      <c r="CH255">
        <f t="shared" si="171"/>
        <v>1.9949977397919056</v>
      </c>
      <c r="CI255">
        <f t="shared" si="171"/>
        <v>6.4949958324432941</v>
      </c>
      <c r="CJ255">
        <f t="shared" si="171"/>
        <v>17.897999647140523</v>
      </c>
      <c r="CK255" s="8">
        <v>35869</v>
      </c>
      <c r="CL255">
        <f t="shared" si="167"/>
        <v>-1.2899999618530247</v>
      </c>
      <c r="CM255">
        <f t="shared" si="167"/>
        <v>-7.0799999237060458</v>
      </c>
      <c r="CN255">
        <f t="shared" si="167"/>
        <v>-12.710000514984124</v>
      </c>
      <c r="CO255">
        <f t="shared" si="167"/>
        <v>-24.079999446868875</v>
      </c>
      <c r="CP255">
        <f t="shared" si="167"/>
        <v>-36.059998512268045</v>
      </c>
      <c r="CQ255">
        <f t="shared" si="167"/>
        <v>-52.580000877380321</v>
      </c>
      <c r="CR255">
        <f t="shared" si="167"/>
        <v>-116.27999973297113</v>
      </c>
      <c r="CS255">
        <f t="shared" si="167"/>
        <v>-173.33600011444091</v>
      </c>
      <c r="CT255" s="8">
        <v>35869</v>
      </c>
      <c r="CU255">
        <f t="shared" si="172"/>
        <v>-0.99000008900960434</v>
      </c>
      <c r="CV255">
        <f t="shared" si="172"/>
        <v>-0.29000027974446496</v>
      </c>
      <c r="CW255">
        <f t="shared" si="172"/>
        <v>0.6699992815653566</v>
      </c>
      <c r="CX255">
        <f t="shared" si="172"/>
        <v>2.5500008265177563</v>
      </c>
      <c r="CY255">
        <f t="shared" si="172"/>
        <v>3.9999996821085553</v>
      </c>
      <c r="CZ255">
        <f t="shared" si="172"/>
        <v>7.1500012079874615</v>
      </c>
      <c r="DA255">
        <f t="shared" si="172"/>
        <v>15.550002733866346</v>
      </c>
      <c r="DB255">
        <f t="shared" si="172"/>
        <v>23.901999682108549</v>
      </c>
      <c r="DC255" s="8">
        <v>35869</v>
      </c>
      <c r="DD255">
        <f t="shared" si="168"/>
        <v>0.38000011444092152</v>
      </c>
      <c r="DE255">
        <f t="shared" si="168"/>
        <v>-5.4099998474120996</v>
      </c>
      <c r="DF255">
        <f t="shared" si="168"/>
        <v>-11.040000438690178</v>
      </c>
      <c r="DG255">
        <f t="shared" si="168"/>
        <v>-22.40999937057493</v>
      </c>
      <c r="DH255">
        <f t="shared" si="168"/>
        <v>-34.3899984359741</v>
      </c>
      <c r="DI255">
        <f t="shared" si="168"/>
        <v>-50.910000801086376</v>
      </c>
      <c r="DJ255">
        <f t="shared" si="168"/>
        <v>-114.60999965667718</v>
      </c>
      <c r="DK255">
        <f t="shared" si="168"/>
        <v>-171.66600003814696</v>
      </c>
      <c r="DL255" s="8">
        <v>35869</v>
      </c>
      <c r="DM255">
        <f t="shared" si="173"/>
        <v>0.38000011444092152</v>
      </c>
      <c r="DN255">
        <f t="shared" si="173"/>
        <v>1.4699997901916495</v>
      </c>
      <c r="DO255">
        <f t="shared" si="173"/>
        <v>2.7399992942809916</v>
      </c>
      <c r="DP255">
        <f t="shared" si="173"/>
        <v>5.4200005531311142</v>
      </c>
      <c r="DQ255">
        <f t="shared" si="173"/>
        <v>7.8200006484985245</v>
      </c>
      <c r="DR255">
        <f t="shared" si="173"/>
        <v>12.26999998092651</v>
      </c>
      <c r="DS255">
        <f t="shared" si="173"/>
        <v>23.769996166229323</v>
      </c>
      <c r="DT255">
        <f t="shared" si="173"/>
        <v>35.718999980926526</v>
      </c>
    </row>
    <row r="256" spans="1:124" x14ac:dyDescent="0.3">
      <c r="A256" s="2">
        <v>35853</v>
      </c>
      <c r="B256">
        <v>5.2447386649999999</v>
      </c>
      <c r="C256">
        <v>5.3011847949960273</v>
      </c>
      <c r="D256">
        <v>5.3200001716613698</v>
      </c>
      <c r="E256">
        <v>5.3299999237060502</v>
      </c>
      <c r="F256" s="3">
        <f t="shared" si="140"/>
        <v>5.3333331743876107</v>
      </c>
      <c r="G256">
        <v>5.4099998474120996</v>
      </c>
      <c r="H256">
        <v>5.5500001907348597</v>
      </c>
      <c r="I256">
        <v>5.5500001907348597</v>
      </c>
      <c r="J256">
        <v>5.5900001525878897</v>
      </c>
      <c r="K256">
        <v>5.67000007629394</v>
      </c>
      <c r="L256">
        <v>5.6199998855590803</v>
      </c>
      <c r="M256">
        <v>5.9899997711181596</v>
      </c>
      <c r="N256">
        <v>5.9291</v>
      </c>
      <c r="O256" s="8">
        <v>35841</v>
      </c>
      <c r="P256">
        <f t="shared" si="156"/>
        <v>-0.43706155541666664</v>
      </c>
      <c r="Q256">
        <f t="shared" si="156"/>
        <v>-0.88353079916600452</v>
      </c>
      <c r="R256">
        <f t="shared" si="156"/>
        <v>-1.3300000429153425</v>
      </c>
      <c r="S256">
        <f t="shared" si="138"/>
        <v>-2.6649999618530251</v>
      </c>
      <c r="T256">
        <f t="shared" si="142"/>
        <v>-3.9999998807907078</v>
      </c>
      <c r="U256">
        <f t="shared" si="159"/>
        <v>-5.4099998474120996</v>
      </c>
      <c r="V256">
        <f t="shared" si="159"/>
        <v>-11.100000381469719</v>
      </c>
      <c r="W256">
        <f t="shared" si="159"/>
        <v>-16.650000572204579</v>
      </c>
      <c r="X256">
        <f t="shared" si="158"/>
        <v>-27.95000076293945</v>
      </c>
      <c r="Y256">
        <f t="shared" si="158"/>
        <v>-39.690000534057582</v>
      </c>
      <c r="Z256">
        <f t="shared" si="158"/>
        <v>-56.199998855590806</v>
      </c>
      <c r="AA256">
        <f t="shared" si="158"/>
        <v>-119.7999954223632</v>
      </c>
      <c r="AB256">
        <f t="shared" si="158"/>
        <v>-177.87299999999999</v>
      </c>
      <c r="AC256" s="8">
        <v>35841</v>
      </c>
      <c r="AD256">
        <f t="shared" si="139"/>
        <v>0.44646924374933789</v>
      </c>
      <c r="AE256">
        <f t="shared" si="143"/>
        <v>1.3349999189376827</v>
      </c>
      <c r="AF256">
        <f t="shared" si="144"/>
        <v>2.7449998855590745</v>
      </c>
      <c r="AG256">
        <f t="shared" si="145"/>
        <v>4.0799998044967571</v>
      </c>
      <c r="AH256">
        <f t="shared" si="146"/>
        <v>5.6900005340576199</v>
      </c>
      <c r="AI256" s="8">
        <v>35841</v>
      </c>
      <c r="AJ256">
        <f t="shared" si="157"/>
        <v>-4.963530603662762</v>
      </c>
      <c r="AK256">
        <f t="shared" si="157"/>
        <v>-10.653531137720382</v>
      </c>
      <c r="AL256">
        <f t="shared" si="157"/>
        <v>-16.203531328455242</v>
      </c>
      <c r="AM256">
        <f t="shared" si="169"/>
        <v>-27.503531519190112</v>
      </c>
      <c r="AN256">
        <f t="shared" si="169"/>
        <v>-39.243531290308241</v>
      </c>
      <c r="AO256">
        <f t="shared" si="169"/>
        <v>-55.753529611841465</v>
      </c>
      <c r="AP256">
        <f t="shared" si="169"/>
        <v>-119.35352617861386</v>
      </c>
      <c r="AQ256">
        <f t="shared" si="169"/>
        <v>-177.42653075625066</v>
      </c>
      <c r="AR256" s="8">
        <v>35841</v>
      </c>
      <c r="AS256">
        <f t="shared" si="160"/>
        <v>-4.9682694975446022</v>
      </c>
      <c r="AT256">
        <f t="shared" si="160"/>
        <v>-5.258269459397642</v>
      </c>
      <c r="AU256">
        <f t="shared" si="160"/>
        <v>-5.3982702795575612</v>
      </c>
      <c r="AV256">
        <f t="shared" si="160"/>
        <v>-5.7982708517621617</v>
      </c>
      <c r="AW256">
        <f t="shared" si="160"/>
        <v>-5.9182683531354314</v>
      </c>
      <c r="AX256">
        <f t="shared" si="160"/>
        <v>-5.6982661787579687</v>
      </c>
      <c r="AY256">
        <f t="shared" si="160"/>
        <v>-6.9982625547956587</v>
      </c>
      <c r="AZ256">
        <f t="shared" si="160"/>
        <v>-7.1052694212506537</v>
      </c>
      <c r="BA256" s="8">
        <v>35841</v>
      </c>
      <c r="BB256">
        <f t="shared" si="165"/>
        <v>-4.0749999284744174</v>
      </c>
      <c r="BC256">
        <f t="shared" si="165"/>
        <v>-9.7650004625320364</v>
      </c>
      <c r="BD256">
        <f t="shared" si="165"/>
        <v>-15.315000653266896</v>
      </c>
      <c r="BE256">
        <f t="shared" si="165"/>
        <v>-26.615000844001766</v>
      </c>
      <c r="BF256">
        <f t="shared" si="165"/>
        <v>-38.355000615119899</v>
      </c>
      <c r="BG256">
        <f t="shared" si="165"/>
        <v>-54.864998936653123</v>
      </c>
      <c r="BH256">
        <f t="shared" si="165"/>
        <v>-118.46499550342551</v>
      </c>
      <c r="BI256">
        <f t="shared" si="165"/>
        <v>-176.53800008106231</v>
      </c>
      <c r="BJ256" s="8">
        <v>35841</v>
      </c>
      <c r="BK256">
        <f t="shared" si="170"/>
        <v>-3.7749997377395577</v>
      </c>
      <c r="BL256">
        <f t="shared" si="170"/>
        <v>-3.4649997949600273</v>
      </c>
      <c r="BM256">
        <f t="shared" si="170"/>
        <v>-3.1349998712539673</v>
      </c>
      <c r="BN256">
        <f t="shared" si="170"/>
        <v>-2.6850010156631647</v>
      </c>
      <c r="BO256">
        <f t="shared" si="170"/>
        <v>-2.3450013399124146</v>
      </c>
      <c r="BP256">
        <f t="shared" si="170"/>
        <v>-1.4849973917007731</v>
      </c>
      <c r="BQ256">
        <f t="shared" si="170"/>
        <v>-1.2849975824355511</v>
      </c>
      <c r="BR256">
        <f t="shared" si="170"/>
        <v>-1.1759998712539641</v>
      </c>
      <c r="BS256" s="8">
        <v>35841</v>
      </c>
      <c r="BT256">
        <f t="shared" si="166"/>
        <v>-2.6649999618530251</v>
      </c>
      <c r="BU256">
        <f t="shared" si="166"/>
        <v>-8.3550004959106445</v>
      </c>
      <c r="BV256">
        <f t="shared" si="166"/>
        <v>-13.905000686645504</v>
      </c>
      <c r="BW256">
        <f t="shared" si="166"/>
        <v>-25.205000877380375</v>
      </c>
      <c r="BX256">
        <f t="shared" si="166"/>
        <v>-36.945000648498507</v>
      </c>
      <c r="BY256">
        <f t="shared" si="166"/>
        <v>-53.454998970031731</v>
      </c>
      <c r="BZ256">
        <f t="shared" si="166"/>
        <v>-117.05499553680413</v>
      </c>
      <c r="CA256">
        <f t="shared" si="166"/>
        <v>-175.12800011444091</v>
      </c>
      <c r="CB256" s="8">
        <v>35841</v>
      </c>
      <c r="CC256">
        <f t="shared" si="171"/>
        <v>-2.4649996757507258</v>
      </c>
      <c r="CD256">
        <f t="shared" si="171"/>
        <v>-1.8050007820129341</v>
      </c>
      <c r="CE256">
        <f t="shared" si="171"/>
        <v>-0.99500083923341442</v>
      </c>
      <c r="CF256">
        <f t="shared" si="171"/>
        <v>0.50499820709228693</v>
      </c>
      <c r="CG256">
        <f t="shared" si="171"/>
        <v>1.9749989509582573</v>
      </c>
      <c r="CH256">
        <f t="shared" si="171"/>
        <v>4.5550026893615776</v>
      </c>
      <c r="CI256">
        <f t="shared" si="171"/>
        <v>11.355005741119291</v>
      </c>
      <c r="CJ256">
        <f t="shared" si="171"/>
        <v>17.413000019073486</v>
      </c>
      <c r="CK256" s="8">
        <v>35841</v>
      </c>
      <c r="CL256">
        <f t="shared" si="167"/>
        <v>-1.3300000429153425</v>
      </c>
      <c r="CM256">
        <f t="shared" si="167"/>
        <v>-7.0200005769729623</v>
      </c>
      <c r="CN256">
        <f t="shared" si="167"/>
        <v>-12.570000767707821</v>
      </c>
      <c r="CO256">
        <f t="shared" si="167"/>
        <v>-23.870000958442692</v>
      </c>
      <c r="CP256">
        <f t="shared" si="167"/>
        <v>-35.610000729560824</v>
      </c>
      <c r="CQ256">
        <f t="shared" si="167"/>
        <v>-52.119999051094048</v>
      </c>
      <c r="CR256">
        <f t="shared" si="167"/>
        <v>-115.71999561786645</v>
      </c>
      <c r="CS256">
        <f t="shared" si="167"/>
        <v>-173.79300019550323</v>
      </c>
      <c r="CT256" s="8">
        <v>35841</v>
      </c>
      <c r="CU256">
        <f t="shared" si="172"/>
        <v>-1.1766665379206298</v>
      </c>
      <c r="CV256">
        <f t="shared" si="172"/>
        <v>-0.20666770140329849</v>
      </c>
      <c r="CW256">
        <f t="shared" si="172"/>
        <v>0.91333218415578088</v>
      </c>
      <c r="CX256">
        <f t="shared" si="172"/>
        <v>3.0533334811528228</v>
      </c>
      <c r="CY256">
        <f t="shared" si="172"/>
        <v>5.0333335002263411</v>
      </c>
      <c r="CZ256">
        <f t="shared" si="172"/>
        <v>8.9533350070317113</v>
      </c>
      <c r="DA256">
        <f t="shared" si="172"/>
        <v>18.453333099683114</v>
      </c>
      <c r="DB256">
        <f t="shared" si="172"/>
        <v>28.807333099683142</v>
      </c>
      <c r="DC256" s="8">
        <v>35841</v>
      </c>
      <c r="DD256">
        <f t="shared" si="168"/>
        <v>0.28000068664552025</v>
      </c>
      <c r="DE256">
        <f t="shared" si="168"/>
        <v>-5.4099998474120996</v>
      </c>
      <c r="DF256">
        <f t="shared" si="168"/>
        <v>-10.960000038146958</v>
      </c>
      <c r="DG256">
        <f t="shared" si="168"/>
        <v>-22.260000228881829</v>
      </c>
      <c r="DH256">
        <f t="shared" si="168"/>
        <v>-33.999999999999964</v>
      </c>
      <c r="DI256">
        <f t="shared" si="168"/>
        <v>-50.509998321533189</v>
      </c>
      <c r="DJ256">
        <f t="shared" si="168"/>
        <v>-114.10999488830558</v>
      </c>
      <c r="DK256">
        <f t="shared" si="168"/>
        <v>-172.18299946594237</v>
      </c>
      <c r="DL256" s="8">
        <v>35841</v>
      </c>
      <c r="DM256">
        <f t="shared" si="173"/>
        <v>0.28000068664552025</v>
      </c>
      <c r="DN256">
        <f t="shared" si="173"/>
        <v>1.1000003814697399</v>
      </c>
      <c r="DO256">
        <f t="shared" si="173"/>
        <v>2.0599999427795428</v>
      </c>
      <c r="DP256">
        <f t="shared" si="173"/>
        <v>4.0199990272521813</v>
      </c>
      <c r="DQ256">
        <f t="shared" si="173"/>
        <v>5.8299999237060955</v>
      </c>
      <c r="DR256">
        <f t="shared" si="173"/>
        <v>9.420001029968267</v>
      </c>
      <c r="DS256">
        <f t="shared" si="173"/>
        <v>18.420001983642472</v>
      </c>
      <c r="DT256">
        <f t="shared" si="173"/>
        <v>29.40500045776367</v>
      </c>
    </row>
    <row r="257" spans="1:124" x14ac:dyDescent="0.3">
      <c r="A257" s="2">
        <v>35825</v>
      </c>
      <c r="B257">
        <v>5.2447386649999999</v>
      </c>
      <c r="C257">
        <v>5.2036847091653371</v>
      </c>
      <c r="D257">
        <v>5.1900000572204501</v>
      </c>
      <c r="E257">
        <v>5.2399997711181596</v>
      </c>
      <c r="F257" s="3">
        <f t="shared" si="140"/>
        <v>5.2566663424173958</v>
      </c>
      <c r="G257">
        <v>5.2399997711181596</v>
      </c>
      <c r="H257">
        <v>5.3200001716613698</v>
      </c>
      <c r="I257">
        <v>5.3499999046325604</v>
      </c>
      <c r="J257">
        <v>5.3899998664855904</v>
      </c>
      <c r="K257">
        <v>5.5100002288818297</v>
      </c>
      <c r="L257">
        <v>5.5300002098083496</v>
      </c>
      <c r="M257">
        <v>5.88000011444091</v>
      </c>
      <c r="N257">
        <v>5.8521999999999998</v>
      </c>
      <c r="O257" s="8">
        <v>35810</v>
      </c>
      <c r="P257">
        <f t="shared" si="156"/>
        <v>-0.43706155541666664</v>
      </c>
      <c r="Q257">
        <f t="shared" si="156"/>
        <v>-0.86728078486088944</v>
      </c>
      <c r="R257">
        <f t="shared" si="156"/>
        <v>-1.2975000143051125</v>
      </c>
      <c r="S257">
        <f t="shared" si="138"/>
        <v>-2.6199998855590798</v>
      </c>
      <c r="T257">
        <f t="shared" si="142"/>
        <v>-3.9424997568130471</v>
      </c>
      <c r="U257">
        <f t="shared" si="159"/>
        <v>-5.2399997711181596</v>
      </c>
      <c r="V257">
        <f t="shared" si="159"/>
        <v>-10.64000034332274</v>
      </c>
      <c r="W257">
        <f t="shared" si="159"/>
        <v>-16.04999971389768</v>
      </c>
      <c r="X257">
        <f t="shared" si="158"/>
        <v>-26.94999933242795</v>
      </c>
      <c r="Y257">
        <f t="shared" si="158"/>
        <v>-38.570001602172809</v>
      </c>
      <c r="Z257">
        <f t="shared" si="158"/>
        <v>-55.300002098083496</v>
      </c>
      <c r="AA257">
        <f t="shared" si="158"/>
        <v>-117.6000022888182</v>
      </c>
      <c r="AB257">
        <f t="shared" si="158"/>
        <v>-175.566</v>
      </c>
      <c r="AC257" s="8">
        <v>35810</v>
      </c>
      <c r="AD257">
        <f t="shared" si="139"/>
        <v>0.43021922944422281</v>
      </c>
      <c r="AE257">
        <f t="shared" si="143"/>
        <v>1.3224998712539673</v>
      </c>
      <c r="AF257">
        <f t="shared" si="144"/>
        <v>2.6199998855590798</v>
      </c>
      <c r="AG257">
        <f t="shared" si="145"/>
        <v>3.9424997568130471</v>
      </c>
      <c r="AH257">
        <f t="shared" si="146"/>
        <v>5.4000005722045801</v>
      </c>
      <c r="AI257" s="8">
        <v>35810</v>
      </c>
      <c r="AJ257">
        <f t="shared" si="157"/>
        <v>-4.8097805416739368</v>
      </c>
      <c r="AK257">
        <f t="shared" si="157"/>
        <v>-10.209781113878517</v>
      </c>
      <c r="AL257">
        <f t="shared" si="157"/>
        <v>-15.619780484453457</v>
      </c>
      <c r="AM257">
        <f t="shared" si="169"/>
        <v>-26.519780102983727</v>
      </c>
      <c r="AN257">
        <f t="shared" si="169"/>
        <v>-38.13978237272859</v>
      </c>
      <c r="AO257">
        <f t="shared" si="169"/>
        <v>-54.869782868639277</v>
      </c>
      <c r="AP257">
        <f t="shared" si="169"/>
        <v>-117.16978305937398</v>
      </c>
      <c r="AQ257">
        <f t="shared" si="169"/>
        <v>-175.13578077055578</v>
      </c>
      <c r="AR257" s="8">
        <v>35810</v>
      </c>
      <c r="AS257">
        <f t="shared" si="160"/>
        <v>-4.7956851677921071</v>
      </c>
      <c r="AT257">
        <f t="shared" si="160"/>
        <v>-4.3856862740543177</v>
      </c>
      <c r="AU257">
        <f t="shared" si="160"/>
        <v>-4.0756858544375953</v>
      </c>
      <c r="AV257">
        <f t="shared" si="160"/>
        <v>-3.4656847672488782</v>
      </c>
      <c r="AW257">
        <f t="shared" si="160"/>
        <v>-3.2456873612430224</v>
      </c>
      <c r="AX257">
        <f t="shared" si="160"/>
        <v>-2.8656877236392768</v>
      </c>
      <c r="AY257">
        <f t="shared" si="160"/>
        <v>-2.2656882958437814</v>
      </c>
      <c r="AZ257">
        <f t="shared" ref="AZ257:AZ305" si="174">AQ257-AB258-$B258</f>
        <v>-2.4616856255557673</v>
      </c>
      <c r="BA257" s="8">
        <v>35810</v>
      </c>
      <c r="BB257">
        <f t="shared" si="165"/>
        <v>-3.9174998998641923</v>
      </c>
      <c r="BC257">
        <f t="shared" si="165"/>
        <v>-9.3175004720687724</v>
      </c>
      <c r="BD257">
        <f t="shared" si="165"/>
        <v>-14.727499842643713</v>
      </c>
      <c r="BE257">
        <f t="shared" si="165"/>
        <v>-25.627499461173983</v>
      </c>
      <c r="BF257">
        <f t="shared" si="165"/>
        <v>-37.247501730918842</v>
      </c>
      <c r="BG257">
        <f t="shared" si="165"/>
        <v>-53.977502226829529</v>
      </c>
      <c r="BH257">
        <f t="shared" si="165"/>
        <v>-116.27750241756424</v>
      </c>
      <c r="BI257">
        <f t="shared" si="165"/>
        <v>-174.24350012874604</v>
      </c>
      <c r="BJ257" s="8">
        <v>35810</v>
      </c>
      <c r="BK257">
        <f t="shared" si="170"/>
        <v>-3.7674998044967625</v>
      </c>
      <c r="BL257">
        <f t="shared" si="170"/>
        <v>-3.2675002813339225</v>
      </c>
      <c r="BM257">
        <f t="shared" si="170"/>
        <v>-2.8375004529952941</v>
      </c>
      <c r="BN257">
        <f t="shared" si="170"/>
        <v>-2.2375005483627008</v>
      </c>
      <c r="BO257">
        <f t="shared" si="170"/>
        <v>-1.3675025701522516</v>
      </c>
      <c r="BP257">
        <f t="shared" si="170"/>
        <v>-0.78750073909759966</v>
      </c>
      <c r="BQ257">
        <f t="shared" si="170"/>
        <v>2.7124983072281905</v>
      </c>
      <c r="BR257">
        <f t="shared" si="170"/>
        <v>5.6344998331069887</v>
      </c>
      <c r="BS257" s="8">
        <v>35810</v>
      </c>
      <c r="BT257">
        <f t="shared" si="166"/>
        <v>-2.6199998855590798</v>
      </c>
      <c r="BU257">
        <f t="shared" si="166"/>
        <v>-8.0200004577636594</v>
      </c>
      <c r="BV257">
        <f t="shared" si="166"/>
        <v>-13.4299998283386</v>
      </c>
      <c r="BW257">
        <f t="shared" si="166"/>
        <v>-24.329999446868872</v>
      </c>
      <c r="BX257">
        <f t="shared" si="166"/>
        <v>-35.950001716613727</v>
      </c>
      <c r="BY257">
        <f t="shared" si="166"/>
        <v>-52.680002212524414</v>
      </c>
      <c r="BZ257">
        <f t="shared" si="166"/>
        <v>-114.98000240325912</v>
      </c>
      <c r="CA257">
        <f t="shared" si="166"/>
        <v>-172.94600011444092</v>
      </c>
      <c r="CB257" s="8">
        <v>35810</v>
      </c>
      <c r="CC257">
        <f t="shared" si="171"/>
        <v>-2.5000000000000004</v>
      </c>
      <c r="CD257">
        <f t="shared" si="171"/>
        <v>-1.8700008392333904</v>
      </c>
      <c r="CE257">
        <f t="shared" si="171"/>
        <v>-1.3299999237060307</v>
      </c>
      <c r="CF257">
        <f t="shared" si="171"/>
        <v>-0.15999889373777076</v>
      </c>
      <c r="CG257">
        <f t="shared" si="171"/>
        <v>0.64999675750734287</v>
      </c>
      <c r="CH257">
        <f t="shared" si="171"/>
        <v>2.1899976730346369</v>
      </c>
      <c r="CI257">
        <f t="shared" si="171"/>
        <v>6.6899957656860396</v>
      </c>
      <c r="CJ257">
        <f t="shared" si="171"/>
        <v>10.945999961853037</v>
      </c>
      <c r="CK257" s="8">
        <v>35810</v>
      </c>
      <c r="CL257">
        <f t="shared" si="167"/>
        <v>-1.2975000143051125</v>
      </c>
      <c r="CM257">
        <f t="shared" si="167"/>
        <v>-6.6975005865096922</v>
      </c>
      <c r="CN257">
        <f t="shared" si="167"/>
        <v>-12.107499957084633</v>
      </c>
      <c r="CO257">
        <f t="shared" si="167"/>
        <v>-23.007499575614904</v>
      </c>
      <c r="CP257">
        <f t="shared" si="167"/>
        <v>-34.62750184535976</v>
      </c>
      <c r="CQ257">
        <f t="shared" si="167"/>
        <v>-51.357502341270447</v>
      </c>
      <c r="CR257">
        <f t="shared" si="167"/>
        <v>-113.65750253200515</v>
      </c>
      <c r="CS257">
        <f t="shared" si="167"/>
        <v>-171.62350024318695</v>
      </c>
      <c r="CT257" s="8">
        <v>35810</v>
      </c>
      <c r="CU257">
        <f t="shared" si="172"/>
        <v>-1.0108334620793658</v>
      </c>
      <c r="CV257">
        <f t="shared" si="172"/>
        <v>0.26916579405466567</v>
      </c>
      <c r="CW257">
        <f t="shared" si="172"/>
        <v>1.5391667286555064</v>
      </c>
      <c r="CX257">
        <f t="shared" si="172"/>
        <v>4.2291677395502623</v>
      </c>
      <c r="CY257">
        <f t="shared" si="172"/>
        <v>6.5191634098688978</v>
      </c>
      <c r="CZ257">
        <f t="shared" si="172"/>
        <v>10.229162017504375</v>
      </c>
      <c r="DA257">
        <f t="shared" si="172"/>
        <v>21.729167739550373</v>
      </c>
      <c r="DB257">
        <f t="shared" si="172"/>
        <v>31.890166213671375</v>
      </c>
      <c r="DC257" s="8">
        <v>35810</v>
      </c>
      <c r="DD257">
        <f t="shared" si="168"/>
        <v>0.16000080108642045</v>
      </c>
      <c r="DE257">
        <f t="shared" si="168"/>
        <v>-5.2399997711181596</v>
      </c>
      <c r="DF257">
        <f t="shared" si="168"/>
        <v>-10.649999141693101</v>
      </c>
      <c r="DG257">
        <f t="shared" si="168"/>
        <v>-21.549998760223371</v>
      </c>
      <c r="DH257">
        <f t="shared" si="168"/>
        <v>-33.170001029968226</v>
      </c>
      <c r="DI257">
        <f t="shared" si="168"/>
        <v>-49.900001525878913</v>
      </c>
      <c r="DJ257">
        <f t="shared" si="168"/>
        <v>-112.20000171661363</v>
      </c>
      <c r="DK257">
        <f t="shared" si="168"/>
        <v>-170.16599942779541</v>
      </c>
      <c r="DL257" s="8">
        <v>35810</v>
      </c>
      <c r="DM257">
        <f t="shared" si="173"/>
        <v>0.16000080108642045</v>
      </c>
      <c r="DN257">
        <f t="shared" si="173"/>
        <v>1.0600004196166903</v>
      </c>
      <c r="DO257">
        <f t="shared" si="173"/>
        <v>2.0100007057189986</v>
      </c>
      <c r="DP257">
        <f t="shared" si="173"/>
        <v>4.1700024604797266</v>
      </c>
      <c r="DQ257">
        <f t="shared" si="173"/>
        <v>6.0499997138977308</v>
      </c>
      <c r="DR257">
        <f t="shared" si="173"/>
        <v>9.8200006484985316</v>
      </c>
      <c r="DS257">
        <f t="shared" si="173"/>
        <v>19.420001029968322</v>
      </c>
      <c r="DT257">
        <f t="shared" si="173"/>
        <v>31.269000648498551</v>
      </c>
    </row>
    <row r="258" spans="1:124" x14ac:dyDescent="0.3">
      <c r="A258" s="2">
        <v>35795</v>
      </c>
      <c r="B258">
        <v>5.495904855</v>
      </c>
      <c r="C258">
        <v>5.3939763138857995</v>
      </c>
      <c r="D258">
        <v>5.3600001335143999</v>
      </c>
      <c r="E258">
        <v>5.4499998092651296</v>
      </c>
      <c r="F258" s="3">
        <f t="shared" si="140"/>
        <v>5.4799997011820389</v>
      </c>
      <c r="G258">
        <v>5.5100002288818297</v>
      </c>
      <c r="H258">
        <v>5.6599998474120996</v>
      </c>
      <c r="I258">
        <v>5.6799998283386204</v>
      </c>
      <c r="J258">
        <v>5.71000003814697</v>
      </c>
      <c r="K258">
        <v>5.7699999809265101</v>
      </c>
      <c r="L258">
        <v>5.75</v>
      </c>
      <c r="M258">
        <v>6.0199999809265101</v>
      </c>
      <c r="N258">
        <v>5.9390000000000001</v>
      </c>
      <c r="O258" s="8">
        <v>35779</v>
      </c>
      <c r="P258">
        <f t="shared" si="156"/>
        <v>-0.45799207124999997</v>
      </c>
      <c r="Q258">
        <f t="shared" si="156"/>
        <v>-0.89899605231429991</v>
      </c>
      <c r="R258">
        <f t="shared" si="156"/>
        <v>-1.3400000333786</v>
      </c>
      <c r="S258">
        <f t="shared" si="138"/>
        <v>-2.7249999046325648</v>
      </c>
      <c r="T258">
        <f t="shared" si="142"/>
        <v>-4.1099997758865294</v>
      </c>
      <c r="U258">
        <f t="shared" si="159"/>
        <v>-5.5100002288818297</v>
      </c>
      <c r="V258">
        <f t="shared" si="159"/>
        <v>-11.319999694824199</v>
      </c>
      <c r="W258">
        <f t="shared" si="159"/>
        <v>-17.039999485015862</v>
      </c>
      <c r="X258">
        <f t="shared" si="158"/>
        <v>-28.550000190734849</v>
      </c>
      <c r="Y258">
        <f t="shared" si="158"/>
        <v>-40.389999866485567</v>
      </c>
      <c r="Z258">
        <f t="shared" si="158"/>
        <v>-57.5</v>
      </c>
      <c r="AA258">
        <f t="shared" si="158"/>
        <v>-120.3999996185302</v>
      </c>
      <c r="AB258">
        <f t="shared" si="158"/>
        <v>-178.17000000000002</v>
      </c>
      <c r="AC258" s="8">
        <v>35779</v>
      </c>
      <c r="AD258">
        <f t="shared" si="139"/>
        <v>0.44100398106429994</v>
      </c>
      <c r="AE258">
        <f t="shared" si="143"/>
        <v>1.3849998712539648</v>
      </c>
      <c r="AF258">
        <f t="shared" si="144"/>
        <v>2.7850003242492649</v>
      </c>
      <c r="AG258">
        <f t="shared" si="145"/>
        <v>4.1700001955032295</v>
      </c>
      <c r="AH258">
        <f t="shared" si="146"/>
        <v>5.8099994659423695</v>
      </c>
      <c r="AI258" s="8">
        <v>35779</v>
      </c>
      <c r="AJ258">
        <f t="shared" si="157"/>
        <v>-5.0689962478175294</v>
      </c>
      <c r="AK258">
        <f t="shared" si="157"/>
        <v>-10.878995713759899</v>
      </c>
      <c r="AL258">
        <f t="shared" si="157"/>
        <v>-16.598995503951564</v>
      </c>
      <c r="AM258">
        <f t="shared" si="169"/>
        <v>-28.108996209670551</v>
      </c>
      <c r="AN258">
        <f t="shared" si="169"/>
        <v>-39.948995885421269</v>
      </c>
      <c r="AO258">
        <f t="shared" si="169"/>
        <v>-57.058996018935701</v>
      </c>
      <c r="AP258">
        <f t="shared" si="169"/>
        <v>-119.9589956374659</v>
      </c>
      <c r="AQ258">
        <f t="shared" si="169"/>
        <v>-177.7289960189357</v>
      </c>
      <c r="AR258" s="8">
        <v>35779</v>
      </c>
      <c r="AS258">
        <f t="shared" ref="AS258:AY294" si="175">AJ258-U259-$B259</f>
        <v>-4.7937349318910192</v>
      </c>
      <c r="AT258">
        <f t="shared" si="175"/>
        <v>-4.6037339209962393</v>
      </c>
      <c r="AU258">
        <f t="shared" si="175"/>
        <v>-4.4437335967469842</v>
      </c>
      <c r="AV258">
        <f t="shared" si="175"/>
        <v>-4.2037352561402983</v>
      </c>
      <c r="AW258">
        <f t="shared" si="175"/>
        <v>-3.9637354850221342</v>
      </c>
      <c r="AX258">
        <f t="shared" si="175"/>
        <v>-3.703733348791701</v>
      </c>
      <c r="AY258">
        <f t="shared" si="175"/>
        <v>-2.8037365912842915</v>
      </c>
      <c r="AZ258">
        <f t="shared" si="174"/>
        <v>-2.3917346839357094</v>
      </c>
      <c r="BA258" s="8">
        <v>35779</v>
      </c>
      <c r="BB258">
        <f t="shared" si="165"/>
        <v>-4.1250003576278651</v>
      </c>
      <c r="BC258">
        <f t="shared" si="165"/>
        <v>-9.9349998235702337</v>
      </c>
      <c r="BD258">
        <f t="shared" si="165"/>
        <v>-15.654999613761897</v>
      </c>
      <c r="BE258">
        <f t="shared" si="165"/>
        <v>-27.165000319480885</v>
      </c>
      <c r="BF258">
        <f t="shared" si="165"/>
        <v>-39.0049999952316</v>
      </c>
      <c r="BG258">
        <f t="shared" si="165"/>
        <v>-56.115000128746033</v>
      </c>
      <c r="BH258">
        <f t="shared" si="165"/>
        <v>-119.01499974727624</v>
      </c>
      <c r="BI258">
        <f t="shared" si="165"/>
        <v>-176.78500012874605</v>
      </c>
      <c r="BJ258" s="8">
        <v>35779</v>
      </c>
      <c r="BK258">
        <f t="shared" si="170"/>
        <v>-3.7150005102157548</v>
      </c>
      <c r="BL258">
        <f t="shared" si="170"/>
        <v>-3.3949993848800544</v>
      </c>
      <c r="BM258">
        <f t="shared" si="170"/>
        <v>-3.0749992132187076</v>
      </c>
      <c r="BN258">
        <f t="shared" si="170"/>
        <v>-2.2250002622604255</v>
      </c>
      <c r="BO258">
        <f t="shared" si="170"/>
        <v>-1.2949990034103385</v>
      </c>
      <c r="BP258">
        <f t="shared" si="170"/>
        <v>2.4998784065233259E-2</v>
      </c>
      <c r="BQ258">
        <f t="shared" si="170"/>
        <v>5.3249961137772326</v>
      </c>
      <c r="BR258">
        <f t="shared" si="170"/>
        <v>16.013999928474419</v>
      </c>
      <c r="BS258" s="8">
        <v>35779</v>
      </c>
      <c r="BT258">
        <f t="shared" si="166"/>
        <v>-2.7249999046325648</v>
      </c>
      <c r="BU258">
        <f t="shared" si="166"/>
        <v>-8.5349993705749334</v>
      </c>
      <c r="BV258">
        <f t="shared" si="166"/>
        <v>-14.254999160766598</v>
      </c>
      <c r="BW258">
        <f t="shared" si="166"/>
        <v>-25.764999866485585</v>
      </c>
      <c r="BX258">
        <f t="shared" si="166"/>
        <v>-37.6049995422363</v>
      </c>
      <c r="BY258">
        <f t="shared" si="166"/>
        <v>-54.714999675750732</v>
      </c>
      <c r="BZ258">
        <f t="shared" si="166"/>
        <v>-117.61499929428093</v>
      </c>
      <c r="CA258">
        <f t="shared" si="166"/>
        <v>-175.38499967575075</v>
      </c>
      <c r="CB258" s="8">
        <v>35779</v>
      </c>
      <c r="CC258">
        <f t="shared" si="171"/>
        <v>-2.3949999809265146</v>
      </c>
      <c r="CD258">
        <f t="shared" si="171"/>
        <v>-1.7149996757507227</v>
      </c>
      <c r="CE258">
        <f t="shared" si="171"/>
        <v>-0.84499931335448775</v>
      </c>
      <c r="CF258">
        <f t="shared" si="171"/>
        <v>0.89500045776367632</v>
      </c>
      <c r="CG258">
        <f t="shared" si="171"/>
        <v>2.4849987030029306</v>
      </c>
      <c r="CH258">
        <f t="shared" si="171"/>
        <v>5.0450024604796804</v>
      </c>
      <c r="CI258">
        <f t="shared" si="171"/>
        <v>14.245003223419175</v>
      </c>
      <c r="CJ258">
        <f t="shared" si="171"/>
        <v>21.883000171661337</v>
      </c>
      <c r="CK258" s="8">
        <v>35779</v>
      </c>
      <c r="CL258">
        <f t="shared" si="167"/>
        <v>-1.3400000333786002</v>
      </c>
      <c r="CM258">
        <f t="shared" si="167"/>
        <v>-7.1499994993209697</v>
      </c>
      <c r="CN258">
        <f t="shared" si="167"/>
        <v>-12.869999289512633</v>
      </c>
      <c r="CO258">
        <f t="shared" si="167"/>
        <v>-24.379999995231621</v>
      </c>
      <c r="CP258">
        <f t="shared" si="167"/>
        <v>-36.21999967098234</v>
      </c>
      <c r="CQ258">
        <f t="shared" si="167"/>
        <v>-53.329999804496772</v>
      </c>
      <c r="CR258">
        <f t="shared" si="167"/>
        <v>-116.22999942302697</v>
      </c>
      <c r="CS258">
        <f t="shared" si="167"/>
        <v>-173.99999980449678</v>
      </c>
      <c r="CT258" s="8">
        <v>35779</v>
      </c>
      <c r="CU258">
        <f t="shared" si="172"/>
        <v>-0.93666700522104929</v>
      </c>
      <c r="CV258">
        <f t="shared" si="172"/>
        <v>0.13333316644033033</v>
      </c>
      <c r="CW258">
        <f t="shared" si="172"/>
        <v>1.3133334716160885</v>
      </c>
      <c r="CX258">
        <f t="shared" si="172"/>
        <v>3.8533329566319736</v>
      </c>
      <c r="CY258">
        <f t="shared" si="172"/>
        <v>6.3933324416478357</v>
      </c>
      <c r="CZ258">
        <f t="shared" si="172"/>
        <v>10.253334005673665</v>
      </c>
      <c r="DA258">
        <f t="shared" si="172"/>
        <v>22.553329428037081</v>
      </c>
      <c r="DB258">
        <f t="shared" si="172"/>
        <v>33.788333242734261</v>
      </c>
      <c r="DC258" s="8">
        <v>35779</v>
      </c>
      <c r="DD258">
        <f t="shared" si="168"/>
        <v>0.29999923706053977</v>
      </c>
      <c r="DE258">
        <f t="shared" si="168"/>
        <v>-5.5100002288818297</v>
      </c>
      <c r="DF258">
        <f t="shared" si="168"/>
        <v>-11.230000019073493</v>
      </c>
      <c r="DG258">
        <f t="shared" si="168"/>
        <v>-22.74000072479248</v>
      </c>
      <c r="DH258">
        <f t="shared" si="168"/>
        <v>-34.580000400543199</v>
      </c>
      <c r="DI258">
        <f t="shared" si="168"/>
        <v>-51.690000534057631</v>
      </c>
      <c r="DJ258">
        <f t="shared" si="168"/>
        <v>-114.59000015258783</v>
      </c>
      <c r="DK258">
        <f t="shared" si="168"/>
        <v>-172.36000053405763</v>
      </c>
      <c r="DL258" s="8">
        <v>35779</v>
      </c>
      <c r="DM258">
        <f t="shared" si="173"/>
        <v>0.29999923706053977</v>
      </c>
      <c r="DN258">
        <f t="shared" si="173"/>
        <v>0.73999977111816051</v>
      </c>
      <c r="DO258">
        <f t="shared" si="173"/>
        <v>1.3799996376037376</v>
      </c>
      <c r="DP258">
        <f t="shared" si="173"/>
        <v>2.7999992370605389</v>
      </c>
      <c r="DQ258">
        <f t="shared" si="173"/>
        <v>4.2900004386901989</v>
      </c>
      <c r="DR258">
        <f t="shared" si="173"/>
        <v>7.0999975204467409</v>
      </c>
      <c r="DS258">
        <f t="shared" si="173"/>
        <v>14.49999999999995</v>
      </c>
      <c r="DT258">
        <f t="shared" si="173"/>
        <v>23.597999237060556</v>
      </c>
    </row>
    <row r="259" spans="1:124" x14ac:dyDescent="0.3">
      <c r="A259" s="2">
        <v>35762</v>
      </c>
      <c r="B259">
        <v>5.2447386649999999</v>
      </c>
      <c r="C259">
        <v>5.2261845088937378</v>
      </c>
      <c r="D259">
        <v>5.2199997901916504</v>
      </c>
      <c r="E259">
        <v>5.4299998283386204</v>
      </c>
      <c r="F259" s="3">
        <f t="shared" si="140"/>
        <v>5.4999998410542768</v>
      </c>
      <c r="G259">
        <v>5.5199999809265101</v>
      </c>
      <c r="H259">
        <v>5.7600002288818297</v>
      </c>
      <c r="I259">
        <v>5.8000001907348597</v>
      </c>
      <c r="J259">
        <v>5.8299999237060502</v>
      </c>
      <c r="K259">
        <v>5.8899998664855904</v>
      </c>
      <c r="L259">
        <v>5.8600001335143999</v>
      </c>
      <c r="M259">
        <v>6.1199998855590803</v>
      </c>
      <c r="N259">
        <v>6.0194000000000001</v>
      </c>
      <c r="O259" s="8">
        <v>35749</v>
      </c>
      <c r="P259">
        <f t="shared" si="156"/>
        <v>-0.43706155541666664</v>
      </c>
      <c r="Q259">
        <f t="shared" si="156"/>
        <v>-0.87103075148228959</v>
      </c>
      <c r="R259">
        <f t="shared" si="156"/>
        <v>-1.3049999475479126</v>
      </c>
      <c r="S259">
        <f t="shared" si="156"/>
        <v>-2.7149999141693102</v>
      </c>
      <c r="T259">
        <f t="shared" si="142"/>
        <v>-4.1249998807907078</v>
      </c>
      <c r="U259">
        <f t="shared" si="159"/>
        <v>-5.5199999809265101</v>
      </c>
      <c r="V259">
        <f t="shared" si="159"/>
        <v>-11.520000457763659</v>
      </c>
      <c r="W259">
        <f t="shared" si="159"/>
        <v>-17.400000572204579</v>
      </c>
      <c r="X259">
        <f t="shared" si="158"/>
        <v>-29.149999618530252</v>
      </c>
      <c r="Y259">
        <f t="shared" si="158"/>
        <v>-41.229999065399134</v>
      </c>
      <c r="Z259">
        <f t="shared" si="158"/>
        <v>-58.600001335144</v>
      </c>
      <c r="AA259">
        <f t="shared" si="158"/>
        <v>-122.39999771118161</v>
      </c>
      <c r="AB259">
        <f t="shared" si="158"/>
        <v>-180.58199999999999</v>
      </c>
      <c r="AC259" s="8">
        <v>35749</v>
      </c>
      <c r="AD259">
        <f t="shared" ref="AD259:AD317" si="176">P259-Q259</f>
        <v>0.43396919606562295</v>
      </c>
      <c r="AE259">
        <f t="shared" si="143"/>
        <v>1.4099999666213976</v>
      </c>
      <c r="AF259">
        <f t="shared" si="144"/>
        <v>2.8050000667571999</v>
      </c>
      <c r="AG259">
        <f t="shared" si="145"/>
        <v>4.2150000333785975</v>
      </c>
      <c r="AH259">
        <f t="shared" si="146"/>
        <v>6.0000004768371493</v>
      </c>
      <c r="AI259" s="8">
        <v>35749</v>
      </c>
      <c r="AJ259">
        <f t="shared" si="157"/>
        <v>-5.0860307848608874</v>
      </c>
      <c r="AK259">
        <f t="shared" si="157"/>
        <v>-11.086031261698036</v>
      </c>
      <c r="AL259">
        <f t="shared" si="157"/>
        <v>-16.966031376138957</v>
      </c>
      <c r="AM259">
        <f t="shared" si="169"/>
        <v>-28.71603042246463</v>
      </c>
      <c r="AN259">
        <f t="shared" si="169"/>
        <v>-40.796029869333509</v>
      </c>
      <c r="AO259">
        <f t="shared" si="169"/>
        <v>-58.166032139078375</v>
      </c>
      <c r="AP259">
        <f t="shared" si="169"/>
        <v>-121.96602851511599</v>
      </c>
      <c r="AQ259">
        <f t="shared" si="169"/>
        <v>-180.14803080393438</v>
      </c>
      <c r="AR259" s="8">
        <v>35749</v>
      </c>
      <c r="AS259">
        <f t="shared" si="175"/>
        <v>-4.2148594893464875</v>
      </c>
      <c r="AT259">
        <f t="shared" si="175"/>
        <v>-4.3148598708162158</v>
      </c>
      <c r="AU259">
        <f t="shared" si="175"/>
        <v>-4.3548607863435684</v>
      </c>
      <c r="AV259">
        <f t="shared" si="175"/>
        <v>-4.6048603095063783</v>
      </c>
      <c r="AW259">
        <f t="shared" si="175"/>
        <v>-4.1948595084199489</v>
      </c>
      <c r="AX259">
        <f t="shared" si="175"/>
        <v>-4.2548594511994757</v>
      </c>
      <c r="AY259">
        <f t="shared" si="175"/>
        <v>-2.2548565901765976</v>
      </c>
      <c r="AZ259">
        <f t="shared" si="174"/>
        <v>0.45114035806561859</v>
      </c>
      <c r="BA259" s="8">
        <v>35749</v>
      </c>
      <c r="BB259">
        <f t="shared" si="165"/>
        <v>-4.110000014305113</v>
      </c>
      <c r="BC259">
        <f t="shared" si="165"/>
        <v>-10.110000491142262</v>
      </c>
      <c r="BD259">
        <f t="shared" si="165"/>
        <v>-15.990000605583182</v>
      </c>
      <c r="BE259">
        <f t="shared" si="165"/>
        <v>-27.739999651908853</v>
      </c>
      <c r="BF259">
        <f t="shared" si="165"/>
        <v>-39.819999098777735</v>
      </c>
      <c r="BG259">
        <f t="shared" si="165"/>
        <v>-57.190001368522601</v>
      </c>
      <c r="BH259">
        <f t="shared" si="165"/>
        <v>-120.98999774456021</v>
      </c>
      <c r="BI259">
        <f t="shared" si="165"/>
        <v>-179.17200003337859</v>
      </c>
      <c r="BJ259" s="8">
        <v>35749</v>
      </c>
      <c r="BK259">
        <f t="shared" si="170"/>
        <v>-3.7599996328353829</v>
      </c>
      <c r="BL259">
        <f t="shared" si="170"/>
        <v>-3.4100006818771211</v>
      </c>
      <c r="BM259">
        <f t="shared" si="170"/>
        <v>-2.9300006628036614</v>
      </c>
      <c r="BN259">
        <f t="shared" si="170"/>
        <v>-1.8800004720687609</v>
      </c>
      <c r="BO259">
        <f t="shared" si="170"/>
        <v>-0.7499994039535407</v>
      </c>
      <c r="BP259">
        <f t="shared" si="170"/>
        <v>0.97000038623813811</v>
      </c>
      <c r="BQ259">
        <f t="shared" si="170"/>
        <v>7.5700036287306363</v>
      </c>
      <c r="BR259">
        <f t="shared" si="170"/>
        <v>13.519000195503228</v>
      </c>
      <c r="BS259" s="8">
        <v>35749</v>
      </c>
      <c r="BT259">
        <f t="shared" si="166"/>
        <v>-2.7149999141693102</v>
      </c>
      <c r="BU259">
        <f t="shared" si="166"/>
        <v>-8.7150003910064591</v>
      </c>
      <c r="BV259">
        <f t="shared" si="166"/>
        <v>-14.595000505447379</v>
      </c>
      <c r="BW259">
        <f t="shared" si="166"/>
        <v>-26.344999551773054</v>
      </c>
      <c r="BX259">
        <f t="shared" si="166"/>
        <v>-38.424998998641932</v>
      </c>
      <c r="BY259">
        <f t="shared" si="166"/>
        <v>-55.795001268386798</v>
      </c>
      <c r="BZ259">
        <f t="shared" si="166"/>
        <v>-119.59499764442441</v>
      </c>
      <c r="CA259">
        <f t="shared" si="166"/>
        <v>-177.77699993324279</v>
      </c>
      <c r="CB259" s="8">
        <v>35749</v>
      </c>
      <c r="CC259">
        <f t="shared" si="171"/>
        <v>-2.3949997425079306</v>
      </c>
      <c r="CD259">
        <f t="shared" si="171"/>
        <v>-1.7350008487701283</v>
      </c>
      <c r="CE259">
        <f t="shared" si="171"/>
        <v>-0.94500088691710982</v>
      </c>
      <c r="CF259">
        <f t="shared" si="171"/>
        <v>0.74500155448912775</v>
      </c>
      <c r="CG259">
        <f t="shared" si="171"/>
        <v>2.3850018978118994</v>
      </c>
      <c r="CH259">
        <f t="shared" si="171"/>
        <v>5.4449994564056281</v>
      </c>
      <c r="CI259">
        <f t="shared" si="171"/>
        <v>14.744997739791817</v>
      </c>
      <c r="CJ259">
        <f t="shared" si="171"/>
        <v>24.990000028610243</v>
      </c>
      <c r="CK259" s="8">
        <v>35749</v>
      </c>
      <c r="CL259">
        <f t="shared" si="167"/>
        <v>-1.3049999475479126</v>
      </c>
      <c r="CM259">
        <f t="shared" si="167"/>
        <v>-7.3050004243850619</v>
      </c>
      <c r="CN259">
        <f t="shared" si="167"/>
        <v>-13.185000538825982</v>
      </c>
      <c r="CO259">
        <f t="shared" si="167"/>
        <v>-24.934999585151655</v>
      </c>
      <c r="CP259">
        <f t="shared" si="167"/>
        <v>-37.01499903202054</v>
      </c>
      <c r="CQ259">
        <f t="shared" si="167"/>
        <v>-54.385001301765399</v>
      </c>
      <c r="CR259">
        <f t="shared" si="167"/>
        <v>-118.18499767780301</v>
      </c>
      <c r="CS259">
        <f t="shared" si="167"/>
        <v>-176.36699996662139</v>
      </c>
      <c r="CT259" s="8">
        <v>35749</v>
      </c>
      <c r="CU259">
        <f t="shared" si="172"/>
        <v>-1.0816664298375427</v>
      </c>
      <c r="CV259">
        <f t="shared" si="172"/>
        <v>-0.57166667779285252</v>
      </c>
      <c r="CW259">
        <f t="shared" si="172"/>
        <v>5.8332959810889484E-2</v>
      </c>
      <c r="CX259">
        <f t="shared" si="172"/>
        <v>1.5683331886927254</v>
      </c>
      <c r="CY259">
        <f t="shared" si="172"/>
        <v>3.0383344093958895</v>
      </c>
      <c r="CZ259">
        <f t="shared" si="172"/>
        <v>5.7683315674464266</v>
      </c>
      <c r="DA259">
        <f t="shared" si="172"/>
        <v>14.568332711855408</v>
      </c>
      <c r="DB259">
        <f t="shared" si="172"/>
        <v>25.44433347479502</v>
      </c>
      <c r="DC259" s="8">
        <v>35749</v>
      </c>
      <c r="DD259">
        <f t="shared" si="168"/>
        <v>0.4800004959106392</v>
      </c>
      <c r="DE259">
        <f t="shared" si="168"/>
        <v>-5.5199999809265101</v>
      </c>
      <c r="DF259">
        <f t="shared" si="168"/>
        <v>-11.40000009536743</v>
      </c>
      <c r="DG259">
        <f t="shared" si="168"/>
        <v>-23.149999141693101</v>
      </c>
      <c r="DH259">
        <f t="shared" si="168"/>
        <v>-35.229998588561983</v>
      </c>
      <c r="DI259">
        <f t="shared" si="168"/>
        <v>-52.600000858306849</v>
      </c>
      <c r="DJ259">
        <f t="shared" si="168"/>
        <v>-116.39999723434447</v>
      </c>
      <c r="DK259">
        <f t="shared" si="168"/>
        <v>-174.58199952316284</v>
      </c>
      <c r="DL259" s="8">
        <v>35749</v>
      </c>
      <c r="DM259">
        <f t="shared" si="173"/>
        <v>0.4800004959106392</v>
      </c>
      <c r="DN259">
        <f t="shared" si="173"/>
        <v>0.28000020980835938</v>
      </c>
      <c r="DO259">
        <f t="shared" si="173"/>
        <v>0.319999217987049</v>
      </c>
      <c r="DP259">
        <f t="shared" si="173"/>
        <v>0.67000150680543857</v>
      </c>
      <c r="DQ259">
        <f t="shared" si="173"/>
        <v>1.1799998283386595</v>
      </c>
      <c r="DR259">
        <f t="shared" si="173"/>
        <v>2.6199984550476438</v>
      </c>
      <c r="DS259">
        <f t="shared" si="173"/>
        <v>7.2199988365172141</v>
      </c>
      <c r="DT259">
        <f t="shared" si="173"/>
        <v>15.671000362396235</v>
      </c>
    </row>
    <row r="260" spans="1:124" x14ac:dyDescent="0.3">
      <c r="A260" s="2">
        <v>35734</v>
      </c>
      <c r="B260">
        <v>4.4888288379999999</v>
      </c>
      <c r="C260">
        <v>5.0297072381102277</v>
      </c>
      <c r="D260">
        <v>5.21000003814697</v>
      </c>
      <c r="E260">
        <v>5.3200001716613698</v>
      </c>
      <c r="F260" s="3">
        <f t="shared" ref="F260:F317" si="177">-T260/$F$1</f>
        <v>5.3566668828328368</v>
      </c>
      <c r="G260">
        <v>5.3600001335143999</v>
      </c>
      <c r="H260">
        <v>5.63000011444091</v>
      </c>
      <c r="I260">
        <v>5.6999998092651296</v>
      </c>
      <c r="J260">
        <v>5.7199997901916504</v>
      </c>
      <c r="K260">
        <v>5.8699998855590803</v>
      </c>
      <c r="L260">
        <v>5.8400001525878897</v>
      </c>
      <c r="M260">
        <v>6.21000003814697</v>
      </c>
      <c r="N260">
        <v>6.1696</v>
      </c>
      <c r="O260" s="8">
        <v>35718</v>
      </c>
      <c r="P260">
        <f t="shared" si="156"/>
        <v>-0.37406906983333332</v>
      </c>
      <c r="Q260">
        <f t="shared" si="156"/>
        <v>-0.83828453968503791</v>
      </c>
      <c r="R260">
        <f t="shared" si="156"/>
        <v>-1.3025000095367425</v>
      </c>
      <c r="S260">
        <f t="shared" si="156"/>
        <v>-2.6600000858306849</v>
      </c>
      <c r="T260">
        <f t="shared" ref="T260:T317" si="178">S260-AE260</f>
        <v>-4.0175001621246276</v>
      </c>
      <c r="U260">
        <f t="shared" si="159"/>
        <v>-5.3600001335143999</v>
      </c>
      <c r="V260">
        <f t="shared" si="159"/>
        <v>-11.26000022888182</v>
      </c>
      <c r="W260">
        <f t="shared" si="159"/>
        <v>-17.099999427795389</v>
      </c>
      <c r="X260">
        <f t="shared" si="158"/>
        <v>-28.599998950958252</v>
      </c>
      <c r="Y260">
        <f t="shared" si="158"/>
        <v>-41.08999919891356</v>
      </c>
      <c r="Z260">
        <f t="shared" si="158"/>
        <v>-58.400001525878899</v>
      </c>
      <c r="AA260">
        <f t="shared" si="158"/>
        <v>-124.2000007629394</v>
      </c>
      <c r="AB260">
        <f t="shared" si="158"/>
        <v>-185.08799999999999</v>
      </c>
      <c r="AC260" s="8">
        <v>35718</v>
      </c>
      <c r="AD260">
        <f t="shared" si="176"/>
        <v>0.46421546985170459</v>
      </c>
      <c r="AE260">
        <f t="shared" ref="AE260:AE317" si="179">R260-S260</f>
        <v>1.3575000762939424</v>
      </c>
      <c r="AF260">
        <f t="shared" ref="AF260:AF317" si="180">S260-U260</f>
        <v>2.7000000476837149</v>
      </c>
      <c r="AG260">
        <f t="shared" ref="AG260:AG317" si="181">R260-U260</f>
        <v>4.0575001239776576</v>
      </c>
      <c r="AH260">
        <f t="shared" ref="AH260:AH317" si="182">U260-V260</f>
        <v>5.9000000953674201</v>
      </c>
      <c r="AI260" s="8">
        <v>35718</v>
      </c>
      <c r="AJ260">
        <f t="shared" si="157"/>
        <v>-4.8957846636626954</v>
      </c>
      <c r="AK260">
        <f t="shared" si="157"/>
        <v>-10.795784759030115</v>
      </c>
      <c r="AL260">
        <f t="shared" si="157"/>
        <v>-16.635783957943683</v>
      </c>
      <c r="AM260">
        <f t="shared" si="169"/>
        <v>-28.135783481106547</v>
      </c>
      <c r="AN260">
        <f t="shared" si="169"/>
        <v>-40.625783729061858</v>
      </c>
      <c r="AO260">
        <f t="shared" si="169"/>
        <v>-57.935786056027197</v>
      </c>
      <c r="AP260">
        <f t="shared" si="169"/>
        <v>-123.73578529308769</v>
      </c>
      <c r="AQ260">
        <f t="shared" si="169"/>
        <v>-184.6237845301483</v>
      </c>
      <c r="AR260" s="8">
        <v>35718</v>
      </c>
      <c r="AS260">
        <f t="shared" si="175"/>
        <v>-4.6705235384710448</v>
      </c>
      <c r="AT260">
        <f t="shared" si="175"/>
        <v>-4.440523042560395</v>
      </c>
      <c r="AU260">
        <f t="shared" si="175"/>
        <v>-4.2405222796209543</v>
      </c>
      <c r="AV260">
        <f t="shared" si="175"/>
        <v>-3.3805221461065464</v>
      </c>
      <c r="AW260">
        <f t="shared" si="175"/>
        <v>-3.1005214594610564</v>
      </c>
      <c r="AX260">
        <f t="shared" si="175"/>
        <v>-1.9805258654363911</v>
      </c>
      <c r="AY260">
        <f t="shared" si="175"/>
        <v>0.41947184574532059</v>
      </c>
      <c r="AZ260">
        <f t="shared" si="174"/>
        <v>7.9904768048517099</v>
      </c>
      <c r="BA260" s="8">
        <v>35718</v>
      </c>
      <c r="BB260">
        <f t="shared" si="165"/>
        <v>-4.0025000572204572</v>
      </c>
      <c r="BC260">
        <f t="shared" si="165"/>
        <v>-9.9025001525878782</v>
      </c>
      <c r="BD260">
        <f t="shared" si="165"/>
        <v>-15.742499351501447</v>
      </c>
      <c r="BE260">
        <f t="shared" si="165"/>
        <v>-27.24249887466431</v>
      </c>
      <c r="BF260">
        <f t="shared" si="165"/>
        <v>-39.732499122619615</v>
      </c>
      <c r="BG260">
        <f t="shared" si="165"/>
        <v>-57.042501449584954</v>
      </c>
      <c r="BH260">
        <f t="shared" si="165"/>
        <v>-122.84250068664545</v>
      </c>
      <c r="BI260">
        <f t="shared" si="165"/>
        <v>-183.73049992370605</v>
      </c>
      <c r="BJ260" s="8">
        <v>35718</v>
      </c>
      <c r="BK260">
        <f t="shared" ref="BK260:BR275" si="183">BB260-U263-$D263</f>
        <v>-3.8025002479553276</v>
      </c>
      <c r="BL260">
        <f t="shared" si="183"/>
        <v>-3.6725006103515589</v>
      </c>
      <c r="BM260">
        <f t="shared" si="183"/>
        <v>-3.5624995231628276</v>
      </c>
      <c r="BN260">
        <f t="shared" si="183"/>
        <v>-2.9924983978271591</v>
      </c>
      <c r="BO260">
        <f t="shared" si="183"/>
        <v>-3.0525007247924947</v>
      </c>
      <c r="BP260">
        <f t="shared" si="183"/>
        <v>-2.0925016403198526</v>
      </c>
      <c r="BQ260">
        <f t="shared" si="183"/>
        <v>-1.0925025939942401</v>
      </c>
      <c r="BR260">
        <f t="shared" si="183"/>
        <v>0.24150007629395986</v>
      </c>
      <c r="BS260" s="8">
        <v>35718</v>
      </c>
      <c r="BT260">
        <f t="shared" si="166"/>
        <v>-2.6600000858306849</v>
      </c>
      <c r="BU260">
        <f t="shared" si="166"/>
        <v>-8.5600001811981059</v>
      </c>
      <c r="BV260">
        <f t="shared" si="166"/>
        <v>-14.399999380111673</v>
      </c>
      <c r="BW260">
        <f t="shared" si="166"/>
        <v>-25.899998903274536</v>
      </c>
      <c r="BX260">
        <f t="shared" si="166"/>
        <v>-38.389999151229844</v>
      </c>
      <c r="BY260">
        <f t="shared" si="166"/>
        <v>-55.700001478195183</v>
      </c>
      <c r="BZ260">
        <f t="shared" si="166"/>
        <v>-121.50000071525568</v>
      </c>
      <c r="CA260">
        <f t="shared" si="166"/>
        <v>-182.38799995231628</v>
      </c>
      <c r="CB260" s="8">
        <v>35718</v>
      </c>
      <c r="CC260">
        <f t="shared" ref="CC260:CJ275" si="184">BT260-U266-$E266</f>
        <v>-2.2900002002716047</v>
      </c>
      <c r="CD260">
        <f t="shared" si="184"/>
        <v>-1.510000467300415</v>
      </c>
      <c r="CE260">
        <f t="shared" si="184"/>
        <v>-0.6699993610382009</v>
      </c>
      <c r="CF260">
        <f t="shared" si="184"/>
        <v>1.4200017452239635</v>
      </c>
      <c r="CG260">
        <f t="shared" si="184"/>
        <v>2.8399994373321462</v>
      </c>
      <c r="CH260">
        <f t="shared" si="184"/>
        <v>5.969996213912971</v>
      </c>
      <c r="CI260">
        <f t="shared" si="184"/>
        <v>13.970002889633179</v>
      </c>
      <c r="CJ260">
        <f t="shared" si="184"/>
        <v>21.208999837875382</v>
      </c>
      <c r="CK260" s="8">
        <v>35718</v>
      </c>
      <c r="CL260">
        <f t="shared" si="167"/>
        <v>-1.3025000095367423</v>
      </c>
      <c r="CM260">
        <f t="shared" si="167"/>
        <v>-7.2025001049041624</v>
      </c>
      <c r="CN260">
        <f t="shared" si="167"/>
        <v>-13.042499303817731</v>
      </c>
      <c r="CO260">
        <f t="shared" si="167"/>
        <v>-24.542498826980594</v>
      </c>
      <c r="CP260">
        <f t="shared" si="167"/>
        <v>-37.032499074935899</v>
      </c>
      <c r="CQ260">
        <f t="shared" si="167"/>
        <v>-54.342501401901245</v>
      </c>
      <c r="CR260">
        <f t="shared" si="167"/>
        <v>-120.14250063896174</v>
      </c>
      <c r="CS260">
        <f t="shared" si="167"/>
        <v>-181.03049987602233</v>
      </c>
      <c r="CT260" s="8">
        <v>35718</v>
      </c>
      <c r="CU260">
        <f t="shared" ref="CU260:DB275" si="185">CL260-U269-$F269</f>
        <v>-1.0458336671193482</v>
      </c>
      <c r="CV260">
        <f t="shared" si="185"/>
        <v>-0.64583357175191836</v>
      </c>
      <c r="CW260">
        <f t="shared" si="185"/>
        <v>-0.1258331139882376</v>
      </c>
      <c r="CX260">
        <f t="shared" si="185"/>
        <v>1.4341687361398971</v>
      </c>
      <c r="CY260">
        <f t="shared" si="185"/>
        <v>2.4441680113474522</v>
      </c>
      <c r="CZ260">
        <f t="shared" si="185"/>
        <v>5.6341671148935948</v>
      </c>
      <c r="DA260">
        <f t="shared" si="185"/>
        <v>11.734168450037609</v>
      </c>
      <c r="DB260">
        <f t="shared" si="185"/>
        <v>20.661166542689024</v>
      </c>
      <c r="DC260" s="8">
        <v>35718</v>
      </c>
      <c r="DD260">
        <f t="shared" si="168"/>
        <v>0.53999996185302024</v>
      </c>
      <c r="DE260">
        <f t="shared" si="168"/>
        <v>-5.3600001335143999</v>
      </c>
      <c r="DF260">
        <f t="shared" si="168"/>
        <v>-11.199999332427968</v>
      </c>
      <c r="DG260">
        <f t="shared" si="168"/>
        <v>-22.699998855590831</v>
      </c>
      <c r="DH260">
        <f t="shared" si="168"/>
        <v>-35.189999103546143</v>
      </c>
      <c r="DI260">
        <f t="shared" si="168"/>
        <v>-52.500001430511482</v>
      </c>
      <c r="DJ260">
        <f t="shared" si="168"/>
        <v>-118.30000066757198</v>
      </c>
      <c r="DK260">
        <f t="shared" si="168"/>
        <v>-179.18799990463256</v>
      </c>
      <c r="DL260" s="8">
        <v>35718</v>
      </c>
      <c r="DM260">
        <f t="shared" ref="DM260:DT275" si="186">DD260-U272-$G272</f>
        <v>0.53999996185302024</v>
      </c>
      <c r="DN260">
        <f t="shared" si="186"/>
        <v>0.73999977111817028</v>
      </c>
      <c r="DO260">
        <f t="shared" si="186"/>
        <v>1.1200008392334038</v>
      </c>
      <c r="DP260">
        <f t="shared" si="186"/>
        <v>2.3600006103515216</v>
      </c>
      <c r="DQ260">
        <f t="shared" si="186"/>
        <v>3.0499992370605273</v>
      </c>
      <c r="DR260">
        <f t="shared" si="186"/>
        <v>5.7599973678588743</v>
      </c>
      <c r="DS260">
        <f t="shared" si="186"/>
        <v>11.059994697570767</v>
      </c>
      <c r="DT260">
        <f t="shared" si="186"/>
        <v>18.667000038147002</v>
      </c>
    </row>
    <row r="261" spans="1:124" x14ac:dyDescent="0.3">
      <c r="A261" s="2">
        <v>35703</v>
      </c>
      <c r="B261">
        <v>5.2447386649999999</v>
      </c>
      <c r="C261">
        <v>5.1061846233346548</v>
      </c>
      <c r="D261">
        <v>5.0599999427795401</v>
      </c>
      <c r="E261">
        <v>5.2800002098083496</v>
      </c>
      <c r="F261" s="3">
        <f t="shared" si="177"/>
        <v>5.3533336321512861</v>
      </c>
      <c r="G261">
        <v>5.4699997901916504</v>
      </c>
      <c r="H261">
        <v>5.8000001907348597</v>
      </c>
      <c r="I261">
        <v>5.88000011444091</v>
      </c>
      <c r="J261">
        <v>6</v>
      </c>
      <c r="K261">
        <v>6.1100001335143999</v>
      </c>
      <c r="L261">
        <v>6.1199998855590803</v>
      </c>
      <c r="M261">
        <v>6.4699997901916504</v>
      </c>
      <c r="N261">
        <v>6.5952999999999999</v>
      </c>
      <c r="O261" s="8">
        <v>35688</v>
      </c>
      <c r="P261">
        <f t="shared" si="156"/>
        <v>-0.43706155541666664</v>
      </c>
      <c r="Q261">
        <f t="shared" si="156"/>
        <v>-0.85103077055577581</v>
      </c>
      <c r="R261">
        <f t="shared" si="156"/>
        <v>-1.264999985694885</v>
      </c>
      <c r="S261">
        <f t="shared" si="156"/>
        <v>-2.6400001049041748</v>
      </c>
      <c r="T261">
        <f t="shared" si="178"/>
        <v>-4.0150002241134644</v>
      </c>
      <c r="U261">
        <f t="shared" si="159"/>
        <v>-5.4699997901916504</v>
      </c>
      <c r="V261">
        <f t="shared" si="159"/>
        <v>-11.600000381469719</v>
      </c>
      <c r="W261">
        <f t="shared" si="159"/>
        <v>-17.640000343322729</v>
      </c>
      <c r="X261">
        <f t="shared" si="158"/>
        <v>-30</v>
      </c>
      <c r="Y261">
        <f t="shared" si="158"/>
        <v>-42.770000934600802</v>
      </c>
      <c r="Z261">
        <f t="shared" si="158"/>
        <v>-61.199998855590806</v>
      </c>
      <c r="AA261">
        <f t="shared" si="158"/>
        <v>-129.39999580383301</v>
      </c>
      <c r="AB261">
        <f t="shared" si="158"/>
        <v>-197.85900000000001</v>
      </c>
      <c r="AC261" s="8">
        <v>35688</v>
      </c>
      <c r="AD261">
        <f t="shared" si="176"/>
        <v>0.41396921513910917</v>
      </c>
      <c r="AE261">
        <f t="shared" si="179"/>
        <v>1.3750001192092898</v>
      </c>
      <c r="AF261">
        <f t="shared" si="180"/>
        <v>2.8299996852874756</v>
      </c>
      <c r="AG261">
        <f t="shared" si="181"/>
        <v>4.2049998044967651</v>
      </c>
      <c r="AH261">
        <f t="shared" si="182"/>
        <v>6.1300005912780691</v>
      </c>
      <c r="AI261" s="8">
        <v>35688</v>
      </c>
      <c r="AJ261">
        <f t="shared" si="157"/>
        <v>-5.0560305750525414</v>
      </c>
      <c r="AK261">
        <f t="shared" si="157"/>
        <v>-11.18603116633061</v>
      </c>
      <c r="AL261">
        <f t="shared" si="157"/>
        <v>-17.226031128183621</v>
      </c>
      <c r="AM261">
        <f t="shared" si="169"/>
        <v>-29.586030784860892</v>
      </c>
      <c r="AN261">
        <f t="shared" si="169"/>
        <v>-42.35603171946169</v>
      </c>
      <c r="AO261">
        <f t="shared" si="169"/>
        <v>-60.786029640451694</v>
      </c>
      <c r="AP261">
        <f t="shared" si="169"/>
        <v>-128.9860265886939</v>
      </c>
      <c r="AQ261">
        <f t="shared" si="169"/>
        <v>-197.4450307848609</v>
      </c>
      <c r="AR261" s="8">
        <v>35688</v>
      </c>
      <c r="AS261">
        <f t="shared" si="175"/>
        <v>-4.459269673464652</v>
      </c>
      <c r="AT261">
        <f t="shared" si="175"/>
        <v>-4.2392708369473091</v>
      </c>
      <c r="AU261">
        <f t="shared" si="175"/>
        <v>-3.919270665285941</v>
      </c>
      <c r="AV261">
        <f t="shared" si="175"/>
        <v>-3.4792710849026403</v>
      </c>
      <c r="AW261">
        <f t="shared" si="175"/>
        <v>-3.0392715045193359</v>
      </c>
      <c r="AX261">
        <f t="shared" si="175"/>
        <v>-2.3792673655727956</v>
      </c>
      <c r="AY261">
        <f t="shared" si="175"/>
        <v>-0.17926469528489442</v>
      </c>
      <c r="AZ261">
        <f t="shared" si="174"/>
        <v>-4.5072700358609215</v>
      </c>
      <c r="BA261" s="8">
        <v>35688</v>
      </c>
      <c r="BB261">
        <f t="shared" si="165"/>
        <v>-4.0949996709823608</v>
      </c>
      <c r="BC261">
        <f t="shared" si="165"/>
        <v>-10.22500026226043</v>
      </c>
      <c r="BD261">
        <f t="shared" si="165"/>
        <v>-16.265000224113439</v>
      </c>
      <c r="BE261">
        <f t="shared" si="165"/>
        <v>-28.62499988079071</v>
      </c>
      <c r="BF261">
        <f t="shared" si="165"/>
        <v>-41.395000815391512</v>
      </c>
      <c r="BG261">
        <f t="shared" si="165"/>
        <v>-59.824998736381517</v>
      </c>
      <c r="BH261">
        <f t="shared" si="165"/>
        <v>-128.02499568462372</v>
      </c>
      <c r="BI261">
        <f t="shared" si="165"/>
        <v>-196.48399988079072</v>
      </c>
      <c r="BJ261" s="8">
        <v>35688</v>
      </c>
      <c r="BK261">
        <f t="shared" si="183"/>
        <v>-3.6749995946884209</v>
      </c>
      <c r="BL261">
        <f t="shared" si="183"/>
        <v>-3.3150004148483294</v>
      </c>
      <c r="BM261">
        <f t="shared" si="183"/>
        <v>-2.7650002241134395</v>
      </c>
      <c r="BN261">
        <f t="shared" si="183"/>
        <v>-1.8749994039535594</v>
      </c>
      <c r="BO261">
        <f t="shared" si="183"/>
        <v>-1.2150024175643921</v>
      </c>
      <c r="BP261">
        <f t="shared" si="183"/>
        <v>2.5003552436785981E-2</v>
      </c>
      <c r="BQ261">
        <f t="shared" si="183"/>
        <v>3.9250069856642824</v>
      </c>
      <c r="BR261">
        <f t="shared" si="183"/>
        <v>0.87400011920925635</v>
      </c>
      <c r="BS261" s="8">
        <v>35688</v>
      </c>
      <c r="BT261">
        <f t="shared" si="166"/>
        <v>-2.6400001049041748</v>
      </c>
      <c r="BU261">
        <f t="shared" si="166"/>
        <v>-8.7700006961822439</v>
      </c>
      <c r="BV261">
        <f t="shared" si="166"/>
        <v>-14.810000658035253</v>
      </c>
      <c r="BW261">
        <f t="shared" si="166"/>
        <v>-27.170000314712524</v>
      </c>
      <c r="BX261">
        <f t="shared" si="166"/>
        <v>-39.940001249313326</v>
      </c>
      <c r="BY261">
        <f t="shared" si="166"/>
        <v>-58.369999170303331</v>
      </c>
      <c r="BZ261">
        <f t="shared" si="166"/>
        <v>-126.56999611854553</v>
      </c>
      <c r="CA261">
        <f t="shared" si="166"/>
        <v>-195.02900031471253</v>
      </c>
      <c r="CB261" s="8">
        <v>35688</v>
      </c>
      <c r="CC261">
        <f t="shared" si="184"/>
        <v>-2.1700003147125244</v>
      </c>
      <c r="CD261">
        <f t="shared" si="184"/>
        <v>-1.4200012683868444</v>
      </c>
      <c r="CE261">
        <f t="shared" si="184"/>
        <v>-0.56000113487243297</v>
      </c>
      <c r="CF261">
        <f t="shared" si="184"/>
        <v>1.12999939918517</v>
      </c>
      <c r="CG261">
        <f t="shared" si="184"/>
        <v>2.7399976253509486</v>
      </c>
      <c r="CH261">
        <f t="shared" si="184"/>
        <v>5.280001401901206</v>
      </c>
      <c r="CI261">
        <f t="shared" si="184"/>
        <v>12.279999494552616</v>
      </c>
      <c r="CJ261">
        <f t="shared" si="184"/>
        <v>12.825999494552608</v>
      </c>
      <c r="CK261" s="8">
        <v>35688</v>
      </c>
      <c r="CL261">
        <f t="shared" si="167"/>
        <v>-1.2649999856948853</v>
      </c>
      <c r="CM261">
        <f t="shared" si="167"/>
        <v>-7.3950005769729543</v>
      </c>
      <c r="CN261">
        <f t="shared" si="167"/>
        <v>-13.435000538825964</v>
      </c>
      <c r="CO261">
        <f t="shared" si="167"/>
        <v>-25.795000195503235</v>
      </c>
      <c r="CP261">
        <f t="shared" si="167"/>
        <v>-38.565001130104037</v>
      </c>
      <c r="CQ261">
        <f t="shared" si="167"/>
        <v>-56.994999051094041</v>
      </c>
      <c r="CR261">
        <f t="shared" si="167"/>
        <v>-125.19499599933624</v>
      </c>
      <c r="CS261">
        <f t="shared" si="167"/>
        <v>-193.65400019550324</v>
      </c>
      <c r="CT261" s="8">
        <v>35688</v>
      </c>
      <c r="CU261">
        <f t="shared" si="185"/>
        <v>-1.1249996423721331</v>
      </c>
      <c r="CV261">
        <f t="shared" si="185"/>
        <v>-1.005000233650212</v>
      </c>
      <c r="CW261">
        <f t="shared" si="185"/>
        <v>-0.68500053882598078</v>
      </c>
      <c r="CX261">
        <f t="shared" si="185"/>
        <v>-0.11499989032746338</v>
      </c>
      <c r="CY261">
        <f t="shared" si="185"/>
        <v>0.44500005245211316</v>
      </c>
      <c r="CZ261">
        <f t="shared" si="185"/>
        <v>1.9349993467330835</v>
      </c>
      <c r="DA261">
        <f t="shared" si="185"/>
        <v>4.0350044965742926</v>
      </c>
      <c r="DB261">
        <f t="shared" si="185"/>
        <v>2.4439999189376964</v>
      </c>
      <c r="DC261" s="8">
        <v>35688</v>
      </c>
      <c r="DD261">
        <f t="shared" si="168"/>
        <v>0.66000080108641868</v>
      </c>
      <c r="DE261">
        <f t="shared" si="168"/>
        <v>-5.4699997901916504</v>
      </c>
      <c r="DF261">
        <f t="shared" si="168"/>
        <v>-11.50999975204466</v>
      </c>
      <c r="DG261">
        <f t="shared" si="168"/>
        <v>-23.869999408721931</v>
      </c>
      <c r="DH261">
        <f t="shared" si="168"/>
        <v>-36.640000343322733</v>
      </c>
      <c r="DI261">
        <f t="shared" si="168"/>
        <v>-55.069998264312737</v>
      </c>
      <c r="DJ261">
        <f t="shared" si="168"/>
        <v>-123.26999521255493</v>
      </c>
      <c r="DK261">
        <f t="shared" si="168"/>
        <v>-191.72899940872193</v>
      </c>
      <c r="DL261" s="8">
        <v>35688</v>
      </c>
      <c r="DM261">
        <f t="shared" si="186"/>
        <v>0.66000080108641868</v>
      </c>
      <c r="DN261">
        <f t="shared" si="186"/>
        <v>1.0199999809265003</v>
      </c>
      <c r="DO261">
        <f t="shared" si="186"/>
        <v>1.6200008392334189</v>
      </c>
      <c r="DP261">
        <f t="shared" si="186"/>
        <v>2.7200007438659481</v>
      </c>
      <c r="DQ261">
        <f t="shared" si="186"/>
        <v>3.8499989509582191</v>
      </c>
      <c r="DR261">
        <f t="shared" si="186"/>
        <v>6.4199995994567969</v>
      </c>
      <c r="DS261">
        <f t="shared" si="186"/>
        <v>12.020008563995308</v>
      </c>
      <c r="DT261">
        <f t="shared" si="186"/>
        <v>19.104000553131105</v>
      </c>
    </row>
    <row r="262" spans="1:124" x14ac:dyDescent="0.3">
      <c r="A262" s="2">
        <v>35671</v>
      </c>
      <c r="B262">
        <v>4.9932392510000003</v>
      </c>
      <c r="C262">
        <v>5.17830964108862</v>
      </c>
      <c r="D262">
        <v>5.2399997711181596</v>
      </c>
      <c r="E262">
        <v>5.3899998664855904</v>
      </c>
      <c r="F262" s="3">
        <f t="shared" si="177"/>
        <v>5.439999898274734</v>
      </c>
      <c r="G262">
        <v>5.5900001525878897</v>
      </c>
      <c r="H262">
        <v>5.9699997901916504</v>
      </c>
      <c r="I262">
        <v>6.0999999046325604</v>
      </c>
      <c r="J262">
        <v>6.2199997901916504</v>
      </c>
      <c r="K262">
        <v>6.3299999237060502</v>
      </c>
      <c r="L262">
        <v>6.3400001525878897</v>
      </c>
      <c r="M262">
        <v>6.6900000572204501</v>
      </c>
      <c r="N262">
        <v>6.5976999999999997</v>
      </c>
      <c r="O262" s="8">
        <v>35657</v>
      </c>
      <c r="P262">
        <f t="shared" si="156"/>
        <v>-0.41610327091666666</v>
      </c>
      <c r="Q262">
        <f t="shared" si="156"/>
        <v>-0.86305160684810334</v>
      </c>
      <c r="R262">
        <f t="shared" si="156"/>
        <v>-1.3099999427795399</v>
      </c>
      <c r="S262">
        <f t="shared" si="156"/>
        <v>-2.6949999332427952</v>
      </c>
      <c r="T262">
        <f t="shared" si="178"/>
        <v>-4.0799999237060502</v>
      </c>
      <c r="U262">
        <f t="shared" si="159"/>
        <v>-5.5900001525878897</v>
      </c>
      <c r="V262">
        <f t="shared" si="159"/>
        <v>-11.939999580383301</v>
      </c>
      <c r="W262">
        <f t="shared" si="159"/>
        <v>-18.29999971389768</v>
      </c>
      <c r="X262">
        <f t="shared" si="158"/>
        <v>-31.099998950958252</v>
      </c>
      <c r="Y262">
        <f t="shared" si="158"/>
        <v>-44.309999465942354</v>
      </c>
      <c r="Z262">
        <f t="shared" si="158"/>
        <v>-63.400001525878899</v>
      </c>
      <c r="AA262">
        <f t="shared" si="158"/>
        <v>-133.80000114440901</v>
      </c>
      <c r="AB262">
        <f t="shared" si="158"/>
        <v>-197.93099999999998</v>
      </c>
      <c r="AC262" s="8">
        <v>35657</v>
      </c>
      <c r="AD262">
        <f t="shared" si="176"/>
        <v>0.44694833593143668</v>
      </c>
      <c r="AE262">
        <f t="shared" si="179"/>
        <v>1.3849999904632553</v>
      </c>
      <c r="AF262">
        <f t="shared" si="180"/>
        <v>2.8950002193450945</v>
      </c>
      <c r="AG262">
        <f t="shared" si="181"/>
        <v>4.2800002098083496</v>
      </c>
      <c r="AH262">
        <f t="shared" si="182"/>
        <v>6.349999427795411</v>
      </c>
      <c r="AI262" s="8">
        <v>35657</v>
      </c>
      <c r="AJ262">
        <f t="shared" si="157"/>
        <v>-5.1430518166564534</v>
      </c>
      <c r="AK262">
        <f t="shared" si="157"/>
        <v>-11.493051244451864</v>
      </c>
      <c r="AL262">
        <f t="shared" si="157"/>
        <v>-17.853051377966242</v>
      </c>
      <c r="AM262">
        <f t="shared" si="169"/>
        <v>-30.653050615026814</v>
      </c>
      <c r="AN262">
        <f t="shared" si="169"/>
        <v>-43.863051130010916</v>
      </c>
      <c r="AO262">
        <f t="shared" si="169"/>
        <v>-62.953053189947461</v>
      </c>
      <c r="AP262">
        <f t="shared" si="169"/>
        <v>-133.35305280847757</v>
      </c>
      <c r="AQ262">
        <f t="shared" si="169"/>
        <v>-197.48405166406855</v>
      </c>
      <c r="AR262" s="8">
        <v>35657</v>
      </c>
      <c r="AS262">
        <f t="shared" si="175"/>
        <v>-4.4343626693913238</v>
      </c>
      <c r="AT262">
        <f t="shared" si="175"/>
        <v>-4.7543623642155453</v>
      </c>
      <c r="AU262">
        <f t="shared" si="175"/>
        <v>-5.1643622116276227</v>
      </c>
      <c r="AV262">
        <f t="shared" si="175"/>
        <v>-5.8943608001896628</v>
      </c>
      <c r="AW262">
        <f t="shared" si="175"/>
        <v>-6.6743633941837963</v>
      </c>
      <c r="AX262">
        <f t="shared" si="175"/>
        <v>-7.4943640426823599</v>
      </c>
      <c r="AY262">
        <f t="shared" si="175"/>
        <v>-11.09436537782636</v>
      </c>
      <c r="AZ262">
        <f t="shared" si="174"/>
        <v>-13.003362326068537</v>
      </c>
      <c r="BA262" s="8">
        <v>35657</v>
      </c>
      <c r="BB262">
        <f t="shared" si="165"/>
        <v>-4.2050001621246347</v>
      </c>
      <c r="BC262">
        <f t="shared" si="165"/>
        <v>-10.554999589920046</v>
      </c>
      <c r="BD262">
        <f t="shared" si="165"/>
        <v>-16.914999723434423</v>
      </c>
      <c r="BE262">
        <f t="shared" si="165"/>
        <v>-29.714998960494995</v>
      </c>
      <c r="BF262">
        <f t="shared" si="165"/>
        <v>-42.924999475479098</v>
      </c>
      <c r="BG262">
        <f t="shared" si="165"/>
        <v>-62.015001535415642</v>
      </c>
      <c r="BH262">
        <f t="shared" si="165"/>
        <v>-132.41500115394575</v>
      </c>
      <c r="BI262">
        <f t="shared" si="165"/>
        <v>-196.54600000953673</v>
      </c>
      <c r="BJ262" s="8">
        <v>35657</v>
      </c>
      <c r="BK262">
        <f t="shared" si="183"/>
        <v>-3.3849999904632551</v>
      </c>
      <c r="BL262">
        <f t="shared" si="183"/>
        <v>-3.0750000476837149</v>
      </c>
      <c r="BM262">
        <f t="shared" si="183"/>
        <v>-2.7650001049041544</v>
      </c>
      <c r="BN262">
        <f t="shared" si="183"/>
        <v>-2.1249978542328138</v>
      </c>
      <c r="BO262">
        <f t="shared" si="183"/>
        <v>-1.6149985790252659</v>
      </c>
      <c r="BP262">
        <f t="shared" si="183"/>
        <v>-0.27500081062321602</v>
      </c>
      <c r="BQ262">
        <f t="shared" si="183"/>
        <v>2.4249942302704737</v>
      </c>
      <c r="BR262">
        <f t="shared" si="183"/>
        <v>6.7209999523163075</v>
      </c>
      <c r="BS262" s="8">
        <v>35657</v>
      </c>
      <c r="BT262">
        <f t="shared" si="166"/>
        <v>-2.6949999332427952</v>
      </c>
      <c r="BU262">
        <f t="shared" si="166"/>
        <v>-9.0449993610382062</v>
      </c>
      <c r="BV262">
        <f t="shared" si="166"/>
        <v>-15.404999494552586</v>
      </c>
      <c r="BW262">
        <f t="shared" si="166"/>
        <v>-28.204998731613159</v>
      </c>
      <c r="BX262">
        <f t="shared" si="166"/>
        <v>-41.414999246597262</v>
      </c>
      <c r="BY262">
        <f t="shared" si="166"/>
        <v>-60.505001306533806</v>
      </c>
      <c r="BZ262">
        <f t="shared" si="166"/>
        <v>-130.90500092506392</v>
      </c>
      <c r="CA262">
        <f t="shared" si="166"/>
        <v>-195.03599978065489</v>
      </c>
      <c r="CB262" s="8">
        <v>35657</v>
      </c>
      <c r="CC262">
        <f t="shared" si="184"/>
        <v>-2.4149997234344456</v>
      </c>
      <c r="CD262">
        <f t="shared" si="184"/>
        <v>-2.2549989223480171</v>
      </c>
      <c r="CE262">
        <f t="shared" si="184"/>
        <v>-2.1049993038177348</v>
      </c>
      <c r="CF262">
        <f t="shared" si="184"/>
        <v>-1.6449992656707995</v>
      </c>
      <c r="CG262">
        <f t="shared" si="184"/>
        <v>-1.304999113082852</v>
      </c>
      <c r="CH262">
        <f t="shared" si="184"/>
        <v>-0.2950017452240008</v>
      </c>
      <c r="CI262">
        <f t="shared" si="184"/>
        <v>1.9049961566924818</v>
      </c>
      <c r="CJ262">
        <f t="shared" si="184"/>
        <v>6.8320003528595006</v>
      </c>
      <c r="CK262" s="8">
        <v>35657</v>
      </c>
      <c r="CL262">
        <f t="shared" si="167"/>
        <v>-1.3099999427795401</v>
      </c>
      <c r="CM262">
        <f t="shared" si="167"/>
        <v>-7.6599993705749512</v>
      </c>
      <c r="CN262">
        <f t="shared" si="167"/>
        <v>-14.019999504089331</v>
      </c>
      <c r="CO262">
        <f t="shared" si="167"/>
        <v>-26.819998741149902</v>
      </c>
      <c r="CP262">
        <f t="shared" si="167"/>
        <v>-40.029999256134005</v>
      </c>
      <c r="CQ262">
        <f t="shared" si="167"/>
        <v>-59.12000131607055</v>
      </c>
      <c r="CR262">
        <f t="shared" si="167"/>
        <v>-129.52000093460066</v>
      </c>
      <c r="CS262">
        <f t="shared" si="167"/>
        <v>-193.65099979019163</v>
      </c>
      <c r="CT262" s="8">
        <v>35657</v>
      </c>
      <c r="CU262">
        <f t="shared" si="185"/>
        <v>-1.2199997901916602</v>
      </c>
      <c r="CV262">
        <f t="shared" si="185"/>
        <v>-1.7699990272522017</v>
      </c>
      <c r="CW262">
        <f t="shared" si="185"/>
        <v>-2.2100000381469718</v>
      </c>
      <c r="CX262">
        <f t="shared" si="185"/>
        <v>-2.9099979400634828</v>
      </c>
      <c r="CY262">
        <f t="shared" si="185"/>
        <v>-3.5300006866454821</v>
      </c>
      <c r="CZ262">
        <f t="shared" si="185"/>
        <v>-3.8100018501281765</v>
      </c>
      <c r="DA262">
        <f t="shared" si="185"/>
        <v>-5.8100047111510973</v>
      </c>
      <c r="DB262">
        <f t="shared" si="185"/>
        <v>-3.3079997520446822</v>
      </c>
      <c r="DC262" s="8">
        <v>35657</v>
      </c>
      <c r="DD262">
        <f t="shared" si="168"/>
        <v>0.75999927520752131</v>
      </c>
      <c r="DE262">
        <f t="shared" si="168"/>
        <v>-5.5900001525878897</v>
      </c>
      <c r="DF262">
        <f t="shared" si="168"/>
        <v>-11.95000028610227</v>
      </c>
      <c r="DG262">
        <f t="shared" si="168"/>
        <v>-24.749999523162842</v>
      </c>
      <c r="DH262">
        <f t="shared" si="168"/>
        <v>-37.960000038146944</v>
      </c>
      <c r="DI262">
        <f t="shared" si="168"/>
        <v>-57.050002098083489</v>
      </c>
      <c r="DJ262">
        <f t="shared" si="168"/>
        <v>-127.4500017166136</v>
      </c>
      <c r="DK262">
        <f t="shared" si="168"/>
        <v>-191.58100057220457</v>
      </c>
      <c r="DL262" s="8">
        <v>35657</v>
      </c>
      <c r="DM262">
        <f t="shared" si="186"/>
        <v>0.75999927520752131</v>
      </c>
      <c r="DN262">
        <f t="shared" si="186"/>
        <v>1.1800003051757901</v>
      </c>
      <c r="DO262">
        <f t="shared" si="186"/>
        <v>1.7599997520446911</v>
      </c>
      <c r="DP262">
        <f t="shared" si="186"/>
        <v>2.9900007247924618</v>
      </c>
      <c r="DQ262">
        <f t="shared" si="186"/>
        <v>4.1500010490417578</v>
      </c>
      <c r="DR262">
        <f t="shared" si="186"/>
        <v>6.6399984359741095</v>
      </c>
      <c r="DS262">
        <f t="shared" si="186"/>
        <v>12.240002632141294</v>
      </c>
      <c r="DT262">
        <f t="shared" si="186"/>
        <v>20.527999580383305</v>
      </c>
    </row>
    <row r="263" spans="1:124" x14ac:dyDescent="0.3">
      <c r="A263" s="2">
        <v>35642</v>
      </c>
      <c r="B263">
        <v>4.7413106620000001</v>
      </c>
      <c r="C263">
        <v>5.1228276654999991</v>
      </c>
      <c r="D263">
        <v>5.25</v>
      </c>
      <c r="E263">
        <v>5.3299999237060502</v>
      </c>
      <c r="F263" s="3">
        <f t="shared" si="177"/>
        <v>5.3566665649414</v>
      </c>
      <c r="G263">
        <v>5.4499998092651296</v>
      </c>
      <c r="H263">
        <v>5.7399997711181596</v>
      </c>
      <c r="I263">
        <v>5.8099999427795401</v>
      </c>
      <c r="J263">
        <v>5.9000000953674299</v>
      </c>
      <c r="K263">
        <v>5.9899997711181596</v>
      </c>
      <c r="L263">
        <v>6.0199999809265101</v>
      </c>
      <c r="M263">
        <v>6.3499999046325604</v>
      </c>
      <c r="N263">
        <v>6.3074000000000003</v>
      </c>
      <c r="O263" s="8">
        <v>35626</v>
      </c>
      <c r="P263">
        <f t="shared" si="156"/>
        <v>-0.3951092218333333</v>
      </c>
      <c r="Q263">
        <f t="shared" si="156"/>
        <v>-0.85380461091666648</v>
      </c>
      <c r="R263">
        <f t="shared" si="156"/>
        <v>-1.3125</v>
      </c>
      <c r="S263">
        <f t="shared" si="156"/>
        <v>-2.6649999618530251</v>
      </c>
      <c r="T263">
        <f t="shared" si="178"/>
        <v>-4.0174999237060502</v>
      </c>
      <c r="U263">
        <f t="shared" si="159"/>
        <v>-5.4499998092651296</v>
      </c>
      <c r="V263">
        <f t="shared" si="159"/>
        <v>-11.479999542236319</v>
      </c>
      <c r="W263">
        <f t="shared" si="159"/>
        <v>-17.429999828338619</v>
      </c>
      <c r="X263">
        <f t="shared" si="158"/>
        <v>-29.500000476837151</v>
      </c>
      <c r="Y263">
        <f t="shared" si="158"/>
        <v>-41.92999839782712</v>
      </c>
      <c r="Z263">
        <f t="shared" si="158"/>
        <v>-60.199999809265101</v>
      </c>
      <c r="AA263">
        <f t="shared" si="158"/>
        <v>-126.99999809265121</v>
      </c>
      <c r="AB263">
        <f t="shared" si="158"/>
        <v>-189.22200000000001</v>
      </c>
      <c r="AC263" s="8">
        <v>35626</v>
      </c>
      <c r="AD263">
        <f t="shared" si="176"/>
        <v>0.45869538908333318</v>
      </c>
      <c r="AE263">
        <f t="shared" si="179"/>
        <v>1.3524999618530251</v>
      </c>
      <c r="AF263">
        <f t="shared" si="180"/>
        <v>2.7849998474121045</v>
      </c>
      <c r="AG263">
        <f t="shared" si="181"/>
        <v>4.1374998092651296</v>
      </c>
      <c r="AH263">
        <f t="shared" si="182"/>
        <v>6.0299997329711896</v>
      </c>
      <c r="AI263" s="8">
        <v>35626</v>
      </c>
      <c r="AJ263">
        <f t="shared" si="157"/>
        <v>-4.9913044201817964</v>
      </c>
      <c r="AK263">
        <f t="shared" si="157"/>
        <v>-11.021304153152986</v>
      </c>
      <c r="AL263">
        <f t="shared" si="157"/>
        <v>-16.971304439255285</v>
      </c>
      <c r="AM263">
        <f t="shared" si="169"/>
        <v>-29.04130508775382</v>
      </c>
      <c r="AN263">
        <f t="shared" si="169"/>
        <v>-41.471303008743789</v>
      </c>
      <c r="AO263">
        <f t="shared" si="169"/>
        <v>-59.74130442018177</v>
      </c>
      <c r="AP263">
        <f t="shared" si="169"/>
        <v>-126.54130270356788</v>
      </c>
      <c r="AQ263">
        <f t="shared" si="169"/>
        <v>-188.76330461091666</v>
      </c>
      <c r="AR263" s="8">
        <v>35626</v>
      </c>
      <c r="AS263">
        <f t="shared" si="175"/>
        <v>-3.8101331818878563</v>
      </c>
      <c r="AT263">
        <f t="shared" si="175"/>
        <v>-3.3501331437408854</v>
      </c>
      <c r="AU263">
        <f t="shared" si="175"/>
        <v>-2.7101332772552844</v>
      </c>
      <c r="AV263">
        <f t="shared" si="175"/>
        <v>-1.5301334489166685</v>
      </c>
      <c r="AW263">
        <f t="shared" si="175"/>
        <v>-0.53013344891666847</v>
      </c>
      <c r="AX263">
        <f t="shared" si="175"/>
        <v>0.86986903063653287</v>
      </c>
      <c r="AY263">
        <f t="shared" si="175"/>
        <v>6.1698711287201213</v>
      </c>
      <c r="AZ263">
        <f t="shared" si="174"/>
        <v>9.355866551083313</v>
      </c>
      <c r="BA263" s="8">
        <v>35626</v>
      </c>
      <c r="BB263">
        <f t="shared" si="165"/>
        <v>-4.097499847412104</v>
      </c>
      <c r="BC263">
        <f t="shared" si="165"/>
        <v>-10.127499580383294</v>
      </c>
      <c r="BD263">
        <f t="shared" si="165"/>
        <v>-16.077499866485596</v>
      </c>
      <c r="BE263">
        <f t="shared" si="165"/>
        <v>-28.147500514984127</v>
      </c>
      <c r="BF263">
        <f t="shared" si="165"/>
        <v>-40.577498435974093</v>
      </c>
      <c r="BG263">
        <f t="shared" si="165"/>
        <v>-58.847499847412074</v>
      </c>
      <c r="BH263">
        <f t="shared" si="165"/>
        <v>-125.64749813079818</v>
      </c>
      <c r="BI263">
        <f t="shared" si="165"/>
        <v>-187.86950003814698</v>
      </c>
      <c r="BJ263" s="8">
        <v>35626</v>
      </c>
      <c r="BK263">
        <f t="shared" si="183"/>
        <v>-3.4774999618530238</v>
      </c>
      <c r="BL263">
        <f t="shared" si="183"/>
        <v>-2.8274998664856028</v>
      </c>
      <c r="BM263">
        <f t="shared" si="183"/>
        <v>-2.0974998474121236</v>
      </c>
      <c r="BN263">
        <f t="shared" si="183"/>
        <v>-0.57749986648562768</v>
      </c>
      <c r="BO263">
        <f t="shared" si="183"/>
        <v>0.90250015258789773</v>
      </c>
      <c r="BP263">
        <f t="shared" si="183"/>
        <v>3.0724978446960804</v>
      </c>
      <c r="BQ263">
        <f t="shared" si="183"/>
        <v>10.072505474090676</v>
      </c>
      <c r="BR263">
        <f t="shared" si="183"/>
        <v>15.977499752044679</v>
      </c>
      <c r="BS263" s="8">
        <v>35626</v>
      </c>
      <c r="BT263">
        <f t="shared" si="166"/>
        <v>-2.6649999618530251</v>
      </c>
      <c r="BU263">
        <f t="shared" si="166"/>
        <v>-8.6949996948242152</v>
      </c>
      <c r="BV263">
        <f t="shared" si="166"/>
        <v>-14.644999980926515</v>
      </c>
      <c r="BW263">
        <f t="shared" si="166"/>
        <v>-26.715000629425045</v>
      </c>
      <c r="BX263">
        <f t="shared" si="166"/>
        <v>-39.144998550415018</v>
      </c>
      <c r="BY263">
        <f t="shared" si="166"/>
        <v>-57.414999961852999</v>
      </c>
      <c r="BZ263">
        <f t="shared" si="166"/>
        <v>-124.2149982452391</v>
      </c>
      <c r="CA263">
        <f t="shared" si="166"/>
        <v>-186.4370001525879</v>
      </c>
      <c r="CB263" s="8">
        <v>35626</v>
      </c>
      <c r="CC263">
        <f t="shared" si="184"/>
        <v>-2.3650002479553245</v>
      </c>
      <c r="CD263">
        <f t="shared" si="184"/>
        <v>-2.0949997901916646</v>
      </c>
      <c r="CE263">
        <f t="shared" si="184"/>
        <v>-1.6850004196167152</v>
      </c>
      <c r="CF263">
        <f t="shared" si="184"/>
        <v>-0.69499969482424717</v>
      </c>
      <c r="CG263">
        <f t="shared" si="184"/>
        <v>0.37500190734863992</v>
      </c>
      <c r="CH263">
        <f t="shared" si="184"/>
        <v>2.6050019264221476</v>
      </c>
      <c r="CI263">
        <f t="shared" si="184"/>
        <v>7.7050042152405496</v>
      </c>
      <c r="CJ263">
        <f t="shared" si="184"/>
        <v>15.297999637603766</v>
      </c>
      <c r="CK263" s="8">
        <v>35626</v>
      </c>
      <c r="CL263">
        <f t="shared" si="167"/>
        <v>-1.3125</v>
      </c>
      <c r="CM263">
        <f t="shared" si="167"/>
        <v>-7.3424997329711896</v>
      </c>
      <c r="CN263">
        <f t="shared" si="167"/>
        <v>-13.29250001907349</v>
      </c>
      <c r="CO263">
        <f t="shared" si="167"/>
        <v>-25.362500667572021</v>
      </c>
      <c r="CP263">
        <f t="shared" si="167"/>
        <v>-37.79249858856199</v>
      </c>
      <c r="CQ263">
        <f t="shared" si="167"/>
        <v>-56.062499999999972</v>
      </c>
      <c r="CR263">
        <f t="shared" si="167"/>
        <v>-122.86249828338609</v>
      </c>
      <c r="CS263">
        <f t="shared" si="167"/>
        <v>-185.08450019073487</v>
      </c>
      <c r="CT263" s="8">
        <v>35626</v>
      </c>
      <c r="CU263">
        <f t="shared" si="185"/>
        <v>-1.2158335049947171</v>
      </c>
      <c r="CV263">
        <f t="shared" si="185"/>
        <v>-1.1458333333333366</v>
      </c>
      <c r="CW263">
        <f t="shared" si="185"/>
        <v>-0.87583335240683535</v>
      </c>
      <c r="CX263">
        <f t="shared" si="185"/>
        <v>-0.20583470662438597</v>
      </c>
      <c r="CY263">
        <f t="shared" si="185"/>
        <v>0.54416624704996241</v>
      </c>
      <c r="CZ263">
        <f t="shared" si="185"/>
        <v>2.2941652933756673</v>
      </c>
      <c r="DA263">
        <f t="shared" si="185"/>
        <v>6.5941635767619404</v>
      </c>
      <c r="DB263">
        <f t="shared" si="185"/>
        <v>12.867166247049976</v>
      </c>
      <c r="DC263" s="8">
        <v>35626</v>
      </c>
      <c r="DD263">
        <f t="shared" si="168"/>
        <v>0.57999992370606002</v>
      </c>
      <c r="DE263">
        <f t="shared" si="168"/>
        <v>-5.4499998092651296</v>
      </c>
      <c r="DF263">
        <f t="shared" si="168"/>
        <v>-11.40000009536743</v>
      </c>
      <c r="DG263">
        <f t="shared" si="168"/>
        <v>-23.47000074386596</v>
      </c>
      <c r="DH263">
        <f t="shared" si="168"/>
        <v>-35.899998664855929</v>
      </c>
      <c r="DI263">
        <f t="shared" si="168"/>
        <v>-54.17000007629391</v>
      </c>
      <c r="DJ263">
        <f t="shared" si="168"/>
        <v>-120.96999835968002</v>
      </c>
      <c r="DK263">
        <f t="shared" si="168"/>
        <v>-183.19200026702882</v>
      </c>
      <c r="DL263" s="8">
        <v>35626</v>
      </c>
      <c r="DM263">
        <f t="shared" si="186"/>
        <v>0.57999992370606002</v>
      </c>
      <c r="DN263">
        <f t="shared" si="186"/>
        <v>1.1399998664856108</v>
      </c>
      <c r="DO263">
        <f t="shared" si="186"/>
        <v>1.9199995994567827</v>
      </c>
      <c r="DP263">
        <f t="shared" si="186"/>
        <v>3.5300002098083292</v>
      </c>
      <c r="DQ263">
        <f t="shared" si="186"/>
        <v>5.010000228881851</v>
      </c>
      <c r="DR263">
        <f t="shared" si="186"/>
        <v>7.9800019264221342</v>
      </c>
      <c r="DS263">
        <f t="shared" si="186"/>
        <v>14.580005168914816</v>
      </c>
      <c r="DT263">
        <f t="shared" si="186"/>
        <v>22.664999828338615</v>
      </c>
    </row>
    <row r="264" spans="1:124" x14ac:dyDescent="0.3">
      <c r="A264" s="2">
        <v>35611</v>
      </c>
      <c r="B264">
        <v>4.4888288379999999</v>
      </c>
      <c r="C264">
        <v>5.0597072095</v>
      </c>
      <c r="D264">
        <v>5.25</v>
      </c>
      <c r="E264">
        <v>5.3400001525878897</v>
      </c>
      <c r="F264" s="3">
        <f t="shared" si="177"/>
        <v>5.3700002034505196</v>
      </c>
      <c r="G264">
        <v>5.67000007629394</v>
      </c>
      <c r="H264">
        <v>6.0799999237060502</v>
      </c>
      <c r="I264">
        <v>6.25</v>
      </c>
      <c r="J264">
        <v>6.4000000953674299</v>
      </c>
      <c r="K264">
        <v>6.4899997711181596</v>
      </c>
      <c r="L264">
        <v>6.5100002288818297</v>
      </c>
      <c r="M264">
        <v>6.8600001335143999</v>
      </c>
      <c r="N264">
        <v>6.7535999999999996</v>
      </c>
      <c r="O264" s="8">
        <v>35596</v>
      </c>
      <c r="P264">
        <f t="shared" si="156"/>
        <v>-0.37406906983333332</v>
      </c>
      <c r="Q264">
        <f t="shared" si="156"/>
        <v>-0.84328453491666666</v>
      </c>
      <c r="R264">
        <f t="shared" si="156"/>
        <v>-1.3125</v>
      </c>
      <c r="S264">
        <f t="shared" si="156"/>
        <v>-2.6700000762939449</v>
      </c>
      <c r="T264">
        <f t="shared" si="178"/>
        <v>-4.0275001525878897</v>
      </c>
      <c r="U264">
        <f t="shared" si="159"/>
        <v>-5.67000007629394</v>
      </c>
      <c r="V264">
        <f t="shared" si="159"/>
        <v>-12.1599998474121</v>
      </c>
      <c r="W264">
        <f t="shared" si="159"/>
        <v>-18.75</v>
      </c>
      <c r="X264">
        <f t="shared" si="158"/>
        <v>-32.000000476837151</v>
      </c>
      <c r="Y264">
        <f t="shared" si="158"/>
        <v>-45.42999839782712</v>
      </c>
      <c r="Z264">
        <f t="shared" si="158"/>
        <v>-65.100002288818303</v>
      </c>
      <c r="AA264">
        <f t="shared" si="158"/>
        <v>-137.200002670288</v>
      </c>
      <c r="AB264">
        <f t="shared" si="158"/>
        <v>-202.60799999999998</v>
      </c>
      <c r="AC264" s="8">
        <v>35596</v>
      </c>
      <c r="AD264">
        <f t="shared" si="176"/>
        <v>0.46921546508333334</v>
      </c>
      <c r="AE264">
        <f t="shared" si="179"/>
        <v>1.3575000762939449</v>
      </c>
      <c r="AF264">
        <f t="shared" si="180"/>
        <v>2.9999999999999951</v>
      </c>
      <c r="AG264">
        <f t="shared" si="181"/>
        <v>4.35750007629394</v>
      </c>
      <c r="AH264">
        <f t="shared" si="182"/>
        <v>6.4899997711181605</v>
      </c>
      <c r="AI264" s="8">
        <v>35596</v>
      </c>
      <c r="AJ264">
        <f t="shared" si="157"/>
        <v>-5.2007846112106062</v>
      </c>
      <c r="AK264">
        <f t="shared" si="157"/>
        <v>-11.690784382328767</v>
      </c>
      <c r="AL264">
        <f t="shared" si="157"/>
        <v>-18.280784534916666</v>
      </c>
      <c r="AM264">
        <f t="shared" si="169"/>
        <v>-31.530785011753817</v>
      </c>
      <c r="AN264">
        <f t="shared" si="169"/>
        <v>-44.96078293274379</v>
      </c>
      <c r="AO264">
        <f t="shared" si="169"/>
        <v>-64.630786823734965</v>
      </c>
      <c r="AP264">
        <f t="shared" si="169"/>
        <v>-136.73078720520468</v>
      </c>
      <c r="AQ264">
        <f t="shared" si="169"/>
        <v>-202.13878453491665</v>
      </c>
      <c r="AR264" s="8">
        <v>35596</v>
      </c>
      <c r="AS264">
        <f t="shared" si="175"/>
        <v>-5.1675965444022562</v>
      </c>
      <c r="AT264">
        <f t="shared" si="175"/>
        <v>-4.9975969449454656</v>
      </c>
      <c r="AU264">
        <f t="shared" si="175"/>
        <v>-4.9175970212394269</v>
      </c>
      <c r="AV264">
        <f t="shared" si="175"/>
        <v>-4.7275960103446657</v>
      </c>
      <c r="AW264">
        <f t="shared" si="175"/>
        <v>-4.4375941411429878</v>
      </c>
      <c r="AX264">
        <f t="shared" si="175"/>
        <v>-3.6775982037955686</v>
      </c>
      <c r="AY264">
        <f t="shared" si="175"/>
        <v>-2.6776039258414812</v>
      </c>
      <c r="AZ264">
        <f t="shared" si="174"/>
        <v>0.34140332208335167</v>
      </c>
      <c r="BA264" s="8">
        <v>35596</v>
      </c>
      <c r="BB264">
        <f t="shared" si="165"/>
        <v>-4.3124999999999947</v>
      </c>
      <c r="BC264">
        <f t="shared" si="165"/>
        <v>-10.802499771118155</v>
      </c>
      <c r="BD264">
        <f t="shared" si="165"/>
        <v>-17.392499923706055</v>
      </c>
      <c r="BE264">
        <f t="shared" si="165"/>
        <v>-30.642500400543206</v>
      </c>
      <c r="BF264">
        <f t="shared" si="165"/>
        <v>-44.072498321533175</v>
      </c>
      <c r="BG264">
        <f t="shared" si="165"/>
        <v>-63.742502212524357</v>
      </c>
      <c r="BH264">
        <f t="shared" si="165"/>
        <v>-135.84250259399406</v>
      </c>
      <c r="BI264">
        <f t="shared" si="165"/>
        <v>-201.25049992370603</v>
      </c>
      <c r="BJ264" s="8">
        <v>35596</v>
      </c>
      <c r="BK264">
        <f t="shared" si="183"/>
        <v>-3.6424999237060449</v>
      </c>
      <c r="BL264">
        <f t="shared" si="183"/>
        <v>-3.2525000572204563</v>
      </c>
      <c r="BM264">
        <f t="shared" si="183"/>
        <v>-2.9425001144409348</v>
      </c>
      <c r="BN264">
        <f t="shared" si="183"/>
        <v>-2.142500400543212</v>
      </c>
      <c r="BO264">
        <f t="shared" si="183"/>
        <v>-1.1924991607666007</v>
      </c>
      <c r="BP264">
        <f t="shared" si="183"/>
        <v>0.1074986457824787</v>
      </c>
      <c r="BQ264">
        <f t="shared" si="183"/>
        <v>3.2074933052063921</v>
      </c>
      <c r="BR264">
        <f t="shared" si="183"/>
        <v>6.8045001716614104</v>
      </c>
      <c r="BS264" s="8">
        <v>35596</v>
      </c>
      <c r="BT264">
        <f t="shared" si="166"/>
        <v>-2.6700000762939449</v>
      </c>
      <c r="BU264">
        <f t="shared" si="166"/>
        <v>-9.1599998474121058</v>
      </c>
      <c r="BV264">
        <f t="shared" si="166"/>
        <v>-15.750000000000005</v>
      </c>
      <c r="BW264">
        <f t="shared" si="166"/>
        <v>-29.000000476837155</v>
      </c>
      <c r="BX264">
        <f t="shared" si="166"/>
        <v>-42.429998397827127</v>
      </c>
      <c r="BY264">
        <f t="shared" si="166"/>
        <v>-62.10000228881831</v>
      </c>
      <c r="BZ264">
        <f t="shared" si="166"/>
        <v>-134.200002670288</v>
      </c>
      <c r="CA264">
        <f t="shared" si="166"/>
        <v>-199.60799999999998</v>
      </c>
      <c r="CB264" s="8">
        <v>35596</v>
      </c>
      <c r="CC264">
        <f t="shared" si="184"/>
        <v>-2.4899997711181654</v>
      </c>
      <c r="CD264">
        <f t="shared" si="184"/>
        <v>-2.7299995422363361</v>
      </c>
      <c r="CE264">
        <f t="shared" si="184"/>
        <v>-2.9600000381469949</v>
      </c>
      <c r="CF264">
        <f t="shared" si="184"/>
        <v>-3.2800002098083558</v>
      </c>
      <c r="CG264">
        <f t="shared" si="184"/>
        <v>-3.3799972534179501</v>
      </c>
      <c r="CH264">
        <f t="shared" si="184"/>
        <v>-3.1300039291381578</v>
      </c>
      <c r="CI264">
        <f t="shared" si="184"/>
        <v>-4.930002212524438</v>
      </c>
      <c r="CJ264">
        <f t="shared" si="184"/>
        <v>-3.4699999237060082</v>
      </c>
      <c r="CK264" s="8">
        <v>35596</v>
      </c>
      <c r="CL264">
        <f t="shared" si="167"/>
        <v>-1.3125</v>
      </c>
      <c r="CM264">
        <f t="shared" si="167"/>
        <v>-7.8024997711181605</v>
      </c>
      <c r="CN264">
        <f t="shared" si="167"/>
        <v>-14.39249992370606</v>
      </c>
      <c r="CO264">
        <f t="shared" si="167"/>
        <v>-27.642500400543213</v>
      </c>
      <c r="CP264">
        <f t="shared" si="167"/>
        <v>-41.072498321533182</v>
      </c>
      <c r="CQ264">
        <f t="shared" si="167"/>
        <v>-60.742502212524364</v>
      </c>
      <c r="CR264">
        <f t="shared" si="167"/>
        <v>-132.84250259399406</v>
      </c>
      <c r="CS264">
        <f t="shared" si="167"/>
        <v>-198.25049992370603</v>
      </c>
      <c r="CT264" s="8">
        <v>35596</v>
      </c>
      <c r="CU264">
        <f t="shared" si="185"/>
        <v>-1.0491665204366072</v>
      </c>
      <c r="CV264">
        <f t="shared" si="185"/>
        <v>-1.049166520436617</v>
      </c>
      <c r="CW264">
        <f t="shared" si="185"/>
        <v>-0.99916585286458837</v>
      </c>
      <c r="CX264">
        <f t="shared" si="185"/>
        <v>-0.789166768391941</v>
      </c>
      <c r="CY264">
        <f t="shared" si="185"/>
        <v>-0.31916554768883731</v>
      </c>
      <c r="CZ264">
        <f t="shared" si="185"/>
        <v>1.0108291308085624</v>
      </c>
      <c r="DA264">
        <f t="shared" si="185"/>
        <v>2.7108346621195762</v>
      </c>
      <c r="DB264">
        <f t="shared" si="185"/>
        <v>12.8458335177104</v>
      </c>
      <c r="DC264" s="8">
        <v>35596</v>
      </c>
      <c r="DD264">
        <f t="shared" si="168"/>
        <v>0.81999969482422053</v>
      </c>
      <c r="DE264">
        <f t="shared" si="168"/>
        <v>-5.67000007629394</v>
      </c>
      <c r="DF264">
        <f t="shared" si="168"/>
        <v>-12.260000228881839</v>
      </c>
      <c r="DG264">
        <f t="shared" si="168"/>
        <v>-25.510000705718991</v>
      </c>
      <c r="DH264">
        <f t="shared" si="168"/>
        <v>-38.939998626708956</v>
      </c>
      <c r="DI264">
        <f t="shared" si="168"/>
        <v>-58.610002517700138</v>
      </c>
      <c r="DJ264">
        <f t="shared" si="168"/>
        <v>-130.71000289916984</v>
      </c>
      <c r="DK264">
        <f t="shared" si="168"/>
        <v>-196.11800022888181</v>
      </c>
      <c r="DL264" s="8">
        <v>35596</v>
      </c>
      <c r="DM264">
        <f t="shared" si="186"/>
        <v>0.81999969482422053</v>
      </c>
      <c r="DN264">
        <f t="shared" si="186"/>
        <v>0.85000038146973012</v>
      </c>
      <c r="DO264">
        <f t="shared" si="186"/>
        <v>0.94000053405761008</v>
      </c>
      <c r="DP264">
        <f t="shared" si="186"/>
        <v>1.1399984359741318</v>
      </c>
      <c r="DQ264">
        <f t="shared" si="186"/>
        <v>1.6300024986267161</v>
      </c>
      <c r="DR264">
        <f t="shared" si="186"/>
        <v>2.9899978637695384</v>
      </c>
      <c r="DS264">
        <f t="shared" si="186"/>
        <v>4.190001487732026</v>
      </c>
      <c r="DT264">
        <f t="shared" si="186"/>
        <v>8.0109999618530665</v>
      </c>
    </row>
    <row r="265" spans="1:124" x14ac:dyDescent="0.3">
      <c r="A265" s="2">
        <v>35580</v>
      </c>
      <c r="B265">
        <v>5.7468121429999997</v>
      </c>
      <c r="C265">
        <v>5.1567030643602276</v>
      </c>
      <c r="D265">
        <v>4.96000003814697</v>
      </c>
      <c r="E265">
        <v>5.46000003814697</v>
      </c>
      <c r="F265" s="3">
        <f t="shared" si="177"/>
        <v>5.626666704813637</v>
      </c>
      <c r="G265">
        <v>5.7800002098083496</v>
      </c>
      <c r="H265">
        <v>6.2199997901916504</v>
      </c>
      <c r="I265">
        <v>6.3699998855590803</v>
      </c>
      <c r="J265">
        <v>6.5100002288818297</v>
      </c>
      <c r="K265">
        <v>6.6100001335143999</v>
      </c>
      <c r="L265">
        <v>6.67000007629394</v>
      </c>
      <c r="M265">
        <v>6.9899997711181596</v>
      </c>
      <c r="N265">
        <v>6.9409000000000001</v>
      </c>
      <c r="O265" s="8">
        <v>35565</v>
      </c>
      <c r="P265">
        <f t="shared" si="156"/>
        <v>-0.47890101191666662</v>
      </c>
      <c r="Q265">
        <f t="shared" si="156"/>
        <v>-0.85945051072670453</v>
      </c>
      <c r="R265">
        <f t="shared" si="156"/>
        <v>-1.2400000095367425</v>
      </c>
      <c r="S265">
        <f t="shared" si="156"/>
        <v>-2.730000019073485</v>
      </c>
      <c r="T265">
        <f t="shared" si="178"/>
        <v>-4.2200000286102277</v>
      </c>
      <c r="U265">
        <f t="shared" si="159"/>
        <v>-5.7800002098083496</v>
      </c>
      <c r="V265">
        <f t="shared" si="159"/>
        <v>-12.439999580383301</v>
      </c>
      <c r="W265">
        <f t="shared" si="159"/>
        <v>-19.109999656677239</v>
      </c>
      <c r="X265">
        <f t="shared" si="158"/>
        <v>-32.550001144409151</v>
      </c>
      <c r="Y265">
        <f t="shared" si="158"/>
        <v>-46.270000934600802</v>
      </c>
      <c r="Z265">
        <f t="shared" si="158"/>
        <v>-66.700000762939396</v>
      </c>
      <c r="AA265">
        <f t="shared" si="158"/>
        <v>-139.7999954223632</v>
      </c>
      <c r="AB265">
        <f t="shared" si="158"/>
        <v>-208.227</v>
      </c>
      <c r="AC265" s="8">
        <v>35565</v>
      </c>
      <c r="AD265">
        <f t="shared" si="176"/>
        <v>0.38054949881003791</v>
      </c>
      <c r="AE265">
        <f t="shared" si="179"/>
        <v>1.4900000095367425</v>
      </c>
      <c r="AF265">
        <f t="shared" si="180"/>
        <v>3.0500001907348646</v>
      </c>
      <c r="AG265">
        <f t="shared" si="181"/>
        <v>4.5400002002716073</v>
      </c>
      <c r="AH265">
        <f t="shared" si="182"/>
        <v>6.6599993705749512</v>
      </c>
      <c r="AI265" s="8">
        <v>35565</v>
      </c>
      <c r="AJ265">
        <f t="shared" si="157"/>
        <v>-5.3994507109983116</v>
      </c>
      <c r="AK265">
        <f t="shared" si="157"/>
        <v>-12.059450081573264</v>
      </c>
      <c r="AL265">
        <f t="shared" si="157"/>
        <v>-18.729450157867202</v>
      </c>
      <c r="AM265">
        <f t="shared" si="169"/>
        <v>-32.169451645599111</v>
      </c>
      <c r="AN265">
        <f t="shared" si="169"/>
        <v>-45.889451435790761</v>
      </c>
      <c r="AO265">
        <f t="shared" si="169"/>
        <v>-66.319451264129356</v>
      </c>
      <c r="AP265">
        <f t="shared" si="169"/>
        <v>-139.41944592355316</v>
      </c>
      <c r="AQ265">
        <f t="shared" si="169"/>
        <v>-207.84645050118996</v>
      </c>
      <c r="AR265" s="8">
        <v>35565</v>
      </c>
      <c r="AS265">
        <f t="shared" si="175"/>
        <v>-4.4926898666308821</v>
      </c>
      <c r="AT265">
        <f t="shared" si="175"/>
        <v>-4.4726894088672235</v>
      </c>
      <c r="AU265">
        <f t="shared" si="175"/>
        <v>-4.4626891799853805</v>
      </c>
      <c r="AV265">
        <f t="shared" si="175"/>
        <v>-4.3126900382922617</v>
      </c>
      <c r="AW265">
        <f t="shared" si="175"/>
        <v>-4.1226918884204213</v>
      </c>
      <c r="AX265">
        <f t="shared" si="175"/>
        <v>-4.1126926132128521</v>
      </c>
      <c r="AY265">
        <f t="shared" si="175"/>
        <v>-3.4126813598559469</v>
      </c>
      <c r="AZ265">
        <f t="shared" si="174"/>
        <v>-3.712689752189954</v>
      </c>
      <c r="BA265" s="8">
        <v>35565</v>
      </c>
      <c r="BB265">
        <f t="shared" si="165"/>
        <v>-4.2900002002716073</v>
      </c>
      <c r="BC265">
        <f t="shared" si="165"/>
        <v>-10.949999570846558</v>
      </c>
      <c r="BD265">
        <f t="shared" si="165"/>
        <v>-17.619999647140496</v>
      </c>
      <c r="BE265">
        <f t="shared" si="165"/>
        <v>-31.060001134872408</v>
      </c>
      <c r="BF265">
        <f t="shared" si="165"/>
        <v>-44.780000925064058</v>
      </c>
      <c r="BG265">
        <f t="shared" si="165"/>
        <v>-65.210000753402653</v>
      </c>
      <c r="BH265">
        <f t="shared" si="165"/>
        <v>-138.30999541282645</v>
      </c>
      <c r="BI265">
        <f t="shared" si="165"/>
        <v>-206.73699999046326</v>
      </c>
      <c r="BJ265" s="8">
        <v>35565</v>
      </c>
      <c r="BK265">
        <f t="shared" si="183"/>
        <v>-3.8399999141693177</v>
      </c>
      <c r="BL265">
        <f t="shared" si="183"/>
        <v>-3.9899990558624285</v>
      </c>
      <c r="BM265">
        <f t="shared" si="183"/>
        <v>-4.149999380111705</v>
      </c>
      <c r="BN265">
        <f t="shared" si="183"/>
        <v>-4.3300015926361084</v>
      </c>
      <c r="BO265">
        <f t="shared" si="183"/>
        <v>-4.5000007152557089</v>
      </c>
      <c r="BP265">
        <f t="shared" si="183"/>
        <v>-4.8300011157989076</v>
      </c>
      <c r="BQ265">
        <f t="shared" si="183"/>
        <v>-5.3299982547761147</v>
      </c>
      <c r="BR265">
        <f t="shared" si="183"/>
        <v>-4.6989997806549297</v>
      </c>
      <c r="BS265" s="8">
        <v>35565</v>
      </c>
      <c r="BT265">
        <f t="shared" si="166"/>
        <v>-2.730000019073485</v>
      </c>
      <c r="BU265">
        <f t="shared" si="166"/>
        <v>-9.3899993896484357</v>
      </c>
      <c r="BV265">
        <f t="shared" si="166"/>
        <v>-16.059999465942376</v>
      </c>
      <c r="BW265">
        <f t="shared" si="166"/>
        <v>-29.500000953674288</v>
      </c>
      <c r="BX265">
        <f t="shared" si="166"/>
        <v>-43.220000743865938</v>
      </c>
      <c r="BY265">
        <f t="shared" si="166"/>
        <v>-63.650000572204533</v>
      </c>
      <c r="BZ265">
        <f t="shared" si="166"/>
        <v>-136.74999523162833</v>
      </c>
      <c r="CA265">
        <f t="shared" si="166"/>
        <v>-205.17699980926514</v>
      </c>
      <c r="CB265" s="8">
        <v>35565</v>
      </c>
      <c r="CC265">
        <f t="shared" si="184"/>
        <v>-2.599999904632575</v>
      </c>
      <c r="CD265">
        <f t="shared" si="184"/>
        <v>-3.4599990844726563</v>
      </c>
      <c r="CE265">
        <f t="shared" si="184"/>
        <v>-4.2100000381469869</v>
      </c>
      <c r="CF265">
        <f t="shared" si="184"/>
        <v>-5.5500001907348384</v>
      </c>
      <c r="CG265">
        <f t="shared" si="184"/>
        <v>-6.6800022125243856</v>
      </c>
      <c r="CH265">
        <f t="shared" si="184"/>
        <v>-8.3000011444091299</v>
      </c>
      <c r="CI265">
        <f t="shared" si="184"/>
        <v>-12.99999904632574</v>
      </c>
      <c r="CJ265">
        <f t="shared" si="184"/>
        <v>-14.793999809265159</v>
      </c>
      <c r="CK265" s="8">
        <v>35565</v>
      </c>
      <c r="CL265">
        <f t="shared" si="167"/>
        <v>-1.2400000095367423</v>
      </c>
      <c r="CM265">
        <f t="shared" si="167"/>
        <v>-7.8999993801116934</v>
      </c>
      <c r="CN265">
        <f t="shared" si="167"/>
        <v>-14.569999456405633</v>
      </c>
      <c r="CO265">
        <f t="shared" si="167"/>
        <v>-28.010000944137545</v>
      </c>
      <c r="CP265">
        <f t="shared" si="167"/>
        <v>-41.730000734329195</v>
      </c>
      <c r="CQ265">
        <f t="shared" si="167"/>
        <v>-62.16000056266779</v>
      </c>
      <c r="CR265">
        <f t="shared" si="167"/>
        <v>-135.25999522209159</v>
      </c>
      <c r="CS265">
        <f t="shared" si="167"/>
        <v>-203.6869997997284</v>
      </c>
      <c r="CT265" s="8">
        <v>35565</v>
      </c>
      <c r="CU265">
        <f t="shared" si="185"/>
        <v>-0.88666653633118209</v>
      </c>
      <c r="CV265">
        <f t="shared" si="185"/>
        <v>-0.77666544914245339</v>
      </c>
      <c r="CW265">
        <f t="shared" si="185"/>
        <v>-0.50666594505311124</v>
      </c>
      <c r="CX265">
        <f t="shared" si="185"/>
        <v>8.3332777023318982E-2</v>
      </c>
      <c r="CY265">
        <f t="shared" si="185"/>
        <v>0.73333382606506703</v>
      </c>
      <c r="CZ265">
        <f t="shared" si="185"/>
        <v>1.8833334445953689</v>
      </c>
      <c r="DA265">
        <f t="shared" si="185"/>
        <v>4.7833425998688632</v>
      </c>
      <c r="DB265">
        <f t="shared" si="185"/>
        <v>8.7753338260650402</v>
      </c>
      <c r="DC265" s="8">
        <v>35565</v>
      </c>
      <c r="DD265">
        <f t="shared" si="168"/>
        <v>0.87999916076660156</v>
      </c>
      <c r="DE265">
        <f t="shared" si="168"/>
        <v>-5.7800002098083496</v>
      </c>
      <c r="DF265">
        <f t="shared" si="168"/>
        <v>-12.450000286102288</v>
      </c>
      <c r="DG265">
        <f t="shared" si="168"/>
        <v>-25.8900017738342</v>
      </c>
      <c r="DH265">
        <f t="shared" si="168"/>
        <v>-39.61000156402585</v>
      </c>
      <c r="DI265">
        <f t="shared" si="168"/>
        <v>-60.040001392364445</v>
      </c>
      <c r="DJ265">
        <f t="shared" si="168"/>
        <v>-133.13999605178824</v>
      </c>
      <c r="DK265">
        <f t="shared" si="168"/>
        <v>-201.56700062942505</v>
      </c>
      <c r="DL265" s="8">
        <v>35565</v>
      </c>
      <c r="DM265">
        <f t="shared" si="186"/>
        <v>0.87999916076660156</v>
      </c>
      <c r="DN265">
        <f t="shared" si="186"/>
        <v>0.98999977111816051</v>
      </c>
      <c r="DO265">
        <f t="shared" si="186"/>
        <v>1.0999999046325506</v>
      </c>
      <c r="DP265">
        <f t="shared" si="186"/>
        <v>1.5399975776672399</v>
      </c>
      <c r="DQ265">
        <f t="shared" si="186"/>
        <v>2.0799999237060867</v>
      </c>
      <c r="DR265">
        <f t="shared" si="186"/>
        <v>2.6899976730346431</v>
      </c>
      <c r="DS265">
        <f t="shared" si="186"/>
        <v>4.4900054931640376</v>
      </c>
      <c r="DT265">
        <f t="shared" si="186"/>
        <v>4.885999389648422</v>
      </c>
    </row>
    <row r="266" spans="1:124" x14ac:dyDescent="0.3">
      <c r="A266" s="2">
        <v>35550</v>
      </c>
      <c r="B266">
        <v>4.9932392510000003</v>
      </c>
      <c r="C266">
        <v>5.2083099701062618</v>
      </c>
      <c r="D266">
        <v>5.2800002098083496</v>
      </c>
      <c r="E266">
        <v>5.5300002098083496</v>
      </c>
      <c r="F266" s="3">
        <f t="shared" si="177"/>
        <v>5.6133335431416826</v>
      </c>
      <c r="G266">
        <v>5.9000000953674299</v>
      </c>
      <c r="H266">
        <v>6.2899999618530202</v>
      </c>
      <c r="I266">
        <v>6.42000007629394</v>
      </c>
      <c r="J266">
        <v>6.5700001716613698</v>
      </c>
      <c r="K266">
        <v>6.6799998283386204</v>
      </c>
      <c r="L266">
        <v>6.7199997901916504</v>
      </c>
      <c r="M266">
        <v>7.0500001907348597</v>
      </c>
      <c r="N266">
        <v>6.9709000000000003</v>
      </c>
      <c r="O266" s="8">
        <v>35535</v>
      </c>
      <c r="P266">
        <f t="shared" si="156"/>
        <v>-0.41610327091666666</v>
      </c>
      <c r="Q266">
        <f t="shared" si="156"/>
        <v>-0.86805166168437697</v>
      </c>
      <c r="R266">
        <f t="shared" si="156"/>
        <v>-1.3200000524520874</v>
      </c>
      <c r="S266">
        <f t="shared" si="156"/>
        <v>-2.7650001049041748</v>
      </c>
      <c r="T266">
        <f t="shared" si="178"/>
        <v>-4.2100001573562622</v>
      </c>
      <c r="U266">
        <f t="shared" si="159"/>
        <v>-5.9000000953674299</v>
      </c>
      <c r="V266">
        <f t="shared" si="159"/>
        <v>-12.57999992370604</v>
      </c>
      <c r="W266">
        <f t="shared" si="159"/>
        <v>-19.260000228881822</v>
      </c>
      <c r="X266">
        <f t="shared" si="158"/>
        <v>-32.850000858306849</v>
      </c>
      <c r="Y266">
        <f t="shared" si="158"/>
        <v>-46.75999879837034</v>
      </c>
      <c r="Z266">
        <f t="shared" si="158"/>
        <v>-67.199997901916504</v>
      </c>
      <c r="AA266">
        <f t="shared" si="158"/>
        <v>-141.00000381469721</v>
      </c>
      <c r="AB266">
        <f t="shared" si="158"/>
        <v>-209.12700000000001</v>
      </c>
      <c r="AC266" s="8">
        <v>35535</v>
      </c>
      <c r="AD266">
        <f t="shared" si="176"/>
        <v>0.45194839076771032</v>
      </c>
      <c r="AE266">
        <f t="shared" si="179"/>
        <v>1.4450000524520874</v>
      </c>
      <c r="AF266">
        <f t="shared" si="180"/>
        <v>3.1349999904632551</v>
      </c>
      <c r="AG266">
        <f t="shared" si="181"/>
        <v>4.5800000429153425</v>
      </c>
      <c r="AH266">
        <f t="shared" si="182"/>
        <v>6.6799998283386106</v>
      </c>
      <c r="AI266" s="8">
        <v>35535</v>
      </c>
      <c r="AJ266">
        <f t="shared" si="157"/>
        <v>-5.4480517045997194</v>
      </c>
      <c r="AK266">
        <f t="shared" si="157"/>
        <v>-12.128051532938331</v>
      </c>
      <c r="AL266">
        <f t="shared" si="157"/>
        <v>-18.80805183811411</v>
      </c>
      <c r="AM266">
        <f t="shared" si="169"/>
        <v>-32.398052467539138</v>
      </c>
      <c r="AN266">
        <f t="shared" si="169"/>
        <v>-46.308050407602629</v>
      </c>
      <c r="AO266">
        <f t="shared" si="169"/>
        <v>-66.748049511148793</v>
      </c>
      <c r="AP266">
        <f t="shared" si="169"/>
        <v>-140.5480554239295</v>
      </c>
      <c r="AQ266">
        <f t="shared" si="169"/>
        <v>-208.6750516092323</v>
      </c>
      <c r="AR266" s="8">
        <v>35535</v>
      </c>
      <c r="AS266">
        <f t="shared" si="175"/>
        <v>-4.6727903886732092</v>
      </c>
      <c r="AT266">
        <f t="shared" si="175"/>
        <v>-4.4727905794080716</v>
      </c>
      <c r="AU266">
        <f t="shared" si="175"/>
        <v>-4.2527907892164301</v>
      </c>
      <c r="AV266">
        <f t="shared" si="175"/>
        <v>-3.7927912279065836</v>
      </c>
      <c r="AW266">
        <f t="shared" si="175"/>
        <v>-3.3227900072034942</v>
      </c>
      <c r="AX266">
        <f t="shared" si="175"/>
        <v>-2.7927874132093962</v>
      </c>
      <c r="AY266">
        <f t="shared" si="175"/>
        <v>-1.3927982850964895</v>
      </c>
      <c r="AZ266">
        <f t="shared" si="174"/>
        <v>-0.51479027423229695</v>
      </c>
      <c r="BA266" s="8">
        <v>35535</v>
      </c>
      <c r="BB266">
        <f t="shared" si="165"/>
        <v>-4.4550000429153425</v>
      </c>
      <c r="BC266">
        <f t="shared" si="165"/>
        <v>-11.134999871253953</v>
      </c>
      <c r="BD266">
        <f t="shared" si="165"/>
        <v>-17.815000176429734</v>
      </c>
      <c r="BE266">
        <f t="shared" ref="BE266:BI312" si="187">X266+$AE266</f>
        <v>-31.405000805854762</v>
      </c>
      <c r="BF266">
        <f t="shared" si="187"/>
        <v>-45.314998745918253</v>
      </c>
      <c r="BG266">
        <f t="shared" si="187"/>
        <v>-65.754997849464417</v>
      </c>
      <c r="BH266">
        <f t="shared" si="187"/>
        <v>-139.55500376224512</v>
      </c>
      <c r="BI266">
        <f t="shared" si="187"/>
        <v>-207.68199994754792</v>
      </c>
      <c r="BJ266" s="8">
        <v>35535</v>
      </c>
      <c r="BK266">
        <f t="shared" si="183"/>
        <v>-4.0250002145767221</v>
      </c>
      <c r="BL266">
        <f t="shared" si="183"/>
        <v>-4.4049998521804827</v>
      </c>
      <c r="BM266">
        <f t="shared" si="183"/>
        <v>-4.7250005006790143</v>
      </c>
      <c r="BN266">
        <f t="shared" si="183"/>
        <v>-5.254999756813044</v>
      </c>
      <c r="BO266">
        <f t="shared" si="183"/>
        <v>-5.6649981737136752</v>
      </c>
      <c r="BP266">
        <f t="shared" si="183"/>
        <v>-5.6049958467483503</v>
      </c>
      <c r="BQ266">
        <f t="shared" si="183"/>
        <v>-7.5050011873245506</v>
      </c>
      <c r="BR266">
        <f t="shared" si="183"/>
        <v>-5.8170000429153372</v>
      </c>
      <c r="BS266" s="8">
        <v>35535</v>
      </c>
      <c r="BT266">
        <f t="shared" si="166"/>
        <v>-2.7650001049041748</v>
      </c>
      <c r="BU266">
        <f t="shared" si="166"/>
        <v>-9.4449999332427854</v>
      </c>
      <c r="BV266">
        <f t="shared" si="166"/>
        <v>-16.125000238418565</v>
      </c>
      <c r="BW266">
        <f t="shared" ref="BW266:CA312" si="188">X266+$AF266</f>
        <v>-29.715000867843592</v>
      </c>
      <c r="BX266">
        <f t="shared" si="188"/>
        <v>-43.624998807907083</v>
      </c>
      <c r="BY266">
        <f t="shared" si="188"/>
        <v>-64.064997911453247</v>
      </c>
      <c r="BZ266">
        <f t="shared" si="188"/>
        <v>-137.86500382423395</v>
      </c>
      <c r="CA266">
        <f t="shared" si="188"/>
        <v>-205.99200000953675</v>
      </c>
      <c r="CB266" s="8">
        <v>35535</v>
      </c>
      <c r="CC266">
        <f t="shared" si="184"/>
        <v>-2.6250002384185844</v>
      </c>
      <c r="CD266">
        <f t="shared" si="184"/>
        <v>-3.2050001621246249</v>
      </c>
      <c r="CE266">
        <f t="shared" si="184"/>
        <v>-3.6650002002716029</v>
      </c>
      <c r="CF266">
        <f t="shared" si="184"/>
        <v>-4.5150015354156494</v>
      </c>
      <c r="CG266">
        <f t="shared" si="184"/>
        <v>-5.2450006008148229</v>
      </c>
      <c r="CH266">
        <f t="shared" si="184"/>
        <v>-5.6649992465973007</v>
      </c>
      <c r="CI266">
        <f t="shared" si="184"/>
        <v>-8.3650085926056157</v>
      </c>
      <c r="CJ266">
        <f t="shared" si="184"/>
        <v>-7.9970002002715965</v>
      </c>
      <c r="CK266" s="8">
        <v>35535</v>
      </c>
      <c r="CL266">
        <f t="shared" si="167"/>
        <v>-1.3200000524520874</v>
      </c>
      <c r="CM266">
        <f t="shared" si="167"/>
        <v>-7.999999880790698</v>
      </c>
      <c r="CN266">
        <f t="shared" si="167"/>
        <v>-14.680000185966479</v>
      </c>
      <c r="CO266">
        <f t="shared" ref="CO266:CS312" si="189">X266+$AG266</f>
        <v>-28.270000815391505</v>
      </c>
      <c r="CP266">
        <f t="shared" si="189"/>
        <v>-42.179998755454996</v>
      </c>
      <c r="CQ266">
        <f t="shared" si="189"/>
        <v>-62.61999785900116</v>
      </c>
      <c r="CR266">
        <f t="shared" si="189"/>
        <v>-136.42000377178186</v>
      </c>
      <c r="CS266">
        <f t="shared" si="189"/>
        <v>-204.54699995708467</v>
      </c>
      <c r="CT266" s="8">
        <v>35535</v>
      </c>
      <c r="CU266">
        <f t="shared" si="185"/>
        <v>-0.98999981085460398</v>
      </c>
      <c r="CV266">
        <f t="shared" si="185"/>
        <v>-1.0799999634424742</v>
      </c>
      <c r="CW266">
        <f t="shared" si="185"/>
        <v>-1.0300002495447833</v>
      </c>
      <c r="CX266">
        <f t="shared" si="185"/>
        <v>-0.9399996201197327</v>
      </c>
      <c r="CY266">
        <f t="shared" si="185"/>
        <v>-0.9399996201197327</v>
      </c>
      <c r="CZ266">
        <f t="shared" si="185"/>
        <v>-0.13999561468763222</v>
      </c>
      <c r="DA266">
        <f t="shared" si="185"/>
        <v>-0.54000000158954453</v>
      </c>
      <c r="DB266">
        <f t="shared" si="185"/>
        <v>1.6400003798802514</v>
      </c>
      <c r="DC266" s="8">
        <v>35535</v>
      </c>
      <c r="DD266">
        <f t="shared" si="168"/>
        <v>0.77999973297118075</v>
      </c>
      <c r="DE266">
        <f t="shared" si="168"/>
        <v>-5.9000000953674299</v>
      </c>
      <c r="DF266">
        <f t="shared" si="168"/>
        <v>-12.580000400543211</v>
      </c>
      <c r="DG266">
        <f t="shared" ref="DG266:DK312" si="190">X266+$AH266</f>
        <v>-26.17000102996824</v>
      </c>
      <c r="DH266">
        <f t="shared" si="190"/>
        <v>-40.079998970031731</v>
      </c>
      <c r="DI266">
        <f t="shared" si="190"/>
        <v>-60.519998073577895</v>
      </c>
      <c r="DJ266">
        <f t="shared" si="190"/>
        <v>-134.32000398635859</v>
      </c>
      <c r="DK266">
        <f t="shared" si="190"/>
        <v>-202.44700017166139</v>
      </c>
      <c r="DL266" s="8">
        <v>35535</v>
      </c>
      <c r="DM266">
        <f t="shared" si="186"/>
        <v>0.77999973297118075</v>
      </c>
      <c r="DN266">
        <f t="shared" si="186"/>
        <v>0.5400004386901891</v>
      </c>
      <c r="DO266">
        <f t="shared" si="186"/>
        <v>0.36999988555905716</v>
      </c>
      <c r="DP266">
        <f t="shared" si="186"/>
        <v>0.20999956130983044</v>
      </c>
      <c r="DQ266">
        <f t="shared" si="186"/>
        <v>0.36000061035154296</v>
      </c>
      <c r="DR266">
        <f t="shared" si="186"/>
        <v>0.46000051498401895</v>
      </c>
      <c r="DS266">
        <f t="shared" si="186"/>
        <v>1.2599949836731259</v>
      </c>
      <c r="DT266">
        <f t="shared" si="186"/>
        <v>2.8299999427795246</v>
      </c>
    </row>
    <row r="267" spans="1:124" x14ac:dyDescent="0.3">
      <c r="A267" s="2">
        <v>35520</v>
      </c>
      <c r="B267">
        <v>5.2447386649999999</v>
      </c>
      <c r="C267">
        <v>5.32368459472442</v>
      </c>
      <c r="D267">
        <v>5.3499999046325604</v>
      </c>
      <c r="E267">
        <v>5.5500001907348597</v>
      </c>
      <c r="F267" s="3">
        <f t="shared" si="177"/>
        <v>5.6166669527689592</v>
      </c>
      <c r="G267">
        <v>6.0199999809265101</v>
      </c>
      <c r="H267">
        <v>6.4499998092651296</v>
      </c>
      <c r="I267">
        <v>6.5999999046325604</v>
      </c>
      <c r="J267">
        <v>6.7699999809265101</v>
      </c>
      <c r="K267">
        <v>6.8899998664855904</v>
      </c>
      <c r="L267">
        <v>6.92000007629394</v>
      </c>
      <c r="M267">
        <v>7.2199997901916504</v>
      </c>
      <c r="N267">
        <v>7.1135000000000002</v>
      </c>
      <c r="O267" s="8">
        <v>35504</v>
      </c>
      <c r="P267">
        <f t="shared" si="156"/>
        <v>-0.43706155541666664</v>
      </c>
      <c r="Q267">
        <f t="shared" si="156"/>
        <v>-0.88728076578740334</v>
      </c>
      <c r="R267">
        <f t="shared" si="156"/>
        <v>-1.3374999761581401</v>
      </c>
      <c r="S267">
        <f t="shared" si="156"/>
        <v>-2.7750000953674299</v>
      </c>
      <c r="T267">
        <f t="shared" si="178"/>
        <v>-4.2125002145767194</v>
      </c>
      <c r="U267">
        <f t="shared" si="159"/>
        <v>-6.0199999809265101</v>
      </c>
      <c r="V267">
        <f t="shared" si="159"/>
        <v>-12.899999618530259</v>
      </c>
      <c r="W267">
        <f t="shared" si="159"/>
        <v>-19.79999971389768</v>
      </c>
      <c r="X267">
        <f t="shared" si="158"/>
        <v>-33.849999904632554</v>
      </c>
      <c r="Y267">
        <f t="shared" si="158"/>
        <v>-48.229999065399134</v>
      </c>
      <c r="Z267">
        <f t="shared" si="158"/>
        <v>-69.200000762939396</v>
      </c>
      <c r="AA267">
        <f t="shared" si="158"/>
        <v>-144.39999580383301</v>
      </c>
      <c r="AB267">
        <f t="shared" si="158"/>
        <v>-213.405</v>
      </c>
      <c r="AC267" s="8">
        <v>35504</v>
      </c>
      <c r="AD267">
        <f t="shared" si="176"/>
        <v>0.4502192103707367</v>
      </c>
      <c r="AE267">
        <f t="shared" si="179"/>
        <v>1.4375001192092898</v>
      </c>
      <c r="AF267">
        <f t="shared" si="180"/>
        <v>3.2449998855590803</v>
      </c>
      <c r="AG267">
        <f t="shared" si="181"/>
        <v>4.6825000047683698</v>
      </c>
      <c r="AH267">
        <f t="shared" si="182"/>
        <v>6.8799996376037491</v>
      </c>
      <c r="AI267" s="8">
        <v>35504</v>
      </c>
      <c r="AJ267">
        <f t="shared" si="157"/>
        <v>-5.5697807705557736</v>
      </c>
      <c r="AK267">
        <f t="shared" si="157"/>
        <v>-12.449780408159523</v>
      </c>
      <c r="AL267">
        <f t="shared" si="157"/>
        <v>-19.349780503526944</v>
      </c>
      <c r="AM267">
        <f t="shared" si="169"/>
        <v>-33.399780694261814</v>
      </c>
      <c r="AN267">
        <f t="shared" si="169"/>
        <v>-47.779779855028394</v>
      </c>
      <c r="AO267">
        <f t="shared" si="169"/>
        <v>-68.749781552568663</v>
      </c>
      <c r="AP267">
        <f t="shared" si="169"/>
        <v>-143.94977659346227</v>
      </c>
      <c r="AQ267">
        <f t="shared" si="169"/>
        <v>-212.95478078962927</v>
      </c>
      <c r="AR267" s="8">
        <v>35504</v>
      </c>
      <c r="AS267">
        <f t="shared" si="175"/>
        <v>-4.8930199452618339</v>
      </c>
      <c r="AT267">
        <f t="shared" si="175"/>
        <v>-5.2630193539837435</v>
      </c>
      <c r="AU267">
        <f t="shared" si="175"/>
        <v>-5.6530196973065028</v>
      </c>
      <c r="AV267">
        <f t="shared" si="175"/>
        <v>-6.4430206128338643</v>
      </c>
      <c r="AW267">
        <f t="shared" si="175"/>
        <v>-7.2730191060283946</v>
      </c>
      <c r="AX267">
        <f t="shared" si="175"/>
        <v>-8.1430213757732677</v>
      </c>
      <c r="AY267">
        <f t="shared" si="175"/>
        <v>-10.743018896220287</v>
      </c>
      <c r="AZ267">
        <f t="shared" si="174"/>
        <v>-10.690020040629287</v>
      </c>
      <c r="BA267" s="8">
        <v>35504</v>
      </c>
      <c r="BB267">
        <f t="shared" ref="BB267:BI313" si="191">U267+$AE267</f>
        <v>-4.5824998617172206</v>
      </c>
      <c r="BC267">
        <f t="shared" si="191"/>
        <v>-11.46249949932097</v>
      </c>
      <c r="BD267">
        <f t="shared" si="191"/>
        <v>-18.362499594688391</v>
      </c>
      <c r="BE267">
        <f t="shared" si="187"/>
        <v>-32.412499785423265</v>
      </c>
      <c r="BF267">
        <f t="shared" si="187"/>
        <v>-46.792498946189845</v>
      </c>
      <c r="BG267">
        <f t="shared" si="187"/>
        <v>-67.762500643730107</v>
      </c>
      <c r="BH267">
        <f t="shared" si="187"/>
        <v>-142.96249568462372</v>
      </c>
      <c r="BI267">
        <f t="shared" si="187"/>
        <v>-211.96749988079071</v>
      </c>
      <c r="BJ267" s="8">
        <v>35504</v>
      </c>
      <c r="BK267">
        <f t="shared" si="183"/>
        <v>-4.2824996709823608</v>
      </c>
      <c r="BL267">
        <f t="shared" si="183"/>
        <v>-4.9124993085861197</v>
      </c>
      <c r="BM267">
        <f t="shared" si="183"/>
        <v>-5.4524997472762999</v>
      </c>
      <c r="BN267">
        <f t="shared" si="183"/>
        <v>-6.5724996328353855</v>
      </c>
      <c r="BO267">
        <f t="shared" si="183"/>
        <v>-7.6224979162215876</v>
      </c>
      <c r="BP267">
        <f t="shared" si="183"/>
        <v>-8.6725023984908738</v>
      </c>
      <c r="BQ267">
        <f t="shared" si="183"/>
        <v>-13.572495341301074</v>
      </c>
      <c r="BR267">
        <f t="shared" si="183"/>
        <v>-15.709499918937663</v>
      </c>
      <c r="BS267" s="8">
        <v>35504</v>
      </c>
      <c r="BT267">
        <f t="shared" ref="BT267:CA313" si="192">U267+$AF267</f>
        <v>-2.7750000953674299</v>
      </c>
      <c r="BU267">
        <f t="shared" si="192"/>
        <v>-9.654999732971179</v>
      </c>
      <c r="BV267">
        <f t="shared" si="192"/>
        <v>-16.554999828338602</v>
      </c>
      <c r="BW267">
        <f t="shared" si="188"/>
        <v>-30.605000019073472</v>
      </c>
      <c r="BX267">
        <f t="shared" si="188"/>
        <v>-44.984999179840052</v>
      </c>
      <c r="BY267">
        <f t="shared" si="188"/>
        <v>-65.955000877380314</v>
      </c>
      <c r="BZ267">
        <f t="shared" si="188"/>
        <v>-141.15499591827393</v>
      </c>
      <c r="CA267">
        <f t="shared" si="188"/>
        <v>-210.16000011444092</v>
      </c>
      <c r="CB267" s="8">
        <v>35504</v>
      </c>
      <c r="CC267">
        <f t="shared" si="184"/>
        <v>-2.4349999427795401</v>
      </c>
      <c r="CD267">
        <f t="shared" si="184"/>
        <v>-2.8249998092651385</v>
      </c>
      <c r="CE267">
        <f t="shared" si="184"/>
        <v>-3.0849990844726332</v>
      </c>
      <c r="CF267">
        <f t="shared" si="184"/>
        <v>-3.6749997138977033</v>
      </c>
      <c r="CG267">
        <f t="shared" si="184"/>
        <v>-4.1549997329712109</v>
      </c>
      <c r="CH267">
        <f t="shared" si="184"/>
        <v>-4.1250028610228906</v>
      </c>
      <c r="CI267">
        <f t="shared" si="184"/>
        <v>-5.5249919891357973</v>
      </c>
      <c r="CJ267">
        <f t="shared" si="184"/>
        <v>1.013000000000007</v>
      </c>
      <c r="CK267" s="8">
        <v>35504</v>
      </c>
      <c r="CL267">
        <f t="shared" ref="CL267:CS313" si="193">U267+$AG267</f>
        <v>-1.3374999761581403</v>
      </c>
      <c r="CM267">
        <f t="shared" si="193"/>
        <v>-8.2174996137618894</v>
      </c>
      <c r="CN267">
        <f t="shared" si="193"/>
        <v>-15.11749970912931</v>
      </c>
      <c r="CO267">
        <f t="shared" si="189"/>
        <v>-29.167499899864183</v>
      </c>
      <c r="CP267">
        <f t="shared" si="189"/>
        <v>-43.547499060630763</v>
      </c>
      <c r="CQ267">
        <f t="shared" si="189"/>
        <v>-64.517500758171025</v>
      </c>
      <c r="CR267">
        <f t="shared" si="189"/>
        <v>-139.71749579906464</v>
      </c>
      <c r="CS267">
        <f t="shared" si="189"/>
        <v>-208.72249999523163</v>
      </c>
      <c r="CT267" s="8">
        <v>35504</v>
      </c>
      <c r="CU267">
        <f t="shared" si="185"/>
        <v>-1.0708334048589112</v>
      </c>
      <c r="CV267">
        <f t="shared" si="185"/>
        <v>-1.4308325846989902</v>
      </c>
      <c r="CW267">
        <f t="shared" si="185"/>
        <v>-1.6508323748906317</v>
      </c>
      <c r="CX267">
        <f t="shared" si="185"/>
        <v>-2.2508341868718311</v>
      </c>
      <c r="CY267">
        <f t="shared" si="185"/>
        <v>-2.7108313639958617</v>
      </c>
      <c r="CZ267">
        <f t="shared" si="185"/>
        <v>-2.6508338054021188</v>
      </c>
      <c r="DA267">
        <f t="shared" si="185"/>
        <v>-4.5508248408635446</v>
      </c>
      <c r="DB267">
        <f t="shared" si="185"/>
        <v>-4.3268332331975223</v>
      </c>
      <c r="DC267" s="8">
        <v>35504</v>
      </c>
      <c r="DD267">
        <f t="shared" ref="DD267:DK313" si="194">U267+$AH267</f>
        <v>0.85999965667723899</v>
      </c>
      <c r="DE267">
        <f t="shared" si="194"/>
        <v>-6.0199999809265101</v>
      </c>
      <c r="DF267">
        <f t="shared" si="194"/>
        <v>-12.920000076293931</v>
      </c>
      <c r="DG267">
        <f t="shared" si="190"/>
        <v>-26.970000267028805</v>
      </c>
      <c r="DH267">
        <f t="shared" si="190"/>
        <v>-41.349999427795382</v>
      </c>
      <c r="DI267">
        <f t="shared" si="190"/>
        <v>-62.320001125335651</v>
      </c>
      <c r="DJ267">
        <f t="shared" si="190"/>
        <v>-137.51999616622925</v>
      </c>
      <c r="DK267">
        <f t="shared" si="190"/>
        <v>-206.52500036239624</v>
      </c>
      <c r="DL267" s="8">
        <v>35504</v>
      </c>
      <c r="DM267">
        <f t="shared" si="186"/>
        <v>0.85999965667723899</v>
      </c>
      <c r="DN267">
        <f t="shared" si="186"/>
        <v>0.15000009536743075</v>
      </c>
      <c r="DO267">
        <f t="shared" si="186"/>
        <v>-0.600000381469731</v>
      </c>
      <c r="DP267">
        <f t="shared" si="186"/>
        <v>-1.8800005912781019</v>
      </c>
      <c r="DQ267">
        <f t="shared" si="186"/>
        <v>-2.6599979400634668</v>
      </c>
      <c r="DR267">
        <f t="shared" si="186"/>
        <v>-4.3299994468688512</v>
      </c>
      <c r="DS267">
        <f t="shared" si="186"/>
        <v>-6.3299975395203392</v>
      </c>
      <c r="DT267">
        <f t="shared" si="186"/>
        <v>-5.5980002098083235</v>
      </c>
    </row>
    <row r="268" spans="1:124" x14ac:dyDescent="0.3">
      <c r="A268" s="2">
        <v>35489</v>
      </c>
      <c r="B268">
        <v>4.9932392510000003</v>
      </c>
      <c r="C268">
        <v>5.1633096553937374</v>
      </c>
      <c r="D268">
        <v>5.2199997901916504</v>
      </c>
      <c r="E268">
        <v>5.3899998664855904</v>
      </c>
      <c r="F268" s="3">
        <f t="shared" si="177"/>
        <v>5.4466665585835701</v>
      </c>
      <c r="G268">
        <v>5.67000007629394</v>
      </c>
      <c r="H268">
        <v>6.0900001525878897</v>
      </c>
      <c r="I268">
        <v>6.2300000190734801</v>
      </c>
      <c r="J268">
        <v>6.3899998664855904</v>
      </c>
      <c r="K268">
        <v>6.5</v>
      </c>
      <c r="L268">
        <v>6.5599999427795401</v>
      </c>
      <c r="M268">
        <v>6.9099998474120996</v>
      </c>
      <c r="N268">
        <v>6.9085999999999999</v>
      </c>
      <c r="O268" s="8">
        <v>35476</v>
      </c>
      <c r="P268">
        <f t="shared" si="156"/>
        <v>-0.41610327091666666</v>
      </c>
      <c r="Q268">
        <f t="shared" si="156"/>
        <v>-0.86055160923228957</v>
      </c>
      <c r="R268">
        <f t="shared" si="156"/>
        <v>-1.3049999475479126</v>
      </c>
      <c r="S268">
        <f t="shared" si="156"/>
        <v>-2.6949999332427952</v>
      </c>
      <c r="T268">
        <f t="shared" si="178"/>
        <v>-4.0849999189376778</v>
      </c>
      <c r="U268">
        <f t="shared" si="159"/>
        <v>-5.67000007629394</v>
      </c>
      <c r="V268">
        <f t="shared" si="159"/>
        <v>-12.180000305175779</v>
      </c>
      <c r="W268">
        <f t="shared" si="159"/>
        <v>-18.690000057220441</v>
      </c>
      <c r="X268">
        <f t="shared" si="158"/>
        <v>-31.94999933242795</v>
      </c>
      <c r="Y268">
        <f t="shared" si="158"/>
        <v>-45.5</v>
      </c>
      <c r="Z268">
        <f t="shared" si="158"/>
        <v>-65.599999427795396</v>
      </c>
      <c r="AA268">
        <f t="shared" si="158"/>
        <v>-138.19999694824199</v>
      </c>
      <c r="AB268">
        <f t="shared" si="158"/>
        <v>-207.25799999999998</v>
      </c>
      <c r="AC268" s="8">
        <v>35476</v>
      </c>
      <c r="AD268">
        <f t="shared" si="176"/>
        <v>0.44444833831562292</v>
      </c>
      <c r="AE268">
        <f t="shared" si="179"/>
        <v>1.3899999856948826</v>
      </c>
      <c r="AF268">
        <f t="shared" si="180"/>
        <v>2.9750001430511448</v>
      </c>
      <c r="AG268">
        <f t="shared" si="181"/>
        <v>4.3650001287460274</v>
      </c>
      <c r="AH268">
        <f t="shared" si="182"/>
        <v>6.5100002288818395</v>
      </c>
      <c r="AI268" s="8">
        <v>35476</v>
      </c>
      <c r="AJ268">
        <f t="shared" si="157"/>
        <v>-5.225551737978317</v>
      </c>
      <c r="AK268">
        <f t="shared" si="157"/>
        <v>-11.735551966860157</v>
      </c>
      <c r="AL268">
        <f t="shared" si="157"/>
        <v>-18.245551718904817</v>
      </c>
      <c r="AM268">
        <f t="shared" si="169"/>
        <v>-31.505550994112326</v>
      </c>
      <c r="AN268">
        <f t="shared" si="169"/>
        <v>-45.055551661684376</v>
      </c>
      <c r="AO268">
        <f t="shared" si="169"/>
        <v>-65.155551089479772</v>
      </c>
      <c r="AP268">
        <f t="shared" si="169"/>
        <v>-137.75554860992636</v>
      </c>
      <c r="AQ268">
        <f t="shared" si="169"/>
        <v>-206.81355166168436</v>
      </c>
      <c r="AR268" s="8">
        <v>35476</v>
      </c>
      <c r="AS268">
        <f t="shared" si="175"/>
        <v>-4.638791065272267</v>
      </c>
      <c r="AT268">
        <f t="shared" si="175"/>
        <v>-4.8487911034192575</v>
      </c>
      <c r="AU268">
        <f t="shared" si="175"/>
        <v>-4.9987911987866678</v>
      </c>
      <c r="AV268">
        <f t="shared" si="175"/>
        <v>-5.1987891007031788</v>
      </c>
      <c r="AW268">
        <f t="shared" si="175"/>
        <v>-5.2487902451123691</v>
      </c>
      <c r="AX268">
        <f t="shared" si="175"/>
        <v>-4.8487882423962763</v>
      </c>
      <c r="AY268">
        <f t="shared" si="175"/>
        <v>-5.5487851906383643</v>
      </c>
      <c r="AZ268">
        <f t="shared" si="174"/>
        <v>-4.791790912684343</v>
      </c>
      <c r="BA268" s="8">
        <v>35476</v>
      </c>
      <c r="BB268">
        <f t="shared" si="191"/>
        <v>-4.2800000905990574</v>
      </c>
      <c r="BC268">
        <f t="shared" si="191"/>
        <v>-10.790000319480896</v>
      </c>
      <c r="BD268">
        <f t="shared" si="191"/>
        <v>-17.30000007152556</v>
      </c>
      <c r="BE268">
        <f t="shared" si="187"/>
        <v>-30.559999346733068</v>
      </c>
      <c r="BF268">
        <f t="shared" si="187"/>
        <v>-44.110000014305115</v>
      </c>
      <c r="BG268">
        <f t="shared" si="187"/>
        <v>-64.209999442100511</v>
      </c>
      <c r="BH268">
        <f t="shared" si="187"/>
        <v>-136.8099969625471</v>
      </c>
      <c r="BI268">
        <f t="shared" si="187"/>
        <v>-205.8680000143051</v>
      </c>
      <c r="BJ268" s="8">
        <v>35476</v>
      </c>
      <c r="BK268">
        <f t="shared" si="183"/>
        <v>-4.0300000905990574</v>
      </c>
      <c r="BL268">
        <f t="shared" si="183"/>
        <v>-4.7400001287460265</v>
      </c>
      <c r="BM268">
        <f t="shared" si="183"/>
        <v>-5.3300007581710807</v>
      </c>
      <c r="BN268">
        <f t="shared" si="183"/>
        <v>-6.4899986982345288</v>
      </c>
      <c r="BO268">
        <f t="shared" si="183"/>
        <v>-7.450001597404472</v>
      </c>
      <c r="BP268">
        <f t="shared" si="183"/>
        <v>-8.7400001287460185</v>
      </c>
      <c r="BQ268">
        <f t="shared" si="183"/>
        <v>-12.940000891685422</v>
      </c>
      <c r="BR268">
        <f t="shared" si="183"/>
        <v>-15.365000128746026</v>
      </c>
      <c r="BS268" s="8">
        <v>35476</v>
      </c>
      <c r="BT268">
        <f t="shared" si="192"/>
        <v>-2.6949999332427952</v>
      </c>
      <c r="BU268">
        <f t="shared" si="192"/>
        <v>-9.2050001621246338</v>
      </c>
      <c r="BV268">
        <f t="shared" si="192"/>
        <v>-15.714999914169297</v>
      </c>
      <c r="BW268">
        <f t="shared" si="188"/>
        <v>-28.974999189376806</v>
      </c>
      <c r="BX268">
        <f t="shared" si="188"/>
        <v>-42.524999856948853</v>
      </c>
      <c r="BY268">
        <f t="shared" si="188"/>
        <v>-62.624999284744248</v>
      </c>
      <c r="BZ268">
        <f t="shared" si="188"/>
        <v>-135.22499680519084</v>
      </c>
      <c r="CA268">
        <f t="shared" si="188"/>
        <v>-204.28299985694883</v>
      </c>
      <c r="CB268" s="8">
        <v>35476</v>
      </c>
      <c r="CC268">
        <f t="shared" si="184"/>
        <v>-2.2749998569488552</v>
      </c>
      <c r="CD268">
        <f t="shared" si="184"/>
        <v>-2.0149996280670139</v>
      </c>
      <c r="CE268">
        <f t="shared" si="184"/>
        <v>-1.5849997997283962</v>
      </c>
      <c r="CF268">
        <f t="shared" si="184"/>
        <v>-0.81499886512756259</v>
      </c>
      <c r="CG268">
        <f t="shared" si="184"/>
        <v>5.0013065337894957E-3</v>
      </c>
      <c r="CH268">
        <f t="shared" si="184"/>
        <v>1.48500132560729</v>
      </c>
      <c r="CI268">
        <f t="shared" si="184"/>
        <v>4.8850076198579915</v>
      </c>
      <c r="CJ268">
        <f t="shared" si="184"/>
        <v>8.2460003719329826</v>
      </c>
      <c r="CK268" s="8">
        <v>35476</v>
      </c>
      <c r="CL268">
        <f t="shared" si="193"/>
        <v>-1.3049999475479126</v>
      </c>
      <c r="CM268">
        <f t="shared" si="193"/>
        <v>-7.8150001764297521</v>
      </c>
      <c r="CN268">
        <f t="shared" si="193"/>
        <v>-14.324999928474414</v>
      </c>
      <c r="CO268">
        <f t="shared" si="189"/>
        <v>-27.584999203681924</v>
      </c>
      <c r="CP268">
        <f t="shared" si="189"/>
        <v>-41.134999871253974</v>
      </c>
      <c r="CQ268">
        <f t="shared" si="189"/>
        <v>-61.23499929904937</v>
      </c>
      <c r="CR268">
        <f t="shared" si="189"/>
        <v>-133.83499681949596</v>
      </c>
      <c r="CS268">
        <f t="shared" si="189"/>
        <v>-202.89299987125395</v>
      </c>
      <c r="CT268" s="8">
        <v>35476</v>
      </c>
      <c r="CU268">
        <f t="shared" si="185"/>
        <v>-0.95500020186106216</v>
      </c>
      <c r="CV268">
        <f t="shared" si="185"/>
        <v>-0.69500044981639153</v>
      </c>
      <c r="CW268">
        <f t="shared" si="185"/>
        <v>-0.42499999205272498</v>
      </c>
      <c r="CX268">
        <f t="shared" si="185"/>
        <v>0.19499989350636593</v>
      </c>
      <c r="CY268">
        <f t="shared" si="185"/>
        <v>0.90500136216481319</v>
      </c>
      <c r="CZ268">
        <f t="shared" si="185"/>
        <v>1.8449995120365683</v>
      </c>
      <c r="DA268">
        <f t="shared" si="185"/>
        <v>4.145004471143177</v>
      </c>
      <c r="DB268">
        <f t="shared" si="185"/>
        <v>3.9099998935063764</v>
      </c>
      <c r="DC268" s="8">
        <v>35476</v>
      </c>
      <c r="DD268">
        <f t="shared" si="194"/>
        <v>0.84000015258789951</v>
      </c>
      <c r="DE268">
        <f t="shared" si="194"/>
        <v>-5.67000007629394</v>
      </c>
      <c r="DF268">
        <f t="shared" si="194"/>
        <v>-12.179999828338602</v>
      </c>
      <c r="DG268">
        <f t="shared" si="190"/>
        <v>-25.439999103546111</v>
      </c>
      <c r="DH268">
        <f t="shared" si="190"/>
        <v>-38.989999771118164</v>
      </c>
      <c r="DI268">
        <f t="shared" si="190"/>
        <v>-59.08999919891356</v>
      </c>
      <c r="DJ268">
        <f t="shared" si="190"/>
        <v>-131.68999671936015</v>
      </c>
      <c r="DK268">
        <f t="shared" si="190"/>
        <v>-200.74799977111815</v>
      </c>
      <c r="DL268" s="8">
        <v>35476</v>
      </c>
      <c r="DM268">
        <f t="shared" si="186"/>
        <v>0.84000015258789951</v>
      </c>
      <c r="DN268">
        <f t="shared" si="186"/>
        <v>-1.9999980926519889E-2</v>
      </c>
      <c r="DO268">
        <f t="shared" si="186"/>
        <v>-0.73000001907346235</v>
      </c>
      <c r="DP268">
        <f t="shared" si="186"/>
        <v>-2.019999027252191</v>
      </c>
      <c r="DQ268">
        <f t="shared" si="186"/>
        <v>-2.2900013923645242</v>
      </c>
      <c r="DR268">
        <f t="shared" si="186"/>
        <v>-3.0199980735779386</v>
      </c>
      <c r="DS268">
        <f t="shared" si="186"/>
        <v>-5.5199933052062358</v>
      </c>
      <c r="DT268">
        <f t="shared" si="186"/>
        <v>-4.6839997901916144</v>
      </c>
    </row>
    <row r="269" spans="1:124" x14ac:dyDescent="0.3">
      <c r="A269" s="2">
        <v>35461</v>
      </c>
      <c r="B269">
        <v>4.9932392510000003</v>
      </c>
      <c r="C269">
        <v>5.1108098842755716</v>
      </c>
      <c r="D269">
        <v>5.1500000953674299</v>
      </c>
      <c r="E269">
        <v>5.2800002098083496</v>
      </c>
      <c r="F269" s="3">
        <f t="shared" si="177"/>
        <v>5.3233335812886562</v>
      </c>
      <c r="G269">
        <v>5.5799999237060502</v>
      </c>
      <c r="H269">
        <v>5.9400000572204501</v>
      </c>
      <c r="I269">
        <v>6.0799999237060502</v>
      </c>
      <c r="J269">
        <v>6.2600002288818297</v>
      </c>
      <c r="K269">
        <v>6.4000000953674299</v>
      </c>
      <c r="L269">
        <v>6.5300002098083496</v>
      </c>
      <c r="M269">
        <v>6.8600001335143999</v>
      </c>
      <c r="N269">
        <v>6.9005000000000001</v>
      </c>
      <c r="O269" s="8">
        <v>35445</v>
      </c>
      <c r="P269">
        <f t="shared" si="156"/>
        <v>-0.41610327091666666</v>
      </c>
      <c r="Q269">
        <f t="shared" si="156"/>
        <v>-0.85180164737926189</v>
      </c>
      <c r="R269">
        <f t="shared" si="156"/>
        <v>-1.2875000238418575</v>
      </c>
      <c r="S269">
        <f t="shared" si="156"/>
        <v>-2.6400001049041748</v>
      </c>
      <c r="T269">
        <f t="shared" si="178"/>
        <v>-3.9925001859664921</v>
      </c>
      <c r="U269">
        <f t="shared" si="159"/>
        <v>-5.5799999237060502</v>
      </c>
      <c r="V269">
        <f t="shared" si="159"/>
        <v>-11.8800001144409</v>
      </c>
      <c r="W269">
        <f t="shared" si="159"/>
        <v>-18.23999977111815</v>
      </c>
      <c r="X269">
        <f t="shared" si="158"/>
        <v>-31.300001144409148</v>
      </c>
      <c r="Y269">
        <f t="shared" si="158"/>
        <v>-44.800000667572007</v>
      </c>
      <c r="Z269">
        <f t="shared" si="158"/>
        <v>-65.300002098083496</v>
      </c>
      <c r="AA269">
        <f t="shared" si="158"/>
        <v>-137.200002670288</v>
      </c>
      <c r="AB269">
        <f t="shared" si="158"/>
        <v>-207.01500000000001</v>
      </c>
      <c r="AC269" s="8">
        <v>35445</v>
      </c>
      <c r="AD269">
        <f t="shared" si="176"/>
        <v>0.43569837646259524</v>
      </c>
      <c r="AE269">
        <f t="shared" si="179"/>
        <v>1.3525000810623173</v>
      </c>
      <c r="AF269">
        <f t="shared" si="180"/>
        <v>2.9399998188018754</v>
      </c>
      <c r="AG269">
        <f t="shared" si="181"/>
        <v>4.2924998998641932</v>
      </c>
      <c r="AH269">
        <f t="shared" si="182"/>
        <v>6.30000019073485</v>
      </c>
      <c r="AI269" s="8">
        <v>35445</v>
      </c>
      <c r="AJ269">
        <f t="shared" si="157"/>
        <v>-5.1443015472434546</v>
      </c>
      <c r="AK269">
        <f t="shared" si="157"/>
        <v>-11.444301737978305</v>
      </c>
      <c r="AL269">
        <f t="shared" si="157"/>
        <v>-17.804301394655553</v>
      </c>
      <c r="AM269">
        <f t="shared" si="169"/>
        <v>-30.864302767946551</v>
      </c>
      <c r="AN269">
        <f t="shared" si="169"/>
        <v>-44.364302291109411</v>
      </c>
      <c r="AO269">
        <f t="shared" si="169"/>
        <v>-64.8643037216209</v>
      </c>
      <c r="AP269">
        <f t="shared" si="169"/>
        <v>-136.7643042938254</v>
      </c>
      <c r="AQ269">
        <f t="shared" si="169"/>
        <v>-206.57930162353742</v>
      </c>
      <c r="AR269" s="8">
        <v>35445</v>
      </c>
      <c r="AS269">
        <f t="shared" si="175"/>
        <v>-5.1302061733616249</v>
      </c>
      <c r="AT269">
        <f t="shared" si="175"/>
        <v>-5.1802063640964855</v>
      </c>
      <c r="AU269">
        <f t="shared" si="175"/>
        <v>-5.1802063640964926</v>
      </c>
      <c r="AV269">
        <f t="shared" si="175"/>
        <v>-5.3102074322117021</v>
      </c>
      <c r="AW269">
        <f t="shared" si="175"/>
        <v>-5.4802060779941835</v>
      </c>
      <c r="AX269">
        <f t="shared" si="175"/>
        <v>-6.0602102932346975</v>
      </c>
      <c r="AY269">
        <f t="shared" si="175"/>
        <v>-7.6602087673557913</v>
      </c>
      <c r="AZ269">
        <f t="shared" si="174"/>
        <v>-10.6072064785374</v>
      </c>
      <c r="BA269" s="8">
        <v>35445</v>
      </c>
      <c r="BB269">
        <f t="shared" si="191"/>
        <v>-4.2274998426437325</v>
      </c>
      <c r="BC269">
        <f t="shared" si="191"/>
        <v>-10.527500033378583</v>
      </c>
      <c r="BD269">
        <f t="shared" si="191"/>
        <v>-16.887499690055833</v>
      </c>
      <c r="BE269">
        <f t="shared" si="187"/>
        <v>-29.947501063346831</v>
      </c>
      <c r="BF269">
        <f t="shared" si="187"/>
        <v>-43.44750058650969</v>
      </c>
      <c r="BG269">
        <f t="shared" si="187"/>
        <v>-63.947502017021179</v>
      </c>
      <c r="BH269">
        <f t="shared" si="187"/>
        <v>-135.84750258922568</v>
      </c>
      <c r="BI269">
        <f t="shared" si="187"/>
        <v>-205.6624999189377</v>
      </c>
      <c r="BJ269" s="8">
        <v>35445</v>
      </c>
      <c r="BK269">
        <f t="shared" si="183"/>
        <v>-3.9574998617172223</v>
      </c>
      <c r="BL269">
        <f t="shared" si="183"/>
        <v>-4.1575001478195031</v>
      </c>
      <c r="BM269">
        <f t="shared" si="183"/>
        <v>-4.2974995374679512</v>
      </c>
      <c r="BN269">
        <f t="shared" si="183"/>
        <v>-4.6175016164779681</v>
      </c>
      <c r="BO269">
        <f t="shared" si="183"/>
        <v>-4.9375022649765103</v>
      </c>
      <c r="BP269">
        <f t="shared" si="183"/>
        <v>-5.4175032377243131</v>
      </c>
      <c r="BQ269">
        <f t="shared" si="183"/>
        <v>-6.2175072431564278</v>
      </c>
      <c r="BR269">
        <f t="shared" si="183"/>
        <v>-7.537499995231622</v>
      </c>
      <c r="BS269" s="8">
        <v>35445</v>
      </c>
      <c r="BT269">
        <f t="shared" si="192"/>
        <v>-2.6400001049041748</v>
      </c>
      <c r="BU269">
        <f t="shared" si="192"/>
        <v>-8.9400002956390239</v>
      </c>
      <c r="BV269">
        <f t="shared" si="192"/>
        <v>-15.299999952316274</v>
      </c>
      <c r="BW269">
        <f t="shared" si="188"/>
        <v>-28.360001325607271</v>
      </c>
      <c r="BX269">
        <f t="shared" si="188"/>
        <v>-41.860000848770134</v>
      </c>
      <c r="BY269">
        <f t="shared" si="188"/>
        <v>-62.360002279281623</v>
      </c>
      <c r="BZ269">
        <f t="shared" si="188"/>
        <v>-134.26000285148612</v>
      </c>
      <c r="CA269">
        <f t="shared" si="188"/>
        <v>-204.07500018119813</v>
      </c>
      <c r="CB269" s="8">
        <v>35445</v>
      </c>
      <c r="CC269">
        <f t="shared" si="184"/>
        <v>-2.2599999904632648</v>
      </c>
      <c r="CD269">
        <f t="shared" si="184"/>
        <v>-1.9700005054473735</v>
      </c>
      <c r="CE269">
        <f t="shared" si="184"/>
        <v>-1.600000143051151</v>
      </c>
      <c r="CF269">
        <f t="shared" si="184"/>
        <v>-0.98000025749207254</v>
      </c>
      <c r="CG269">
        <f t="shared" si="184"/>
        <v>-0.57000184059144487</v>
      </c>
      <c r="CH269">
        <f t="shared" si="184"/>
        <v>0.16999983787533068</v>
      </c>
      <c r="CI269">
        <f t="shared" si="184"/>
        <v>1.6700007915496258</v>
      </c>
      <c r="CJ269">
        <f t="shared" si="184"/>
        <v>2.1620000286102083</v>
      </c>
      <c r="CK269" s="8">
        <v>35445</v>
      </c>
      <c r="CL269">
        <f t="shared" si="193"/>
        <v>-1.287500023841857</v>
      </c>
      <c r="CM269">
        <f t="shared" si="193"/>
        <v>-7.587500214576707</v>
      </c>
      <c r="CN269">
        <f t="shared" si="193"/>
        <v>-13.947499871253957</v>
      </c>
      <c r="CO269">
        <f t="shared" si="189"/>
        <v>-27.007501244544954</v>
      </c>
      <c r="CP269">
        <f t="shared" si="189"/>
        <v>-40.50750076770781</v>
      </c>
      <c r="CQ269">
        <f t="shared" si="189"/>
        <v>-61.007502198219299</v>
      </c>
      <c r="CR269">
        <f t="shared" si="189"/>
        <v>-132.9075027704238</v>
      </c>
      <c r="CS269">
        <f t="shared" si="189"/>
        <v>-202.72250010013582</v>
      </c>
      <c r="CT269" s="8">
        <v>35445</v>
      </c>
      <c r="CU269">
        <f t="shared" si="185"/>
        <v>-1.0208337704340602</v>
      </c>
      <c r="CV269">
        <f t="shared" si="185"/>
        <v>-0.8808334271112912</v>
      </c>
      <c r="CW269">
        <f t="shared" si="185"/>
        <v>-0.73083333174389153</v>
      </c>
      <c r="CX269">
        <f t="shared" si="185"/>
        <v>-0.36083439985908683</v>
      </c>
      <c r="CY269">
        <f t="shared" si="185"/>
        <v>0.19916506608326046</v>
      </c>
      <c r="CZ269">
        <f t="shared" si="185"/>
        <v>0.23916264375041152</v>
      </c>
      <c r="DA269">
        <f t="shared" si="185"/>
        <v>2.9391624530157046</v>
      </c>
      <c r="DB269">
        <f t="shared" si="185"/>
        <v>2.8211662677128899</v>
      </c>
      <c r="DC269" s="8">
        <v>35445</v>
      </c>
      <c r="DD269">
        <f t="shared" si="194"/>
        <v>0.72000026702879971</v>
      </c>
      <c r="DE269">
        <f t="shared" si="194"/>
        <v>-5.5799999237060502</v>
      </c>
      <c r="DF269">
        <f t="shared" si="194"/>
        <v>-11.939999580383301</v>
      </c>
      <c r="DG269">
        <f t="shared" si="190"/>
        <v>-25.000000953674299</v>
      </c>
      <c r="DH269">
        <f t="shared" si="190"/>
        <v>-38.500000476837158</v>
      </c>
      <c r="DI269">
        <f t="shared" si="190"/>
        <v>-59.000001907348647</v>
      </c>
      <c r="DJ269">
        <f t="shared" si="190"/>
        <v>-130.90000247955314</v>
      </c>
      <c r="DK269">
        <f t="shared" si="190"/>
        <v>-200.71499980926515</v>
      </c>
      <c r="DL269" s="8">
        <v>35445</v>
      </c>
      <c r="DM269">
        <f t="shared" si="186"/>
        <v>0.72000026702879971</v>
      </c>
      <c r="DN269">
        <f t="shared" si="186"/>
        <v>-0.62000036239623935</v>
      </c>
      <c r="DO269">
        <f t="shared" si="186"/>
        <v>-1.6599998474121112</v>
      </c>
      <c r="DP269">
        <f t="shared" si="186"/>
        <v>-3.6500010490417285</v>
      </c>
      <c r="DQ269">
        <f t="shared" si="186"/>
        <v>-5.1800003051758008</v>
      </c>
      <c r="DR269">
        <f t="shared" si="186"/>
        <v>-7.9000029563904715</v>
      </c>
      <c r="DS269">
        <f t="shared" si="186"/>
        <v>-14.39999914169317</v>
      </c>
      <c r="DT269">
        <f t="shared" si="186"/>
        <v>-15.444999904632565</v>
      </c>
    </row>
    <row r="270" spans="1:124" x14ac:dyDescent="0.3">
      <c r="A270" s="2">
        <v>35430</v>
      </c>
      <c r="B270">
        <v>5.495904855</v>
      </c>
      <c r="C270">
        <v>5.2814762423602275</v>
      </c>
      <c r="D270">
        <v>5.21000003814697</v>
      </c>
      <c r="E270">
        <v>5.3299999237060502</v>
      </c>
      <c r="F270" s="3">
        <f t="shared" si="177"/>
        <v>5.3699998855590776</v>
      </c>
      <c r="G270">
        <v>5.5100002288818297</v>
      </c>
      <c r="H270">
        <v>5.88000011444091</v>
      </c>
      <c r="I270">
        <v>6.0399999618530202</v>
      </c>
      <c r="J270">
        <v>6.21000003814697</v>
      </c>
      <c r="K270">
        <v>6.3400001525878897</v>
      </c>
      <c r="L270">
        <v>6.4299998283386204</v>
      </c>
      <c r="M270">
        <v>6.7300000190734801</v>
      </c>
      <c r="N270">
        <v>6.7156000000000002</v>
      </c>
      <c r="O270" s="8">
        <v>35414</v>
      </c>
      <c r="P270">
        <f t="shared" si="156"/>
        <v>-0.45799207124999997</v>
      </c>
      <c r="Q270">
        <f t="shared" si="156"/>
        <v>-0.88024604039337118</v>
      </c>
      <c r="R270">
        <f t="shared" si="156"/>
        <v>-1.3025000095367425</v>
      </c>
      <c r="S270">
        <f t="shared" si="156"/>
        <v>-2.6649999618530251</v>
      </c>
      <c r="T270">
        <f t="shared" si="178"/>
        <v>-4.027499914169308</v>
      </c>
      <c r="U270">
        <f t="shared" si="159"/>
        <v>-5.5100002288818297</v>
      </c>
      <c r="V270">
        <f t="shared" si="159"/>
        <v>-11.76000022888182</v>
      </c>
      <c r="W270">
        <f t="shared" si="159"/>
        <v>-18.119999885559061</v>
      </c>
      <c r="X270">
        <f t="shared" si="158"/>
        <v>-31.050000190734849</v>
      </c>
      <c r="Y270">
        <f t="shared" si="158"/>
        <v>-44.380001068115227</v>
      </c>
      <c r="Z270">
        <f t="shared" si="158"/>
        <v>-64.299998283386202</v>
      </c>
      <c r="AA270">
        <f t="shared" si="158"/>
        <v>-134.60000038146961</v>
      </c>
      <c r="AB270">
        <f t="shared" si="158"/>
        <v>-201.46800000000002</v>
      </c>
      <c r="AC270" s="8">
        <v>35414</v>
      </c>
      <c r="AD270">
        <f t="shared" si="176"/>
        <v>0.42225396914337121</v>
      </c>
      <c r="AE270">
        <f t="shared" si="179"/>
        <v>1.3624999523162826</v>
      </c>
      <c r="AF270">
        <f t="shared" si="180"/>
        <v>2.8450002670288046</v>
      </c>
      <c r="AG270">
        <f t="shared" si="181"/>
        <v>4.2075002193450874</v>
      </c>
      <c r="AH270">
        <f t="shared" si="182"/>
        <v>6.2499999999999902</v>
      </c>
      <c r="AI270" s="8">
        <v>35414</v>
      </c>
      <c r="AJ270">
        <f t="shared" si="157"/>
        <v>-5.0877462597384584</v>
      </c>
      <c r="AK270">
        <f t="shared" si="157"/>
        <v>-11.337746259738449</v>
      </c>
      <c r="AL270">
        <f t="shared" si="157"/>
        <v>-17.697745916415691</v>
      </c>
      <c r="AM270">
        <f t="shared" si="169"/>
        <v>-30.62774622159148</v>
      </c>
      <c r="AN270">
        <f t="shared" si="169"/>
        <v>-43.957747098971858</v>
      </c>
      <c r="AO270">
        <f t="shared" si="169"/>
        <v>-63.877744314242833</v>
      </c>
      <c r="AP270">
        <f t="shared" si="169"/>
        <v>-134.17774641232623</v>
      </c>
      <c r="AQ270">
        <f t="shared" si="169"/>
        <v>-201.04574603085663</v>
      </c>
      <c r="AR270" s="8">
        <v>35414</v>
      </c>
      <c r="AS270">
        <f t="shared" si="175"/>
        <v>-4.7009853962975487</v>
      </c>
      <c r="AT270">
        <f t="shared" si="175"/>
        <v>-5.1509852055626695</v>
      </c>
      <c r="AU270">
        <f t="shared" si="175"/>
        <v>-5.5909857396203027</v>
      </c>
      <c r="AV270">
        <f t="shared" si="175"/>
        <v>-6.4209847096520303</v>
      </c>
      <c r="AW270">
        <f t="shared" si="175"/>
        <v>-7.1609878186303053</v>
      </c>
      <c r="AX270">
        <f t="shared" si="175"/>
        <v>-8.2709841374474298</v>
      </c>
      <c r="AY270">
        <f t="shared" si="175"/>
        <v>-10.170989478023637</v>
      </c>
      <c r="AZ270">
        <f t="shared" si="174"/>
        <v>-10.405985281856653</v>
      </c>
      <c r="BA270" s="8">
        <v>35414</v>
      </c>
      <c r="BB270">
        <f t="shared" si="191"/>
        <v>-4.1475002765655473</v>
      </c>
      <c r="BC270">
        <f t="shared" si="191"/>
        <v>-10.397500276565538</v>
      </c>
      <c r="BD270">
        <f t="shared" si="191"/>
        <v>-16.757499933242777</v>
      </c>
      <c r="BE270">
        <f t="shared" si="187"/>
        <v>-29.687500238418565</v>
      </c>
      <c r="BF270">
        <f t="shared" si="187"/>
        <v>-43.017501115798943</v>
      </c>
      <c r="BG270">
        <f t="shared" si="187"/>
        <v>-62.937498331069918</v>
      </c>
      <c r="BH270">
        <f t="shared" si="187"/>
        <v>-133.23750042915333</v>
      </c>
      <c r="BI270">
        <f t="shared" si="187"/>
        <v>-200.10550004768373</v>
      </c>
      <c r="BJ270" s="8">
        <v>35414</v>
      </c>
      <c r="BK270">
        <f t="shared" si="183"/>
        <v>-3.5775001049041677</v>
      </c>
      <c r="BL270">
        <f t="shared" si="183"/>
        <v>-3.3375003337860072</v>
      </c>
      <c r="BM270">
        <f t="shared" si="183"/>
        <v>-3.0574991703033181</v>
      </c>
      <c r="BN270">
        <f t="shared" si="183"/>
        <v>-2.5274999141693062</v>
      </c>
      <c r="BO270">
        <f t="shared" si="183"/>
        <v>-1.9575016498566118</v>
      </c>
      <c r="BP270">
        <f t="shared" si="183"/>
        <v>-0.87750029563900434</v>
      </c>
      <c r="BQ270">
        <f t="shared" si="183"/>
        <v>2.6225035190582897</v>
      </c>
      <c r="BR270">
        <f t="shared" si="183"/>
        <v>11.297500085830682</v>
      </c>
      <c r="BS270" s="8">
        <v>35414</v>
      </c>
      <c r="BT270">
        <f t="shared" si="192"/>
        <v>-2.6649999618530251</v>
      </c>
      <c r="BU270">
        <f t="shared" si="192"/>
        <v>-8.9149999618530149</v>
      </c>
      <c r="BV270">
        <f t="shared" si="192"/>
        <v>-15.274999618530256</v>
      </c>
      <c r="BW270">
        <f t="shared" si="188"/>
        <v>-28.204999923706044</v>
      </c>
      <c r="BX270">
        <f t="shared" si="188"/>
        <v>-41.535000801086426</v>
      </c>
      <c r="BY270">
        <f t="shared" si="188"/>
        <v>-61.454998016357401</v>
      </c>
      <c r="BZ270">
        <f t="shared" si="188"/>
        <v>-131.7550001144408</v>
      </c>
      <c r="CA270">
        <f t="shared" si="188"/>
        <v>-198.62299973297121</v>
      </c>
      <c r="CB270" s="8">
        <v>35414</v>
      </c>
      <c r="CC270">
        <f t="shared" si="184"/>
        <v>-2.3350000381469758</v>
      </c>
      <c r="CD270">
        <f t="shared" si="184"/>
        <v>-2.0649995803832955</v>
      </c>
      <c r="CE270">
        <f t="shared" si="184"/>
        <v>-1.7449989318847567</v>
      </c>
      <c r="CF270">
        <f t="shared" si="184"/>
        <v>-1.2250008583068723</v>
      </c>
      <c r="CG270">
        <f t="shared" si="184"/>
        <v>-0.63499975204470438</v>
      </c>
      <c r="CH270">
        <f t="shared" si="184"/>
        <v>0.47500228881832562</v>
      </c>
      <c r="CI270">
        <f t="shared" si="184"/>
        <v>3.4750041961671077</v>
      </c>
      <c r="CJ270">
        <f t="shared" si="184"/>
        <v>5.8360003814697183</v>
      </c>
      <c r="CK270" s="8">
        <v>35414</v>
      </c>
      <c r="CL270">
        <f t="shared" si="193"/>
        <v>-1.3025000095367423</v>
      </c>
      <c r="CM270">
        <f t="shared" si="193"/>
        <v>-7.5525000095367325</v>
      </c>
      <c r="CN270">
        <f t="shared" si="193"/>
        <v>-13.912499666213973</v>
      </c>
      <c r="CO270">
        <f t="shared" si="189"/>
        <v>-26.842499971389763</v>
      </c>
      <c r="CP270">
        <f t="shared" si="189"/>
        <v>-40.172500848770142</v>
      </c>
      <c r="CQ270">
        <f t="shared" si="189"/>
        <v>-60.092498064041116</v>
      </c>
      <c r="CR270">
        <f t="shared" si="189"/>
        <v>-130.39250016212452</v>
      </c>
      <c r="CS270">
        <f t="shared" si="189"/>
        <v>-197.26049978065492</v>
      </c>
      <c r="CT270" s="8">
        <v>35414</v>
      </c>
      <c r="CU270">
        <f t="shared" si="185"/>
        <v>-1.1158332029978455</v>
      </c>
      <c r="CV270">
        <f t="shared" si="185"/>
        <v>-1.1958331267038949</v>
      </c>
      <c r="CW270">
        <f t="shared" si="185"/>
        <v>-1.4058331648508764</v>
      </c>
      <c r="CX270">
        <f t="shared" si="185"/>
        <v>-1.5658334891001635</v>
      </c>
      <c r="CY270">
        <f t="shared" si="185"/>
        <v>-1.2958325544993299</v>
      </c>
      <c r="CZ270">
        <f t="shared" si="185"/>
        <v>-1.9158295790354201</v>
      </c>
      <c r="DA270">
        <f t="shared" si="185"/>
        <v>0.98416527112328556</v>
      </c>
      <c r="DB270">
        <f t="shared" si="185"/>
        <v>3.8531671784718897</v>
      </c>
      <c r="DC270" s="8">
        <v>35414</v>
      </c>
      <c r="DD270">
        <f t="shared" si="194"/>
        <v>0.73999977111816051</v>
      </c>
      <c r="DE270">
        <f t="shared" si="194"/>
        <v>-5.5100002288818297</v>
      </c>
      <c r="DF270">
        <f t="shared" si="194"/>
        <v>-11.869999885559071</v>
      </c>
      <c r="DG270">
        <f t="shared" si="190"/>
        <v>-24.80000019073486</v>
      </c>
      <c r="DH270">
        <f t="shared" si="190"/>
        <v>-38.130001068115234</v>
      </c>
      <c r="DI270">
        <f t="shared" si="190"/>
        <v>-58.049998283386209</v>
      </c>
      <c r="DJ270">
        <f t="shared" si="190"/>
        <v>-128.35000038146961</v>
      </c>
      <c r="DK270">
        <f t="shared" si="190"/>
        <v>-195.21800000000002</v>
      </c>
      <c r="DL270" s="8">
        <v>35414</v>
      </c>
      <c r="DM270">
        <f t="shared" si="186"/>
        <v>0.73999977111816051</v>
      </c>
      <c r="DN270">
        <f t="shared" si="186"/>
        <v>-0.33000040054320934</v>
      </c>
      <c r="DO270">
        <f t="shared" si="186"/>
        <v>-1.2999997138976918</v>
      </c>
      <c r="DP270">
        <f t="shared" si="186"/>
        <v>-3.0799994468689293</v>
      </c>
      <c r="DQ270">
        <f t="shared" si="186"/>
        <v>-4.8800024986267347</v>
      </c>
      <c r="DR270">
        <f t="shared" si="186"/>
        <v>-7.4299988746643253</v>
      </c>
      <c r="DS270">
        <f t="shared" si="186"/>
        <v>-13.329995632171642</v>
      </c>
      <c r="DT270">
        <f t="shared" si="186"/>
        <v>-10.557999828338634</v>
      </c>
    </row>
    <row r="271" spans="1:124" x14ac:dyDescent="0.3">
      <c r="A271" s="2">
        <v>35398</v>
      </c>
      <c r="B271">
        <v>4.9932392510000003</v>
      </c>
      <c r="C271">
        <v>5.0958098985806828</v>
      </c>
      <c r="D271">
        <v>5.13000011444091</v>
      </c>
      <c r="E271">
        <v>5.25</v>
      </c>
      <c r="F271" s="3">
        <f t="shared" si="177"/>
        <v>5.28999996185303</v>
      </c>
      <c r="G271">
        <v>5.38000011444091</v>
      </c>
      <c r="H271">
        <v>5.5900001525878897</v>
      </c>
      <c r="I271">
        <v>5.6999998092651296</v>
      </c>
      <c r="J271">
        <v>5.8400001525878897</v>
      </c>
      <c r="K271">
        <v>5.9699997901916504</v>
      </c>
      <c r="L271">
        <v>6.0599999427795401</v>
      </c>
      <c r="M271">
        <v>6.4499998092651296</v>
      </c>
      <c r="N271">
        <v>6.5210999999999997</v>
      </c>
      <c r="O271" s="8">
        <v>35384</v>
      </c>
      <c r="P271">
        <f t="shared" si="156"/>
        <v>-0.41610327091666666</v>
      </c>
      <c r="Q271">
        <f t="shared" si="156"/>
        <v>-0.84930164976344713</v>
      </c>
      <c r="R271">
        <f t="shared" si="156"/>
        <v>-1.2825000286102275</v>
      </c>
      <c r="S271">
        <f t="shared" si="156"/>
        <v>-2.625</v>
      </c>
      <c r="T271">
        <f t="shared" si="178"/>
        <v>-3.9674999713897723</v>
      </c>
      <c r="U271">
        <f t="shared" si="159"/>
        <v>-5.38000011444091</v>
      </c>
      <c r="V271">
        <f t="shared" si="159"/>
        <v>-11.180000305175779</v>
      </c>
      <c r="W271">
        <f t="shared" si="159"/>
        <v>-17.099999427795389</v>
      </c>
      <c r="X271">
        <f t="shared" si="159"/>
        <v>-29.20000076293945</v>
      </c>
      <c r="Y271">
        <f t="shared" si="159"/>
        <v>-41.789998531341553</v>
      </c>
      <c r="Z271">
        <f t="shared" si="159"/>
        <v>-60.599999427795403</v>
      </c>
      <c r="AA271">
        <f t="shared" si="159"/>
        <v>-128.99999618530259</v>
      </c>
      <c r="AB271">
        <f t="shared" si="159"/>
        <v>-195.63299999999998</v>
      </c>
      <c r="AC271" s="8">
        <v>35384</v>
      </c>
      <c r="AD271">
        <f t="shared" si="176"/>
        <v>0.43319837884678047</v>
      </c>
      <c r="AE271">
        <f t="shared" si="179"/>
        <v>1.3424999713897725</v>
      </c>
      <c r="AF271">
        <f t="shared" si="180"/>
        <v>2.75500011444091</v>
      </c>
      <c r="AG271">
        <f t="shared" si="181"/>
        <v>4.0975000858306823</v>
      </c>
      <c r="AH271">
        <f t="shared" si="182"/>
        <v>5.8000001907348695</v>
      </c>
      <c r="AI271" s="8">
        <v>35384</v>
      </c>
      <c r="AJ271">
        <f t="shared" si="157"/>
        <v>-4.9468017355941294</v>
      </c>
      <c r="AK271">
        <f t="shared" si="157"/>
        <v>-10.746801926328999</v>
      </c>
      <c r="AL271">
        <f t="shared" si="157"/>
        <v>-16.66680104894861</v>
      </c>
      <c r="AM271">
        <f t="shared" si="169"/>
        <v>-28.766802384092671</v>
      </c>
      <c r="AN271">
        <f t="shared" si="169"/>
        <v>-41.35680015249477</v>
      </c>
      <c r="AO271">
        <f t="shared" si="169"/>
        <v>-60.166801048948621</v>
      </c>
      <c r="AP271">
        <f t="shared" si="169"/>
        <v>-128.56679780645581</v>
      </c>
      <c r="AQ271">
        <f t="shared" si="169"/>
        <v>-195.1998016211532</v>
      </c>
      <c r="AR271" s="8">
        <v>35384</v>
      </c>
      <c r="AS271">
        <f t="shared" si="175"/>
        <v>-3.9956305163736792</v>
      </c>
      <c r="AT271">
        <f t="shared" si="175"/>
        <v>-3.6956308024759785</v>
      </c>
      <c r="AU271">
        <f t="shared" si="175"/>
        <v>-3.3956296580667882</v>
      </c>
      <c r="AV271">
        <f t="shared" si="175"/>
        <v>-2.7556316989298679</v>
      </c>
      <c r="AW271">
        <f t="shared" si="175"/>
        <v>-2.1656305926676502</v>
      </c>
      <c r="AX271">
        <f t="shared" si="175"/>
        <v>-0.95563103135781446</v>
      </c>
      <c r="AY271">
        <f t="shared" si="175"/>
        <v>1.7443687779073862</v>
      </c>
      <c r="AZ271">
        <f t="shared" si="174"/>
        <v>3.606369540846817</v>
      </c>
      <c r="BA271" s="8">
        <v>35384</v>
      </c>
      <c r="BB271">
        <f t="shared" si="191"/>
        <v>-4.0375001430511377</v>
      </c>
      <c r="BC271">
        <f t="shared" si="191"/>
        <v>-9.8375003337860072</v>
      </c>
      <c r="BD271">
        <f t="shared" si="191"/>
        <v>-15.757499456405617</v>
      </c>
      <c r="BE271">
        <f t="shared" si="187"/>
        <v>-27.857500791549676</v>
      </c>
      <c r="BF271">
        <f t="shared" si="187"/>
        <v>-40.447498559951782</v>
      </c>
      <c r="BG271">
        <f t="shared" si="187"/>
        <v>-59.257499456405633</v>
      </c>
      <c r="BH271">
        <f t="shared" si="187"/>
        <v>-127.65749621391282</v>
      </c>
      <c r="BI271">
        <f t="shared" si="187"/>
        <v>-194.29050002861021</v>
      </c>
      <c r="BJ271" s="8">
        <v>35384</v>
      </c>
      <c r="BK271">
        <f t="shared" si="183"/>
        <v>-3.4175002574920583</v>
      </c>
      <c r="BL271">
        <f t="shared" si="183"/>
        <v>-2.447499990463248</v>
      </c>
      <c r="BM271">
        <f t="shared" si="183"/>
        <v>-1.4274995326995761</v>
      </c>
      <c r="BN271">
        <f t="shared" si="183"/>
        <v>0.50249934196470747</v>
      </c>
      <c r="BO271">
        <f t="shared" si="183"/>
        <v>2.2825024127959992</v>
      </c>
      <c r="BP271">
        <f t="shared" si="183"/>
        <v>5.0525009632110454</v>
      </c>
      <c r="BQ271">
        <f t="shared" si="183"/>
        <v>12.65250802040115</v>
      </c>
      <c r="BR271">
        <f t="shared" si="183"/>
        <v>18.438500009536746</v>
      </c>
      <c r="BS271" s="8">
        <v>35384</v>
      </c>
      <c r="BT271">
        <f t="shared" si="192"/>
        <v>-2.625</v>
      </c>
      <c r="BU271">
        <f t="shared" si="192"/>
        <v>-8.4250001907348704</v>
      </c>
      <c r="BV271">
        <f t="shared" si="192"/>
        <v>-14.344999313354478</v>
      </c>
      <c r="BW271">
        <f t="shared" si="188"/>
        <v>-26.445000648498539</v>
      </c>
      <c r="BX271">
        <f t="shared" si="188"/>
        <v>-39.034998416900642</v>
      </c>
      <c r="BY271">
        <f t="shared" si="188"/>
        <v>-57.844999313354492</v>
      </c>
      <c r="BZ271">
        <f t="shared" si="188"/>
        <v>-126.24499607086169</v>
      </c>
      <c r="CA271">
        <f t="shared" si="188"/>
        <v>-192.87799988555906</v>
      </c>
      <c r="CB271" s="8">
        <v>35384</v>
      </c>
      <c r="CC271">
        <f t="shared" si="184"/>
        <v>-2.2150001525878897</v>
      </c>
      <c r="CD271">
        <f t="shared" si="184"/>
        <v>-1.24500036239625</v>
      </c>
      <c r="CE271">
        <f t="shared" si="184"/>
        <v>-0.3849992752075293</v>
      </c>
      <c r="CF271">
        <f t="shared" si="184"/>
        <v>1.3949985504150115</v>
      </c>
      <c r="CG271">
        <f t="shared" si="184"/>
        <v>3.0650029182434055</v>
      </c>
      <c r="CH271">
        <f t="shared" si="184"/>
        <v>5.2949995994567063</v>
      </c>
      <c r="CI271">
        <f t="shared" si="184"/>
        <v>11.795005321502703</v>
      </c>
      <c r="CJ271">
        <f t="shared" si="184"/>
        <v>13.984999980926521</v>
      </c>
      <c r="CK271" s="8">
        <v>35384</v>
      </c>
      <c r="CL271">
        <f t="shared" si="193"/>
        <v>-1.2825000286102277</v>
      </c>
      <c r="CM271">
        <f t="shared" si="193"/>
        <v>-7.0825002193450972</v>
      </c>
      <c r="CN271">
        <f t="shared" si="193"/>
        <v>-13.002499341964707</v>
      </c>
      <c r="CO271">
        <f t="shared" si="189"/>
        <v>-25.102500677108768</v>
      </c>
      <c r="CP271">
        <f t="shared" si="189"/>
        <v>-37.692498445510871</v>
      </c>
      <c r="CQ271">
        <f t="shared" si="189"/>
        <v>-56.502499341964722</v>
      </c>
      <c r="CR271">
        <f t="shared" si="189"/>
        <v>-124.9024960994719</v>
      </c>
      <c r="CS271">
        <f t="shared" si="189"/>
        <v>-191.53549991416929</v>
      </c>
      <c r="CT271" s="8">
        <v>35384</v>
      </c>
      <c r="CU271">
        <f t="shared" si="185"/>
        <v>-1.1125002702077236</v>
      </c>
      <c r="CV271">
        <f t="shared" si="185"/>
        <v>-1.262500365575173</v>
      </c>
      <c r="CW271">
        <f t="shared" si="185"/>
        <v>-1.3824997742970639</v>
      </c>
      <c r="CX271">
        <f t="shared" si="185"/>
        <v>-1.5125008424123445</v>
      </c>
      <c r="CY271">
        <f t="shared" si="185"/>
        <v>-0.82250030835472732</v>
      </c>
      <c r="CZ271">
        <f t="shared" si="185"/>
        <v>-0.26249845822659612</v>
      </c>
      <c r="DA271">
        <f t="shared" si="185"/>
        <v>1.4375070730845172</v>
      </c>
      <c r="DB271">
        <f t="shared" si="185"/>
        <v>4.6984998251597423</v>
      </c>
      <c r="DC271" s="8">
        <v>35384</v>
      </c>
      <c r="DD271">
        <f t="shared" si="194"/>
        <v>0.42000007629395952</v>
      </c>
      <c r="DE271">
        <f t="shared" si="194"/>
        <v>-5.38000011444091</v>
      </c>
      <c r="DF271">
        <f t="shared" si="194"/>
        <v>-11.299999237060518</v>
      </c>
      <c r="DG271">
        <f t="shared" si="190"/>
        <v>-23.400000572204579</v>
      </c>
      <c r="DH271">
        <f t="shared" si="190"/>
        <v>-35.989998340606682</v>
      </c>
      <c r="DI271">
        <f t="shared" si="190"/>
        <v>-54.799999237060533</v>
      </c>
      <c r="DJ271">
        <f t="shared" si="190"/>
        <v>-123.19999599456773</v>
      </c>
      <c r="DK271">
        <f t="shared" si="190"/>
        <v>-189.83299980926512</v>
      </c>
      <c r="DL271" s="8">
        <v>35384</v>
      </c>
      <c r="DM271">
        <f t="shared" si="186"/>
        <v>0.42000007629395952</v>
      </c>
      <c r="DN271">
        <f t="shared" si="186"/>
        <v>-1.9999980926510119E-2</v>
      </c>
      <c r="DO271">
        <f t="shared" si="186"/>
        <v>-0.42999982833861861</v>
      </c>
      <c r="DP271">
        <f t="shared" si="186"/>
        <v>-1.109999656677231</v>
      </c>
      <c r="DQ271">
        <f t="shared" si="186"/>
        <v>-1.5899996757507422</v>
      </c>
      <c r="DR271">
        <f t="shared" si="186"/>
        <v>-2.5599970817566371</v>
      </c>
      <c r="DS271">
        <f t="shared" si="186"/>
        <v>-4.5599999427795366</v>
      </c>
      <c r="DT271">
        <f t="shared" si="186"/>
        <v>5.900005722049162E-2</v>
      </c>
    </row>
    <row r="272" spans="1:124" x14ac:dyDescent="0.3">
      <c r="A272" s="2">
        <v>35369</v>
      </c>
      <c r="B272">
        <v>4.4888288379999999</v>
      </c>
      <c r="C272">
        <v>4.9997072667204545</v>
      </c>
      <c r="D272">
        <v>5.17000007629394</v>
      </c>
      <c r="E272">
        <v>5.3000001907348597</v>
      </c>
      <c r="F272" s="3">
        <f t="shared" si="177"/>
        <v>5.3433335622151672</v>
      </c>
      <c r="G272">
        <v>5.4400000572204501</v>
      </c>
      <c r="H272">
        <v>5.7699999809265101</v>
      </c>
      <c r="I272">
        <v>5.92000007629394</v>
      </c>
      <c r="J272">
        <v>6.0999999046325604</v>
      </c>
      <c r="K272">
        <v>6.2399997711181596</v>
      </c>
      <c r="L272">
        <v>6.3699998855590803</v>
      </c>
      <c r="M272">
        <v>6.7399997711181596</v>
      </c>
      <c r="N272">
        <v>6.7765000000000004</v>
      </c>
      <c r="O272" s="8">
        <v>35353</v>
      </c>
      <c r="P272">
        <f t="shared" si="156"/>
        <v>-0.37406906983333332</v>
      </c>
      <c r="Q272">
        <f t="shared" si="156"/>
        <v>-0.83328454445340905</v>
      </c>
      <c r="R272">
        <f t="shared" si="156"/>
        <v>-1.292500019073485</v>
      </c>
      <c r="S272">
        <f t="shared" si="156"/>
        <v>-2.6500000953674299</v>
      </c>
      <c r="T272">
        <f t="shared" si="178"/>
        <v>-4.0075001716613752</v>
      </c>
      <c r="U272">
        <f t="shared" si="159"/>
        <v>-5.4400000572204501</v>
      </c>
      <c r="V272">
        <f t="shared" si="159"/>
        <v>-11.53999996185302</v>
      </c>
      <c r="W272">
        <f t="shared" si="159"/>
        <v>-17.760000228881822</v>
      </c>
      <c r="X272">
        <f t="shared" si="159"/>
        <v>-30.499999523162803</v>
      </c>
      <c r="Y272">
        <f t="shared" si="159"/>
        <v>-43.67999839782712</v>
      </c>
      <c r="Z272">
        <f t="shared" si="159"/>
        <v>-63.699998855590806</v>
      </c>
      <c r="AA272">
        <f t="shared" si="159"/>
        <v>-134.7999954223632</v>
      </c>
      <c r="AB272">
        <f t="shared" si="159"/>
        <v>-203.29500000000002</v>
      </c>
      <c r="AC272" s="8">
        <v>35353</v>
      </c>
      <c r="AD272">
        <f t="shared" si="176"/>
        <v>0.45921547462007573</v>
      </c>
      <c r="AE272">
        <f t="shared" si="179"/>
        <v>1.3575000762939449</v>
      </c>
      <c r="AF272">
        <f t="shared" si="180"/>
        <v>2.7899999618530202</v>
      </c>
      <c r="AG272">
        <f t="shared" si="181"/>
        <v>4.1475000381469656</v>
      </c>
      <c r="AH272">
        <f t="shared" si="182"/>
        <v>6.0999999046325701</v>
      </c>
      <c r="AI272" s="8">
        <v>35353</v>
      </c>
      <c r="AJ272">
        <f t="shared" si="157"/>
        <v>-4.980784582600374</v>
      </c>
      <c r="AK272">
        <f t="shared" si="157"/>
        <v>-11.080784487232945</v>
      </c>
      <c r="AL272">
        <f t="shared" si="157"/>
        <v>-17.300784754261745</v>
      </c>
      <c r="AM272">
        <f t="shared" si="169"/>
        <v>-30.040784048542726</v>
      </c>
      <c r="AN272">
        <f t="shared" si="169"/>
        <v>-43.220782923207047</v>
      </c>
      <c r="AO272">
        <f t="shared" si="169"/>
        <v>-63.240783380970733</v>
      </c>
      <c r="AP272">
        <f t="shared" si="169"/>
        <v>-134.34077994774313</v>
      </c>
      <c r="AQ272">
        <f t="shared" si="169"/>
        <v>-202.83578452537995</v>
      </c>
      <c r="AR272" s="8">
        <v>35353</v>
      </c>
      <c r="AS272">
        <f t="shared" si="175"/>
        <v>-4.7666893994534041</v>
      </c>
      <c r="AT272">
        <f t="shared" si="175"/>
        <v>-4.3766895329678244</v>
      </c>
      <c r="AU272">
        <f t="shared" si="175"/>
        <v>-3.956688979836696</v>
      </c>
      <c r="AV272">
        <f t="shared" si="175"/>
        <v>-3.2366887128078767</v>
      </c>
      <c r="AW272">
        <f t="shared" si="175"/>
        <v>-2.516688445779125</v>
      </c>
      <c r="AX272">
        <f t="shared" si="175"/>
        <v>-1.5366903340542288</v>
      </c>
      <c r="AY272">
        <f t="shared" si="175"/>
        <v>1.1633190119540791</v>
      </c>
      <c r="AZ272">
        <f t="shared" si="174"/>
        <v>8.2113106196200576</v>
      </c>
      <c r="BA272" s="8">
        <v>35353</v>
      </c>
      <c r="BB272">
        <f t="shared" si="191"/>
        <v>-4.0824999809265048</v>
      </c>
      <c r="BC272">
        <f t="shared" si="191"/>
        <v>-10.182499885559075</v>
      </c>
      <c r="BD272">
        <f t="shared" si="191"/>
        <v>-16.402500152587876</v>
      </c>
      <c r="BE272">
        <f t="shared" si="187"/>
        <v>-29.142499446868857</v>
      </c>
      <c r="BF272">
        <f t="shared" si="187"/>
        <v>-42.322498321533175</v>
      </c>
      <c r="BG272">
        <f t="shared" si="187"/>
        <v>-62.342498779296861</v>
      </c>
      <c r="BH272">
        <f t="shared" si="187"/>
        <v>-133.44249534606925</v>
      </c>
      <c r="BI272">
        <f t="shared" si="187"/>
        <v>-201.93749992370607</v>
      </c>
      <c r="BJ272" s="8">
        <v>35353</v>
      </c>
      <c r="BK272">
        <f t="shared" si="183"/>
        <v>-3.5525002479553143</v>
      </c>
      <c r="BL272">
        <f t="shared" si="183"/>
        <v>-3.062500476837144</v>
      </c>
      <c r="BM272">
        <f t="shared" si="183"/>
        <v>-2.5525007247924734</v>
      </c>
      <c r="BN272">
        <f t="shared" si="183"/>
        <v>-1.612498760223378</v>
      </c>
      <c r="BO272">
        <f t="shared" si="183"/>
        <v>-0.88249969482420454</v>
      </c>
      <c r="BP272">
        <f t="shared" si="183"/>
        <v>0.33750295639037375</v>
      </c>
      <c r="BQ272">
        <f t="shared" si="183"/>
        <v>2.6375079154967764</v>
      </c>
      <c r="BR272">
        <f t="shared" si="183"/>
        <v>4.4494999046325532</v>
      </c>
      <c r="BS272" s="8">
        <v>35353</v>
      </c>
      <c r="BT272">
        <f t="shared" si="192"/>
        <v>-2.6500000953674299</v>
      </c>
      <c r="BU272">
        <f t="shared" si="192"/>
        <v>-8.75</v>
      </c>
      <c r="BV272">
        <f t="shared" si="192"/>
        <v>-14.970000267028801</v>
      </c>
      <c r="BW272">
        <f t="shared" si="188"/>
        <v>-27.709999561309782</v>
      </c>
      <c r="BX272">
        <f t="shared" si="188"/>
        <v>-40.8899984359741</v>
      </c>
      <c r="BY272">
        <f t="shared" si="188"/>
        <v>-60.909998893737786</v>
      </c>
      <c r="BZ272">
        <f t="shared" si="188"/>
        <v>-132.00999546051017</v>
      </c>
      <c r="CA272">
        <f t="shared" si="188"/>
        <v>-200.50500003814699</v>
      </c>
      <c r="CB272" s="8">
        <v>35353</v>
      </c>
      <c r="CC272">
        <f t="shared" si="184"/>
        <v>-2.3300004005432093</v>
      </c>
      <c r="CD272">
        <f t="shared" si="184"/>
        <v>-1.9899997711181605</v>
      </c>
      <c r="CE272">
        <f t="shared" si="184"/>
        <v>-1.7000002861023127</v>
      </c>
      <c r="CF272">
        <f t="shared" si="184"/>
        <v>-1.0099992752074911</v>
      </c>
      <c r="CG272">
        <f t="shared" si="184"/>
        <v>-0.12999916076660512</v>
      </c>
      <c r="CH272">
        <f t="shared" si="184"/>
        <v>0.38999938964834868</v>
      </c>
      <c r="CI272">
        <f t="shared" si="184"/>
        <v>3.8900032043457635</v>
      </c>
      <c r="CJ272">
        <f t="shared" si="184"/>
        <v>5.0919997711181431</v>
      </c>
      <c r="CK272" s="8">
        <v>35353</v>
      </c>
      <c r="CL272">
        <f t="shared" si="193"/>
        <v>-1.2925000190734846</v>
      </c>
      <c r="CM272">
        <f t="shared" si="193"/>
        <v>-7.3924999237060547</v>
      </c>
      <c r="CN272">
        <f t="shared" si="193"/>
        <v>-13.612500190734856</v>
      </c>
      <c r="CO272">
        <f t="shared" si="189"/>
        <v>-26.352499485015837</v>
      </c>
      <c r="CP272">
        <f t="shared" si="189"/>
        <v>-39.532498359680154</v>
      </c>
      <c r="CQ272">
        <f t="shared" si="189"/>
        <v>-59.552498817443841</v>
      </c>
      <c r="CR272">
        <f t="shared" si="189"/>
        <v>-130.65249538421622</v>
      </c>
      <c r="CS272">
        <f t="shared" si="189"/>
        <v>-199.14749996185304</v>
      </c>
      <c r="CT272" s="8">
        <v>35353</v>
      </c>
      <c r="CU272">
        <f t="shared" si="185"/>
        <v>-1.3358329137166356</v>
      </c>
      <c r="CV272">
        <f t="shared" si="185"/>
        <v>-2.4758332570393948</v>
      </c>
      <c r="CW272">
        <f t="shared" si="185"/>
        <v>-3.3758333524068176</v>
      </c>
      <c r="CX272">
        <f t="shared" si="185"/>
        <v>-5.0458324750264181</v>
      </c>
      <c r="CY272">
        <f t="shared" si="185"/>
        <v>-6.2558310826619481</v>
      </c>
      <c r="CZ272">
        <f t="shared" si="185"/>
        <v>-8.4958327611288169</v>
      </c>
      <c r="DA272">
        <f t="shared" si="185"/>
        <v>-14.195824940999408</v>
      </c>
      <c r="DB272">
        <f t="shared" si="185"/>
        <v>-13.920832951863609</v>
      </c>
      <c r="DC272" s="8">
        <v>35353</v>
      </c>
      <c r="DD272">
        <f t="shared" si="194"/>
        <v>0.65999984741212003</v>
      </c>
      <c r="DE272">
        <f t="shared" si="194"/>
        <v>-5.4400000572204501</v>
      </c>
      <c r="DF272">
        <f t="shared" si="194"/>
        <v>-11.660000324249252</v>
      </c>
      <c r="DG272">
        <f t="shared" si="190"/>
        <v>-24.399999618530231</v>
      </c>
      <c r="DH272">
        <f t="shared" si="190"/>
        <v>-37.579998493194552</v>
      </c>
      <c r="DI272">
        <f t="shared" si="190"/>
        <v>-57.599998950958238</v>
      </c>
      <c r="DJ272">
        <f t="shared" si="190"/>
        <v>-128.69999551773063</v>
      </c>
      <c r="DK272">
        <f t="shared" si="190"/>
        <v>-197.19500009536745</v>
      </c>
      <c r="DL272" s="8">
        <v>35353</v>
      </c>
      <c r="DM272">
        <f t="shared" si="186"/>
        <v>0.65999984741212003</v>
      </c>
      <c r="DN272">
        <f t="shared" si="186"/>
        <v>0.23000001907348988</v>
      </c>
      <c r="DO272">
        <f t="shared" si="186"/>
        <v>-0.11000108718872248</v>
      </c>
      <c r="DP272">
        <f t="shared" si="186"/>
        <v>-0.90000009536738901</v>
      </c>
      <c r="DQ272">
        <f t="shared" si="186"/>
        <v>-1.6899981498718297</v>
      </c>
      <c r="DR272">
        <f t="shared" si="186"/>
        <v>-2.8499970436096014</v>
      </c>
      <c r="DS272">
        <f t="shared" si="186"/>
        <v>-6.249993801116883</v>
      </c>
      <c r="DT272">
        <f t="shared" si="186"/>
        <v>-6.9170002861023328</v>
      </c>
    </row>
    <row r="273" spans="1:124" x14ac:dyDescent="0.3">
      <c r="A273" s="2">
        <v>35338</v>
      </c>
      <c r="B273">
        <v>5.495904855</v>
      </c>
      <c r="C273">
        <v>5.228976113614193</v>
      </c>
      <c r="D273">
        <v>5.1399998664855904</v>
      </c>
      <c r="E273">
        <v>5.3699998855590803</v>
      </c>
      <c r="F273" s="3">
        <f t="shared" si="177"/>
        <v>5.4466665585835772</v>
      </c>
      <c r="G273">
        <v>5.71000003814697</v>
      </c>
      <c r="H273">
        <v>6.0999999046325604</v>
      </c>
      <c r="I273">
        <v>6.2800002098083496</v>
      </c>
      <c r="J273">
        <v>6.46000003814697</v>
      </c>
      <c r="K273">
        <v>6.5999999046325604</v>
      </c>
      <c r="L273">
        <v>6.7199997901916504</v>
      </c>
      <c r="M273">
        <v>7.0500001907348597</v>
      </c>
      <c r="N273">
        <v>7.2180999999999997</v>
      </c>
      <c r="O273" s="8">
        <v>35323</v>
      </c>
      <c r="P273">
        <f t="shared" si="156"/>
        <v>-0.45799207124999997</v>
      </c>
      <c r="Q273">
        <f t="shared" si="156"/>
        <v>-0.87149601893569884</v>
      </c>
      <c r="R273">
        <f t="shared" si="156"/>
        <v>-1.2849999666213976</v>
      </c>
      <c r="S273">
        <f t="shared" si="156"/>
        <v>-2.6849999427795401</v>
      </c>
      <c r="T273">
        <f t="shared" si="178"/>
        <v>-4.0849999189376831</v>
      </c>
      <c r="U273">
        <f t="shared" si="159"/>
        <v>-5.71000003814697</v>
      </c>
      <c r="V273">
        <f t="shared" si="159"/>
        <v>-12.199999809265121</v>
      </c>
      <c r="W273">
        <f t="shared" si="159"/>
        <v>-18.840000629425049</v>
      </c>
      <c r="X273">
        <f t="shared" si="159"/>
        <v>-32.300000190734849</v>
      </c>
      <c r="Y273">
        <f t="shared" si="159"/>
        <v>-46.199999332427922</v>
      </c>
      <c r="Z273">
        <f t="shared" si="159"/>
        <v>-67.199997901916504</v>
      </c>
      <c r="AA273">
        <f t="shared" si="159"/>
        <v>-141.00000381469721</v>
      </c>
      <c r="AB273">
        <f t="shared" si="159"/>
        <v>-216.54300000000001</v>
      </c>
      <c r="AC273" s="8">
        <v>35323</v>
      </c>
      <c r="AD273">
        <f t="shared" si="176"/>
        <v>0.41350394768569887</v>
      </c>
      <c r="AE273">
        <f t="shared" si="179"/>
        <v>1.3999999761581425</v>
      </c>
      <c r="AF273">
        <f t="shared" si="180"/>
        <v>3.0250000953674299</v>
      </c>
      <c r="AG273">
        <f t="shared" si="181"/>
        <v>4.425000071525572</v>
      </c>
      <c r="AH273">
        <f t="shared" si="182"/>
        <v>6.4899997711181507</v>
      </c>
      <c r="AI273" s="8">
        <v>35323</v>
      </c>
      <c r="AJ273">
        <f t="shared" si="157"/>
        <v>-5.2964960904612708</v>
      </c>
      <c r="AK273">
        <f t="shared" si="157"/>
        <v>-11.786495861579422</v>
      </c>
      <c r="AL273">
        <f t="shared" si="157"/>
        <v>-18.426496681739351</v>
      </c>
      <c r="AM273">
        <f t="shared" si="169"/>
        <v>-31.886496243049152</v>
      </c>
      <c r="AN273">
        <f t="shared" si="169"/>
        <v>-45.786495384742224</v>
      </c>
      <c r="AO273">
        <f t="shared" si="169"/>
        <v>-66.786493954230806</v>
      </c>
      <c r="AP273">
        <f t="shared" si="169"/>
        <v>-140.5864998670115</v>
      </c>
      <c r="AQ273">
        <f t="shared" si="169"/>
        <v>-216.12949605231429</v>
      </c>
      <c r="AR273" s="8">
        <v>35323</v>
      </c>
      <c r="AS273">
        <f t="shared" si="175"/>
        <v>-4.1278069050491712</v>
      </c>
      <c r="AT273">
        <f t="shared" si="175"/>
        <v>-3.8478062184036421</v>
      </c>
      <c r="AU273">
        <f t="shared" si="175"/>
        <v>-3.5478074581802908</v>
      </c>
      <c r="AV273">
        <f t="shared" si="175"/>
        <v>-2.9778068096817485</v>
      </c>
      <c r="AW273">
        <f t="shared" si="175"/>
        <v>-2.5078051121414227</v>
      </c>
      <c r="AX273">
        <f t="shared" si="175"/>
        <v>-1.9278042347611084</v>
      </c>
      <c r="AY273">
        <f t="shared" si="175"/>
        <v>0.27219366715549498</v>
      </c>
      <c r="AZ273">
        <f t="shared" si="174"/>
        <v>-2.8518067143143178</v>
      </c>
      <c r="BA273" s="8">
        <v>35323</v>
      </c>
      <c r="BB273">
        <f t="shared" si="191"/>
        <v>-4.310000061988827</v>
      </c>
      <c r="BC273">
        <f t="shared" si="191"/>
        <v>-10.799999833106979</v>
      </c>
      <c r="BD273">
        <f t="shared" si="191"/>
        <v>-17.440000653266907</v>
      </c>
      <c r="BE273">
        <f t="shared" si="187"/>
        <v>-30.900000214576707</v>
      </c>
      <c r="BF273">
        <f t="shared" si="187"/>
        <v>-44.79999935626978</v>
      </c>
      <c r="BG273">
        <f t="shared" si="187"/>
        <v>-65.799997925758362</v>
      </c>
      <c r="BH273">
        <f t="shared" si="187"/>
        <v>-139.60000383853907</v>
      </c>
      <c r="BI273">
        <f t="shared" si="187"/>
        <v>-215.14300002384186</v>
      </c>
      <c r="BJ273" s="8">
        <v>35323</v>
      </c>
      <c r="BK273">
        <f t="shared" si="183"/>
        <v>-3.7900000810623178</v>
      </c>
      <c r="BL273">
        <f t="shared" si="183"/>
        <v>-3.7599993944167993</v>
      </c>
      <c r="BM273">
        <f t="shared" si="183"/>
        <v>-3.7199999094009479</v>
      </c>
      <c r="BN273">
        <f t="shared" si="183"/>
        <v>-3.7300010919570754</v>
      </c>
      <c r="BO273">
        <f t="shared" si="183"/>
        <v>-3.7099982500075983</v>
      </c>
      <c r="BP273">
        <f t="shared" si="183"/>
        <v>-3.6799975633621758</v>
      </c>
      <c r="BQ273">
        <f t="shared" si="183"/>
        <v>-4.1799994707106949</v>
      </c>
      <c r="BR273">
        <f t="shared" si="183"/>
        <v>-10.493999852180476</v>
      </c>
      <c r="BS273" s="8">
        <v>35323</v>
      </c>
      <c r="BT273">
        <f t="shared" si="192"/>
        <v>-2.6849999427795401</v>
      </c>
      <c r="BU273">
        <f t="shared" si="192"/>
        <v>-9.1749997138976909</v>
      </c>
      <c r="BV273">
        <f t="shared" si="192"/>
        <v>-15.815000534057619</v>
      </c>
      <c r="BW273">
        <f t="shared" si="188"/>
        <v>-29.275000095367417</v>
      </c>
      <c r="BX273">
        <f t="shared" si="188"/>
        <v>-43.17499923706049</v>
      </c>
      <c r="BY273">
        <f t="shared" si="188"/>
        <v>-64.174997806549072</v>
      </c>
      <c r="BZ273">
        <f t="shared" si="188"/>
        <v>-137.97500371932978</v>
      </c>
      <c r="CA273">
        <f t="shared" si="188"/>
        <v>-213.51799990463257</v>
      </c>
      <c r="CB273" s="8">
        <v>35323</v>
      </c>
      <c r="CC273">
        <f t="shared" si="184"/>
        <v>-2.4749999046325701</v>
      </c>
      <c r="CD273">
        <f t="shared" si="184"/>
        <v>-2.79499959945678</v>
      </c>
      <c r="CE273">
        <f t="shared" si="184"/>
        <v>-3.2850008010864489</v>
      </c>
      <c r="CF273">
        <f t="shared" si="184"/>
        <v>-3.9750003814697443</v>
      </c>
      <c r="CG273">
        <f t="shared" si="184"/>
        <v>-4.2749977111816051</v>
      </c>
      <c r="CH273">
        <f t="shared" si="184"/>
        <v>-5.9749960899353027</v>
      </c>
      <c r="CI273">
        <f t="shared" si="184"/>
        <v>-6.5750050544738983</v>
      </c>
      <c r="CJ273">
        <f t="shared" si="184"/>
        <v>-12.380999713897687</v>
      </c>
      <c r="CK273" s="8">
        <v>35323</v>
      </c>
      <c r="CL273">
        <f t="shared" si="193"/>
        <v>-1.284999966621398</v>
      </c>
      <c r="CM273">
        <f t="shared" si="193"/>
        <v>-7.7749997377395488</v>
      </c>
      <c r="CN273">
        <f t="shared" si="193"/>
        <v>-14.415000557899477</v>
      </c>
      <c r="CO273">
        <f t="shared" si="189"/>
        <v>-27.875000119209275</v>
      </c>
      <c r="CP273">
        <f t="shared" si="189"/>
        <v>-41.774999260902348</v>
      </c>
      <c r="CQ273">
        <f t="shared" si="189"/>
        <v>-62.77499783039093</v>
      </c>
      <c r="CR273">
        <f t="shared" si="189"/>
        <v>-136.57500374317164</v>
      </c>
      <c r="CS273">
        <f t="shared" si="189"/>
        <v>-212.11799992847443</v>
      </c>
      <c r="CT273" s="8">
        <v>35323</v>
      </c>
      <c r="CU273">
        <f t="shared" si="185"/>
        <v>-1.2983336051305105</v>
      </c>
      <c r="CV273">
        <f t="shared" si="185"/>
        <v>-2.6083335479100409</v>
      </c>
      <c r="CW273">
        <f t="shared" si="185"/>
        <v>-3.8583340247472098</v>
      </c>
      <c r="CX273">
        <f t="shared" si="185"/>
        <v>-6.1683330138524575</v>
      </c>
      <c r="CY273">
        <f t="shared" si="185"/>
        <v>-8.5383343299229608</v>
      </c>
      <c r="CZ273">
        <f t="shared" si="185"/>
        <v>-12.168332060178159</v>
      </c>
      <c r="DA273">
        <f t="shared" si="185"/>
        <v>-21.568332632382777</v>
      </c>
      <c r="DB273">
        <f t="shared" si="185"/>
        <v>-27.471333395322162</v>
      </c>
      <c r="DC273" s="8">
        <v>35323</v>
      </c>
      <c r="DD273">
        <f t="shared" si="194"/>
        <v>0.77999973297118075</v>
      </c>
      <c r="DE273">
        <f t="shared" si="194"/>
        <v>-5.71000003814697</v>
      </c>
      <c r="DF273">
        <f t="shared" si="194"/>
        <v>-12.350000858306899</v>
      </c>
      <c r="DG273">
        <f t="shared" si="190"/>
        <v>-25.810000419616699</v>
      </c>
      <c r="DH273">
        <f t="shared" si="190"/>
        <v>-39.709999561309772</v>
      </c>
      <c r="DI273">
        <f t="shared" si="190"/>
        <v>-60.709998130798354</v>
      </c>
      <c r="DJ273">
        <f t="shared" si="190"/>
        <v>-134.51000404357904</v>
      </c>
      <c r="DK273">
        <f t="shared" si="190"/>
        <v>-210.05300022888184</v>
      </c>
      <c r="DL273" s="8">
        <v>35323</v>
      </c>
      <c r="DM273">
        <f t="shared" si="186"/>
        <v>0.77999973297118075</v>
      </c>
      <c r="DN273">
        <f t="shared" si="186"/>
        <v>0.29999971389770064</v>
      </c>
      <c r="DO273">
        <f t="shared" si="186"/>
        <v>-0.27000141143802914</v>
      </c>
      <c r="DP273">
        <f t="shared" si="186"/>
        <v>-1.4099993705749814</v>
      </c>
      <c r="DQ273">
        <f t="shared" si="186"/>
        <v>-2.5899987220764</v>
      </c>
      <c r="DR273">
        <f t="shared" si="186"/>
        <v>-4.6599974632263876</v>
      </c>
      <c r="DS273">
        <f t="shared" si="186"/>
        <v>-8.1600060462952779</v>
      </c>
      <c r="DT273">
        <f t="shared" si="186"/>
        <v>-14.286000324249271</v>
      </c>
    </row>
    <row r="274" spans="1:124" x14ac:dyDescent="0.3">
      <c r="A274" s="2">
        <v>35307</v>
      </c>
      <c r="B274">
        <v>4.7413106620000001</v>
      </c>
      <c r="C274">
        <v>5.1528276368897643</v>
      </c>
      <c r="D274">
        <v>5.2899999618530202</v>
      </c>
      <c r="E274">
        <v>5.4899997711181596</v>
      </c>
      <c r="F274" s="3">
        <f t="shared" si="177"/>
        <v>5.5566663742065394</v>
      </c>
      <c r="G274">
        <v>5.9099998474120996</v>
      </c>
      <c r="H274">
        <v>6.3400001525878897</v>
      </c>
      <c r="I274">
        <v>6.5399999618530202</v>
      </c>
      <c r="J274">
        <v>6.7300000190734801</v>
      </c>
      <c r="K274">
        <v>6.8600001335143999</v>
      </c>
      <c r="L274">
        <v>6.96000003814697</v>
      </c>
      <c r="M274">
        <v>7.2800002098083496</v>
      </c>
      <c r="N274">
        <v>7.2672999999999996</v>
      </c>
      <c r="O274" s="8">
        <v>35292</v>
      </c>
      <c r="P274">
        <f t="shared" si="156"/>
        <v>-0.3951092218333333</v>
      </c>
      <c r="Q274">
        <f t="shared" si="156"/>
        <v>-0.85880460614829401</v>
      </c>
      <c r="R274">
        <f t="shared" si="156"/>
        <v>-1.3224999904632551</v>
      </c>
      <c r="S274">
        <f t="shared" si="156"/>
        <v>-2.7449998855590798</v>
      </c>
      <c r="T274">
        <f t="shared" si="178"/>
        <v>-4.1674997806549046</v>
      </c>
      <c r="U274">
        <f t="shared" si="159"/>
        <v>-5.9099998474120996</v>
      </c>
      <c r="V274">
        <f t="shared" si="159"/>
        <v>-12.680000305175779</v>
      </c>
      <c r="W274">
        <f t="shared" si="159"/>
        <v>-19.619999885559061</v>
      </c>
      <c r="X274">
        <f t="shared" si="159"/>
        <v>-33.650000095367403</v>
      </c>
      <c r="Y274">
        <f t="shared" si="159"/>
        <v>-48.020000934600802</v>
      </c>
      <c r="Z274">
        <f t="shared" si="159"/>
        <v>-69.600000381469698</v>
      </c>
      <c r="AA274">
        <f t="shared" si="159"/>
        <v>-145.60000419616699</v>
      </c>
      <c r="AB274">
        <f t="shared" si="159"/>
        <v>-218.01899999999998</v>
      </c>
      <c r="AC274" s="8">
        <v>35292</v>
      </c>
      <c r="AD274">
        <f t="shared" si="176"/>
        <v>0.46369538431496071</v>
      </c>
      <c r="AE274">
        <f t="shared" si="179"/>
        <v>1.4224998950958248</v>
      </c>
      <c r="AF274">
        <f t="shared" si="180"/>
        <v>3.1649999618530198</v>
      </c>
      <c r="AG274">
        <f t="shared" si="181"/>
        <v>4.5874998569488445</v>
      </c>
      <c r="AH274">
        <f t="shared" si="182"/>
        <v>6.7700004577636799</v>
      </c>
      <c r="AI274" s="8">
        <v>35292</v>
      </c>
      <c r="AJ274">
        <f t="shared" si="157"/>
        <v>-5.4463044630971389</v>
      </c>
      <c r="AK274">
        <f t="shared" si="157"/>
        <v>-12.216304920860818</v>
      </c>
      <c r="AL274">
        <f t="shared" si="157"/>
        <v>-19.156304501244101</v>
      </c>
      <c r="AM274">
        <f t="shared" si="169"/>
        <v>-33.186304711052443</v>
      </c>
      <c r="AN274">
        <f t="shared" si="169"/>
        <v>-47.556305550285842</v>
      </c>
      <c r="AO274">
        <f t="shared" si="169"/>
        <v>-69.136304997154738</v>
      </c>
      <c r="AP274">
        <f t="shared" si="169"/>
        <v>-145.13630881185202</v>
      </c>
      <c r="AQ274">
        <f t="shared" si="169"/>
        <v>-217.555304615685</v>
      </c>
      <c r="AR274" s="8">
        <v>35292</v>
      </c>
      <c r="AS274">
        <f t="shared" si="175"/>
        <v>-4.5895438094645788</v>
      </c>
      <c r="AT274">
        <f t="shared" si="175"/>
        <v>-4.7695445914775174</v>
      </c>
      <c r="AU274">
        <f t="shared" si="175"/>
        <v>-4.9795441527873283</v>
      </c>
      <c r="AV274">
        <f t="shared" si="175"/>
        <v>-5.3295431037455945</v>
      </c>
      <c r="AW274">
        <f t="shared" si="175"/>
        <v>-5.7895460029155021</v>
      </c>
      <c r="AX274">
        <f t="shared" si="175"/>
        <v>-6.1295423408061342</v>
      </c>
      <c r="AY274">
        <f t="shared" si="175"/>
        <v>-8.7295446296246215</v>
      </c>
      <c r="AZ274">
        <f t="shared" si="174"/>
        <v>-10.84154386668501</v>
      </c>
      <c r="BA274" s="8">
        <v>35292</v>
      </c>
      <c r="BB274">
        <f t="shared" si="191"/>
        <v>-4.4874999523162753</v>
      </c>
      <c r="BC274">
        <f t="shared" si="191"/>
        <v>-11.257500410079954</v>
      </c>
      <c r="BD274">
        <f t="shared" si="191"/>
        <v>-18.197499990463236</v>
      </c>
      <c r="BE274">
        <f t="shared" si="187"/>
        <v>-32.227500200271578</v>
      </c>
      <c r="BF274">
        <f t="shared" si="187"/>
        <v>-46.597501039504976</v>
      </c>
      <c r="BG274">
        <f t="shared" si="187"/>
        <v>-68.177500486373873</v>
      </c>
      <c r="BH274">
        <f t="shared" si="187"/>
        <v>-144.17750430107117</v>
      </c>
      <c r="BI274">
        <f t="shared" si="187"/>
        <v>-216.59650010490415</v>
      </c>
      <c r="BJ274" s="8">
        <v>35292</v>
      </c>
      <c r="BK274">
        <f t="shared" si="183"/>
        <v>-3.8974997997283856</v>
      </c>
      <c r="BL274">
        <f t="shared" si="183"/>
        <v>-3.8975002765655544</v>
      </c>
      <c r="BM274">
        <f t="shared" si="183"/>
        <v>-4.0574996471405074</v>
      </c>
      <c r="BN274">
        <f t="shared" si="183"/>
        <v>-4.2075006961822483</v>
      </c>
      <c r="BO274">
        <f t="shared" si="183"/>
        <v>-4.3174993991851496</v>
      </c>
      <c r="BP274">
        <f t="shared" si="183"/>
        <v>-4.857501268386895</v>
      </c>
      <c r="BQ274">
        <f t="shared" si="183"/>
        <v>-5.9575026035309948</v>
      </c>
      <c r="BR274">
        <f t="shared" si="183"/>
        <v>-9.5534999332427866</v>
      </c>
      <c r="BS274" s="8">
        <v>35292</v>
      </c>
      <c r="BT274">
        <f t="shared" si="192"/>
        <v>-2.7449998855590798</v>
      </c>
      <c r="BU274">
        <f t="shared" si="192"/>
        <v>-9.5150003433227592</v>
      </c>
      <c r="BV274">
        <f t="shared" si="192"/>
        <v>-16.45499992370604</v>
      </c>
      <c r="BW274">
        <f t="shared" si="188"/>
        <v>-30.485000133514383</v>
      </c>
      <c r="BX274">
        <f t="shared" si="188"/>
        <v>-44.855000972747781</v>
      </c>
      <c r="BY274">
        <f t="shared" si="188"/>
        <v>-66.435000419616685</v>
      </c>
      <c r="BZ274">
        <f t="shared" si="188"/>
        <v>-142.43500423431396</v>
      </c>
      <c r="CA274">
        <f t="shared" si="188"/>
        <v>-214.85400003814695</v>
      </c>
      <c r="CB274" s="8">
        <v>35292</v>
      </c>
      <c r="CC274">
        <f t="shared" si="184"/>
        <v>-2.5650000572204594</v>
      </c>
      <c r="CD274">
        <f t="shared" si="184"/>
        <v>-3.6850004196167188</v>
      </c>
      <c r="CE274">
        <f t="shared" si="184"/>
        <v>-4.8250002861022807</v>
      </c>
      <c r="CF274">
        <f t="shared" si="184"/>
        <v>-6.885000228881843</v>
      </c>
      <c r="CG274">
        <f t="shared" si="184"/>
        <v>-7.9750027656555211</v>
      </c>
      <c r="CH274">
        <f t="shared" si="184"/>
        <v>-10.184999465942443</v>
      </c>
      <c r="CI274">
        <f t="shared" si="184"/>
        <v>-16.085000991821428</v>
      </c>
      <c r="CJ274">
        <f t="shared" si="184"/>
        <v>-18.610000228881798</v>
      </c>
      <c r="CK274" s="8">
        <v>35292</v>
      </c>
      <c r="CL274">
        <f t="shared" si="193"/>
        <v>-1.3224999904632551</v>
      </c>
      <c r="CM274">
        <f t="shared" si="193"/>
        <v>-8.0925004482269358</v>
      </c>
      <c r="CN274">
        <f t="shared" si="193"/>
        <v>-15.032500028610215</v>
      </c>
      <c r="CO274">
        <f t="shared" si="189"/>
        <v>-29.062500238418558</v>
      </c>
      <c r="CP274">
        <f t="shared" si="189"/>
        <v>-43.432501077651956</v>
      </c>
      <c r="CQ274">
        <f t="shared" si="189"/>
        <v>-65.01250052452086</v>
      </c>
      <c r="CR274">
        <f t="shared" si="189"/>
        <v>-141.01250433921814</v>
      </c>
      <c r="CS274">
        <f t="shared" si="189"/>
        <v>-213.43150014305112</v>
      </c>
      <c r="CT274" s="8">
        <v>35292</v>
      </c>
      <c r="CU274">
        <f t="shared" si="185"/>
        <v>-1.4158332347869891</v>
      </c>
      <c r="CV274">
        <f t="shared" si="185"/>
        <v>-2.82583355903627</v>
      </c>
      <c r="CW274">
        <f t="shared" si="185"/>
        <v>-4.2558338642120495</v>
      </c>
      <c r="CX274">
        <f t="shared" si="185"/>
        <v>-6.8658325672149436</v>
      </c>
      <c r="CY274">
        <f t="shared" si="185"/>
        <v>-9.125835657119751</v>
      </c>
      <c r="CZ274">
        <f t="shared" si="185"/>
        <v>-12.865831613540699</v>
      </c>
      <c r="DA274">
        <f t="shared" si="185"/>
        <v>-22.465841531753682</v>
      </c>
      <c r="DB274">
        <f t="shared" si="185"/>
        <v>-23.63283352088925</v>
      </c>
      <c r="DC274" s="8">
        <v>35292</v>
      </c>
      <c r="DD274">
        <f t="shared" si="194"/>
        <v>0.86000061035158026</v>
      </c>
      <c r="DE274">
        <f t="shared" si="194"/>
        <v>-5.9099998474120996</v>
      </c>
      <c r="DF274">
        <f t="shared" si="194"/>
        <v>-12.849999427795382</v>
      </c>
      <c r="DG274">
        <f t="shared" si="190"/>
        <v>-26.879999637603724</v>
      </c>
      <c r="DH274">
        <f t="shared" si="190"/>
        <v>-41.250000476837123</v>
      </c>
      <c r="DI274">
        <f t="shared" si="190"/>
        <v>-62.829999923706019</v>
      </c>
      <c r="DJ274">
        <f t="shared" si="190"/>
        <v>-138.83000373840332</v>
      </c>
      <c r="DK274">
        <f t="shared" si="190"/>
        <v>-211.24899954223631</v>
      </c>
      <c r="DL274" s="8">
        <v>35292</v>
      </c>
      <c r="DM274">
        <f t="shared" si="186"/>
        <v>0.86000061035158026</v>
      </c>
      <c r="DN274">
        <f t="shared" si="186"/>
        <v>0.13999986648559126</v>
      </c>
      <c r="DO274">
        <f t="shared" si="186"/>
        <v>-0.65000009536742276</v>
      </c>
      <c r="DP274">
        <f t="shared" si="186"/>
        <v>-2.1799988746643049</v>
      </c>
      <c r="DQ274">
        <f t="shared" si="186"/>
        <v>-3.4300003051757653</v>
      </c>
      <c r="DR274">
        <f t="shared" si="186"/>
        <v>-5.6799979209899529</v>
      </c>
      <c r="DS274">
        <f t="shared" si="186"/>
        <v>-10.080008029937742</v>
      </c>
      <c r="DT274">
        <f t="shared" si="186"/>
        <v>-11.824999637603751</v>
      </c>
    </row>
    <row r="275" spans="1:124" x14ac:dyDescent="0.3">
      <c r="A275" s="2">
        <v>35277</v>
      </c>
      <c r="B275">
        <v>4.9932392510000003</v>
      </c>
      <c r="C275">
        <v>5.238309941496027</v>
      </c>
      <c r="D275">
        <v>5.3200001716613698</v>
      </c>
      <c r="E275">
        <v>5.4699997901916504</v>
      </c>
      <c r="F275" s="3">
        <f t="shared" si="177"/>
        <v>5.5199996630350769</v>
      </c>
      <c r="G275">
        <v>5.8499999046325604</v>
      </c>
      <c r="H275">
        <v>6.2199997901916504</v>
      </c>
      <c r="I275">
        <v>6.3899998664855904</v>
      </c>
      <c r="J275">
        <v>6.5700001716613698</v>
      </c>
      <c r="K275">
        <v>6.6799998283386204</v>
      </c>
      <c r="L275">
        <v>6.8000001907348597</v>
      </c>
      <c r="M275">
        <v>7.0700001716613698</v>
      </c>
      <c r="N275">
        <v>7.0568999999999997</v>
      </c>
      <c r="O275" s="8">
        <v>35261</v>
      </c>
      <c r="P275">
        <f t="shared" si="156"/>
        <v>-0.41610327091666666</v>
      </c>
      <c r="Q275">
        <f t="shared" si="156"/>
        <v>-0.8730516569160045</v>
      </c>
      <c r="R275">
        <f t="shared" si="156"/>
        <v>-1.3300000429153425</v>
      </c>
      <c r="S275">
        <f t="shared" si="156"/>
        <v>-2.7349998950958252</v>
      </c>
      <c r="T275">
        <f t="shared" si="178"/>
        <v>-4.1399997472763079</v>
      </c>
      <c r="U275">
        <f t="shared" si="159"/>
        <v>-5.8499999046325604</v>
      </c>
      <c r="V275">
        <f t="shared" si="159"/>
        <v>-12.439999580383301</v>
      </c>
      <c r="W275">
        <f t="shared" si="159"/>
        <v>-19.169999599456773</v>
      </c>
      <c r="X275">
        <f t="shared" si="159"/>
        <v>-32.850000858306849</v>
      </c>
      <c r="Y275">
        <f t="shared" si="159"/>
        <v>-46.75999879837034</v>
      </c>
      <c r="Z275">
        <f t="shared" si="159"/>
        <v>-68.000001907348604</v>
      </c>
      <c r="AA275">
        <f t="shared" si="159"/>
        <v>-141.4000034332274</v>
      </c>
      <c r="AB275">
        <f t="shared" si="159"/>
        <v>-211.70699999999999</v>
      </c>
      <c r="AC275" s="8">
        <v>35261</v>
      </c>
      <c r="AD275">
        <f t="shared" si="176"/>
        <v>0.45694838599933785</v>
      </c>
      <c r="AE275">
        <f t="shared" si="179"/>
        <v>1.4049998521804827</v>
      </c>
      <c r="AF275">
        <f t="shared" si="180"/>
        <v>3.1150000095367352</v>
      </c>
      <c r="AG275">
        <f t="shared" si="181"/>
        <v>4.5199998617172179</v>
      </c>
      <c r="AH275">
        <f t="shared" si="182"/>
        <v>6.5899996757507404</v>
      </c>
      <c r="AI275" s="8">
        <v>35261</v>
      </c>
      <c r="AJ275">
        <f t="shared" si="157"/>
        <v>-5.3930515186332224</v>
      </c>
      <c r="AK275">
        <f t="shared" si="157"/>
        <v>-11.983051194383963</v>
      </c>
      <c r="AL275">
        <f t="shared" si="157"/>
        <v>-18.713051213457437</v>
      </c>
      <c r="AM275">
        <f t="shared" si="169"/>
        <v>-32.39305247230751</v>
      </c>
      <c r="AN275">
        <f t="shared" si="169"/>
        <v>-46.303050412371</v>
      </c>
      <c r="AO275">
        <f t="shared" si="169"/>
        <v>-67.543053521349265</v>
      </c>
      <c r="AP275">
        <f t="shared" si="169"/>
        <v>-140.94305504722806</v>
      </c>
      <c r="AQ275">
        <f t="shared" si="169"/>
        <v>-211.25005161400065</v>
      </c>
      <c r="AR275" s="8">
        <v>35261</v>
      </c>
      <c r="AS275">
        <f t="shared" si="175"/>
        <v>-4.6862909603680931</v>
      </c>
      <c r="AT275">
        <f t="shared" si="175"/>
        <v>-4.7562901783551634</v>
      </c>
      <c r="AU275">
        <f t="shared" si="175"/>
        <v>-4.8062898922528579</v>
      </c>
      <c r="AV275">
        <f t="shared" si="175"/>
        <v>-5.0362927723492579</v>
      </c>
      <c r="AW275">
        <f t="shared" si="175"/>
        <v>-5.0262887287701989</v>
      </c>
      <c r="AX275">
        <f t="shared" si="175"/>
        <v>-5.2362925816144585</v>
      </c>
      <c r="AY275">
        <f t="shared" si="175"/>
        <v>-5.3362901020610654</v>
      </c>
      <c r="AZ275">
        <f t="shared" si="174"/>
        <v>-6.4142908650006465</v>
      </c>
      <c r="BA275" s="8">
        <v>35261</v>
      </c>
      <c r="BB275">
        <f t="shared" si="191"/>
        <v>-4.4450000524520776</v>
      </c>
      <c r="BC275">
        <f t="shared" si="191"/>
        <v>-11.034999728202818</v>
      </c>
      <c r="BD275">
        <f t="shared" si="191"/>
        <v>-17.764999747276292</v>
      </c>
      <c r="BE275">
        <f t="shared" si="187"/>
        <v>-31.445001006126368</v>
      </c>
      <c r="BF275">
        <f t="shared" si="187"/>
        <v>-45.354998946189859</v>
      </c>
      <c r="BG275">
        <f t="shared" si="187"/>
        <v>-66.595002055168123</v>
      </c>
      <c r="BH275">
        <f t="shared" si="187"/>
        <v>-139.99500358104692</v>
      </c>
      <c r="BI275">
        <f t="shared" si="187"/>
        <v>-210.30200014781951</v>
      </c>
      <c r="BJ275" s="8">
        <v>35261</v>
      </c>
      <c r="BK275">
        <f t="shared" si="183"/>
        <v>-3.9650000333785878</v>
      </c>
      <c r="BL275">
        <f t="shared" si="183"/>
        <v>-4.1149991750717092</v>
      </c>
      <c r="BM275">
        <f t="shared" si="183"/>
        <v>-4.3349994421005338</v>
      </c>
      <c r="BN275">
        <f t="shared" si="183"/>
        <v>-4.5850003957748076</v>
      </c>
      <c r="BO275">
        <f t="shared" si="183"/>
        <v>-4.434999346733095</v>
      </c>
      <c r="BP275">
        <f t="shared" si="183"/>
        <v>-5.1350034475327195</v>
      </c>
      <c r="BQ275">
        <f t="shared" si="183"/>
        <v>-3.9350045919417145</v>
      </c>
      <c r="BR275">
        <f t="shared" si="183"/>
        <v>-4.5450000143051117</v>
      </c>
      <c r="BS275" s="8">
        <v>35261</v>
      </c>
      <c r="BT275">
        <f t="shared" si="192"/>
        <v>-2.7349998950958252</v>
      </c>
      <c r="BU275">
        <f t="shared" si="192"/>
        <v>-9.3249995708465647</v>
      </c>
      <c r="BV275">
        <f t="shared" si="192"/>
        <v>-16.054999589920037</v>
      </c>
      <c r="BW275">
        <f t="shared" si="188"/>
        <v>-29.735000848770113</v>
      </c>
      <c r="BX275">
        <f t="shared" si="188"/>
        <v>-43.644998788833604</v>
      </c>
      <c r="BY275">
        <f t="shared" si="188"/>
        <v>-64.885001897811875</v>
      </c>
      <c r="BZ275">
        <f t="shared" si="188"/>
        <v>-138.28500342369065</v>
      </c>
      <c r="CA275">
        <f t="shared" si="188"/>
        <v>-208.59199999046325</v>
      </c>
      <c r="CB275" s="8">
        <v>35261</v>
      </c>
      <c r="CC275">
        <f t="shared" si="184"/>
        <v>-2.8049995899200457</v>
      </c>
      <c r="CD275">
        <f t="shared" si="184"/>
        <v>-4.4349997043609743</v>
      </c>
      <c r="CE275">
        <f t="shared" si="184"/>
        <v>-5.8449995517730677</v>
      </c>
      <c r="CF275">
        <f t="shared" si="184"/>
        <v>-8.4550006389617636</v>
      </c>
      <c r="CG275">
        <f t="shared" si="184"/>
        <v>-10.394998311996467</v>
      </c>
      <c r="CH275">
        <f t="shared" si="184"/>
        <v>-13.85500264167792</v>
      </c>
      <c r="CI275">
        <f t="shared" si="184"/>
        <v>-21.854999780654907</v>
      </c>
      <c r="CJ275">
        <f t="shared" si="184"/>
        <v>-23.391999780654885</v>
      </c>
      <c r="CK275" s="8">
        <v>35261</v>
      </c>
      <c r="CL275">
        <f t="shared" si="193"/>
        <v>-1.3300000429153425</v>
      </c>
      <c r="CM275">
        <f t="shared" si="193"/>
        <v>-7.9199997186660829</v>
      </c>
      <c r="CN275">
        <f t="shared" si="193"/>
        <v>-14.649999737739556</v>
      </c>
      <c r="CO275">
        <f t="shared" si="189"/>
        <v>-28.330000996589632</v>
      </c>
      <c r="CP275">
        <f t="shared" si="189"/>
        <v>-42.239998936653123</v>
      </c>
      <c r="CQ275">
        <f t="shared" si="189"/>
        <v>-63.480002045631387</v>
      </c>
      <c r="CR275">
        <f t="shared" si="189"/>
        <v>-136.88000357151017</v>
      </c>
      <c r="CS275">
        <f t="shared" si="189"/>
        <v>-207.18700013828277</v>
      </c>
      <c r="CT275" s="8">
        <v>35261</v>
      </c>
      <c r="CU275">
        <f t="shared" si="185"/>
        <v>-1.3533334334691363</v>
      </c>
      <c r="CV275">
        <f t="shared" si="185"/>
        <v>-2.2733330329259367</v>
      </c>
      <c r="CW275">
        <f t="shared" si="185"/>
        <v>-3.1233338912328206</v>
      </c>
      <c r="CX275">
        <f t="shared" si="185"/>
        <v>-4.8533348639805842</v>
      </c>
      <c r="CY275">
        <f t="shared" si="185"/>
        <v>-6.3733319838841949</v>
      </c>
      <c r="CZ275">
        <f t="shared" si="185"/>
        <v>-8.7533335288365457</v>
      </c>
      <c r="DA275">
        <f t="shared" si="185"/>
        <v>-14.453335245450223</v>
      </c>
      <c r="DB275">
        <f t="shared" si="185"/>
        <v>-16.932333719571449</v>
      </c>
      <c r="DC275" s="8">
        <v>35261</v>
      </c>
      <c r="DD275">
        <f t="shared" si="194"/>
        <v>0.73999977111818005</v>
      </c>
      <c r="DE275">
        <f t="shared" si="194"/>
        <v>-5.8499999046325604</v>
      </c>
      <c r="DF275">
        <f t="shared" si="194"/>
        <v>-12.579999923706033</v>
      </c>
      <c r="DG275">
        <f t="shared" si="190"/>
        <v>-26.26000118255611</v>
      </c>
      <c r="DH275">
        <f t="shared" si="190"/>
        <v>-40.1699991226196</v>
      </c>
      <c r="DI275">
        <f t="shared" si="190"/>
        <v>-61.410002231597865</v>
      </c>
      <c r="DJ275">
        <f t="shared" si="190"/>
        <v>-134.81000375747666</v>
      </c>
      <c r="DK275">
        <f t="shared" si="190"/>
        <v>-205.11700032424926</v>
      </c>
      <c r="DL275" s="8">
        <v>35261</v>
      </c>
      <c r="DM275">
        <f t="shared" si="186"/>
        <v>0.73999977111818005</v>
      </c>
      <c r="DN275">
        <f t="shared" si="186"/>
        <v>0.2400002479553196</v>
      </c>
      <c r="DO275">
        <f t="shared" si="186"/>
        <v>-0.190000057220443</v>
      </c>
      <c r="DP275">
        <f t="shared" si="186"/>
        <v>-1.1300020217895526</v>
      </c>
      <c r="DQ275">
        <f t="shared" si="186"/>
        <v>-1.3899998664856188</v>
      </c>
      <c r="DR275">
        <f t="shared" si="186"/>
        <v>-2.5800042152405087</v>
      </c>
      <c r="DS275">
        <f t="shared" si="186"/>
        <v>-2.8800015449524157</v>
      </c>
      <c r="DT275">
        <f t="shared" si="186"/>
        <v>0.34999959945679926</v>
      </c>
    </row>
    <row r="276" spans="1:124" x14ac:dyDescent="0.3">
      <c r="A276" s="2">
        <v>35244</v>
      </c>
      <c r="B276">
        <v>4.9932392510000003</v>
      </c>
      <c r="C276">
        <v>5.1333096840039651</v>
      </c>
      <c r="D276">
        <v>5.1799998283386204</v>
      </c>
      <c r="E276">
        <v>5.3699998855590803</v>
      </c>
      <c r="F276" s="3">
        <f t="shared" si="177"/>
        <v>5.4333332379659005</v>
      </c>
      <c r="G276">
        <v>5.6999998092651296</v>
      </c>
      <c r="H276">
        <v>6.1100001335143999</v>
      </c>
      <c r="I276">
        <v>6.3000001907348597</v>
      </c>
      <c r="J276">
        <v>6.4699997901916504</v>
      </c>
      <c r="K276">
        <v>6.6100001335143999</v>
      </c>
      <c r="L276">
        <v>6.7300000190734801</v>
      </c>
      <c r="M276">
        <v>7.0300002098083496</v>
      </c>
      <c r="N276">
        <v>6.9943</v>
      </c>
      <c r="O276" s="8">
        <v>35231</v>
      </c>
      <c r="P276">
        <f t="shared" si="156"/>
        <v>-0.41610327091666666</v>
      </c>
      <c r="Q276">
        <f t="shared" si="156"/>
        <v>-0.85555161400066082</v>
      </c>
      <c r="R276">
        <f t="shared" si="156"/>
        <v>-1.2949999570846551</v>
      </c>
      <c r="S276">
        <f t="shared" si="156"/>
        <v>-2.6849999427795401</v>
      </c>
      <c r="T276">
        <f t="shared" si="178"/>
        <v>-4.0749999284744254</v>
      </c>
      <c r="U276">
        <f t="shared" si="159"/>
        <v>-5.6999998092651296</v>
      </c>
      <c r="V276">
        <f t="shared" si="159"/>
        <v>-12.2200002670288</v>
      </c>
      <c r="W276">
        <f t="shared" si="159"/>
        <v>-18.900000572204579</v>
      </c>
      <c r="X276">
        <f t="shared" si="159"/>
        <v>-32.349998950958252</v>
      </c>
      <c r="Y276">
        <f t="shared" si="159"/>
        <v>-46.270000934600802</v>
      </c>
      <c r="Z276">
        <f t="shared" si="159"/>
        <v>-67.300000190734806</v>
      </c>
      <c r="AA276">
        <f t="shared" si="159"/>
        <v>-140.60000419616699</v>
      </c>
      <c r="AB276">
        <f t="shared" si="159"/>
        <v>-209.82900000000001</v>
      </c>
      <c r="AC276" s="8">
        <v>35231</v>
      </c>
      <c r="AD276">
        <f t="shared" si="176"/>
        <v>0.43944834308399416</v>
      </c>
      <c r="AE276">
        <f t="shared" si="179"/>
        <v>1.389999985694885</v>
      </c>
      <c r="AF276">
        <f t="shared" si="180"/>
        <v>3.0149998664855895</v>
      </c>
      <c r="AG276">
        <f t="shared" si="181"/>
        <v>4.4049998521804747</v>
      </c>
      <c r="AH276">
        <f t="shared" si="182"/>
        <v>6.5200004577636701</v>
      </c>
      <c r="AI276" s="8">
        <v>35231</v>
      </c>
      <c r="AJ276">
        <f t="shared" si="157"/>
        <v>-5.2605514661811359</v>
      </c>
      <c r="AK276">
        <f t="shared" si="157"/>
        <v>-11.780551923944806</v>
      </c>
      <c r="AL276">
        <f t="shared" si="157"/>
        <v>-18.460552229120584</v>
      </c>
      <c r="AM276">
        <f t="shared" si="169"/>
        <v>-31.910550607874256</v>
      </c>
      <c r="AN276">
        <f t="shared" si="169"/>
        <v>-45.830552591516806</v>
      </c>
      <c r="AO276">
        <f t="shared" si="169"/>
        <v>-66.860551847650811</v>
      </c>
      <c r="AP276">
        <f t="shared" si="169"/>
        <v>-140.160555853083</v>
      </c>
      <c r="AQ276">
        <f t="shared" si="169"/>
        <v>-209.38955165691601</v>
      </c>
      <c r="AR276" s="8">
        <v>35231</v>
      </c>
      <c r="AS276">
        <f t="shared" si="175"/>
        <v>-4.2318621472546258</v>
      </c>
      <c r="AT276">
        <f t="shared" si="175"/>
        <v>-3.9818626240917858</v>
      </c>
      <c r="AU276">
        <f t="shared" si="175"/>
        <v>-3.8818627194592352</v>
      </c>
      <c r="AV276">
        <f t="shared" si="175"/>
        <v>-3.4518619374463064</v>
      </c>
      <c r="AW276">
        <f t="shared" si="175"/>
        <v>-3.111861784858359</v>
      </c>
      <c r="AX276">
        <f t="shared" si="175"/>
        <v>-3.1018634633252127</v>
      </c>
      <c r="AY276">
        <f t="shared" si="175"/>
        <v>-1.5018649892042042</v>
      </c>
      <c r="AZ276">
        <f t="shared" si="174"/>
        <v>-1.9078623189160275</v>
      </c>
      <c r="BA276" s="8">
        <v>35231</v>
      </c>
      <c r="BB276">
        <f t="shared" si="191"/>
        <v>-4.3099998235702444</v>
      </c>
      <c r="BC276">
        <f t="shared" si="191"/>
        <v>-10.830000281333914</v>
      </c>
      <c r="BD276">
        <f t="shared" si="191"/>
        <v>-17.510000586509694</v>
      </c>
      <c r="BE276">
        <f t="shared" si="187"/>
        <v>-30.959998965263367</v>
      </c>
      <c r="BF276">
        <f t="shared" si="187"/>
        <v>-44.880000948905916</v>
      </c>
      <c r="BG276">
        <f t="shared" si="187"/>
        <v>-65.910000205039921</v>
      </c>
      <c r="BH276">
        <f t="shared" si="187"/>
        <v>-139.21000421047211</v>
      </c>
      <c r="BI276">
        <f t="shared" si="187"/>
        <v>-208.43900001430512</v>
      </c>
      <c r="BJ276" s="8">
        <v>35231</v>
      </c>
      <c r="BK276">
        <f t="shared" ref="BK276:BR291" si="195">BB276-U279-$D279</f>
        <v>-4.0300000905990547</v>
      </c>
      <c r="BL276">
        <f t="shared" si="195"/>
        <v>-4.380000472068784</v>
      </c>
      <c r="BM276">
        <f t="shared" si="195"/>
        <v>-4.9100011587143042</v>
      </c>
      <c r="BN276">
        <f t="shared" si="195"/>
        <v>-5.589999556541474</v>
      </c>
      <c r="BO276">
        <f t="shared" si="195"/>
        <v>-5.9099997282028118</v>
      </c>
      <c r="BP276">
        <f t="shared" si="195"/>
        <v>-7.639998793601932</v>
      </c>
      <c r="BQ276">
        <f t="shared" si="195"/>
        <v>-7.7400058507920084</v>
      </c>
      <c r="BR276">
        <f t="shared" si="195"/>
        <v>-7.2320001287460149</v>
      </c>
      <c r="BS276" s="8">
        <v>35231</v>
      </c>
      <c r="BT276">
        <f t="shared" si="192"/>
        <v>-2.6849999427795401</v>
      </c>
      <c r="BU276">
        <f t="shared" si="192"/>
        <v>-9.2050004005432093</v>
      </c>
      <c r="BV276">
        <f t="shared" si="192"/>
        <v>-15.885000705718991</v>
      </c>
      <c r="BW276">
        <f t="shared" si="188"/>
        <v>-29.334999084472663</v>
      </c>
      <c r="BX276">
        <f t="shared" si="188"/>
        <v>-43.255001068115213</v>
      </c>
      <c r="BY276">
        <f t="shared" si="188"/>
        <v>-64.285000324249211</v>
      </c>
      <c r="BZ276">
        <f t="shared" si="188"/>
        <v>-137.5850043296814</v>
      </c>
      <c r="CA276">
        <f t="shared" si="188"/>
        <v>-206.81400013351441</v>
      </c>
      <c r="CB276" s="8">
        <v>35231</v>
      </c>
      <c r="CC276">
        <f t="shared" ref="CC276:CJ291" si="196">BT276-U282-$E282</f>
        <v>-2.6750001907348597</v>
      </c>
      <c r="CD276">
        <f t="shared" si="196"/>
        <v>-4.0150008201599086</v>
      </c>
      <c r="CE276">
        <f t="shared" si="196"/>
        <v>-5.3050007820129306</v>
      </c>
      <c r="CF276">
        <f t="shared" si="196"/>
        <v>-7.6049985885620526</v>
      </c>
      <c r="CG276">
        <f t="shared" si="196"/>
        <v>-9.995002746582033</v>
      </c>
      <c r="CH276">
        <f t="shared" si="196"/>
        <v>-13.655001163482646</v>
      </c>
      <c r="CI276">
        <f t="shared" si="196"/>
        <v>-22.554999828338744</v>
      </c>
      <c r="CJ276">
        <f t="shared" si="196"/>
        <v>-22.144000209808347</v>
      </c>
      <c r="CK276" s="8">
        <v>35231</v>
      </c>
      <c r="CL276">
        <f t="shared" si="193"/>
        <v>-1.2949999570846549</v>
      </c>
      <c r="CM276">
        <f t="shared" si="193"/>
        <v>-7.815000414848325</v>
      </c>
      <c r="CN276">
        <f t="shared" si="193"/>
        <v>-14.495000720024105</v>
      </c>
      <c r="CO276">
        <f t="shared" si="189"/>
        <v>-27.944999098777778</v>
      </c>
      <c r="CP276">
        <f t="shared" si="189"/>
        <v>-41.865001082420328</v>
      </c>
      <c r="CQ276">
        <f t="shared" si="189"/>
        <v>-62.895000338554333</v>
      </c>
      <c r="CR276">
        <f t="shared" si="189"/>
        <v>-136.19500434398651</v>
      </c>
      <c r="CS276">
        <f t="shared" si="189"/>
        <v>-205.42400014781953</v>
      </c>
      <c r="CT276" s="8">
        <v>35231</v>
      </c>
      <c r="CU276">
        <f t="shared" ref="CU276:DB291" si="197">CL276-U285-$F285</f>
        <v>-1.2716667254765746</v>
      </c>
      <c r="CV276">
        <f t="shared" si="197"/>
        <v>-1.781667431195574</v>
      </c>
      <c r="CW276">
        <f t="shared" si="197"/>
        <v>-2.3916680415471552</v>
      </c>
      <c r="CX276">
        <f t="shared" si="197"/>
        <v>-3.5216648181279799</v>
      </c>
      <c r="CY276">
        <f t="shared" si="197"/>
        <v>-4.7216670115788757</v>
      </c>
      <c r="CZ276">
        <f t="shared" si="197"/>
        <v>-6.8216664393742859</v>
      </c>
      <c r="DA276">
        <f t="shared" si="197"/>
        <v>-9.821673115094665</v>
      </c>
      <c r="DB276">
        <f t="shared" si="197"/>
        <v>-9.6336670115788756</v>
      </c>
      <c r="DC276" s="8">
        <v>35231</v>
      </c>
      <c r="DD276">
        <f t="shared" si="194"/>
        <v>0.82000064849854049</v>
      </c>
      <c r="DE276">
        <f t="shared" si="194"/>
        <v>-5.6999998092651296</v>
      </c>
      <c r="DF276">
        <f t="shared" si="194"/>
        <v>-12.380000114440909</v>
      </c>
      <c r="DG276">
        <f t="shared" si="190"/>
        <v>-25.82999849319458</v>
      </c>
      <c r="DH276">
        <f t="shared" si="190"/>
        <v>-39.75000047683713</v>
      </c>
      <c r="DI276">
        <f t="shared" si="190"/>
        <v>-60.779999732971135</v>
      </c>
      <c r="DJ276">
        <f t="shared" si="190"/>
        <v>-134.08000373840332</v>
      </c>
      <c r="DK276">
        <f t="shared" si="190"/>
        <v>-203.30899954223634</v>
      </c>
      <c r="DL276" s="8">
        <v>35231</v>
      </c>
      <c r="DM276">
        <f t="shared" ref="DM276:DT291" si="198">DD276-U288-$G288</f>
        <v>0.82000064849854049</v>
      </c>
      <c r="DN276">
        <f t="shared" si="198"/>
        <v>0.230000019073481</v>
      </c>
      <c r="DO276">
        <f t="shared" si="198"/>
        <v>-0.38999986648560991</v>
      </c>
      <c r="DP276">
        <f t="shared" si="198"/>
        <v>-1.5799984931946103</v>
      </c>
      <c r="DQ276">
        <f t="shared" si="198"/>
        <v>-2.5600013732909996</v>
      </c>
      <c r="DR276">
        <f t="shared" si="198"/>
        <v>-4.3299994468688663</v>
      </c>
      <c r="DS276">
        <f t="shared" si="198"/>
        <v>-6.9300065040589498</v>
      </c>
      <c r="DT276">
        <f t="shared" si="198"/>
        <v>-6.3479996376037473</v>
      </c>
    </row>
    <row r="277" spans="1:124" x14ac:dyDescent="0.3">
      <c r="A277" s="2">
        <v>35216</v>
      </c>
      <c r="B277">
        <v>4.7413106620000001</v>
      </c>
      <c r="C277">
        <v>5.0703275367539655</v>
      </c>
      <c r="D277">
        <v>5.1799998283386204</v>
      </c>
      <c r="E277">
        <v>5.3600001335143999</v>
      </c>
      <c r="F277" s="3">
        <f t="shared" si="177"/>
        <v>5.4200002352396597</v>
      </c>
      <c r="G277">
        <v>5.7699999809265101</v>
      </c>
      <c r="H277">
        <v>6.2699999809265101</v>
      </c>
      <c r="I277">
        <v>6.4400000572204501</v>
      </c>
      <c r="J277">
        <v>6.6399998664855904</v>
      </c>
      <c r="K277">
        <v>6.7800002098083496</v>
      </c>
      <c r="L277">
        <v>6.8499999046325604</v>
      </c>
      <c r="M277">
        <v>7.17000007629394</v>
      </c>
      <c r="N277">
        <v>7.0740999999999996</v>
      </c>
      <c r="O277" s="8">
        <v>35200</v>
      </c>
      <c r="P277">
        <f t="shared" si="156"/>
        <v>-0.3951092218333333</v>
      </c>
      <c r="Q277">
        <f t="shared" si="156"/>
        <v>-0.84505458945899425</v>
      </c>
      <c r="R277">
        <f t="shared" si="156"/>
        <v>-1.2949999570846551</v>
      </c>
      <c r="S277">
        <f t="shared" si="156"/>
        <v>-2.6800000667571999</v>
      </c>
      <c r="T277">
        <f t="shared" si="178"/>
        <v>-4.065000176429745</v>
      </c>
      <c r="U277">
        <f t="shared" si="159"/>
        <v>-5.7699999809265101</v>
      </c>
      <c r="V277">
        <f t="shared" si="159"/>
        <v>-12.53999996185302</v>
      </c>
      <c r="W277">
        <f t="shared" si="159"/>
        <v>-19.320000171661349</v>
      </c>
      <c r="X277">
        <f t="shared" si="159"/>
        <v>-33.19999933242795</v>
      </c>
      <c r="Y277">
        <f t="shared" si="159"/>
        <v>-47.460001468658447</v>
      </c>
      <c r="Z277">
        <f t="shared" si="159"/>
        <v>-68.499999046325598</v>
      </c>
      <c r="AA277">
        <f t="shared" si="159"/>
        <v>-143.40000152587879</v>
      </c>
      <c r="AB277">
        <f t="shared" si="159"/>
        <v>-212.22299999999998</v>
      </c>
      <c r="AC277" s="8">
        <v>35200</v>
      </c>
      <c r="AD277">
        <f t="shared" si="176"/>
        <v>0.44994536762566095</v>
      </c>
      <c r="AE277">
        <f t="shared" si="179"/>
        <v>1.3850001096725448</v>
      </c>
      <c r="AF277">
        <f t="shared" si="180"/>
        <v>3.0899999141693102</v>
      </c>
      <c r="AG277">
        <f t="shared" si="181"/>
        <v>4.4750000238418552</v>
      </c>
      <c r="AH277">
        <f t="shared" si="182"/>
        <v>6.7699999809265101</v>
      </c>
      <c r="AI277" s="8">
        <v>35200</v>
      </c>
      <c r="AJ277">
        <f t="shared" si="157"/>
        <v>-5.3200546133008491</v>
      </c>
      <c r="AK277">
        <f t="shared" si="157"/>
        <v>-12.090054594227359</v>
      </c>
      <c r="AL277">
        <f t="shared" si="157"/>
        <v>-18.870054804035689</v>
      </c>
      <c r="AM277">
        <f t="shared" si="169"/>
        <v>-32.750053964802291</v>
      </c>
      <c r="AN277">
        <f t="shared" si="169"/>
        <v>-47.010056101032788</v>
      </c>
      <c r="AO277">
        <f t="shared" si="169"/>
        <v>-68.050053678699939</v>
      </c>
      <c r="AP277">
        <f t="shared" si="169"/>
        <v>-142.95005615825312</v>
      </c>
      <c r="AQ277">
        <f t="shared" si="169"/>
        <v>-211.77305463237431</v>
      </c>
      <c r="AR277" s="8">
        <v>35200</v>
      </c>
      <c r="AS277">
        <f t="shared" si="175"/>
        <v>-5.1959595827417688</v>
      </c>
      <c r="AT277">
        <f t="shared" si="175"/>
        <v>-5.52595902961066</v>
      </c>
      <c r="AU277">
        <f t="shared" si="175"/>
        <v>-5.7959594873743407</v>
      </c>
      <c r="AV277">
        <f t="shared" si="175"/>
        <v>-6.2459583429651397</v>
      </c>
      <c r="AW277">
        <f t="shared" si="175"/>
        <v>-6.4459614900904336</v>
      </c>
      <c r="AX277">
        <f t="shared" si="175"/>
        <v>-6.9459600595789448</v>
      </c>
      <c r="AY277">
        <f t="shared" si="175"/>
        <v>-7.2459621576623272</v>
      </c>
      <c r="AZ277">
        <f t="shared" si="174"/>
        <v>-6.3719594873743199</v>
      </c>
      <c r="BA277" s="8">
        <v>35200</v>
      </c>
      <c r="BB277">
        <f t="shared" si="191"/>
        <v>-4.3849998712539655</v>
      </c>
      <c r="BC277">
        <f t="shared" si="191"/>
        <v>-11.154999852180476</v>
      </c>
      <c r="BD277">
        <f t="shared" si="191"/>
        <v>-17.935000061988802</v>
      </c>
      <c r="BE277">
        <f t="shared" si="187"/>
        <v>-31.814999222755404</v>
      </c>
      <c r="BF277">
        <f t="shared" si="187"/>
        <v>-46.075001358985901</v>
      </c>
      <c r="BG277">
        <f t="shared" si="187"/>
        <v>-67.114998936653052</v>
      </c>
      <c r="BH277">
        <f t="shared" si="187"/>
        <v>-142.01500141620625</v>
      </c>
      <c r="BI277">
        <f t="shared" si="187"/>
        <v>-210.83799989032744</v>
      </c>
      <c r="BJ277" s="8">
        <v>35200</v>
      </c>
      <c r="BK277">
        <f t="shared" si="195"/>
        <v>-4.1749998331069955</v>
      </c>
      <c r="BL277">
        <f t="shared" si="195"/>
        <v>-5.2949997186660855</v>
      </c>
      <c r="BM277">
        <f t="shared" si="195"/>
        <v>-6.2750002145766928</v>
      </c>
      <c r="BN277">
        <f t="shared" si="195"/>
        <v>-8.1849991083145142</v>
      </c>
      <c r="BO277">
        <f t="shared" si="195"/>
        <v>-9.165002942085291</v>
      </c>
      <c r="BP277">
        <f t="shared" si="195"/>
        <v>-10.834997773170461</v>
      </c>
      <c r="BQ277">
        <f t="shared" si="195"/>
        <v>-15.634997963905359</v>
      </c>
      <c r="BR277">
        <f t="shared" si="195"/>
        <v>-14.563999871253937</v>
      </c>
      <c r="BS277" s="8">
        <v>35200</v>
      </c>
      <c r="BT277">
        <f t="shared" si="192"/>
        <v>-2.6800000667571999</v>
      </c>
      <c r="BU277">
        <f t="shared" si="192"/>
        <v>-9.4500000476837105</v>
      </c>
      <c r="BV277">
        <f t="shared" si="192"/>
        <v>-16.230000257492037</v>
      </c>
      <c r="BW277">
        <f t="shared" si="188"/>
        <v>-30.109999418258639</v>
      </c>
      <c r="BX277">
        <f t="shared" si="188"/>
        <v>-44.370001554489136</v>
      </c>
      <c r="BY277">
        <f t="shared" si="188"/>
        <v>-65.409999132156287</v>
      </c>
      <c r="BZ277">
        <f t="shared" si="188"/>
        <v>-140.31000161170948</v>
      </c>
      <c r="CA277">
        <f t="shared" si="188"/>
        <v>-209.13300008583067</v>
      </c>
      <c r="CB277" s="8">
        <v>35200</v>
      </c>
      <c r="CC277">
        <f t="shared" si="196"/>
        <v>-2.7799999713897701</v>
      </c>
      <c r="CD277">
        <f t="shared" si="196"/>
        <v>-4.1899998188018808</v>
      </c>
      <c r="CE277">
        <f t="shared" si="196"/>
        <v>-5.4600007534027073</v>
      </c>
      <c r="CF277">
        <f t="shared" si="196"/>
        <v>-7.9199984073638605</v>
      </c>
      <c r="CG277">
        <f t="shared" si="196"/>
        <v>-10.070002794265765</v>
      </c>
      <c r="CH277">
        <f t="shared" si="196"/>
        <v>-13.26999688148496</v>
      </c>
      <c r="CI277">
        <f t="shared" si="196"/>
        <v>-21.770005464553858</v>
      </c>
      <c r="CJ277">
        <f t="shared" si="196"/>
        <v>-19.341000123977633</v>
      </c>
      <c r="CK277" s="8">
        <v>35200</v>
      </c>
      <c r="CL277">
        <f t="shared" si="193"/>
        <v>-1.2949999570846549</v>
      </c>
      <c r="CM277">
        <f t="shared" si="193"/>
        <v>-8.0649999380111659</v>
      </c>
      <c r="CN277">
        <f t="shared" si="193"/>
        <v>-14.845000147819494</v>
      </c>
      <c r="CO277">
        <f t="shared" si="189"/>
        <v>-28.724999308586096</v>
      </c>
      <c r="CP277">
        <f t="shared" si="189"/>
        <v>-42.985001444816589</v>
      </c>
      <c r="CQ277">
        <f t="shared" si="189"/>
        <v>-64.02499902248374</v>
      </c>
      <c r="CR277">
        <f t="shared" si="189"/>
        <v>-138.92500150203693</v>
      </c>
      <c r="CS277">
        <f t="shared" si="189"/>
        <v>-207.74799997615813</v>
      </c>
      <c r="CT277" s="8">
        <v>35200</v>
      </c>
      <c r="CU277">
        <f t="shared" si="197"/>
        <v>-1.2016668717066477</v>
      </c>
      <c r="CV277">
        <f t="shared" si="197"/>
        <v>-1.9216671387354678</v>
      </c>
      <c r="CW277">
        <f t="shared" si="197"/>
        <v>-2.551667730013528</v>
      </c>
      <c r="CX277">
        <f t="shared" si="197"/>
        <v>-3.9316654602686691</v>
      </c>
      <c r="CY277">
        <f t="shared" si="197"/>
        <v>-5.0716681877772247</v>
      </c>
      <c r="CZ277">
        <f t="shared" si="197"/>
        <v>-6.781663934389667</v>
      </c>
      <c r="DA277">
        <f t="shared" si="197"/>
        <v>-10.081672708193349</v>
      </c>
      <c r="DB277">
        <f t="shared" si="197"/>
        <v>-8.2306669861475648</v>
      </c>
      <c r="DC277" s="8">
        <v>35200</v>
      </c>
      <c r="DD277">
        <f t="shared" si="194"/>
        <v>1</v>
      </c>
      <c r="DE277">
        <f t="shared" si="194"/>
        <v>-5.7699999809265101</v>
      </c>
      <c r="DF277">
        <f t="shared" si="194"/>
        <v>-12.550000190734838</v>
      </c>
      <c r="DG277">
        <f t="shared" si="190"/>
        <v>-26.42999935150144</v>
      </c>
      <c r="DH277">
        <f t="shared" si="190"/>
        <v>-40.690001487731934</v>
      </c>
      <c r="DI277">
        <f t="shared" si="190"/>
        <v>-61.729999065399085</v>
      </c>
      <c r="DJ277">
        <f t="shared" si="190"/>
        <v>-136.63000154495228</v>
      </c>
      <c r="DK277">
        <f t="shared" si="190"/>
        <v>-205.45300001907347</v>
      </c>
      <c r="DL277" s="8">
        <v>35200</v>
      </c>
      <c r="DM277">
        <f t="shared" si="198"/>
        <v>1</v>
      </c>
      <c r="DN277">
        <f t="shared" si="198"/>
        <v>0.2099995613098109</v>
      </c>
      <c r="DO277">
        <f t="shared" si="198"/>
        <v>-0.5000009536743093</v>
      </c>
      <c r="DP277">
        <f t="shared" si="198"/>
        <v>-1.8299999237060476</v>
      </c>
      <c r="DQ277">
        <f t="shared" si="198"/>
        <v>-3.2300028800964533</v>
      </c>
      <c r="DR277">
        <f t="shared" si="198"/>
        <v>-4.5299973487853471</v>
      </c>
      <c r="DS277">
        <f t="shared" si="198"/>
        <v>-8.0300059318541308</v>
      </c>
      <c r="DT277">
        <f t="shared" si="198"/>
        <v>-6.191000209808319</v>
      </c>
    </row>
    <row r="278" spans="1:124" x14ac:dyDescent="0.3">
      <c r="A278" s="2">
        <v>35185</v>
      </c>
      <c r="B278">
        <v>5.495904855</v>
      </c>
      <c r="C278">
        <v>5.228976113614193</v>
      </c>
      <c r="D278">
        <v>5.1399998664855904</v>
      </c>
      <c r="E278">
        <v>5.3000001907348597</v>
      </c>
      <c r="F278" s="3">
        <f t="shared" si="177"/>
        <v>5.3533336321512834</v>
      </c>
      <c r="G278">
        <v>5.6199998855590803</v>
      </c>
      <c r="H278">
        <v>6.0300002098083496</v>
      </c>
      <c r="I278">
        <v>6.1900000572204501</v>
      </c>
      <c r="J278">
        <v>6.4000000953674299</v>
      </c>
      <c r="K278">
        <v>6.5799999237060502</v>
      </c>
      <c r="L278">
        <v>6.6599998474120996</v>
      </c>
      <c r="M278">
        <v>7.0599999427795401</v>
      </c>
      <c r="N278">
        <v>7.0298999999999996</v>
      </c>
      <c r="O278" s="8">
        <v>35170</v>
      </c>
      <c r="P278">
        <f t="shared" si="156"/>
        <v>-0.45799207124999997</v>
      </c>
      <c r="Q278">
        <f t="shared" si="156"/>
        <v>-0.87149601893569884</v>
      </c>
      <c r="R278">
        <f t="shared" si="156"/>
        <v>-1.2849999666213976</v>
      </c>
      <c r="S278">
        <f t="shared" si="156"/>
        <v>-2.6500000953674299</v>
      </c>
      <c r="T278">
        <f t="shared" si="178"/>
        <v>-4.0150002241134626</v>
      </c>
      <c r="U278">
        <f t="shared" si="159"/>
        <v>-5.6199998855590803</v>
      </c>
      <c r="V278">
        <f t="shared" si="159"/>
        <v>-12.060000419616699</v>
      </c>
      <c r="W278">
        <f t="shared" si="159"/>
        <v>-18.570000171661349</v>
      </c>
      <c r="X278">
        <f t="shared" si="159"/>
        <v>-32.000000476837151</v>
      </c>
      <c r="Y278">
        <f t="shared" si="159"/>
        <v>-46.059999465942354</v>
      </c>
      <c r="Z278">
        <f t="shared" si="159"/>
        <v>-66.599998474120994</v>
      </c>
      <c r="AA278">
        <f t="shared" si="159"/>
        <v>-141.19999885559079</v>
      </c>
      <c r="AB278">
        <f t="shared" si="159"/>
        <v>-210.89699999999999</v>
      </c>
      <c r="AC278" s="8">
        <v>35170</v>
      </c>
      <c r="AD278">
        <f t="shared" si="176"/>
        <v>0.41350394768569887</v>
      </c>
      <c r="AE278">
        <f t="shared" si="179"/>
        <v>1.3650001287460323</v>
      </c>
      <c r="AF278">
        <f t="shared" si="180"/>
        <v>2.9699997901916504</v>
      </c>
      <c r="AG278">
        <f t="shared" si="181"/>
        <v>4.3349999189376831</v>
      </c>
      <c r="AH278">
        <f t="shared" si="182"/>
        <v>6.440000534057619</v>
      </c>
      <c r="AI278" s="8">
        <v>35170</v>
      </c>
      <c r="AJ278">
        <f t="shared" si="157"/>
        <v>-5.2064959378733811</v>
      </c>
      <c r="AK278">
        <f t="shared" si="157"/>
        <v>-11.646496471931</v>
      </c>
      <c r="AL278">
        <f t="shared" si="157"/>
        <v>-18.156496223975651</v>
      </c>
      <c r="AM278">
        <f t="shared" si="169"/>
        <v>-31.586496529151454</v>
      </c>
      <c r="AN278">
        <f t="shared" si="169"/>
        <v>-45.646495518256657</v>
      </c>
      <c r="AO278">
        <f t="shared" si="169"/>
        <v>-66.186494526435297</v>
      </c>
      <c r="AP278">
        <f t="shared" si="169"/>
        <v>-140.78649490790508</v>
      </c>
      <c r="AQ278">
        <f t="shared" si="169"/>
        <v>-210.48349605231428</v>
      </c>
      <c r="AR278" s="8">
        <v>35170</v>
      </c>
      <c r="AS278">
        <f t="shared" si="175"/>
        <v>-4.5378067524612815</v>
      </c>
      <c r="AT278">
        <f t="shared" si="175"/>
        <v>-4.8078072102249596</v>
      </c>
      <c r="AU278">
        <f t="shared" si="175"/>
        <v>-5.1678073437393515</v>
      </c>
      <c r="AV278">
        <f t="shared" si="175"/>
        <v>-5.827807667988651</v>
      </c>
      <c r="AW278">
        <f t="shared" si="175"/>
        <v>-6.2878048451126425</v>
      </c>
      <c r="AX278">
        <f t="shared" si="175"/>
        <v>-7.5278036625563978</v>
      </c>
      <c r="AY278">
        <f t="shared" si="175"/>
        <v>-8.9278070957840718</v>
      </c>
      <c r="AZ278">
        <f t="shared" si="174"/>
        <v>-8.8878067143142623</v>
      </c>
      <c r="BA278" s="8">
        <v>35170</v>
      </c>
      <c r="BB278">
        <f t="shared" si="191"/>
        <v>-4.2549997568130475</v>
      </c>
      <c r="BC278">
        <f t="shared" si="191"/>
        <v>-10.695000290870667</v>
      </c>
      <c r="BD278">
        <f t="shared" si="191"/>
        <v>-17.205000042915316</v>
      </c>
      <c r="BE278">
        <f t="shared" si="187"/>
        <v>-30.635000348091118</v>
      </c>
      <c r="BF278">
        <f t="shared" si="187"/>
        <v>-44.694999337196322</v>
      </c>
      <c r="BG278">
        <f t="shared" si="187"/>
        <v>-65.234998345374962</v>
      </c>
      <c r="BH278">
        <f t="shared" si="187"/>
        <v>-139.83499872684476</v>
      </c>
      <c r="BI278">
        <f t="shared" si="187"/>
        <v>-209.53199987125396</v>
      </c>
      <c r="BJ278" s="8">
        <v>35170</v>
      </c>
      <c r="BK278">
        <f t="shared" si="195"/>
        <v>-4.4049998521804774</v>
      </c>
      <c r="BL278">
        <f t="shared" si="195"/>
        <v>-5.8850008249282855</v>
      </c>
      <c r="BM278">
        <f t="shared" si="195"/>
        <v>-7.0750004053115561</v>
      </c>
      <c r="BN278">
        <f t="shared" si="195"/>
        <v>-9.4350005388259781</v>
      </c>
      <c r="BO278">
        <f t="shared" si="195"/>
        <v>-11.524999260902394</v>
      </c>
      <c r="BP278">
        <f t="shared" si="195"/>
        <v>-14.284999489784216</v>
      </c>
      <c r="BQ278">
        <f t="shared" si="195"/>
        <v>-23.484995484352222</v>
      </c>
      <c r="BR278">
        <f t="shared" si="195"/>
        <v>-24.412000061988802</v>
      </c>
      <c r="BS278" s="8">
        <v>35170</v>
      </c>
      <c r="BT278">
        <f t="shared" si="192"/>
        <v>-2.6500000953674299</v>
      </c>
      <c r="BU278">
        <f t="shared" si="192"/>
        <v>-9.0900006294250488</v>
      </c>
      <c r="BV278">
        <f t="shared" si="192"/>
        <v>-15.600000381469698</v>
      </c>
      <c r="BW278">
        <f t="shared" si="188"/>
        <v>-29.030000686645501</v>
      </c>
      <c r="BX278">
        <f t="shared" si="188"/>
        <v>-43.089999675750704</v>
      </c>
      <c r="BY278">
        <f t="shared" si="188"/>
        <v>-63.629998683929344</v>
      </c>
      <c r="BZ278">
        <f t="shared" si="188"/>
        <v>-138.22999906539914</v>
      </c>
      <c r="CA278">
        <f t="shared" si="188"/>
        <v>-207.92700020980834</v>
      </c>
      <c r="CB278" s="8">
        <v>35170</v>
      </c>
      <c r="CC278">
        <f t="shared" si="196"/>
        <v>-2.6500000953674299</v>
      </c>
      <c r="CD278">
        <f t="shared" si="196"/>
        <v>-3.4200005531311088</v>
      </c>
      <c r="CE278">
        <f t="shared" si="196"/>
        <v>-4.050001144409169</v>
      </c>
      <c r="CF278">
        <f t="shared" si="196"/>
        <v>-5.5300011634826589</v>
      </c>
      <c r="CG278">
        <f t="shared" si="196"/>
        <v>-7.1999993324279821</v>
      </c>
      <c r="CH278">
        <f t="shared" si="196"/>
        <v>-8.8799967765807075</v>
      </c>
      <c r="CI278">
        <f t="shared" si="196"/>
        <v>-15.779997348785397</v>
      </c>
      <c r="CJ278">
        <f t="shared" si="196"/>
        <v>-17.649000400543226</v>
      </c>
      <c r="CK278" s="8">
        <v>35170</v>
      </c>
      <c r="CL278">
        <f t="shared" si="193"/>
        <v>-1.2849999666213971</v>
      </c>
      <c r="CM278">
        <f t="shared" si="193"/>
        <v>-7.7250005006790161</v>
      </c>
      <c r="CN278">
        <f t="shared" si="193"/>
        <v>-14.235000252723665</v>
      </c>
      <c r="CO278">
        <f t="shared" si="189"/>
        <v>-27.665000557899468</v>
      </c>
      <c r="CP278">
        <f t="shared" si="189"/>
        <v>-41.724999547004671</v>
      </c>
      <c r="CQ278">
        <f t="shared" si="189"/>
        <v>-62.264998555183311</v>
      </c>
      <c r="CR278">
        <f t="shared" si="189"/>
        <v>-136.86499893665311</v>
      </c>
      <c r="CS278">
        <f t="shared" si="189"/>
        <v>-206.56200008106231</v>
      </c>
      <c r="CT278" s="8">
        <v>35170</v>
      </c>
      <c r="CU278">
        <f t="shared" si="197"/>
        <v>-1.2550000747044834</v>
      </c>
      <c r="CV278">
        <f t="shared" si="197"/>
        <v>-1.6050004561742224</v>
      </c>
      <c r="CW278">
        <f t="shared" si="197"/>
        <v>-1.8150004943211613</v>
      </c>
      <c r="CX278">
        <f t="shared" si="197"/>
        <v>-2.5050015052159971</v>
      </c>
      <c r="CY278">
        <f t="shared" si="197"/>
        <v>-2.9150003989537758</v>
      </c>
      <c r="CZ278">
        <f t="shared" si="197"/>
        <v>-3.4050006469090413</v>
      </c>
      <c r="DA278">
        <f t="shared" si="197"/>
        <v>-4.9049968322119462</v>
      </c>
      <c r="DB278">
        <f t="shared" si="197"/>
        <v>-1.065000265439334</v>
      </c>
      <c r="DC278" s="8">
        <v>35170</v>
      </c>
      <c r="DD278">
        <f t="shared" si="194"/>
        <v>0.82000064849853871</v>
      </c>
      <c r="DE278">
        <f t="shared" si="194"/>
        <v>-5.6199998855590803</v>
      </c>
      <c r="DF278">
        <f t="shared" si="194"/>
        <v>-12.12999963760373</v>
      </c>
      <c r="DG278">
        <f t="shared" si="190"/>
        <v>-25.559999942779534</v>
      </c>
      <c r="DH278">
        <f t="shared" si="190"/>
        <v>-39.619998931884737</v>
      </c>
      <c r="DI278">
        <f t="shared" si="190"/>
        <v>-60.159997940063377</v>
      </c>
      <c r="DJ278">
        <f t="shared" si="190"/>
        <v>-134.75999832153317</v>
      </c>
      <c r="DK278">
        <f t="shared" si="190"/>
        <v>-204.45699946594237</v>
      </c>
      <c r="DL278" s="8">
        <v>35170</v>
      </c>
      <c r="DM278">
        <f t="shared" si="198"/>
        <v>0.82000064849853871</v>
      </c>
      <c r="DN278">
        <f t="shared" si="198"/>
        <v>1.2599997520446706</v>
      </c>
      <c r="DO278">
        <f t="shared" si="198"/>
        <v>1.7099995613098518</v>
      </c>
      <c r="DP278">
        <f t="shared" si="198"/>
        <v>2.5200004577636435</v>
      </c>
      <c r="DQ278">
        <f t="shared" si="198"/>
        <v>2.7099995613098002</v>
      </c>
      <c r="DR278">
        <f t="shared" si="198"/>
        <v>4.2200036048889515</v>
      </c>
      <c r="DS278">
        <f t="shared" si="198"/>
        <v>7.320003032684248</v>
      </c>
      <c r="DT278">
        <f t="shared" si="198"/>
        <v>11.136000362396267</v>
      </c>
    </row>
    <row r="279" spans="1:124" x14ac:dyDescent="0.3">
      <c r="A279" s="2">
        <v>35153</v>
      </c>
      <c r="B279">
        <v>4.7413106620000001</v>
      </c>
      <c r="C279">
        <v>5.0328277513306823</v>
      </c>
      <c r="D279">
        <v>5.13000011444091</v>
      </c>
      <c r="E279">
        <v>5.1999998092651296</v>
      </c>
      <c r="F279" s="3">
        <f t="shared" si="177"/>
        <v>5.2233330408732028</v>
      </c>
      <c r="G279">
        <v>5.4099998474120996</v>
      </c>
      <c r="H279">
        <v>5.7899999618530202</v>
      </c>
      <c r="I279">
        <v>5.9099998474120996</v>
      </c>
      <c r="J279">
        <v>6.0999999046325604</v>
      </c>
      <c r="K279">
        <v>6.3000001907348597</v>
      </c>
      <c r="L279">
        <v>6.3400001525878897</v>
      </c>
      <c r="M279">
        <v>6.8299999237060502</v>
      </c>
      <c r="N279">
        <v>6.8779000000000003</v>
      </c>
      <c r="O279" s="8">
        <v>35139</v>
      </c>
      <c r="P279">
        <f t="shared" ref="P279:S317" si="199">-B279*B$1</f>
        <v>-0.3951092218333333</v>
      </c>
      <c r="Q279">
        <f t="shared" si="199"/>
        <v>-0.83880462522178034</v>
      </c>
      <c r="R279">
        <f t="shared" si="199"/>
        <v>-1.2825000286102275</v>
      </c>
      <c r="S279">
        <f t="shared" si="199"/>
        <v>-2.5999999046325648</v>
      </c>
      <c r="T279">
        <f t="shared" si="178"/>
        <v>-3.9174997806549019</v>
      </c>
      <c r="U279">
        <f t="shared" si="159"/>
        <v>-5.4099998474120996</v>
      </c>
      <c r="V279">
        <f t="shared" si="159"/>
        <v>-11.57999992370604</v>
      </c>
      <c r="W279">
        <f t="shared" si="159"/>
        <v>-17.7299995422363</v>
      </c>
      <c r="X279">
        <f t="shared" si="159"/>
        <v>-30.499999523162803</v>
      </c>
      <c r="Y279">
        <f t="shared" si="159"/>
        <v>-44.100001335144015</v>
      </c>
      <c r="Z279">
        <f t="shared" si="159"/>
        <v>-63.400001525878899</v>
      </c>
      <c r="AA279">
        <f t="shared" si="159"/>
        <v>-136.59999847412101</v>
      </c>
      <c r="AB279">
        <f t="shared" si="159"/>
        <v>-206.33700000000002</v>
      </c>
      <c r="AC279" s="8">
        <v>35139</v>
      </c>
      <c r="AD279">
        <f t="shared" si="176"/>
        <v>0.44369540338844704</v>
      </c>
      <c r="AE279">
        <f t="shared" si="179"/>
        <v>1.3174998760223373</v>
      </c>
      <c r="AF279">
        <f t="shared" si="180"/>
        <v>2.8099999427795348</v>
      </c>
      <c r="AG279">
        <f t="shared" si="181"/>
        <v>4.1274998188018719</v>
      </c>
      <c r="AH279">
        <f t="shared" si="182"/>
        <v>6.1700000762939409</v>
      </c>
      <c r="AI279" s="8">
        <v>35139</v>
      </c>
      <c r="AJ279">
        <f t="shared" si="157"/>
        <v>-4.9663044440236526</v>
      </c>
      <c r="AK279">
        <f t="shared" si="157"/>
        <v>-11.136304520317594</v>
      </c>
      <c r="AL279">
        <f t="shared" si="157"/>
        <v>-17.286304138847854</v>
      </c>
      <c r="AM279">
        <f t="shared" si="169"/>
        <v>-30.056304119774357</v>
      </c>
      <c r="AN279">
        <f t="shared" si="169"/>
        <v>-43.656305931755568</v>
      </c>
      <c r="AO279">
        <f t="shared" si="169"/>
        <v>-62.956306122490453</v>
      </c>
      <c r="AP279">
        <f t="shared" si="169"/>
        <v>-136.15630307073255</v>
      </c>
      <c r="AQ279">
        <f t="shared" si="169"/>
        <v>-205.89330459661156</v>
      </c>
      <c r="AR279" s="8">
        <v>35139</v>
      </c>
      <c r="AS279">
        <f t="shared" si="175"/>
        <v>-4.7295436759501728</v>
      </c>
      <c r="AT279">
        <f t="shared" si="175"/>
        <v>-5.2495436568766944</v>
      </c>
      <c r="AU279">
        <f t="shared" si="175"/>
        <v>-5.5995435615092344</v>
      </c>
      <c r="AV279">
        <f t="shared" si="175"/>
        <v>-6.3995432754069572</v>
      </c>
      <c r="AW279">
        <f t="shared" si="175"/>
        <v>-6.7195467849284487</v>
      </c>
      <c r="AX279">
        <f t="shared" si="175"/>
        <v>-6.6495442290813518</v>
      </c>
      <c r="AY279">
        <f t="shared" si="175"/>
        <v>-9.7495388885051515</v>
      </c>
      <c r="AZ279">
        <f t="shared" si="174"/>
        <v>-9.5925438476115463</v>
      </c>
      <c r="BA279" s="8">
        <v>35139</v>
      </c>
      <c r="BB279">
        <f t="shared" si="191"/>
        <v>-4.0924999713897625</v>
      </c>
      <c r="BC279">
        <f t="shared" si="191"/>
        <v>-10.262500047683703</v>
      </c>
      <c r="BD279">
        <f t="shared" si="191"/>
        <v>-16.412499666213961</v>
      </c>
      <c r="BE279">
        <f t="shared" si="187"/>
        <v>-29.182499647140464</v>
      </c>
      <c r="BF279">
        <f t="shared" si="187"/>
        <v>-42.782501459121676</v>
      </c>
      <c r="BG279">
        <f t="shared" si="187"/>
        <v>-62.08250164985656</v>
      </c>
      <c r="BH279">
        <f t="shared" si="187"/>
        <v>-135.28249859809867</v>
      </c>
      <c r="BI279">
        <f t="shared" si="187"/>
        <v>-205.01950012397768</v>
      </c>
      <c r="BJ279" s="8">
        <v>35139</v>
      </c>
      <c r="BK279">
        <f t="shared" si="195"/>
        <v>-4.0125000476837025</v>
      </c>
      <c r="BL279">
        <f t="shared" si="195"/>
        <v>-5.002500295639023</v>
      </c>
      <c r="BM279">
        <f t="shared" si="195"/>
        <v>-5.7624995708465212</v>
      </c>
      <c r="BN279">
        <f t="shared" si="195"/>
        <v>-7.3824989795684735</v>
      </c>
      <c r="BO279">
        <f t="shared" si="195"/>
        <v>-9.4525029659271169</v>
      </c>
      <c r="BP279">
        <f t="shared" si="195"/>
        <v>-11.382502317428617</v>
      </c>
      <c r="BQ279">
        <f t="shared" si="195"/>
        <v>-20.18249392509464</v>
      </c>
      <c r="BR279">
        <f t="shared" si="195"/>
        <v>-20.279500028610236</v>
      </c>
      <c r="BS279" s="8">
        <v>35139</v>
      </c>
      <c r="BT279">
        <f t="shared" si="192"/>
        <v>-2.5999999046325648</v>
      </c>
      <c r="BU279">
        <f t="shared" si="192"/>
        <v>-8.7699999809265066</v>
      </c>
      <c r="BV279">
        <f t="shared" si="192"/>
        <v>-14.919999599456766</v>
      </c>
      <c r="BW279">
        <f t="shared" si="188"/>
        <v>-27.689999580383269</v>
      </c>
      <c r="BX279">
        <f t="shared" si="188"/>
        <v>-41.290001392364481</v>
      </c>
      <c r="BY279">
        <f t="shared" si="188"/>
        <v>-60.590001583099365</v>
      </c>
      <c r="BZ279">
        <f t="shared" si="188"/>
        <v>-133.78999853134147</v>
      </c>
      <c r="CA279">
        <f t="shared" si="188"/>
        <v>-203.52700005722048</v>
      </c>
      <c r="CB279" s="8">
        <v>35139</v>
      </c>
      <c r="CC279">
        <f t="shared" si="196"/>
        <v>-2.5199999809265048</v>
      </c>
      <c r="CD279">
        <f t="shared" si="196"/>
        <v>-2.6800003051757759</v>
      </c>
      <c r="CE279">
        <f t="shared" si="196"/>
        <v>-2.7600002288818359</v>
      </c>
      <c r="CF279">
        <f t="shared" si="196"/>
        <v>-3.2099986076354909</v>
      </c>
      <c r="CG279">
        <f t="shared" si="196"/>
        <v>-4.0900006294250488</v>
      </c>
      <c r="CH279">
        <f t="shared" si="196"/>
        <v>-4.4600009918213388</v>
      </c>
      <c r="CI279">
        <f t="shared" si="196"/>
        <v>-7.3600006103516407</v>
      </c>
      <c r="CJ279">
        <f t="shared" si="196"/>
        <v>-7.6800002288818447</v>
      </c>
      <c r="CK279" s="8">
        <v>35139</v>
      </c>
      <c r="CL279">
        <f t="shared" si="193"/>
        <v>-1.2825000286102277</v>
      </c>
      <c r="CM279">
        <f t="shared" si="193"/>
        <v>-7.4525001049041686</v>
      </c>
      <c r="CN279">
        <f t="shared" si="193"/>
        <v>-13.602499723434427</v>
      </c>
      <c r="CO279">
        <f t="shared" si="189"/>
        <v>-26.37249970436093</v>
      </c>
      <c r="CP279">
        <f t="shared" si="189"/>
        <v>-39.972501516342142</v>
      </c>
      <c r="CQ279">
        <f t="shared" si="189"/>
        <v>-59.272501707077026</v>
      </c>
      <c r="CR279">
        <f t="shared" si="189"/>
        <v>-132.47249865531913</v>
      </c>
      <c r="CS279">
        <f t="shared" si="189"/>
        <v>-202.20950018119814</v>
      </c>
      <c r="CT279" s="8">
        <v>35139</v>
      </c>
      <c r="CU279">
        <f t="shared" si="197"/>
        <v>-1.2191668351491307</v>
      </c>
      <c r="CV279">
        <f t="shared" si="197"/>
        <v>-1.459167083104461</v>
      </c>
      <c r="CW279">
        <f t="shared" si="197"/>
        <v>-1.5491662820180307</v>
      </c>
      <c r="CX279">
        <f t="shared" si="197"/>
        <v>-2.0591665108998631</v>
      </c>
      <c r="CY279">
        <f t="shared" si="197"/>
        <v>-2.7191692193349146</v>
      </c>
      <c r="CZ279">
        <f t="shared" si="197"/>
        <v>-2.7591682275136611</v>
      </c>
      <c r="DA279">
        <f t="shared" si="197"/>
        <v>-5.2591682275136611</v>
      </c>
      <c r="DB279">
        <f t="shared" si="197"/>
        <v>-5.1851670831044521</v>
      </c>
      <c r="DC279" s="8">
        <v>35139</v>
      </c>
      <c r="DD279">
        <f t="shared" si="194"/>
        <v>0.76000022888184127</v>
      </c>
      <c r="DE279">
        <f t="shared" si="194"/>
        <v>-5.4099998474120996</v>
      </c>
      <c r="DF279">
        <f t="shared" si="194"/>
        <v>-11.559999465942358</v>
      </c>
      <c r="DG279">
        <f t="shared" si="190"/>
        <v>-24.329999446868861</v>
      </c>
      <c r="DH279">
        <f t="shared" si="190"/>
        <v>-37.930001258850076</v>
      </c>
      <c r="DI279">
        <f t="shared" si="190"/>
        <v>-57.230001449584961</v>
      </c>
      <c r="DJ279">
        <f t="shared" si="190"/>
        <v>-130.42999839782706</v>
      </c>
      <c r="DK279">
        <f t="shared" si="190"/>
        <v>-200.16699992370607</v>
      </c>
      <c r="DL279" s="8">
        <v>35139</v>
      </c>
      <c r="DM279">
        <f t="shared" si="198"/>
        <v>0.76000022888184127</v>
      </c>
      <c r="DN279">
        <f t="shared" si="198"/>
        <v>1.7000007629394611</v>
      </c>
      <c r="DO279">
        <f t="shared" si="198"/>
        <v>2.7100009918213042</v>
      </c>
      <c r="DP279">
        <f t="shared" si="198"/>
        <v>4.5800004005432315</v>
      </c>
      <c r="DQ279">
        <f t="shared" si="198"/>
        <v>5.7699995040893457</v>
      </c>
      <c r="DR279">
        <f t="shared" si="198"/>
        <v>8.2799968719481747</v>
      </c>
      <c r="DS279">
        <f t="shared" si="198"/>
        <v>13.880001068115181</v>
      </c>
      <c r="DT279">
        <f t="shared" si="198"/>
        <v>23.52400030517575</v>
      </c>
    </row>
    <row r="280" spans="1:124" x14ac:dyDescent="0.3">
      <c r="A280" s="2">
        <v>35124</v>
      </c>
      <c r="B280">
        <v>4.9932392510000003</v>
      </c>
      <c r="C280">
        <v>5.0133097984448822</v>
      </c>
      <c r="D280">
        <v>5.0199999809265101</v>
      </c>
      <c r="E280">
        <v>5.0500001907348597</v>
      </c>
      <c r="F280" s="3">
        <f t="shared" si="177"/>
        <v>5.060000260670976</v>
      </c>
      <c r="G280">
        <v>5.2300000190734801</v>
      </c>
      <c r="H280">
        <v>5.4400000572204501</v>
      </c>
      <c r="I280">
        <v>5.5599999427795401</v>
      </c>
      <c r="J280">
        <v>5.7300000190734801</v>
      </c>
      <c r="K280">
        <v>5.9899997711181596</v>
      </c>
      <c r="L280">
        <v>6.13000011444091</v>
      </c>
      <c r="M280">
        <v>6.5700001716613698</v>
      </c>
      <c r="N280">
        <v>6.7098000000000004</v>
      </c>
      <c r="O280" s="8">
        <v>35110</v>
      </c>
      <c r="P280">
        <f t="shared" si="199"/>
        <v>-0.41610327091666666</v>
      </c>
      <c r="Q280">
        <f t="shared" si="199"/>
        <v>-0.83555163307414704</v>
      </c>
      <c r="R280">
        <f t="shared" si="199"/>
        <v>-1.2549999952316275</v>
      </c>
      <c r="S280">
        <f t="shared" si="199"/>
        <v>-2.5250000953674299</v>
      </c>
      <c r="T280">
        <f t="shared" si="178"/>
        <v>-3.7950001955032322</v>
      </c>
      <c r="U280">
        <f t="shared" si="159"/>
        <v>-5.2300000190734801</v>
      </c>
      <c r="V280">
        <f t="shared" si="159"/>
        <v>-10.8800001144409</v>
      </c>
      <c r="W280">
        <f t="shared" si="159"/>
        <v>-16.679999828338619</v>
      </c>
      <c r="X280">
        <f t="shared" si="159"/>
        <v>-28.6500000953674</v>
      </c>
      <c r="Y280">
        <f t="shared" si="159"/>
        <v>-41.92999839782712</v>
      </c>
      <c r="Z280">
        <f t="shared" si="159"/>
        <v>-61.300001144409102</v>
      </c>
      <c r="AA280">
        <f t="shared" si="159"/>
        <v>-131.4000034332274</v>
      </c>
      <c r="AB280">
        <f t="shared" si="159"/>
        <v>-201.29400000000001</v>
      </c>
      <c r="AC280" s="8">
        <v>35110</v>
      </c>
      <c r="AD280">
        <f t="shared" si="176"/>
        <v>0.41944836215748038</v>
      </c>
      <c r="AE280">
        <f t="shared" si="179"/>
        <v>1.2700001001358023</v>
      </c>
      <c r="AF280">
        <f t="shared" si="180"/>
        <v>2.7049999237060502</v>
      </c>
      <c r="AG280">
        <f t="shared" si="181"/>
        <v>3.9750000238418526</v>
      </c>
      <c r="AH280">
        <f t="shared" si="182"/>
        <v>5.6500000953674201</v>
      </c>
      <c r="AI280" s="8">
        <v>35110</v>
      </c>
      <c r="AJ280">
        <f t="shared" ref="AJ280:AQ316" si="200">U280+$AD280</f>
        <v>-4.8105516569160001</v>
      </c>
      <c r="AK280">
        <f t="shared" si="200"/>
        <v>-10.46055175228342</v>
      </c>
      <c r="AL280">
        <f t="shared" si="200"/>
        <v>-16.260551466181138</v>
      </c>
      <c r="AM280">
        <f t="shared" si="169"/>
        <v>-28.230551733209918</v>
      </c>
      <c r="AN280">
        <f t="shared" si="169"/>
        <v>-41.510550035669638</v>
      </c>
      <c r="AO280">
        <f t="shared" si="169"/>
        <v>-60.88055278225162</v>
      </c>
      <c r="AP280">
        <f t="shared" si="169"/>
        <v>-130.98055507106992</v>
      </c>
      <c r="AQ280">
        <f t="shared" si="169"/>
        <v>-200.87455163784253</v>
      </c>
      <c r="AR280" s="8">
        <v>35110</v>
      </c>
      <c r="AS280">
        <f t="shared" si="175"/>
        <v>-4.6518622235485703</v>
      </c>
      <c r="AT280">
        <f t="shared" si="175"/>
        <v>-5.3418627576061795</v>
      </c>
      <c r="AU280">
        <f t="shared" si="175"/>
        <v>-5.8218622998425182</v>
      </c>
      <c r="AV280">
        <f t="shared" si="175"/>
        <v>-6.7218623952099179</v>
      </c>
      <c r="AW280">
        <f t="shared" si="175"/>
        <v>-8.031860430640851</v>
      </c>
      <c r="AX280">
        <f t="shared" si="175"/>
        <v>-9.6218643979260143</v>
      </c>
      <c r="AY280">
        <f t="shared" si="175"/>
        <v>-14.321862299842518</v>
      </c>
      <c r="AZ280">
        <f t="shared" si="174"/>
        <v>-15.445862299842513</v>
      </c>
      <c r="BA280" s="8">
        <v>35110</v>
      </c>
      <c r="BB280">
        <f t="shared" si="191"/>
        <v>-3.9599999189376778</v>
      </c>
      <c r="BC280">
        <f t="shared" si="191"/>
        <v>-9.610000014305097</v>
      </c>
      <c r="BD280">
        <f t="shared" si="191"/>
        <v>-15.409999728202816</v>
      </c>
      <c r="BE280">
        <f t="shared" si="187"/>
        <v>-27.379999995231596</v>
      </c>
      <c r="BF280">
        <f t="shared" si="187"/>
        <v>-40.659998297691317</v>
      </c>
      <c r="BG280">
        <f t="shared" si="187"/>
        <v>-60.030001044273298</v>
      </c>
      <c r="BH280">
        <f t="shared" si="187"/>
        <v>-130.13000333309159</v>
      </c>
      <c r="BI280">
        <f t="shared" si="187"/>
        <v>-200.02399989986421</v>
      </c>
      <c r="BJ280" s="8">
        <v>35110</v>
      </c>
      <c r="BK280">
        <f t="shared" si="195"/>
        <v>-4.079999804496758</v>
      </c>
      <c r="BL280">
        <f t="shared" si="195"/>
        <v>-4.3699997663497774</v>
      </c>
      <c r="BM280">
        <f t="shared" si="195"/>
        <v>-4.6600002050399967</v>
      </c>
      <c r="BN280">
        <f t="shared" si="195"/>
        <v>-5.2099989652633285</v>
      </c>
      <c r="BO280">
        <f t="shared" si="195"/>
        <v>-6.3799995183944569</v>
      </c>
      <c r="BP280">
        <f t="shared" si="195"/>
        <v>-7.909998774528483</v>
      </c>
      <c r="BQ280">
        <f t="shared" si="195"/>
        <v>-11.610007166862481</v>
      </c>
      <c r="BR280">
        <f t="shared" si="195"/>
        <v>-10.251999918937678</v>
      </c>
      <c r="BS280" s="8">
        <v>35110</v>
      </c>
      <c r="BT280">
        <f t="shared" si="192"/>
        <v>-2.5250000953674299</v>
      </c>
      <c r="BU280">
        <f t="shared" si="192"/>
        <v>-8.1750001907348491</v>
      </c>
      <c r="BV280">
        <f t="shared" si="192"/>
        <v>-13.974999904632568</v>
      </c>
      <c r="BW280">
        <f t="shared" si="188"/>
        <v>-25.945000171661349</v>
      </c>
      <c r="BX280">
        <f t="shared" si="188"/>
        <v>-39.224998474121072</v>
      </c>
      <c r="BY280">
        <f t="shared" si="188"/>
        <v>-58.595001220703054</v>
      </c>
      <c r="BZ280">
        <f t="shared" si="188"/>
        <v>-128.69500350952134</v>
      </c>
      <c r="CA280">
        <f t="shared" si="188"/>
        <v>-198.58900007629396</v>
      </c>
      <c r="CB280" s="8">
        <v>35110</v>
      </c>
      <c r="CC280">
        <f t="shared" si="196"/>
        <v>-2.4050002098083496</v>
      </c>
      <c r="CD280">
        <f t="shared" si="196"/>
        <v>-2.0050005912780779</v>
      </c>
      <c r="CE280">
        <f t="shared" si="196"/>
        <v>-1.6550006866455291</v>
      </c>
      <c r="CF280">
        <f t="shared" si="196"/>
        <v>-1.1249995231628489</v>
      </c>
      <c r="CG280">
        <f t="shared" si="196"/>
        <v>-1.2849984169006348</v>
      </c>
      <c r="CH280">
        <f t="shared" si="196"/>
        <v>-1.3249993324279075</v>
      </c>
      <c r="CI280">
        <f t="shared" si="196"/>
        <v>0.17499208450331594</v>
      </c>
      <c r="CJ280">
        <f t="shared" si="196"/>
        <v>0.95499971389767779</v>
      </c>
      <c r="CK280" s="8">
        <v>35110</v>
      </c>
      <c r="CL280">
        <f t="shared" si="193"/>
        <v>-1.2549999952316275</v>
      </c>
      <c r="CM280">
        <f t="shared" si="193"/>
        <v>-6.9050000905990476</v>
      </c>
      <c r="CN280">
        <f t="shared" si="193"/>
        <v>-12.704999804496767</v>
      </c>
      <c r="CO280">
        <f t="shared" si="189"/>
        <v>-24.675000071525545</v>
      </c>
      <c r="CP280">
        <f t="shared" si="189"/>
        <v>-37.954998373985269</v>
      </c>
      <c r="CQ280">
        <f t="shared" si="189"/>
        <v>-57.325001120567251</v>
      </c>
      <c r="CR280">
        <f t="shared" si="189"/>
        <v>-127.42500340938554</v>
      </c>
      <c r="CS280">
        <f t="shared" si="189"/>
        <v>-197.31899997615815</v>
      </c>
      <c r="CT280" s="8">
        <v>35110</v>
      </c>
      <c r="CU280">
        <f t="shared" si="197"/>
        <v>-1.2916663885116542</v>
      </c>
      <c r="CV280">
        <f t="shared" si="197"/>
        <v>-0.96166694164275324</v>
      </c>
      <c r="CW280">
        <f t="shared" si="197"/>
        <v>-0.69166696071626443</v>
      </c>
      <c r="CX280">
        <f t="shared" si="197"/>
        <v>-0.11166703701017955</v>
      </c>
      <c r="CY280">
        <f t="shared" si="197"/>
        <v>-0.53166615962981556</v>
      </c>
      <c r="CZ280">
        <f t="shared" si="197"/>
        <v>-0.1616657972335398</v>
      </c>
      <c r="DA280">
        <f t="shared" si="197"/>
        <v>1.1383258104325824</v>
      </c>
      <c r="DB280">
        <f t="shared" si="197"/>
        <v>1.9063334398269722</v>
      </c>
      <c r="DC280" s="8">
        <v>35110</v>
      </c>
      <c r="DD280">
        <f t="shared" si="194"/>
        <v>0.42000007629393998</v>
      </c>
      <c r="DE280">
        <f t="shared" si="194"/>
        <v>-5.2300000190734801</v>
      </c>
      <c r="DF280">
        <f t="shared" si="194"/>
        <v>-11.029999732971199</v>
      </c>
      <c r="DG280">
        <f t="shared" si="190"/>
        <v>-22.999999999999979</v>
      </c>
      <c r="DH280">
        <f t="shared" si="190"/>
        <v>-36.279998302459703</v>
      </c>
      <c r="DI280">
        <f t="shared" si="190"/>
        <v>-55.650001049041684</v>
      </c>
      <c r="DJ280">
        <f t="shared" si="190"/>
        <v>-125.75000333785998</v>
      </c>
      <c r="DK280">
        <f t="shared" si="190"/>
        <v>-195.64399990463258</v>
      </c>
      <c r="DL280" s="8">
        <v>35110</v>
      </c>
      <c r="DM280">
        <f t="shared" si="198"/>
        <v>0.42000007629393998</v>
      </c>
      <c r="DN280">
        <f t="shared" si="198"/>
        <v>1.9099998474121112</v>
      </c>
      <c r="DO280">
        <f t="shared" si="198"/>
        <v>3.2300004959106392</v>
      </c>
      <c r="DP280">
        <f t="shared" si="198"/>
        <v>5.8599996566772692</v>
      </c>
      <c r="DQ280">
        <f t="shared" si="198"/>
        <v>7.3300023078918546</v>
      </c>
      <c r="DR280">
        <f t="shared" si="198"/>
        <v>10.10999679565437</v>
      </c>
      <c r="DS280">
        <f t="shared" si="198"/>
        <v>19.409995079040577</v>
      </c>
      <c r="DT280">
        <f t="shared" si="198"/>
        <v>29.471000038146947</v>
      </c>
    </row>
    <row r="281" spans="1:124" x14ac:dyDescent="0.3">
      <c r="A281" s="2">
        <v>35095</v>
      </c>
      <c r="B281">
        <v>4.7413106620000001</v>
      </c>
      <c r="C281">
        <v>4.9728278085511448</v>
      </c>
      <c r="D281">
        <v>5.0500001907348597</v>
      </c>
      <c r="E281">
        <v>4.9699997901916504</v>
      </c>
      <c r="F281" s="3">
        <f t="shared" si="177"/>
        <v>4.9433329900105809</v>
      </c>
      <c r="G281">
        <v>4.9000000953674299</v>
      </c>
      <c r="H281">
        <v>4.9299998283386204</v>
      </c>
      <c r="I281">
        <v>5.0599999427795401</v>
      </c>
      <c r="J281">
        <v>5.25</v>
      </c>
      <c r="K281">
        <v>5.46000003814697</v>
      </c>
      <c r="L281">
        <v>5.5999999046325604</v>
      </c>
      <c r="M281">
        <v>6.0700001716613698</v>
      </c>
      <c r="N281">
        <v>6.3390000000000004</v>
      </c>
      <c r="O281" s="8">
        <v>35079</v>
      </c>
      <c r="P281">
        <f t="shared" si="199"/>
        <v>-0.3951092218333333</v>
      </c>
      <c r="Q281">
        <f t="shared" si="199"/>
        <v>-0.82880463475852406</v>
      </c>
      <c r="R281">
        <f t="shared" si="199"/>
        <v>-1.2625000476837149</v>
      </c>
      <c r="S281">
        <f t="shared" si="199"/>
        <v>-2.4849998950958252</v>
      </c>
      <c r="T281">
        <f t="shared" si="178"/>
        <v>-3.7074997425079355</v>
      </c>
      <c r="U281">
        <f t="shared" si="159"/>
        <v>-4.9000000953674299</v>
      </c>
      <c r="V281">
        <f t="shared" si="159"/>
        <v>-9.8599996566772408</v>
      </c>
      <c r="W281">
        <f t="shared" si="159"/>
        <v>-15.179999828338619</v>
      </c>
      <c r="X281">
        <f t="shared" si="159"/>
        <v>-26.25</v>
      </c>
      <c r="Y281">
        <f t="shared" si="159"/>
        <v>-38.220000267028787</v>
      </c>
      <c r="Z281">
        <f t="shared" si="159"/>
        <v>-55.999999046325605</v>
      </c>
      <c r="AA281">
        <f t="shared" si="159"/>
        <v>-121.4000034332274</v>
      </c>
      <c r="AB281">
        <f t="shared" si="159"/>
        <v>-190.17000000000002</v>
      </c>
      <c r="AC281" s="8">
        <v>35079</v>
      </c>
      <c r="AD281">
        <f t="shared" si="176"/>
        <v>0.43369541292519076</v>
      </c>
      <c r="AE281">
        <f t="shared" si="179"/>
        <v>1.2224998474121103</v>
      </c>
      <c r="AF281">
        <f t="shared" si="180"/>
        <v>2.4150002002716047</v>
      </c>
      <c r="AG281">
        <f t="shared" si="181"/>
        <v>3.6375000476837149</v>
      </c>
      <c r="AH281">
        <f t="shared" si="182"/>
        <v>4.9599995613098109</v>
      </c>
      <c r="AI281" s="8">
        <v>35079</v>
      </c>
      <c r="AJ281">
        <f t="shared" si="200"/>
        <v>-4.4663046824422388</v>
      </c>
      <c r="AK281">
        <f t="shared" si="200"/>
        <v>-9.4263042437520497</v>
      </c>
      <c r="AL281">
        <f t="shared" si="200"/>
        <v>-14.746304415413428</v>
      </c>
      <c r="AM281">
        <f t="shared" si="169"/>
        <v>-25.816304587074811</v>
      </c>
      <c r="AN281">
        <f t="shared" si="169"/>
        <v>-37.786304854103598</v>
      </c>
      <c r="AO281">
        <f t="shared" si="169"/>
        <v>-55.566303633400416</v>
      </c>
      <c r="AP281">
        <f t="shared" si="169"/>
        <v>-120.96630802030221</v>
      </c>
      <c r="AQ281">
        <f t="shared" si="169"/>
        <v>-189.73630458707481</v>
      </c>
      <c r="AR281" s="8">
        <v>35079</v>
      </c>
      <c r="AS281">
        <f t="shared" si="175"/>
        <v>-5.2838230251036187</v>
      </c>
      <c r="AT281">
        <f t="shared" si="175"/>
        <v>-5.0638227580748092</v>
      </c>
      <c r="AU281">
        <f t="shared" si="175"/>
        <v>-4.9938225864134287</v>
      </c>
      <c r="AV281">
        <f t="shared" si="175"/>
        <v>-4.9138221858702602</v>
      </c>
      <c r="AW281">
        <f t="shared" si="175"/>
        <v>-5.3538246272764782</v>
      </c>
      <c r="AX281">
        <f t="shared" si="175"/>
        <v>-5.7638225673399122</v>
      </c>
      <c r="AY281">
        <f t="shared" si="175"/>
        <v>-6.7638216136656171</v>
      </c>
      <c r="AZ281">
        <f t="shared" si="174"/>
        <v>-5.8938227580748093</v>
      </c>
      <c r="BA281" s="8">
        <v>35079</v>
      </c>
      <c r="BB281">
        <f t="shared" si="191"/>
        <v>-3.6775002479553196</v>
      </c>
      <c r="BC281">
        <f t="shared" si="191"/>
        <v>-8.6374998092651296</v>
      </c>
      <c r="BD281">
        <f t="shared" si="191"/>
        <v>-13.95749998092651</v>
      </c>
      <c r="BE281">
        <f t="shared" si="187"/>
        <v>-25.027500152587891</v>
      </c>
      <c r="BF281">
        <f t="shared" si="187"/>
        <v>-36.997500419616678</v>
      </c>
      <c r="BG281">
        <f t="shared" si="187"/>
        <v>-54.777499198913496</v>
      </c>
      <c r="BH281">
        <f t="shared" si="187"/>
        <v>-120.17750358581529</v>
      </c>
      <c r="BI281">
        <f t="shared" si="187"/>
        <v>-188.94750015258791</v>
      </c>
      <c r="BJ281" s="8">
        <v>35079</v>
      </c>
      <c r="BK281">
        <f t="shared" si="195"/>
        <v>-3.60750007629394</v>
      </c>
      <c r="BL281">
        <f t="shared" si="195"/>
        <v>-2.89749956130981</v>
      </c>
      <c r="BM281">
        <f t="shared" si="195"/>
        <v>-2.3375005722046014</v>
      </c>
      <c r="BN281">
        <f t="shared" si="195"/>
        <v>-1.4575004577636692</v>
      </c>
      <c r="BO281">
        <f t="shared" si="195"/>
        <v>-1.0374999046325764</v>
      </c>
      <c r="BP281">
        <f t="shared" si="195"/>
        <v>4.2502880096519924E-2</v>
      </c>
      <c r="BQ281">
        <f t="shared" si="195"/>
        <v>2.3424983024598367</v>
      </c>
      <c r="BR281">
        <f t="shared" si="195"/>
        <v>1.4004998283385879</v>
      </c>
      <c r="BS281" s="8">
        <v>35079</v>
      </c>
      <c r="BT281">
        <f t="shared" si="192"/>
        <v>-2.4849998950958252</v>
      </c>
      <c r="BU281">
        <f t="shared" si="192"/>
        <v>-7.4449994564056361</v>
      </c>
      <c r="BV281">
        <f t="shared" si="192"/>
        <v>-12.764999628067015</v>
      </c>
      <c r="BW281">
        <f t="shared" si="188"/>
        <v>-23.834999799728394</v>
      </c>
      <c r="BX281">
        <f t="shared" si="188"/>
        <v>-35.805000066757181</v>
      </c>
      <c r="BY281">
        <f t="shared" si="188"/>
        <v>-53.584998846053999</v>
      </c>
      <c r="BZ281">
        <f t="shared" si="188"/>
        <v>-118.98500323295579</v>
      </c>
      <c r="CA281">
        <f t="shared" si="188"/>
        <v>-187.75499979972841</v>
      </c>
      <c r="CB281" s="8">
        <v>35079</v>
      </c>
      <c r="CC281">
        <f t="shared" si="196"/>
        <v>-2.4449999332427952</v>
      </c>
      <c r="CD281">
        <f t="shared" si="196"/>
        <v>-1.3149993419647261</v>
      </c>
      <c r="CE281">
        <f t="shared" si="196"/>
        <v>-0.33499979972839444</v>
      </c>
      <c r="CF281">
        <f t="shared" si="196"/>
        <v>1.3349993228911936</v>
      </c>
      <c r="CG281">
        <f t="shared" si="196"/>
        <v>3.0149991512298309</v>
      </c>
      <c r="CH281">
        <f t="shared" si="196"/>
        <v>5.2849991321563872</v>
      </c>
      <c r="CI281">
        <f t="shared" si="196"/>
        <v>12.984998941421487</v>
      </c>
      <c r="CJ281">
        <f t="shared" si="196"/>
        <v>17.75200008583068</v>
      </c>
      <c r="CK281" s="8">
        <v>35079</v>
      </c>
      <c r="CL281">
        <f t="shared" si="193"/>
        <v>-1.2625000476837149</v>
      </c>
      <c r="CM281">
        <f t="shared" si="193"/>
        <v>-6.2224996089935258</v>
      </c>
      <c r="CN281">
        <f t="shared" si="193"/>
        <v>-11.542499780654904</v>
      </c>
      <c r="CO281">
        <f t="shared" si="189"/>
        <v>-22.612499952316284</v>
      </c>
      <c r="CP281">
        <f t="shared" si="189"/>
        <v>-34.582500219345071</v>
      </c>
      <c r="CQ281">
        <f t="shared" si="189"/>
        <v>-52.36249899864189</v>
      </c>
      <c r="CR281">
        <f t="shared" si="189"/>
        <v>-117.76250338554368</v>
      </c>
      <c r="CS281">
        <f t="shared" si="189"/>
        <v>-186.5324999523163</v>
      </c>
      <c r="CT281" s="8">
        <v>35079</v>
      </c>
      <c r="CU281">
        <f t="shared" si="197"/>
        <v>-1.0924998124440526</v>
      </c>
      <c r="CV281">
        <f t="shared" si="197"/>
        <v>0.8275002638498874</v>
      </c>
      <c r="CW281">
        <f t="shared" si="197"/>
        <v>2.46749965349834</v>
      </c>
      <c r="CX281">
        <f t="shared" si="197"/>
        <v>5.6375006834665555</v>
      </c>
      <c r="CY281">
        <f t="shared" si="197"/>
        <v>7.9174985090891283</v>
      </c>
      <c r="CZ281">
        <f t="shared" si="197"/>
        <v>12.187502781550101</v>
      </c>
      <c r="DA281">
        <f t="shared" si="197"/>
        <v>24.487498203913404</v>
      </c>
      <c r="DB281">
        <f t="shared" si="197"/>
        <v>29.230500111262003</v>
      </c>
      <c r="DC281" s="8">
        <v>35079</v>
      </c>
      <c r="DD281">
        <f t="shared" si="194"/>
        <v>5.9999465942381036E-2</v>
      </c>
      <c r="DE281">
        <f t="shared" si="194"/>
        <v>-4.9000000953674299</v>
      </c>
      <c r="DF281">
        <f t="shared" si="194"/>
        <v>-10.220000267028809</v>
      </c>
      <c r="DG281">
        <f t="shared" si="190"/>
        <v>-21.290000438690189</v>
      </c>
      <c r="DH281">
        <f t="shared" si="190"/>
        <v>-33.26000070571898</v>
      </c>
      <c r="DI281">
        <f t="shared" si="190"/>
        <v>-51.039999485015798</v>
      </c>
      <c r="DJ281">
        <f t="shared" si="190"/>
        <v>-116.44000387191758</v>
      </c>
      <c r="DK281">
        <f t="shared" si="190"/>
        <v>-185.2100004386902</v>
      </c>
      <c r="DL281" s="8">
        <v>35079</v>
      </c>
      <c r="DM281">
        <f t="shared" si="198"/>
        <v>5.9999465942381036E-2</v>
      </c>
      <c r="DN281">
        <f t="shared" si="198"/>
        <v>2.7800002098083398</v>
      </c>
      <c r="DO281">
        <f t="shared" si="198"/>
        <v>5.1099991798400746</v>
      </c>
      <c r="DP281">
        <f t="shared" si="198"/>
        <v>9.5699992179870215</v>
      </c>
      <c r="DQ281">
        <f t="shared" si="198"/>
        <v>12.959998607635484</v>
      </c>
      <c r="DR281">
        <f t="shared" si="198"/>
        <v>18.11999940872191</v>
      </c>
      <c r="DS281">
        <f t="shared" si="198"/>
        <v>32.919994831085319</v>
      </c>
      <c r="DT281">
        <f t="shared" si="198"/>
        <v>42.447999408721927</v>
      </c>
    </row>
    <row r="282" spans="1:124" x14ac:dyDescent="0.3">
      <c r="A282" s="2">
        <v>35062</v>
      </c>
      <c r="B282">
        <v>5.9975181710000003</v>
      </c>
      <c r="C282">
        <v>5.3243794712244199</v>
      </c>
      <c r="D282">
        <v>5.0999999046325604</v>
      </c>
      <c r="E282">
        <v>5.17000007629394</v>
      </c>
      <c r="F282" s="3">
        <f t="shared" si="177"/>
        <v>5.1933334668477329</v>
      </c>
      <c r="G282">
        <v>5.1799998283386204</v>
      </c>
      <c r="H282">
        <v>5.1799998283386204</v>
      </c>
      <c r="I282">
        <v>5.25</v>
      </c>
      <c r="J282">
        <v>5.38000011444091</v>
      </c>
      <c r="K282">
        <v>5.4899997711181596</v>
      </c>
      <c r="L282">
        <v>5.5799999237060502</v>
      </c>
      <c r="M282">
        <v>6.0100002288818297</v>
      </c>
      <c r="N282">
        <v>6.3280000000000003</v>
      </c>
      <c r="O282" s="8">
        <v>35048</v>
      </c>
      <c r="P282">
        <f t="shared" si="199"/>
        <v>-0.49979318091666669</v>
      </c>
      <c r="Q282">
        <f t="shared" si="199"/>
        <v>-0.88739657853740328</v>
      </c>
      <c r="R282">
        <f t="shared" si="199"/>
        <v>-1.2749999761581401</v>
      </c>
      <c r="S282">
        <f t="shared" si="199"/>
        <v>-2.58500003814697</v>
      </c>
      <c r="T282">
        <f t="shared" si="178"/>
        <v>-3.8950001001357997</v>
      </c>
      <c r="U282">
        <f t="shared" si="159"/>
        <v>-5.1799998283386204</v>
      </c>
      <c r="V282">
        <f t="shared" si="159"/>
        <v>-10.359999656677241</v>
      </c>
      <c r="W282">
        <f t="shared" si="159"/>
        <v>-15.75</v>
      </c>
      <c r="X282">
        <f t="shared" si="159"/>
        <v>-26.900000572204551</v>
      </c>
      <c r="Y282">
        <f t="shared" si="159"/>
        <v>-38.42999839782712</v>
      </c>
      <c r="Z282">
        <f t="shared" si="159"/>
        <v>-55.799999237060504</v>
      </c>
      <c r="AA282">
        <f t="shared" si="159"/>
        <v>-120.20000457763659</v>
      </c>
      <c r="AB282">
        <f t="shared" si="159"/>
        <v>-189.84</v>
      </c>
      <c r="AC282" s="8">
        <v>35048</v>
      </c>
      <c r="AD282">
        <f t="shared" si="176"/>
        <v>0.38760339762073659</v>
      </c>
      <c r="AE282">
        <f t="shared" si="179"/>
        <v>1.3100000619888299</v>
      </c>
      <c r="AF282">
        <f t="shared" si="180"/>
        <v>2.5949997901916504</v>
      </c>
      <c r="AG282">
        <f t="shared" si="181"/>
        <v>3.9049998521804801</v>
      </c>
      <c r="AH282">
        <f t="shared" si="182"/>
        <v>5.1799998283386204</v>
      </c>
      <c r="AI282" s="8">
        <v>35048</v>
      </c>
      <c r="AJ282">
        <f t="shared" si="200"/>
        <v>-4.7923964307178837</v>
      </c>
      <c r="AK282">
        <f t="shared" si="200"/>
        <v>-9.9723962590565041</v>
      </c>
      <c r="AL282">
        <f t="shared" si="200"/>
        <v>-15.362396602379263</v>
      </c>
      <c r="AM282">
        <f t="shared" si="169"/>
        <v>-26.512397174583814</v>
      </c>
      <c r="AN282">
        <f t="shared" si="169"/>
        <v>-38.042395000206383</v>
      </c>
      <c r="AO282">
        <f t="shared" si="169"/>
        <v>-55.412395839439768</v>
      </c>
      <c r="AP282">
        <f t="shared" si="169"/>
        <v>-119.81240118001585</v>
      </c>
      <c r="AQ282">
        <f t="shared" si="169"/>
        <v>-189.45239660237928</v>
      </c>
      <c r="AR282" s="8">
        <v>35048</v>
      </c>
      <c r="AS282">
        <f t="shared" si="175"/>
        <v>-4.4256355482034841</v>
      </c>
      <c r="AT282">
        <f t="shared" si="175"/>
        <v>-4.2456352430277047</v>
      </c>
      <c r="AU282">
        <f t="shared" si="175"/>
        <v>-4.1256363111429639</v>
      </c>
      <c r="AV282">
        <f t="shared" si="175"/>
        <v>-3.8556353765420663</v>
      </c>
      <c r="AW282">
        <f t="shared" si="175"/>
        <v>-3.2756354528360436</v>
      </c>
      <c r="AX282">
        <f t="shared" si="175"/>
        <v>-2.8056328016214724</v>
      </c>
      <c r="AY282">
        <f t="shared" si="175"/>
        <v>-0.80564424571326221</v>
      </c>
      <c r="AZ282">
        <f t="shared" si="174"/>
        <v>0.80636414662072831</v>
      </c>
      <c r="BA282" s="8">
        <v>35048</v>
      </c>
      <c r="BB282">
        <f t="shared" si="191"/>
        <v>-3.8699997663497907</v>
      </c>
      <c r="BC282">
        <f t="shared" si="191"/>
        <v>-9.0499995946884102</v>
      </c>
      <c r="BD282">
        <f t="shared" si="191"/>
        <v>-14.439999938011169</v>
      </c>
      <c r="BE282">
        <f t="shared" si="187"/>
        <v>-25.59000051021572</v>
      </c>
      <c r="BF282">
        <f t="shared" si="187"/>
        <v>-37.119998335838289</v>
      </c>
      <c r="BG282">
        <f t="shared" si="187"/>
        <v>-54.489999175071674</v>
      </c>
      <c r="BH282">
        <f t="shared" si="187"/>
        <v>-118.89000451564776</v>
      </c>
      <c r="BI282">
        <f t="shared" si="187"/>
        <v>-188.52999993801117</v>
      </c>
      <c r="BJ282" s="8">
        <v>35048</v>
      </c>
      <c r="BK282">
        <f t="shared" si="195"/>
        <v>-3.6199997663497907</v>
      </c>
      <c r="BL282">
        <f t="shared" si="195"/>
        <v>-2.7899998426437396</v>
      </c>
      <c r="BM282">
        <f t="shared" si="195"/>
        <v>-2.1100004911422996</v>
      </c>
      <c r="BN282">
        <f t="shared" si="195"/>
        <v>-0.93999946117400235</v>
      </c>
      <c r="BO282">
        <f t="shared" si="195"/>
        <v>0.25000250339508234</v>
      </c>
      <c r="BP282">
        <f t="shared" si="195"/>
        <v>1.8100014925002927</v>
      </c>
      <c r="BQ282">
        <f t="shared" si="195"/>
        <v>7.7099934816360065</v>
      </c>
      <c r="BR282">
        <f t="shared" si="195"/>
        <v>7.4869999666213989</v>
      </c>
      <c r="BS282" s="8">
        <v>35048</v>
      </c>
      <c r="BT282">
        <f t="shared" si="192"/>
        <v>-2.58500003814697</v>
      </c>
      <c r="BU282">
        <f t="shared" si="192"/>
        <v>-7.7649998664855904</v>
      </c>
      <c r="BV282">
        <f t="shared" si="192"/>
        <v>-13.15500020980835</v>
      </c>
      <c r="BW282">
        <f t="shared" si="188"/>
        <v>-24.3050007820129</v>
      </c>
      <c r="BX282">
        <f t="shared" si="188"/>
        <v>-35.83499860763547</v>
      </c>
      <c r="BY282">
        <f t="shared" si="188"/>
        <v>-53.204999446868854</v>
      </c>
      <c r="BZ282">
        <f t="shared" si="188"/>
        <v>-117.60500478744494</v>
      </c>
      <c r="CA282">
        <f t="shared" si="188"/>
        <v>-187.24500020980835</v>
      </c>
      <c r="CB282" s="8">
        <v>35048</v>
      </c>
      <c r="CC282">
        <f t="shared" si="196"/>
        <v>-2.5250000953674299</v>
      </c>
      <c r="CD282">
        <f t="shared" si="196"/>
        <v>-1.7750000953674396</v>
      </c>
      <c r="CE282">
        <f t="shared" si="196"/>
        <v>-1.1050000190735103</v>
      </c>
      <c r="CF282">
        <f t="shared" si="196"/>
        <v>4.9991607666095561E-3</v>
      </c>
      <c r="CG282">
        <f t="shared" si="196"/>
        <v>1.4150004386902006</v>
      </c>
      <c r="CH282">
        <f t="shared" si="196"/>
        <v>3.3050007820129546</v>
      </c>
      <c r="CI282">
        <f t="shared" si="196"/>
        <v>9.6049923896789693</v>
      </c>
      <c r="CJ282">
        <f t="shared" si="196"/>
        <v>9.7759996376037748</v>
      </c>
      <c r="CK282" s="8">
        <v>35048</v>
      </c>
      <c r="CL282">
        <f t="shared" si="193"/>
        <v>-1.2749999761581403</v>
      </c>
      <c r="CM282">
        <f t="shared" si="193"/>
        <v>-6.4549998044967607</v>
      </c>
      <c r="CN282">
        <f t="shared" si="193"/>
        <v>-11.845000147819519</v>
      </c>
      <c r="CO282">
        <f t="shared" si="189"/>
        <v>-22.99500072002407</v>
      </c>
      <c r="CP282">
        <f t="shared" si="189"/>
        <v>-34.524998545646639</v>
      </c>
      <c r="CQ282">
        <f t="shared" si="189"/>
        <v>-51.894999384880023</v>
      </c>
      <c r="CR282">
        <f t="shared" si="189"/>
        <v>-116.29500472545611</v>
      </c>
      <c r="CS282">
        <f t="shared" si="189"/>
        <v>-185.93500014781952</v>
      </c>
      <c r="CT282" s="8">
        <v>35048</v>
      </c>
      <c r="CU282">
        <f t="shared" si="197"/>
        <v>-0.9983336528142237</v>
      </c>
      <c r="CV282">
        <f t="shared" si="197"/>
        <v>0.93166712919871575</v>
      </c>
      <c r="CW282">
        <f t="shared" si="197"/>
        <v>2.7016666332880597</v>
      </c>
      <c r="CX282">
        <f t="shared" si="197"/>
        <v>6.1916654507319393</v>
      </c>
      <c r="CY282">
        <f t="shared" si="197"/>
        <v>9.4516685406366996</v>
      </c>
      <c r="CZ282">
        <f t="shared" si="197"/>
        <v>13.89166525999703</v>
      </c>
      <c r="DA282">
        <f t="shared" si="197"/>
        <v>28.291661063830052</v>
      </c>
      <c r="DB282">
        <f t="shared" si="197"/>
        <v>38.032666404406214</v>
      </c>
      <c r="DC282" s="8">
        <v>35048</v>
      </c>
      <c r="DD282">
        <f t="shared" si="194"/>
        <v>0</v>
      </c>
      <c r="DE282">
        <f t="shared" si="194"/>
        <v>-5.1799998283386204</v>
      </c>
      <c r="DF282">
        <f t="shared" si="194"/>
        <v>-10.570000171661381</v>
      </c>
      <c r="DG282">
        <f t="shared" si="190"/>
        <v>-21.720000743865931</v>
      </c>
      <c r="DH282">
        <f t="shared" si="190"/>
        <v>-33.249998569488497</v>
      </c>
      <c r="DI282">
        <f t="shared" si="190"/>
        <v>-50.619999408721881</v>
      </c>
      <c r="DJ282">
        <f t="shared" si="190"/>
        <v>-115.02000474929797</v>
      </c>
      <c r="DK282">
        <f t="shared" si="190"/>
        <v>-184.66000017166138</v>
      </c>
      <c r="DL282" s="8">
        <v>35048</v>
      </c>
      <c r="DM282">
        <f t="shared" si="198"/>
        <v>0</v>
      </c>
      <c r="DN282">
        <f t="shared" si="198"/>
        <v>3.0000004768371511</v>
      </c>
      <c r="DO282">
        <f t="shared" si="198"/>
        <v>5.6300005912780691</v>
      </c>
      <c r="DP282">
        <f t="shared" si="198"/>
        <v>10.229999065399191</v>
      </c>
      <c r="DQ282">
        <f t="shared" si="198"/>
        <v>14.430002689361601</v>
      </c>
      <c r="DR282">
        <f t="shared" si="198"/>
        <v>20.580002307891881</v>
      </c>
      <c r="DS282">
        <f t="shared" si="198"/>
        <v>38.180004596710312</v>
      </c>
      <c r="DT282">
        <f t="shared" si="198"/>
        <v>44.606000019073498</v>
      </c>
    </row>
    <row r="283" spans="1:124" x14ac:dyDescent="0.3">
      <c r="A283" s="2">
        <v>35033</v>
      </c>
      <c r="B283">
        <v>4.9932392510000003</v>
      </c>
      <c r="C283">
        <v>5.3583098270551108</v>
      </c>
      <c r="D283">
        <v>5.4800000190734801</v>
      </c>
      <c r="E283">
        <v>5.46000003814697</v>
      </c>
      <c r="F283" s="3">
        <f t="shared" si="177"/>
        <v>5.4533333778381339</v>
      </c>
      <c r="G283">
        <v>5.3600001335143999</v>
      </c>
      <c r="H283">
        <v>5.3600001335143999</v>
      </c>
      <c r="I283">
        <v>5.4099998474120996</v>
      </c>
      <c r="J283">
        <v>5.5300002098083496</v>
      </c>
      <c r="K283">
        <v>5.6799998283386204</v>
      </c>
      <c r="L283">
        <v>5.7600002288818297</v>
      </c>
      <c r="M283">
        <v>6.1999998092651296</v>
      </c>
      <c r="N283">
        <v>6.5084</v>
      </c>
      <c r="O283" s="8">
        <v>35018</v>
      </c>
      <c r="P283">
        <f t="shared" si="199"/>
        <v>-0.41610327091666666</v>
      </c>
      <c r="Q283">
        <f t="shared" si="199"/>
        <v>-0.8930516378425184</v>
      </c>
      <c r="R283">
        <f t="shared" si="199"/>
        <v>-1.37000000476837</v>
      </c>
      <c r="S283">
        <f t="shared" si="199"/>
        <v>-2.730000019073485</v>
      </c>
      <c r="T283">
        <f t="shared" si="178"/>
        <v>-4.0900000333786002</v>
      </c>
      <c r="U283">
        <f t="shared" si="159"/>
        <v>-5.3600001335143999</v>
      </c>
      <c r="V283">
        <f t="shared" si="159"/>
        <v>-10.7200002670288</v>
      </c>
      <c r="W283">
        <f t="shared" si="159"/>
        <v>-16.2299995422363</v>
      </c>
      <c r="X283">
        <f t="shared" si="159"/>
        <v>-27.650001049041748</v>
      </c>
      <c r="Y283">
        <f t="shared" si="159"/>
        <v>-39.75999879837034</v>
      </c>
      <c r="Z283">
        <f t="shared" si="159"/>
        <v>-57.600002288818295</v>
      </c>
      <c r="AA283">
        <f t="shared" si="159"/>
        <v>-123.99999618530259</v>
      </c>
      <c r="AB283">
        <f t="shared" si="159"/>
        <v>-195.25200000000001</v>
      </c>
      <c r="AC283" s="8">
        <v>35018</v>
      </c>
      <c r="AD283">
        <f t="shared" si="176"/>
        <v>0.47694836692585174</v>
      </c>
      <c r="AE283">
        <f t="shared" si="179"/>
        <v>1.360000014305115</v>
      </c>
      <c r="AF283">
        <f t="shared" si="180"/>
        <v>2.6300001144409149</v>
      </c>
      <c r="AG283">
        <f t="shared" si="181"/>
        <v>3.9900001287460301</v>
      </c>
      <c r="AH283">
        <f t="shared" si="182"/>
        <v>5.3600001335143999</v>
      </c>
      <c r="AI283" s="8">
        <v>35018</v>
      </c>
      <c r="AJ283">
        <f t="shared" si="200"/>
        <v>-4.8830517665885482</v>
      </c>
      <c r="AK283">
        <f t="shared" si="200"/>
        <v>-10.243051900102948</v>
      </c>
      <c r="AL283">
        <f t="shared" si="200"/>
        <v>-15.753051175310448</v>
      </c>
      <c r="AM283">
        <f t="shared" si="169"/>
        <v>-27.173052682115895</v>
      </c>
      <c r="AN283">
        <f t="shared" si="169"/>
        <v>-39.283050431444487</v>
      </c>
      <c r="AO283">
        <f t="shared" si="169"/>
        <v>-57.123053921892442</v>
      </c>
      <c r="AP283">
        <f t="shared" si="169"/>
        <v>-123.52304781837674</v>
      </c>
      <c r="AQ283">
        <f t="shared" si="169"/>
        <v>-194.77505163307416</v>
      </c>
      <c r="AR283" s="8">
        <v>35018</v>
      </c>
      <c r="AS283">
        <f t="shared" si="175"/>
        <v>-4.5777902408536884</v>
      </c>
      <c r="AT283">
        <f t="shared" si="175"/>
        <v>-4.2677902980741482</v>
      </c>
      <c r="AU283">
        <f t="shared" si="175"/>
        <v>-3.8977904125150591</v>
      </c>
      <c r="AV283">
        <f t="shared" si="175"/>
        <v>-3.367791633218193</v>
      </c>
      <c r="AW283">
        <f t="shared" si="175"/>
        <v>-3.0877885623869048</v>
      </c>
      <c r="AX283">
        <f t="shared" si="175"/>
        <v>-2.0677904888089458</v>
      </c>
      <c r="AY283">
        <f t="shared" si="175"/>
        <v>-0.76778457602813432</v>
      </c>
      <c r="AZ283">
        <f t="shared" si="174"/>
        <v>-4.1917902980741815</v>
      </c>
      <c r="BA283" s="8">
        <v>35018</v>
      </c>
      <c r="BB283">
        <f t="shared" si="191"/>
        <v>-4.0000001192092851</v>
      </c>
      <c r="BC283">
        <f t="shared" si="191"/>
        <v>-9.360000252723685</v>
      </c>
      <c r="BD283">
        <f t="shared" si="191"/>
        <v>-14.869999527931185</v>
      </c>
      <c r="BE283">
        <f t="shared" si="187"/>
        <v>-26.290001034736633</v>
      </c>
      <c r="BF283">
        <f t="shared" si="187"/>
        <v>-38.399998784065225</v>
      </c>
      <c r="BG283">
        <f t="shared" si="187"/>
        <v>-56.240002274513181</v>
      </c>
      <c r="BH283">
        <f t="shared" si="187"/>
        <v>-122.63999617099748</v>
      </c>
      <c r="BI283">
        <f t="shared" si="187"/>
        <v>-193.89199998569489</v>
      </c>
      <c r="BJ283" s="8">
        <v>35018</v>
      </c>
      <c r="BK283">
        <f t="shared" si="195"/>
        <v>-3.7999998331069849</v>
      </c>
      <c r="BL283">
        <f t="shared" si="195"/>
        <v>-3.1100002527236938</v>
      </c>
      <c r="BM283">
        <f t="shared" si="195"/>
        <v>-2.4699999094009257</v>
      </c>
      <c r="BN283">
        <f t="shared" si="195"/>
        <v>-1.3899999856949137</v>
      </c>
      <c r="BO283">
        <f t="shared" si="195"/>
        <v>-0.3799983263015676</v>
      </c>
      <c r="BP283">
        <f t="shared" si="195"/>
        <v>1.1100000143051858</v>
      </c>
      <c r="BQ283">
        <f t="shared" si="195"/>
        <v>6.3099998235704007</v>
      </c>
      <c r="BR283">
        <f t="shared" si="195"/>
        <v>5.7320002050399594</v>
      </c>
      <c r="BS283" s="8">
        <v>35018</v>
      </c>
      <c r="BT283">
        <f t="shared" si="192"/>
        <v>-2.730000019073485</v>
      </c>
      <c r="BU283">
        <f t="shared" si="192"/>
        <v>-8.0900001525878853</v>
      </c>
      <c r="BV283">
        <f t="shared" si="192"/>
        <v>-13.599999427795385</v>
      </c>
      <c r="BW283">
        <f t="shared" si="188"/>
        <v>-25.020000934600834</v>
      </c>
      <c r="BX283">
        <f t="shared" si="188"/>
        <v>-37.129998683929422</v>
      </c>
      <c r="BY283">
        <f t="shared" si="188"/>
        <v>-54.970002174377377</v>
      </c>
      <c r="BZ283">
        <f t="shared" si="188"/>
        <v>-121.36999607086167</v>
      </c>
      <c r="CA283">
        <f t="shared" si="188"/>
        <v>-192.62199988555909</v>
      </c>
      <c r="CB283" s="8">
        <v>35018</v>
      </c>
      <c r="CC283">
        <f t="shared" si="196"/>
        <v>-2.7599997520446755</v>
      </c>
      <c r="CD283">
        <f t="shared" si="196"/>
        <v>-2.1400003433227548</v>
      </c>
      <c r="CE283">
        <f t="shared" si="196"/>
        <v>-1.5799999237060467</v>
      </c>
      <c r="CF283">
        <f t="shared" si="196"/>
        <v>-0.45000123977663176</v>
      </c>
      <c r="CG283">
        <f t="shared" si="196"/>
        <v>0.30000019073486772</v>
      </c>
      <c r="CH283">
        <f t="shared" si="196"/>
        <v>2.1999998092651696</v>
      </c>
      <c r="CI283">
        <f t="shared" si="196"/>
        <v>7.1999998092652833</v>
      </c>
      <c r="CJ283">
        <f t="shared" si="196"/>
        <v>6.61000019073487</v>
      </c>
      <c r="CK283" s="8">
        <v>35018</v>
      </c>
      <c r="CL283">
        <f t="shared" si="193"/>
        <v>-1.3700000047683698</v>
      </c>
      <c r="CM283">
        <f t="shared" si="193"/>
        <v>-6.7300001382827697</v>
      </c>
      <c r="CN283">
        <f t="shared" si="193"/>
        <v>-12.239999413490271</v>
      </c>
      <c r="CO283">
        <f t="shared" si="189"/>
        <v>-23.660000920295719</v>
      </c>
      <c r="CP283">
        <f t="shared" si="189"/>
        <v>-35.769998669624307</v>
      </c>
      <c r="CQ283">
        <f t="shared" si="189"/>
        <v>-53.610002160072263</v>
      </c>
      <c r="CR283">
        <f t="shared" si="189"/>
        <v>-120.00999605655656</v>
      </c>
      <c r="CS283">
        <f t="shared" si="189"/>
        <v>-191.26199987125398</v>
      </c>
      <c r="CT283" s="8">
        <v>35018</v>
      </c>
      <c r="CU283">
        <f t="shared" si="197"/>
        <v>-1.2033333381017028</v>
      </c>
      <c r="CV283">
        <f t="shared" si="197"/>
        <v>0.57666639486948768</v>
      </c>
      <c r="CW283">
        <f t="shared" si="197"/>
        <v>2.1866674820582341</v>
      </c>
      <c r="CX283">
        <f t="shared" si="197"/>
        <v>5.3666654030481959</v>
      </c>
      <c r="CY283">
        <f t="shared" si="197"/>
        <v>8.0066686073939159</v>
      </c>
      <c r="CZ283">
        <f t="shared" si="197"/>
        <v>12.316662351290457</v>
      </c>
      <c r="DA283">
        <f t="shared" si="197"/>
        <v>25.316669027010665</v>
      </c>
      <c r="DB283">
        <f t="shared" si="197"/>
        <v>34.019666738192221</v>
      </c>
      <c r="DC283" s="8">
        <v>35018</v>
      </c>
      <c r="DD283">
        <f t="shared" si="194"/>
        <v>0</v>
      </c>
      <c r="DE283">
        <f t="shared" si="194"/>
        <v>-5.3600001335143999</v>
      </c>
      <c r="DF283">
        <f t="shared" si="194"/>
        <v>-10.869999408721899</v>
      </c>
      <c r="DG283">
        <f t="shared" si="190"/>
        <v>-22.290000915527347</v>
      </c>
      <c r="DH283">
        <f t="shared" si="190"/>
        <v>-34.399998664855943</v>
      </c>
      <c r="DI283">
        <f t="shared" si="190"/>
        <v>-52.240002155303898</v>
      </c>
      <c r="DJ283">
        <f t="shared" si="190"/>
        <v>-118.63999605178819</v>
      </c>
      <c r="DK283">
        <f t="shared" si="190"/>
        <v>-189.89199986648561</v>
      </c>
      <c r="DL283" s="8">
        <v>35018</v>
      </c>
      <c r="DM283">
        <f t="shared" si="198"/>
        <v>0</v>
      </c>
      <c r="DN283">
        <f t="shared" si="198"/>
        <v>2.5300002098083594</v>
      </c>
      <c r="DO283">
        <f t="shared" si="198"/>
        <v>5.0800004005432404</v>
      </c>
      <c r="DP283">
        <f t="shared" si="198"/>
        <v>9.7499990463256552</v>
      </c>
      <c r="DQ283">
        <f t="shared" si="198"/>
        <v>13.570002555847186</v>
      </c>
      <c r="DR283">
        <f t="shared" si="198"/>
        <v>19.949996471404997</v>
      </c>
      <c r="DS283">
        <f t="shared" si="198"/>
        <v>36.450011730194099</v>
      </c>
      <c r="DT283">
        <f t="shared" si="198"/>
        <v>47.752000286102295</v>
      </c>
    </row>
    <row r="284" spans="1:124" x14ac:dyDescent="0.3">
      <c r="A284" s="2">
        <v>35003</v>
      </c>
      <c r="B284">
        <v>5.2447386649999999</v>
      </c>
      <c r="C284">
        <v>5.4211846805551094</v>
      </c>
      <c r="D284">
        <v>5.4800000190734801</v>
      </c>
      <c r="E284">
        <v>5.5500001907348597</v>
      </c>
      <c r="F284" s="3">
        <f t="shared" si="177"/>
        <v>5.5733335812886535</v>
      </c>
      <c r="G284">
        <v>5.5500001907348597</v>
      </c>
      <c r="H284">
        <v>5.6100001335143999</v>
      </c>
      <c r="I284">
        <v>5.6999998092651296</v>
      </c>
      <c r="J284">
        <v>5.8099999427795401</v>
      </c>
      <c r="K284">
        <v>5.92000007629394</v>
      </c>
      <c r="L284">
        <v>6.0300002098083496</v>
      </c>
      <c r="M284">
        <v>6.4000000953674299</v>
      </c>
      <c r="N284">
        <v>6.5275999999999996</v>
      </c>
      <c r="O284" s="8">
        <v>34987</v>
      </c>
      <c r="P284">
        <f t="shared" si="199"/>
        <v>-0.43706155541666664</v>
      </c>
      <c r="Q284">
        <f t="shared" si="199"/>
        <v>-0.90353078009251819</v>
      </c>
      <c r="R284">
        <f t="shared" si="199"/>
        <v>-1.37000000476837</v>
      </c>
      <c r="S284">
        <f t="shared" si="199"/>
        <v>-2.7750000953674299</v>
      </c>
      <c r="T284">
        <f t="shared" si="178"/>
        <v>-4.1800001859664899</v>
      </c>
      <c r="U284">
        <f t="shared" si="159"/>
        <v>-5.5500001907348597</v>
      </c>
      <c r="V284">
        <f t="shared" ref="V284:AB317" si="201">-H284*H$1</f>
        <v>-11.2200002670288</v>
      </c>
      <c r="W284">
        <f t="shared" si="201"/>
        <v>-17.099999427795389</v>
      </c>
      <c r="X284">
        <f t="shared" si="201"/>
        <v>-29.049999713897702</v>
      </c>
      <c r="Y284">
        <f t="shared" si="201"/>
        <v>-41.440000534057582</v>
      </c>
      <c r="Z284">
        <f t="shared" si="201"/>
        <v>-60.300002098083496</v>
      </c>
      <c r="AA284">
        <f t="shared" si="201"/>
        <v>-128.0000019073486</v>
      </c>
      <c r="AB284">
        <f t="shared" si="201"/>
        <v>-195.82799999999997</v>
      </c>
      <c r="AC284" s="8">
        <v>34987</v>
      </c>
      <c r="AD284">
        <f t="shared" si="176"/>
        <v>0.46646922467585156</v>
      </c>
      <c r="AE284">
        <f t="shared" si="179"/>
        <v>1.4050000905990598</v>
      </c>
      <c r="AF284">
        <f t="shared" si="180"/>
        <v>2.7750000953674299</v>
      </c>
      <c r="AG284">
        <f t="shared" si="181"/>
        <v>4.1800001859664899</v>
      </c>
      <c r="AH284">
        <f t="shared" si="182"/>
        <v>5.67000007629394</v>
      </c>
      <c r="AI284" s="8">
        <v>34987</v>
      </c>
      <c r="AJ284">
        <f t="shared" si="200"/>
        <v>-5.0835309660590084</v>
      </c>
      <c r="AK284">
        <f t="shared" si="200"/>
        <v>-10.753531042352948</v>
      </c>
      <c r="AL284">
        <f t="shared" si="200"/>
        <v>-16.633530203119538</v>
      </c>
      <c r="AM284">
        <f t="shared" si="169"/>
        <v>-28.58353048922185</v>
      </c>
      <c r="AN284">
        <f t="shared" si="169"/>
        <v>-40.973531309381727</v>
      </c>
      <c r="AO284">
        <f t="shared" si="169"/>
        <v>-59.833532873407641</v>
      </c>
      <c r="AP284">
        <f t="shared" si="169"/>
        <v>-127.53353268267276</v>
      </c>
      <c r="AQ284">
        <f t="shared" si="169"/>
        <v>-195.36153077532413</v>
      </c>
      <c r="AR284" s="8">
        <v>34987</v>
      </c>
      <c r="AS284">
        <f t="shared" si="175"/>
        <v>-4.9294357256915786</v>
      </c>
      <c r="AT284">
        <f t="shared" si="175"/>
        <v>-4.589436049940848</v>
      </c>
      <c r="AU284">
        <f t="shared" si="175"/>
        <v>-4.3994355158832379</v>
      </c>
      <c r="AV284">
        <f t="shared" si="175"/>
        <v>-4.0294341998127026</v>
      </c>
      <c r="AW284">
        <f t="shared" si="175"/>
        <v>-3.6994352297809252</v>
      </c>
      <c r="AX284">
        <f t="shared" si="175"/>
        <v>-3.629436965468245</v>
      </c>
      <c r="AY284">
        <f t="shared" si="175"/>
        <v>-1.02943944502156</v>
      </c>
      <c r="AZ284">
        <f t="shared" si="174"/>
        <v>0.55956436967587475</v>
      </c>
      <c r="BA284" s="8">
        <v>34987</v>
      </c>
      <c r="BB284">
        <f t="shared" si="191"/>
        <v>-4.1450001001357997</v>
      </c>
      <c r="BC284">
        <f t="shared" si="191"/>
        <v>-9.8150001764297397</v>
      </c>
      <c r="BD284">
        <f t="shared" si="191"/>
        <v>-15.694999337196329</v>
      </c>
      <c r="BE284">
        <f t="shared" si="187"/>
        <v>-27.644999623298641</v>
      </c>
      <c r="BF284">
        <f t="shared" si="187"/>
        <v>-40.035000443458522</v>
      </c>
      <c r="BG284">
        <f t="shared" si="187"/>
        <v>-58.895002007484436</v>
      </c>
      <c r="BH284">
        <f t="shared" si="187"/>
        <v>-126.59500181674954</v>
      </c>
      <c r="BI284">
        <f t="shared" si="187"/>
        <v>-194.42299990940091</v>
      </c>
      <c r="BJ284" s="8">
        <v>34987</v>
      </c>
      <c r="BK284">
        <f t="shared" si="195"/>
        <v>-4.0749999284744201</v>
      </c>
      <c r="BL284">
        <f t="shared" si="195"/>
        <v>-3.6549998521804801</v>
      </c>
      <c r="BM284">
        <f t="shared" si="195"/>
        <v>-3.2349992990493588</v>
      </c>
      <c r="BN284">
        <f t="shared" si="195"/>
        <v>-2.4450002908707047</v>
      </c>
      <c r="BO284">
        <f t="shared" si="195"/>
        <v>-1.1850010156631603</v>
      </c>
      <c r="BP284">
        <f t="shared" si="195"/>
        <v>4.9961805342997323E-3</v>
      </c>
      <c r="BQ284">
        <f t="shared" si="195"/>
        <v>5.4050005674360841</v>
      </c>
      <c r="BR284">
        <f t="shared" si="195"/>
        <v>11.114000185966525</v>
      </c>
      <c r="BS284" s="8">
        <v>34987</v>
      </c>
      <c r="BT284">
        <f t="shared" si="192"/>
        <v>-2.7750000953674299</v>
      </c>
      <c r="BU284">
        <f t="shared" si="192"/>
        <v>-8.4450001716613698</v>
      </c>
      <c r="BV284">
        <f t="shared" si="192"/>
        <v>-14.324999332427959</v>
      </c>
      <c r="BW284">
        <f t="shared" si="188"/>
        <v>-26.274999618530273</v>
      </c>
      <c r="BX284">
        <f t="shared" si="188"/>
        <v>-38.66500043869015</v>
      </c>
      <c r="BY284">
        <f t="shared" si="188"/>
        <v>-57.525002002716064</v>
      </c>
      <c r="BZ284">
        <f t="shared" si="188"/>
        <v>-125.22500181198117</v>
      </c>
      <c r="CA284">
        <f t="shared" si="188"/>
        <v>-193.05299990463254</v>
      </c>
      <c r="CB284" s="8">
        <v>34987</v>
      </c>
      <c r="CC284">
        <f t="shared" si="196"/>
        <v>-2.5349998474121103</v>
      </c>
      <c r="CD284">
        <f t="shared" si="196"/>
        <v>-1.3250002861022994</v>
      </c>
      <c r="CE284">
        <f t="shared" si="196"/>
        <v>-0.24499988555905805</v>
      </c>
      <c r="CF284">
        <f t="shared" si="196"/>
        <v>2.0450010299682235</v>
      </c>
      <c r="CG284">
        <f t="shared" si="196"/>
        <v>3.904998302459707</v>
      </c>
      <c r="CH284">
        <f t="shared" si="196"/>
        <v>7.0949997901915838</v>
      </c>
      <c r="CI284">
        <f t="shared" si="196"/>
        <v>17.094999790191569</v>
      </c>
      <c r="CJ284">
        <f t="shared" si="196"/>
        <v>22.780000171661417</v>
      </c>
      <c r="CK284" s="8">
        <v>34987</v>
      </c>
      <c r="CL284">
        <f t="shared" si="193"/>
        <v>-1.3700000047683698</v>
      </c>
      <c r="CM284">
        <f t="shared" si="193"/>
        <v>-7.0400000810623098</v>
      </c>
      <c r="CN284">
        <f t="shared" si="193"/>
        <v>-12.919999241828899</v>
      </c>
      <c r="CO284">
        <f t="shared" si="189"/>
        <v>-24.869999527931213</v>
      </c>
      <c r="CP284">
        <f t="shared" si="189"/>
        <v>-37.26000034809109</v>
      </c>
      <c r="CQ284">
        <f t="shared" si="189"/>
        <v>-56.120001912117004</v>
      </c>
      <c r="CR284">
        <f t="shared" si="189"/>
        <v>-123.82000172138211</v>
      </c>
      <c r="CS284">
        <f t="shared" si="189"/>
        <v>-191.64799981403348</v>
      </c>
      <c r="CT284" s="8">
        <v>34987</v>
      </c>
      <c r="CU284">
        <f t="shared" si="197"/>
        <v>-1.0633333126703866</v>
      </c>
      <c r="CV284">
        <f t="shared" si="197"/>
        <v>0.94666691621144317</v>
      </c>
      <c r="CW284">
        <f t="shared" si="197"/>
        <v>2.7166668971379675</v>
      </c>
      <c r="CX284">
        <f t="shared" si="197"/>
        <v>6.2966668208439813</v>
      </c>
      <c r="CY284">
        <f t="shared" si="197"/>
        <v>9.2666656573613579</v>
      </c>
      <c r="CZ284">
        <f t="shared" si="197"/>
        <v>13.346663673718687</v>
      </c>
      <c r="DA284">
        <f t="shared" si="197"/>
        <v>25.846663673718773</v>
      </c>
      <c r="DB284">
        <f t="shared" si="197"/>
        <v>36.31666672547663</v>
      </c>
      <c r="DC284" s="8">
        <v>34987</v>
      </c>
      <c r="DD284">
        <f t="shared" si="194"/>
        <v>0.11999988555908025</v>
      </c>
      <c r="DE284">
        <f t="shared" si="194"/>
        <v>-5.5500001907348597</v>
      </c>
      <c r="DF284">
        <f t="shared" si="194"/>
        <v>-11.429999351501449</v>
      </c>
      <c r="DG284">
        <f t="shared" si="190"/>
        <v>-23.37999963760376</v>
      </c>
      <c r="DH284">
        <f t="shared" si="190"/>
        <v>-35.770000457763643</v>
      </c>
      <c r="DI284">
        <f t="shared" si="190"/>
        <v>-54.630002021789558</v>
      </c>
      <c r="DJ284">
        <f t="shared" si="190"/>
        <v>-122.33000183105466</v>
      </c>
      <c r="DK284">
        <f t="shared" si="190"/>
        <v>-190.15799992370603</v>
      </c>
      <c r="DL284" s="8">
        <v>34987</v>
      </c>
      <c r="DM284">
        <f t="shared" si="198"/>
        <v>0.11999988555908025</v>
      </c>
      <c r="DN284">
        <f t="shared" si="198"/>
        <v>1.9500002861022994</v>
      </c>
      <c r="DO284">
        <f t="shared" si="198"/>
        <v>3.690000534057611</v>
      </c>
      <c r="DP284">
        <f t="shared" si="198"/>
        <v>7.8400006294250231</v>
      </c>
      <c r="DQ284">
        <f t="shared" si="198"/>
        <v>11.600000381469744</v>
      </c>
      <c r="DR284">
        <f t="shared" si="198"/>
        <v>17.289997577667219</v>
      </c>
      <c r="DS284">
        <f t="shared" si="198"/>
        <v>33.29000139236453</v>
      </c>
      <c r="DT284">
        <f t="shared" si="198"/>
        <v>48.669000247955353</v>
      </c>
    </row>
    <row r="285" spans="1:124" x14ac:dyDescent="0.3">
      <c r="A285" s="2">
        <v>34971</v>
      </c>
      <c r="B285">
        <v>5.495904855</v>
      </c>
      <c r="C285">
        <v>5.4239762852755726</v>
      </c>
      <c r="D285">
        <v>5.4000000953674299</v>
      </c>
      <c r="E285">
        <v>5.5700001716613698</v>
      </c>
      <c r="F285" s="3">
        <f t="shared" si="177"/>
        <v>5.6266668637593495</v>
      </c>
      <c r="G285">
        <v>5.6500000953674299</v>
      </c>
      <c r="H285">
        <v>5.8299999237060502</v>
      </c>
      <c r="I285">
        <v>5.9099998474120996</v>
      </c>
      <c r="J285">
        <v>6.0100002288818297</v>
      </c>
      <c r="K285">
        <v>6.1100001335143999</v>
      </c>
      <c r="L285">
        <v>6.17000007629394</v>
      </c>
      <c r="M285">
        <v>6.5999999046325604</v>
      </c>
      <c r="N285">
        <v>6.7138999999999998</v>
      </c>
      <c r="O285" s="8">
        <v>34957</v>
      </c>
      <c r="P285">
        <f t="shared" si="199"/>
        <v>-0.45799207124999997</v>
      </c>
      <c r="Q285">
        <f t="shared" si="199"/>
        <v>-0.90399604754592877</v>
      </c>
      <c r="R285">
        <f t="shared" si="199"/>
        <v>-1.3500000238418575</v>
      </c>
      <c r="S285">
        <f t="shared" si="199"/>
        <v>-2.7850000858306849</v>
      </c>
      <c r="T285">
        <f t="shared" si="178"/>
        <v>-4.2200001478195119</v>
      </c>
      <c r="U285">
        <f t="shared" ref="U285:U317" si="202">-G285*G$1</f>
        <v>-5.6500000953674299</v>
      </c>
      <c r="V285">
        <f t="shared" si="201"/>
        <v>-11.6599998474121</v>
      </c>
      <c r="W285">
        <f t="shared" si="201"/>
        <v>-17.7299995422363</v>
      </c>
      <c r="X285">
        <f t="shared" si="201"/>
        <v>-30.050001144409148</v>
      </c>
      <c r="Y285">
        <f t="shared" si="201"/>
        <v>-42.770000934600802</v>
      </c>
      <c r="Z285">
        <f t="shared" si="201"/>
        <v>-61.700000762939396</v>
      </c>
      <c r="AA285">
        <f t="shared" si="201"/>
        <v>-131.9999980926512</v>
      </c>
      <c r="AB285">
        <f t="shared" si="201"/>
        <v>-201.417</v>
      </c>
      <c r="AC285" s="8">
        <v>34957</v>
      </c>
      <c r="AD285">
        <f t="shared" si="176"/>
        <v>0.44600397629592881</v>
      </c>
      <c r="AE285">
        <f t="shared" si="179"/>
        <v>1.4350000619888275</v>
      </c>
      <c r="AF285">
        <f t="shared" si="180"/>
        <v>2.8650000095367449</v>
      </c>
      <c r="AG285">
        <f t="shared" si="181"/>
        <v>4.300000071525572</v>
      </c>
      <c r="AH285">
        <f t="shared" si="182"/>
        <v>6.0099997520446706</v>
      </c>
      <c r="AI285" s="8">
        <v>34957</v>
      </c>
      <c r="AJ285">
        <f t="shared" si="200"/>
        <v>-5.2039961190715012</v>
      </c>
      <c r="AK285">
        <f t="shared" si="200"/>
        <v>-11.213995871116172</v>
      </c>
      <c r="AL285">
        <f t="shared" si="200"/>
        <v>-17.283995565940369</v>
      </c>
      <c r="AM285">
        <f t="shared" si="169"/>
        <v>-29.603997168113217</v>
      </c>
      <c r="AN285">
        <f t="shared" si="169"/>
        <v>-42.323996958304875</v>
      </c>
      <c r="AO285">
        <f t="shared" si="169"/>
        <v>-61.253996786643469</v>
      </c>
      <c r="AP285">
        <f t="shared" si="169"/>
        <v>-131.55399411635526</v>
      </c>
      <c r="AQ285">
        <f t="shared" si="169"/>
        <v>-200.97099602370406</v>
      </c>
      <c r="AR285" s="8">
        <v>34957</v>
      </c>
      <c r="AS285">
        <f t="shared" si="175"/>
        <v>-4.5472352747040716</v>
      </c>
      <c r="AT285">
        <f t="shared" si="175"/>
        <v>-4.5072353128510514</v>
      </c>
      <c r="AU285">
        <f t="shared" si="175"/>
        <v>-4.4272353891449807</v>
      </c>
      <c r="AV285">
        <f t="shared" si="175"/>
        <v>-4.2472355608063683</v>
      </c>
      <c r="AW285">
        <f t="shared" si="175"/>
        <v>-3.8472359422760878</v>
      </c>
      <c r="AX285">
        <f t="shared" si="175"/>
        <v>-3.4472339395599736</v>
      </c>
      <c r="AY285">
        <f t="shared" si="175"/>
        <v>-2.147237563522248</v>
      </c>
      <c r="AZ285">
        <f t="shared" si="174"/>
        <v>-0.89023527470407693</v>
      </c>
      <c r="BA285" s="8">
        <v>34957</v>
      </c>
      <c r="BB285">
        <f t="shared" si="191"/>
        <v>-4.2150000333786029</v>
      </c>
      <c r="BC285">
        <f t="shared" si="191"/>
        <v>-10.224999785423273</v>
      </c>
      <c r="BD285">
        <f t="shared" si="191"/>
        <v>-16.294999480247473</v>
      </c>
      <c r="BE285">
        <f t="shared" si="187"/>
        <v>-28.615001082420321</v>
      </c>
      <c r="BF285">
        <f t="shared" si="187"/>
        <v>-41.335000872611971</v>
      </c>
      <c r="BG285">
        <f t="shared" si="187"/>
        <v>-60.265000700950566</v>
      </c>
      <c r="BH285">
        <f t="shared" si="187"/>
        <v>-130.56499803066237</v>
      </c>
      <c r="BI285">
        <f t="shared" si="187"/>
        <v>-199.98199993801117</v>
      </c>
      <c r="BJ285" s="8">
        <v>34957</v>
      </c>
      <c r="BK285">
        <f t="shared" si="195"/>
        <v>-4.1649998426437334</v>
      </c>
      <c r="BL285">
        <f t="shared" si="195"/>
        <v>-4.2449997663497934</v>
      </c>
      <c r="BM285">
        <f t="shared" si="195"/>
        <v>-4.254999041557304</v>
      </c>
      <c r="BN285">
        <f t="shared" si="195"/>
        <v>-4.3150008916854814</v>
      </c>
      <c r="BO285">
        <f t="shared" si="195"/>
        <v>-4.0950015783309714</v>
      </c>
      <c r="BP285">
        <f t="shared" si="195"/>
        <v>-3.7650002241134279</v>
      </c>
      <c r="BQ285">
        <f t="shared" si="195"/>
        <v>-3.3650006055831261</v>
      </c>
      <c r="BR285">
        <f t="shared" si="195"/>
        <v>-2.970999842643713</v>
      </c>
      <c r="BS285" s="8">
        <v>34957</v>
      </c>
      <c r="BT285">
        <f t="shared" si="192"/>
        <v>-2.7850000858306849</v>
      </c>
      <c r="BU285">
        <f t="shared" si="192"/>
        <v>-8.7949998378753556</v>
      </c>
      <c r="BV285">
        <f t="shared" si="192"/>
        <v>-14.864999532699555</v>
      </c>
      <c r="BW285">
        <f t="shared" si="188"/>
        <v>-27.185001134872401</v>
      </c>
      <c r="BX285">
        <f t="shared" si="188"/>
        <v>-39.905000925064058</v>
      </c>
      <c r="BY285">
        <f t="shared" si="188"/>
        <v>-58.835000753402653</v>
      </c>
      <c r="BZ285">
        <f t="shared" si="188"/>
        <v>-129.13499808311445</v>
      </c>
      <c r="CA285">
        <f t="shared" si="188"/>
        <v>-198.55199999046326</v>
      </c>
      <c r="CB285" s="8">
        <v>34957</v>
      </c>
      <c r="CC285">
        <f t="shared" si="196"/>
        <v>-2.4250004291534353</v>
      </c>
      <c r="CD285">
        <f t="shared" si="196"/>
        <v>-1.3249995708465461</v>
      </c>
      <c r="CE285">
        <f t="shared" si="196"/>
        <v>-0.23499941825864301</v>
      </c>
      <c r="CF285">
        <f t="shared" si="196"/>
        <v>2.0849983692169411</v>
      </c>
      <c r="CG285">
        <f t="shared" si="196"/>
        <v>4.1549994945526132</v>
      </c>
      <c r="CH285">
        <f t="shared" si="196"/>
        <v>7.034997224807733</v>
      </c>
      <c r="CI285">
        <f t="shared" si="196"/>
        <v>15.53500103950504</v>
      </c>
      <c r="CJ285">
        <f t="shared" si="196"/>
        <v>25.498999895095814</v>
      </c>
      <c r="CK285" s="8">
        <v>34957</v>
      </c>
      <c r="CL285">
        <f t="shared" si="193"/>
        <v>-1.3500000238418579</v>
      </c>
      <c r="CM285">
        <f t="shared" si="193"/>
        <v>-7.3599997758865285</v>
      </c>
      <c r="CN285">
        <f t="shared" si="193"/>
        <v>-13.429999470710728</v>
      </c>
      <c r="CO285">
        <f t="shared" si="189"/>
        <v>-25.750001072883578</v>
      </c>
      <c r="CP285">
        <f t="shared" si="189"/>
        <v>-38.470000863075228</v>
      </c>
      <c r="CQ285">
        <f t="shared" si="189"/>
        <v>-57.400000691413823</v>
      </c>
      <c r="CR285">
        <f t="shared" si="189"/>
        <v>-127.69999802112562</v>
      </c>
      <c r="CS285">
        <f t="shared" si="189"/>
        <v>-197.11699992847443</v>
      </c>
      <c r="CT285" s="8">
        <v>34957</v>
      </c>
      <c r="CU285">
        <f t="shared" si="197"/>
        <v>-0.93666724363962839</v>
      </c>
      <c r="CV285">
        <f t="shared" si="197"/>
        <v>1.2333333094914716</v>
      </c>
      <c r="CW285">
        <f t="shared" si="197"/>
        <v>3.1833340724309513</v>
      </c>
      <c r="CX285">
        <f t="shared" si="197"/>
        <v>6.6133315165837745</v>
      </c>
      <c r="CY285">
        <f t="shared" si="197"/>
        <v>9.6233331759770984</v>
      </c>
      <c r="CZ285">
        <f t="shared" si="197"/>
        <v>14.213333805402169</v>
      </c>
      <c r="DA285">
        <f t="shared" si="197"/>
        <v>25.913344105084885</v>
      </c>
      <c r="DB285">
        <f t="shared" si="197"/>
        <v>32.562333042462683</v>
      </c>
      <c r="DC285" s="8">
        <v>34957</v>
      </c>
      <c r="DD285">
        <f t="shared" si="194"/>
        <v>0.35999965667724076</v>
      </c>
      <c r="DE285">
        <f t="shared" si="194"/>
        <v>-5.6500000953674299</v>
      </c>
      <c r="DF285">
        <f t="shared" si="194"/>
        <v>-11.719999790191629</v>
      </c>
      <c r="DG285">
        <f t="shared" si="190"/>
        <v>-24.040001392364477</v>
      </c>
      <c r="DH285">
        <f t="shared" si="190"/>
        <v>-36.760001182556131</v>
      </c>
      <c r="DI285">
        <f t="shared" si="190"/>
        <v>-55.690001010894726</v>
      </c>
      <c r="DJ285">
        <f t="shared" si="190"/>
        <v>-125.98999834060652</v>
      </c>
      <c r="DK285">
        <f t="shared" si="190"/>
        <v>-195.40700024795532</v>
      </c>
      <c r="DL285" s="8">
        <v>34957</v>
      </c>
      <c r="DM285">
        <f t="shared" si="198"/>
        <v>0.35999965667724076</v>
      </c>
      <c r="DN285">
        <f t="shared" si="198"/>
        <v>1.6299996376037607</v>
      </c>
      <c r="DO285">
        <f t="shared" si="198"/>
        <v>3.0800004005432227</v>
      </c>
      <c r="DP285">
        <f t="shared" si="198"/>
        <v>6.399999618530301</v>
      </c>
      <c r="DQ285">
        <f t="shared" si="198"/>
        <v>9.4999990463256871</v>
      </c>
      <c r="DR285">
        <f t="shared" si="198"/>
        <v>14.549997806549111</v>
      </c>
      <c r="DS285">
        <f t="shared" si="198"/>
        <v>27.650002002716125</v>
      </c>
      <c r="DT285">
        <f t="shared" si="198"/>
        <v>35.572999713897701</v>
      </c>
    </row>
    <row r="286" spans="1:124" x14ac:dyDescent="0.3">
      <c r="A286" s="2">
        <v>34942</v>
      </c>
      <c r="B286">
        <v>4.9932392510000003</v>
      </c>
      <c r="C286">
        <v>5.3358096696988468</v>
      </c>
      <c r="D286">
        <v>5.4499998092651296</v>
      </c>
      <c r="E286">
        <v>5.5300002098083496</v>
      </c>
      <c r="F286" s="3">
        <f t="shared" si="177"/>
        <v>5.5566670099894226</v>
      </c>
      <c r="G286">
        <v>5.6500000953674299</v>
      </c>
      <c r="H286">
        <v>5.8499999046325604</v>
      </c>
      <c r="I286">
        <v>5.9499998092651296</v>
      </c>
      <c r="J286">
        <v>6.0700001716613698</v>
      </c>
      <c r="K286">
        <v>6.21000003814697</v>
      </c>
      <c r="L286">
        <v>6.2800002098083496</v>
      </c>
      <c r="M286">
        <v>6.7199997901916504</v>
      </c>
      <c r="N286">
        <v>6.8357999999999999</v>
      </c>
      <c r="O286" s="8">
        <v>34926</v>
      </c>
      <c r="P286">
        <f t="shared" si="199"/>
        <v>-0.41610327091666666</v>
      </c>
      <c r="Q286">
        <f t="shared" si="199"/>
        <v>-0.88930161161647447</v>
      </c>
      <c r="R286">
        <f t="shared" si="199"/>
        <v>-1.3624999523162824</v>
      </c>
      <c r="S286">
        <f t="shared" si="199"/>
        <v>-2.7650001049041748</v>
      </c>
      <c r="T286">
        <f t="shared" si="178"/>
        <v>-4.1675002574920672</v>
      </c>
      <c r="U286">
        <f t="shared" si="202"/>
        <v>-5.6500000953674299</v>
      </c>
      <c r="V286">
        <f t="shared" si="201"/>
        <v>-11.699999809265121</v>
      </c>
      <c r="W286">
        <f t="shared" si="201"/>
        <v>-17.849999427795389</v>
      </c>
      <c r="X286">
        <f t="shared" si="201"/>
        <v>-30.350000858306849</v>
      </c>
      <c r="Y286">
        <f t="shared" si="201"/>
        <v>-43.470000267028787</v>
      </c>
      <c r="Z286">
        <f t="shared" si="201"/>
        <v>-62.800002098083496</v>
      </c>
      <c r="AA286">
        <f t="shared" si="201"/>
        <v>-134.39999580383301</v>
      </c>
      <c r="AB286">
        <f t="shared" si="201"/>
        <v>-205.07399999999998</v>
      </c>
      <c r="AC286" s="8">
        <v>34926</v>
      </c>
      <c r="AD286">
        <f t="shared" si="176"/>
        <v>0.47319834069980782</v>
      </c>
      <c r="AE286">
        <f t="shared" si="179"/>
        <v>1.4025001525878924</v>
      </c>
      <c r="AF286">
        <f t="shared" si="180"/>
        <v>2.8849999904632551</v>
      </c>
      <c r="AG286">
        <f t="shared" si="181"/>
        <v>4.2875001430511475</v>
      </c>
      <c r="AH286">
        <f t="shared" si="182"/>
        <v>6.0499997138976909</v>
      </c>
      <c r="AI286" s="8">
        <v>34926</v>
      </c>
      <c r="AJ286">
        <f t="shared" si="200"/>
        <v>-5.1768017546676219</v>
      </c>
      <c r="AK286">
        <f t="shared" si="200"/>
        <v>-11.226801468565313</v>
      </c>
      <c r="AL286">
        <f t="shared" si="200"/>
        <v>-17.376801087095583</v>
      </c>
      <c r="AM286">
        <f t="shared" si="169"/>
        <v>-29.876802517607043</v>
      </c>
      <c r="AN286">
        <f t="shared" si="169"/>
        <v>-42.996801926328978</v>
      </c>
      <c r="AO286">
        <f t="shared" si="169"/>
        <v>-62.326803757383686</v>
      </c>
      <c r="AP286">
        <f t="shared" si="169"/>
        <v>-133.9267974631332</v>
      </c>
      <c r="AQ286">
        <f t="shared" si="169"/>
        <v>-204.60080165930017</v>
      </c>
      <c r="AR286" s="8">
        <v>34926</v>
      </c>
      <c r="AS286">
        <f t="shared" si="175"/>
        <v>-5.2536138213736816</v>
      </c>
      <c r="AT286">
        <f t="shared" si="175"/>
        <v>-5.2136133826834925</v>
      </c>
      <c r="AU286">
        <f t="shared" si="175"/>
        <v>-5.063613287316052</v>
      </c>
      <c r="AV286">
        <f t="shared" si="175"/>
        <v>-4.8236154235465456</v>
      </c>
      <c r="AW286">
        <f t="shared" si="175"/>
        <v>-4.2936147369010556</v>
      </c>
      <c r="AX286">
        <f t="shared" si="175"/>
        <v>-3.5736178077323899</v>
      </c>
      <c r="AY286">
        <f t="shared" si="175"/>
        <v>-2.0736073173150089</v>
      </c>
      <c r="AZ286">
        <f t="shared" si="174"/>
        <v>0.78938619769982665</v>
      </c>
      <c r="BA286" s="8">
        <v>34926</v>
      </c>
      <c r="BB286">
        <f t="shared" si="191"/>
        <v>-4.2474999427795375</v>
      </c>
      <c r="BC286">
        <f t="shared" si="191"/>
        <v>-10.297499656677228</v>
      </c>
      <c r="BD286">
        <f t="shared" si="191"/>
        <v>-16.447499275207498</v>
      </c>
      <c r="BE286">
        <f t="shared" si="187"/>
        <v>-28.947500705718959</v>
      </c>
      <c r="BF286">
        <f t="shared" si="187"/>
        <v>-42.067500114440897</v>
      </c>
      <c r="BG286">
        <f t="shared" si="187"/>
        <v>-61.397501945495605</v>
      </c>
      <c r="BH286">
        <f t="shared" si="187"/>
        <v>-132.99749565124512</v>
      </c>
      <c r="BI286">
        <f t="shared" si="187"/>
        <v>-203.67149984741209</v>
      </c>
      <c r="BJ286" s="8">
        <v>34926</v>
      </c>
      <c r="BK286">
        <f t="shared" si="195"/>
        <v>-4.2574996948242179</v>
      </c>
      <c r="BL286">
        <f t="shared" si="195"/>
        <v>-4.3274998664855877</v>
      </c>
      <c r="BM286">
        <f t="shared" si="195"/>
        <v>-4.4074997901916495</v>
      </c>
      <c r="BN286">
        <f t="shared" si="195"/>
        <v>-4.3575010299682466</v>
      </c>
      <c r="BO286">
        <f t="shared" si="195"/>
        <v>-4.6175012588500968</v>
      </c>
      <c r="BP286">
        <f t="shared" si="195"/>
        <v>-4.2074999809265483</v>
      </c>
      <c r="BQ286">
        <f t="shared" si="195"/>
        <v>-4.4074997901916495</v>
      </c>
      <c r="BR286">
        <f t="shared" si="195"/>
        <v>-4.4194997901916215</v>
      </c>
      <c r="BS286" s="8">
        <v>34926</v>
      </c>
      <c r="BT286">
        <f t="shared" si="192"/>
        <v>-2.7650001049041748</v>
      </c>
      <c r="BU286">
        <f t="shared" si="192"/>
        <v>-8.8149998188018657</v>
      </c>
      <c r="BV286">
        <f t="shared" si="192"/>
        <v>-14.964999437332134</v>
      </c>
      <c r="BW286">
        <f t="shared" si="188"/>
        <v>-27.465000867843592</v>
      </c>
      <c r="BX286">
        <f t="shared" si="188"/>
        <v>-40.58500027656553</v>
      </c>
      <c r="BY286">
        <f t="shared" si="188"/>
        <v>-59.915002107620239</v>
      </c>
      <c r="BZ286">
        <f t="shared" si="188"/>
        <v>-131.51499581336975</v>
      </c>
      <c r="CA286">
        <f t="shared" si="188"/>
        <v>-202.18900000953673</v>
      </c>
      <c r="CB286" s="8">
        <v>34926</v>
      </c>
      <c r="CC286">
        <f t="shared" si="196"/>
        <v>-2.5150001049041748</v>
      </c>
      <c r="CD286">
        <f t="shared" si="196"/>
        <v>-1.4249999523162753</v>
      </c>
      <c r="CE286">
        <f t="shared" si="196"/>
        <v>-0.45499920845029607</v>
      </c>
      <c r="CF286">
        <f t="shared" si="196"/>
        <v>1.6449987888336555</v>
      </c>
      <c r="CG286">
        <f t="shared" si="196"/>
        <v>3.2750003337860267</v>
      </c>
      <c r="CH286">
        <f t="shared" si="196"/>
        <v>6.0949957370758145</v>
      </c>
      <c r="CI286">
        <f t="shared" si="196"/>
        <v>13.895002603530807</v>
      </c>
      <c r="CJ286">
        <f t="shared" si="196"/>
        <v>23.1759999332428</v>
      </c>
      <c r="CK286" s="8">
        <v>34926</v>
      </c>
      <c r="CL286">
        <f t="shared" si="193"/>
        <v>-1.3624999523162824</v>
      </c>
      <c r="CM286">
        <f t="shared" si="193"/>
        <v>-7.4124996662139733</v>
      </c>
      <c r="CN286">
        <f t="shared" si="193"/>
        <v>-13.562499284744241</v>
      </c>
      <c r="CO286">
        <f t="shared" si="189"/>
        <v>-26.062500715255702</v>
      </c>
      <c r="CP286">
        <f t="shared" si="189"/>
        <v>-39.18250012397764</v>
      </c>
      <c r="CQ286">
        <f t="shared" si="189"/>
        <v>-58.512501955032349</v>
      </c>
      <c r="CR286">
        <f t="shared" si="189"/>
        <v>-130.11249566078186</v>
      </c>
      <c r="CS286">
        <f t="shared" si="189"/>
        <v>-200.78649985694884</v>
      </c>
      <c r="CT286" s="8">
        <v>34926</v>
      </c>
      <c r="CU286">
        <f t="shared" si="197"/>
        <v>-0.83916656176250015</v>
      </c>
      <c r="CV286">
        <f t="shared" si="197"/>
        <v>1.0008340676625691</v>
      </c>
      <c r="CW286">
        <f t="shared" si="197"/>
        <v>2.9108339150746803</v>
      </c>
      <c r="CX286">
        <f t="shared" si="197"/>
        <v>6.5008326371510821</v>
      </c>
      <c r="CY286">
        <f t="shared" si="197"/>
        <v>9.3108344872792692</v>
      </c>
      <c r="CZ286">
        <f t="shared" si="197"/>
        <v>14.200830062230327</v>
      </c>
      <c r="DA286">
        <f t="shared" si="197"/>
        <v>25.500845511754211</v>
      </c>
      <c r="DB286">
        <f t="shared" si="197"/>
        <v>37.380833686192851</v>
      </c>
      <c r="DC286" s="8">
        <v>34926</v>
      </c>
      <c r="DD286">
        <f t="shared" si="194"/>
        <v>0.399999618530261</v>
      </c>
      <c r="DE286">
        <f t="shared" si="194"/>
        <v>-5.6500000953674299</v>
      </c>
      <c r="DF286">
        <f t="shared" si="194"/>
        <v>-11.799999713897698</v>
      </c>
      <c r="DG286">
        <f t="shared" si="190"/>
        <v>-24.300001144409158</v>
      </c>
      <c r="DH286">
        <f t="shared" si="190"/>
        <v>-37.420000553131096</v>
      </c>
      <c r="DI286">
        <f t="shared" si="190"/>
        <v>-56.750002384185805</v>
      </c>
      <c r="DJ286">
        <f t="shared" si="190"/>
        <v>-128.3499960899353</v>
      </c>
      <c r="DK286">
        <f t="shared" si="190"/>
        <v>-199.02400028610231</v>
      </c>
      <c r="DL286" s="8">
        <v>34926</v>
      </c>
      <c r="DM286">
        <f t="shared" si="198"/>
        <v>0.399999618530261</v>
      </c>
      <c r="DN286">
        <f t="shared" si="198"/>
        <v>1.13000011444091</v>
      </c>
      <c r="DO286">
        <f t="shared" si="198"/>
        <v>1.9600005149841104</v>
      </c>
      <c r="DP286">
        <f t="shared" si="198"/>
        <v>4.1899986267089995</v>
      </c>
      <c r="DQ286">
        <f t="shared" si="198"/>
        <v>6.0199995040893635</v>
      </c>
      <c r="DR286">
        <f t="shared" si="198"/>
        <v>9.5899982452391583</v>
      </c>
      <c r="DS286">
        <f t="shared" si="198"/>
        <v>18.090002059936353</v>
      </c>
      <c r="DT286">
        <f t="shared" si="198"/>
        <v>30.042999771118161</v>
      </c>
    </row>
    <row r="287" spans="1:124" x14ac:dyDescent="0.3">
      <c r="A287" s="2">
        <v>34911</v>
      </c>
      <c r="B287">
        <v>5.7468121429999997</v>
      </c>
      <c r="C287">
        <v>5.63670296422442</v>
      </c>
      <c r="D287">
        <v>5.5999999046325604</v>
      </c>
      <c r="E287">
        <v>5.63000011444091</v>
      </c>
      <c r="F287" s="3">
        <f t="shared" si="177"/>
        <v>5.6400001843770262</v>
      </c>
      <c r="G287">
        <v>5.67000007629394</v>
      </c>
      <c r="H287">
        <v>5.88000011444091</v>
      </c>
      <c r="I287">
        <v>6.0199999809265101</v>
      </c>
      <c r="J287">
        <v>6.1599998474120996</v>
      </c>
      <c r="K287">
        <v>6.3499999046325604</v>
      </c>
      <c r="L287">
        <v>6.4499998092651296</v>
      </c>
      <c r="M287">
        <v>6.88000011444091</v>
      </c>
      <c r="N287">
        <v>7.0378999999999996</v>
      </c>
      <c r="O287" s="8">
        <v>34895</v>
      </c>
      <c r="P287">
        <f t="shared" si="199"/>
        <v>-0.47890101191666662</v>
      </c>
      <c r="Q287">
        <f t="shared" si="199"/>
        <v>-0.93945049403740333</v>
      </c>
      <c r="R287">
        <f t="shared" si="199"/>
        <v>-1.3999999761581401</v>
      </c>
      <c r="S287">
        <f t="shared" si="199"/>
        <v>-2.815000057220455</v>
      </c>
      <c r="T287">
        <f t="shared" si="178"/>
        <v>-4.2300001382827697</v>
      </c>
      <c r="U287">
        <f t="shared" si="202"/>
        <v>-5.67000007629394</v>
      </c>
      <c r="V287">
        <f t="shared" si="201"/>
        <v>-11.76000022888182</v>
      </c>
      <c r="W287">
        <f t="shared" si="201"/>
        <v>-18.05999994277953</v>
      </c>
      <c r="X287">
        <f t="shared" si="201"/>
        <v>-30.799999237060497</v>
      </c>
      <c r="Y287">
        <f t="shared" si="201"/>
        <v>-44.449999332427922</v>
      </c>
      <c r="Z287">
        <f t="shared" si="201"/>
        <v>-64.499998092651296</v>
      </c>
      <c r="AA287">
        <f t="shared" si="201"/>
        <v>-137.60000228881819</v>
      </c>
      <c r="AB287">
        <f t="shared" si="201"/>
        <v>-211.137</v>
      </c>
      <c r="AC287" s="8">
        <v>34895</v>
      </c>
      <c r="AD287">
        <f t="shared" si="176"/>
        <v>0.46054948212073671</v>
      </c>
      <c r="AE287">
        <f t="shared" si="179"/>
        <v>1.4150000810623149</v>
      </c>
      <c r="AF287">
        <f t="shared" si="180"/>
        <v>2.855000019073485</v>
      </c>
      <c r="AG287">
        <f t="shared" si="181"/>
        <v>4.2700001001357997</v>
      </c>
      <c r="AH287">
        <f t="shared" si="182"/>
        <v>6.09000015258788</v>
      </c>
      <c r="AI287" s="8">
        <v>34895</v>
      </c>
      <c r="AJ287">
        <f t="shared" si="200"/>
        <v>-5.2094505941732034</v>
      </c>
      <c r="AK287">
        <f t="shared" si="200"/>
        <v>-11.299450746761083</v>
      </c>
      <c r="AL287">
        <f t="shared" si="200"/>
        <v>-17.599450460658794</v>
      </c>
      <c r="AM287">
        <f t="shared" si="169"/>
        <v>-30.339449754939761</v>
      </c>
      <c r="AN287">
        <f t="shared" si="169"/>
        <v>-43.989449850307182</v>
      </c>
      <c r="AO287">
        <f t="shared" si="169"/>
        <v>-64.039448610530556</v>
      </c>
      <c r="AP287">
        <f t="shared" si="169"/>
        <v>-137.13945280669745</v>
      </c>
      <c r="AQ287">
        <f t="shared" si="169"/>
        <v>-210.67645051787926</v>
      </c>
      <c r="AR287" s="8">
        <v>34895</v>
      </c>
      <c r="AS287">
        <f t="shared" si="175"/>
        <v>-4.8041891638057734</v>
      </c>
      <c r="AT287">
        <f t="shared" si="175"/>
        <v>-4.9641894880550428</v>
      </c>
      <c r="AU287">
        <f t="shared" si="175"/>
        <v>-5.2041887823360646</v>
      </c>
      <c r="AV287">
        <f t="shared" si="175"/>
        <v>-5.6841883245723608</v>
      </c>
      <c r="AW287">
        <f t="shared" si="175"/>
        <v>-6.3941893163936214</v>
      </c>
      <c r="AX287">
        <f t="shared" si="175"/>
        <v>-7.1841868940608578</v>
      </c>
      <c r="AY287">
        <f t="shared" si="175"/>
        <v>-9.5841941419856482</v>
      </c>
      <c r="AZ287">
        <f t="shared" si="174"/>
        <v>-13.310189182879242</v>
      </c>
      <c r="BA287" s="8">
        <v>34895</v>
      </c>
      <c r="BB287">
        <f t="shared" si="191"/>
        <v>-4.2549999952316249</v>
      </c>
      <c r="BC287">
        <f t="shared" si="191"/>
        <v>-10.345000147819505</v>
      </c>
      <c r="BD287">
        <f t="shared" si="191"/>
        <v>-16.644999861717217</v>
      </c>
      <c r="BE287">
        <f t="shared" si="187"/>
        <v>-29.384999155998184</v>
      </c>
      <c r="BF287">
        <f t="shared" si="187"/>
        <v>-43.034999251365605</v>
      </c>
      <c r="BG287">
        <f t="shared" si="187"/>
        <v>-63.084998011588979</v>
      </c>
      <c r="BH287">
        <f t="shared" si="187"/>
        <v>-136.18500220775587</v>
      </c>
      <c r="BI287">
        <f t="shared" si="187"/>
        <v>-209.72199991893768</v>
      </c>
      <c r="BJ287" s="8">
        <v>34895</v>
      </c>
      <c r="BK287">
        <f t="shared" si="195"/>
        <v>-3.8049997091293353</v>
      </c>
      <c r="BL287">
        <f t="shared" si="195"/>
        <v>-3.0150002241134644</v>
      </c>
      <c r="BM287">
        <f t="shared" si="195"/>
        <v>-2.3550003767013461</v>
      </c>
      <c r="BN287">
        <f t="shared" si="195"/>
        <v>-0.85499846935271684</v>
      </c>
      <c r="BO287">
        <f t="shared" si="195"/>
        <v>-0.25500047206877774</v>
      </c>
      <c r="BP287">
        <f t="shared" si="195"/>
        <v>1.745003819465639</v>
      </c>
      <c r="BQ287">
        <f t="shared" si="195"/>
        <v>6.3449994325638404</v>
      </c>
      <c r="BR287">
        <f t="shared" si="195"/>
        <v>6.3210001955032471</v>
      </c>
      <c r="BS287" s="8">
        <v>34895</v>
      </c>
      <c r="BT287">
        <f t="shared" si="192"/>
        <v>-2.815000057220455</v>
      </c>
      <c r="BU287">
        <f t="shared" si="192"/>
        <v>-8.9050002098083354</v>
      </c>
      <c r="BV287">
        <f t="shared" si="192"/>
        <v>-15.204999923706046</v>
      </c>
      <c r="BW287">
        <f t="shared" si="188"/>
        <v>-27.944999217987011</v>
      </c>
      <c r="BX287">
        <f t="shared" si="188"/>
        <v>-41.594999313354435</v>
      </c>
      <c r="BY287">
        <f t="shared" si="188"/>
        <v>-61.64499807357781</v>
      </c>
      <c r="BZ287">
        <f t="shared" si="188"/>
        <v>-134.7450022697447</v>
      </c>
      <c r="CA287">
        <f t="shared" si="188"/>
        <v>-208.28199998092651</v>
      </c>
      <c r="CB287" s="8">
        <v>34895</v>
      </c>
      <c r="CC287">
        <f t="shared" si="196"/>
        <v>-2.3749999999999947</v>
      </c>
      <c r="CD287">
        <f t="shared" si="196"/>
        <v>-0.78499984741210582</v>
      </c>
      <c r="CE287">
        <f t="shared" si="196"/>
        <v>0.56499958038329723</v>
      </c>
      <c r="CF287">
        <f t="shared" si="196"/>
        <v>3.3550004959106605</v>
      </c>
      <c r="CG287">
        <f t="shared" si="196"/>
        <v>5.0650000572204892</v>
      </c>
      <c r="CH287">
        <f t="shared" si="196"/>
        <v>7.9550008773803587</v>
      </c>
      <c r="CI287">
        <f t="shared" si="196"/>
        <v>15.05499649047866</v>
      </c>
      <c r="CJ287">
        <f t="shared" si="196"/>
        <v>19.815999923706073</v>
      </c>
      <c r="CK287" s="8">
        <v>34895</v>
      </c>
      <c r="CL287">
        <f t="shared" si="193"/>
        <v>-1.3999999761581403</v>
      </c>
      <c r="CM287">
        <f t="shared" si="193"/>
        <v>-7.4900001287460203</v>
      </c>
      <c r="CN287">
        <f t="shared" si="193"/>
        <v>-13.789999842643731</v>
      </c>
      <c r="CO287">
        <f t="shared" si="189"/>
        <v>-26.529999136924697</v>
      </c>
      <c r="CP287">
        <f t="shared" si="189"/>
        <v>-40.179999232292118</v>
      </c>
      <c r="CQ287">
        <f t="shared" si="189"/>
        <v>-60.229997992515493</v>
      </c>
      <c r="CR287">
        <f t="shared" si="189"/>
        <v>-133.33000218868239</v>
      </c>
      <c r="CS287">
        <f t="shared" si="189"/>
        <v>-206.8669998998642</v>
      </c>
      <c r="CT287" s="8">
        <v>34895</v>
      </c>
      <c r="CU287">
        <f t="shared" si="197"/>
        <v>-1.113333264986677</v>
      </c>
      <c r="CV287">
        <f t="shared" si="197"/>
        <v>0.29666705926260217</v>
      </c>
      <c r="CW287">
        <f t="shared" si="197"/>
        <v>1.6166667540867925</v>
      </c>
      <c r="CX287">
        <f t="shared" si="197"/>
        <v>4.9766678412755487</v>
      </c>
      <c r="CY287">
        <f t="shared" si="197"/>
        <v>7.4766683181127318</v>
      </c>
      <c r="CZ287">
        <f t="shared" si="197"/>
        <v>11.976668318112747</v>
      </c>
      <c r="DA287">
        <f t="shared" si="197"/>
        <v>22.576667745908271</v>
      </c>
      <c r="DB287">
        <f t="shared" si="197"/>
        <v>32.246666982968648</v>
      </c>
      <c r="DC287" s="8">
        <v>34895</v>
      </c>
      <c r="DD287">
        <f t="shared" si="194"/>
        <v>0.42000007629393998</v>
      </c>
      <c r="DE287">
        <f t="shared" si="194"/>
        <v>-5.67000007629394</v>
      </c>
      <c r="DF287">
        <f t="shared" si="194"/>
        <v>-11.96999979019165</v>
      </c>
      <c r="DG287">
        <f t="shared" si="190"/>
        <v>-24.709999084472617</v>
      </c>
      <c r="DH287">
        <f t="shared" si="190"/>
        <v>-38.359999179840045</v>
      </c>
      <c r="DI287">
        <f t="shared" si="190"/>
        <v>-58.40999794006342</v>
      </c>
      <c r="DJ287">
        <f t="shared" si="190"/>
        <v>-131.5100021362303</v>
      </c>
      <c r="DK287">
        <f t="shared" si="190"/>
        <v>-205.04699984741211</v>
      </c>
      <c r="DL287" s="8">
        <v>34895</v>
      </c>
      <c r="DM287">
        <f t="shared" si="198"/>
        <v>0.42000007629393998</v>
      </c>
      <c r="DN287">
        <f t="shared" si="198"/>
        <v>0.939999580383299</v>
      </c>
      <c r="DO287">
        <f t="shared" si="198"/>
        <v>1.6500000953674192</v>
      </c>
      <c r="DP287">
        <f t="shared" si="198"/>
        <v>3.5700011253357058</v>
      </c>
      <c r="DQ287">
        <f t="shared" si="198"/>
        <v>4.7100014686584561</v>
      </c>
      <c r="DR287">
        <f t="shared" si="198"/>
        <v>7.4200010299683061</v>
      </c>
      <c r="DS287">
        <f t="shared" si="198"/>
        <v>12.319998741150018</v>
      </c>
      <c r="DT287">
        <f t="shared" si="198"/>
        <v>14.259000267028826</v>
      </c>
    </row>
    <row r="288" spans="1:124" x14ac:dyDescent="0.3">
      <c r="A288" s="2">
        <v>34880</v>
      </c>
      <c r="B288">
        <v>5.2447386649999999</v>
      </c>
      <c r="C288">
        <v>5.51118459472442</v>
      </c>
      <c r="D288">
        <v>5.5999999046325604</v>
      </c>
      <c r="E288">
        <v>5.5900001525878897</v>
      </c>
      <c r="F288" s="3">
        <f t="shared" si="177"/>
        <v>5.5866669019063329</v>
      </c>
      <c r="G288">
        <v>5.6500000953674299</v>
      </c>
      <c r="H288">
        <v>5.7899999618530202</v>
      </c>
      <c r="I288">
        <v>5.88000011444091</v>
      </c>
      <c r="J288">
        <v>5.9800000190734801</v>
      </c>
      <c r="K288">
        <v>6.1199998855590803</v>
      </c>
      <c r="L288">
        <v>6.21000003814697</v>
      </c>
      <c r="M288">
        <v>6.6399998664855904</v>
      </c>
      <c r="N288">
        <v>6.7537000000000003</v>
      </c>
      <c r="O288" s="8">
        <v>34865</v>
      </c>
      <c r="P288">
        <f t="shared" si="199"/>
        <v>-0.43706155541666664</v>
      </c>
      <c r="Q288">
        <f t="shared" si="199"/>
        <v>-0.91853076578740334</v>
      </c>
      <c r="R288">
        <f t="shared" si="199"/>
        <v>-1.3999999761581401</v>
      </c>
      <c r="S288">
        <f t="shared" si="199"/>
        <v>-2.7950000762939449</v>
      </c>
      <c r="T288">
        <f t="shared" si="178"/>
        <v>-4.1900001764297494</v>
      </c>
      <c r="U288">
        <f t="shared" si="202"/>
        <v>-5.6500000953674299</v>
      </c>
      <c r="V288">
        <f t="shared" si="201"/>
        <v>-11.57999992370604</v>
      </c>
      <c r="W288">
        <f t="shared" si="201"/>
        <v>-17.640000343322729</v>
      </c>
      <c r="X288">
        <f t="shared" si="201"/>
        <v>-29.9000000953674</v>
      </c>
      <c r="Y288">
        <f t="shared" si="201"/>
        <v>-42.83999919891356</v>
      </c>
      <c r="Z288">
        <f t="shared" si="201"/>
        <v>-62.100000381469698</v>
      </c>
      <c r="AA288">
        <f t="shared" si="201"/>
        <v>-132.7999973297118</v>
      </c>
      <c r="AB288">
        <f t="shared" si="201"/>
        <v>-202.61100000000002</v>
      </c>
      <c r="AC288" s="8">
        <v>34865</v>
      </c>
      <c r="AD288">
        <f t="shared" si="176"/>
        <v>0.4814692103707367</v>
      </c>
      <c r="AE288">
        <f t="shared" si="179"/>
        <v>1.3950001001358048</v>
      </c>
      <c r="AF288">
        <f t="shared" si="180"/>
        <v>2.855000019073485</v>
      </c>
      <c r="AG288">
        <f t="shared" si="181"/>
        <v>4.2500001192092896</v>
      </c>
      <c r="AH288">
        <f t="shared" si="182"/>
        <v>5.9299998283386106</v>
      </c>
      <c r="AI288" s="8">
        <v>34865</v>
      </c>
      <c r="AJ288">
        <f t="shared" si="200"/>
        <v>-5.1685308849966933</v>
      </c>
      <c r="AK288">
        <f t="shared" si="200"/>
        <v>-11.098530713335304</v>
      </c>
      <c r="AL288">
        <f t="shared" si="200"/>
        <v>-17.158531132951993</v>
      </c>
      <c r="AM288">
        <f t="shared" si="200"/>
        <v>-29.418530884996663</v>
      </c>
      <c r="AN288">
        <f t="shared" si="200"/>
        <v>-42.35852998854282</v>
      </c>
      <c r="AO288">
        <f t="shared" si="200"/>
        <v>-61.618531171098958</v>
      </c>
      <c r="AP288">
        <f t="shared" si="200"/>
        <v>-132.31852811934107</v>
      </c>
      <c r="AQ288">
        <f t="shared" si="200"/>
        <v>-202.12953078962929</v>
      </c>
      <c r="AR288" s="8">
        <v>34865</v>
      </c>
      <c r="AS288">
        <f t="shared" si="175"/>
        <v>-5.3660488652618339</v>
      </c>
      <c r="AT288">
        <f t="shared" si="175"/>
        <v>-5.3160491513641235</v>
      </c>
      <c r="AU288">
        <f t="shared" si="175"/>
        <v>-5.306049876156604</v>
      </c>
      <c r="AV288">
        <f t="shared" si="175"/>
        <v>-5.0160494374664113</v>
      </c>
      <c r="AW288">
        <f t="shared" si="175"/>
        <v>-5.0960493611724802</v>
      </c>
      <c r="AX288">
        <f t="shared" si="175"/>
        <v>-4.6160474347503611</v>
      </c>
      <c r="AY288">
        <f t="shared" si="175"/>
        <v>-3.9160504865080599</v>
      </c>
      <c r="AZ288">
        <f t="shared" si="174"/>
        <v>-3.0650489606292739</v>
      </c>
      <c r="BA288" s="8">
        <v>34865</v>
      </c>
      <c r="BB288">
        <f t="shared" si="191"/>
        <v>-4.2549999952316249</v>
      </c>
      <c r="BC288">
        <f t="shared" si="191"/>
        <v>-10.184999823570235</v>
      </c>
      <c r="BD288">
        <f t="shared" si="191"/>
        <v>-16.245000243186926</v>
      </c>
      <c r="BE288">
        <f t="shared" si="187"/>
        <v>-28.504999995231596</v>
      </c>
      <c r="BF288">
        <f t="shared" si="187"/>
        <v>-41.444999098777757</v>
      </c>
      <c r="BG288">
        <f t="shared" si="187"/>
        <v>-60.705000281333895</v>
      </c>
      <c r="BH288">
        <f t="shared" si="187"/>
        <v>-131.404997229576</v>
      </c>
      <c r="BI288">
        <f t="shared" si="187"/>
        <v>-201.21599989986422</v>
      </c>
      <c r="BJ288" s="8">
        <v>34865</v>
      </c>
      <c r="BK288">
        <f t="shared" si="195"/>
        <v>-3.6450003385543752</v>
      </c>
      <c r="BL288">
        <f t="shared" si="195"/>
        <v>-2.464999556541426</v>
      </c>
      <c r="BM288">
        <f t="shared" si="195"/>
        <v>-1.3650001287460141</v>
      </c>
      <c r="BN288">
        <f t="shared" si="195"/>
        <v>1.0149995088577457</v>
      </c>
      <c r="BO288">
        <f t="shared" si="195"/>
        <v>2.8650013208389149</v>
      </c>
      <c r="BP288">
        <f t="shared" si="195"/>
        <v>5.4149976968764912</v>
      </c>
      <c r="BQ288">
        <f t="shared" si="195"/>
        <v>13.515001893043497</v>
      </c>
      <c r="BR288">
        <f t="shared" si="195"/>
        <v>23.084999985694857</v>
      </c>
      <c r="BS288" s="8">
        <v>34865</v>
      </c>
      <c r="BT288">
        <f t="shared" si="192"/>
        <v>-2.7950000762939449</v>
      </c>
      <c r="BU288">
        <f t="shared" si="192"/>
        <v>-8.7249999046325559</v>
      </c>
      <c r="BV288">
        <f t="shared" si="192"/>
        <v>-14.785000324249244</v>
      </c>
      <c r="BW288">
        <f t="shared" si="188"/>
        <v>-27.045000076293913</v>
      </c>
      <c r="BX288">
        <f t="shared" si="188"/>
        <v>-39.984999179840074</v>
      </c>
      <c r="BY288">
        <f t="shared" si="188"/>
        <v>-59.245000362396212</v>
      </c>
      <c r="BZ288">
        <f t="shared" si="188"/>
        <v>-129.94499731063831</v>
      </c>
      <c r="CA288">
        <f t="shared" si="188"/>
        <v>-199.75599998092653</v>
      </c>
      <c r="CB288" s="8">
        <v>34865</v>
      </c>
      <c r="CC288">
        <f t="shared" si="196"/>
        <v>-2.1050004959106454</v>
      </c>
      <c r="CD288">
        <f t="shared" si="196"/>
        <v>0.14499998092651456</v>
      </c>
      <c r="CE288">
        <f t="shared" si="196"/>
        <v>2.105000019073505</v>
      </c>
      <c r="CF288">
        <f t="shared" si="196"/>
        <v>5.5949993133545091</v>
      </c>
      <c r="CG288">
        <f t="shared" si="196"/>
        <v>8.3850016593933248</v>
      </c>
      <c r="CH288">
        <f t="shared" si="196"/>
        <v>12.645000934600851</v>
      </c>
      <c r="CI288">
        <f t="shared" si="196"/>
        <v>23.945011615753266</v>
      </c>
      <c r="CJ288">
        <f t="shared" si="196"/>
        <v>30.199999790191647</v>
      </c>
      <c r="CK288" s="8">
        <v>34865</v>
      </c>
      <c r="CL288">
        <f t="shared" si="193"/>
        <v>-1.3999999761581403</v>
      </c>
      <c r="CM288">
        <f t="shared" si="193"/>
        <v>-7.3299998044967509</v>
      </c>
      <c r="CN288">
        <f t="shared" si="193"/>
        <v>-13.390000224113439</v>
      </c>
      <c r="CO288">
        <f t="shared" si="189"/>
        <v>-25.64999997615811</v>
      </c>
      <c r="CP288">
        <f t="shared" si="189"/>
        <v>-38.58999907970427</v>
      </c>
      <c r="CQ288">
        <f t="shared" si="189"/>
        <v>-57.850000262260409</v>
      </c>
      <c r="CR288">
        <f t="shared" si="189"/>
        <v>-128.54999721050251</v>
      </c>
      <c r="CS288">
        <f t="shared" si="189"/>
        <v>-198.36099988079073</v>
      </c>
      <c r="CT288" s="8">
        <v>34865</v>
      </c>
      <c r="CU288">
        <f t="shared" si="197"/>
        <v>-1.0799996455510446</v>
      </c>
      <c r="CV288">
        <f t="shared" si="197"/>
        <v>0.27000025908153535</v>
      </c>
      <c r="CW288">
        <f t="shared" si="197"/>
        <v>1.730000297228508</v>
      </c>
      <c r="CX288">
        <f t="shared" si="197"/>
        <v>5.1100013653437637</v>
      </c>
      <c r="CY288">
        <f t="shared" si="197"/>
        <v>7.9900014797846426</v>
      </c>
      <c r="CZ288">
        <f t="shared" si="197"/>
        <v>12.709998885790522</v>
      </c>
      <c r="DA288">
        <f t="shared" si="197"/>
        <v>25.410003463427227</v>
      </c>
      <c r="DB288">
        <f t="shared" si="197"/>
        <v>32.939000411669397</v>
      </c>
      <c r="DC288" s="8">
        <v>34865</v>
      </c>
      <c r="DD288">
        <f t="shared" si="194"/>
        <v>0.27999973297118075</v>
      </c>
      <c r="DE288">
        <f t="shared" si="194"/>
        <v>-5.6500000953674299</v>
      </c>
      <c r="DF288">
        <f t="shared" si="194"/>
        <v>-11.710000514984118</v>
      </c>
      <c r="DG288">
        <f t="shared" si="190"/>
        <v>-23.970000267028787</v>
      </c>
      <c r="DH288">
        <f t="shared" si="190"/>
        <v>-36.909999370574951</v>
      </c>
      <c r="DI288">
        <f t="shared" si="190"/>
        <v>-56.170000553131089</v>
      </c>
      <c r="DJ288">
        <f t="shared" si="190"/>
        <v>-126.86999750137319</v>
      </c>
      <c r="DK288">
        <f t="shared" si="190"/>
        <v>-196.6810001716614</v>
      </c>
      <c r="DL288" s="8">
        <v>34865</v>
      </c>
      <c r="DM288">
        <f t="shared" si="198"/>
        <v>0.27999973297118075</v>
      </c>
      <c r="DN288">
        <f t="shared" si="198"/>
        <v>1.2199997901916406</v>
      </c>
      <c r="DO288">
        <f t="shared" si="198"/>
        <v>2.3399991989135822</v>
      </c>
      <c r="DP288">
        <f t="shared" si="198"/>
        <v>5.369998455047635</v>
      </c>
      <c r="DQ288">
        <f t="shared" si="198"/>
        <v>7.8399991989135591</v>
      </c>
      <c r="DR288">
        <f t="shared" si="198"/>
        <v>11.720000743865974</v>
      </c>
      <c r="DS288">
        <f t="shared" si="198"/>
        <v>22.62000226974498</v>
      </c>
      <c r="DT288">
        <f t="shared" si="198"/>
        <v>29.735999599456768</v>
      </c>
    </row>
    <row r="289" spans="1:124" x14ac:dyDescent="0.3">
      <c r="A289" s="2">
        <v>34850</v>
      </c>
      <c r="B289">
        <v>5.9975181710000003</v>
      </c>
      <c r="C289">
        <v>5.8568794998346547</v>
      </c>
      <c r="D289">
        <v>5.8099999427795401</v>
      </c>
      <c r="E289">
        <v>5.8299999237060502</v>
      </c>
      <c r="F289" s="3">
        <f t="shared" si="177"/>
        <v>5.8366665840148864</v>
      </c>
      <c r="G289">
        <v>5.8000001907348597</v>
      </c>
      <c r="H289">
        <v>5.8899998664855904</v>
      </c>
      <c r="I289">
        <v>5.9499998092651296</v>
      </c>
      <c r="J289">
        <v>6.0799999237060502</v>
      </c>
      <c r="K289">
        <v>6.1799998283386204</v>
      </c>
      <c r="L289">
        <v>6.3000001907348597</v>
      </c>
      <c r="M289">
        <v>6.7199997901916504</v>
      </c>
      <c r="N289">
        <v>6.8353999999999999</v>
      </c>
      <c r="O289" s="8">
        <v>34834</v>
      </c>
      <c r="P289">
        <f t="shared" si="199"/>
        <v>-0.49979318091666669</v>
      </c>
      <c r="Q289">
        <f t="shared" si="199"/>
        <v>-0.97614658330577575</v>
      </c>
      <c r="R289">
        <f t="shared" si="199"/>
        <v>-1.452499985694885</v>
      </c>
      <c r="S289">
        <f t="shared" si="199"/>
        <v>-2.9149999618530251</v>
      </c>
      <c r="T289">
        <f t="shared" si="178"/>
        <v>-4.377499938011165</v>
      </c>
      <c r="U289">
        <f t="shared" si="202"/>
        <v>-5.8000001907348597</v>
      </c>
      <c r="V289">
        <f t="shared" si="201"/>
        <v>-11.779999732971181</v>
      </c>
      <c r="W289">
        <f t="shared" si="201"/>
        <v>-17.849999427795389</v>
      </c>
      <c r="X289">
        <f t="shared" si="201"/>
        <v>-30.399999618530252</v>
      </c>
      <c r="Y289">
        <f t="shared" si="201"/>
        <v>-43.25999879837034</v>
      </c>
      <c r="Z289">
        <f t="shared" si="201"/>
        <v>-63.000001907348597</v>
      </c>
      <c r="AA289">
        <f t="shared" si="201"/>
        <v>-134.39999580383301</v>
      </c>
      <c r="AB289">
        <f t="shared" si="201"/>
        <v>-205.06200000000001</v>
      </c>
      <c r="AC289" s="8">
        <v>34834</v>
      </c>
      <c r="AD289">
        <f t="shared" si="176"/>
        <v>0.47635340238910906</v>
      </c>
      <c r="AE289">
        <f t="shared" si="179"/>
        <v>1.4624999761581401</v>
      </c>
      <c r="AF289">
        <f t="shared" si="180"/>
        <v>2.8850002288818346</v>
      </c>
      <c r="AG289">
        <f t="shared" si="181"/>
        <v>4.3475002050399745</v>
      </c>
      <c r="AH289">
        <f t="shared" si="182"/>
        <v>5.979999542236321</v>
      </c>
      <c r="AI289" s="8">
        <v>34834</v>
      </c>
      <c r="AJ289">
        <f t="shared" si="200"/>
        <v>-5.3236467883457506</v>
      </c>
      <c r="AK289">
        <f t="shared" si="200"/>
        <v>-11.303646330582072</v>
      </c>
      <c r="AL289">
        <f t="shared" si="200"/>
        <v>-17.373646025406281</v>
      </c>
      <c r="AM289">
        <f t="shared" si="200"/>
        <v>-29.923646216141144</v>
      </c>
      <c r="AN289">
        <f t="shared" si="200"/>
        <v>-42.783645395981232</v>
      </c>
      <c r="AO289">
        <f t="shared" si="200"/>
        <v>-62.523648504959489</v>
      </c>
      <c r="AP289">
        <f t="shared" si="200"/>
        <v>-133.92364240144389</v>
      </c>
      <c r="AQ289">
        <f t="shared" si="200"/>
        <v>-204.58564659761089</v>
      </c>
      <c r="AR289" s="8">
        <v>34834</v>
      </c>
      <c r="AS289">
        <f t="shared" si="175"/>
        <v>-4.7504587596843804</v>
      </c>
      <c r="AT289">
        <f t="shared" si="175"/>
        <v>-3.8504586643169514</v>
      </c>
      <c r="AU289">
        <f t="shared" si="175"/>
        <v>-2.960458797831329</v>
      </c>
      <c r="AV289">
        <f t="shared" si="175"/>
        <v>-1.2704577869365963</v>
      </c>
      <c r="AW289">
        <f t="shared" si="175"/>
        <v>0.11954112587467591</v>
      </c>
      <c r="AX289">
        <f t="shared" si="175"/>
        <v>2.4295410686542098</v>
      </c>
      <c r="AY289">
        <f t="shared" si="175"/>
        <v>8.7295469814349076</v>
      </c>
      <c r="AZ289">
        <f t="shared" si="174"/>
        <v>11.580541259389122</v>
      </c>
      <c r="BA289" s="8">
        <v>34834</v>
      </c>
      <c r="BB289">
        <f t="shared" si="191"/>
        <v>-4.3375002145767194</v>
      </c>
      <c r="BC289">
        <f t="shared" si="191"/>
        <v>-10.31749975681304</v>
      </c>
      <c r="BD289">
        <f t="shared" si="191"/>
        <v>-16.38749945163725</v>
      </c>
      <c r="BE289">
        <f t="shared" si="187"/>
        <v>-28.937499642372114</v>
      </c>
      <c r="BF289">
        <f t="shared" si="187"/>
        <v>-41.797498822212198</v>
      </c>
      <c r="BG289">
        <f t="shared" si="187"/>
        <v>-61.537501931190455</v>
      </c>
      <c r="BH289">
        <f t="shared" si="187"/>
        <v>-132.93749582767487</v>
      </c>
      <c r="BI289">
        <f t="shared" si="187"/>
        <v>-203.59950002384187</v>
      </c>
      <c r="BJ289" s="8">
        <v>34834</v>
      </c>
      <c r="BK289">
        <f t="shared" si="195"/>
        <v>-3.8375002145767194</v>
      </c>
      <c r="BL289">
        <f t="shared" si="195"/>
        <v>-2.6774998903274501</v>
      </c>
      <c r="BM289">
        <f t="shared" si="195"/>
        <v>-1.6274992227554126</v>
      </c>
      <c r="BN289">
        <f t="shared" si="195"/>
        <v>0.42250001430513429</v>
      </c>
      <c r="BO289">
        <f t="shared" si="195"/>
        <v>2.3125017881393592</v>
      </c>
      <c r="BP289">
        <f t="shared" si="195"/>
        <v>4.7224959135055986</v>
      </c>
      <c r="BQ289">
        <f t="shared" si="195"/>
        <v>12.722502589225693</v>
      </c>
      <c r="BR289">
        <f t="shared" si="195"/>
        <v>22.015499918937657</v>
      </c>
      <c r="BS289" s="8">
        <v>34834</v>
      </c>
      <c r="BT289">
        <f t="shared" si="192"/>
        <v>-2.9149999618530251</v>
      </c>
      <c r="BU289">
        <f t="shared" si="192"/>
        <v>-8.8949995040893466</v>
      </c>
      <c r="BV289">
        <f t="shared" si="192"/>
        <v>-14.964999198913555</v>
      </c>
      <c r="BW289">
        <f t="shared" si="188"/>
        <v>-27.514999389648416</v>
      </c>
      <c r="BX289">
        <f t="shared" si="188"/>
        <v>-40.374998569488504</v>
      </c>
      <c r="BY289">
        <f t="shared" si="188"/>
        <v>-60.115001678466761</v>
      </c>
      <c r="BZ289">
        <f t="shared" si="188"/>
        <v>-131.51499557495117</v>
      </c>
      <c r="CA289">
        <f t="shared" si="188"/>
        <v>-202.17699977111818</v>
      </c>
      <c r="CB289" s="8">
        <v>34834</v>
      </c>
      <c r="CC289">
        <f t="shared" si="196"/>
        <v>-2.2249999046325759</v>
      </c>
      <c r="CD289">
        <f t="shared" si="196"/>
        <v>-0.31499910354613725</v>
      </c>
      <c r="CE289">
        <f t="shared" si="196"/>
        <v>1.6750006675720339</v>
      </c>
      <c r="CF289">
        <f t="shared" si="196"/>
        <v>5.2150006294250346</v>
      </c>
      <c r="CG289">
        <f t="shared" si="196"/>
        <v>8.2850027084350728</v>
      </c>
      <c r="CH289">
        <f t="shared" si="196"/>
        <v>12.764997005462583</v>
      </c>
      <c r="CI289">
        <f t="shared" si="196"/>
        <v>24.265012264251567</v>
      </c>
      <c r="CJ289">
        <f t="shared" si="196"/>
        <v>36.157000438690176</v>
      </c>
      <c r="CK289" s="8">
        <v>34834</v>
      </c>
      <c r="CL289">
        <f t="shared" si="193"/>
        <v>-1.4524999856948853</v>
      </c>
      <c r="CM289">
        <f t="shared" si="193"/>
        <v>-7.4324995279312063</v>
      </c>
      <c r="CN289">
        <f t="shared" si="193"/>
        <v>-13.502499222755414</v>
      </c>
      <c r="CO289">
        <f t="shared" si="189"/>
        <v>-26.052499413490278</v>
      </c>
      <c r="CP289">
        <f t="shared" si="189"/>
        <v>-38.912498593330369</v>
      </c>
      <c r="CQ289">
        <f t="shared" si="189"/>
        <v>-58.652501702308626</v>
      </c>
      <c r="CR289">
        <f t="shared" si="189"/>
        <v>-130.05249559879303</v>
      </c>
      <c r="CS289">
        <f t="shared" si="189"/>
        <v>-200.71449979496003</v>
      </c>
      <c r="CT289" s="8">
        <v>34834</v>
      </c>
      <c r="CU289">
        <f t="shared" si="197"/>
        <v>-1.0391670465469378</v>
      </c>
      <c r="CV289">
        <f t="shared" si="197"/>
        <v>-0.23916637897491899</v>
      </c>
      <c r="CW289">
        <f t="shared" si="197"/>
        <v>0.67083394527434148</v>
      </c>
      <c r="CX289">
        <f t="shared" si="197"/>
        <v>2.8508332967758276</v>
      </c>
      <c r="CY289">
        <f t="shared" si="197"/>
        <v>4.9408344030380382</v>
      </c>
      <c r="CZ289">
        <f t="shared" si="197"/>
        <v>8.1008318662642864</v>
      </c>
      <c r="DA289">
        <f t="shared" si="197"/>
        <v>16.800835490226575</v>
      </c>
      <c r="DB289">
        <f t="shared" si="197"/>
        <v>28.765833201408384</v>
      </c>
      <c r="DC289" s="8">
        <v>34834</v>
      </c>
      <c r="DD289">
        <f t="shared" si="194"/>
        <v>0.17999935150146129</v>
      </c>
      <c r="DE289">
        <f t="shared" si="194"/>
        <v>-5.8000001907348597</v>
      </c>
      <c r="DF289">
        <f t="shared" si="194"/>
        <v>-11.869999885559068</v>
      </c>
      <c r="DG289">
        <f t="shared" si="190"/>
        <v>-24.420000076293931</v>
      </c>
      <c r="DH289">
        <f t="shared" si="190"/>
        <v>-37.279999256134019</v>
      </c>
      <c r="DI289">
        <f t="shared" si="190"/>
        <v>-57.020002365112276</v>
      </c>
      <c r="DJ289">
        <f t="shared" si="190"/>
        <v>-128.41999626159668</v>
      </c>
      <c r="DK289">
        <f t="shared" si="190"/>
        <v>-199.08200045776368</v>
      </c>
      <c r="DL289" s="8">
        <v>34834</v>
      </c>
      <c r="DM289">
        <f t="shared" si="198"/>
        <v>0.17999935150146129</v>
      </c>
      <c r="DN289">
        <f t="shared" si="198"/>
        <v>0.84000015258788974</v>
      </c>
      <c r="DO289">
        <f t="shared" si="198"/>
        <v>1.8300004005432209</v>
      </c>
      <c r="DP289">
        <f t="shared" si="198"/>
        <v>4.0499997138977131</v>
      </c>
      <c r="DQ289">
        <f t="shared" si="198"/>
        <v>6.269999027252191</v>
      </c>
      <c r="DR289">
        <f t="shared" si="198"/>
        <v>9.2999982833862092</v>
      </c>
      <c r="DS289">
        <f t="shared" si="198"/>
        <v>17.800002098083418</v>
      </c>
      <c r="DT289">
        <f t="shared" si="198"/>
        <v>20.939999427795392</v>
      </c>
    </row>
    <row r="290" spans="1:124" x14ac:dyDescent="0.3">
      <c r="A290" s="2">
        <v>34817</v>
      </c>
      <c r="B290">
        <v>5.7468121429999997</v>
      </c>
      <c r="C290">
        <v>5.8392029499193097</v>
      </c>
      <c r="D290">
        <v>5.8699998855590803</v>
      </c>
      <c r="E290">
        <v>6.0799999237060502</v>
      </c>
      <c r="F290" s="3">
        <f t="shared" si="177"/>
        <v>6.1499999364217075</v>
      </c>
      <c r="G290">
        <v>6.3200001716613698</v>
      </c>
      <c r="H290">
        <v>6.5999999046325604</v>
      </c>
      <c r="I290">
        <v>6.7199997901916504</v>
      </c>
      <c r="J290">
        <v>6.88000011444091</v>
      </c>
      <c r="K290">
        <v>6.9499998092651296</v>
      </c>
      <c r="L290">
        <v>7.0700001716613698</v>
      </c>
      <c r="M290">
        <v>7.42000007629394</v>
      </c>
      <c r="N290">
        <v>7.3971</v>
      </c>
      <c r="O290" s="8">
        <v>34804</v>
      </c>
      <c r="P290">
        <f t="shared" si="199"/>
        <v>-0.47890101191666662</v>
      </c>
      <c r="Q290">
        <f t="shared" si="199"/>
        <v>-0.9732004916532182</v>
      </c>
      <c r="R290">
        <f t="shared" si="199"/>
        <v>-1.4674999713897701</v>
      </c>
      <c r="S290">
        <f t="shared" si="199"/>
        <v>-3.0399999618530251</v>
      </c>
      <c r="T290">
        <f t="shared" si="178"/>
        <v>-4.6124999523162806</v>
      </c>
      <c r="U290">
        <f t="shared" si="202"/>
        <v>-6.3200001716613698</v>
      </c>
      <c r="V290">
        <f t="shared" si="201"/>
        <v>-13.199999809265121</v>
      </c>
      <c r="W290">
        <f t="shared" si="201"/>
        <v>-20.159999370574951</v>
      </c>
      <c r="X290">
        <f t="shared" si="201"/>
        <v>-34.400000572204547</v>
      </c>
      <c r="Y290">
        <f t="shared" si="201"/>
        <v>-48.649998664855907</v>
      </c>
      <c r="Z290">
        <f t="shared" si="201"/>
        <v>-70.700001716613698</v>
      </c>
      <c r="AA290">
        <f t="shared" si="201"/>
        <v>-148.40000152587879</v>
      </c>
      <c r="AB290">
        <f t="shared" si="201"/>
        <v>-221.91300000000001</v>
      </c>
      <c r="AC290" s="8">
        <v>34804</v>
      </c>
      <c r="AD290">
        <f t="shared" si="176"/>
        <v>0.49429947973655158</v>
      </c>
      <c r="AE290">
        <f t="shared" si="179"/>
        <v>1.5724999904632551</v>
      </c>
      <c r="AF290">
        <f t="shared" si="180"/>
        <v>3.2800002098083447</v>
      </c>
      <c r="AG290">
        <f t="shared" si="181"/>
        <v>4.8525002002715993</v>
      </c>
      <c r="AH290">
        <f t="shared" si="182"/>
        <v>6.8799996376037509</v>
      </c>
      <c r="AI290" s="8">
        <v>34804</v>
      </c>
      <c r="AJ290">
        <f t="shared" si="200"/>
        <v>-5.8257006919248182</v>
      </c>
      <c r="AK290">
        <f t="shared" si="200"/>
        <v>-12.70570032952857</v>
      </c>
      <c r="AL290">
        <f t="shared" si="200"/>
        <v>-19.6656998908384</v>
      </c>
      <c r="AM290">
        <f t="shared" si="200"/>
        <v>-33.905701092467993</v>
      </c>
      <c r="AN290">
        <f t="shared" si="200"/>
        <v>-48.155699185119353</v>
      </c>
      <c r="AO290">
        <f t="shared" si="200"/>
        <v>-70.205702236877144</v>
      </c>
      <c r="AP290">
        <f t="shared" si="200"/>
        <v>-147.90570204614224</v>
      </c>
      <c r="AQ290">
        <f t="shared" si="200"/>
        <v>-221.41870052026346</v>
      </c>
      <c r="AR290" s="8">
        <v>34804</v>
      </c>
      <c r="AS290">
        <f t="shared" si="175"/>
        <v>-4.3289401718066589</v>
      </c>
      <c r="AT290">
        <f t="shared" si="175"/>
        <v>-4.0989391990588508</v>
      </c>
      <c r="AU290">
        <f t="shared" si="175"/>
        <v>-3.898938912956579</v>
      </c>
      <c r="AV290">
        <f t="shared" si="175"/>
        <v>-3.4989407249377411</v>
      </c>
      <c r="AW290">
        <f t="shared" si="175"/>
        <v>-2.9589379020617717</v>
      </c>
      <c r="AX290">
        <f t="shared" si="175"/>
        <v>-3.1989433952258484</v>
      </c>
      <c r="AY290">
        <f t="shared" si="175"/>
        <v>-2.0989420600818338</v>
      </c>
      <c r="AZ290">
        <f t="shared" si="174"/>
        <v>3.7690602287365262</v>
      </c>
      <c r="BA290" s="8">
        <v>34804</v>
      </c>
      <c r="BB290">
        <f t="shared" si="191"/>
        <v>-4.7475001811981148</v>
      </c>
      <c r="BC290">
        <f t="shared" si="191"/>
        <v>-11.627499818801866</v>
      </c>
      <c r="BD290">
        <f t="shared" si="191"/>
        <v>-18.587499380111694</v>
      </c>
      <c r="BE290">
        <f t="shared" si="187"/>
        <v>-32.82750058174129</v>
      </c>
      <c r="BF290">
        <f t="shared" si="187"/>
        <v>-47.07749867439265</v>
      </c>
      <c r="BG290">
        <f t="shared" si="187"/>
        <v>-69.127501726150442</v>
      </c>
      <c r="BH290">
        <f t="shared" si="187"/>
        <v>-146.82750153541554</v>
      </c>
      <c r="BI290">
        <f t="shared" si="187"/>
        <v>-220.34050000953675</v>
      </c>
      <c r="BJ290" s="8">
        <v>34804</v>
      </c>
      <c r="BK290">
        <f t="shared" si="195"/>
        <v>-3.9075000286102251</v>
      </c>
      <c r="BL290">
        <f t="shared" si="195"/>
        <v>-3.1074993610382062</v>
      </c>
      <c r="BM290">
        <f t="shared" si="195"/>
        <v>-2.4174997806549214</v>
      </c>
      <c r="BN290">
        <f t="shared" si="195"/>
        <v>-1.1275007724761892</v>
      </c>
      <c r="BO290">
        <f t="shared" si="195"/>
        <v>-1.7499208450296067E-2</v>
      </c>
      <c r="BP290">
        <f t="shared" si="195"/>
        <v>0.87249732017515669</v>
      </c>
      <c r="BQ290">
        <f t="shared" si="195"/>
        <v>3.3724973201752562</v>
      </c>
      <c r="BR290">
        <f t="shared" si="195"/>
        <v>8.1574999904632648</v>
      </c>
      <c r="BS290" s="8">
        <v>34804</v>
      </c>
      <c r="BT290">
        <f t="shared" si="192"/>
        <v>-3.0399999618530251</v>
      </c>
      <c r="BU290">
        <f t="shared" si="192"/>
        <v>-9.9199995994567765</v>
      </c>
      <c r="BV290">
        <f t="shared" si="192"/>
        <v>-16.879999160766605</v>
      </c>
      <c r="BW290">
        <f t="shared" si="188"/>
        <v>-31.120000362396201</v>
      </c>
      <c r="BX290">
        <f t="shared" si="188"/>
        <v>-45.369998455047565</v>
      </c>
      <c r="BY290">
        <f t="shared" si="188"/>
        <v>-67.420001506805349</v>
      </c>
      <c r="BZ290">
        <f t="shared" si="188"/>
        <v>-145.12000131607044</v>
      </c>
      <c r="CA290">
        <f t="shared" si="188"/>
        <v>-218.63299979019166</v>
      </c>
      <c r="CB290" s="8">
        <v>34804</v>
      </c>
      <c r="CC290">
        <f t="shared" si="196"/>
        <v>-2.5799999237060551</v>
      </c>
      <c r="CD290">
        <f t="shared" si="196"/>
        <v>-1.9599990844726474</v>
      </c>
      <c r="CE290">
        <f t="shared" si="196"/>
        <v>-1.2999992370605753</v>
      </c>
      <c r="CF290">
        <f t="shared" si="196"/>
        <v>0.55999994277955167</v>
      </c>
      <c r="CG290">
        <f t="shared" si="196"/>
        <v>2.4600024223327921</v>
      </c>
      <c r="CH290">
        <f t="shared" si="196"/>
        <v>4.9599981307983967</v>
      </c>
      <c r="CI290">
        <f t="shared" si="196"/>
        <v>10.960001945495719</v>
      </c>
      <c r="CJ290">
        <f t="shared" si="196"/>
        <v>20.654000419616693</v>
      </c>
      <c r="CK290" s="8">
        <v>34804</v>
      </c>
      <c r="CL290">
        <f t="shared" si="193"/>
        <v>-1.4674999713897705</v>
      </c>
      <c r="CM290">
        <f t="shared" si="193"/>
        <v>-8.3474996089935214</v>
      </c>
      <c r="CN290">
        <f t="shared" si="193"/>
        <v>-15.307499170303352</v>
      </c>
      <c r="CO290">
        <f t="shared" si="189"/>
        <v>-29.547500371932948</v>
      </c>
      <c r="CP290">
        <f t="shared" si="189"/>
        <v>-43.797498464584308</v>
      </c>
      <c r="CQ290">
        <f t="shared" si="189"/>
        <v>-65.847501516342106</v>
      </c>
      <c r="CR290">
        <f t="shared" si="189"/>
        <v>-143.54750132560719</v>
      </c>
      <c r="CS290">
        <f t="shared" si="189"/>
        <v>-217.0604997997284</v>
      </c>
      <c r="CT290" s="8">
        <v>34804</v>
      </c>
      <c r="CU290">
        <f t="shared" si="197"/>
        <v>-1.1274999777476005</v>
      </c>
      <c r="CV290">
        <f t="shared" si="197"/>
        <v>-1.3974999586741124</v>
      </c>
      <c r="CW290">
        <f t="shared" si="197"/>
        <v>-1.3474992911021122</v>
      </c>
      <c r="CX290">
        <f t="shared" si="197"/>
        <v>-0.92750016848245487</v>
      </c>
      <c r="CY290">
        <f t="shared" si="197"/>
        <v>-0.38749782244363651</v>
      </c>
      <c r="CZ290">
        <f t="shared" si="197"/>
        <v>0.32249744733178964</v>
      </c>
      <c r="DA290">
        <f t="shared" si="197"/>
        <v>0.62249954541529995</v>
      </c>
      <c r="DB290">
        <f t="shared" si="197"/>
        <v>2.5855003083547015</v>
      </c>
      <c r="DC290" s="8">
        <v>34804</v>
      </c>
      <c r="DD290">
        <f t="shared" si="194"/>
        <v>0.55999946594238104</v>
      </c>
      <c r="DE290">
        <f t="shared" si="194"/>
        <v>-6.3200001716613698</v>
      </c>
      <c r="DF290">
        <f t="shared" si="194"/>
        <v>-13.2799997329712</v>
      </c>
      <c r="DG290">
        <f t="shared" si="190"/>
        <v>-27.520000934600795</v>
      </c>
      <c r="DH290">
        <f t="shared" si="190"/>
        <v>-41.769999027252155</v>
      </c>
      <c r="DI290">
        <f t="shared" si="190"/>
        <v>-63.820002079009946</v>
      </c>
      <c r="DJ290">
        <f t="shared" si="190"/>
        <v>-141.52000188827503</v>
      </c>
      <c r="DK290">
        <f t="shared" si="190"/>
        <v>-215.03300036239625</v>
      </c>
      <c r="DL290" s="8">
        <v>34804</v>
      </c>
      <c r="DM290">
        <f t="shared" si="198"/>
        <v>0.55999946594238104</v>
      </c>
      <c r="DN290">
        <f t="shared" si="198"/>
        <v>6.9999694824220526E-2</v>
      </c>
      <c r="DO290">
        <f t="shared" si="198"/>
        <v>0.12999963760372957</v>
      </c>
      <c r="DP290">
        <f t="shared" si="198"/>
        <v>0.6099982261657857</v>
      </c>
      <c r="DQ290">
        <f t="shared" si="198"/>
        <v>1.3200016021728445</v>
      </c>
      <c r="DR290">
        <f t="shared" si="198"/>
        <v>1.7099971771240803</v>
      </c>
      <c r="DS290">
        <f t="shared" si="198"/>
        <v>2.2099990844726065</v>
      </c>
      <c r="DT290">
        <f t="shared" si="198"/>
        <v>5.7909994659423845</v>
      </c>
    </row>
    <row r="291" spans="1:124" x14ac:dyDescent="0.3">
      <c r="A291" s="2">
        <v>34789</v>
      </c>
      <c r="B291">
        <v>4.9932392510000003</v>
      </c>
      <c r="C291">
        <v>5.6583098985806828</v>
      </c>
      <c r="D291">
        <v>5.88000011444091</v>
      </c>
      <c r="E291">
        <v>6.13000011444091</v>
      </c>
      <c r="F291" s="3">
        <f t="shared" si="177"/>
        <v>6.213333447774243</v>
      </c>
      <c r="G291">
        <v>6.4899997711181596</v>
      </c>
      <c r="H291">
        <v>6.8000001907348597</v>
      </c>
      <c r="I291">
        <v>6.92000007629394</v>
      </c>
      <c r="J291">
        <v>7.0799999237060502</v>
      </c>
      <c r="K291">
        <v>7.17000007629394</v>
      </c>
      <c r="L291">
        <v>7.1999998092651296</v>
      </c>
      <c r="M291">
        <v>7.5399999618530202</v>
      </c>
      <c r="N291">
        <v>7.6726999999999999</v>
      </c>
      <c r="O291" s="8">
        <v>34773</v>
      </c>
      <c r="P291">
        <f t="shared" si="199"/>
        <v>-0.41610327091666666</v>
      </c>
      <c r="Q291">
        <f t="shared" si="199"/>
        <v>-0.94305164976344713</v>
      </c>
      <c r="R291">
        <f t="shared" si="199"/>
        <v>-1.4700000286102275</v>
      </c>
      <c r="S291">
        <f t="shared" si="199"/>
        <v>-3.065000057220455</v>
      </c>
      <c r="T291">
        <f t="shared" si="178"/>
        <v>-4.6600000858306823</v>
      </c>
      <c r="U291">
        <f t="shared" si="202"/>
        <v>-6.4899997711181596</v>
      </c>
      <c r="V291">
        <f t="shared" si="201"/>
        <v>-13.600000381469719</v>
      </c>
      <c r="W291">
        <f t="shared" si="201"/>
        <v>-20.760000228881822</v>
      </c>
      <c r="X291">
        <f t="shared" si="201"/>
        <v>-35.399999618530252</v>
      </c>
      <c r="Y291">
        <f t="shared" si="201"/>
        <v>-50.190000534057582</v>
      </c>
      <c r="Z291">
        <f t="shared" si="201"/>
        <v>-71.999998092651296</v>
      </c>
      <c r="AA291">
        <f t="shared" si="201"/>
        <v>-150.7999992370604</v>
      </c>
      <c r="AB291">
        <f t="shared" si="201"/>
        <v>-230.18099999999998</v>
      </c>
      <c r="AC291" s="8">
        <v>34773</v>
      </c>
      <c r="AD291">
        <f t="shared" si="176"/>
        <v>0.52694837884678047</v>
      </c>
      <c r="AE291">
        <f t="shared" si="179"/>
        <v>1.5950000286102275</v>
      </c>
      <c r="AF291">
        <f t="shared" si="180"/>
        <v>3.4249997138977046</v>
      </c>
      <c r="AG291">
        <f t="shared" si="181"/>
        <v>5.0199997425079319</v>
      </c>
      <c r="AH291">
        <f t="shared" si="182"/>
        <v>7.1100006103515598</v>
      </c>
      <c r="AI291" s="8">
        <v>34773</v>
      </c>
      <c r="AJ291">
        <f t="shared" si="200"/>
        <v>-5.963051392271379</v>
      </c>
      <c r="AK291">
        <f t="shared" si="200"/>
        <v>-13.073052002622939</v>
      </c>
      <c r="AL291">
        <f t="shared" si="200"/>
        <v>-20.233051850035043</v>
      </c>
      <c r="AM291">
        <f t="shared" si="200"/>
        <v>-34.87305123968347</v>
      </c>
      <c r="AN291">
        <f t="shared" si="200"/>
        <v>-49.663052155210799</v>
      </c>
      <c r="AO291">
        <f t="shared" si="200"/>
        <v>-71.473049713804514</v>
      </c>
      <c r="AP291">
        <f t="shared" si="200"/>
        <v>-150.27305085821362</v>
      </c>
      <c r="AQ291">
        <f t="shared" si="200"/>
        <v>-229.6540516211532</v>
      </c>
      <c r="AR291" s="8">
        <v>34773</v>
      </c>
      <c r="AS291">
        <f t="shared" si="175"/>
        <v>-4.7677900000509288</v>
      </c>
      <c r="AT291">
        <f t="shared" si="175"/>
        <v>-4.7377907439168983</v>
      </c>
      <c r="AU291">
        <f t="shared" si="175"/>
        <v>-4.777790228932755</v>
      </c>
      <c r="AV291">
        <f t="shared" si="175"/>
        <v>-4.8177901907857716</v>
      </c>
      <c r="AW291">
        <f t="shared" si="175"/>
        <v>-4.8577901526387919</v>
      </c>
      <c r="AX291">
        <f t="shared" si="175"/>
        <v>-4.5177904768880097</v>
      </c>
      <c r="AY291">
        <f t="shared" si="175"/>
        <v>-3.9177910490926138</v>
      </c>
      <c r="AZ291">
        <f t="shared" si="174"/>
        <v>-3.3437902861532223</v>
      </c>
      <c r="BA291" s="8">
        <v>34773</v>
      </c>
      <c r="BB291">
        <f t="shared" si="191"/>
        <v>-4.8949997425079319</v>
      </c>
      <c r="BC291">
        <f t="shared" si="191"/>
        <v>-12.005000352859492</v>
      </c>
      <c r="BD291">
        <f t="shared" si="191"/>
        <v>-19.165000200271596</v>
      </c>
      <c r="BE291">
        <f t="shared" si="187"/>
        <v>-33.804999589920023</v>
      </c>
      <c r="BF291">
        <f t="shared" si="187"/>
        <v>-48.595000505447352</v>
      </c>
      <c r="BG291">
        <f t="shared" si="187"/>
        <v>-70.404998064041067</v>
      </c>
      <c r="BH291">
        <f t="shared" si="187"/>
        <v>-149.20499920845018</v>
      </c>
      <c r="BI291">
        <f t="shared" si="187"/>
        <v>-228.58599997138975</v>
      </c>
      <c r="BJ291" s="8">
        <v>34773</v>
      </c>
      <c r="BK291">
        <f t="shared" si="195"/>
        <v>-3.3749997615814227</v>
      </c>
      <c r="BL291">
        <f t="shared" si="195"/>
        <v>-2.3050000667572119</v>
      </c>
      <c r="BM291">
        <f t="shared" si="195"/>
        <v>-1.444999456405637</v>
      </c>
      <c r="BN291">
        <f t="shared" si="195"/>
        <v>-0.33499979972839089</v>
      </c>
      <c r="BO291">
        <f t="shared" si="195"/>
        <v>0.60500073432925472</v>
      </c>
      <c r="BP291">
        <f t="shared" si="195"/>
        <v>2.315003633499205</v>
      </c>
      <c r="BQ291">
        <f t="shared" si="195"/>
        <v>5.5150101184846134</v>
      </c>
      <c r="BR291">
        <f t="shared" si="195"/>
        <v>2.2000002002716341</v>
      </c>
      <c r="BS291" s="8">
        <v>34773</v>
      </c>
      <c r="BT291">
        <f t="shared" si="192"/>
        <v>-3.065000057220455</v>
      </c>
      <c r="BU291">
        <f t="shared" si="192"/>
        <v>-10.175000667572014</v>
      </c>
      <c r="BV291">
        <f t="shared" si="192"/>
        <v>-17.335000514984117</v>
      </c>
      <c r="BW291">
        <f t="shared" si="188"/>
        <v>-31.974999904632547</v>
      </c>
      <c r="BX291">
        <f t="shared" si="188"/>
        <v>-46.765000820159877</v>
      </c>
      <c r="BY291">
        <f t="shared" si="188"/>
        <v>-68.574998378753591</v>
      </c>
      <c r="BZ291">
        <f t="shared" si="188"/>
        <v>-147.3749995231627</v>
      </c>
      <c r="CA291">
        <f t="shared" si="188"/>
        <v>-226.75600028610228</v>
      </c>
      <c r="CB291" s="8">
        <v>34773</v>
      </c>
      <c r="CC291">
        <f t="shared" si="196"/>
        <v>-2.5349998474121054</v>
      </c>
      <c r="CD291">
        <f t="shared" si="196"/>
        <v>-2.3650007247924743</v>
      </c>
      <c r="CE291">
        <f t="shared" si="196"/>
        <v>-2.0050001144409153</v>
      </c>
      <c r="CF291">
        <f t="shared" si="196"/>
        <v>-1.0049986839294194</v>
      </c>
      <c r="CG291">
        <f t="shared" si="196"/>
        <v>2.4999618530290313E-2</v>
      </c>
      <c r="CH291">
        <f t="shared" si="196"/>
        <v>2.1950006484985947</v>
      </c>
      <c r="CI291">
        <f t="shared" si="196"/>
        <v>6.7950010299682928</v>
      </c>
      <c r="CJ291">
        <f t="shared" si="196"/>
        <v>4.7539998855590992</v>
      </c>
      <c r="CK291" s="8">
        <v>34773</v>
      </c>
      <c r="CL291">
        <f t="shared" si="193"/>
        <v>-1.4700000286102277</v>
      </c>
      <c r="CM291">
        <f t="shared" si="193"/>
        <v>-8.5800006389617884</v>
      </c>
      <c r="CN291">
        <f t="shared" si="193"/>
        <v>-15.740000486373891</v>
      </c>
      <c r="CO291">
        <f t="shared" si="189"/>
        <v>-30.379999876022321</v>
      </c>
      <c r="CP291">
        <f t="shared" si="189"/>
        <v>-45.170000791549647</v>
      </c>
      <c r="CQ291">
        <f t="shared" si="189"/>
        <v>-66.979998350143362</v>
      </c>
      <c r="CR291">
        <f t="shared" si="189"/>
        <v>-145.77999949455247</v>
      </c>
      <c r="CS291">
        <f t="shared" si="189"/>
        <v>-225.16100025749205</v>
      </c>
      <c r="CT291" s="8">
        <v>34773</v>
      </c>
      <c r="CU291">
        <f t="shared" si="197"/>
        <v>-0.97999962170918842</v>
      </c>
      <c r="CV291">
        <f t="shared" si="197"/>
        <v>-1.2200003465016787</v>
      </c>
      <c r="CW291">
        <f t="shared" si="197"/>
        <v>-1.2000003655751508</v>
      </c>
      <c r="CX291">
        <f t="shared" si="197"/>
        <v>-0.55000074704485957</v>
      </c>
      <c r="CY291">
        <f t="shared" si="197"/>
        <v>6.99981848399025E-2</v>
      </c>
      <c r="CZ291">
        <f t="shared" si="197"/>
        <v>1.4000033537547401</v>
      </c>
      <c r="DA291">
        <f t="shared" si="197"/>
        <v>4.2000006834667394</v>
      </c>
      <c r="DB291">
        <f t="shared" si="197"/>
        <v>1.7459999205271535</v>
      </c>
      <c r="DC291" s="8">
        <v>34773</v>
      </c>
      <c r="DD291">
        <f t="shared" si="194"/>
        <v>0.62000083923340021</v>
      </c>
      <c r="DE291">
        <f t="shared" si="194"/>
        <v>-6.4899997711181596</v>
      </c>
      <c r="DF291">
        <f t="shared" si="194"/>
        <v>-13.649999618530263</v>
      </c>
      <c r="DG291">
        <f t="shared" si="190"/>
        <v>-28.289999008178693</v>
      </c>
      <c r="DH291">
        <f t="shared" si="190"/>
        <v>-43.079999923706019</v>
      </c>
      <c r="DI291">
        <f t="shared" si="190"/>
        <v>-64.889997482299734</v>
      </c>
      <c r="DJ291">
        <f t="shared" si="190"/>
        <v>-143.68999862670884</v>
      </c>
      <c r="DK291">
        <f t="shared" si="190"/>
        <v>-223.07099938964842</v>
      </c>
      <c r="DL291" s="8">
        <v>34773</v>
      </c>
      <c r="DM291">
        <f t="shared" si="198"/>
        <v>0.62000083923340021</v>
      </c>
      <c r="DN291">
        <f t="shared" si="198"/>
        <v>-0.56999969482421964</v>
      </c>
      <c r="DO291">
        <f t="shared" si="198"/>
        <v>-1.1700000762939631</v>
      </c>
      <c r="DP291">
        <f t="shared" si="198"/>
        <v>-1.6399989128112935</v>
      </c>
      <c r="DQ291">
        <f t="shared" si="198"/>
        <v>-1.4499988555907919</v>
      </c>
      <c r="DR291">
        <f t="shared" si="198"/>
        <v>-1.6899976730346253</v>
      </c>
      <c r="DS291">
        <f t="shared" si="198"/>
        <v>-3.5899982452392294</v>
      </c>
      <c r="DT291">
        <f t="shared" si="198"/>
        <v>-1.8359993896484355</v>
      </c>
    </row>
    <row r="292" spans="1:124" x14ac:dyDescent="0.3">
      <c r="A292" s="2">
        <v>34758</v>
      </c>
      <c r="B292">
        <v>5.2447386649999999</v>
      </c>
      <c r="C292">
        <v>5.7661847091653371</v>
      </c>
      <c r="D292">
        <v>5.9400000572204501</v>
      </c>
      <c r="E292">
        <v>6.1900000572204501</v>
      </c>
      <c r="F292" s="3">
        <f t="shared" si="177"/>
        <v>6.2733333905537831</v>
      </c>
      <c r="G292">
        <v>6.4400000572204501</v>
      </c>
      <c r="H292">
        <v>6.7899999618530202</v>
      </c>
      <c r="I292">
        <v>6.9000000953674299</v>
      </c>
      <c r="J292">
        <v>7.0599999427795401</v>
      </c>
      <c r="K292">
        <v>7.1500000953674299</v>
      </c>
      <c r="L292">
        <v>7.2199997901916504</v>
      </c>
      <c r="M292">
        <v>7.5799999237060502</v>
      </c>
      <c r="N292">
        <v>7.7184999999999997</v>
      </c>
      <c r="O292" s="8">
        <v>34745</v>
      </c>
      <c r="P292">
        <f t="shared" si="199"/>
        <v>-0.43706155541666664</v>
      </c>
      <c r="Q292">
        <f t="shared" si="199"/>
        <v>-0.96103078486088944</v>
      </c>
      <c r="R292">
        <f t="shared" si="199"/>
        <v>-1.4850000143051125</v>
      </c>
      <c r="S292">
        <f t="shared" si="199"/>
        <v>-3.0950000286102251</v>
      </c>
      <c r="T292">
        <f t="shared" si="178"/>
        <v>-4.7050000429153371</v>
      </c>
      <c r="U292">
        <f t="shared" si="202"/>
        <v>-6.4400000572204501</v>
      </c>
      <c r="V292">
        <f t="shared" si="201"/>
        <v>-13.57999992370604</v>
      </c>
      <c r="W292">
        <f t="shared" si="201"/>
        <v>-20.700000286102288</v>
      </c>
      <c r="X292">
        <f t="shared" si="201"/>
        <v>-35.299999713897698</v>
      </c>
      <c r="Y292">
        <f t="shared" si="201"/>
        <v>-50.050000667572007</v>
      </c>
      <c r="Z292">
        <f t="shared" si="201"/>
        <v>-72.199997901916504</v>
      </c>
      <c r="AA292">
        <f t="shared" si="201"/>
        <v>-151.59999847412101</v>
      </c>
      <c r="AB292">
        <f t="shared" si="201"/>
        <v>-231.55499999999998</v>
      </c>
      <c r="AC292" s="8">
        <v>34745</v>
      </c>
      <c r="AD292">
        <f t="shared" si="176"/>
        <v>0.52396922944422286</v>
      </c>
      <c r="AE292">
        <f t="shared" si="179"/>
        <v>1.6100000143051125</v>
      </c>
      <c r="AF292">
        <f t="shared" si="180"/>
        <v>3.3450000286102251</v>
      </c>
      <c r="AG292">
        <f t="shared" si="181"/>
        <v>4.9550000429153371</v>
      </c>
      <c r="AH292">
        <f t="shared" si="182"/>
        <v>7.1399998664855904</v>
      </c>
      <c r="AI292" s="8">
        <v>34745</v>
      </c>
      <c r="AJ292">
        <f t="shared" si="200"/>
        <v>-5.9160308277762272</v>
      </c>
      <c r="AK292">
        <f t="shared" si="200"/>
        <v>-13.056030694261818</v>
      </c>
      <c r="AL292">
        <f t="shared" si="200"/>
        <v>-20.176031056658065</v>
      </c>
      <c r="AM292">
        <f t="shared" si="200"/>
        <v>-34.776030484453472</v>
      </c>
      <c r="AN292">
        <f t="shared" si="200"/>
        <v>-49.526031438127788</v>
      </c>
      <c r="AO292">
        <f t="shared" si="200"/>
        <v>-71.676028672472285</v>
      </c>
      <c r="AP292">
        <f t="shared" si="200"/>
        <v>-151.07602924467679</v>
      </c>
      <c r="AQ292">
        <f t="shared" si="200"/>
        <v>-231.03103077055576</v>
      </c>
      <c r="AR292" s="8">
        <v>34745</v>
      </c>
      <c r="AS292">
        <f t="shared" si="175"/>
        <v>-4.0692699261883378</v>
      </c>
      <c r="AT292">
        <f t="shared" si="175"/>
        <v>-3.5292694874981585</v>
      </c>
      <c r="AU292">
        <f t="shared" si="175"/>
        <v>-2.9992707082012924</v>
      </c>
      <c r="AV292">
        <f t="shared" si="175"/>
        <v>-2.0692699261883707</v>
      </c>
      <c r="AW292">
        <f t="shared" si="175"/>
        <v>-1.4592712231854339</v>
      </c>
      <c r="AX292">
        <f t="shared" si="175"/>
        <v>-0.66926887714668659</v>
      </c>
      <c r="AY292">
        <f t="shared" si="175"/>
        <v>0.13073035991400239</v>
      </c>
      <c r="AZ292">
        <f t="shared" si="174"/>
        <v>-1.5262700215557405</v>
      </c>
      <c r="BA292" s="8">
        <v>34745</v>
      </c>
      <c r="BB292">
        <f t="shared" si="191"/>
        <v>-4.8300000429153371</v>
      </c>
      <c r="BC292">
        <f t="shared" si="191"/>
        <v>-11.969999909400928</v>
      </c>
      <c r="BD292">
        <f t="shared" si="191"/>
        <v>-19.090000271797177</v>
      </c>
      <c r="BE292">
        <f t="shared" si="187"/>
        <v>-33.689999699592583</v>
      </c>
      <c r="BF292">
        <f t="shared" si="187"/>
        <v>-48.440000653266893</v>
      </c>
      <c r="BG292">
        <f t="shared" si="187"/>
        <v>-70.589997887611389</v>
      </c>
      <c r="BH292">
        <f t="shared" si="187"/>
        <v>-149.98999845981589</v>
      </c>
      <c r="BI292">
        <f t="shared" si="187"/>
        <v>-229.94499998569486</v>
      </c>
      <c r="BJ292" s="8">
        <v>34745</v>
      </c>
      <c r="BK292">
        <f t="shared" ref="BK292:BR305" si="203">BB292-U295-$D295</f>
        <v>-3.6399999856948879</v>
      </c>
      <c r="BL292">
        <f t="shared" si="203"/>
        <v>-2.8899995088577182</v>
      </c>
      <c r="BM292">
        <f t="shared" si="203"/>
        <v>-1.950000405311588</v>
      </c>
      <c r="BN292">
        <f t="shared" si="203"/>
        <v>-0.45999968051913243</v>
      </c>
      <c r="BO292">
        <f t="shared" si="203"/>
        <v>0.72000062465668435</v>
      </c>
      <c r="BP292">
        <f t="shared" si="203"/>
        <v>2.7900007963179547</v>
      </c>
      <c r="BQ292">
        <f t="shared" si="203"/>
        <v>6.290009379386845</v>
      </c>
      <c r="BR292">
        <f t="shared" si="203"/>
        <v>8.889000224113488</v>
      </c>
      <c r="BS292" s="8">
        <v>34745</v>
      </c>
      <c r="BT292">
        <f t="shared" si="192"/>
        <v>-3.0950000286102251</v>
      </c>
      <c r="BU292">
        <f t="shared" si="192"/>
        <v>-10.234999895095815</v>
      </c>
      <c r="BV292">
        <f t="shared" si="192"/>
        <v>-17.355000257492062</v>
      </c>
      <c r="BW292">
        <f t="shared" si="188"/>
        <v>-31.954999685287472</v>
      </c>
      <c r="BX292">
        <f t="shared" si="188"/>
        <v>-46.705000638961785</v>
      </c>
      <c r="BY292">
        <f t="shared" si="188"/>
        <v>-68.854997873306274</v>
      </c>
      <c r="BZ292">
        <f t="shared" si="188"/>
        <v>-148.25499844551078</v>
      </c>
      <c r="CA292">
        <f t="shared" si="188"/>
        <v>-228.20999997138975</v>
      </c>
      <c r="CB292" s="8">
        <v>34745</v>
      </c>
      <c r="CC292">
        <f t="shared" ref="CC292:CJ305" si="204">BT292-U298-$E298</f>
        <v>-2.5650002956390345</v>
      </c>
      <c r="CD292">
        <f t="shared" si="204"/>
        <v>-2.9249999523162842</v>
      </c>
      <c r="CE292">
        <f t="shared" si="204"/>
        <v>-3.065000295639063</v>
      </c>
      <c r="CF292">
        <f t="shared" si="204"/>
        <v>-2.9350001811981237</v>
      </c>
      <c r="CG292">
        <f t="shared" si="204"/>
        <v>-2.7350008487701345</v>
      </c>
      <c r="CH292">
        <f t="shared" si="204"/>
        <v>-1.9849975109101194</v>
      </c>
      <c r="CI292">
        <f t="shared" si="204"/>
        <v>-1.2850005626679319</v>
      </c>
      <c r="CJ292">
        <f t="shared" si="204"/>
        <v>1.386999818801911</v>
      </c>
      <c r="CK292" s="8">
        <v>34745</v>
      </c>
      <c r="CL292">
        <f t="shared" si="193"/>
        <v>-1.485000014305113</v>
      </c>
      <c r="CM292">
        <f t="shared" si="193"/>
        <v>-8.6249998807907033</v>
      </c>
      <c r="CN292">
        <f t="shared" si="193"/>
        <v>-15.745000243186951</v>
      </c>
      <c r="CO292">
        <f t="shared" si="189"/>
        <v>-30.344999670982361</v>
      </c>
      <c r="CP292">
        <f t="shared" si="189"/>
        <v>-45.09500062465667</v>
      </c>
      <c r="CQ292">
        <f t="shared" si="189"/>
        <v>-67.24499785900116</v>
      </c>
      <c r="CR292">
        <f t="shared" si="189"/>
        <v>-146.64499843120566</v>
      </c>
      <c r="CS292">
        <f t="shared" si="189"/>
        <v>-226.59999995708463</v>
      </c>
      <c r="CT292" s="8">
        <v>34745</v>
      </c>
      <c r="CU292">
        <f t="shared" ref="CU292:DB305" si="205">CL292-U301-$F301</f>
        <v>-1.161666433016463</v>
      </c>
      <c r="CV292">
        <f t="shared" si="205"/>
        <v>-1.6616659561793039</v>
      </c>
      <c r="CW292">
        <f t="shared" si="205"/>
        <v>-1.721666375796012</v>
      </c>
      <c r="CX292">
        <f t="shared" si="205"/>
        <v>-1.5516662995020667</v>
      </c>
      <c r="CY292">
        <f t="shared" si="205"/>
        <v>-1.2216687599818101</v>
      </c>
      <c r="CZ292">
        <f t="shared" si="205"/>
        <v>-0.60166362921402339</v>
      </c>
      <c r="DA292">
        <f t="shared" si="205"/>
        <v>-0.10166649023691576</v>
      </c>
      <c r="DB292">
        <f t="shared" si="205"/>
        <v>-6.2546664902369074</v>
      </c>
      <c r="DC292" s="8">
        <v>34745</v>
      </c>
      <c r="DD292">
        <f t="shared" si="194"/>
        <v>0.69999980926514027</v>
      </c>
      <c r="DE292">
        <f t="shared" si="194"/>
        <v>-6.4400000572204501</v>
      </c>
      <c r="DF292">
        <f t="shared" si="194"/>
        <v>-13.560000419616697</v>
      </c>
      <c r="DG292">
        <f t="shared" si="190"/>
        <v>-28.159999847412109</v>
      </c>
      <c r="DH292">
        <f t="shared" si="190"/>
        <v>-42.910000801086419</v>
      </c>
      <c r="DI292">
        <f t="shared" si="190"/>
        <v>-65.059998035430908</v>
      </c>
      <c r="DJ292">
        <f t="shared" si="190"/>
        <v>-144.45999860763541</v>
      </c>
      <c r="DK292">
        <f t="shared" si="190"/>
        <v>-224.41500013351438</v>
      </c>
      <c r="DL292" s="8">
        <v>34745</v>
      </c>
      <c r="DM292">
        <f t="shared" ref="DM292:DT305" si="206">DD292-U304-$G304</f>
        <v>0.69999980926514027</v>
      </c>
      <c r="DN292">
        <f t="shared" si="206"/>
        <v>-1.1300001144409197</v>
      </c>
      <c r="DO292">
        <f t="shared" si="206"/>
        <v>-2.4700007438659863</v>
      </c>
      <c r="DP292">
        <f t="shared" si="206"/>
        <v>-4.1900005340576563</v>
      </c>
      <c r="DQ292">
        <f t="shared" si="206"/>
        <v>-5.3600006103516193</v>
      </c>
      <c r="DR292">
        <f t="shared" si="206"/>
        <v>-7.5899972915649556</v>
      </c>
      <c r="DS292">
        <f t="shared" si="206"/>
        <v>-13.489998817443762</v>
      </c>
      <c r="DT292">
        <f t="shared" si="206"/>
        <v>-12.073000343322747</v>
      </c>
    </row>
    <row r="293" spans="1:124" x14ac:dyDescent="0.3">
      <c r="A293" s="2">
        <v>34730</v>
      </c>
      <c r="B293">
        <v>4.9932392510000003</v>
      </c>
      <c r="C293">
        <v>5.7483098127499996</v>
      </c>
      <c r="D293">
        <v>6</v>
      </c>
      <c r="E293">
        <v>6.4000000953674299</v>
      </c>
      <c r="F293" s="3">
        <f t="shared" si="177"/>
        <v>6.5333334604899065</v>
      </c>
      <c r="G293">
        <v>6.8400001525878897</v>
      </c>
      <c r="H293">
        <v>7.2600002288818297</v>
      </c>
      <c r="I293">
        <v>7.3899998664855904</v>
      </c>
      <c r="J293">
        <v>7.5399999618530202</v>
      </c>
      <c r="K293">
        <v>7.5799999237060502</v>
      </c>
      <c r="L293">
        <v>7.5999999046325604</v>
      </c>
      <c r="M293">
        <v>7.8099999427795401</v>
      </c>
      <c r="N293">
        <v>7.8166000000000002</v>
      </c>
      <c r="O293" s="8">
        <v>34714</v>
      </c>
      <c r="P293">
        <f t="shared" si="199"/>
        <v>-0.41610327091666666</v>
      </c>
      <c r="Q293">
        <f t="shared" si="199"/>
        <v>-0.95805163545833327</v>
      </c>
      <c r="R293">
        <f t="shared" si="199"/>
        <v>-1.5</v>
      </c>
      <c r="S293">
        <f t="shared" si="199"/>
        <v>-3.2000000476837149</v>
      </c>
      <c r="T293">
        <f t="shared" si="178"/>
        <v>-4.9000000953674299</v>
      </c>
      <c r="U293">
        <f t="shared" si="202"/>
        <v>-6.8400001525878897</v>
      </c>
      <c r="V293">
        <f t="shared" si="201"/>
        <v>-14.520000457763659</v>
      </c>
      <c r="W293">
        <f t="shared" si="201"/>
        <v>-22.169999599456773</v>
      </c>
      <c r="X293">
        <f t="shared" si="201"/>
        <v>-37.699999809265101</v>
      </c>
      <c r="Y293">
        <f t="shared" si="201"/>
        <v>-53.059999465942354</v>
      </c>
      <c r="Z293">
        <f t="shared" si="201"/>
        <v>-75.999999046325598</v>
      </c>
      <c r="AA293">
        <f t="shared" si="201"/>
        <v>-156.19999885559079</v>
      </c>
      <c r="AB293">
        <f t="shared" si="201"/>
        <v>-234.49800000000002</v>
      </c>
      <c r="AC293" s="8">
        <v>34714</v>
      </c>
      <c r="AD293">
        <f t="shared" si="176"/>
        <v>0.54194836454166662</v>
      </c>
      <c r="AE293">
        <f t="shared" si="179"/>
        <v>1.7000000476837149</v>
      </c>
      <c r="AF293">
        <f t="shared" si="180"/>
        <v>3.6400001049041748</v>
      </c>
      <c r="AG293">
        <f t="shared" si="181"/>
        <v>5.3400001525878897</v>
      </c>
      <c r="AH293">
        <f t="shared" si="182"/>
        <v>7.6800003051757697</v>
      </c>
      <c r="AI293" s="8">
        <v>34714</v>
      </c>
      <c r="AJ293">
        <f t="shared" si="200"/>
        <v>-6.298051788046223</v>
      </c>
      <c r="AK293">
        <f t="shared" si="200"/>
        <v>-13.978052093221994</v>
      </c>
      <c r="AL293">
        <f t="shared" si="200"/>
        <v>-21.628051234915105</v>
      </c>
      <c r="AM293">
        <f t="shared" si="200"/>
        <v>-37.158051444723434</v>
      </c>
      <c r="AN293">
        <f t="shared" si="200"/>
        <v>-52.518051101400687</v>
      </c>
      <c r="AO293">
        <f t="shared" si="200"/>
        <v>-75.458050681783931</v>
      </c>
      <c r="AP293">
        <f t="shared" si="200"/>
        <v>-155.65805049104912</v>
      </c>
      <c r="AQ293">
        <f t="shared" si="200"/>
        <v>-233.95605163545835</v>
      </c>
      <c r="AR293" s="8">
        <v>34714</v>
      </c>
      <c r="AS293">
        <f t="shared" si="175"/>
        <v>-4.3427906437810933</v>
      </c>
      <c r="AT293">
        <f t="shared" si="175"/>
        <v>-3.8427906437810933</v>
      </c>
      <c r="AU293">
        <f t="shared" si="175"/>
        <v>-3.472789327710526</v>
      </c>
      <c r="AV293">
        <f t="shared" si="175"/>
        <v>-3.2527904911931813</v>
      </c>
      <c r="AW293">
        <f t="shared" si="175"/>
        <v>-2.8827886982854594</v>
      </c>
      <c r="AX293">
        <f t="shared" si="175"/>
        <v>-2.3027878209050385</v>
      </c>
      <c r="AY293">
        <f t="shared" si="175"/>
        <v>-0.50278000077571505</v>
      </c>
      <c r="AZ293">
        <f t="shared" si="174"/>
        <v>-2.7347903004583429</v>
      </c>
      <c r="BA293" s="8">
        <v>34714</v>
      </c>
      <c r="BB293">
        <f t="shared" si="191"/>
        <v>-5.1400001049041748</v>
      </c>
      <c r="BC293">
        <f t="shared" si="191"/>
        <v>-12.820000410079945</v>
      </c>
      <c r="BD293">
        <f t="shared" si="191"/>
        <v>-20.469999551773057</v>
      </c>
      <c r="BE293">
        <f t="shared" si="187"/>
        <v>-35.999999761581385</v>
      </c>
      <c r="BF293">
        <f t="shared" si="187"/>
        <v>-51.359999418258639</v>
      </c>
      <c r="BG293">
        <f t="shared" si="187"/>
        <v>-74.299998998641883</v>
      </c>
      <c r="BH293">
        <f t="shared" si="187"/>
        <v>-154.49999880790708</v>
      </c>
      <c r="BI293">
        <f t="shared" si="187"/>
        <v>-232.7979999523163</v>
      </c>
      <c r="BJ293" s="8">
        <v>34714</v>
      </c>
      <c r="BK293">
        <f t="shared" si="203"/>
        <v>-4.160000085830684</v>
      </c>
      <c r="BL293">
        <f t="shared" si="203"/>
        <v>-4.3399999141692955</v>
      </c>
      <c r="BM293">
        <f t="shared" si="203"/>
        <v>-4.3699996471405065</v>
      </c>
      <c r="BN293">
        <f t="shared" si="203"/>
        <v>-3.7999994754791118</v>
      </c>
      <c r="BO293">
        <f t="shared" si="203"/>
        <v>-3.0099985599517609</v>
      </c>
      <c r="BP293">
        <f t="shared" si="203"/>
        <v>-1.3999993801116162</v>
      </c>
      <c r="BQ293">
        <f t="shared" si="203"/>
        <v>2.1000044345856068</v>
      </c>
      <c r="BR293">
        <f t="shared" si="203"/>
        <v>7.0090002384185723</v>
      </c>
      <c r="BS293" s="8">
        <v>34714</v>
      </c>
      <c r="BT293">
        <f t="shared" si="192"/>
        <v>-3.2000000476837149</v>
      </c>
      <c r="BU293">
        <f t="shared" si="192"/>
        <v>-10.880000352859485</v>
      </c>
      <c r="BV293">
        <f t="shared" si="192"/>
        <v>-18.529999494552598</v>
      </c>
      <c r="BW293">
        <f t="shared" si="188"/>
        <v>-34.059999704360926</v>
      </c>
      <c r="BX293">
        <f t="shared" si="188"/>
        <v>-49.41999936103818</v>
      </c>
      <c r="BY293">
        <f t="shared" si="188"/>
        <v>-72.359998941421424</v>
      </c>
      <c r="BZ293">
        <f t="shared" si="188"/>
        <v>-152.55999875068662</v>
      </c>
      <c r="CA293">
        <f t="shared" si="188"/>
        <v>-230.85799989509584</v>
      </c>
      <c r="CB293" s="8">
        <v>34714</v>
      </c>
      <c r="CC293">
        <f t="shared" si="204"/>
        <v>-2.7000000476837149</v>
      </c>
      <c r="CD293">
        <f t="shared" si="204"/>
        <v>-3.7700006961822456</v>
      </c>
      <c r="CE293">
        <f t="shared" si="204"/>
        <v>-4.4099996089935285</v>
      </c>
      <c r="CF293">
        <f t="shared" si="204"/>
        <v>-5.2799994945526034</v>
      </c>
      <c r="CG293">
        <f t="shared" si="204"/>
        <v>-5.8499987125396782</v>
      </c>
      <c r="CH293">
        <f t="shared" si="204"/>
        <v>-6.0299999713896977</v>
      </c>
      <c r="CI293">
        <f t="shared" si="204"/>
        <v>-8.2299978733063011</v>
      </c>
      <c r="CJ293">
        <f t="shared" si="204"/>
        <v>-11.051999780654908</v>
      </c>
      <c r="CK293" s="8">
        <v>34714</v>
      </c>
      <c r="CL293">
        <f t="shared" si="193"/>
        <v>-1.5</v>
      </c>
      <c r="CM293">
        <f t="shared" si="193"/>
        <v>-9.1800003051757706</v>
      </c>
      <c r="CN293">
        <f t="shared" si="193"/>
        <v>-16.829999446868882</v>
      </c>
      <c r="CO293">
        <f t="shared" si="189"/>
        <v>-32.359999656677211</v>
      </c>
      <c r="CP293">
        <f t="shared" si="189"/>
        <v>-47.719999313354464</v>
      </c>
      <c r="CQ293">
        <f t="shared" si="189"/>
        <v>-70.659998893737708</v>
      </c>
      <c r="CR293">
        <f t="shared" si="189"/>
        <v>-150.8599987030029</v>
      </c>
      <c r="CS293">
        <f t="shared" si="189"/>
        <v>-229.15799984741213</v>
      </c>
      <c r="CT293" s="8">
        <v>34714</v>
      </c>
      <c r="CU293">
        <f t="shared" si="205"/>
        <v>-1.0399995644887294</v>
      </c>
      <c r="CV293">
        <f t="shared" si="205"/>
        <v>-2.3300000031789097</v>
      </c>
      <c r="CW293">
        <f t="shared" si="205"/>
        <v>-2.9599996407826819</v>
      </c>
      <c r="CX293">
        <f t="shared" si="205"/>
        <v>-3.7700000603993598</v>
      </c>
      <c r="CY293">
        <f t="shared" si="205"/>
        <v>-4.1699982484181941</v>
      </c>
      <c r="CZ293">
        <f t="shared" si="205"/>
        <v>-4.669999202092411</v>
      </c>
      <c r="DA293">
        <f t="shared" si="205"/>
        <v>-6.6699972947439914</v>
      </c>
      <c r="DB293">
        <f t="shared" si="205"/>
        <v>-7.8739995835622221</v>
      </c>
      <c r="DC293" s="8">
        <v>34714</v>
      </c>
      <c r="DD293">
        <f t="shared" si="194"/>
        <v>0.84000015258787997</v>
      </c>
      <c r="DE293">
        <f t="shared" si="194"/>
        <v>-6.8400001525878897</v>
      </c>
      <c r="DF293">
        <f t="shared" si="194"/>
        <v>-14.489999294281002</v>
      </c>
      <c r="DG293">
        <f t="shared" si="190"/>
        <v>-30.019999504089331</v>
      </c>
      <c r="DH293">
        <f t="shared" si="190"/>
        <v>-45.379999160766587</v>
      </c>
      <c r="DI293">
        <f t="shared" si="190"/>
        <v>-68.319998741149831</v>
      </c>
      <c r="DJ293">
        <f t="shared" si="190"/>
        <v>-148.51999855041501</v>
      </c>
      <c r="DK293">
        <f t="shared" si="190"/>
        <v>-226.81799969482424</v>
      </c>
      <c r="DL293" s="8">
        <v>34714</v>
      </c>
      <c r="DM293">
        <f t="shared" si="206"/>
        <v>0.84000015258788041</v>
      </c>
      <c r="DN293">
        <f t="shared" si="206"/>
        <v>-2.1300003528594993</v>
      </c>
      <c r="DO293">
        <f t="shared" si="206"/>
        <v>-4.6999990940094225</v>
      </c>
      <c r="DP293">
        <f t="shared" si="206"/>
        <v>-8.4499995708465505</v>
      </c>
      <c r="DQ293">
        <f t="shared" si="206"/>
        <v>-11.529998064041131</v>
      </c>
      <c r="DR293">
        <f t="shared" si="206"/>
        <v>-14.850000619888306</v>
      </c>
      <c r="DS293">
        <f t="shared" si="206"/>
        <v>-26.249999284744376</v>
      </c>
      <c r="DT293">
        <f t="shared" si="206"/>
        <v>-24.02899966621402</v>
      </c>
    </row>
    <row r="294" spans="1:124" x14ac:dyDescent="0.3">
      <c r="A294" s="2">
        <v>34698</v>
      </c>
      <c r="B294">
        <v>5.2447386649999999</v>
      </c>
      <c r="C294">
        <v>5.5711845375039655</v>
      </c>
      <c r="D294">
        <v>5.6799998283386204</v>
      </c>
      <c r="E294">
        <v>6.5100002288818297</v>
      </c>
      <c r="F294" s="3">
        <f t="shared" si="177"/>
        <v>6.7866670290629001</v>
      </c>
      <c r="G294">
        <v>7.1999998092651296</v>
      </c>
      <c r="H294">
        <v>7.6900000572204501</v>
      </c>
      <c r="I294">
        <v>7.8000001907348597</v>
      </c>
      <c r="J294">
        <v>7.8299999237060502</v>
      </c>
      <c r="K294">
        <v>7.8400001525878897</v>
      </c>
      <c r="L294">
        <v>7.8400001525878897</v>
      </c>
      <c r="M294">
        <v>8.0200004577636701</v>
      </c>
      <c r="N294">
        <v>7.8822000000000001</v>
      </c>
      <c r="O294" s="8">
        <v>34683</v>
      </c>
      <c r="P294">
        <f t="shared" si="199"/>
        <v>-0.43706155541666664</v>
      </c>
      <c r="Q294">
        <f t="shared" si="199"/>
        <v>-0.92853075625066084</v>
      </c>
      <c r="R294">
        <f t="shared" si="199"/>
        <v>-1.4199999570846551</v>
      </c>
      <c r="S294">
        <f t="shared" si="199"/>
        <v>-3.2550001144409149</v>
      </c>
      <c r="T294">
        <f t="shared" si="178"/>
        <v>-5.0900002717971748</v>
      </c>
      <c r="U294">
        <f t="shared" si="202"/>
        <v>-7.1999998092651296</v>
      </c>
      <c r="V294">
        <f t="shared" si="201"/>
        <v>-15.3800001144409</v>
      </c>
      <c r="W294">
        <f t="shared" si="201"/>
        <v>-23.400000572204579</v>
      </c>
      <c r="X294">
        <f t="shared" si="201"/>
        <v>-39.149999618530252</v>
      </c>
      <c r="Y294">
        <f t="shared" si="201"/>
        <v>-54.880001068115227</v>
      </c>
      <c r="Z294">
        <f t="shared" si="201"/>
        <v>-78.400001525878892</v>
      </c>
      <c r="AA294">
        <f t="shared" si="201"/>
        <v>-160.40000915527341</v>
      </c>
      <c r="AB294">
        <f t="shared" si="201"/>
        <v>-236.46600000000001</v>
      </c>
      <c r="AC294" s="8">
        <v>34683</v>
      </c>
      <c r="AD294">
        <f t="shared" si="176"/>
        <v>0.4914692008339942</v>
      </c>
      <c r="AE294">
        <f t="shared" si="179"/>
        <v>1.8350001573562598</v>
      </c>
      <c r="AF294">
        <f t="shared" si="180"/>
        <v>3.9449996948242148</v>
      </c>
      <c r="AG294">
        <f t="shared" si="181"/>
        <v>5.7799998521804747</v>
      </c>
      <c r="AH294">
        <f t="shared" si="182"/>
        <v>8.1800003051757706</v>
      </c>
      <c r="AI294" s="8">
        <v>34683</v>
      </c>
      <c r="AJ294">
        <f t="shared" si="200"/>
        <v>-6.7085306084311354</v>
      </c>
      <c r="AK294">
        <f t="shared" si="200"/>
        <v>-14.888530913606907</v>
      </c>
      <c r="AL294">
        <f t="shared" si="200"/>
        <v>-22.908531371370586</v>
      </c>
      <c r="AM294">
        <f t="shared" si="200"/>
        <v>-38.658530417696255</v>
      </c>
      <c r="AN294">
        <f t="shared" si="200"/>
        <v>-54.38853186728123</v>
      </c>
      <c r="AO294">
        <f t="shared" si="200"/>
        <v>-77.908532325044902</v>
      </c>
      <c r="AP294">
        <f t="shared" si="200"/>
        <v>-159.90853995443942</v>
      </c>
      <c r="AQ294">
        <f t="shared" si="200"/>
        <v>-235.97453079916602</v>
      </c>
      <c r="AR294" s="8">
        <v>34683</v>
      </c>
      <c r="AS294">
        <f t="shared" si="175"/>
        <v>-4.2873595990190356</v>
      </c>
      <c r="AT294">
        <f t="shared" si="175"/>
        <v>-4.577359560872047</v>
      </c>
      <c r="AU294">
        <f t="shared" si="175"/>
        <v>-4.5373605526933467</v>
      </c>
      <c r="AV294">
        <f t="shared" ref="AV294:AY305" si="207">AM294-X295-$B295</f>
        <v>-4.1973594464311539</v>
      </c>
      <c r="AW294">
        <f t="shared" si="207"/>
        <v>-3.997359637166003</v>
      </c>
      <c r="AX294">
        <f t="shared" si="207"/>
        <v>-3.2973626889239078</v>
      </c>
      <c r="AY294">
        <f t="shared" si="207"/>
        <v>-2.39736116304503</v>
      </c>
      <c r="AZ294">
        <f t="shared" si="174"/>
        <v>4.0906403628339838</v>
      </c>
      <c r="BA294" s="8">
        <v>34683</v>
      </c>
      <c r="BB294">
        <f t="shared" si="191"/>
        <v>-5.3649996519088701</v>
      </c>
      <c r="BC294">
        <f t="shared" si="191"/>
        <v>-13.54499995708464</v>
      </c>
      <c r="BD294">
        <f t="shared" si="191"/>
        <v>-21.565000414848321</v>
      </c>
      <c r="BE294">
        <f t="shared" si="187"/>
        <v>-37.31499946117399</v>
      </c>
      <c r="BF294">
        <f t="shared" si="187"/>
        <v>-53.045000910758965</v>
      </c>
      <c r="BG294">
        <f t="shared" si="187"/>
        <v>-76.56500136852263</v>
      </c>
      <c r="BH294">
        <f t="shared" si="187"/>
        <v>-158.56500899791715</v>
      </c>
      <c r="BI294">
        <f t="shared" si="187"/>
        <v>-234.63099984264375</v>
      </c>
      <c r="BJ294" s="8">
        <v>34683</v>
      </c>
      <c r="BK294">
        <f t="shared" si="203"/>
        <v>-4.2049998044967598</v>
      </c>
      <c r="BL294">
        <f t="shared" si="203"/>
        <v>-5.105000376701339</v>
      </c>
      <c r="BM294">
        <f t="shared" si="203"/>
        <v>-5.6050003767013585</v>
      </c>
      <c r="BN294">
        <f t="shared" si="203"/>
        <v>-5.7149986028671016</v>
      </c>
      <c r="BO294">
        <f t="shared" si="203"/>
        <v>-5.6250008344650375</v>
      </c>
      <c r="BP294">
        <f t="shared" si="203"/>
        <v>-5.1650027036666835</v>
      </c>
      <c r="BQ294">
        <f t="shared" si="203"/>
        <v>-3.7650088071823937</v>
      </c>
      <c r="BR294">
        <f t="shared" si="203"/>
        <v>-2.491000033378608</v>
      </c>
      <c r="BS294" s="8">
        <v>34683</v>
      </c>
      <c r="BT294">
        <f t="shared" si="192"/>
        <v>-3.2550001144409149</v>
      </c>
      <c r="BU294">
        <f t="shared" si="192"/>
        <v>-11.435000419616685</v>
      </c>
      <c r="BV294">
        <f t="shared" si="192"/>
        <v>-19.455000877380364</v>
      </c>
      <c r="BW294">
        <f t="shared" si="188"/>
        <v>-35.20499992370604</v>
      </c>
      <c r="BX294">
        <f t="shared" si="188"/>
        <v>-50.935001373291016</v>
      </c>
      <c r="BY294">
        <f t="shared" si="188"/>
        <v>-74.455001831054673</v>
      </c>
      <c r="BZ294">
        <f t="shared" si="188"/>
        <v>-156.45500946044919</v>
      </c>
      <c r="CA294">
        <f t="shared" si="188"/>
        <v>-232.52100030517579</v>
      </c>
      <c r="CB294" s="8">
        <v>34683</v>
      </c>
      <c r="CC294">
        <f t="shared" si="204"/>
        <v>-2.5749998092651354</v>
      </c>
      <c r="CD294">
        <f t="shared" si="204"/>
        <v>-3.885000228881835</v>
      </c>
      <c r="CE294">
        <f t="shared" si="204"/>
        <v>-4.7250008583068839</v>
      </c>
      <c r="CF294">
        <f t="shared" si="204"/>
        <v>-5.1850008964538388</v>
      </c>
      <c r="CG294">
        <f t="shared" si="204"/>
        <v>-5.5050024986267259</v>
      </c>
      <c r="CH294">
        <f t="shared" si="204"/>
        <v>-5.8850002288818315</v>
      </c>
      <c r="CI294">
        <f t="shared" si="204"/>
        <v>-6.2850093841552406</v>
      </c>
      <c r="CJ294">
        <f t="shared" si="204"/>
        <v>-5.4240002288818472</v>
      </c>
      <c r="CK294" s="8">
        <v>34683</v>
      </c>
      <c r="CL294">
        <f t="shared" si="193"/>
        <v>-1.4199999570846549</v>
      </c>
      <c r="CM294">
        <f t="shared" si="193"/>
        <v>-9.6000002622604264</v>
      </c>
      <c r="CN294">
        <f t="shared" si="193"/>
        <v>-17.620000720024105</v>
      </c>
      <c r="CO294">
        <f t="shared" si="189"/>
        <v>-33.369999766349778</v>
      </c>
      <c r="CP294">
        <f t="shared" si="189"/>
        <v>-49.100001215934753</v>
      </c>
      <c r="CQ294">
        <f t="shared" si="189"/>
        <v>-72.620001673698411</v>
      </c>
      <c r="CR294">
        <f t="shared" si="189"/>
        <v>-154.62000930309293</v>
      </c>
      <c r="CS294">
        <f t="shared" si="189"/>
        <v>-230.68600014781953</v>
      </c>
      <c r="CT294" s="8">
        <v>34683</v>
      </c>
      <c r="CU294">
        <f t="shared" si="205"/>
        <v>-0.96000007788339481</v>
      </c>
      <c r="CV294">
        <f t="shared" si="205"/>
        <v>-3.2200003067652263</v>
      </c>
      <c r="CW294">
        <f t="shared" si="205"/>
        <v>-4.6800012985865456</v>
      </c>
      <c r="CX294">
        <f t="shared" si="205"/>
        <v>-6.2599997917811185</v>
      </c>
      <c r="CY294">
        <f t="shared" si="205"/>
        <v>-7.0100002686182661</v>
      </c>
      <c r="CZ294">
        <f t="shared" si="205"/>
        <v>-8.9600019852320436</v>
      </c>
      <c r="DA294">
        <f t="shared" si="205"/>
        <v>-14.060009042422056</v>
      </c>
      <c r="DB294">
        <f t="shared" si="205"/>
        <v>-8.9910002686182828</v>
      </c>
      <c r="DC294" s="8">
        <v>34683</v>
      </c>
      <c r="DD294">
        <f t="shared" si="194"/>
        <v>0.98000049591064098</v>
      </c>
      <c r="DE294">
        <f t="shared" si="194"/>
        <v>-7.1999998092651296</v>
      </c>
      <c r="DF294">
        <f t="shared" si="194"/>
        <v>-15.220000267028809</v>
      </c>
      <c r="DG294">
        <f t="shared" si="190"/>
        <v>-30.969999313354482</v>
      </c>
      <c r="DH294">
        <f t="shared" si="190"/>
        <v>-46.700000762939453</v>
      </c>
      <c r="DI294">
        <f t="shared" si="190"/>
        <v>-70.220001220703125</v>
      </c>
      <c r="DJ294">
        <f t="shared" si="190"/>
        <v>-152.22000885009763</v>
      </c>
      <c r="DK294">
        <f t="shared" si="190"/>
        <v>-228.28599969482423</v>
      </c>
      <c r="DL294" s="8">
        <v>34683</v>
      </c>
      <c r="DM294">
        <f t="shared" si="206"/>
        <v>0.98000049591064098</v>
      </c>
      <c r="DN294">
        <f t="shared" si="206"/>
        <v>-2.3299999237060396</v>
      </c>
      <c r="DO294">
        <f t="shared" si="206"/>
        <v>-5.1100006103515687</v>
      </c>
      <c r="DP294">
        <f t="shared" si="206"/>
        <v>-8.5499992370605433</v>
      </c>
      <c r="DQ294">
        <f t="shared" si="206"/>
        <v>-11.619999408721917</v>
      </c>
      <c r="DR294">
        <f t="shared" si="206"/>
        <v>-15.550002098083532</v>
      </c>
      <c r="DS294">
        <f t="shared" si="206"/>
        <v>-26.250008583068926</v>
      </c>
      <c r="DT294">
        <f t="shared" si="206"/>
        <v>-21.348999809265131</v>
      </c>
    </row>
    <row r="295" spans="1:124" x14ac:dyDescent="0.3">
      <c r="A295" s="2">
        <v>34668</v>
      </c>
      <c r="B295">
        <v>4.4888288379999999</v>
      </c>
      <c r="C295">
        <v>5.4122070521437378</v>
      </c>
      <c r="D295">
        <v>5.7199997901916504</v>
      </c>
      <c r="E295">
        <v>6.2199997901916504</v>
      </c>
      <c r="F295" s="3">
        <f t="shared" si="177"/>
        <v>6.3866664568583174</v>
      </c>
      <c r="G295">
        <v>6.9099998474120996</v>
      </c>
      <c r="H295">
        <v>7.4000000953674299</v>
      </c>
      <c r="I295">
        <v>7.6199998855590803</v>
      </c>
      <c r="J295">
        <v>7.7899999618530202</v>
      </c>
      <c r="K295">
        <v>7.8400001525878897</v>
      </c>
      <c r="L295">
        <v>7.9099998474120996</v>
      </c>
      <c r="M295">
        <v>8.1000003814697195</v>
      </c>
      <c r="N295">
        <v>8.1517999999999997</v>
      </c>
      <c r="O295" s="8">
        <v>34653</v>
      </c>
      <c r="P295">
        <f t="shared" si="199"/>
        <v>-0.37406906983333332</v>
      </c>
      <c r="Q295">
        <f t="shared" si="199"/>
        <v>-0.90203450869062296</v>
      </c>
      <c r="R295">
        <f t="shared" si="199"/>
        <v>-1.4299999475479126</v>
      </c>
      <c r="S295">
        <f t="shared" si="199"/>
        <v>-3.1099998950958252</v>
      </c>
      <c r="T295">
        <f t="shared" si="178"/>
        <v>-4.7899998426437378</v>
      </c>
      <c r="U295">
        <f t="shared" si="202"/>
        <v>-6.9099998474120996</v>
      </c>
      <c r="V295">
        <f t="shared" si="201"/>
        <v>-14.80000019073486</v>
      </c>
      <c r="W295">
        <f t="shared" si="201"/>
        <v>-22.859999656677239</v>
      </c>
      <c r="X295">
        <f t="shared" si="201"/>
        <v>-38.949999809265101</v>
      </c>
      <c r="Y295">
        <f t="shared" si="201"/>
        <v>-54.880001068115227</v>
      </c>
      <c r="Z295">
        <f t="shared" si="201"/>
        <v>-79.099998474120994</v>
      </c>
      <c r="AA295">
        <f t="shared" si="201"/>
        <v>-162.00000762939439</v>
      </c>
      <c r="AB295">
        <f t="shared" si="201"/>
        <v>-244.554</v>
      </c>
      <c r="AC295" s="8">
        <v>34653</v>
      </c>
      <c r="AD295">
        <f t="shared" si="176"/>
        <v>0.52796543885728964</v>
      </c>
      <c r="AE295">
        <f t="shared" si="179"/>
        <v>1.6799999475479126</v>
      </c>
      <c r="AF295">
        <f t="shared" si="180"/>
        <v>3.7999999523162744</v>
      </c>
      <c r="AG295">
        <f t="shared" si="181"/>
        <v>5.479999899864187</v>
      </c>
      <c r="AH295">
        <f t="shared" si="182"/>
        <v>7.8900003433227601</v>
      </c>
      <c r="AI295" s="8">
        <v>34653</v>
      </c>
      <c r="AJ295">
        <f t="shared" si="200"/>
        <v>-6.3820344085548104</v>
      </c>
      <c r="AK295">
        <f t="shared" si="200"/>
        <v>-14.27203475187757</v>
      </c>
      <c r="AL295">
        <f t="shared" si="200"/>
        <v>-22.332034217819949</v>
      </c>
      <c r="AM295">
        <f t="shared" si="200"/>
        <v>-38.422034370407815</v>
      </c>
      <c r="AN295">
        <f t="shared" si="200"/>
        <v>-54.352035629257941</v>
      </c>
      <c r="AO295">
        <f t="shared" si="200"/>
        <v>-78.572033035263701</v>
      </c>
      <c r="AP295">
        <f t="shared" si="200"/>
        <v>-161.47204219053711</v>
      </c>
      <c r="AQ295">
        <f t="shared" si="200"/>
        <v>-244.02603456114272</v>
      </c>
      <c r="AR295" s="8">
        <v>34653</v>
      </c>
      <c r="AS295">
        <f t="shared" ref="AS295:AU305" si="208">AJ295-U296-$B296</f>
        <v>-4.6908634182161899</v>
      </c>
      <c r="AT295">
        <f t="shared" si="208"/>
        <v>-5.0808632847017901</v>
      </c>
      <c r="AU295">
        <f t="shared" si="208"/>
        <v>-5.5208633419222686</v>
      </c>
      <c r="AV295">
        <f t="shared" si="207"/>
        <v>-5.5108631130404113</v>
      </c>
      <c r="AW295">
        <f t="shared" si="207"/>
        <v>-5.2908637996859333</v>
      </c>
      <c r="AX295">
        <f t="shared" si="207"/>
        <v>-4.9608624454683046</v>
      </c>
      <c r="AY295">
        <f t="shared" si="207"/>
        <v>-4.1608679767792971</v>
      </c>
      <c r="AZ295">
        <f t="shared" si="174"/>
        <v>-3.5078633991427175</v>
      </c>
      <c r="BA295" s="8">
        <v>34653</v>
      </c>
      <c r="BB295">
        <f t="shared" si="191"/>
        <v>-5.229999899864187</v>
      </c>
      <c r="BC295">
        <f t="shared" si="191"/>
        <v>-13.120000243186947</v>
      </c>
      <c r="BD295">
        <f t="shared" si="191"/>
        <v>-21.179999709129326</v>
      </c>
      <c r="BE295">
        <f t="shared" si="187"/>
        <v>-37.269999861717189</v>
      </c>
      <c r="BF295">
        <f t="shared" si="187"/>
        <v>-53.200001120567315</v>
      </c>
      <c r="BG295">
        <f t="shared" si="187"/>
        <v>-77.419998526573082</v>
      </c>
      <c r="BH295">
        <f t="shared" si="187"/>
        <v>-160.32000768184648</v>
      </c>
      <c r="BI295">
        <f t="shared" si="187"/>
        <v>-242.87400005245209</v>
      </c>
      <c r="BJ295" s="8">
        <v>34653</v>
      </c>
      <c r="BK295">
        <f t="shared" si="203"/>
        <v>-4.3499997854232673</v>
      </c>
      <c r="BL295">
        <f t="shared" si="203"/>
        <v>-5.4599999189376875</v>
      </c>
      <c r="BM295">
        <f t="shared" si="203"/>
        <v>-6.5399993658065982</v>
      </c>
      <c r="BN295">
        <f t="shared" si="203"/>
        <v>-7.899999976158111</v>
      </c>
      <c r="BO295">
        <f t="shared" si="203"/>
        <v>-8.8800009489059342</v>
      </c>
      <c r="BP295">
        <f t="shared" si="203"/>
        <v>-10.199997782707197</v>
      </c>
      <c r="BQ295">
        <f t="shared" si="203"/>
        <v>-13.000009417533899</v>
      </c>
      <c r="BR295">
        <f t="shared" si="203"/>
        <v>-12.926999880790699</v>
      </c>
      <c r="BS295" s="8">
        <v>34653</v>
      </c>
      <c r="BT295">
        <f t="shared" si="192"/>
        <v>-3.1099998950958252</v>
      </c>
      <c r="BU295">
        <f t="shared" si="192"/>
        <v>-11.000000238418586</v>
      </c>
      <c r="BV295">
        <f t="shared" si="192"/>
        <v>-19.059999704360965</v>
      </c>
      <c r="BW295">
        <f t="shared" si="188"/>
        <v>-35.149999856948824</v>
      </c>
      <c r="BX295">
        <f t="shared" si="188"/>
        <v>-51.08000111579895</v>
      </c>
      <c r="BY295">
        <f t="shared" si="188"/>
        <v>-75.299998521804724</v>
      </c>
      <c r="BZ295">
        <f t="shared" si="188"/>
        <v>-158.2000076770781</v>
      </c>
      <c r="CA295">
        <f t="shared" si="188"/>
        <v>-240.75400004768372</v>
      </c>
      <c r="CB295" s="8">
        <v>34653</v>
      </c>
      <c r="CC295">
        <f t="shared" si="204"/>
        <v>-2.5999996662139955</v>
      </c>
      <c r="CD295">
        <f t="shared" si="204"/>
        <v>-3.849999666214007</v>
      </c>
      <c r="CE295">
        <f t="shared" si="204"/>
        <v>-4.849999189376847</v>
      </c>
      <c r="CF295">
        <f t="shared" si="204"/>
        <v>-6.1699998378753502</v>
      </c>
      <c r="CG295">
        <f t="shared" si="204"/>
        <v>-7.0200026035309104</v>
      </c>
      <c r="CH295">
        <f t="shared" si="204"/>
        <v>-8.4699976444244083</v>
      </c>
      <c r="CI295">
        <f t="shared" si="204"/>
        <v>-11.470009088516177</v>
      </c>
      <c r="CJ295">
        <f t="shared" si="204"/>
        <v>-20.221999933242813</v>
      </c>
      <c r="CK295" s="8">
        <v>34653</v>
      </c>
      <c r="CL295">
        <f t="shared" si="193"/>
        <v>-1.4299999475479126</v>
      </c>
      <c r="CM295">
        <f t="shared" si="193"/>
        <v>-9.3200002908706736</v>
      </c>
      <c r="CN295">
        <f t="shared" si="193"/>
        <v>-17.379999756813053</v>
      </c>
      <c r="CO295">
        <f t="shared" si="189"/>
        <v>-33.469999909400912</v>
      </c>
      <c r="CP295">
        <f t="shared" si="189"/>
        <v>-49.400001168251038</v>
      </c>
      <c r="CQ295">
        <f t="shared" si="189"/>
        <v>-73.619998574256812</v>
      </c>
      <c r="CR295">
        <f t="shared" si="189"/>
        <v>-156.52000772953019</v>
      </c>
      <c r="CS295">
        <f t="shared" si="189"/>
        <v>-239.07400010013581</v>
      </c>
      <c r="CT295" s="8">
        <v>34653</v>
      </c>
      <c r="CU295">
        <f t="shared" si="205"/>
        <v>-1.2033330996831162</v>
      </c>
      <c r="CV295">
        <f t="shared" si="205"/>
        <v>-3.7833335002263468</v>
      </c>
      <c r="CW295">
        <f t="shared" si="205"/>
        <v>-6.0633332331975449</v>
      </c>
      <c r="CX295">
        <f t="shared" si="205"/>
        <v>-9.2733337481816616</v>
      </c>
      <c r="CY295">
        <f t="shared" si="205"/>
        <v>-11.623334129651441</v>
      </c>
      <c r="CZ295">
        <f t="shared" si="205"/>
        <v>-15.923330982526062</v>
      </c>
      <c r="DA295">
        <f t="shared" si="205"/>
        <v>-25.323341091473747</v>
      </c>
      <c r="DB295">
        <f t="shared" si="205"/>
        <v>-26.505333462079374</v>
      </c>
      <c r="DC295" s="8">
        <v>34653</v>
      </c>
      <c r="DD295">
        <f t="shared" si="194"/>
        <v>0.98000049591066052</v>
      </c>
      <c r="DE295">
        <f t="shared" si="194"/>
        <v>-6.9099998474120996</v>
      </c>
      <c r="DF295">
        <f t="shared" si="194"/>
        <v>-14.969999313354478</v>
      </c>
      <c r="DG295">
        <f t="shared" si="190"/>
        <v>-31.05999946594234</v>
      </c>
      <c r="DH295">
        <f t="shared" si="190"/>
        <v>-46.990000724792466</v>
      </c>
      <c r="DI295">
        <f t="shared" si="190"/>
        <v>-71.20999813079824</v>
      </c>
      <c r="DJ295">
        <f t="shared" si="190"/>
        <v>-154.11000728607164</v>
      </c>
      <c r="DK295">
        <f t="shared" si="190"/>
        <v>-236.66399965667725</v>
      </c>
      <c r="DL295" s="8">
        <v>34653</v>
      </c>
      <c r="DM295">
        <f t="shared" si="206"/>
        <v>0.98000049591066052</v>
      </c>
      <c r="DN295">
        <f t="shared" si="206"/>
        <v>-2.1200003623962287</v>
      </c>
      <c r="DO295">
        <f t="shared" si="206"/>
        <v>-4.9699988365173287</v>
      </c>
      <c r="DP295">
        <f t="shared" si="206"/>
        <v>-8.9599990844726189</v>
      </c>
      <c r="DQ295">
        <f t="shared" si="206"/>
        <v>-11.929999351501449</v>
      </c>
      <c r="DR295">
        <f t="shared" si="206"/>
        <v>-16.559998989105168</v>
      </c>
      <c r="DS295">
        <f t="shared" si="206"/>
        <v>-28.560006618499671</v>
      </c>
      <c r="DT295">
        <f t="shared" si="206"/>
        <v>-51.614000896454087</v>
      </c>
    </row>
    <row r="296" spans="1:124" x14ac:dyDescent="0.3">
      <c r="A296" s="2">
        <v>34638</v>
      </c>
      <c r="B296">
        <v>4.4888288379999999</v>
      </c>
      <c r="C296">
        <v>5.0222070664488472</v>
      </c>
      <c r="D296">
        <v>5.1999998092651296</v>
      </c>
      <c r="E296">
        <v>5.7199997901916504</v>
      </c>
      <c r="F296" s="3">
        <f t="shared" si="177"/>
        <v>5.893333117167157</v>
      </c>
      <c r="G296">
        <v>6.1799998283386204</v>
      </c>
      <c r="H296">
        <v>6.8400001525878897</v>
      </c>
      <c r="I296">
        <v>7.0999999046325604</v>
      </c>
      <c r="J296">
        <v>7.4800000190734801</v>
      </c>
      <c r="K296">
        <v>7.6500000953674299</v>
      </c>
      <c r="L296">
        <v>7.8099999427795401</v>
      </c>
      <c r="M296">
        <v>8.0900001525878906</v>
      </c>
      <c r="N296">
        <v>8.1669</v>
      </c>
      <c r="O296" s="8">
        <v>34622</v>
      </c>
      <c r="P296">
        <f t="shared" si="199"/>
        <v>-0.37406906983333332</v>
      </c>
      <c r="Q296">
        <f t="shared" si="199"/>
        <v>-0.83703451107480786</v>
      </c>
      <c r="R296">
        <f t="shared" si="199"/>
        <v>-1.2999999523162824</v>
      </c>
      <c r="S296">
        <f t="shared" si="199"/>
        <v>-2.8599998950958252</v>
      </c>
      <c r="T296">
        <f t="shared" si="178"/>
        <v>-4.419999837875368</v>
      </c>
      <c r="U296">
        <f t="shared" si="202"/>
        <v>-6.1799998283386204</v>
      </c>
      <c r="V296">
        <f t="shared" si="201"/>
        <v>-13.680000305175779</v>
      </c>
      <c r="W296">
        <f t="shared" si="201"/>
        <v>-21.29999971389768</v>
      </c>
      <c r="X296">
        <f t="shared" si="201"/>
        <v>-37.400000095367403</v>
      </c>
      <c r="Y296">
        <f t="shared" si="201"/>
        <v>-53.550000667572007</v>
      </c>
      <c r="Z296">
        <f t="shared" si="201"/>
        <v>-78.099999427795396</v>
      </c>
      <c r="AA296">
        <f t="shared" si="201"/>
        <v>-161.80000305175781</v>
      </c>
      <c r="AB296">
        <f t="shared" si="201"/>
        <v>-245.00700000000001</v>
      </c>
      <c r="AC296" s="8">
        <v>34622</v>
      </c>
      <c r="AD296">
        <f t="shared" si="176"/>
        <v>0.46296544124147454</v>
      </c>
      <c r="AE296">
        <f t="shared" si="179"/>
        <v>1.5599999427795428</v>
      </c>
      <c r="AF296">
        <f t="shared" si="180"/>
        <v>3.3199999332427952</v>
      </c>
      <c r="AG296">
        <f t="shared" si="181"/>
        <v>4.879999876022338</v>
      </c>
      <c r="AH296">
        <f t="shared" si="182"/>
        <v>7.5000004768371591</v>
      </c>
      <c r="AI296" s="8">
        <v>34622</v>
      </c>
      <c r="AJ296">
        <f t="shared" si="200"/>
        <v>-5.7170343870971454</v>
      </c>
      <c r="AK296">
        <f t="shared" si="200"/>
        <v>-13.217034863934305</v>
      </c>
      <c r="AL296">
        <f t="shared" si="200"/>
        <v>-20.837034272656204</v>
      </c>
      <c r="AM296">
        <f t="shared" si="200"/>
        <v>-36.937034654125931</v>
      </c>
      <c r="AN296">
        <f t="shared" si="200"/>
        <v>-53.087035226330535</v>
      </c>
      <c r="AO296">
        <f t="shared" si="200"/>
        <v>-77.637033986553917</v>
      </c>
      <c r="AP296">
        <f t="shared" si="200"/>
        <v>-161.33703761051635</v>
      </c>
      <c r="AQ296">
        <f t="shared" si="200"/>
        <v>-244.54403455875854</v>
      </c>
      <c r="AR296" s="8">
        <v>34622</v>
      </c>
      <c r="AS296">
        <f t="shared" si="208"/>
        <v>-3.9926674029501754</v>
      </c>
      <c r="AT296">
        <f t="shared" si="208"/>
        <v>-4.2126681468161449</v>
      </c>
      <c r="AU296">
        <f t="shared" si="208"/>
        <v>-4.3126670977743826</v>
      </c>
      <c r="AV296">
        <f t="shared" si="207"/>
        <v>-4.7726666590841829</v>
      </c>
      <c r="AW296">
        <f t="shared" si="207"/>
        <v>-5.1026680133017477</v>
      </c>
      <c r="AX296">
        <f t="shared" si="207"/>
        <v>-5.6726681849631104</v>
      </c>
      <c r="AY296">
        <f t="shared" si="207"/>
        <v>-5.9726702830467344</v>
      </c>
      <c r="AZ296">
        <f t="shared" si="174"/>
        <v>-11.839667612758543</v>
      </c>
      <c r="BA296" s="8">
        <v>34622</v>
      </c>
      <c r="BB296">
        <f t="shared" si="191"/>
        <v>-4.6199998855590776</v>
      </c>
      <c r="BC296">
        <f t="shared" si="191"/>
        <v>-12.120000362396237</v>
      </c>
      <c r="BD296">
        <f t="shared" si="191"/>
        <v>-19.739999771118136</v>
      </c>
      <c r="BE296">
        <f t="shared" si="187"/>
        <v>-35.840000152587862</v>
      </c>
      <c r="BF296">
        <f t="shared" si="187"/>
        <v>-51.990000724792466</v>
      </c>
      <c r="BG296">
        <f t="shared" si="187"/>
        <v>-76.539999485015855</v>
      </c>
      <c r="BH296">
        <f t="shared" si="187"/>
        <v>-160.24000310897827</v>
      </c>
      <c r="BI296">
        <f t="shared" si="187"/>
        <v>-243.44700005722046</v>
      </c>
      <c r="BJ296" s="8">
        <v>34622</v>
      </c>
      <c r="BK296">
        <f t="shared" si="203"/>
        <v>-3.6399998664855877</v>
      </c>
      <c r="BL296">
        <f t="shared" si="203"/>
        <v>-4.5300006866455078</v>
      </c>
      <c r="BM296">
        <f t="shared" si="203"/>
        <v>-5.1399998664855762</v>
      </c>
      <c r="BN296">
        <f t="shared" si="203"/>
        <v>-6.5799999237060494</v>
      </c>
      <c r="BO296">
        <f t="shared" si="203"/>
        <v>-7.940000057220475</v>
      </c>
      <c r="BP296">
        <f t="shared" si="203"/>
        <v>-9.7300004959106392</v>
      </c>
      <c r="BQ296">
        <f t="shared" si="203"/>
        <v>-15.430002212524466</v>
      </c>
      <c r="BR296">
        <f t="shared" si="203"/>
        <v>-23.160999923706036</v>
      </c>
      <c r="BS296" s="8">
        <v>34622</v>
      </c>
      <c r="BT296">
        <f t="shared" si="192"/>
        <v>-2.8599998950958252</v>
      </c>
      <c r="BU296">
        <f t="shared" si="192"/>
        <v>-10.360000371932983</v>
      </c>
      <c r="BV296">
        <f t="shared" si="192"/>
        <v>-17.979999780654886</v>
      </c>
      <c r="BW296">
        <f t="shared" si="188"/>
        <v>-34.080000162124605</v>
      </c>
      <c r="BX296">
        <f t="shared" si="188"/>
        <v>-50.230000734329209</v>
      </c>
      <c r="BY296">
        <f t="shared" si="188"/>
        <v>-74.779999494552598</v>
      </c>
      <c r="BZ296">
        <f t="shared" si="188"/>
        <v>-158.48000311851501</v>
      </c>
      <c r="CA296">
        <f t="shared" si="188"/>
        <v>-241.68700006675721</v>
      </c>
      <c r="CB296" s="8">
        <v>34622</v>
      </c>
      <c r="CC296">
        <f t="shared" si="204"/>
        <v>-2.239999532699585</v>
      </c>
      <c r="CD296">
        <f t="shared" si="204"/>
        <v>-3.3500001430511528</v>
      </c>
      <c r="CE296">
        <f t="shared" si="204"/>
        <v>-3.9500000476837158</v>
      </c>
      <c r="CF296">
        <f t="shared" si="204"/>
        <v>-5.3300006389617849</v>
      </c>
      <c r="CG296">
        <f t="shared" si="204"/>
        <v>-6.5199997425079701</v>
      </c>
      <c r="CH296">
        <f t="shared" si="204"/>
        <v>-8.6299998760223318</v>
      </c>
      <c r="CI296">
        <f t="shared" si="204"/>
        <v>-14.130001783371135</v>
      </c>
      <c r="CJ296">
        <f t="shared" si="204"/>
        <v>-20.242999876022331</v>
      </c>
      <c r="CK296" s="8">
        <v>34622</v>
      </c>
      <c r="CL296">
        <f t="shared" si="193"/>
        <v>-1.2999999523162824</v>
      </c>
      <c r="CM296">
        <f t="shared" si="193"/>
        <v>-8.8000004291534424</v>
      </c>
      <c r="CN296">
        <f t="shared" si="193"/>
        <v>-16.419999837875341</v>
      </c>
      <c r="CO296">
        <f t="shared" si="189"/>
        <v>-32.520000219345064</v>
      </c>
      <c r="CP296">
        <f t="shared" si="189"/>
        <v>-48.670000791549668</v>
      </c>
      <c r="CQ296">
        <f t="shared" si="189"/>
        <v>-73.219999551773057</v>
      </c>
      <c r="CR296">
        <f t="shared" si="189"/>
        <v>-156.92000317573547</v>
      </c>
      <c r="CS296">
        <f t="shared" si="189"/>
        <v>-240.12700012397767</v>
      </c>
      <c r="CT296" s="8">
        <v>34622</v>
      </c>
      <c r="CU296">
        <f t="shared" si="205"/>
        <v>-1.086666663487752</v>
      </c>
      <c r="CV296">
        <f t="shared" si="205"/>
        <v>-3.8766673405965215</v>
      </c>
      <c r="CW296">
        <f t="shared" si="205"/>
        <v>-6.4166663487752302</v>
      </c>
      <c r="CX296">
        <f t="shared" si="205"/>
        <v>-10.736666997273753</v>
      </c>
      <c r="CY296">
        <f t="shared" si="205"/>
        <v>-14.60666640599568</v>
      </c>
      <c r="CZ296">
        <f t="shared" si="205"/>
        <v>-19.536668141683002</v>
      </c>
      <c r="DA296">
        <f t="shared" si="205"/>
        <v>-34.43667062123631</v>
      </c>
      <c r="DB296">
        <f t="shared" si="205"/>
        <v>-37.124666806538919</v>
      </c>
      <c r="DC296" s="8">
        <v>34622</v>
      </c>
      <c r="DD296">
        <f t="shared" si="194"/>
        <v>1.3200006484985387</v>
      </c>
      <c r="DE296">
        <f t="shared" si="194"/>
        <v>-6.1799998283386204</v>
      </c>
      <c r="DF296">
        <f t="shared" si="194"/>
        <v>-13.799999237060522</v>
      </c>
      <c r="DG296">
        <f t="shared" si="190"/>
        <v>-29.899999618530245</v>
      </c>
      <c r="DH296">
        <f t="shared" si="190"/>
        <v>-46.050000190734849</v>
      </c>
      <c r="DI296">
        <f t="shared" si="190"/>
        <v>-70.599998950958238</v>
      </c>
      <c r="DJ296">
        <f t="shared" si="190"/>
        <v>-154.30000257492065</v>
      </c>
      <c r="DK296">
        <f t="shared" si="190"/>
        <v>-237.50699952316285</v>
      </c>
      <c r="DL296" s="8">
        <v>34622</v>
      </c>
      <c r="DM296">
        <f t="shared" si="206"/>
        <v>1.3200006484985392</v>
      </c>
      <c r="DN296">
        <f t="shared" si="206"/>
        <v>-1.6699998378753604</v>
      </c>
      <c r="DO296">
        <f t="shared" si="206"/>
        <v>-4.3699986934661634</v>
      </c>
      <c r="DP296">
        <f t="shared" si="206"/>
        <v>-9.2200000286102135</v>
      </c>
      <c r="DQ296">
        <f t="shared" si="206"/>
        <v>-13.189999818801921</v>
      </c>
      <c r="DR296">
        <f t="shared" si="206"/>
        <v>-19.770000696182255</v>
      </c>
      <c r="DS296">
        <f t="shared" si="206"/>
        <v>-35.370004892349264</v>
      </c>
      <c r="DT296">
        <f t="shared" si="206"/>
        <v>-62.176998407363975</v>
      </c>
    </row>
    <row r="297" spans="1:124" x14ac:dyDescent="0.3">
      <c r="A297" s="2">
        <v>34607</v>
      </c>
      <c r="B297">
        <v>4.235633054</v>
      </c>
      <c r="C297">
        <v>4.658908406551145</v>
      </c>
      <c r="D297">
        <v>4.8000001907348597</v>
      </c>
      <c r="E297">
        <v>5.4299998283386204</v>
      </c>
      <c r="F297" s="3">
        <f t="shared" si="177"/>
        <v>5.6399997075398742</v>
      </c>
      <c r="G297">
        <v>5.96000003814697</v>
      </c>
      <c r="H297">
        <v>6.6199998855590803</v>
      </c>
      <c r="I297">
        <v>6.92000007629394</v>
      </c>
      <c r="J297">
        <v>7.2800002098083496</v>
      </c>
      <c r="K297">
        <v>7.46000003814697</v>
      </c>
      <c r="L297">
        <v>7.6199998855590803</v>
      </c>
      <c r="M297">
        <v>7.9800000190734801</v>
      </c>
      <c r="N297">
        <v>7.8979999999999997</v>
      </c>
      <c r="O297" s="8">
        <v>34592</v>
      </c>
      <c r="P297">
        <f t="shared" si="199"/>
        <v>-0.35296942116666663</v>
      </c>
      <c r="Q297">
        <f t="shared" si="199"/>
        <v>-0.77648473442519084</v>
      </c>
      <c r="R297">
        <f t="shared" si="199"/>
        <v>-1.2000000476837149</v>
      </c>
      <c r="S297">
        <f t="shared" si="199"/>
        <v>-2.7149999141693102</v>
      </c>
      <c r="T297">
        <f t="shared" si="178"/>
        <v>-4.2299997806549055</v>
      </c>
      <c r="U297">
        <f t="shared" si="202"/>
        <v>-5.96000003814697</v>
      </c>
      <c r="V297">
        <f t="shared" si="201"/>
        <v>-13.239999771118161</v>
      </c>
      <c r="W297">
        <f t="shared" si="201"/>
        <v>-20.760000228881822</v>
      </c>
      <c r="X297">
        <f t="shared" si="201"/>
        <v>-36.400001049041748</v>
      </c>
      <c r="Y297">
        <f t="shared" si="201"/>
        <v>-52.220000267028787</v>
      </c>
      <c r="Z297">
        <f t="shared" si="201"/>
        <v>-76.199998855590806</v>
      </c>
      <c r="AA297">
        <f t="shared" si="201"/>
        <v>-159.60000038146961</v>
      </c>
      <c r="AB297">
        <f t="shared" si="201"/>
        <v>-236.94</v>
      </c>
      <c r="AC297" s="8">
        <v>34592</v>
      </c>
      <c r="AD297">
        <f t="shared" si="176"/>
        <v>0.42351531325852421</v>
      </c>
      <c r="AE297">
        <f t="shared" si="179"/>
        <v>1.5149998664855953</v>
      </c>
      <c r="AF297">
        <f t="shared" si="180"/>
        <v>3.2450001239776598</v>
      </c>
      <c r="AG297">
        <f t="shared" si="181"/>
        <v>4.7599999904632551</v>
      </c>
      <c r="AH297">
        <f t="shared" si="182"/>
        <v>7.2799997329711905</v>
      </c>
      <c r="AI297" s="8">
        <v>34592</v>
      </c>
      <c r="AJ297">
        <f t="shared" si="200"/>
        <v>-5.5364847248884459</v>
      </c>
      <c r="AK297">
        <f t="shared" si="200"/>
        <v>-12.816484457859636</v>
      </c>
      <c r="AL297">
        <f t="shared" si="200"/>
        <v>-20.336484915623299</v>
      </c>
      <c r="AM297">
        <f t="shared" si="200"/>
        <v>-35.976485735783221</v>
      </c>
      <c r="AN297">
        <f t="shared" si="200"/>
        <v>-51.796484953770261</v>
      </c>
      <c r="AO297">
        <f t="shared" si="200"/>
        <v>-75.776483542332286</v>
      </c>
      <c r="AP297">
        <f t="shared" si="200"/>
        <v>-159.17648506821109</v>
      </c>
      <c r="AQ297">
        <f t="shared" si="200"/>
        <v>-236.51648468674148</v>
      </c>
      <c r="AR297" s="8">
        <v>34592</v>
      </c>
      <c r="AS297">
        <f t="shared" si="208"/>
        <v>-3.9579993351089056</v>
      </c>
      <c r="AT297">
        <f t="shared" si="208"/>
        <v>-4.4579988582717558</v>
      </c>
      <c r="AU297">
        <f t="shared" si="208"/>
        <v>-4.9979992969619502</v>
      </c>
      <c r="AV297">
        <f t="shared" si="207"/>
        <v>-5.9080005748855235</v>
      </c>
      <c r="AW297">
        <f t="shared" si="207"/>
        <v>-6.7779995067702608</v>
      </c>
      <c r="AX297">
        <f t="shared" si="207"/>
        <v>-7.8579975231277821</v>
      </c>
      <c r="AY297">
        <f t="shared" si="207"/>
        <v>-11.158001528559897</v>
      </c>
      <c r="AZ297">
        <f t="shared" si="174"/>
        <v>-5.8709992397414688</v>
      </c>
      <c r="BA297" s="8">
        <v>34592</v>
      </c>
      <c r="BB297">
        <f t="shared" si="191"/>
        <v>-4.4450001716613752</v>
      </c>
      <c r="BC297">
        <f t="shared" si="191"/>
        <v>-11.724999904632565</v>
      </c>
      <c r="BD297">
        <f t="shared" si="191"/>
        <v>-19.245000362396226</v>
      </c>
      <c r="BE297">
        <f t="shared" si="187"/>
        <v>-34.885001182556152</v>
      </c>
      <c r="BF297">
        <f t="shared" si="187"/>
        <v>-50.705000400543192</v>
      </c>
      <c r="BG297">
        <f t="shared" si="187"/>
        <v>-74.68499898910521</v>
      </c>
      <c r="BH297">
        <f t="shared" si="187"/>
        <v>-158.08500051498402</v>
      </c>
      <c r="BI297">
        <f t="shared" si="187"/>
        <v>-235.4250001335144</v>
      </c>
      <c r="BJ297" s="8">
        <v>34592</v>
      </c>
      <c r="BK297">
        <f t="shared" si="203"/>
        <v>-3.1950001716613752</v>
      </c>
      <c r="BL297">
        <f t="shared" si="203"/>
        <v>-3.6050000190734943</v>
      </c>
      <c r="BM297">
        <f t="shared" si="203"/>
        <v>-3.9450006484985254</v>
      </c>
      <c r="BN297">
        <f t="shared" si="203"/>
        <v>-4.2950024604797301</v>
      </c>
      <c r="BO297">
        <f t="shared" si="203"/>
        <v>-4.7050018310546813</v>
      </c>
      <c r="BP297">
        <f t="shared" si="203"/>
        <v>-5.5449976921081481</v>
      </c>
      <c r="BQ297">
        <f t="shared" si="203"/>
        <v>-7.3450007438658469</v>
      </c>
      <c r="BR297">
        <f t="shared" si="203"/>
        <v>-7.7580003623962392</v>
      </c>
      <c r="BS297" s="8">
        <v>34592</v>
      </c>
      <c r="BT297">
        <f t="shared" si="192"/>
        <v>-2.7149999141693102</v>
      </c>
      <c r="BU297">
        <f t="shared" si="192"/>
        <v>-9.9949996471405012</v>
      </c>
      <c r="BV297">
        <f t="shared" si="192"/>
        <v>-17.515000104904161</v>
      </c>
      <c r="BW297">
        <f t="shared" si="188"/>
        <v>-33.155000925064087</v>
      </c>
      <c r="BX297">
        <f t="shared" si="188"/>
        <v>-48.975000143051126</v>
      </c>
      <c r="BY297">
        <f t="shared" si="188"/>
        <v>-72.954998731613145</v>
      </c>
      <c r="BZ297">
        <f t="shared" si="188"/>
        <v>-156.35500025749195</v>
      </c>
      <c r="CA297">
        <f t="shared" si="188"/>
        <v>-233.69499987602234</v>
      </c>
      <c r="CB297" s="8">
        <v>34592</v>
      </c>
      <c r="CC297">
        <f t="shared" si="204"/>
        <v>-2.1349999904632502</v>
      </c>
      <c r="CD297">
        <f t="shared" si="204"/>
        <v>-3.4949996471405012</v>
      </c>
      <c r="CE297">
        <f t="shared" si="204"/>
        <v>-4.4550006389618009</v>
      </c>
      <c r="CF297">
        <f t="shared" si="204"/>
        <v>-5.9250009059906272</v>
      </c>
      <c r="CG297">
        <f t="shared" si="204"/>
        <v>-6.7649991512298389</v>
      </c>
      <c r="CH297">
        <f t="shared" si="204"/>
        <v>-9.1749989986419767</v>
      </c>
      <c r="CI297">
        <f t="shared" si="204"/>
        <v>-15.674999952316279</v>
      </c>
      <c r="CJ297">
        <f t="shared" si="204"/>
        <v>-11.879999952316291</v>
      </c>
      <c r="CK297" s="8">
        <v>34592</v>
      </c>
      <c r="CL297">
        <f t="shared" si="193"/>
        <v>-1.2000000476837149</v>
      </c>
      <c r="CM297">
        <f t="shared" si="193"/>
        <v>-8.4799997806549055</v>
      </c>
      <c r="CN297">
        <f t="shared" si="193"/>
        <v>-16.000000238418565</v>
      </c>
      <c r="CO297">
        <f t="shared" si="189"/>
        <v>-31.640001058578491</v>
      </c>
      <c r="CP297">
        <f t="shared" si="189"/>
        <v>-47.46000027656553</v>
      </c>
      <c r="CQ297">
        <f t="shared" si="189"/>
        <v>-71.439998865127549</v>
      </c>
      <c r="CR297">
        <f t="shared" si="189"/>
        <v>-154.84000039100636</v>
      </c>
      <c r="CS297">
        <f t="shared" si="189"/>
        <v>-232.18000000953674</v>
      </c>
      <c r="CT297" s="8">
        <v>34592</v>
      </c>
      <c r="CU297">
        <f t="shared" si="205"/>
        <v>-0.94666655858358206</v>
      </c>
      <c r="CV297">
        <f t="shared" si="205"/>
        <v>-3.3566664059956826</v>
      </c>
      <c r="CW297">
        <f t="shared" si="205"/>
        <v>-5.6366670926411917</v>
      </c>
      <c r="CX297">
        <f t="shared" si="205"/>
        <v>-8.9666674931844188</v>
      </c>
      <c r="CY297">
        <f t="shared" si="205"/>
        <v>-12.12666543324786</v>
      </c>
      <c r="CZ297">
        <f t="shared" si="205"/>
        <v>-16.516666253407823</v>
      </c>
      <c r="DA297">
        <f t="shared" si="205"/>
        <v>-28.616666634877522</v>
      </c>
      <c r="DB297">
        <f t="shared" si="205"/>
        <v>-24.989666634877512</v>
      </c>
      <c r="DC297" s="8">
        <v>34592</v>
      </c>
      <c r="DD297">
        <f t="shared" si="194"/>
        <v>1.3199996948242205</v>
      </c>
      <c r="DE297">
        <f t="shared" si="194"/>
        <v>-5.96000003814697</v>
      </c>
      <c r="DF297">
        <f t="shared" si="194"/>
        <v>-13.48000049591063</v>
      </c>
      <c r="DG297">
        <f t="shared" si="190"/>
        <v>-29.120001316070557</v>
      </c>
      <c r="DH297">
        <f t="shared" si="190"/>
        <v>-44.940000534057596</v>
      </c>
      <c r="DI297">
        <f t="shared" si="190"/>
        <v>-68.919999122619615</v>
      </c>
      <c r="DJ297">
        <f t="shared" si="190"/>
        <v>-152.32000064849842</v>
      </c>
      <c r="DK297">
        <f t="shared" si="190"/>
        <v>-229.66000026702881</v>
      </c>
      <c r="DL297" s="8">
        <v>34592</v>
      </c>
      <c r="DM297">
        <f t="shared" si="206"/>
        <v>1.3199996948242201</v>
      </c>
      <c r="DN297">
        <f t="shared" si="206"/>
        <v>-1.5699999332428001</v>
      </c>
      <c r="DO297">
        <f t="shared" si="206"/>
        <v>-4.1500012874603218</v>
      </c>
      <c r="DP297">
        <f t="shared" si="206"/>
        <v>-8.5600016117096249</v>
      </c>
      <c r="DQ297">
        <f t="shared" si="206"/>
        <v>-12.559999704360964</v>
      </c>
      <c r="DR297">
        <f t="shared" si="206"/>
        <v>-18.309998273849484</v>
      </c>
      <c r="DS297">
        <f t="shared" si="206"/>
        <v>-31.592000753402598</v>
      </c>
      <c r="DT297">
        <f t="shared" si="206"/>
        <v>-51.850001516342381</v>
      </c>
    </row>
    <row r="298" spans="1:124" x14ac:dyDescent="0.3">
      <c r="A298" s="2">
        <v>34577</v>
      </c>
      <c r="B298">
        <v>3.9815145529999998</v>
      </c>
      <c r="C298">
        <v>4.5053785095039656</v>
      </c>
      <c r="D298">
        <v>4.6799998283386204</v>
      </c>
      <c r="E298">
        <v>5.0300002098083496</v>
      </c>
      <c r="F298" s="3">
        <f t="shared" si="177"/>
        <v>5.1466670036315927</v>
      </c>
      <c r="G298">
        <v>5.5599999427795401</v>
      </c>
      <c r="H298">
        <v>6.17000007629394</v>
      </c>
      <c r="I298">
        <v>6.4400000572204501</v>
      </c>
      <c r="J298">
        <v>6.8099999427795401</v>
      </c>
      <c r="K298">
        <v>7</v>
      </c>
      <c r="L298">
        <v>7.1900000572204501</v>
      </c>
      <c r="M298">
        <v>7.5999999046325604</v>
      </c>
      <c r="N298">
        <v>7.8209</v>
      </c>
      <c r="O298" s="8">
        <v>34561</v>
      </c>
      <c r="P298">
        <f t="shared" si="199"/>
        <v>-0.33179287941666663</v>
      </c>
      <c r="Q298">
        <f t="shared" si="199"/>
        <v>-0.75089641825066089</v>
      </c>
      <c r="R298">
        <f t="shared" si="199"/>
        <v>-1.1699999570846551</v>
      </c>
      <c r="S298">
        <f t="shared" si="199"/>
        <v>-2.5150001049041748</v>
      </c>
      <c r="T298">
        <f t="shared" si="178"/>
        <v>-3.8600002527236947</v>
      </c>
      <c r="U298">
        <f t="shared" si="202"/>
        <v>-5.5599999427795401</v>
      </c>
      <c r="V298">
        <f t="shared" si="201"/>
        <v>-12.34000015258788</v>
      </c>
      <c r="W298">
        <f t="shared" si="201"/>
        <v>-19.320000171661349</v>
      </c>
      <c r="X298">
        <f t="shared" si="201"/>
        <v>-34.049999713897698</v>
      </c>
      <c r="Y298">
        <f t="shared" si="201"/>
        <v>-49</v>
      </c>
      <c r="Z298">
        <f t="shared" si="201"/>
        <v>-71.900000572204505</v>
      </c>
      <c r="AA298">
        <f t="shared" si="201"/>
        <v>-151.9999980926512</v>
      </c>
      <c r="AB298">
        <f t="shared" si="201"/>
        <v>-234.62700000000001</v>
      </c>
      <c r="AC298" s="8">
        <v>34561</v>
      </c>
      <c r="AD298">
        <f t="shared" si="176"/>
        <v>0.41910353883399426</v>
      </c>
      <c r="AE298">
        <f t="shared" si="179"/>
        <v>1.3450001478195197</v>
      </c>
      <c r="AF298">
        <f t="shared" si="180"/>
        <v>3.0449998378753653</v>
      </c>
      <c r="AG298">
        <f t="shared" si="181"/>
        <v>4.3899999856948853</v>
      </c>
      <c r="AH298">
        <f t="shared" si="182"/>
        <v>6.7800002098083398</v>
      </c>
      <c r="AI298" s="8">
        <v>34561</v>
      </c>
      <c r="AJ298">
        <f t="shared" si="200"/>
        <v>-5.140896403945546</v>
      </c>
      <c r="AK298">
        <f t="shared" si="200"/>
        <v>-11.920896613753886</v>
      </c>
      <c r="AL298">
        <f t="shared" si="200"/>
        <v>-18.900896632827354</v>
      </c>
      <c r="AM298">
        <f t="shared" si="200"/>
        <v>-33.630896175063704</v>
      </c>
      <c r="AN298">
        <f t="shared" si="200"/>
        <v>-48.580896461166006</v>
      </c>
      <c r="AO298">
        <f t="shared" si="200"/>
        <v>-71.48089703337051</v>
      </c>
      <c r="AP298">
        <f t="shared" si="200"/>
        <v>-151.58089455381719</v>
      </c>
      <c r="AQ298">
        <f t="shared" si="200"/>
        <v>-234.207896461166</v>
      </c>
      <c r="AR298" s="8">
        <v>34561</v>
      </c>
      <c r="AS298">
        <f t="shared" si="208"/>
        <v>-3.2402338023864656</v>
      </c>
      <c r="AT298">
        <f t="shared" si="208"/>
        <v>-3.4102343555175665</v>
      </c>
      <c r="AU298">
        <f t="shared" si="208"/>
        <v>-3.3802341457092044</v>
      </c>
      <c r="AV298">
        <f t="shared" si="207"/>
        <v>-3.4502333636963005</v>
      </c>
      <c r="AW298">
        <f t="shared" si="207"/>
        <v>-3.6102332111084241</v>
      </c>
      <c r="AX298">
        <f t="shared" si="207"/>
        <v>-3.7502354617797042</v>
      </c>
      <c r="AY298">
        <f t="shared" si="207"/>
        <v>-5.8502310748777919</v>
      </c>
      <c r="AZ298">
        <f t="shared" si="174"/>
        <v>-13.001233745165985</v>
      </c>
      <c r="BA298" s="8">
        <v>34561</v>
      </c>
      <c r="BB298">
        <f t="shared" si="191"/>
        <v>-4.2149997949600202</v>
      </c>
      <c r="BC298">
        <f t="shared" si="191"/>
        <v>-10.995000004768361</v>
      </c>
      <c r="BD298">
        <f t="shared" si="191"/>
        <v>-17.975000023841829</v>
      </c>
      <c r="BE298">
        <f t="shared" si="187"/>
        <v>-32.704999566078179</v>
      </c>
      <c r="BF298">
        <f t="shared" si="187"/>
        <v>-47.654999852180481</v>
      </c>
      <c r="BG298">
        <f t="shared" si="187"/>
        <v>-70.555000424384986</v>
      </c>
      <c r="BH298">
        <f t="shared" si="187"/>
        <v>-150.65499794483168</v>
      </c>
      <c r="BI298">
        <f t="shared" si="187"/>
        <v>-233.28199985218049</v>
      </c>
      <c r="BJ298" s="8">
        <v>34561</v>
      </c>
      <c r="BK298">
        <f t="shared" si="203"/>
        <v>-3.1449996232986503</v>
      </c>
      <c r="BL298">
        <f t="shared" si="203"/>
        <v>-3.2849994897842416</v>
      </c>
      <c r="BM298">
        <f t="shared" si="203"/>
        <v>-3.2049995660781709</v>
      </c>
      <c r="BN298">
        <f t="shared" si="203"/>
        <v>-3.1649996042251649</v>
      </c>
      <c r="BO298">
        <f t="shared" si="203"/>
        <v>-3.0350013971329011</v>
      </c>
      <c r="BP298">
        <f t="shared" si="203"/>
        <v>-3.1649996042251294</v>
      </c>
      <c r="BQ298">
        <f t="shared" si="203"/>
        <v>-3.3649994134902093</v>
      </c>
      <c r="BR298">
        <f t="shared" si="203"/>
        <v>-12.189999794960045</v>
      </c>
      <c r="BS298" s="8">
        <v>34561</v>
      </c>
      <c r="BT298">
        <f t="shared" si="192"/>
        <v>-2.5150001049041748</v>
      </c>
      <c r="BU298">
        <f t="shared" si="192"/>
        <v>-9.2950003147125138</v>
      </c>
      <c r="BV298">
        <f t="shared" si="192"/>
        <v>-16.275000333785982</v>
      </c>
      <c r="BW298">
        <f t="shared" si="188"/>
        <v>-31.004999876022332</v>
      </c>
      <c r="BX298">
        <f t="shared" si="188"/>
        <v>-45.955000162124634</v>
      </c>
      <c r="BY298">
        <f t="shared" si="188"/>
        <v>-68.855000734329138</v>
      </c>
      <c r="BZ298">
        <f t="shared" si="188"/>
        <v>-148.95499825477583</v>
      </c>
      <c r="CA298">
        <f t="shared" si="188"/>
        <v>-231.58200016212464</v>
      </c>
      <c r="CB298" s="8">
        <v>34561</v>
      </c>
      <c r="CC298">
        <f t="shared" si="204"/>
        <v>-2.2049999237060454</v>
      </c>
      <c r="CD298">
        <f t="shared" si="204"/>
        <v>-3.675000190734854</v>
      </c>
      <c r="CE298">
        <f t="shared" si="204"/>
        <v>-4.8750004768371422</v>
      </c>
      <c r="CF298">
        <f t="shared" si="204"/>
        <v>-6.7250003814697497</v>
      </c>
      <c r="CG298">
        <f t="shared" si="204"/>
        <v>-8.0949997901917055</v>
      </c>
      <c r="CH298">
        <f t="shared" si="204"/>
        <v>-11.074999809265057</v>
      </c>
      <c r="CI298">
        <f t="shared" si="204"/>
        <v>-17.674998283386049</v>
      </c>
      <c r="CJ298">
        <f t="shared" si="204"/>
        <v>-18.930000190734876</v>
      </c>
      <c r="CK298" s="8">
        <v>34561</v>
      </c>
      <c r="CL298">
        <f t="shared" si="193"/>
        <v>-1.1699999570846549</v>
      </c>
      <c r="CM298">
        <f t="shared" si="193"/>
        <v>-7.9500001668929947</v>
      </c>
      <c r="CN298">
        <f t="shared" si="193"/>
        <v>-14.930000185966463</v>
      </c>
      <c r="CO298">
        <f t="shared" si="189"/>
        <v>-29.659999728202813</v>
      </c>
      <c r="CP298">
        <f t="shared" si="189"/>
        <v>-44.610000014305115</v>
      </c>
      <c r="CQ298">
        <f t="shared" si="189"/>
        <v>-67.510000586509619</v>
      </c>
      <c r="CR298">
        <f t="shared" si="189"/>
        <v>-147.60999810695631</v>
      </c>
      <c r="CS298">
        <f t="shared" si="189"/>
        <v>-230.23700001430512</v>
      </c>
      <c r="CT298" s="8">
        <v>34561</v>
      </c>
      <c r="CU298">
        <f t="shared" si="205"/>
        <v>-0.98333330949147513</v>
      </c>
      <c r="CV298">
        <f t="shared" si="205"/>
        <v>-2.973334034283944</v>
      </c>
      <c r="CW298">
        <f t="shared" si="205"/>
        <v>-4.7433330615361342</v>
      </c>
      <c r="CX298">
        <f t="shared" si="205"/>
        <v>-7.3733326991399117</v>
      </c>
      <c r="CY298">
        <f t="shared" si="205"/>
        <v>-9.3633319934209176</v>
      </c>
      <c r="CZ298">
        <f t="shared" si="205"/>
        <v>-12.673334797223365</v>
      </c>
      <c r="DA298">
        <f t="shared" si="205"/>
        <v>-21.873330791791165</v>
      </c>
      <c r="DB298">
        <f t="shared" si="205"/>
        <v>-45.000334606488778</v>
      </c>
      <c r="DC298" s="8">
        <v>34561</v>
      </c>
      <c r="DD298">
        <f t="shared" si="194"/>
        <v>1.2200002670287997</v>
      </c>
      <c r="DE298">
        <f t="shared" si="194"/>
        <v>-5.5599999427795401</v>
      </c>
      <c r="DF298">
        <f t="shared" si="194"/>
        <v>-12.53999996185301</v>
      </c>
      <c r="DG298">
        <f t="shared" si="190"/>
        <v>-27.269999504089359</v>
      </c>
      <c r="DH298">
        <f t="shared" si="190"/>
        <v>-42.219999790191657</v>
      </c>
      <c r="DI298">
        <f t="shared" si="190"/>
        <v>-65.120000362396169</v>
      </c>
      <c r="DJ298">
        <f t="shared" si="190"/>
        <v>-145.21999788284285</v>
      </c>
      <c r="DK298">
        <f t="shared" si="190"/>
        <v>-227.84699979019166</v>
      </c>
      <c r="DL298" s="8">
        <v>34561</v>
      </c>
      <c r="DM298">
        <f t="shared" si="206"/>
        <v>1.2200002670287997</v>
      </c>
      <c r="DN298">
        <f t="shared" si="206"/>
        <v>-1.1799998283386302</v>
      </c>
      <c r="DO298">
        <f t="shared" si="206"/>
        <v>-3.3200006484985307</v>
      </c>
      <c r="DP298">
        <f t="shared" si="206"/>
        <v>-6.6499986648559704</v>
      </c>
      <c r="DQ298">
        <f t="shared" si="206"/>
        <v>-9.8299989700317667</v>
      </c>
      <c r="DR298">
        <f t="shared" si="206"/>
        <v>-14.000002384185784</v>
      </c>
      <c r="DS298">
        <f t="shared" si="206"/>
        <v>-24.76199799728375</v>
      </c>
      <c r="DT298">
        <f t="shared" si="206"/>
        <v>-48.52699532699588</v>
      </c>
    </row>
    <row r="299" spans="1:124" x14ac:dyDescent="0.3">
      <c r="A299" s="2">
        <v>34544</v>
      </c>
      <c r="B299">
        <v>3.4693372839999999</v>
      </c>
      <c r="C299">
        <v>4.1598342208641927</v>
      </c>
      <c r="D299">
        <v>4.3899998664855904</v>
      </c>
      <c r="E299">
        <v>4.8699998855590803</v>
      </c>
      <c r="F299" s="3">
        <f t="shared" si="177"/>
        <v>5.0299998919169102</v>
      </c>
      <c r="G299">
        <v>5.3699998855590803</v>
      </c>
      <c r="H299">
        <v>5.9899997711181596</v>
      </c>
      <c r="I299">
        <v>6.3299999237060502</v>
      </c>
      <c r="J299">
        <v>6.7300000190734801</v>
      </c>
      <c r="K299">
        <v>6.92000007629394</v>
      </c>
      <c r="L299">
        <v>7.1199998855590803</v>
      </c>
      <c r="M299">
        <v>7.46000003814697</v>
      </c>
      <c r="N299">
        <v>7.4892000000000003</v>
      </c>
      <c r="O299" s="8">
        <v>34530</v>
      </c>
      <c r="P299">
        <f t="shared" si="199"/>
        <v>-0.2891114403333333</v>
      </c>
      <c r="Q299">
        <f t="shared" si="199"/>
        <v>-0.69330570347736542</v>
      </c>
      <c r="R299">
        <f t="shared" si="199"/>
        <v>-1.0974999666213976</v>
      </c>
      <c r="S299">
        <f t="shared" si="199"/>
        <v>-2.4349999427795401</v>
      </c>
      <c r="T299">
        <f t="shared" si="178"/>
        <v>-3.7724999189376827</v>
      </c>
      <c r="U299">
        <f t="shared" si="202"/>
        <v>-5.3699998855590803</v>
      </c>
      <c r="V299">
        <f t="shared" si="201"/>
        <v>-11.979999542236319</v>
      </c>
      <c r="W299">
        <f t="shared" si="201"/>
        <v>-18.98999977111815</v>
      </c>
      <c r="X299">
        <f t="shared" si="201"/>
        <v>-33.650000095367403</v>
      </c>
      <c r="Y299">
        <f t="shared" si="201"/>
        <v>-48.440000534057582</v>
      </c>
      <c r="Z299">
        <f t="shared" si="201"/>
        <v>-71.199998855590806</v>
      </c>
      <c r="AA299">
        <f t="shared" si="201"/>
        <v>-149.2000007629394</v>
      </c>
      <c r="AB299">
        <f t="shared" si="201"/>
        <v>-224.67600000000002</v>
      </c>
      <c r="AC299" s="8">
        <v>34530</v>
      </c>
      <c r="AD299">
        <f t="shared" si="176"/>
        <v>0.40419426314403212</v>
      </c>
      <c r="AE299">
        <f t="shared" si="179"/>
        <v>1.3374999761581425</v>
      </c>
      <c r="AF299">
        <f t="shared" si="180"/>
        <v>2.9349999427795401</v>
      </c>
      <c r="AG299">
        <f t="shared" si="181"/>
        <v>4.2724999189376831</v>
      </c>
      <c r="AH299">
        <f t="shared" si="182"/>
        <v>6.609999656677239</v>
      </c>
      <c r="AI299" s="8">
        <v>34530</v>
      </c>
      <c r="AJ299">
        <f t="shared" si="200"/>
        <v>-4.965805622415048</v>
      </c>
      <c r="AK299">
        <f t="shared" si="200"/>
        <v>-11.575805279092288</v>
      </c>
      <c r="AL299">
        <f t="shared" si="200"/>
        <v>-18.585805507974118</v>
      </c>
      <c r="AM299">
        <f t="shared" si="200"/>
        <v>-33.245805832223368</v>
      </c>
      <c r="AN299">
        <f t="shared" si="200"/>
        <v>-48.035806270913547</v>
      </c>
      <c r="AO299">
        <f t="shared" si="200"/>
        <v>-70.795804592446771</v>
      </c>
      <c r="AP299">
        <f t="shared" si="200"/>
        <v>-148.79580649979536</v>
      </c>
      <c r="AQ299">
        <f t="shared" si="200"/>
        <v>-224.27180573685598</v>
      </c>
      <c r="AR299" s="8">
        <v>34530</v>
      </c>
      <c r="AS299">
        <f t="shared" si="208"/>
        <v>-2.9251426775332181</v>
      </c>
      <c r="AT299">
        <f t="shared" si="208"/>
        <v>-2.6651424486513875</v>
      </c>
      <c r="AU299">
        <f t="shared" si="208"/>
        <v>-2.495142849194588</v>
      </c>
      <c r="AV299">
        <f t="shared" si="207"/>
        <v>-1.8651441652651162</v>
      </c>
      <c r="AW299">
        <f t="shared" si="207"/>
        <v>-1.2451447565432066</v>
      </c>
      <c r="AX299">
        <f t="shared" si="207"/>
        <v>-0.86514035056787897</v>
      </c>
      <c r="AY299">
        <f t="shared" si="207"/>
        <v>2.7348562162046388</v>
      </c>
      <c r="AZ299">
        <f t="shared" si="174"/>
        <v>4.1858569791440114</v>
      </c>
      <c r="BA299" s="8">
        <v>34530</v>
      </c>
      <c r="BB299">
        <f t="shared" si="191"/>
        <v>-4.0324999094009382</v>
      </c>
      <c r="BC299">
        <f t="shared" si="191"/>
        <v>-10.642499566078177</v>
      </c>
      <c r="BD299">
        <f t="shared" si="191"/>
        <v>-17.652499794960008</v>
      </c>
      <c r="BE299">
        <f t="shared" si="187"/>
        <v>-32.312500119209261</v>
      </c>
      <c r="BF299">
        <f t="shared" si="187"/>
        <v>-47.10250055789944</v>
      </c>
      <c r="BG299">
        <f t="shared" si="187"/>
        <v>-69.862498879432664</v>
      </c>
      <c r="BH299">
        <f t="shared" si="187"/>
        <v>-147.86250078678125</v>
      </c>
      <c r="BI299">
        <f t="shared" si="187"/>
        <v>-223.33850002384187</v>
      </c>
      <c r="BJ299" s="8">
        <v>34530</v>
      </c>
      <c r="BK299">
        <f t="shared" si="203"/>
        <v>-2.9324997663497885</v>
      </c>
      <c r="BL299">
        <f t="shared" si="203"/>
        <v>-3.1524995565414371</v>
      </c>
      <c r="BM299">
        <f t="shared" si="203"/>
        <v>-3.1425002813339282</v>
      </c>
      <c r="BN299">
        <f t="shared" si="203"/>
        <v>-3.0825008153915312</v>
      </c>
      <c r="BO299">
        <f t="shared" si="203"/>
        <v>-2.9124997854232908</v>
      </c>
      <c r="BP299">
        <f t="shared" si="203"/>
        <v>-3.2324994802474882</v>
      </c>
      <c r="BQ299">
        <f t="shared" si="203"/>
        <v>-3.0324996709824652</v>
      </c>
      <c r="BR299">
        <f t="shared" si="203"/>
        <v>-1.4145000524520888</v>
      </c>
      <c r="BS299" s="8">
        <v>34530</v>
      </c>
      <c r="BT299">
        <f t="shared" si="192"/>
        <v>-2.4349999427795401</v>
      </c>
      <c r="BU299">
        <f t="shared" si="192"/>
        <v>-9.04499959945678</v>
      </c>
      <c r="BV299">
        <f t="shared" si="192"/>
        <v>-16.054999828338609</v>
      </c>
      <c r="BW299">
        <f t="shared" si="188"/>
        <v>-30.715000152587862</v>
      </c>
      <c r="BX299">
        <f t="shared" si="188"/>
        <v>-45.505000591278041</v>
      </c>
      <c r="BY299">
        <f t="shared" si="188"/>
        <v>-68.264998912811265</v>
      </c>
      <c r="BZ299">
        <f t="shared" si="188"/>
        <v>-146.26500082015986</v>
      </c>
      <c r="CA299">
        <f t="shared" si="188"/>
        <v>-221.74100005722048</v>
      </c>
      <c r="CB299" s="8">
        <v>34530</v>
      </c>
      <c r="CC299">
        <f t="shared" si="204"/>
        <v>-2.1549999713897701</v>
      </c>
      <c r="CD299">
        <f t="shared" si="204"/>
        <v>-4.0549998283386195</v>
      </c>
      <c r="CE299">
        <f t="shared" si="204"/>
        <v>-5.9849996566772585</v>
      </c>
      <c r="CF299">
        <f t="shared" si="204"/>
        <v>-8.8650002479553116</v>
      </c>
      <c r="CG299">
        <f t="shared" si="204"/>
        <v>-11.374999523162813</v>
      </c>
      <c r="CH299">
        <f t="shared" si="204"/>
        <v>-14.515000820159969</v>
      </c>
      <c r="CI299">
        <f t="shared" si="204"/>
        <v>-23.71500158309945</v>
      </c>
      <c r="CJ299">
        <f t="shared" si="204"/>
        <v>-18.672000057220487</v>
      </c>
      <c r="CK299" s="8">
        <v>34530</v>
      </c>
      <c r="CL299">
        <f t="shared" si="193"/>
        <v>-1.0974999666213971</v>
      </c>
      <c r="CM299">
        <f t="shared" si="193"/>
        <v>-7.7074996232986361</v>
      </c>
      <c r="CN299">
        <f t="shared" si="193"/>
        <v>-14.717499852180467</v>
      </c>
      <c r="CO299">
        <f t="shared" si="189"/>
        <v>-29.37750017642972</v>
      </c>
      <c r="CP299">
        <f t="shared" si="189"/>
        <v>-44.167500615119899</v>
      </c>
      <c r="CQ299">
        <f t="shared" si="189"/>
        <v>-66.927498936653123</v>
      </c>
      <c r="CR299">
        <f t="shared" si="189"/>
        <v>-144.92750084400171</v>
      </c>
      <c r="CS299">
        <f t="shared" si="189"/>
        <v>-220.40350008106233</v>
      </c>
      <c r="CT299" s="8">
        <v>34530</v>
      </c>
      <c r="CU299">
        <f t="shared" si="205"/>
        <v>-0.96749993165335058</v>
      </c>
      <c r="CV299">
        <f t="shared" si="205"/>
        <v>-3.0674995978673296</v>
      </c>
      <c r="CW299">
        <f t="shared" si="205"/>
        <v>-5.1574992736180612</v>
      </c>
      <c r="CX299">
        <f t="shared" si="205"/>
        <v>-8.5675005515416416</v>
      </c>
      <c r="CY299">
        <f t="shared" si="205"/>
        <v>-11.177500208218923</v>
      </c>
      <c r="CZ299">
        <f t="shared" si="205"/>
        <v>-15.967500646909095</v>
      </c>
      <c r="DA299">
        <f t="shared" si="205"/>
        <v>-25.867503126462275</v>
      </c>
      <c r="DB299">
        <f t="shared" si="205"/>
        <v>-44.943498930295412</v>
      </c>
      <c r="DC299" s="8">
        <v>34530</v>
      </c>
      <c r="DD299">
        <f t="shared" si="194"/>
        <v>1.2399997711181587</v>
      </c>
      <c r="DE299">
        <f t="shared" si="194"/>
        <v>-5.3699998855590803</v>
      </c>
      <c r="DF299">
        <f t="shared" si="194"/>
        <v>-12.380000114440911</v>
      </c>
      <c r="DG299">
        <f t="shared" si="190"/>
        <v>-27.040000438690164</v>
      </c>
      <c r="DH299">
        <f t="shared" si="190"/>
        <v>-41.830000877380343</v>
      </c>
      <c r="DI299">
        <f t="shared" si="190"/>
        <v>-64.589999198913574</v>
      </c>
      <c r="DJ299">
        <f t="shared" si="190"/>
        <v>-142.59000110626215</v>
      </c>
      <c r="DK299">
        <f t="shared" si="190"/>
        <v>-218.06600034332277</v>
      </c>
      <c r="DL299" s="8">
        <v>34530</v>
      </c>
      <c r="DM299">
        <f t="shared" si="206"/>
        <v>1.2399997711181592</v>
      </c>
      <c r="DN299">
        <f t="shared" si="206"/>
        <v>-0.63999962806703037</v>
      </c>
      <c r="DO299">
        <f t="shared" si="206"/>
        <v>-2.4100000858306809</v>
      </c>
      <c r="DP299">
        <f t="shared" si="206"/>
        <v>-4.7700011730194376</v>
      </c>
      <c r="DQ299">
        <f t="shared" si="206"/>
        <v>-6.8600008487701132</v>
      </c>
      <c r="DR299">
        <f t="shared" si="206"/>
        <v>-9.8199999332428405</v>
      </c>
      <c r="DS299">
        <f t="shared" si="206"/>
        <v>-15.952001077651914</v>
      </c>
      <c r="DT299">
        <f t="shared" si="206"/>
        <v>-24.495995164871459</v>
      </c>
    </row>
    <row r="300" spans="1:124" x14ac:dyDescent="0.3">
      <c r="A300" s="2">
        <v>34515</v>
      </c>
      <c r="B300">
        <v>3.4693372839999999</v>
      </c>
      <c r="C300">
        <v>4.062334492661372</v>
      </c>
      <c r="D300">
        <v>4.2600002288818297</v>
      </c>
      <c r="E300">
        <v>4.8299999237060502</v>
      </c>
      <c r="F300" s="3">
        <f t="shared" si="177"/>
        <v>5.0199998219807904</v>
      </c>
      <c r="G300">
        <v>5.5100002288818297</v>
      </c>
      <c r="H300">
        <v>6.1900000572204501</v>
      </c>
      <c r="I300">
        <v>6.5199999809265101</v>
      </c>
      <c r="J300">
        <v>6.9699997901916504</v>
      </c>
      <c r="K300">
        <v>7.1799998283386204</v>
      </c>
      <c r="L300">
        <v>7.3400001525878897</v>
      </c>
      <c r="M300">
        <v>7.75</v>
      </c>
      <c r="N300">
        <v>7.7309000000000001</v>
      </c>
      <c r="O300" s="8">
        <v>34500</v>
      </c>
      <c r="P300">
        <f t="shared" si="199"/>
        <v>-0.2891114403333333</v>
      </c>
      <c r="Q300">
        <f t="shared" si="199"/>
        <v>-0.67705574877689534</v>
      </c>
      <c r="R300">
        <f t="shared" si="199"/>
        <v>-1.0650000572204574</v>
      </c>
      <c r="S300">
        <f t="shared" si="199"/>
        <v>-2.4149999618530251</v>
      </c>
      <c r="T300">
        <f t="shared" si="178"/>
        <v>-3.764999866485593</v>
      </c>
      <c r="U300">
        <f t="shared" si="202"/>
        <v>-5.5100002288818297</v>
      </c>
      <c r="V300">
        <f t="shared" si="201"/>
        <v>-12.3800001144409</v>
      </c>
      <c r="W300">
        <f t="shared" si="201"/>
        <v>-19.55999994277953</v>
      </c>
      <c r="X300">
        <f t="shared" si="201"/>
        <v>-34.849998950958252</v>
      </c>
      <c r="Y300">
        <f t="shared" si="201"/>
        <v>-50.25999879837034</v>
      </c>
      <c r="Z300">
        <f t="shared" si="201"/>
        <v>-73.400001525878892</v>
      </c>
      <c r="AA300">
        <f t="shared" si="201"/>
        <v>-155</v>
      </c>
      <c r="AB300">
        <f t="shared" si="201"/>
        <v>-231.92699999999999</v>
      </c>
      <c r="AC300" s="8">
        <v>34500</v>
      </c>
      <c r="AD300">
        <f t="shared" si="176"/>
        <v>0.38794430844356204</v>
      </c>
      <c r="AE300">
        <f t="shared" si="179"/>
        <v>1.3499999046325677</v>
      </c>
      <c r="AF300">
        <f t="shared" si="180"/>
        <v>3.0950002670288046</v>
      </c>
      <c r="AG300">
        <f t="shared" si="181"/>
        <v>4.4450001716613725</v>
      </c>
      <c r="AH300">
        <f t="shared" si="182"/>
        <v>6.8699998855590705</v>
      </c>
      <c r="AI300" s="8">
        <v>34500</v>
      </c>
      <c r="AJ300">
        <f t="shared" si="200"/>
        <v>-5.1220559204382674</v>
      </c>
      <c r="AK300">
        <f t="shared" si="200"/>
        <v>-11.992055805997339</v>
      </c>
      <c r="AL300">
        <f t="shared" si="200"/>
        <v>-19.172055634335969</v>
      </c>
      <c r="AM300">
        <f t="shared" si="200"/>
        <v>-34.462054642514687</v>
      </c>
      <c r="AN300">
        <f t="shared" si="200"/>
        <v>-49.872054489926775</v>
      </c>
      <c r="AO300">
        <f t="shared" si="200"/>
        <v>-73.012057217435327</v>
      </c>
      <c r="AP300">
        <f t="shared" si="200"/>
        <v>-154.61205569155644</v>
      </c>
      <c r="AQ300">
        <f t="shared" si="200"/>
        <v>-231.53905569155643</v>
      </c>
      <c r="AR300" s="8">
        <v>34500</v>
      </c>
      <c r="AS300">
        <f t="shared" si="208"/>
        <v>-3.4682571039973573</v>
      </c>
      <c r="AT300">
        <f t="shared" si="208"/>
        <v>-3.6982566462336792</v>
      </c>
      <c r="AU300">
        <f t="shared" si="208"/>
        <v>-3.8182565317927701</v>
      </c>
      <c r="AV300">
        <f t="shared" si="207"/>
        <v>-4.3382560358821323</v>
      </c>
      <c r="AW300">
        <f t="shared" si="207"/>
        <v>-4.6682573900996545</v>
      </c>
      <c r="AX300">
        <f t="shared" si="207"/>
        <v>-5.0382577524959302</v>
      </c>
      <c r="AY300">
        <f t="shared" si="207"/>
        <v>-6.738258515435426</v>
      </c>
      <c r="AZ300">
        <f t="shared" si="174"/>
        <v>-9.8632569895564401</v>
      </c>
      <c r="BA300" s="8">
        <v>34500</v>
      </c>
      <c r="BB300">
        <f t="shared" si="191"/>
        <v>-4.1600003242492622</v>
      </c>
      <c r="BC300">
        <f t="shared" si="191"/>
        <v>-11.030000209808332</v>
      </c>
      <c r="BD300">
        <f t="shared" si="191"/>
        <v>-18.210000038146962</v>
      </c>
      <c r="BE300">
        <f t="shared" si="187"/>
        <v>-33.499999046325684</v>
      </c>
      <c r="BF300">
        <f t="shared" si="187"/>
        <v>-48.909998893737772</v>
      </c>
      <c r="BG300">
        <f t="shared" si="187"/>
        <v>-72.050001621246324</v>
      </c>
      <c r="BH300">
        <f t="shared" si="187"/>
        <v>-153.65000009536743</v>
      </c>
      <c r="BI300">
        <f t="shared" si="187"/>
        <v>-230.57700009536742</v>
      </c>
      <c r="BJ300" s="8">
        <v>34500</v>
      </c>
      <c r="BK300">
        <f t="shared" si="203"/>
        <v>-3.2200002670288024</v>
      </c>
      <c r="BL300">
        <f t="shared" si="203"/>
        <v>-4.170000076293932</v>
      </c>
      <c r="BM300">
        <f t="shared" si="203"/>
        <v>-4.7900004386902024</v>
      </c>
      <c r="BN300">
        <f t="shared" si="203"/>
        <v>-5.9099988937378241</v>
      </c>
      <c r="BO300">
        <f t="shared" si="203"/>
        <v>-6.3399977684020845</v>
      </c>
      <c r="BP300">
        <f t="shared" si="203"/>
        <v>-7.9100017547607555</v>
      </c>
      <c r="BQ300">
        <f t="shared" si="203"/>
        <v>-12.60999965667736</v>
      </c>
      <c r="BR300">
        <f t="shared" si="203"/>
        <v>-8.4020000381469799</v>
      </c>
      <c r="BS300" s="8">
        <v>34500</v>
      </c>
      <c r="BT300">
        <f t="shared" si="192"/>
        <v>-2.4149999618530251</v>
      </c>
      <c r="BU300">
        <f t="shared" si="192"/>
        <v>-9.2849998474120952</v>
      </c>
      <c r="BV300">
        <f t="shared" si="192"/>
        <v>-16.464999675750725</v>
      </c>
      <c r="BW300">
        <f t="shared" si="188"/>
        <v>-31.754998683929447</v>
      </c>
      <c r="BX300">
        <f t="shared" si="188"/>
        <v>-47.164998531341539</v>
      </c>
      <c r="BY300">
        <f t="shared" si="188"/>
        <v>-70.305001258850083</v>
      </c>
      <c r="BZ300">
        <f t="shared" si="188"/>
        <v>-151.90499973297119</v>
      </c>
      <c r="CA300">
        <f t="shared" si="188"/>
        <v>-228.83199973297118</v>
      </c>
      <c r="CB300" s="8">
        <v>34500</v>
      </c>
      <c r="CC300">
        <f t="shared" si="204"/>
        <v>-2.0849997997283953</v>
      </c>
      <c r="CD300">
        <f t="shared" si="204"/>
        <v>-4.0849997997283758</v>
      </c>
      <c r="CE300">
        <f t="shared" si="204"/>
        <v>-6.0249998569488561</v>
      </c>
      <c r="CF300">
        <f t="shared" si="204"/>
        <v>-9.0049984455108785</v>
      </c>
      <c r="CG300">
        <f t="shared" si="204"/>
        <v>-11.754997014999372</v>
      </c>
      <c r="CH300">
        <f t="shared" si="204"/>
        <v>-15.30500197410586</v>
      </c>
      <c r="CI300">
        <f t="shared" si="204"/>
        <v>-25.604999303817859</v>
      </c>
      <c r="CJ300">
        <f t="shared" si="204"/>
        <v>-21.564999685287457</v>
      </c>
      <c r="CK300" s="8">
        <v>34500</v>
      </c>
      <c r="CL300">
        <f t="shared" si="193"/>
        <v>-1.0650000572204572</v>
      </c>
      <c r="CM300">
        <f t="shared" si="193"/>
        <v>-7.9349999427795277</v>
      </c>
      <c r="CN300">
        <f t="shared" si="193"/>
        <v>-15.114999771118157</v>
      </c>
      <c r="CO300">
        <f t="shared" si="189"/>
        <v>-30.404998779296879</v>
      </c>
      <c r="CP300">
        <f t="shared" si="189"/>
        <v>-45.81499862670897</v>
      </c>
      <c r="CQ300">
        <f t="shared" si="189"/>
        <v>-68.955001354217515</v>
      </c>
      <c r="CR300">
        <f t="shared" si="189"/>
        <v>-150.55499982833862</v>
      </c>
      <c r="CS300">
        <f t="shared" si="189"/>
        <v>-227.48199982833862</v>
      </c>
      <c r="CT300" s="8">
        <v>34500</v>
      </c>
      <c r="CU300">
        <f t="shared" si="205"/>
        <v>-0.85500009854634085</v>
      </c>
      <c r="CV300">
        <f t="shared" si="205"/>
        <v>-3.3349998792012414</v>
      </c>
      <c r="CW300">
        <f t="shared" si="205"/>
        <v>-5.5750006039937325</v>
      </c>
      <c r="CX300">
        <f t="shared" si="205"/>
        <v>-9.6349991162618309</v>
      </c>
      <c r="CY300">
        <f t="shared" si="205"/>
        <v>-13.224997838338222</v>
      </c>
      <c r="CZ300">
        <f t="shared" si="205"/>
        <v>-18.135000546773266</v>
      </c>
      <c r="DA300">
        <f t="shared" si="205"/>
        <v>-29.616999974568682</v>
      </c>
      <c r="DB300">
        <f t="shared" si="205"/>
        <v>-49.46200111897808</v>
      </c>
      <c r="DC300" s="8">
        <v>34500</v>
      </c>
      <c r="DD300">
        <f t="shared" si="194"/>
        <v>1.3599996566772408</v>
      </c>
      <c r="DE300">
        <f t="shared" si="194"/>
        <v>-5.5100002288818297</v>
      </c>
      <c r="DF300">
        <f t="shared" si="194"/>
        <v>-12.690000057220459</v>
      </c>
      <c r="DG300">
        <f t="shared" si="190"/>
        <v>-27.979999065399181</v>
      </c>
      <c r="DH300">
        <f t="shared" si="190"/>
        <v>-43.389998912811272</v>
      </c>
      <c r="DI300">
        <f t="shared" si="190"/>
        <v>-66.530001640319824</v>
      </c>
      <c r="DJ300">
        <f t="shared" si="190"/>
        <v>-148.13000011444092</v>
      </c>
      <c r="DK300">
        <f t="shared" si="190"/>
        <v>-225.05700011444091</v>
      </c>
      <c r="DL300" s="8">
        <v>34500</v>
      </c>
      <c r="DM300">
        <f t="shared" si="206"/>
        <v>1.3599996566772412</v>
      </c>
      <c r="DN300">
        <f t="shared" si="206"/>
        <v>-0.89999985694884055</v>
      </c>
      <c r="DO300">
        <f t="shared" si="206"/>
        <v>-2.9700005054473979</v>
      </c>
      <c r="DP300">
        <f t="shared" si="206"/>
        <v>-6.1799981594085924</v>
      </c>
      <c r="DQ300">
        <f t="shared" si="206"/>
        <v>-8.6199986934661954</v>
      </c>
      <c r="DR300">
        <f t="shared" si="206"/>
        <v>-11.979999780654937</v>
      </c>
      <c r="DS300">
        <f t="shared" si="206"/>
        <v>-19.250000162124614</v>
      </c>
      <c r="DT300">
        <f t="shared" si="206"/>
        <v>-28.107005311966013</v>
      </c>
    </row>
    <row r="301" spans="1:124" x14ac:dyDescent="0.3">
      <c r="A301" s="2">
        <v>34485</v>
      </c>
      <c r="B301">
        <v>3.7262012979999999</v>
      </c>
      <c r="C301">
        <v>4.1640502815846547</v>
      </c>
      <c r="D301">
        <v>4.3099999427795401</v>
      </c>
      <c r="E301">
        <v>4.8699998855590803</v>
      </c>
      <c r="F301" s="3">
        <f t="shared" si="177"/>
        <v>5.05666653315226</v>
      </c>
      <c r="G301">
        <v>5.38000011444091</v>
      </c>
      <c r="H301">
        <v>6.0100002288818297</v>
      </c>
      <c r="I301">
        <v>6.3600001335143999</v>
      </c>
      <c r="J301">
        <v>6.7699999809265101</v>
      </c>
      <c r="K301">
        <v>6.9899997711181596</v>
      </c>
      <c r="L301">
        <v>7.17000007629394</v>
      </c>
      <c r="M301">
        <v>7.5799999237060502</v>
      </c>
      <c r="N301">
        <v>7.5133999999999999</v>
      </c>
      <c r="O301" s="8">
        <v>34469</v>
      </c>
      <c r="P301">
        <f t="shared" si="199"/>
        <v>-0.31051677483333329</v>
      </c>
      <c r="Q301">
        <f t="shared" si="199"/>
        <v>-0.69400838026410905</v>
      </c>
      <c r="R301">
        <f t="shared" si="199"/>
        <v>-1.077499985694885</v>
      </c>
      <c r="S301">
        <f t="shared" si="199"/>
        <v>-2.4349999427795401</v>
      </c>
      <c r="T301">
        <f t="shared" si="178"/>
        <v>-3.792499899864195</v>
      </c>
      <c r="U301">
        <f t="shared" si="202"/>
        <v>-5.38000011444091</v>
      </c>
      <c r="V301">
        <f t="shared" si="201"/>
        <v>-12.020000457763659</v>
      </c>
      <c r="W301">
        <f t="shared" si="201"/>
        <v>-19.080000400543199</v>
      </c>
      <c r="X301">
        <f t="shared" si="201"/>
        <v>-33.849999904632554</v>
      </c>
      <c r="Y301">
        <f t="shared" si="201"/>
        <v>-48.92999839782712</v>
      </c>
      <c r="Z301">
        <f t="shared" si="201"/>
        <v>-71.700000762939396</v>
      </c>
      <c r="AA301">
        <f t="shared" si="201"/>
        <v>-151.59999847412101</v>
      </c>
      <c r="AB301">
        <f t="shared" si="201"/>
        <v>-225.40199999999999</v>
      </c>
      <c r="AC301" s="8">
        <v>34469</v>
      </c>
      <c r="AD301">
        <f t="shared" si="176"/>
        <v>0.38349160543077576</v>
      </c>
      <c r="AE301">
        <f t="shared" si="179"/>
        <v>1.3574999570846551</v>
      </c>
      <c r="AF301">
        <f t="shared" si="180"/>
        <v>2.9450001716613698</v>
      </c>
      <c r="AG301">
        <f t="shared" si="181"/>
        <v>4.3025001287460247</v>
      </c>
      <c r="AH301">
        <f t="shared" si="182"/>
        <v>6.6400003433227495</v>
      </c>
      <c r="AI301" s="8">
        <v>34469</v>
      </c>
      <c r="AJ301">
        <f t="shared" si="200"/>
        <v>-4.996508509010134</v>
      </c>
      <c r="AK301">
        <f t="shared" si="200"/>
        <v>-11.636508852332884</v>
      </c>
      <c r="AL301">
        <f t="shared" si="200"/>
        <v>-18.696508795112422</v>
      </c>
      <c r="AM301">
        <f t="shared" si="200"/>
        <v>-33.466508299201777</v>
      </c>
      <c r="AN301">
        <f t="shared" si="200"/>
        <v>-48.546506792396343</v>
      </c>
      <c r="AO301">
        <f t="shared" si="200"/>
        <v>-71.316509157508619</v>
      </c>
      <c r="AP301">
        <f t="shared" si="200"/>
        <v>-151.21650686869023</v>
      </c>
      <c r="AQ301">
        <f t="shared" si="200"/>
        <v>-225.01850839456921</v>
      </c>
      <c r="AR301" s="8">
        <v>34469</v>
      </c>
      <c r="AS301">
        <f t="shared" si="208"/>
        <v>-3.395845621348764</v>
      </c>
      <c r="AT301">
        <f t="shared" si="208"/>
        <v>-3.645846098185924</v>
      </c>
      <c r="AU301">
        <f t="shared" si="208"/>
        <v>-3.685846536876122</v>
      </c>
      <c r="AV301">
        <f t="shared" si="207"/>
        <v>-3.735846250773827</v>
      </c>
      <c r="AW301">
        <f t="shared" si="207"/>
        <v>-3.8558432753099741</v>
      </c>
      <c r="AX301">
        <f t="shared" si="207"/>
        <v>-4.1858470137132233</v>
      </c>
      <c r="AY301">
        <f t="shared" si="207"/>
        <v>-5.8858430082812223</v>
      </c>
      <c r="AZ301">
        <f t="shared" si="174"/>
        <v>-2.5938456785692043</v>
      </c>
      <c r="BA301" s="8">
        <v>34469</v>
      </c>
      <c r="BB301">
        <f t="shared" si="191"/>
        <v>-4.0225001573562551</v>
      </c>
      <c r="BC301">
        <f t="shared" si="191"/>
        <v>-10.662500500679004</v>
      </c>
      <c r="BD301">
        <f t="shared" si="191"/>
        <v>-17.722500443458543</v>
      </c>
      <c r="BE301">
        <f t="shared" si="187"/>
        <v>-32.492499947547898</v>
      </c>
      <c r="BF301">
        <f t="shared" si="187"/>
        <v>-47.572498440742464</v>
      </c>
      <c r="BG301">
        <f t="shared" si="187"/>
        <v>-70.342500805854741</v>
      </c>
      <c r="BH301">
        <f t="shared" si="187"/>
        <v>-150.24249851703635</v>
      </c>
      <c r="BI301">
        <f t="shared" si="187"/>
        <v>-224.04450004291533</v>
      </c>
      <c r="BJ301" s="8">
        <v>34469</v>
      </c>
      <c r="BK301">
        <f t="shared" si="203"/>
        <v>-3.4624999761581257</v>
      </c>
      <c r="BL301">
        <f t="shared" si="203"/>
        <v>-4.7925003767013443</v>
      </c>
      <c r="BM301">
        <f t="shared" si="203"/>
        <v>-6.0725005865097028</v>
      </c>
      <c r="BN301">
        <f t="shared" si="203"/>
        <v>-7.9625004529953163</v>
      </c>
      <c r="BO301">
        <f t="shared" si="203"/>
        <v>-9.4624980688095359</v>
      </c>
      <c r="BP301">
        <f t="shared" si="203"/>
        <v>-12.312499880790659</v>
      </c>
      <c r="BQ301">
        <f t="shared" si="203"/>
        <v>-18.712498545646572</v>
      </c>
      <c r="BR301">
        <f t="shared" si="203"/>
        <v>-11.142500071525566</v>
      </c>
      <c r="BS301" s="8">
        <v>34469</v>
      </c>
      <c r="BT301">
        <f t="shared" si="192"/>
        <v>-2.4349999427795401</v>
      </c>
      <c r="BU301">
        <f t="shared" si="192"/>
        <v>-9.0750002861022896</v>
      </c>
      <c r="BV301">
        <f t="shared" si="192"/>
        <v>-16.135000228881829</v>
      </c>
      <c r="BW301">
        <f t="shared" si="188"/>
        <v>-30.904999732971184</v>
      </c>
      <c r="BX301">
        <f t="shared" si="188"/>
        <v>-45.98499822616575</v>
      </c>
      <c r="BY301">
        <f t="shared" si="188"/>
        <v>-68.755000591278019</v>
      </c>
      <c r="BZ301">
        <f t="shared" si="188"/>
        <v>-148.65499830245963</v>
      </c>
      <c r="CA301">
        <f t="shared" si="188"/>
        <v>-222.45699982833861</v>
      </c>
      <c r="CB301" s="8">
        <v>34469</v>
      </c>
      <c r="CC301">
        <f t="shared" si="204"/>
        <v>-2.1849999427795401</v>
      </c>
      <c r="CD301">
        <f t="shared" si="204"/>
        <v>-4.0350008010864187</v>
      </c>
      <c r="CE301">
        <f t="shared" si="204"/>
        <v>-5.8849997520446795</v>
      </c>
      <c r="CF301">
        <f t="shared" si="204"/>
        <v>-8.5549993515014631</v>
      </c>
      <c r="CG301">
        <f t="shared" si="204"/>
        <v>-10.674996852874733</v>
      </c>
      <c r="CH301">
        <f t="shared" si="204"/>
        <v>-13.855001449584945</v>
      </c>
      <c r="CI301">
        <f t="shared" si="204"/>
        <v>-22.854997634887667</v>
      </c>
      <c r="CJ301">
        <f t="shared" si="204"/>
        <v>-37.157001068115449</v>
      </c>
      <c r="CK301" s="8">
        <v>34469</v>
      </c>
      <c r="CL301">
        <f t="shared" si="193"/>
        <v>-1.0774999856948853</v>
      </c>
      <c r="CM301">
        <f t="shared" si="193"/>
        <v>-7.7175003290176347</v>
      </c>
      <c r="CN301">
        <f t="shared" si="193"/>
        <v>-14.777500271797173</v>
      </c>
      <c r="CO301">
        <f t="shared" si="189"/>
        <v>-29.547499775886529</v>
      </c>
      <c r="CP301">
        <f t="shared" si="189"/>
        <v>-44.627498269081094</v>
      </c>
      <c r="CQ301">
        <f t="shared" si="189"/>
        <v>-67.397500634193378</v>
      </c>
      <c r="CR301">
        <f t="shared" si="189"/>
        <v>-147.29749834537498</v>
      </c>
      <c r="CS301">
        <f t="shared" si="189"/>
        <v>-221.09949987125395</v>
      </c>
      <c r="CT301" s="8">
        <v>34469</v>
      </c>
      <c r="CU301">
        <f t="shared" si="205"/>
        <v>-0.9508332808812523</v>
      </c>
      <c r="CV301">
        <f t="shared" si="205"/>
        <v>-3.2108335097630918</v>
      </c>
      <c r="CW301">
        <f t="shared" si="205"/>
        <v>-5.4308342536290617</v>
      </c>
      <c r="CX301">
        <f t="shared" si="205"/>
        <v>-8.8008322318395074</v>
      </c>
      <c r="CY301">
        <f t="shared" si="205"/>
        <v>-12.11083074410757</v>
      </c>
      <c r="CZ301">
        <f t="shared" si="205"/>
        <v>-16.150835951169359</v>
      </c>
      <c r="DA301">
        <f t="shared" si="205"/>
        <v>-26.712831755002245</v>
      </c>
      <c r="DB301">
        <f t="shared" si="205"/>
        <v>-41.652828703244538</v>
      </c>
      <c r="DC301" s="8">
        <v>34469</v>
      </c>
      <c r="DD301">
        <f t="shared" si="194"/>
        <v>1.2600002288818395</v>
      </c>
      <c r="DE301">
        <f t="shared" si="194"/>
        <v>-5.38000011444091</v>
      </c>
      <c r="DF301">
        <f t="shared" si="194"/>
        <v>-12.440000057220448</v>
      </c>
      <c r="DG301">
        <f t="shared" si="190"/>
        <v>-27.209999561309804</v>
      </c>
      <c r="DH301">
        <f t="shared" si="190"/>
        <v>-42.289998054504373</v>
      </c>
      <c r="DI301">
        <f t="shared" si="190"/>
        <v>-65.060000419616642</v>
      </c>
      <c r="DJ301">
        <f t="shared" si="190"/>
        <v>-144.95999813079825</v>
      </c>
      <c r="DK301">
        <f t="shared" si="190"/>
        <v>-218.76199965667723</v>
      </c>
      <c r="DL301" s="8">
        <v>34469</v>
      </c>
      <c r="DM301">
        <f t="shared" si="206"/>
        <v>1.2600002288818399</v>
      </c>
      <c r="DN301">
        <f t="shared" si="206"/>
        <v>-0.52000045776367054</v>
      </c>
      <c r="DO301">
        <f t="shared" si="206"/>
        <v>-2.1699995994567991</v>
      </c>
      <c r="DP301">
        <f t="shared" si="206"/>
        <v>-3.9800000190734806</v>
      </c>
      <c r="DQ301">
        <f t="shared" si="206"/>
        <v>-5.3099966049194389</v>
      </c>
      <c r="DR301">
        <f t="shared" si="206"/>
        <v>-7.0800018310547284</v>
      </c>
      <c r="DS301">
        <f t="shared" si="206"/>
        <v>-9.5339980163573426</v>
      </c>
      <c r="DT301">
        <f t="shared" si="206"/>
        <v>-12.981998970031922</v>
      </c>
    </row>
    <row r="302" spans="1:124" x14ac:dyDescent="0.3">
      <c r="A302" s="2">
        <v>34453</v>
      </c>
      <c r="B302">
        <v>3.4693372839999999</v>
      </c>
      <c r="C302">
        <v>3.8448343424576654</v>
      </c>
      <c r="D302">
        <v>3.9700000286102202</v>
      </c>
      <c r="E302">
        <v>4.4499998092651296</v>
      </c>
      <c r="F302" s="3">
        <f t="shared" si="177"/>
        <v>4.6099997361500993</v>
      </c>
      <c r="G302">
        <v>5.0700001716613698</v>
      </c>
      <c r="H302">
        <v>5.7300000190734801</v>
      </c>
      <c r="I302">
        <v>6.1599998474120996</v>
      </c>
      <c r="J302">
        <v>6.6399998664855904</v>
      </c>
      <c r="K302">
        <v>6.88000011444091</v>
      </c>
      <c r="L302">
        <v>7.0599999427795401</v>
      </c>
      <c r="M302">
        <v>7.4400000572204501</v>
      </c>
      <c r="N302">
        <v>7.5297999999999998</v>
      </c>
      <c r="O302" s="8">
        <v>34439</v>
      </c>
      <c r="P302">
        <f t="shared" si="199"/>
        <v>-0.2891114403333333</v>
      </c>
      <c r="Q302">
        <f t="shared" si="199"/>
        <v>-0.6408057237429442</v>
      </c>
      <c r="R302">
        <f t="shared" si="199"/>
        <v>-0.99250000715255504</v>
      </c>
      <c r="S302">
        <f t="shared" si="199"/>
        <v>-2.2249999046325648</v>
      </c>
      <c r="T302">
        <f t="shared" si="178"/>
        <v>-3.4574998021125745</v>
      </c>
      <c r="U302">
        <f t="shared" si="202"/>
        <v>-5.0700001716613698</v>
      </c>
      <c r="V302">
        <f t="shared" si="201"/>
        <v>-11.46000003814696</v>
      </c>
      <c r="W302">
        <f t="shared" si="201"/>
        <v>-18.4799995422363</v>
      </c>
      <c r="X302">
        <f t="shared" si="201"/>
        <v>-33.19999933242795</v>
      </c>
      <c r="Y302">
        <f t="shared" si="201"/>
        <v>-48.160000801086369</v>
      </c>
      <c r="Z302">
        <f t="shared" si="201"/>
        <v>-70.599999427795396</v>
      </c>
      <c r="AA302">
        <f t="shared" si="201"/>
        <v>-148.80000114440901</v>
      </c>
      <c r="AB302">
        <f t="shared" si="201"/>
        <v>-225.89400000000001</v>
      </c>
      <c r="AC302" s="8">
        <v>34439</v>
      </c>
      <c r="AD302">
        <f t="shared" si="176"/>
        <v>0.3516942834096109</v>
      </c>
      <c r="AE302">
        <f t="shared" si="179"/>
        <v>1.2324998974800097</v>
      </c>
      <c r="AF302">
        <f t="shared" si="180"/>
        <v>2.845000267028805</v>
      </c>
      <c r="AG302">
        <f t="shared" si="181"/>
        <v>4.0775001645088151</v>
      </c>
      <c r="AH302">
        <f t="shared" si="182"/>
        <v>6.3899998664855904</v>
      </c>
      <c r="AI302" s="8">
        <v>34439</v>
      </c>
      <c r="AJ302">
        <f t="shared" si="200"/>
        <v>-4.7183058882517592</v>
      </c>
      <c r="AK302">
        <f t="shared" si="200"/>
        <v>-11.10830575473735</v>
      </c>
      <c r="AL302">
        <f t="shared" si="200"/>
        <v>-18.128305258826689</v>
      </c>
      <c r="AM302">
        <f t="shared" si="200"/>
        <v>-32.848305049018336</v>
      </c>
      <c r="AN302">
        <f t="shared" si="200"/>
        <v>-47.808306517676755</v>
      </c>
      <c r="AO302">
        <f t="shared" si="200"/>
        <v>-70.248305144385782</v>
      </c>
      <c r="AP302">
        <f t="shared" si="200"/>
        <v>-148.44830686099939</v>
      </c>
      <c r="AQ302">
        <f t="shared" si="200"/>
        <v>-225.54230571659039</v>
      </c>
      <c r="AR302" s="8">
        <v>34439</v>
      </c>
      <c r="AS302">
        <f t="shared" si="208"/>
        <v>-3.1672367072517593</v>
      </c>
      <c r="AT302">
        <f t="shared" si="208"/>
        <v>-3.6372364974434097</v>
      </c>
      <c r="AU302">
        <f t="shared" si="208"/>
        <v>-4.0972365355903895</v>
      </c>
      <c r="AV302">
        <f t="shared" si="207"/>
        <v>-4.6472357726509363</v>
      </c>
      <c r="AW302">
        <f t="shared" si="207"/>
        <v>-4.6272362685615276</v>
      </c>
      <c r="AX302">
        <f t="shared" si="207"/>
        <v>-5.4972361541206736</v>
      </c>
      <c r="AY302">
        <f t="shared" si="207"/>
        <v>-6.7972372985297822</v>
      </c>
      <c r="AZ302">
        <f t="shared" si="174"/>
        <v>-2.7562365355904062</v>
      </c>
      <c r="BA302" s="8">
        <v>34439</v>
      </c>
      <c r="BB302">
        <f t="shared" si="191"/>
        <v>-3.8375002741813602</v>
      </c>
      <c r="BC302">
        <f t="shared" si="191"/>
        <v>-10.227500140666951</v>
      </c>
      <c r="BD302">
        <f t="shared" si="191"/>
        <v>-17.247499644756289</v>
      </c>
      <c r="BE302">
        <f t="shared" si="187"/>
        <v>-31.967499434947939</v>
      </c>
      <c r="BF302">
        <f t="shared" si="187"/>
        <v>-46.927500903606358</v>
      </c>
      <c r="BG302">
        <f t="shared" si="187"/>
        <v>-69.367499530315385</v>
      </c>
      <c r="BH302">
        <f t="shared" si="187"/>
        <v>-147.567501246929</v>
      </c>
      <c r="BI302">
        <f t="shared" si="187"/>
        <v>-224.66150010251999</v>
      </c>
      <c r="BJ302" s="8">
        <v>34439</v>
      </c>
      <c r="BK302">
        <f t="shared" si="203"/>
        <v>-3.3575002551078703</v>
      </c>
      <c r="BL302">
        <f t="shared" si="203"/>
        <v>-5.0375003218650711</v>
      </c>
      <c r="BM302">
        <f t="shared" si="203"/>
        <v>-6.977499425411219</v>
      </c>
      <c r="BN302">
        <f t="shared" si="203"/>
        <v>-9.9174994826316691</v>
      </c>
      <c r="BO302">
        <f t="shared" si="203"/>
        <v>-12.597499787807411</v>
      </c>
      <c r="BP302">
        <f t="shared" si="203"/>
        <v>-15.417501389980369</v>
      </c>
      <c r="BQ302">
        <f t="shared" si="203"/>
        <v>-24.817501962184874</v>
      </c>
      <c r="BR302">
        <f t="shared" si="203"/>
        <v>-21.392500054836287</v>
      </c>
      <c r="BS302" s="8">
        <v>34439</v>
      </c>
      <c r="BT302">
        <f t="shared" si="192"/>
        <v>-2.2249999046325648</v>
      </c>
      <c r="BU302">
        <f t="shared" si="192"/>
        <v>-8.6149997711181552</v>
      </c>
      <c r="BV302">
        <f t="shared" si="192"/>
        <v>-15.634999275207495</v>
      </c>
      <c r="BW302">
        <f t="shared" si="188"/>
        <v>-30.354999065399145</v>
      </c>
      <c r="BX302">
        <f t="shared" si="188"/>
        <v>-45.31500053405756</v>
      </c>
      <c r="BY302">
        <f t="shared" si="188"/>
        <v>-67.754999160766587</v>
      </c>
      <c r="BZ302">
        <f t="shared" si="188"/>
        <v>-145.9550008773802</v>
      </c>
      <c r="CA302">
        <f t="shared" si="188"/>
        <v>-223.0489997329712</v>
      </c>
      <c r="CB302" s="8">
        <v>34439</v>
      </c>
      <c r="CC302">
        <f t="shared" si="204"/>
        <v>-2.0349998474121147</v>
      </c>
      <c r="CD302">
        <f t="shared" si="204"/>
        <v>-3.9149997234344451</v>
      </c>
      <c r="CE302">
        <f t="shared" si="204"/>
        <v>-6.014998674392686</v>
      </c>
      <c r="CF302">
        <f t="shared" si="204"/>
        <v>-9.4849994182586634</v>
      </c>
      <c r="CG302">
        <f t="shared" si="204"/>
        <v>-12.265000104904182</v>
      </c>
      <c r="CH302">
        <f t="shared" si="204"/>
        <v>-16.735000848770156</v>
      </c>
      <c r="CI302">
        <f t="shared" si="204"/>
        <v>-26.835003137588359</v>
      </c>
      <c r="CJ302">
        <f t="shared" si="204"/>
        <v>-47.528998559951873</v>
      </c>
      <c r="CK302" s="8">
        <v>34439</v>
      </c>
      <c r="CL302">
        <f t="shared" si="193"/>
        <v>-0.99250000715255471</v>
      </c>
      <c r="CM302">
        <f t="shared" si="193"/>
        <v>-7.3824998736381451</v>
      </c>
      <c r="CN302">
        <f t="shared" si="193"/>
        <v>-14.402499377727484</v>
      </c>
      <c r="CO302">
        <f t="shared" si="189"/>
        <v>-29.122499167919134</v>
      </c>
      <c r="CP302">
        <f t="shared" si="189"/>
        <v>-44.082500636577556</v>
      </c>
      <c r="CQ302">
        <f t="shared" si="189"/>
        <v>-66.522499263286576</v>
      </c>
      <c r="CR302">
        <f t="shared" si="189"/>
        <v>-144.72250097990019</v>
      </c>
      <c r="CS302">
        <f t="shared" si="189"/>
        <v>-221.81649983549119</v>
      </c>
      <c r="CT302" s="8">
        <v>34439</v>
      </c>
      <c r="CU302">
        <f t="shared" si="205"/>
        <v>-0.80250002940495824</v>
      </c>
      <c r="CV302">
        <f t="shared" si="205"/>
        <v>-2.4624996383984987</v>
      </c>
      <c r="CW302">
        <f t="shared" si="205"/>
        <v>-4.2424993713696573</v>
      </c>
      <c r="CX302">
        <f t="shared" si="205"/>
        <v>-6.6624999245008105</v>
      </c>
      <c r="CY302">
        <f t="shared" si="205"/>
        <v>-8.9225006302197301</v>
      </c>
      <c r="CZ302">
        <f t="shared" si="205"/>
        <v>-11.562500019868246</v>
      </c>
      <c r="DA302">
        <f t="shared" si="205"/>
        <v>-17.894500973542357</v>
      </c>
      <c r="DB302">
        <f t="shared" si="205"/>
        <v>-28.056494679292278</v>
      </c>
      <c r="DC302" s="8">
        <v>34439</v>
      </c>
      <c r="DD302">
        <f t="shared" si="194"/>
        <v>1.3199996948242205</v>
      </c>
      <c r="DE302">
        <f t="shared" si="194"/>
        <v>-5.0700001716613698</v>
      </c>
      <c r="DF302">
        <f t="shared" si="194"/>
        <v>-12.089999675750709</v>
      </c>
      <c r="DG302">
        <f t="shared" si="190"/>
        <v>-26.809999465942361</v>
      </c>
      <c r="DH302">
        <f t="shared" si="190"/>
        <v>-41.77000093460078</v>
      </c>
      <c r="DI302">
        <f t="shared" si="190"/>
        <v>-64.2099995613098</v>
      </c>
      <c r="DJ302">
        <f t="shared" si="190"/>
        <v>-142.41000127792341</v>
      </c>
      <c r="DK302">
        <f t="shared" si="190"/>
        <v>-219.50400013351441</v>
      </c>
      <c r="DL302" s="8">
        <v>34439</v>
      </c>
      <c r="DM302">
        <f t="shared" si="206"/>
        <v>1.3199996948242201</v>
      </c>
      <c r="DN302">
        <f t="shared" si="206"/>
        <v>-0.67000031471252042</v>
      </c>
      <c r="DO302">
        <f t="shared" si="206"/>
        <v>-2.4499990940093803</v>
      </c>
      <c r="DP302">
        <f t="shared" si="206"/>
        <v>-4.3700001239776611</v>
      </c>
      <c r="DQ302">
        <f t="shared" si="206"/>
        <v>-5.6200001239776611</v>
      </c>
      <c r="DR302">
        <f t="shared" si="206"/>
        <v>-6.9699976444244527</v>
      </c>
      <c r="DS302">
        <f t="shared" si="206"/>
        <v>-8.0700012683866689</v>
      </c>
      <c r="DT302">
        <f t="shared" si="206"/>
        <v>-14.264005846023785</v>
      </c>
    </row>
    <row r="303" spans="1:124" x14ac:dyDescent="0.3">
      <c r="A303" s="2">
        <v>34424</v>
      </c>
      <c r="B303">
        <v>2.9489308190000001</v>
      </c>
      <c r="C303">
        <v>3.4072326618346551</v>
      </c>
      <c r="D303">
        <v>3.5599999427795401</v>
      </c>
      <c r="E303">
        <v>3.92000007629394</v>
      </c>
      <c r="F303" s="3">
        <f t="shared" si="177"/>
        <v>4.0400001207987399</v>
      </c>
      <c r="G303">
        <v>4.5</v>
      </c>
      <c r="H303">
        <v>5.21000003814697</v>
      </c>
      <c r="I303">
        <v>5.6599998474120996</v>
      </c>
      <c r="J303">
        <v>6.2300000190734801</v>
      </c>
      <c r="K303">
        <v>6.5900001525878897</v>
      </c>
      <c r="L303">
        <v>6.7699999809265101</v>
      </c>
      <c r="M303">
        <v>7.2300000190734801</v>
      </c>
      <c r="N303">
        <v>7.5244999999999997</v>
      </c>
      <c r="O303" s="8">
        <v>34408</v>
      </c>
      <c r="P303">
        <f t="shared" si="199"/>
        <v>-0.24574423491666667</v>
      </c>
      <c r="Q303">
        <f t="shared" si="199"/>
        <v>-0.56787211030577578</v>
      </c>
      <c r="R303">
        <f t="shared" si="199"/>
        <v>-0.88999998569488503</v>
      </c>
      <c r="S303">
        <f t="shared" si="199"/>
        <v>-1.96000003814697</v>
      </c>
      <c r="T303">
        <f t="shared" si="178"/>
        <v>-3.0300000905990547</v>
      </c>
      <c r="U303">
        <f t="shared" si="202"/>
        <v>-4.5</v>
      </c>
      <c r="V303">
        <f t="shared" si="201"/>
        <v>-10.42000007629394</v>
      </c>
      <c r="W303">
        <f t="shared" si="201"/>
        <v>-16.9799995422363</v>
      </c>
      <c r="X303">
        <f t="shared" si="201"/>
        <v>-31.1500000953674</v>
      </c>
      <c r="Y303">
        <f t="shared" si="201"/>
        <v>-46.130001068115227</v>
      </c>
      <c r="Z303">
        <f t="shared" si="201"/>
        <v>-67.699999809265108</v>
      </c>
      <c r="AA303">
        <f t="shared" si="201"/>
        <v>-144.60000038146961</v>
      </c>
      <c r="AB303">
        <f t="shared" si="201"/>
        <v>-225.73499999999999</v>
      </c>
      <c r="AC303" s="8">
        <v>34408</v>
      </c>
      <c r="AD303">
        <f t="shared" si="176"/>
        <v>0.32212787538910914</v>
      </c>
      <c r="AE303">
        <f t="shared" si="179"/>
        <v>1.070000052452085</v>
      </c>
      <c r="AF303">
        <f t="shared" si="180"/>
        <v>2.53999996185303</v>
      </c>
      <c r="AG303">
        <f t="shared" si="181"/>
        <v>3.6100000143051147</v>
      </c>
      <c r="AH303">
        <f t="shared" si="182"/>
        <v>5.92000007629394</v>
      </c>
      <c r="AI303" s="8">
        <v>34408</v>
      </c>
      <c r="AJ303">
        <f t="shared" si="200"/>
        <v>-4.1778721246108912</v>
      </c>
      <c r="AK303">
        <f t="shared" si="200"/>
        <v>-10.097872200904831</v>
      </c>
      <c r="AL303">
        <f t="shared" si="200"/>
        <v>-16.657871666847189</v>
      </c>
      <c r="AM303">
        <f t="shared" si="200"/>
        <v>-30.827872219978289</v>
      </c>
      <c r="AN303">
        <f t="shared" si="200"/>
        <v>-45.80787319272612</v>
      </c>
      <c r="AO303">
        <f t="shared" si="200"/>
        <v>-67.377871933875994</v>
      </c>
      <c r="AP303">
        <f t="shared" si="200"/>
        <v>-144.27787250608051</v>
      </c>
      <c r="AQ303">
        <f t="shared" si="200"/>
        <v>-225.41287212461089</v>
      </c>
      <c r="AR303" s="8">
        <v>34408</v>
      </c>
      <c r="AS303">
        <f t="shared" si="208"/>
        <v>-2.8318091808025416</v>
      </c>
      <c r="AT303">
        <f t="shared" si="208"/>
        <v>-3.4418093143169513</v>
      </c>
      <c r="AU303">
        <f t="shared" si="208"/>
        <v>-4.2218090472881284</v>
      </c>
      <c r="AV303">
        <f t="shared" si="207"/>
        <v>-5.5118099628154864</v>
      </c>
      <c r="AW303">
        <f t="shared" si="207"/>
        <v>-6.9118100581829713</v>
      </c>
      <c r="AX303">
        <f t="shared" si="207"/>
        <v>-8.5618082462016929</v>
      </c>
      <c r="AY303">
        <f t="shared" si="207"/>
        <v>-11.961809772080514</v>
      </c>
      <c r="AZ303">
        <f t="shared" si="174"/>
        <v>-11.724809390610901</v>
      </c>
      <c r="BA303" s="8">
        <v>34408</v>
      </c>
      <c r="BB303">
        <f t="shared" si="191"/>
        <v>-3.4299999475479153</v>
      </c>
      <c r="BC303">
        <f t="shared" si="191"/>
        <v>-9.3500000238418544</v>
      </c>
      <c r="BD303">
        <f t="shared" si="191"/>
        <v>-15.909999489784214</v>
      </c>
      <c r="BE303">
        <f t="shared" si="187"/>
        <v>-30.080000042915316</v>
      </c>
      <c r="BF303">
        <f t="shared" si="187"/>
        <v>-45.06000101566314</v>
      </c>
      <c r="BG303">
        <f t="shared" si="187"/>
        <v>-66.629999756813021</v>
      </c>
      <c r="BH303">
        <f t="shared" si="187"/>
        <v>-143.53000032901753</v>
      </c>
      <c r="BI303">
        <f t="shared" si="187"/>
        <v>-224.6649999475479</v>
      </c>
      <c r="BJ303" s="8">
        <v>34408</v>
      </c>
      <c r="BK303">
        <f t="shared" si="203"/>
        <v>-2.8699997663497951</v>
      </c>
      <c r="BL303">
        <f t="shared" si="203"/>
        <v>-3.9199999570846442</v>
      </c>
      <c r="BM303">
        <f t="shared" si="203"/>
        <v>-5.2399996519088541</v>
      </c>
      <c r="BN303">
        <f t="shared" si="203"/>
        <v>-7.0999997854232566</v>
      </c>
      <c r="BO303">
        <f t="shared" si="203"/>
        <v>-9.4199994802474833</v>
      </c>
      <c r="BP303">
        <f t="shared" si="203"/>
        <v>-11.400000452995307</v>
      </c>
      <c r="BQ303">
        <f t="shared" si="203"/>
        <v>-16.999999880790703</v>
      </c>
      <c r="BR303">
        <f t="shared" si="203"/>
        <v>-17.167999880790681</v>
      </c>
      <c r="BS303" s="8">
        <v>34408</v>
      </c>
      <c r="BT303">
        <f t="shared" si="192"/>
        <v>-1.96000003814697</v>
      </c>
      <c r="BU303">
        <f t="shared" si="192"/>
        <v>-7.88000011444091</v>
      </c>
      <c r="BV303">
        <f t="shared" si="192"/>
        <v>-14.439999580383269</v>
      </c>
      <c r="BW303">
        <f t="shared" si="188"/>
        <v>-28.610000133514369</v>
      </c>
      <c r="BX303">
        <f t="shared" si="188"/>
        <v>-43.5900011062622</v>
      </c>
      <c r="BY303">
        <f t="shared" si="188"/>
        <v>-65.159999847412081</v>
      </c>
      <c r="BZ303">
        <f t="shared" si="188"/>
        <v>-142.06000041961659</v>
      </c>
      <c r="CA303">
        <f t="shared" si="188"/>
        <v>-223.19500003814696</v>
      </c>
      <c r="CB303" s="8">
        <v>34408</v>
      </c>
      <c r="CC303">
        <f t="shared" si="204"/>
        <v>-1.70000004768371</v>
      </c>
      <c r="CD303">
        <f t="shared" si="204"/>
        <v>-3.2300000190734801</v>
      </c>
      <c r="CE303">
        <f t="shared" si="204"/>
        <v>-4.8500003814697008</v>
      </c>
      <c r="CF303">
        <f t="shared" si="204"/>
        <v>-7.7900004386901776</v>
      </c>
      <c r="CG303">
        <f t="shared" si="204"/>
        <v>-10.950000286102309</v>
      </c>
      <c r="CH303">
        <f t="shared" si="204"/>
        <v>-14.28999900817869</v>
      </c>
      <c r="CI303">
        <f t="shared" si="204"/>
        <v>-21.072000534057501</v>
      </c>
      <c r="CJ303">
        <f t="shared" si="204"/>
        <v>-45.125001296997276</v>
      </c>
      <c r="CK303" s="8">
        <v>34408</v>
      </c>
      <c r="CL303">
        <f t="shared" si="193"/>
        <v>-0.88999998569488525</v>
      </c>
      <c r="CM303">
        <f t="shared" si="193"/>
        <v>-6.8100000619888252</v>
      </c>
      <c r="CN303">
        <f t="shared" si="193"/>
        <v>-13.369999527931185</v>
      </c>
      <c r="CO303">
        <f t="shared" si="189"/>
        <v>-27.540000081062285</v>
      </c>
      <c r="CP303">
        <f t="shared" si="189"/>
        <v>-42.520001053810113</v>
      </c>
      <c r="CQ303">
        <f t="shared" si="189"/>
        <v>-64.089999794959994</v>
      </c>
      <c r="CR303">
        <f t="shared" si="189"/>
        <v>-140.9900003671645</v>
      </c>
      <c r="CS303">
        <f t="shared" si="189"/>
        <v>-222.12499998569487</v>
      </c>
      <c r="CT303" s="8">
        <v>34408</v>
      </c>
      <c r="CU303">
        <f t="shared" si="205"/>
        <v>-0.70000000794728212</v>
      </c>
      <c r="CV303">
        <f t="shared" si="205"/>
        <v>-2.0099997123082329</v>
      </c>
      <c r="CW303">
        <f t="shared" si="205"/>
        <v>-3.4599999984105207</v>
      </c>
      <c r="CX303">
        <f t="shared" si="205"/>
        <v>-5.5499991973240927</v>
      </c>
      <c r="CY303">
        <f t="shared" si="205"/>
        <v>-7.5600008567174317</v>
      </c>
      <c r="CZ303">
        <f t="shared" si="205"/>
        <v>-9.3499979575475027</v>
      </c>
      <c r="DA303">
        <f t="shared" si="205"/>
        <v>-11.920000437100592</v>
      </c>
      <c r="DB303">
        <f t="shared" si="205"/>
        <v>-24.985005205472373</v>
      </c>
      <c r="DC303" s="8">
        <v>34408</v>
      </c>
      <c r="DD303">
        <f t="shared" si="194"/>
        <v>1.42000007629394</v>
      </c>
      <c r="DE303">
        <f t="shared" si="194"/>
        <v>-4.5</v>
      </c>
      <c r="DF303">
        <f t="shared" si="194"/>
        <v>-11.05999946594236</v>
      </c>
      <c r="DG303">
        <f t="shared" si="190"/>
        <v>-25.230000019073458</v>
      </c>
      <c r="DH303">
        <f t="shared" si="190"/>
        <v>-40.210000991821289</v>
      </c>
      <c r="DI303">
        <f t="shared" si="190"/>
        <v>-61.77999973297117</v>
      </c>
      <c r="DJ303">
        <f t="shared" si="190"/>
        <v>-138.68000030517567</v>
      </c>
      <c r="DK303">
        <f t="shared" si="190"/>
        <v>-219.81499992370604</v>
      </c>
      <c r="DL303" s="8">
        <v>34408</v>
      </c>
      <c r="DM303">
        <f t="shared" si="206"/>
        <v>1.42000007629394</v>
      </c>
      <c r="DN303">
        <f t="shared" si="206"/>
        <v>0.10000014305115013</v>
      </c>
      <c r="DO303">
        <f t="shared" si="206"/>
        <v>-1.1199991703033296</v>
      </c>
      <c r="DP303">
        <f t="shared" si="206"/>
        <v>-2.3500010967254488</v>
      </c>
      <c r="DQ303">
        <f t="shared" si="206"/>
        <v>-3.4900023937225262</v>
      </c>
      <c r="DR303">
        <f t="shared" si="206"/>
        <v>-4.7999975681304639</v>
      </c>
      <c r="DS303">
        <f t="shared" si="206"/>
        <v>-2.6260002384184622</v>
      </c>
      <c r="DT303">
        <f t="shared" si="206"/>
        <v>-15.235005006790225</v>
      </c>
    </row>
    <row r="304" spans="1:124" x14ac:dyDescent="0.3">
      <c r="A304" s="2">
        <v>34393</v>
      </c>
      <c r="B304">
        <v>2.683937266</v>
      </c>
      <c r="C304">
        <v>3.2734843379576648</v>
      </c>
      <c r="D304">
        <v>3.4700000286102202</v>
      </c>
      <c r="E304">
        <v>3.7200000286102202</v>
      </c>
      <c r="F304" s="3">
        <f t="shared" si="177"/>
        <v>3.8033333619435532</v>
      </c>
      <c r="G304">
        <v>4.0300002098083496</v>
      </c>
      <c r="H304">
        <v>4.67000007629394</v>
      </c>
      <c r="I304">
        <v>5.0399999618530202</v>
      </c>
      <c r="J304">
        <v>5.5999999046325604</v>
      </c>
      <c r="K304">
        <v>5.9400000572204501</v>
      </c>
      <c r="L304">
        <v>6.1500000953674299</v>
      </c>
      <c r="M304">
        <v>6.75</v>
      </c>
      <c r="N304">
        <v>7.2123999999999997</v>
      </c>
      <c r="O304" s="8">
        <v>34380</v>
      </c>
      <c r="P304">
        <f t="shared" si="199"/>
        <v>-0.22366143883333334</v>
      </c>
      <c r="Q304">
        <f t="shared" si="199"/>
        <v>-0.54558072299294413</v>
      </c>
      <c r="R304">
        <f t="shared" si="199"/>
        <v>-0.86750000715255504</v>
      </c>
      <c r="S304">
        <f t="shared" si="199"/>
        <v>-1.8600000143051101</v>
      </c>
      <c r="T304">
        <f t="shared" si="178"/>
        <v>-2.852500021457665</v>
      </c>
      <c r="U304">
        <f t="shared" si="202"/>
        <v>-4.0300002098083496</v>
      </c>
      <c r="V304">
        <f t="shared" si="201"/>
        <v>-9.34000015258788</v>
      </c>
      <c r="W304">
        <f t="shared" si="201"/>
        <v>-15.119999885559061</v>
      </c>
      <c r="X304">
        <f t="shared" si="201"/>
        <v>-27.999999523162803</v>
      </c>
      <c r="Y304">
        <f t="shared" si="201"/>
        <v>-41.580000400543149</v>
      </c>
      <c r="Z304">
        <f t="shared" si="201"/>
        <v>-61.500000953674302</v>
      </c>
      <c r="AA304">
        <f t="shared" si="201"/>
        <v>-135</v>
      </c>
      <c r="AB304">
        <f t="shared" si="201"/>
        <v>-216.37199999999999</v>
      </c>
      <c r="AC304" s="8">
        <v>34380</v>
      </c>
      <c r="AD304">
        <f t="shared" si="176"/>
        <v>0.3219192841596108</v>
      </c>
      <c r="AE304">
        <f t="shared" si="179"/>
        <v>0.99250000715255504</v>
      </c>
      <c r="AF304">
        <f t="shared" si="180"/>
        <v>2.1700001955032393</v>
      </c>
      <c r="AG304">
        <f t="shared" si="181"/>
        <v>3.1625002026557945</v>
      </c>
      <c r="AH304">
        <f t="shared" si="182"/>
        <v>5.3099999427795304</v>
      </c>
      <c r="AI304" s="8">
        <v>34380</v>
      </c>
      <c r="AJ304">
        <f t="shared" si="200"/>
        <v>-3.7080809256487388</v>
      </c>
      <c r="AK304">
        <f t="shared" si="200"/>
        <v>-9.0180808684282692</v>
      </c>
      <c r="AL304">
        <f t="shared" si="200"/>
        <v>-14.79808060139945</v>
      </c>
      <c r="AM304">
        <f t="shared" si="200"/>
        <v>-27.678080239003194</v>
      </c>
      <c r="AN304">
        <f t="shared" si="200"/>
        <v>-41.258081116383536</v>
      </c>
      <c r="AO304">
        <f t="shared" si="200"/>
        <v>-61.17808166951469</v>
      </c>
      <c r="AP304">
        <f t="shared" si="200"/>
        <v>-134.67808071584039</v>
      </c>
      <c r="AQ304">
        <f t="shared" si="200"/>
        <v>-216.05008071584038</v>
      </c>
      <c r="AR304" s="8">
        <v>34380</v>
      </c>
      <c r="AS304">
        <f t="shared" si="208"/>
        <v>-3.1270117732589688</v>
      </c>
      <c r="AT304">
        <f t="shared" si="208"/>
        <v>-3.7270119163101088</v>
      </c>
      <c r="AU304">
        <f t="shared" si="208"/>
        <v>-4.4270112487380997</v>
      </c>
      <c r="AV304">
        <f t="shared" si="207"/>
        <v>-5.5270111533706432</v>
      </c>
      <c r="AW304">
        <f t="shared" si="207"/>
        <v>-6.8270108672683092</v>
      </c>
      <c r="AX304">
        <f t="shared" si="207"/>
        <v>-7.1270143958633936</v>
      </c>
      <c r="AY304">
        <f t="shared" si="207"/>
        <v>-11.827012297779991</v>
      </c>
      <c r="AZ304">
        <f t="shared" si="174"/>
        <v>-12.680011534840393</v>
      </c>
      <c r="BA304" s="8">
        <v>34380</v>
      </c>
      <c r="BB304">
        <f t="shared" si="191"/>
        <v>-3.0375002026557945</v>
      </c>
      <c r="BC304">
        <f t="shared" si="191"/>
        <v>-8.3475001454353244</v>
      </c>
      <c r="BD304">
        <f t="shared" si="191"/>
        <v>-14.127499878406505</v>
      </c>
      <c r="BE304">
        <f t="shared" si="187"/>
        <v>-27.007499516010249</v>
      </c>
      <c r="BF304">
        <f t="shared" si="187"/>
        <v>-40.587500393390592</v>
      </c>
      <c r="BG304">
        <f t="shared" si="187"/>
        <v>-60.507500946521745</v>
      </c>
      <c r="BH304">
        <f t="shared" si="187"/>
        <v>-134.00749999284744</v>
      </c>
      <c r="BI304">
        <f t="shared" si="187"/>
        <v>-215.37949999284743</v>
      </c>
      <c r="BJ304" s="8">
        <v>34380</v>
      </c>
      <c r="BK304">
        <f t="shared" si="203"/>
        <v>-2.5975001454353346</v>
      </c>
      <c r="BL304">
        <f t="shared" si="203"/>
        <v>-3.1175006031989936</v>
      </c>
      <c r="BM304">
        <f t="shared" si="203"/>
        <v>-3.6874993443488959</v>
      </c>
      <c r="BN304">
        <f t="shared" si="203"/>
        <v>-4.4674990773200678</v>
      </c>
      <c r="BO304">
        <f t="shared" si="203"/>
        <v>-5.0874989628791143</v>
      </c>
      <c r="BP304">
        <f t="shared" si="203"/>
        <v>-5.4175017476082106</v>
      </c>
      <c r="BQ304">
        <f t="shared" si="203"/>
        <v>-8.0174992680550154</v>
      </c>
      <c r="BR304">
        <f t="shared" si="203"/>
        <v>-29.889501175403804</v>
      </c>
      <c r="BS304" s="8">
        <v>34380</v>
      </c>
      <c r="BT304">
        <f t="shared" si="192"/>
        <v>-1.8600000143051103</v>
      </c>
      <c r="BU304">
        <f t="shared" si="192"/>
        <v>-7.1699999570846407</v>
      </c>
      <c r="BV304">
        <f t="shared" si="192"/>
        <v>-12.949999690055822</v>
      </c>
      <c r="BW304">
        <f t="shared" si="188"/>
        <v>-25.829999327659564</v>
      </c>
      <c r="BX304">
        <f t="shared" si="188"/>
        <v>-39.410000205039907</v>
      </c>
      <c r="BY304">
        <f t="shared" si="188"/>
        <v>-59.33000075817106</v>
      </c>
      <c r="BZ304">
        <f t="shared" si="188"/>
        <v>-132.82999980449677</v>
      </c>
      <c r="CA304">
        <f t="shared" si="188"/>
        <v>-214.20199980449675</v>
      </c>
      <c r="CB304" s="8">
        <v>34380</v>
      </c>
      <c r="CC304">
        <f t="shared" si="204"/>
        <v>-1.6899999380111703</v>
      </c>
      <c r="CD304">
        <f t="shared" si="204"/>
        <v>-2.6199997663497907</v>
      </c>
      <c r="CE304">
        <f t="shared" si="204"/>
        <v>-3.5600003004074035</v>
      </c>
      <c r="CF304">
        <f t="shared" si="204"/>
        <v>-5.0399984121322357</v>
      </c>
      <c r="CG304">
        <f t="shared" si="204"/>
        <v>-6.8499993085860753</v>
      </c>
      <c r="CH304">
        <f t="shared" si="204"/>
        <v>-8.0400027036667332</v>
      </c>
      <c r="CI304">
        <f t="shared" si="204"/>
        <v>-12.201999842643726</v>
      </c>
      <c r="CJ304">
        <f t="shared" si="204"/>
        <v>-34.711995265007033</v>
      </c>
      <c r="CK304" s="8">
        <v>34380</v>
      </c>
      <c r="CL304">
        <f t="shared" si="193"/>
        <v>-0.86750000715255515</v>
      </c>
      <c r="CM304">
        <f t="shared" si="193"/>
        <v>-6.177499949932086</v>
      </c>
      <c r="CN304">
        <f t="shared" si="193"/>
        <v>-11.957499682903267</v>
      </c>
      <c r="CO304">
        <f t="shared" si="189"/>
        <v>-24.837499320507007</v>
      </c>
      <c r="CP304">
        <f t="shared" si="189"/>
        <v>-38.417500197887357</v>
      </c>
      <c r="CQ304">
        <f t="shared" si="189"/>
        <v>-58.33750075101851</v>
      </c>
      <c r="CR304">
        <f t="shared" si="189"/>
        <v>-131.83749979734421</v>
      </c>
      <c r="CS304">
        <f t="shared" si="189"/>
        <v>-213.20949979734419</v>
      </c>
      <c r="CT304" s="8">
        <v>34380</v>
      </c>
      <c r="CU304">
        <f t="shared" si="205"/>
        <v>-0.63083332777022472</v>
      </c>
      <c r="CV304">
        <f t="shared" si="205"/>
        <v>-1.0808336138725161</v>
      </c>
      <c r="CW304">
        <f t="shared" si="205"/>
        <v>-1.450832545757287</v>
      </c>
      <c r="CX304">
        <f t="shared" si="205"/>
        <v>-1.3708330988883533</v>
      </c>
      <c r="CY304">
        <f t="shared" si="205"/>
        <v>-1.2008320689200915</v>
      </c>
      <c r="CZ304">
        <f t="shared" si="205"/>
        <v>-0.12083548307426506</v>
      </c>
      <c r="DA304">
        <f t="shared" si="205"/>
        <v>3.8251669964790351</v>
      </c>
      <c r="DB304">
        <f t="shared" si="205"/>
        <v>-7.1928324313165515</v>
      </c>
      <c r="DC304" s="8">
        <v>34380</v>
      </c>
      <c r="DD304">
        <f t="shared" si="194"/>
        <v>1.2799997329711807</v>
      </c>
      <c r="DE304">
        <f t="shared" si="194"/>
        <v>-4.0300002098083496</v>
      </c>
      <c r="DF304">
        <f t="shared" si="194"/>
        <v>-9.8099999427795304</v>
      </c>
      <c r="DG304">
        <f t="shared" si="190"/>
        <v>-22.689999580383272</v>
      </c>
      <c r="DH304">
        <f t="shared" si="190"/>
        <v>-36.270000457763615</v>
      </c>
      <c r="DI304">
        <f t="shared" si="190"/>
        <v>-56.190001010894775</v>
      </c>
      <c r="DJ304">
        <f t="shared" si="190"/>
        <v>-129.69000005722046</v>
      </c>
      <c r="DK304">
        <f t="shared" si="190"/>
        <v>-211.06200005722044</v>
      </c>
      <c r="DL304" s="8">
        <v>34380</v>
      </c>
      <c r="DM304">
        <f t="shared" si="206"/>
        <v>1.2799997329711807</v>
      </c>
      <c r="DN304">
        <f t="shared" si="206"/>
        <v>0.4900000095367405</v>
      </c>
      <c r="DO304">
        <f t="shared" si="206"/>
        <v>-2.0000219345079451E-2</v>
      </c>
      <c r="DP304">
        <f t="shared" si="206"/>
        <v>4.0000677108786853E-2</v>
      </c>
      <c r="DQ304">
        <f t="shared" si="206"/>
        <v>0.10000014305117677</v>
      </c>
      <c r="DR304">
        <f t="shared" si="206"/>
        <v>0.79000115394593085</v>
      </c>
      <c r="DS304">
        <f t="shared" si="206"/>
        <v>5.4280000095367393</v>
      </c>
      <c r="DT304">
        <f t="shared" si="206"/>
        <v>-7.3819971294403421</v>
      </c>
    </row>
    <row r="305" spans="1:124" x14ac:dyDescent="0.3">
      <c r="A305" s="2">
        <v>34365</v>
      </c>
      <c r="B305">
        <v>2.9489308190000001</v>
      </c>
      <c r="C305">
        <v>3.0247326689872098</v>
      </c>
      <c r="D305">
        <v>3.0499999523162802</v>
      </c>
      <c r="E305">
        <v>3.25</v>
      </c>
      <c r="F305" s="3">
        <f t="shared" si="177"/>
        <v>3.3166666825612396</v>
      </c>
      <c r="G305">
        <v>3.5299999713897701</v>
      </c>
      <c r="H305">
        <v>4.1199998855590803</v>
      </c>
      <c r="I305">
        <v>4.4400000572204501</v>
      </c>
      <c r="J305">
        <v>5.0199999809265101</v>
      </c>
      <c r="K305">
        <v>5.3400001525878897</v>
      </c>
      <c r="L305">
        <v>5.6999998092651296</v>
      </c>
      <c r="M305">
        <v>6.2899999618530202</v>
      </c>
      <c r="N305">
        <v>6.8773</v>
      </c>
      <c r="O305" s="8">
        <v>34349</v>
      </c>
      <c r="P305">
        <f t="shared" si="199"/>
        <v>-0.24574423491666667</v>
      </c>
      <c r="Q305">
        <f t="shared" si="199"/>
        <v>-0.50412211149786823</v>
      </c>
      <c r="R305">
        <f t="shared" si="199"/>
        <v>-0.76249998807907005</v>
      </c>
      <c r="S305">
        <f t="shared" si="199"/>
        <v>-1.625</v>
      </c>
      <c r="T305">
        <f t="shared" si="178"/>
        <v>-2.4875000119209298</v>
      </c>
      <c r="U305">
        <f t="shared" si="202"/>
        <v>-3.5299999713897701</v>
      </c>
      <c r="V305">
        <f t="shared" si="201"/>
        <v>-8.2399997711181605</v>
      </c>
      <c r="W305">
        <f t="shared" si="201"/>
        <v>-13.32000017166135</v>
      </c>
      <c r="X305">
        <f t="shared" si="201"/>
        <v>-25.099999904632551</v>
      </c>
      <c r="Y305">
        <f t="shared" si="201"/>
        <v>-37.380001068115227</v>
      </c>
      <c r="Z305">
        <f t="shared" si="201"/>
        <v>-56.999998092651296</v>
      </c>
      <c r="AA305">
        <f t="shared" si="201"/>
        <v>-125.7999992370604</v>
      </c>
      <c r="AB305">
        <f t="shared" si="201"/>
        <v>-206.31899999999999</v>
      </c>
      <c r="AC305" s="8">
        <v>34349</v>
      </c>
      <c r="AD305">
        <f t="shared" si="176"/>
        <v>0.25837787658120159</v>
      </c>
      <c r="AE305">
        <f t="shared" si="179"/>
        <v>0.86250001192092995</v>
      </c>
      <c r="AF305">
        <f t="shared" si="180"/>
        <v>1.9049999713897701</v>
      </c>
      <c r="AG305">
        <f t="shared" si="181"/>
        <v>2.7674999833106999</v>
      </c>
      <c r="AH305">
        <f t="shared" si="182"/>
        <v>4.70999979972839</v>
      </c>
      <c r="AI305" s="8">
        <v>34349</v>
      </c>
      <c r="AJ305">
        <f t="shared" si="200"/>
        <v>-3.2716220948085684</v>
      </c>
      <c r="AK305">
        <f t="shared" si="200"/>
        <v>-7.9816218945369588</v>
      </c>
      <c r="AL305">
        <f t="shared" si="200"/>
        <v>-13.061622295080149</v>
      </c>
      <c r="AM305">
        <f t="shared" si="200"/>
        <v>-24.841622028051351</v>
      </c>
      <c r="AN305">
        <f t="shared" si="200"/>
        <v>-37.121623191534027</v>
      </c>
      <c r="AO305">
        <f t="shared" si="200"/>
        <v>-56.741620216070096</v>
      </c>
      <c r="AP305">
        <f t="shared" si="200"/>
        <v>-125.5416213604792</v>
      </c>
      <c r="AQ305">
        <f t="shared" si="200"/>
        <v>-206.0606221234188</v>
      </c>
      <c r="AR305" s="8">
        <v>34349</v>
      </c>
      <c r="AS305">
        <f t="shared" si="208"/>
        <v>-2.0559714963676585</v>
      </c>
      <c r="AT305">
        <f t="shared" si="208"/>
        <v>-1.8959714105369589</v>
      </c>
      <c r="AU305">
        <f t="shared" si="208"/>
        <v>-1.7359720399619989</v>
      </c>
      <c r="AV305">
        <f t="shared" si="207"/>
        <v>-1.2059713533165017</v>
      </c>
      <c r="AW305">
        <f t="shared" si="207"/>
        <v>-0.82597123887558022</v>
      </c>
      <c r="AX305">
        <f t="shared" si="207"/>
        <v>-0.8559704950095921</v>
      </c>
      <c r="AY305">
        <f t="shared" si="207"/>
        <v>1.644029504990415</v>
      </c>
      <c r="AZ305">
        <f t="shared" si="174"/>
        <v>2.0920283605812116</v>
      </c>
      <c r="BA305" s="8">
        <v>34349</v>
      </c>
      <c r="BB305">
        <f t="shared" si="191"/>
        <v>-2.6674999594688402</v>
      </c>
      <c r="BC305">
        <f t="shared" si="191"/>
        <v>-7.3774997591972307</v>
      </c>
      <c r="BD305">
        <f t="shared" si="191"/>
        <v>-12.45750015974042</v>
      </c>
      <c r="BE305">
        <f t="shared" si="187"/>
        <v>-24.237499892711622</v>
      </c>
      <c r="BF305">
        <f t="shared" si="187"/>
        <v>-36.517501056194298</v>
      </c>
      <c r="BG305">
        <f t="shared" si="187"/>
        <v>-56.137498080730367</v>
      </c>
      <c r="BH305">
        <f t="shared" si="187"/>
        <v>-124.93749922513948</v>
      </c>
      <c r="BI305">
        <f t="shared" si="187"/>
        <v>-205.45649998807906</v>
      </c>
      <c r="BJ305" s="8">
        <v>34349</v>
      </c>
      <c r="BK305">
        <f t="shared" si="203"/>
        <v>-2.29749983549118</v>
      </c>
      <c r="BL305">
        <f t="shared" si="203"/>
        <v>-2.4974996447563105</v>
      </c>
      <c r="BM305">
        <f t="shared" si="203"/>
        <v>-2.6574994921684003</v>
      </c>
      <c r="BN305">
        <f t="shared" si="203"/>
        <v>-3.1875001788139294</v>
      </c>
      <c r="BO305">
        <f t="shared" si="203"/>
        <v>-3.2875005602837093</v>
      </c>
      <c r="BP305">
        <f t="shared" si="203"/>
        <v>-4.9374997019767246</v>
      </c>
      <c r="BQ305">
        <f t="shared" si="203"/>
        <v>-5.6375014185904231</v>
      </c>
      <c r="BR305">
        <f t="shared" si="203"/>
        <v>-29.756498748302526</v>
      </c>
      <c r="BS305" s="8">
        <v>34349</v>
      </c>
      <c r="BT305">
        <f t="shared" si="192"/>
        <v>-1.625</v>
      </c>
      <c r="BU305">
        <f t="shared" si="192"/>
        <v>-6.33499979972839</v>
      </c>
      <c r="BV305">
        <f t="shared" si="192"/>
        <v>-11.41500020027158</v>
      </c>
      <c r="BW305">
        <f t="shared" si="188"/>
        <v>-23.19499993324278</v>
      </c>
      <c r="BX305">
        <f t="shared" si="188"/>
        <v>-35.475001096725457</v>
      </c>
      <c r="BY305">
        <f t="shared" si="188"/>
        <v>-55.094998121261526</v>
      </c>
      <c r="BZ305">
        <f t="shared" si="188"/>
        <v>-123.89499926567063</v>
      </c>
      <c r="CA305">
        <f t="shared" si="188"/>
        <v>-204.41400002861022</v>
      </c>
      <c r="CB305" s="8">
        <v>34349</v>
      </c>
      <c r="CC305">
        <f t="shared" si="204"/>
        <v>-1.375</v>
      </c>
      <c r="CD305">
        <f t="shared" si="204"/>
        <v>-1.3549995422363401</v>
      </c>
      <c r="CE305">
        <f t="shared" si="204"/>
        <v>-1.1950001716613499</v>
      </c>
      <c r="CF305">
        <f t="shared" si="204"/>
        <v>-0.67500066757205301</v>
      </c>
      <c r="CG305">
        <f t="shared" si="204"/>
        <v>-0.25500106811522683</v>
      </c>
      <c r="CH305">
        <f t="shared" si="204"/>
        <v>-7.4998855590791447E-2</v>
      </c>
      <c r="CI305">
        <f t="shared" si="204"/>
        <v>2.993000762939602</v>
      </c>
      <c r="CJ305">
        <f>CA305-AB311-$E311</f>
        <v>-10.593994850158907</v>
      </c>
      <c r="CK305" s="8">
        <v>34349</v>
      </c>
      <c r="CL305">
        <f t="shared" si="193"/>
        <v>-0.76249998807907016</v>
      </c>
      <c r="CM305">
        <f t="shared" si="193"/>
        <v>-5.472499787807461</v>
      </c>
      <c r="CN305">
        <f t="shared" si="193"/>
        <v>-10.552500188350651</v>
      </c>
      <c r="CO305">
        <f t="shared" si="189"/>
        <v>-22.332499921321851</v>
      </c>
      <c r="CP305">
        <f t="shared" si="189"/>
        <v>-34.612501084804528</v>
      </c>
      <c r="CQ305">
        <f t="shared" si="189"/>
        <v>-54.232498109340597</v>
      </c>
      <c r="CR305">
        <f t="shared" si="189"/>
        <v>-123.03249925374971</v>
      </c>
      <c r="CS305">
        <f t="shared" si="189"/>
        <v>-203.55150001668929</v>
      </c>
      <c r="CT305" s="8">
        <v>34349</v>
      </c>
      <c r="CU305">
        <f t="shared" si="205"/>
        <v>-0.60583323240279974</v>
      </c>
      <c r="CV305">
        <f t="shared" si="205"/>
        <v>-0.9158331751823412</v>
      </c>
      <c r="CW305">
        <f t="shared" si="205"/>
        <v>-0.75583285093305141</v>
      </c>
      <c r="CX305">
        <f t="shared" si="205"/>
        <v>0.26416617631911921</v>
      </c>
      <c r="CY305">
        <f t="shared" si="205"/>
        <v>1.6941664814948614</v>
      </c>
      <c r="CZ305">
        <f t="shared" si="205"/>
        <v>3.1641705632210209</v>
      </c>
      <c r="DA305">
        <f t="shared" si="205"/>
        <v>11.464167511463309</v>
      </c>
      <c r="DB305">
        <f t="shared" si="205"/>
        <v>1.8451610264776055</v>
      </c>
      <c r="DC305" s="8">
        <v>34349</v>
      </c>
      <c r="DD305">
        <f t="shared" si="194"/>
        <v>1.1799998283386199</v>
      </c>
      <c r="DE305">
        <f t="shared" si="194"/>
        <v>-3.5299999713897705</v>
      </c>
      <c r="DF305">
        <f t="shared" si="194"/>
        <v>-8.6100003719329603</v>
      </c>
      <c r="DG305">
        <f t="shared" si="190"/>
        <v>-20.390000104904161</v>
      </c>
      <c r="DH305">
        <f t="shared" si="190"/>
        <v>-32.670001268386841</v>
      </c>
      <c r="DI305">
        <f t="shared" si="190"/>
        <v>-52.289998292922903</v>
      </c>
      <c r="DJ305">
        <f t="shared" si="190"/>
        <v>-121.08999943733201</v>
      </c>
      <c r="DK305">
        <f t="shared" si="190"/>
        <v>-201.60900020027159</v>
      </c>
      <c r="DL305" s="8">
        <v>34349</v>
      </c>
      <c r="DM305">
        <f t="shared" si="206"/>
        <v>1.1799998283386199</v>
      </c>
      <c r="DN305">
        <f t="shared" si="206"/>
        <v>1.4799995422363188</v>
      </c>
      <c r="DO305">
        <f t="shared" si="206"/>
        <v>2.1599988937378209</v>
      </c>
      <c r="DP305">
        <f t="shared" si="206"/>
        <v>4.0700006484985192</v>
      </c>
      <c r="DQ305">
        <f t="shared" si="206"/>
        <v>5.9399986267089897</v>
      </c>
      <c r="DR305">
        <f t="shared" si="206"/>
        <v>8.2200002670288281</v>
      </c>
      <c r="DS305">
        <f t="shared" si="206"/>
        <v>19.416000457763804</v>
      </c>
      <c r="DT305">
        <f>DK305-AB317-$G317</f>
        <v>11.30100083923333</v>
      </c>
    </row>
    <row r="306" spans="1:124" x14ac:dyDescent="0.3">
      <c r="A306" s="2">
        <v>34334</v>
      </c>
      <c r="B306">
        <v>2.4143495160000001</v>
      </c>
      <c r="C306">
        <v>2.9060873289320925</v>
      </c>
      <c r="D306">
        <v>3.0699999332427899</v>
      </c>
      <c r="E306">
        <v>3.2999999523162802</v>
      </c>
      <c r="F306" s="3">
        <f t="shared" si="177"/>
        <v>3.3766666253407771</v>
      </c>
      <c r="G306">
        <v>3.63000011444091</v>
      </c>
      <c r="H306">
        <v>4.25</v>
      </c>
      <c r="I306">
        <v>4.5799999237060502</v>
      </c>
      <c r="J306">
        <v>5.21000003814697</v>
      </c>
      <c r="K306">
        <v>5.5300002098083496</v>
      </c>
      <c r="L306">
        <v>5.8299999237060502</v>
      </c>
      <c r="M306">
        <v>6.4800000190734801</v>
      </c>
      <c r="N306">
        <v>7.0189000000000004</v>
      </c>
      <c r="O306" s="8">
        <v>34318</v>
      </c>
      <c r="P306">
        <f t="shared" si="199"/>
        <v>-0.20119579300000001</v>
      </c>
      <c r="Q306">
        <f t="shared" si="199"/>
        <v>-0.48434788815534874</v>
      </c>
      <c r="R306">
        <f t="shared" si="199"/>
        <v>-0.76749998331069746</v>
      </c>
      <c r="S306">
        <f t="shared" si="199"/>
        <v>-1.6499999761581401</v>
      </c>
      <c r="T306">
        <f t="shared" si="178"/>
        <v>-2.5324999690055829</v>
      </c>
      <c r="U306">
        <f t="shared" si="202"/>
        <v>-3.63000011444091</v>
      </c>
      <c r="V306">
        <f t="shared" si="201"/>
        <v>-8.5</v>
      </c>
      <c r="W306">
        <f t="shared" si="201"/>
        <v>-13.73999977111815</v>
      </c>
      <c r="X306">
        <f t="shared" si="201"/>
        <v>-26.050000190734849</v>
      </c>
      <c r="Y306">
        <f t="shared" si="201"/>
        <v>-38.710001468658447</v>
      </c>
      <c r="Z306">
        <f t="shared" si="201"/>
        <v>-58.299999237060504</v>
      </c>
      <c r="AA306">
        <f t="shared" si="201"/>
        <v>-129.60000038146961</v>
      </c>
      <c r="AB306">
        <f t="shared" si="201"/>
        <v>-210.56700000000001</v>
      </c>
      <c r="AC306" s="8">
        <v>34318</v>
      </c>
      <c r="AD306">
        <f t="shared" si="176"/>
        <v>0.28315209515534873</v>
      </c>
      <c r="AE306">
        <f t="shared" si="179"/>
        <v>0.88249999284744263</v>
      </c>
      <c r="AF306">
        <f t="shared" si="180"/>
        <v>1.9800001382827699</v>
      </c>
      <c r="AG306">
        <f t="shared" si="181"/>
        <v>2.8625001311302123</v>
      </c>
      <c r="AH306">
        <f t="shared" si="182"/>
        <v>4.86999988555909</v>
      </c>
      <c r="AI306" s="8">
        <v>34318</v>
      </c>
      <c r="AJ306">
        <f t="shared" si="200"/>
        <v>-3.3468480192855612</v>
      </c>
      <c r="AK306">
        <f t="shared" si="200"/>
        <v>-8.2168479048446521</v>
      </c>
      <c r="AL306">
        <f t="shared" si="200"/>
        <v>-13.456847675962802</v>
      </c>
      <c r="AM306">
        <f t="shared" si="200"/>
        <v>-25.766848095579501</v>
      </c>
      <c r="AN306">
        <f t="shared" si="200"/>
        <v>-38.426849373503096</v>
      </c>
      <c r="AO306">
        <f t="shared" si="200"/>
        <v>-58.016847141905153</v>
      </c>
      <c r="AP306">
        <f t="shared" si="200"/>
        <v>-129.31684828631427</v>
      </c>
      <c r="AQ306">
        <f t="shared" si="200"/>
        <v>-210.28384790484466</v>
      </c>
      <c r="AR306" s="8">
        <v>34318</v>
      </c>
      <c r="BA306" s="8">
        <v>34318</v>
      </c>
      <c r="BB306">
        <f t="shared" si="191"/>
        <v>-2.7475001215934673</v>
      </c>
      <c r="BC306">
        <f t="shared" si="191"/>
        <v>-7.6175000071525574</v>
      </c>
      <c r="BD306">
        <f t="shared" si="191"/>
        <v>-12.857499778270707</v>
      </c>
      <c r="BE306">
        <f t="shared" si="187"/>
        <v>-25.167500197887406</v>
      </c>
      <c r="BF306">
        <f t="shared" si="187"/>
        <v>-37.827501475811005</v>
      </c>
      <c r="BG306">
        <f t="shared" si="187"/>
        <v>-57.417499244213062</v>
      </c>
      <c r="BH306">
        <f t="shared" si="187"/>
        <v>-128.71750038862217</v>
      </c>
      <c r="BI306">
        <f t="shared" si="187"/>
        <v>-209.68450000715256</v>
      </c>
      <c r="BJ306" s="8">
        <v>34318</v>
      </c>
      <c r="BS306" s="8">
        <v>34318</v>
      </c>
      <c r="BT306">
        <f t="shared" si="192"/>
        <v>-1.6499999761581401</v>
      </c>
      <c r="BU306">
        <f t="shared" si="192"/>
        <v>-6.5199998617172303</v>
      </c>
      <c r="BV306">
        <f t="shared" si="192"/>
        <v>-11.759999632835379</v>
      </c>
      <c r="BW306">
        <f t="shared" si="188"/>
        <v>-24.07000005245208</v>
      </c>
      <c r="BX306">
        <f t="shared" si="188"/>
        <v>-36.730001330375678</v>
      </c>
      <c r="BY306">
        <f t="shared" si="188"/>
        <v>-56.319999098777735</v>
      </c>
      <c r="BZ306">
        <f t="shared" si="188"/>
        <v>-127.62000024318684</v>
      </c>
      <c r="CA306">
        <f t="shared" si="188"/>
        <v>-208.58699986171723</v>
      </c>
      <c r="CB306" s="8">
        <v>34318</v>
      </c>
      <c r="CK306" s="8">
        <v>34318</v>
      </c>
      <c r="CL306">
        <f t="shared" si="193"/>
        <v>-0.76749998331069769</v>
      </c>
      <c r="CM306">
        <f t="shared" si="193"/>
        <v>-5.6374998688697877</v>
      </c>
      <c r="CN306">
        <f t="shared" si="193"/>
        <v>-10.877499639987938</v>
      </c>
      <c r="CO306">
        <f t="shared" si="189"/>
        <v>-23.187500059604638</v>
      </c>
      <c r="CP306">
        <f t="shared" si="189"/>
        <v>-35.847501337528236</v>
      </c>
      <c r="CQ306">
        <f t="shared" si="189"/>
        <v>-55.437499105930293</v>
      </c>
      <c r="CR306">
        <f t="shared" si="189"/>
        <v>-126.73750025033939</v>
      </c>
      <c r="CS306">
        <f t="shared" si="189"/>
        <v>-207.70449986886979</v>
      </c>
      <c r="CT306" s="8">
        <v>34318</v>
      </c>
      <c r="DC306" s="8">
        <v>34318</v>
      </c>
      <c r="DD306">
        <f t="shared" si="194"/>
        <v>1.23999977111818</v>
      </c>
      <c r="DE306">
        <f t="shared" si="194"/>
        <v>-3.63000011444091</v>
      </c>
      <c r="DF306">
        <f t="shared" si="194"/>
        <v>-8.8699998855590607</v>
      </c>
      <c r="DG306">
        <f t="shared" si="190"/>
        <v>-21.18000030517576</v>
      </c>
      <c r="DH306">
        <f t="shared" si="190"/>
        <v>-33.840001583099358</v>
      </c>
      <c r="DI306">
        <f t="shared" si="190"/>
        <v>-53.429999351501415</v>
      </c>
      <c r="DJ306">
        <f t="shared" si="190"/>
        <v>-124.73000049591052</v>
      </c>
      <c r="DK306">
        <f t="shared" si="190"/>
        <v>-205.69700011444093</v>
      </c>
      <c r="DL306" s="8">
        <v>34318</v>
      </c>
    </row>
    <row r="307" spans="1:124" x14ac:dyDescent="0.3">
      <c r="A307" s="2">
        <v>34303</v>
      </c>
      <c r="B307">
        <v>2.9489308190000001</v>
      </c>
      <c r="C307">
        <v>3.1297327476653378</v>
      </c>
      <c r="D307">
        <v>3.21000003814697</v>
      </c>
      <c r="E307">
        <v>3.4000000953674299</v>
      </c>
      <c r="F307" s="3">
        <f t="shared" si="177"/>
        <v>3.4633334477742501</v>
      </c>
      <c r="G307">
        <v>3.6500000953674299</v>
      </c>
      <c r="H307">
        <v>4.2199997901916504</v>
      </c>
      <c r="I307">
        <v>4.5500001907348597</v>
      </c>
      <c r="J307">
        <v>5.1500000953674299</v>
      </c>
      <c r="K307">
        <v>5.5300002098083496</v>
      </c>
      <c r="L307">
        <v>5.8299999237060502</v>
      </c>
      <c r="M307">
        <v>6.46000003814697</v>
      </c>
      <c r="N307">
        <v>6.2899999618530202</v>
      </c>
      <c r="O307" s="2">
        <v>34303</v>
      </c>
      <c r="P307">
        <f t="shared" si="199"/>
        <v>-0.24574423491666667</v>
      </c>
      <c r="Q307">
        <f t="shared" si="199"/>
        <v>-0.52162212461088964</v>
      </c>
      <c r="R307">
        <f t="shared" si="199"/>
        <v>-0.8025000095367425</v>
      </c>
      <c r="S307">
        <f t="shared" si="199"/>
        <v>-1.7000000476837149</v>
      </c>
      <c r="T307">
        <f t="shared" si="178"/>
        <v>-2.5975000858306876</v>
      </c>
      <c r="U307">
        <f t="shared" si="202"/>
        <v>-3.6500000953674299</v>
      </c>
      <c r="V307">
        <f t="shared" si="201"/>
        <v>-8.4399995803833008</v>
      </c>
      <c r="W307">
        <f t="shared" si="201"/>
        <v>-13.650000572204579</v>
      </c>
      <c r="X307">
        <f t="shared" si="201"/>
        <v>-25.750000476837151</v>
      </c>
      <c r="Y307">
        <f t="shared" si="201"/>
        <v>-38.710001468658447</v>
      </c>
      <c r="Z307">
        <f t="shared" si="201"/>
        <v>-58.299999237060504</v>
      </c>
      <c r="AA307">
        <f t="shared" si="201"/>
        <v>-129.2000007629394</v>
      </c>
      <c r="AB307">
        <f t="shared" si="201"/>
        <v>-188.69999885559059</v>
      </c>
      <c r="AC307" s="2">
        <v>34303</v>
      </c>
      <c r="AD307">
        <f t="shared" si="176"/>
        <v>0.275877889694223</v>
      </c>
      <c r="AE307">
        <f t="shared" si="179"/>
        <v>0.89750003814697243</v>
      </c>
      <c r="AF307">
        <f t="shared" si="180"/>
        <v>1.9500000476837149</v>
      </c>
      <c r="AG307">
        <f t="shared" si="181"/>
        <v>2.8475000858306876</v>
      </c>
      <c r="AH307">
        <f t="shared" si="182"/>
        <v>4.7899994850158709</v>
      </c>
      <c r="AI307" s="2">
        <v>34303</v>
      </c>
      <c r="AJ307">
        <f t="shared" si="200"/>
        <v>-3.3741222056732068</v>
      </c>
      <c r="AK307">
        <f t="shared" si="200"/>
        <v>-8.1641216906890772</v>
      </c>
      <c r="AL307">
        <f t="shared" si="200"/>
        <v>-13.374122682510356</v>
      </c>
      <c r="AM307">
        <f t="shared" si="200"/>
        <v>-25.474122587142929</v>
      </c>
      <c r="AN307">
        <f t="shared" si="200"/>
        <v>-38.434123578964225</v>
      </c>
      <c r="AO307">
        <f t="shared" si="200"/>
        <v>-58.024121347366282</v>
      </c>
      <c r="AP307">
        <f t="shared" si="200"/>
        <v>-128.92412287324518</v>
      </c>
      <c r="AQ307">
        <f t="shared" si="200"/>
        <v>-188.42412096589638</v>
      </c>
      <c r="AR307" s="2">
        <v>34303</v>
      </c>
      <c r="BA307" s="2">
        <v>34303</v>
      </c>
      <c r="BB307">
        <f t="shared" si="191"/>
        <v>-2.7525000572204572</v>
      </c>
      <c r="BC307">
        <f t="shared" si="191"/>
        <v>-7.5424995422363281</v>
      </c>
      <c r="BD307">
        <f t="shared" si="191"/>
        <v>-12.752500534057607</v>
      </c>
      <c r="BE307">
        <f t="shared" si="187"/>
        <v>-24.852500438690178</v>
      </c>
      <c r="BF307">
        <f t="shared" si="187"/>
        <v>-37.812501430511475</v>
      </c>
      <c r="BG307">
        <f t="shared" si="187"/>
        <v>-57.402499198913532</v>
      </c>
      <c r="BH307">
        <f t="shared" si="187"/>
        <v>-128.30250072479242</v>
      </c>
      <c r="BI307">
        <f t="shared" si="187"/>
        <v>-187.80249881744362</v>
      </c>
      <c r="BJ307" s="2">
        <v>34303</v>
      </c>
      <c r="BS307" s="2">
        <v>34303</v>
      </c>
      <c r="BT307">
        <f t="shared" si="192"/>
        <v>-1.7000000476837149</v>
      </c>
      <c r="BU307">
        <f t="shared" si="192"/>
        <v>-6.4899995326995858</v>
      </c>
      <c r="BV307">
        <f t="shared" si="192"/>
        <v>-11.700000524520863</v>
      </c>
      <c r="BW307">
        <f t="shared" si="188"/>
        <v>-23.800000429153435</v>
      </c>
      <c r="BX307">
        <f t="shared" si="188"/>
        <v>-36.760001420974731</v>
      </c>
      <c r="BY307">
        <f t="shared" si="188"/>
        <v>-56.349999189376788</v>
      </c>
      <c r="BZ307">
        <f t="shared" si="188"/>
        <v>-127.25000071525568</v>
      </c>
      <c r="CA307">
        <f t="shared" si="188"/>
        <v>-186.74999880790688</v>
      </c>
      <c r="CB307" s="2">
        <v>34303</v>
      </c>
      <c r="CK307" s="2">
        <v>34303</v>
      </c>
      <c r="CL307">
        <f t="shared" si="193"/>
        <v>-0.80250000953674228</v>
      </c>
      <c r="CM307">
        <f t="shared" si="193"/>
        <v>-5.5924994945526132</v>
      </c>
      <c r="CN307">
        <f t="shared" si="193"/>
        <v>-10.802500486373891</v>
      </c>
      <c r="CO307">
        <f t="shared" si="189"/>
        <v>-22.902500391006463</v>
      </c>
      <c r="CP307">
        <f t="shared" si="189"/>
        <v>-35.862501382827759</v>
      </c>
      <c r="CQ307">
        <f t="shared" si="189"/>
        <v>-55.452499151229816</v>
      </c>
      <c r="CR307">
        <f t="shared" si="189"/>
        <v>-126.35250067710871</v>
      </c>
      <c r="CS307">
        <f t="shared" si="189"/>
        <v>-185.8524987697599</v>
      </c>
      <c r="CT307" s="2">
        <v>34303</v>
      </c>
      <c r="DC307" s="2">
        <v>34303</v>
      </c>
      <c r="DD307">
        <f t="shared" si="194"/>
        <v>1.1399993896484411</v>
      </c>
      <c r="DE307">
        <f t="shared" si="194"/>
        <v>-3.6500000953674299</v>
      </c>
      <c r="DF307">
        <f t="shared" si="194"/>
        <v>-8.8600010871887083</v>
      </c>
      <c r="DG307">
        <f t="shared" si="190"/>
        <v>-20.960000991821282</v>
      </c>
      <c r="DH307">
        <f t="shared" si="190"/>
        <v>-33.920001983642578</v>
      </c>
      <c r="DI307">
        <f t="shared" si="190"/>
        <v>-53.509999752044635</v>
      </c>
      <c r="DJ307">
        <f t="shared" si="190"/>
        <v>-124.41000127792353</v>
      </c>
      <c r="DK307">
        <f t="shared" si="190"/>
        <v>-183.90999937057472</v>
      </c>
      <c r="DL307" s="2">
        <v>34303</v>
      </c>
    </row>
    <row r="308" spans="1:124" x14ac:dyDescent="0.3">
      <c r="A308" s="2">
        <v>34271</v>
      </c>
      <c r="B308">
        <v>2.683937266</v>
      </c>
      <c r="C308">
        <v>3.0559843665678996</v>
      </c>
      <c r="D308">
        <v>3.0999999046325599</v>
      </c>
      <c r="E308">
        <v>3.2799999713897701</v>
      </c>
      <c r="F308" s="3">
        <f t="shared" si="177"/>
        <v>3.3399999936421736</v>
      </c>
      <c r="G308">
        <v>3.4700000286102202</v>
      </c>
      <c r="H308">
        <v>3.9900000095367401</v>
      </c>
      <c r="I308">
        <v>4.3000001907348597</v>
      </c>
      <c r="J308">
        <v>4.8299999237060502</v>
      </c>
      <c r="K308">
        <v>5.1900000572204501</v>
      </c>
      <c r="L308">
        <v>5.4299998283386204</v>
      </c>
      <c r="M308">
        <v>6.1199998855590803</v>
      </c>
      <c r="N308">
        <v>5.96000003814697</v>
      </c>
      <c r="O308" s="2">
        <v>34271</v>
      </c>
      <c r="P308">
        <f t="shared" si="199"/>
        <v>-0.22366143883333334</v>
      </c>
      <c r="Q308">
        <f t="shared" si="199"/>
        <v>-0.5093307277613166</v>
      </c>
      <c r="R308">
        <f t="shared" si="199"/>
        <v>-0.77499997615813998</v>
      </c>
      <c r="S308">
        <f t="shared" si="199"/>
        <v>-1.639999985694885</v>
      </c>
      <c r="T308">
        <f t="shared" si="178"/>
        <v>-2.5049999952316302</v>
      </c>
      <c r="U308">
        <f t="shared" si="202"/>
        <v>-3.4700000286102202</v>
      </c>
      <c r="V308">
        <f t="shared" si="201"/>
        <v>-7.9800000190734801</v>
      </c>
      <c r="W308">
        <f t="shared" si="201"/>
        <v>-12.900000572204579</v>
      </c>
      <c r="X308">
        <f t="shared" si="201"/>
        <v>-24.149999618530252</v>
      </c>
      <c r="Y308">
        <f t="shared" si="201"/>
        <v>-36.330000400543149</v>
      </c>
      <c r="Z308">
        <f t="shared" si="201"/>
        <v>-54.299998283386202</v>
      </c>
      <c r="AA308">
        <f t="shared" si="201"/>
        <v>-122.39999771118161</v>
      </c>
      <c r="AB308">
        <f t="shared" si="201"/>
        <v>-178.80000114440909</v>
      </c>
      <c r="AC308" s="2">
        <v>34271</v>
      </c>
      <c r="AD308">
        <f t="shared" si="176"/>
        <v>0.28566928892798327</v>
      </c>
      <c r="AE308">
        <f t="shared" si="179"/>
        <v>0.86500000953674505</v>
      </c>
      <c r="AF308">
        <f t="shared" si="180"/>
        <v>1.8300000429153351</v>
      </c>
      <c r="AG308">
        <f t="shared" si="181"/>
        <v>2.6950000524520803</v>
      </c>
      <c r="AH308">
        <f t="shared" si="182"/>
        <v>4.5099999904632604</v>
      </c>
      <c r="AI308" s="2">
        <v>34271</v>
      </c>
      <c r="AJ308">
        <f t="shared" si="200"/>
        <v>-3.1843307396822369</v>
      </c>
      <c r="AK308">
        <f t="shared" si="200"/>
        <v>-7.6943307301454968</v>
      </c>
      <c r="AL308">
        <f t="shared" si="200"/>
        <v>-12.614331283276595</v>
      </c>
      <c r="AM308">
        <f t="shared" si="200"/>
        <v>-23.864330329602268</v>
      </c>
      <c r="AN308">
        <f t="shared" si="200"/>
        <v>-36.044331111615165</v>
      </c>
      <c r="AO308">
        <f t="shared" si="200"/>
        <v>-54.014328994458218</v>
      </c>
      <c r="AP308">
        <f t="shared" si="200"/>
        <v>-122.11432842225364</v>
      </c>
      <c r="AQ308">
        <f t="shared" si="200"/>
        <v>-178.51433185548112</v>
      </c>
      <c r="AR308" s="2">
        <v>34271</v>
      </c>
      <c r="BA308" s="2">
        <v>34271</v>
      </c>
      <c r="BB308">
        <f t="shared" si="191"/>
        <v>-2.6050000190734752</v>
      </c>
      <c r="BC308">
        <f t="shared" si="191"/>
        <v>-7.1150000095367352</v>
      </c>
      <c r="BD308">
        <f t="shared" si="191"/>
        <v>-12.035000562667834</v>
      </c>
      <c r="BE308">
        <f t="shared" si="187"/>
        <v>-23.284999608993505</v>
      </c>
      <c r="BF308">
        <f t="shared" si="187"/>
        <v>-35.465000391006406</v>
      </c>
      <c r="BG308">
        <f t="shared" si="187"/>
        <v>-53.434998273849459</v>
      </c>
      <c r="BH308">
        <f t="shared" si="187"/>
        <v>-121.53499770164487</v>
      </c>
      <c r="BI308">
        <f t="shared" si="187"/>
        <v>-177.93500113487235</v>
      </c>
      <c r="BJ308" s="2">
        <v>34271</v>
      </c>
      <c r="BS308" s="2">
        <v>34271</v>
      </c>
      <c r="BT308">
        <f t="shared" si="192"/>
        <v>-1.639999985694885</v>
      </c>
      <c r="BU308">
        <f t="shared" si="192"/>
        <v>-6.1499999761581448</v>
      </c>
      <c r="BV308">
        <f t="shared" si="192"/>
        <v>-11.070000529289244</v>
      </c>
      <c r="BW308">
        <f t="shared" si="188"/>
        <v>-22.319999575614919</v>
      </c>
      <c r="BX308">
        <f t="shared" si="188"/>
        <v>-34.500000357627812</v>
      </c>
      <c r="BY308">
        <f t="shared" si="188"/>
        <v>-52.469998240470865</v>
      </c>
      <c r="BZ308">
        <f t="shared" si="188"/>
        <v>-120.56999766826628</v>
      </c>
      <c r="CA308">
        <f t="shared" si="188"/>
        <v>-176.97000110149375</v>
      </c>
      <c r="CB308" s="2">
        <v>34271</v>
      </c>
      <c r="CK308" s="2">
        <v>34271</v>
      </c>
      <c r="CL308">
        <f t="shared" si="193"/>
        <v>-0.77499997615813987</v>
      </c>
      <c r="CM308">
        <f t="shared" si="193"/>
        <v>-5.2849999666213998</v>
      </c>
      <c r="CN308">
        <f t="shared" si="193"/>
        <v>-10.205000519752499</v>
      </c>
      <c r="CO308">
        <f t="shared" si="189"/>
        <v>-21.454999566078172</v>
      </c>
      <c r="CP308">
        <f t="shared" si="189"/>
        <v>-33.635000348091069</v>
      </c>
      <c r="CQ308">
        <f t="shared" si="189"/>
        <v>-51.604998230934122</v>
      </c>
      <c r="CR308">
        <f t="shared" si="189"/>
        <v>-119.70499765872952</v>
      </c>
      <c r="CS308">
        <f t="shared" si="189"/>
        <v>-176.10500109195701</v>
      </c>
      <c r="CT308" s="2">
        <v>34271</v>
      </c>
      <c r="DC308" s="2">
        <v>34271</v>
      </c>
      <c r="DD308">
        <f t="shared" si="194"/>
        <v>1.0399999618530402</v>
      </c>
      <c r="DE308">
        <f t="shared" si="194"/>
        <v>-3.4700000286102197</v>
      </c>
      <c r="DF308">
        <f t="shared" si="194"/>
        <v>-8.3900005817413188</v>
      </c>
      <c r="DG308">
        <f t="shared" si="190"/>
        <v>-19.639999628066992</v>
      </c>
      <c r="DH308">
        <f t="shared" si="190"/>
        <v>-31.820000410079889</v>
      </c>
      <c r="DI308">
        <f t="shared" si="190"/>
        <v>-49.789998292922945</v>
      </c>
      <c r="DJ308">
        <f t="shared" si="190"/>
        <v>-117.88999772071836</v>
      </c>
      <c r="DK308">
        <f t="shared" si="190"/>
        <v>-174.29000115394584</v>
      </c>
      <c r="DL308" s="2">
        <v>34271</v>
      </c>
    </row>
    <row r="309" spans="1:124" x14ac:dyDescent="0.3">
      <c r="A309" s="2">
        <v>34242</v>
      </c>
      <c r="B309">
        <v>2.9489308190000001</v>
      </c>
      <c r="C309">
        <v>2.9722327190551101</v>
      </c>
      <c r="D309">
        <v>2.9800000190734801</v>
      </c>
      <c r="E309">
        <v>3.13000011444091</v>
      </c>
      <c r="F309" s="3">
        <f t="shared" si="177"/>
        <v>3.1800001462300536</v>
      </c>
      <c r="G309">
        <v>3.3900001049041699</v>
      </c>
      <c r="H309">
        <v>3.8900001049041699</v>
      </c>
      <c r="I309">
        <v>4.2399997711181596</v>
      </c>
      <c r="J309">
        <v>4.7899999618530202</v>
      </c>
      <c r="K309">
        <v>5.1100001335143999</v>
      </c>
      <c r="L309">
        <v>5.4000000953674299</v>
      </c>
      <c r="M309">
        <v>6.2058999999999997</v>
      </c>
      <c r="N309">
        <v>6.0399999618530202</v>
      </c>
      <c r="O309" s="2">
        <v>34242</v>
      </c>
      <c r="P309">
        <f t="shared" si="199"/>
        <v>-0.24574423491666667</v>
      </c>
      <c r="Q309">
        <f t="shared" si="199"/>
        <v>-0.49537211984251833</v>
      </c>
      <c r="R309">
        <f t="shared" si="199"/>
        <v>-0.74500000476837003</v>
      </c>
      <c r="S309">
        <f t="shared" si="199"/>
        <v>-1.565000057220455</v>
      </c>
      <c r="T309">
        <f t="shared" si="178"/>
        <v>-2.3850001096725402</v>
      </c>
      <c r="U309">
        <f t="shared" si="202"/>
        <v>-3.3900001049041699</v>
      </c>
      <c r="V309">
        <f t="shared" si="201"/>
        <v>-7.7800002098083398</v>
      </c>
      <c r="W309">
        <f t="shared" si="201"/>
        <v>-12.719999313354478</v>
      </c>
      <c r="X309">
        <f t="shared" si="201"/>
        <v>-23.949999809265101</v>
      </c>
      <c r="Y309">
        <f t="shared" si="201"/>
        <v>-35.770000934600802</v>
      </c>
      <c r="Z309">
        <f t="shared" si="201"/>
        <v>-54.000000953674302</v>
      </c>
      <c r="AA309">
        <f t="shared" si="201"/>
        <v>-124.11799999999999</v>
      </c>
      <c r="AB309">
        <f t="shared" si="201"/>
        <v>-181.19999885559059</v>
      </c>
      <c r="AC309" s="2">
        <v>34242</v>
      </c>
      <c r="AD309">
        <f t="shared" si="176"/>
        <v>0.24962788492585167</v>
      </c>
      <c r="AE309">
        <f t="shared" si="179"/>
        <v>0.82000005245208496</v>
      </c>
      <c r="AF309">
        <f t="shared" si="180"/>
        <v>1.8250000476837149</v>
      </c>
      <c r="AG309">
        <f t="shared" si="181"/>
        <v>2.6450001001357997</v>
      </c>
      <c r="AH309">
        <f t="shared" si="182"/>
        <v>4.3900001049041695</v>
      </c>
      <c r="AI309" s="2">
        <v>34242</v>
      </c>
      <c r="AJ309">
        <f t="shared" si="200"/>
        <v>-3.1403722199783184</v>
      </c>
      <c r="AK309">
        <f t="shared" si="200"/>
        <v>-7.5303723248824879</v>
      </c>
      <c r="AL309">
        <f t="shared" si="200"/>
        <v>-12.470371428428626</v>
      </c>
      <c r="AM309">
        <f t="shared" si="200"/>
        <v>-23.700371924339251</v>
      </c>
      <c r="AN309">
        <f t="shared" si="200"/>
        <v>-35.520373049674951</v>
      </c>
      <c r="AO309">
        <f t="shared" si="200"/>
        <v>-53.750373068748452</v>
      </c>
      <c r="AP309">
        <f t="shared" si="200"/>
        <v>-123.86837211507414</v>
      </c>
      <c r="AQ309">
        <f t="shared" si="200"/>
        <v>-180.95037097066475</v>
      </c>
      <c r="AR309" s="2">
        <v>34242</v>
      </c>
      <c r="BA309" s="2">
        <v>34242</v>
      </c>
      <c r="BB309">
        <f t="shared" si="191"/>
        <v>-2.5700000524520847</v>
      </c>
      <c r="BC309">
        <f t="shared" si="191"/>
        <v>-6.9600001573562551</v>
      </c>
      <c r="BD309">
        <f t="shared" si="191"/>
        <v>-11.899999260902392</v>
      </c>
      <c r="BE309">
        <f t="shared" si="187"/>
        <v>-23.129999756813017</v>
      </c>
      <c r="BF309">
        <f t="shared" si="187"/>
        <v>-34.950000882148714</v>
      </c>
      <c r="BG309">
        <f t="shared" si="187"/>
        <v>-53.180000901222215</v>
      </c>
      <c r="BH309">
        <f t="shared" si="187"/>
        <v>-123.29799994754791</v>
      </c>
      <c r="BI309">
        <f t="shared" si="187"/>
        <v>-180.37999880313851</v>
      </c>
      <c r="BJ309" s="2">
        <v>34242</v>
      </c>
      <c r="BS309" s="2">
        <v>34242</v>
      </c>
      <c r="BT309">
        <f t="shared" si="192"/>
        <v>-1.565000057220455</v>
      </c>
      <c r="BU309">
        <f t="shared" si="192"/>
        <v>-5.9550001621246249</v>
      </c>
      <c r="BV309">
        <f t="shared" si="192"/>
        <v>-10.894999265670762</v>
      </c>
      <c r="BW309">
        <f t="shared" si="188"/>
        <v>-22.124999761581385</v>
      </c>
      <c r="BX309">
        <f t="shared" si="188"/>
        <v>-33.945000886917086</v>
      </c>
      <c r="BY309">
        <f t="shared" si="188"/>
        <v>-52.175000905990586</v>
      </c>
      <c r="BZ309">
        <f t="shared" si="188"/>
        <v>-122.29299995231628</v>
      </c>
      <c r="CA309">
        <f t="shared" si="188"/>
        <v>-179.37499880790688</v>
      </c>
      <c r="CB309" s="2">
        <v>34242</v>
      </c>
      <c r="CK309" s="2">
        <v>34242</v>
      </c>
      <c r="CL309">
        <f t="shared" si="193"/>
        <v>-0.74500000476837025</v>
      </c>
      <c r="CM309">
        <f t="shared" si="193"/>
        <v>-5.1350001096725402</v>
      </c>
      <c r="CN309">
        <f t="shared" si="193"/>
        <v>-10.074999213218678</v>
      </c>
      <c r="CO309">
        <f t="shared" si="189"/>
        <v>-21.304999709129302</v>
      </c>
      <c r="CP309">
        <f t="shared" si="189"/>
        <v>-33.125000834464998</v>
      </c>
      <c r="CQ309">
        <f t="shared" si="189"/>
        <v>-51.355000853538499</v>
      </c>
      <c r="CR309">
        <f t="shared" si="189"/>
        <v>-121.47299989986419</v>
      </c>
      <c r="CS309">
        <f t="shared" si="189"/>
        <v>-178.55499875545479</v>
      </c>
      <c r="CT309" s="2">
        <v>34242</v>
      </c>
      <c r="DC309" s="2">
        <v>34242</v>
      </c>
      <c r="DD309">
        <f t="shared" si="194"/>
        <v>0.99999999999999956</v>
      </c>
      <c r="DE309">
        <f t="shared" si="194"/>
        <v>-3.3900001049041704</v>
      </c>
      <c r="DF309">
        <f t="shared" si="194"/>
        <v>-8.3299992084503085</v>
      </c>
      <c r="DG309">
        <f t="shared" si="190"/>
        <v>-19.559999704360933</v>
      </c>
      <c r="DH309">
        <f t="shared" si="190"/>
        <v>-31.380000829696634</v>
      </c>
      <c r="DI309">
        <f t="shared" si="190"/>
        <v>-49.610000848770134</v>
      </c>
      <c r="DJ309">
        <f t="shared" si="190"/>
        <v>-119.72799989509582</v>
      </c>
      <c r="DK309">
        <f t="shared" si="190"/>
        <v>-176.80999875068642</v>
      </c>
      <c r="DL309" s="2">
        <v>34242</v>
      </c>
    </row>
    <row r="310" spans="1:124" x14ac:dyDescent="0.3">
      <c r="A310" s="2">
        <v>34212</v>
      </c>
      <c r="B310">
        <v>2.683937266</v>
      </c>
      <c r="C310">
        <v>2.9809842592795373</v>
      </c>
      <c r="D310">
        <v>3.0799999237060498</v>
      </c>
      <c r="E310">
        <v>3.21000003814697</v>
      </c>
      <c r="F310" s="3">
        <f t="shared" si="177"/>
        <v>3.253333409627277</v>
      </c>
      <c r="G310">
        <v>3.38000011444091</v>
      </c>
      <c r="H310">
        <v>3.88000011444091</v>
      </c>
      <c r="I310">
        <v>4.1999998092651296</v>
      </c>
      <c r="J310">
        <v>4.8000001907348597</v>
      </c>
      <c r="K310">
        <v>5.1100001335143999</v>
      </c>
      <c r="L310">
        <v>5.4499998092651296</v>
      </c>
      <c r="M310">
        <v>6.1919000000000004</v>
      </c>
      <c r="N310">
        <v>6.0900001525878897</v>
      </c>
      <c r="O310" s="2">
        <v>34212</v>
      </c>
      <c r="P310">
        <f t="shared" si="199"/>
        <v>-0.22366143883333334</v>
      </c>
      <c r="Q310">
        <f t="shared" si="199"/>
        <v>-0.49683070987992284</v>
      </c>
      <c r="R310">
        <f t="shared" si="199"/>
        <v>-0.76999998092651245</v>
      </c>
      <c r="S310">
        <f t="shared" si="199"/>
        <v>-1.605000019073485</v>
      </c>
      <c r="T310">
        <f t="shared" si="178"/>
        <v>-2.4400000572204577</v>
      </c>
      <c r="U310">
        <f t="shared" si="202"/>
        <v>-3.38000011444091</v>
      </c>
      <c r="V310">
        <f t="shared" si="201"/>
        <v>-7.76000022888182</v>
      </c>
      <c r="W310">
        <f t="shared" si="201"/>
        <v>-12.599999427795389</v>
      </c>
      <c r="X310">
        <f t="shared" si="201"/>
        <v>-24.000000953674299</v>
      </c>
      <c r="Y310">
        <f t="shared" si="201"/>
        <v>-35.770000934600802</v>
      </c>
      <c r="Z310">
        <f t="shared" si="201"/>
        <v>-54.499998092651296</v>
      </c>
      <c r="AA310">
        <f t="shared" si="201"/>
        <v>-123.83800000000001</v>
      </c>
      <c r="AB310">
        <f t="shared" si="201"/>
        <v>-182.70000457763669</v>
      </c>
      <c r="AC310" s="2">
        <v>34212</v>
      </c>
      <c r="AD310">
        <f t="shared" si="176"/>
        <v>0.2731692710465895</v>
      </c>
      <c r="AE310">
        <f t="shared" si="179"/>
        <v>0.83500003814697255</v>
      </c>
      <c r="AF310">
        <f t="shared" si="180"/>
        <v>1.775000095367425</v>
      </c>
      <c r="AG310">
        <f t="shared" si="181"/>
        <v>2.6100001335143976</v>
      </c>
      <c r="AH310">
        <f t="shared" si="182"/>
        <v>4.38000011444091</v>
      </c>
      <c r="AI310" s="2">
        <v>34212</v>
      </c>
      <c r="AJ310">
        <f t="shared" si="200"/>
        <v>-3.1068308433943206</v>
      </c>
      <c r="AK310">
        <f t="shared" si="200"/>
        <v>-7.4868309578352301</v>
      </c>
      <c r="AL310">
        <f t="shared" si="200"/>
        <v>-12.3268301567488</v>
      </c>
      <c r="AM310">
        <f t="shared" si="200"/>
        <v>-23.726831682627708</v>
      </c>
      <c r="AN310">
        <f t="shared" si="200"/>
        <v>-35.496831663554211</v>
      </c>
      <c r="AO310">
        <f t="shared" si="200"/>
        <v>-54.226828821604705</v>
      </c>
      <c r="AP310">
        <f t="shared" si="200"/>
        <v>-123.56483072895342</v>
      </c>
      <c r="AQ310">
        <f t="shared" si="200"/>
        <v>-182.42683530659011</v>
      </c>
      <c r="AR310" s="2">
        <v>34212</v>
      </c>
      <c r="BA310" s="2">
        <v>34212</v>
      </c>
      <c r="BB310">
        <f t="shared" si="191"/>
        <v>-2.5450000762939373</v>
      </c>
      <c r="BC310">
        <f t="shared" si="191"/>
        <v>-6.9250001907348473</v>
      </c>
      <c r="BD310">
        <f t="shared" si="191"/>
        <v>-11.764999389648416</v>
      </c>
      <c r="BE310">
        <f t="shared" si="187"/>
        <v>-23.165000915527326</v>
      </c>
      <c r="BF310">
        <f t="shared" si="187"/>
        <v>-34.935000896453829</v>
      </c>
      <c r="BG310">
        <f t="shared" si="187"/>
        <v>-53.664998054504323</v>
      </c>
      <c r="BH310">
        <f t="shared" si="187"/>
        <v>-123.00299996185304</v>
      </c>
      <c r="BI310">
        <f t="shared" si="187"/>
        <v>-181.86500453948972</v>
      </c>
      <c r="BJ310" s="2">
        <v>34212</v>
      </c>
      <c r="BS310" s="2">
        <v>34212</v>
      </c>
      <c r="BT310">
        <f t="shared" si="192"/>
        <v>-1.605000019073485</v>
      </c>
      <c r="BU310">
        <f t="shared" si="192"/>
        <v>-5.9850001335143954</v>
      </c>
      <c r="BV310">
        <f t="shared" si="192"/>
        <v>-10.824999332427964</v>
      </c>
      <c r="BW310">
        <f t="shared" si="188"/>
        <v>-22.225000858306874</v>
      </c>
      <c r="BX310">
        <f t="shared" si="188"/>
        <v>-33.995000839233377</v>
      </c>
      <c r="BY310">
        <f t="shared" si="188"/>
        <v>-52.724997997283872</v>
      </c>
      <c r="BZ310">
        <f t="shared" si="188"/>
        <v>-122.06299990463258</v>
      </c>
      <c r="CA310">
        <f t="shared" si="188"/>
        <v>-180.92500448226926</v>
      </c>
      <c r="CB310" s="2">
        <v>34212</v>
      </c>
      <c r="CK310" s="2">
        <v>34212</v>
      </c>
      <c r="CL310">
        <f t="shared" si="193"/>
        <v>-0.76999998092651234</v>
      </c>
      <c r="CM310">
        <f t="shared" si="193"/>
        <v>-5.1500000953674228</v>
      </c>
      <c r="CN310">
        <f t="shared" si="193"/>
        <v>-9.9899992942809916</v>
      </c>
      <c r="CO310">
        <f t="shared" si="189"/>
        <v>-21.390000820159901</v>
      </c>
      <c r="CP310">
        <f t="shared" si="189"/>
        <v>-33.160000801086404</v>
      </c>
      <c r="CQ310">
        <f t="shared" si="189"/>
        <v>-51.889997959136899</v>
      </c>
      <c r="CR310">
        <f t="shared" si="189"/>
        <v>-121.2279998664856</v>
      </c>
      <c r="CS310">
        <f t="shared" si="189"/>
        <v>-180.09000444412229</v>
      </c>
      <c r="CT310" s="2">
        <v>34212</v>
      </c>
      <c r="DC310" s="2">
        <v>34212</v>
      </c>
      <c r="DD310">
        <f t="shared" si="194"/>
        <v>1</v>
      </c>
      <c r="DE310">
        <f t="shared" si="194"/>
        <v>-3.38000011444091</v>
      </c>
      <c r="DF310">
        <f t="shared" si="194"/>
        <v>-8.219999313354478</v>
      </c>
      <c r="DG310">
        <f t="shared" si="190"/>
        <v>-19.620000839233388</v>
      </c>
      <c r="DH310">
        <f t="shared" si="190"/>
        <v>-31.390000820159891</v>
      </c>
      <c r="DI310">
        <f t="shared" si="190"/>
        <v>-50.119997978210385</v>
      </c>
      <c r="DJ310">
        <f t="shared" si="190"/>
        <v>-119.4579998855591</v>
      </c>
      <c r="DK310">
        <f t="shared" si="190"/>
        <v>-178.32000446319577</v>
      </c>
      <c r="DL310" s="2">
        <v>34212</v>
      </c>
    </row>
    <row r="311" spans="1:124" x14ac:dyDescent="0.3">
      <c r="A311" s="2">
        <v>34180</v>
      </c>
      <c r="B311">
        <v>2.683937266</v>
      </c>
      <c r="C311">
        <v>3.0484843737204548</v>
      </c>
      <c r="D311">
        <v>3.0999999046325599</v>
      </c>
      <c r="E311">
        <v>3.2799999713897701</v>
      </c>
      <c r="F311" s="3">
        <f t="shared" si="177"/>
        <v>3.3399999936421736</v>
      </c>
      <c r="G311">
        <v>3.5299999713897701</v>
      </c>
      <c r="H311">
        <v>4.13000011444091</v>
      </c>
      <c r="I311">
        <v>4.5</v>
      </c>
      <c r="J311">
        <v>5.1599998474120996</v>
      </c>
      <c r="K311">
        <v>5.5</v>
      </c>
      <c r="L311">
        <v>5.8299999237060502</v>
      </c>
      <c r="M311">
        <v>6.5084</v>
      </c>
      <c r="N311">
        <v>6.5700001716613698</v>
      </c>
      <c r="O311" s="2">
        <v>34180</v>
      </c>
      <c r="P311">
        <f t="shared" si="199"/>
        <v>-0.22366143883333334</v>
      </c>
      <c r="Q311">
        <f t="shared" si="199"/>
        <v>-0.50808072895340906</v>
      </c>
      <c r="R311">
        <f t="shared" si="199"/>
        <v>-0.77499997615813998</v>
      </c>
      <c r="S311">
        <f t="shared" si="199"/>
        <v>-1.639999985694885</v>
      </c>
      <c r="T311">
        <f t="shared" si="178"/>
        <v>-2.5049999952316302</v>
      </c>
      <c r="U311">
        <f t="shared" si="202"/>
        <v>-3.5299999713897701</v>
      </c>
      <c r="V311">
        <f t="shared" si="201"/>
        <v>-8.26000022888182</v>
      </c>
      <c r="W311">
        <f t="shared" si="201"/>
        <v>-13.5</v>
      </c>
      <c r="X311">
        <f t="shared" si="201"/>
        <v>-25.799999237060497</v>
      </c>
      <c r="Y311">
        <f t="shared" si="201"/>
        <v>-38.5</v>
      </c>
      <c r="Z311">
        <f t="shared" si="201"/>
        <v>-58.299999237060504</v>
      </c>
      <c r="AA311">
        <f t="shared" si="201"/>
        <v>-130.16800000000001</v>
      </c>
      <c r="AB311">
        <f t="shared" si="201"/>
        <v>-197.10000514984108</v>
      </c>
      <c r="AC311" s="2">
        <v>34180</v>
      </c>
      <c r="AD311">
        <f t="shared" si="176"/>
        <v>0.28441929012007572</v>
      </c>
      <c r="AE311">
        <f t="shared" si="179"/>
        <v>0.86500000953674505</v>
      </c>
      <c r="AF311">
        <f t="shared" si="180"/>
        <v>1.889999985694885</v>
      </c>
      <c r="AG311">
        <f t="shared" si="181"/>
        <v>2.7549999952316302</v>
      </c>
      <c r="AH311">
        <f t="shared" si="182"/>
        <v>4.7300002574920494</v>
      </c>
      <c r="AI311" s="2">
        <v>34180</v>
      </c>
      <c r="AJ311">
        <f t="shared" si="200"/>
        <v>-3.2455806812696943</v>
      </c>
      <c r="AK311">
        <f t="shared" si="200"/>
        <v>-7.9755809387617447</v>
      </c>
      <c r="AL311">
        <f t="shared" si="200"/>
        <v>-13.215580709879925</v>
      </c>
      <c r="AM311">
        <f t="shared" si="200"/>
        <v>-25.51557994694042</v>
      </c>
      <c r="AN311">
        <f t="shared" si="200"/>
        <v>-38.215580709879923</v>
      </c>
      <c r="AO311">
        <f t="shared" si="200"/>
        <v>-58.015579946940427</v>
      </c>
      <c r="AP311">
        <f t="shared" si="200"/>
        <v>-129.88358070987994</v>
      </c>
      <c r="AQ311">
        <f t="shared" si="200"/>
        <v>-196.81558585972101</v>
      </c>
      <c r="AR311" s="2">
        <v>34180</v>
      </c>
      <c r="BA311" s="2">
        <v>34180</v>
      </c>
      <c r="BB311">
        <f t="shared" si="191"/>
        <v>-2.6649999618530251</v>
      </c>
      <c r="BC311">
        <f t="shared" si="191"/>
        <v>-7.395000219345075</v>
      </c>
      <c r="BD311">
        <f t="shared" si="191"/>
        <v>-12.634999990463255</v>
      </c>
      <c r="BE311">
        <f t="shared" si="187"/>
        <v>-24.93499922752375</v>
      </c>
      <c r="BF311">
        <f t="shared" si="187"/>
        <v>-37.634999990463257</v>
      </c>
      <c r="BG311">
        <f t="shared" si="187"/>
        <v>-57.434999227523761</v>
      </c>
      <c r="BH311">
        <f t="shared" si="187"/>
        <v>-129.30299999046326</v>
      </c>
      <c r="BI311">
        <f t="shared" si="187"/>
        <v>-196.23500514030434</v>
      </c>
      <c r="BJ311" s="2">
        <v>34180</v>
      </c>
      <c r="BS311" s="2">
        <v>34180</v>
      </c>
      <c r="BT311">
        <f t="shared" si="192"/>
        <v>-1.639999985694885</v>
      </c>
      <c r="BU311">
        <f t="shared" si="192"/>
        <v>-6.3700002431869347</v>
      </c>
      <c r="BV311">
        <f t="shared" si="192"/>
        <v>-11.610000014305115</v>
      </c>
      <c r="BW311">
        <f t="shared" si="188"/>
        <v>-23.909999251365612</v>
      </c>
      <c r="BX311">
        <f t="shared" si="188"/>
        <v>-36.610000014305115</v>
      </c>
      <c r="BY311">
        <f t="shared" si="188"/>
        <v>-56.409999251365619</v>
      </c>
      <c r="BZ311">
        <f t="shared" si="188"/>
        <v>-128.27800001430512</v>
      </c>
      <c r="CA311">
        <f t="shared" si="188"/>
        <v>-195.2100051641462</v>
      </c>
      <c r="CB311" s="2">
        <v>34180</v>
      </c>
      <c r="CK311" s="2">
        <v>34180</v>
      </c>
      <c r="CL311">
        <f t="shared" si="193"/>
        <v>-0.77499997615813987</v>
      </c>
      <c r="CM311">
        <f t="shared" si="193"/>
        <v>-5.5050002336501898</v>
      </c>
      <c r="CN311">
        <f t="shared" si="193"/>
        <v>-10.74500000476837</v>
      </c>
      <c r="CO311">
        <f t="shared" si="189"/>
        <v>-23.044999241828869</v>
      </c>
      <c r="CP311">
        <f t="shared" si="189"/>
        <v>-35.745000004768372</v>
      </c>
      <c r="CQ311">
        <f t="shared" si="189"/>
        <v>-55.544999241828876</v>
      </c>
      <c r="CR311">
        <f t="shared" si="189"/>
        <v>-127.41300000476838</v>
      </c>
      <c r="CS311">
        <f t="shared" si="189"/>
        <v>-194.34500515460945</v>
      </c>
      <c r="CT311" s="2">
        <v>34180</v>
      </c>
      <c r="DC311" s="2">
        <v>34180</v>
      </c>
      <c r="DD311">
        <f t="shared" si="194"/>
        <v>1.2000002861022794</v>
      </c>
      <c r="DE311">
        <f t="shared" si="194"/>
        <v>-3.5299999713897705</v>
      </c>
      <c r="DF311">
        <f t="shared" si="194"/>
        <v>-8.7699997425079506</v>
      </c>
      <c r="DG311">
        <f t="shared" si="190"/>
        <v>-21.069998979568446</v>
      </c>
      <c r="DH311">
        <f t="shared" si="190"/>
        <v>-33.769999742507949</v>
      </c>
      <c r="DI311">
        <f t="shared" si="190"/>
        <v>-53.569998979568453</v>
      </c>
      <c r="DJ311">
        <f t="shared" si="190"/>
        <v>-125.43799974250796</v>
      </c>
      <c r="DK311">
        <f t="shared" si="190"/>
        <v>-192.37000489234904</v>
      </c>
      <c r="DL311" s="2">
        <v>34180</v>
      </c>
    </row>
    <row r="312" spans="1:124" x14ac:dyDescent="0.3">
      <c r="A312" s="2">
        <v>34150</v>
      </c>
      <c r="B312">
        <v>2.9489308190000001</v>
      </c>
      <c r="C312">
        <v>3.0322326618346551</v>
      </c>
      <c r="D312">
        <v>3.0999999046325599</v>
      </c>
      <c r="E312">
        <v>3.2200000286102202</v>
      </c>
      <c r="F312" s="3">
        <f t="shared" si="177"/>
        <v>3.2600000699361069</v>
      </c>
      <c r="G312">
        <v>3.45000004768371</v>
      </c>
      <c r="H312">
        <v>4.0300002098083496</v>
      </c>
      <c r="I312">
        <v>4.3899998664855904</v>
      </c>
      <c r="J312">
        <v>5.0500001907348597</v>
      </c>
      <c r="K312">
        <v>5.46000003814697</v>
      </c>
      <c r="L312">
        <v>5.8000001907348597</v>
      </c>
      <c r="M312">
        <v>6.6165000000000003</v>
      </c>
      <c r="N312">
        <v>6.6799998283386204</v>
      </c>
      <c r="O312" s="2">
        <v>34150</v>
      </c>
      <c r="P312">
        <f t="shared" si="199"/>
        <v>-0.24574423491666667</v>
      </c>
      <c r="Q312">
        <f t="shared" si="199"/>
        <v>-0.50537211030577578</v>
      </c>
      <c r="R312">
        <f t="shared" si="199"/>
        <v>-0.77499997615813998</v>
      </c>
      <c r="S312">
        <f t="shared" si="199"/>
        <v>-1.6100000143051101</v>
      </c>
      <c r="T312">
        <f t="shared" si="178"/>
        <v>-2.4450000524520803</v>
      </c>
      <c r="U312">
        <f t="shared" si="202"/>
        <v>-3.45000004768371</v>
      </c>
      <c r="V312">
        <f t="shared" si="201"/>
        <v>-8.0600004196166992</v>
      </c>
      <c r="W312">
        <f t="shared" si="201"/>
        <v>-13.169999599456771</v>
      </c>
      <c r="X312">
        <f t="shared" si="201"/>
        <v>-25.250000953674299</v>
      </c>
      <c r="Y312">
        <f t="shared" si="201"/>
        <v>-38.220000267028787</v>
      </c>
      <c r="Z312">
        <f t="shared" si="201"/>
        <v>-58.000001907348597</v>
      </c>
      <c r="AA312">
        <f t="shared" si="201"/>
        <v>-132.33000000000001</v>
      </c>
      <c r="AB312">
        <f t="shared" si="201"/>
        <v>-200.39999485015861</v>
      </c>
      <c r="AC312" s="2">
        <v>34150</v>
      </c>
      <c r="AD312">
        <f t="shared" si="176"/>
        <v>0.25962787538910914</v>
      </c>
      <c r="AE312">
        <f t="shared" si="179"/>
        <v>0.8350000381469701</v>
      </c>
      <c r="AF312">
        <f t="shared" si="180"/>
        <v>1.8400000333786</v>
      </c>
      <c r="AG312">
        <f t="shared" si="181"/>
        <v>2.6750000715255702</v>
      </c>
      <c r="AH312">
        <f t="shared" si="182"/>
        <v>4.6100003719329887</v>
      </c>
      <c r="AI312" s="2">
        <v>34150</v>
      </c>
      <c r="AJ312">
        <f t="shared" si="200"/>
        <v>-3.1903721722946008</v>
      </c>
      <c r="AK312">
        <f t="shared" si="200"/>
        <v>-7.8003725442275904</v>
      </c>
      <c r="AL312">
        <f t="shared" si="200"/>
        <v>-12.910371724067662</v>
      </c>
      <c r="AM312">
        <f t="shared" si="200"/>
        <v>-24.990373078285188</v>
      </c>
      <c r="AN312">
        <f t="shared" si="200"/>
        <v>-37.96037239163968</v>
      </c>
      <c r="AO312">
        <f t="shared" si="200"/>
        <v>-57.74037403195949</v>
      </c>
      <c r="AP312">
        <f t="shared" si="200"/>
        <v>-132.07037212461091</v>
      </c>
      <c r="AQ312">
        <f t="shared" si="200"/>
        <v>-200.14036697476951</v>
      </c>
      <c r="AR312" s="2">
        <v>34150</v>
      </c>
      <c r="BA312" s="2">
        <v>34150</v>
      </c>
      <c r="BB312">
        <f t="shared" si="191"/>
        <v>-2.6150000095367401</v>
      </c>
      <c r="BC312">
        <f t="shared" si="191"/>
        <v>-7.2250003814697292</v>
      </c>
      <c r="BD312">
        <f t="shared" si="191"/>
        <v>-12.3349995613098</v>
      </c>
      <c r="BE312">
        <f t="shared" si="187"/>
        <v>-24.41500091552733</v>
      </c>
      <c r="BF312">
        <f t="shared" si="187"/>
        <v>-37.385000228881815</v>
      </c>
      <c r="BG312">
        <f t="shared" si="187"/>
        <v>-57.165001869201625</v>
      </c>
      <c r="BH312">
        <f t="shared" si="187"/>
        <v>-131.49499996185304</v>
      </c>
      <c r="BI312">
        <f t="shared" si="187"/>
        <v>-199.56499481201163</v>
      </c>
      <c r="BJ312" s="2">
        <v>34150</v>
      </c>
      <c r="BS312" s="2">
        <v>34150</v>
      </c>
      <c r="BT312">
        <f t="shared" si="192"/>
        <v>-1.6100000143051101</v>
      </c>
      <c r="BU312">
        <f t="shared" si="192"/>
        <v>-6.220000386238099</v>
      </c>
      <c r="BV312">
        <f t="shared" si="192"/>
        <v>-11.329999566078172</v>
      </c>
      <c r="BW312">
        <f t="shared" si="188"/>
        <v>-23.410000920295698</v>
      </c>
      <c r="BX312">
        <f t="shared" si="188"/>
        <v>-36.380000233650186</v>
      </c>
      <c r="BY312">
        <f t="shared" si="188"/>
        <v>-56.160001873969996</v>
      </c>
      <c r="BZ312">
        <f t="shared" si="188"/>
        <v>-130.48999996662141</v>
      </c>
      <c r="CA312">
        <f t="shared" si="188"/>
        <v>-198.55999481678001</v>
      </c>
      <c r="CB312" s="2">
        <v>34150</v>
      </c>
      <c r="CK312" s="2">
        <v>34150</v>
      </c>
      <c r="CL312">
        <f t="shared" si="193"/>
        <v>-0.77499997615813987</v>
      </c>
      <c r="CM312">
        <f t="shared" si="193"/>
        <v>-5.385000348091129</v>
      </c>
      <c r="CN312">
        <f t="shared" si="193"/>
        <v>-10.494999527931201</v>
      </c>
      <c r="CO312">
        <f t="shared" si="189"/>
        <v>-22.575000882148728</v>
      </c>
      <c r="CP312">
        <f t="shared" si="189"/>
        <v>-35.545000195503221</v>
      </c>
      <c r="CQ312">
        <f t="shared" si="189"/>
        <v>-55.325001835823031</v>
      </c>
      <c r="CR312">
        <f t="shared" si="189"/>
        <v>-129.65499992847444</v>
      </c>
      <c r="CS312">
        <f t="shared" si="189"/>
        <v>-197.72499477863303</v>
      </c>
      <c r="CT312" s="2">
        <v>34150</v>
      </c>
      <c r="DC312" s="2">
        <v>34150</v>
      </c>
      <c r="DD312">
        <f t="shared" si="194"/>
        <v>1.1600003242492787</v>
      </c>
      <c r="DE312">
        <f t="shared" si="194"/>
        <v>-3.4500000476837105</v>
      </c>
      <c r="DF312">
        <f t="shared" si="194"/>
        <v>-8.5599992275237824</v>
      </c>
      <c r="DG312">
        <f t="shared" si="190"/>
        <v>-20.640000581741312</v>
      </c>
      <c r="DH312">
        <f t="shared" si="190"/>
        <v>-33.609999895095797</v>
      </c>
      <c r="DI312">
        <f t="shared" si="190"/>
        <v>-53.390001535415607</v>
      </c>
      <c r="DJ312">
        <f t="shared" si="190"/>
        <v>-127.71999962806703</v>
      </c>
      <c r="DK312">
        <f t="shared" si="190"/>
        <v>-195.78999447822562</v>
      </c>
      <c r="DL312" s="2">
        <v>34150</v>
      </c>
    </row>
    <row r="313" spans="1:124" x14ac:dyDescent="0.3">
      <c r="A313" s="2">
        <v>34117</v>
      </c>
      <c r="B313">
        <v>2.683937266</v>
      </c>
      <c r="C313">
        <v>3.0259843951781278</v>
      </c>
      <c r="D313">
        <v>3.13000011444091</v>
      </c>
      <c r="E313">
        <v>3.3199999332427899</v>
      </c>
      <c r="F313" s="3">
        <f t="shared" si="177"/>
        <v>3.3833332061767494</v>
      </c>
      <c r="G313">
        <v>3.6199998855590798</v>
      </c>
      <c r="H313">
        <v>4.2399997711181596</v>
      </c>
      <c r="I313">
        <v>4.63000011444091</v>
      </c>
      <c r="J313">
        <v>5.3699998855590803</v>
      </c>
      <c r="K313">
        <v>5.8000001907348597</v>
      </c>
      <c r="L313">
        <v>6.1599998474120996</v>
      </c>
      <c r="M313">
        <v>6.9523000000000001</v>
      </c>
      <c r="N313">
        <v>6.9800000190734801</v>
      </c>
      <c r="O313" s="2">
        <v>34117</v>
      </c>
      <c r="P313">
        <f t="shared" si="199"/>
        <v>-0.22366143883333334</v>
      </c>
      <c r="Q313">
        <f t="shared" si="199"/>
        <v>-0.50433073252968796</v>
      </c>
      <c r="R313">
        <f t="shared" si="199"/>
        <v>-0.78250002861022749</v>
      </c>
      <c r="S313">
        <f t="shared" si="199"/>
        <v>-1.6599999666213949</v>
      </c>
      <c r="T313">
        <f t="shared" si="178"/>
        <v>-2.5374999046325621</v>
      </c>
      <c r="U313">
        <f t="shared" si="202"/>
        <v>-3.6199998855590798</v>
      </c>
      <c r="V313">
        <f t="shared" si="201"/>
        <v>-8.4799995422363192</v>
      </c>
      <c r="W313">
        <f t="shared" si="201"/>
        <v>-13.890000343322729</v>
      </c>
      <c r="X313">
        <f t="shared" si="201"/>
        <v>-26.849999427795403</v>
      </c>
      <c r="Y313">
        <f t="shared" si="201"/>
        <v>-40.600001335144015</v>
      </c>
      <c r="Z313">
        <f t="shared" si="201"/>
        <v>-61.599998474120994</v>
      </c>
      <c r="AA313">
        <f t="shared" si="201"/>
        <v>-139.04599999999999</v>
      </c>
      <c r="AB313">
        <f t="shared" si="201"/>
        <v>-209.40000057220439</v>
      </c>
      <c r="AC313" s="2">
        <v>34117</v>
      </c>
      <c r="AD313">
        <f t="shared" si="176"/>
        <v>0.28066929369635463</v>
      </c>
      <c r="AE313">
        <f t="shared" si="179"/>
        <v>0.87749993801116744</v>
      </c>
      <c r="AF313">
        <f t="shared" si="180"/>
        <v>1.9599999189376849</v>
      </c>
      <c r="AG313">
        <f t="shared" si="181"/>
        <v>2.8374998569488525</v>
      </c>
      <c r="AH313">
        <f t="shared" si="182"/>
        <v>4.859999656677239</v>
      </c>
      <c r="AI313" s="2">
        <v>34117</v>
      </c>
      <c r="AJ313">
        <f t="shared" si="200"/>
        <v>-3.3393305918627254</v>
      </c>
      <c r="AK313">
        <f t="shared" si="200"/>
        <v>-8.1993302485399653</v>
      </c>
      <c r="AL313">
        <f t="shared" si="200"/>
        <v>-13.609331049626375</v>
      </c>
      <c r="AM313">
        <f t="shared" si="200"/>
        <v>-26.569330134099047</v>
      </c>
      <c r="AN313">
        <f t="shared" si="200"/>
        <v>-40.319332041447659</v>
      </c>
      <c r="AO313">
        <f t="shared" si="200"/>
        <v>-61.319329180424639</v>
      </c>
      <c r="AP313">
        <f t="shared" si="200"/>
        <v>-138.76533070630364</v>
      </c>
      <c r="AQ313">
        <f t="shared" si="200"/>
        <v>-209.11933127850804</v>
      </c>
      <c r="AR313" s="2">
        <v>34117</v>
      </c>
      <c r="BA313" s="2">
        <v>34117</v>
      </c>
      <c r="BB313">
        <f t="shared" si="191"/>
        <v>-2.7424999475479126</v>
      </c>
      <c r="BC313">
        <f t="shared" si="191"/>
        <v>-7.6024996042251516</v>
      </c>
      <c r="BD313">
        <f t="shared" si="191"/>
        <v>-13.012500405311561</v>
      </c>
      <c r="BE313">
        <f t="shared" si="191"/>
        <v>-25.972499489784237</v>
      </c>
      <c r="BF313">
        <f t="shared" si="191"/>
        <v>-39.722501397132845</v>
      </c>
      <c r="BG313">
        <f t="shared" si="191"/>
        <v>-60.722498536109825</v>
      </c>
      <c r="BH313">
        <f t="shared" si="191"/>
        <v>-138.16850006198882</v>
      </c>
      <c r="BI313">
        <f t="shared" si="191"/>
        <v>-208.52250063419322</v>
      </c>
      <c r="BJ313" s="2">
        <v>34117</v>
      </c>
      <c r="BS313" s="2">
        <v>34117</v>
      </c>
      <c r="BT313">
        <f t="shared" si="192"/>
        <v>-1.6599999666213949</v>
      </c>
      <c r="BU313">
        <f t="shared" si="192"/>
        <v>-6.5199996232986344</v>
      </c>
      <c r="BV313">
        <f t="shared" si="192"/>
        <v>-11.930000424385044</v>
      </c>
      <c r="BW313">
        <f t="shared" si="192"/>
        <v>-24.88999950885772</v>
      </c>
      <c r="BX313">
        <f t="shared" si="192"/>
        <v>-38.640001416206331</v>
      </c>
      <c r="BY313">
        <f t="shared" si="192"/>
        <v>-59.639998555183311</v>
      </c>
      <c r="BZ313">
        <f t="shared" si="192"/>
        <v>-137.08600008106231</v>
      </c>
      <c r="CA313">
        <f t="shared" si="192"/>
        <v>-207.44000065326671</v>
      </c>
      <c r="CB313" s="2">
        <v>34117</v>
      </c>
      <c r="CK313" s="2">
        <v>34117</v>
      </c>
      <c r="CL313">
        <f t="shared" si="193"/>
        <v>-0.78250002861022727</v>
      </c>
      <c r="CM313">
        <f t="shared" si="193"/>
        <v>-5.6424996852874667</v>
      </c>
      <c r="CN313">
        <f t="shared" si="193"/>
        <v>-11.052500486373876</v>
      </c>
      <c r="CO313">
        <f t="shared" si="193"/>
        <v>-24.012499570846551</v>
      </c>
      <c r="CP313">
        <f t="shared" si="193"/>
        <v>-37.762501478195162</v>
      </c>
      <c r="CQ313">
        <f t="shared" si="193"/>
        <v>-58.762498617172142</v>
      </c>
      <c r="CR313">
        <f t="shared" si="193"/>
        <v>-136.20850014305114</v>
      </c>
      <c r="CS313">
        <f t="shared" si="193"/>
        <v>-206.56250071525554</v>
      </c>
      <c r="CT313" s="2">
        <v>34117</v>
      </c>
      <c r="DC313" s="2">
        <v>34117</v>
      </c>
      <c r="DD313">
        <f t="shared" si="194"/>
        <v>1.2399997711181592</v>
      </c>
      <c r="DE313">
        <f t="shared" si="194"/>
        <v>-3.6199998855590803</v>
      </c>
      <c r="DF313">
        <f t="shared" si="194"/>
        <v>-9.03000068664549</v>
      </c>
      <c r="DG313">
        <f t="shared" si="194"/>
        <v>-21.989999771118164</v>
      </c>
      <c r="DH313">
        <f t="shared" si="194"/>
        <v>-35.740001678466776</v>
      </c>
      <c r="DI313">
        <f t="shared" si="194"/>
        <v>-56.739998817443755</v>
      </c>
      <c r="DJ313">
        <f t="shared" si="194"/>
        <v>-134.18600034332275</v>
      </c>
      <c r="DK313">
        <f t="shared" si="194"/>
        <v>-204.54000091552714</v>
      </c>
      <c r="DL313" s="2">
        <v>34117</v>
      </c>
    </row>
    <row r="314" spans="1:124" x14ac:dyDescent="0.3">
      <c r="A314" s="2">
        <v>34089</v>
      </c>
      <c r="B314">
        <v>2.683937266</v>
      </c>
      <c r="C314">
        <v>2.8684843665679001</v>
      </c>
      <c r="D314">
        <v>2.9700000286102202</v>
      </c>
      <c r="E314">
        <v>3.0699999332427899</v>
      </c>
      <c r="F314" s="3">
        <f t="shared" si="177"/>
        <v>3.1033332347869798</v>
      </c>
      <c r="G314">
        <v>3.2599999904632502</v>
      </c>
      <c r="H314">
        <v>3.8299999237060498</v>
      </c>
      <c r="I314">
        <v>4.3000001907348597</v>
      </c>
      <c r="J314">
        <v>5.1399998664855904</v>
      </c>
      <c r="K314">
        <v>5.63000011444091</v>
      </c>
      <c r="L314">
        <v>6.0500001907348597</v>
      </c>
      <c r="M314">
        <v>6.88</v>
      </c>
      <c r="N314">
        <v>6.9499998092651296</v>
      </c>
      <c r="O314" s="2">
        <v>34089</v>
      </c>
      <c r="P314">
        <f t="shared" si="199"/>
        <v>-0.22366143883333334</v>
      </c>
      <c r="Q314">
        <f t="shared" si="199"/>
        <v>-0.47808072776131666</v>
      </c>
      <c r="R314">
        <f t="shared" si="199"/>
        <v>-0.74250000715255504</v>
      </c>
      <c r="S314">
        <f t="shared" si="199"/>
        <v>-1.5349999666213949</v>
      </c>
      <c r="T314">
        <f t="shared" si="178"/>
        <v>-2.3274999260902347</v>
      </c>
      <c r="U314">
        <f t="shared" si="202"/>
        <v>-3.2599999904632502</v>
      </c>
      <c r="V314">
        <f t="shared" si="201"/>
        <v>-7.6599998474120996</v>
      </c>
      <c r="W314">
        <f t="shared" si="201"/>
        <v>-12.900000572204579</v>
      </c>
      <c r="X314">
        <f t="shared" si="201"/>
        <v>-25.69999933242795</v>
      </c>
      <c r="Y314">
        <f t="shared" si="201"/>
        <v>-39.410000801086369</v>
      </c>
      <c r="Z314">
        <f t="shared" si="201"/>
        <v>-60.500001907348597</v>
      </c>
      <c r="AA314">
        <f t="shared" si="201"/>
        <v>-137.6</v>
      </c>
      <c r="AB314">
        <f t="shared" si="201"/>
        <v>-208.49999427795387</v>
      </c>
      <c r="AC314" s="2">
        <v>34089</v>
      </c>
      <c r="AD314">
        <f t="shared" si="176"/>
        <v>0.25441928892798332</v>
      </c>
      <c r="AE314">
        <f t="shared" si="179"/>
        <v>0.79249995946883989</v>
      </c>
      <c r="AF314">
        <f t="shared" si="180"/>
        <v>1.7250000238418552</v>
      </c>
      <c r="AG314">
        <f t="shared" si="181"/>
        <v>2.517499983310695</v>
      </c>
      <c r="AH314">
        <f t="shared" si="182"/>
        <v>4.399999856948849</v>
      </c>
      <c r="AI314" s="2">
        <v>34089</v>
      </c>
      <c r="AJ314">
        <f t="shared" si="200"/>
        <v>-3.0055807015352669</v>
      </c>
      <c r="AK314">
        <f t="shared" si="200"/>
        <v>-7.4055805584841163</v>
      </c>
      <c r="AL314">
        <f t="shared" si="200"/>
        <v>-12.645581283276595</v>
      </c>
      <c r="AM314">
        <f t="shared" si="200"/>
        <v>-25.445580043499966</v>
      </c>
      <c r="AN314">
        <f t="shared" si="200"/>
        <v>-39.155581512158385</v>
      </c>
      <c r="AO314">
        <f t="shared" si="200"/>
        <v>-60.245582618420613</v>
      </c>
      <c r="AP314">
        <f t="shared" si="200"/>
        <v>-137.34558071107202</v>
      </c>
      <c r="AQ314">
        <f t="shared" si="200"/>
        <v>-208.2455749890259</v>
      </c>
      <c r="AR314" s="2">
        <v>34089</v>
      </c>
      <c r="BA314" s="2">
        <v>34089</v>
      </c>
      <c r="BB314">
        <f t="shared" ref="BB314:BI317" si="209">U314+$AE314</f>
        <v>-2.4675000309944104</v>
      </c>
      <c r="BC314">
        <f t="shared" si="209"/>
        <v>-6.8674998879432598</v>
      </c>
      <c r="BD314">
        <f t="shared" si="209"/>
        <v>-12.107500612735739</v>
      </c>
      <c r="BE314">
        <f t="shared" si="209"/>
        <v>-24.907499372959109</v>
      </c>
      <c r="BF314">
        <f t="shared" si="209"/>
        <v>-38.617500841617527</v>
      </c>
      <c r="BG314">
        <f t="shared" si="209"/>
        <v>-59.707501947879756</v>
      </c>
      <c r="BH314">
        <f t="shared" si="209"/>
        <v>-136.80750004053115</v>
      </c>
      <c r="BI314">
        <f t="shared" si="209"/>
        <v>-207.70749431848503</v>
      </c>
      <c r="BJ314" s="2">
        <v>34089</v>
      </c>
      <c r="BS314" s="2">
        <v>34089</v>
      </c>
      <c r="BT314">
        <f t="shared" ref="BT314:CA317" si="210">U314+$AF314</f>
        <v>-1.5349999666213949</v>
      </c>
      <c r="BU314">
        <f t="shared" si="210"/>
        <v>-5.9349998235702444</v>
      </c>
      <c r="BV314">
        <f t="shared" si="210"/>
        <v>-11.175000548362725</v>
      </c>
      <c r="BW314">
        <f t="shared" si="210"/>
        <v>-23.974999308586096</v>
      </c>
      <c r="BX314">
        <f t="shared" si="210"/>
        <v>-37.685000777244511</v>
      </c>
      <c r="BY314">
        <f t="shared" si="210"/>
        <v>-58.775001883506739</v>
      </c>
      <c r="BZ314">
        <f t="shared" si="210"/>
        <v>-135.87499997615814</v>
      </c>
      <c r="CA314">
        <f t="shared" si="210"/>
        <v>-206.77499425411202</v>
      </c>
      <c r="CB314" s="2">
        <v>34089</v>
      </c>
      <c r="CK314" s="2">
        <v>34089</v>
      </c>
      <c r="CL314">
        <f t="shared" ref="CL314:CS317" si="211">U314+$AG314</f>
        <v>-0.74250000715255515</v>
      </c>
      <c r="CM314">
        <f t="shared" si="211"/>
        <v>-5.1424998641014046</v>
      </c>
      <c r="CN314">
        <f t="shared" si="211"/>
        <v>-10.382500588893883</v>
      </c>
      <c r="CO314">
        <f t="shared" si="211"/>
        <v>-23.182499349117254</v>
      </c>
      <c r="CP314">
        <f t="shared" si="211"/>
        <v>-36.892500817775677</v>
      </c>
      <c r="CQ314">
        <f t="shared" si="211"/>
        <v>-57.982501924037905</v>
      </c>
      <c r="CR314">
        <f t="shared" si="211"/>
        <v>-135.08250001668929</v>
      </c>
      <c r="CS314">
        <f t="shared" si="211"/>
        <v>-205.98249429464317</v>
      </c>
      <c r="CT314" s="2">
        <v>34089</v>
      </c>
      <c r="DC314" s="2">
        <v>34089</v>
      </c>
      <c r="DD314">
        <f t="shared" ref="DD314:DK317" si="212">U314+$AH314</f>
        <v>1.1399998664855988</v>
      </c>
      <c r="DE314">
        <f t="shared" si="212"/>
        <v>-3.2599999904632506</v>
      </c>
      <c r="DF314">
        <f t="shared" si="212"/>
        <v>-8.5000007152557302</v>
      </c>
      <c r="DG314">
        <f t="shared" si="212"/>
        <v>-21.299999475479101</v>
      </c>
      <c r="DH314">
        <f t="shared" si="212"/>
        <v>-35.010000944137516</v>
      </c>
      <c r="DI314">
        <f t="shared" si="212"/>
        <v>-56.100002050399752</v>
      </c>
      <c r="DJ314">
        <f t="shared" si="212"/>
        <v>-133.20000014305114</v>
      </c>
      <c r="DK314">
        <f t="shared" si="212"/>
        <v>-204.09999442100502</v>
      </c>
      <c r="DL314" s="2">
        <v>34089</v>
      </c>
    </row>
    <row r="315" spans="1:124" x14ac:dyDescent="0.3">
      <c r="A315" s="2">
        <v>34059</v>
      </c>
      <c r="B315">
        <v>2.683937266</v>
      </c>
      <c r="C315">
        <v>2.8909843451102275</v>
      </c>
      <c r="D315">
        <v>2.95000004768371</v>
      </c>
      <c r="E315">
        <v>3.0899999141693102</v>
      </c>
      <c r="F315" s="3">
        <f t="shared" si="177"/>
        <v>3.1366665363311768</v>
      </c>
      <c r="G315">
        <v>3.3199999332427899</v>
      </c>
      <c r="H315">
        <v>3.96000003814697</v>
      </c>
      <c r="I315">
        <v>4.42000007629394</v>
      </c>
      <c r="J315">
        <v>5.2399997711181596</v>
      </c>
      <c r="K315">
        <v>5.7199997901916504</v>
      </c>
      <c r="L315">
        <v>6.0300002098083496</v>
      </c>
      <c r="M315">
        <v>6.9687000000000001</v>
      </c>
      <c r="N315">
        <v>6.9299998283386204</v>
      </c>
      <c r="O315" s="2">
        <v>34059</v>
      </c>
      <c r="P315">
        <f t="shared" si="199"/>
        <v>-0.22366143883333334</v>
      </c>
      <c r="Q315">
        <f t="shared" si="199"/>
        <v>-0.48183072418503792</v>
      </c>
      <c r="R315">
        <f t="shared" si="199"/>
        <v>-0.73750001192092751</v>
      </c>
      <c r="S315">
        <f t="shared" si="199"/>
        <v>-1.5449999570846551</v>
      </c>
      <c r="T315">
        <f t="shared" si="178"/>
        <v>-2.3524999022483826</v>
      </c>
      <c r="U315">
        <f t="shared" si="202"/>
        <v>-3.3199999332427899</v>
      </c>
      <c r="V315">
        <f t="shared" si="201"/>
        <v>-7.92000007629394</v>
      </c>
      <c r="W315">
        <f t="shared" si="201"/>
        <v>-13.26000022888182</v>
      </c>
      <c r="X315">
        <f t="shared" si="201"/>
        <v>-26.199998855590799</v>
      </c>
      <c r="Y315">
        <f t="shared" si="201"/>
        <v>-40.039998531341553</v>
      </c>
      <c r="Z315">
        <f t="shared" si="201"/>
        <v>-60.300002098083496</v>
      </c>
      <c r="AA315">
        <f t="shared" si="201"/>
        <v>-139.374</v>
      </c>
      <c r="AB315">
        <f t="shared" si="201"/>
        <v>-207.89999485015861</v>
      </c>
      <c r="AC315" s="2">
        <v>34059</v>
      </c>
      <c r="AD315">
        <f t="shared" si="176"/>
        <v>0.25816928535170458</v>
      </c>
      <c r="AE315">
        <f t="shared" si="179"/>
        <v>0.80749994516372758</v>
      </c>
      <c r="AF315">
        <f t="shared" si="180"/>
        <v>1.7749999761581348</v>
      </c>
      <c r="AG315">
        <f t="shared" si="181"/>
        <v>2.5824999213218622</v>
      </c>
      <c r="AH315">
        <f t="shared" si="182"/>
        <v>4.6000001430511501</v>
      </c>
      <c r="AI315" s="2">
        <v>34059</v>
      </c>
      <c r="AJ315">
        <f t="shared" si="200"/>
        <v>-3.0618306478910853</v>
      </c>
      <c r="AK315">
        <f t="shared" si="200"/>
        <v>-7.6618307909422354</v>
      </c>
      <c r="AL315">
        <f t="shared" si="200"/>
        <v>-13.001830943530116</v>
      </c>
      <c r="AM315">
        <f t="shared" si="200"/>
        <v>-25.941829570239094</v>
      </c>
      <c r="AN315">
        <f t="shared" si="200"/>
        <v>-39.781829245989847</v>
      </c>
      <c r="AO315">
        <f t="shared" si="200"/>
        <v>-60.041832812731791</v>
      </c>
      <c r="AP315">
        <f t="shared" si="200"/>
        <v>-139.1158307146483</v>
      </c>
      <c r="AQ315">
        <f t="shared" si="200"/>
        <v>-207.64182556480691</v>
      </c>
      <c r="AR315" s="2">
        <v>34059</v>
      </c>
      <c r="BA315" s="2">
        <v>34059</v>
      </c>
      <c r="BB315">
        <f t="shared" si="209"/>
        <v>-2.5124999880790622</v>
      </c>
      <c r="BC315">
        <f t="shared" si="209"/>
        <v>-7.1125001311302123</v>
      </c>
      <c r="BD315">
        <f t="shared" si="209"/>
        <v>-12.452500283718093</v>
      </c>
      <c r="BE315">
        <f t="shared" si="209"/>
        <v>-25.392498910427072</v>
      </c>
      <c r="BF315">
        <f t="shared" si="209"/>
        <v>-39.232498586177826</v>
      </c>
      <c r="BG315">
        <f t="shared" si="209"/>
        <v>-59.492502152919769</v>
      </c>
      <c r="BH315">
        <f t="shared" si="209"/>
        <v>-138.56650005483627</v>
      </c>
      <c r="BI315">
        <f t="shared" si="209"/>
        <v>-207.09249490499488</v>
      </c>
      <c r="BJ315" s="2">
        <v>34059</v>
      </c>
      <c r="BS315" s="2">
        <v>34059</v>
      </c>
      <c r="BT315">
        <f t="shared" si="210"/>
        <v>-1.5449999570846551</v>
      </c>
      <c r="BU315">
        <f t="shared" si="210"/>
        <v>-6.145000100135805</v>
      </c>
      <c r="BV315">
        <f t="shared" si="210"/>
        <v>-11.485000252723685</v>
      </c>
      <c r="BW315">
        <f t="shared" si="210"/>
        <v>-24.424998879432664</v>
      </c>
      <c r="BX315">
        <f t="shared" si="210"/>
        <v>-38.264998555183418</v>
      </c>
      <c r="BY315">
        <f t="shared" si="210"/>
        <v>-58.525002121925361</v>
      </c>
      <c r="BZ315">
        <f t="shared" si="210"/>
        <v>-137.59900002384185</v>
      </c>
      <c r="CA315">
        <f t="shared" si="210"/>
        <v>-206.12499487400046</v>
      </c>
      <c r="CB315" s="2">
        <v>34059</v>
      </c>
      <c r="CK315" s="2">
        <v>34059</v>
      </c>
      <c r="CL315">
        <f t="shared" si="211"/>
        <v>-0.73750001192092762</v>
      </c>
      <c r="CM315">
        <f t="shared" si="211"/>
        <v>-5.3375001549720782</v>
      </c>
      <c r="CN315">
        <f t="shared" si="211"/>
        <v>-10.677500307559958</v>
      </c>
      <c r="CO315">
        <f t="shared" si="211"/>
        <v>-23.617498934268937</v>
      </c>
      <c r="CP315">
        <f t="shared" si="211"/>
        <v>-37.457498610019691</v>
      </c>
      <c r="CQ315">
        <f t="shared" si="211"/>
        <v>-57.717502176761634</v>
      </c>
      <c r="CR315">
        <f t="shared" si="211"/>
        <v>-136.79150007867813</v>
      </c>
      <c r="CS315">
        <f t="shared" si="211"/>
        <v>-205.31749492883674</v>
      </c>
      <c r="CT315" s="2">
        <v>34059</v>
      </c>
      <c r="DC315" s="2">
        <v>34059</v>
      </c>
      <c r="DD315">
        <f t="shared" si="212"/>
        <v>1.2800002098083603</v>
      </c>
      <c r="DE315">
        <f t="shared" si="212"/>
        <v>-3.3199999332427899</v>
      </c>
      <c r="DF315">
        <f t="shared" si="212"/>
        <v>-8.6600000858306707</v>
      </c>
      <c r="DG315">
        <f t="shared" si="212"/>
        <v>-21.599998712539648</v>
      </c>
      <c r="DH315">
        <f t="shared" si="212"/>
        <v>-35.439998388290405</v>
      </c>
      <c r="DI315">
        <f t="shared" si="212"/>
        <v>-55.700001955032349</v>
      </c>
      <c r="DJ315">
        <f t="shared" si="212"/>
        <v>-134.77399985694885</v>
      </c>
      <c r="DK315">
        <f t="shared" si="212"/>
        <v>-203.29999470710746</v>
      </c>
      <c r="DL315" s="2">
        <v>34059</v>
      </c>
    </row>
    <row r="316" spans="1:124" x14ac:dyDescent="0.3">
      <c r="A316" s="2">
        <v>34026</v>
      </c>
      <c r="B316">
        <v>2.9489308190000001</v>
      </c>
      <c r="C316">
        <v>3.0097326832923272</v>
      </c>
      <c r="D316">
        <v>3.0099999904632502</v>
      </c>
      <c r="E316">
        <v>3.1400001049041699</v>
      </c>
      <c r="F316" s="3">
        <f t="shared" si="177"/>
        <v>3.1833334763844765</v>
      </c>
      <c r="G316">
        <v>3.3199999332427899</v>
      </c>
      <c r="H316">
        <v>3.92000007629394</v>
      </c>
      <c r="I316">
        <v>4.3699998855590803</v>
      </c>
      <c r="J316">
        <v>5.21000003814697</v>
      </c>
      <c r="K316">
        <v>5.67000007629394</v>
      </c>
      <c r="L316">
        <v>6.0300002098083496</v>
      </c>
      <c r="M316">
        <v>6.9218999999999999</v>
      </c>
      <c r="N316">
        <v>6.9000000953674299</v>
      </c>
      <c r="O316" s="2">
        <v>34026</v>
      </c>
      <c r="P316">
        <f t="shared" si="199"/>
        <v>-0.24574423491666667</v>
      </c>
      <c r="Q316">
        <f t="shared" si="199"/>
        <v>-0.50162211388205447</v>
      </c>
      <c r="R316">
        <f t="shared" si="199"/>
        <v>-0.75249999761581254</v>
      </c>
      <c r="S316">
        <f t="shared" si="199"/>
        <v>-1.570000052452085</v>
      </c>
      <c r="T316">
        <f t="shared" si="178"/>
        <v>-2.3875001072883575</v>
      </c>
      <c r="U316">
        <f t="shared" si="202"/>
        <v>-3.3199999332427899</v>
      </c>
      <c r="V316">
        <f t="shared" si="201"/>
        <v>-7.84000015258788</v>
      </c>
      <c r="W316">
        <f t="shared" si="201"/>
        <v>-13.109999656677241</v>
      </c>
      <c r="X316">
        <f t="shared" si="201"/>
        <v>-26.050000190734849</v>
      </c>
      <c r="Y316">
        <f t="shared" si="201"/>
        <v>-39.690000534057582</v>
      </c>
      <c r="Z316">
        <f t="shared" si="201"/>
        <v>-60.300002098083496</v>
      </c>
      <c r="AA316">
        <f t="shared" si="201"/>
        <v>-138.43799999999999</v>
      </c>
      <c r="AB316">
        <f t="shared" si="201"/>
        <v>-207.00000286102289</v>
      </c>
      <c r="AC316" s="2">
        <v>34026</v>
      </c>
      <c r="AD316">
        <f t="shared" si="176"/>
        <v>0.25587787896538783</v>
      </c>
      <c r="AE316">
        <f t="shared" si="179"/>
        <v>0.81750005483627242</v>
      </c>
      <c r="AF316">
        <f t="shared" si="180"/>
        <v>1.7499998807907049</v>
      </c>
      <c r="AG316">
        <f t="shared" si="181"/>
        <v>2.5674999356269774</v>
      </c>
      <c r="AH316">
        <f t="shared" si="182"/>
        <v>4.5200002193450901</v>
      </c>
      <c r="AI316" s="2">
        <v>34026</v>
      </c>
      <c r="AJ316">
        <f t="shared" si="200"/>
        <v>-3.0641220542774019</v>
      </c>
      <c r="AK316">
        <f t="shared" si="200"/>
        <v>-7.5841222736224925</v>
      </c>
      <c r="AL316">
        <f t="shared" si="200"/>
        <v>-12.854121777711853</v>
      </c>
      <c r="AM316">
        <f t="shared" si="200"/>
        <v>-25.79412231176946</v>
      </c>
      <c r="AN316">
        <f t="shared" si="200"/>
        <v>-39.434122655092196</v>
      </c>
      <c r="AO316">
        <f t="shared" si="200"/>
        <v>-60.04412421911811</v>
      </c>
      <c r="AP316">
        <f t="shared" si="200"/>
        <v>-138.18212212103461</v>
      </c>
      <c r="AQ316">
        <f t="shared" ref="AQ316:AQ317" si="213">AB316+$AD316</f>
        <v>-206.74412498205751</v>
      </c>
      <c r="AR316" s="2">
        <v>34026</v>
      </c>
      <c r="BA316" s="2">
        <v>34026</v>
      </c>
      <c r="BB316">
        <f t="shared" si="209"/>
        <v>-2.5024998784065176</v>
      </c>
      <c r="BC316">
        <f t="shared" si="209"/>
        <v>-7.0225000977516077</v>
      </c>
      <c r="BD316">
        <f t="shared" si="209"/>
        <v>-12.292499601840968</v>
      </c>
      <c r="BE316">
        <f t="shared" si="209"/>
        <v>-25.232500135898576</v>
      </c>
      <c r="BF316">
        <f t="shared" si="209"/>
        <v>-38.872500479221308</v>
      </c>
      <c r="BG316">
        <f t="shared" si="209"/>
        <v>-59.482502043247223</v>
      </c>
      <c r="BH316">
        <f t="shared" si="209"/>
        <v>-137.62049994516371</v>
      </c>
      <c r="BI316">
        <f t="shared" si="209"/>
        <v>-206.18250280618662</v>
      </c>
      <c r="BJ316" s="2">
        <v>34026</v>
      </c>
      <c r="BS316" s="2">
        <v>34026</v>
      </c>
      <c r="BT316">
        <f t="shared" si="210"/>
        <v>-1.570000052452085</v>
      </c>
      <c r="BU316">
        <f t="shared" si="210"/>
        <v>-6.0900002717971748</v>
      </c>
      <c r="BV316">
        <f t="shared" si="210"/>
        <v>-11.359999775886536</v>
      </c>
      <c r="BW316">
        <f t="shared" si="210"/>
        <v>-24.300000309944146</v>
      </c>
      <c r="BX316">
        <f t="shared" si="210"/>
        <v>-37.940000653266878</v>
      </c>
      <c r="BY316">
        <f t="shared" si="210"/>
        <v>-58.550002217292793</v>
      </c>
      <c r="BZ316">
        <f t="shared" si="210"/>
        <v>-136.68800011920928</v>
      </c>
      <c r="CA316">
        <f t="shared" si="210"/>
        <v>-205.25000298023218</v>
      </c>
      <c r="CB316" s="2">
        <v>34026</v>
      </c>
      <c r="CK316" s="2">
        <v>34026</v>
      </c>
      <c r="CL316">
        <f t="shared" si="211"/>
        <v>-0.75249999761581243</v>
      </c>
      <c r="CM316">
        <f t="shared" si="211"/>
        <v>-5.2725002169609025</v>
      </c>
      <c r="CN316">
        <f t="shared" si="211"/>
        <v>-10.542499721050262</v>
      </c>
      <c r="CO316">
        <f t="shared" si="211"/>
        <v>-23.482500255107873</v>
      </c>
      <c r="CP316">
        <f t="shared" si="211"/>
        <v>-37.122500598430605</v>
      </c>
      <c r="CQ316">
        <f t="shared" si="211"/>
        <v>-57.73250216245652</v>
      </c>
      <c r="CR316">
        <f t="shared" si="211"/>
        <v>-135.870500064373</v>
      </c>
      <c r="CS316">
        <f t="shared" si="211"/>
        <v>-204.43250292539591</v>
      </c>
      <c r="CT316" s="2">
        <v>34026</v>
      </c>
      <c r="DC316" s="2">
        <v>34026</v>
      </c>
      <c r="DD316">
        <f t="shared" si="212"/>
        <v>1.2000002861023003</v>
      </c>
      <c r="DE316">
        <f t="shared" si="212"/>
        <v>-3.3199999332427899</v>
      </c>
      <c r="DF316">
        <f t="shared" si="212"/>
        <v>-8.5899994373321498</v>
      </c>
      <c r="DG316">
        <f t="shared" si="212"/>
        <v>-21.52999997138976</v>
      </c>
      <c r="DH316">
        <f t="shared" si="212"/>
        <v>-35.170000314712489</v>
      </c>
      <c r="DI316">
        <f t="shared" si="212"/>
        <v>-55.780001878738403</v>
      </c>
      <c r="DJ316">
        <f t="shared" si="212"/>
        <v>-133.9179997806549</v>
      </c>
      <c r="DK316">
        <f t="shared" si="212"/>
        <v>-202.4800026416778</v>
      </c>
      <c r="DL316" s="2">
        <v>34026</v>
      </c>
    </row>
    <row r="317" spans="1:124" x14ac:dyDescent="0.3">
      <c r="A317" s="2">
        <v>33998</v>
      </c>
      <c r="B317">
        <v>2.9489308190000001</v>
      </c>
      <c r="C317">
        <v>2.9947326975974375</v>
      </c>
      <c r="D317">
        <v>2.96000003814697</v>
      </c>
      <c r="E317">
        <v>3.16000008583068</v>
      </c>
      <c r="F317" s="3">
        <f t="shared" si="177"/>
        <v>3.2266667683919166</v>
      </c>
      <c r="G317">
        <v>3.3900001049041699</v>
      </c>
      <c r="H317">
        <v>4.1999998092651296</v>
      </c>
      <c r="I317">
        <v>4.7199997901916504</v>
      </c>
      <c r="J317">
        <v>5.5700001716613698</v>
      </c>
      <c r="K317">
        <v>6</v>
      </c>
      <c r="L317">
        <v>6.3899998664855904</v>
      </c>
      <c r="M317">
        <v>7.1947999999999999</v>
      </c>
      <c r="N317">
        <v>7.21000003814697</v>
      </c>
      <c r="O317" s="2">
        <v>33998</v>
      </c>
      <c r="P317">
        <f t="shared" si="199"/>
        <v>-0.24574423491666667</v>
      </c>
      <c r="Q317">
        <f t="shared" si="199"/>
        <v>-0.49912211626623959</v>
      </c>
      <c r="R317">
        <f t="shared" si="199"/>
        <v>-0.7400000095367425</v>
      </c>
      <c r="S317">
        <f t="shared" si="199"/>
        <v>-1.58000004291534</v>
      </c>
      <c r="T317">
        <f t="shared" si="178"/>
        <v>-2.4200000762939373</v>
      </c>
      <c r="U317">
        <f t="shared" si="202"/>
        <v>-3.3900001049041699</v>
      </c>
      <c r="V317">
        <f t="shared" si="201"/>
        <v>-8.3999996185302592</v>
      </c>
      <c r="W317">
        <f t="shared" si="201"/>
        <v>-14.159999370574951</v>
      </c>
      <c r="X317">
        <f t="shared" si="201"/>
        <v>-27.850000858306849</v>
      </c>
      <c r="Y317">
        <f t="shared" si="201"/>
        <v>-42</v>
      </c>
      <c r="Z317">
        <f t="shared" si="201"/>
        <v>-63.8999986648559</v>
      </c>
      <c r="AA317">
        <f t="shared" si="201"/>
        <v>-143.89599999999999</v>
      </c>
      <c r="AB317">
        <f t="shared" si="201"/>
        <v>-216.30000114440909</v>
      </c>
      <c r="AC317" s="2">
        <v>33998</v>
      </c>
      <c r="AD317">
        <f t="shared" si="176"/>
        <v>0.25337788134957295</v>
      </c>
      <c r="AE317">
        <f t="shared" si="179"/>
        <v>0.84000003337859752</v>
      </c>
      <c r="AF317">
        <f t="shared" si="180"/>
        <v>1.8100000619888299</v>
      </c>
      <c r="AG317">
        <f t="shared" si="181"/>
        <v>2.6500000953674272</v>
      </c>
      <c r="AH317">
        <f t="shared" si="182"/>
        <v>5.0099995136260898</v>
      </c>
      <c r="AI317" s="2">
        <v>33998</v>
      </c>
      <c r="AJ317">
        <f t="shared" ref="AJ317:AP317" si="214">U317+$AD317</f>
        <v>-3.1366222235545971</v>
      </c>
      <c r="AK317">
        <f t="shared" si="214"/>
        <v>-8.1466217371806859</v>
      </c>
      <c r="AL317">
        <f t="shared" si="214"/>
        <v>-13.906621489225378</v>
      </c>
      <c r="AM317">
        <f t="shared" si="214"/>
        <v>-27.596622976957278</v>
      </c>
      <c r="AN317">
        <f t="shared" si="214"/>
        <v>-41.746622118650428</v>
      </c>
      <c r="AO317">
        <f t="shared" si="214"/>
        <v>-63.646620783506329</v>
      </c>
      <c r="AP317">
        <f t="shared" si="214"/>
        <v>-143.64262211865042</v>
      </c>
      <c r="AQ317">
        <f t="shared" si="213"/>
        <v>-216.04662326305953</v>
      </c>
      <c r="AR317" s="2">
        <v>33998</v>
      </c>
      <c r="BA317" s="2">
        <v>33998</v>
      </c>
      <c r="BB317">
        <f t="shared" si="209"/>
        <v>-2.5500000715255724</v>
      </c>
      <c r="BC317">
        <f t="shared" si="209"/>
        <v>-7.5599995851516617</v>
      </c>
      <c r="BD317">
        <f t="shared" si="209"/>
        <v>-13.319999337196354</v>
      </c>
      <c r="BE317">
        <f t="shared" si="209"/>
        <v>-27.010000824928252</v>
      </c>
      <c r="BF317">
        <f t="shared" si="209"/>
        <v>-41.159999966621399</v>
      </c>
      <c r="BG317">
        <f t="shared" si="209"/>
        <v>-63.059998631477299</v>
      </c>
      <c r="BH317">
        <f t="shared" si="209"/>
        <v>-143.05599996662139</v>
      </c>
      <c r="BI317">
        <f t="shared" si="209"/>
        <v>-215.46000111103049</v>
      </c>
      <c r="BJ317" s="2">
        <v>33998</v>
      </c>
      <c r="BS317" s="2">
        <v>33998</v>
      </c>
      <c r="BT317">
        <f t="shared" si="210"/>
        <v>-1.58000004291534</v>
      </c>
      <c r="BU317">
        <f t="shared" si="210"/>
        <v>-6.5899995565414295</v>
      </c>
      <c r="BV317">
        <f t="shared" si="210"/>
        <v>-12.349999308586121</v>
      </c>
      <c r="BW317">
        <f t="shared" si="210"/>
        <v>-26.040000796318019</v>
      </c>
      <c r="BX317">
        <f t="shared" si="210"/>
        <v>-40.189999938011169</v>
      </c>
      <c r="BY317">
        <f t="shared" si="210"/>
        <v>-62.08999860286707</v>
      </c>
      <c r="BZ317">
        <f t="shared" si="210"/>
        <v>-142.08599993801116</v>
      </c>
      <c r="CA317">
        <f t="shared" si="210"/>
        <v>-214.49000108242026</v>
      </c>
      <c r="CB317" s="2">
        <v>33998</v>
      </c>
      <c r="CK317" s="2">
        <v>33998</v>
      </c>
      <c r="CL317">
        <f t="shared" si="211"/>
        <v>-0.74000000953674272</v>
      </c>
      <c r="CM317">
        <f t="shared" si="211"/>
        <v>-5.749999523162832</v>
      </c>
      <c r="CN317">
        <f t="shared" si="211"/>
        <v>-11.509999275207523</v>
      </c>
      <c r="CO317">
        <f t="shared" si="211"/>
        <v>-25.200000762939421</v>
      </c>
      <c r="CP317">
        <f t="shared" si="211"/>
        <v>-39.349999904632575</v>
      </c>
      <c r="CQ317">
        <f t="shared" si="211"/>
        <v>-61.249998569488476</v>
      </c>
      <c r="CR317">
        <f t="shared" si="211"/>
        <v>-141.24599990463255</v>
      </c>
      <c r="CS317">
        <f t="shared" si="211"/>
        <v>-213.65000104904166</v>
      </c>
      <c r="CT317" s="2">
        <v>33998</v>
      </c>
      <c r="DC317" s="2">
        <v>33998</v>
      </c>
      <c r="DD317">
        <f t="shared" si="212"/>
        <v>1.6199994087219198</v>
      </c>
      <c r="DE317">
        <f t="shared" si="212"/>
        <v>-3.3900001049041695</v>
      </c>
      <c r="DF317">
        <f t="shared" si="212"/>
        <v>-9.1499998569488614</v>
      </c>
      <c r="DG317">
        <f t="shared" si="212"/>
        <v>-22.840001344680758</v>
      </c>
      <c r="DH317">
        <f t="shared" si="212"/>
        <v>-36.990000486373908</v>
      </c>
      <c r="DI317">
        <f t="shared" si="212"/>
        <v>-58.889999151229809</v>
      </c>
      <c r="DJ317">
        <f t="shared" si="212"/>
        <v>-138.88600048637389</v>
      </c>
      <c r="DK317">
        <f t="shared" si="212"/>
        <v>-211.290001630783</v>
      </c>
      <c r="DL317" s="2">
        <v>33998</v>
      </c>
    </row>
  </sheetData>
  <mergeCells count="5">
    <mergeCell ref="AI1:AZ1"/>
    <mergeCell ref="BA1:BR1"/>
    <mergeCell ref="BS1:CJ1"/>
    <mergeCell ref="CK1:DB1"/>
    <mergeCell ref="DC1:DT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C5047-3666-4FF5-A584-C46A27599DB6}">
  <dimension ref="A1:B328"/>
  <sheetViews>
    <sheetView workbookViewId="0">
      <selection activeCell="B22" sqref="B22"/>
    </sheetView>
  </sheetViews>
  <sheetFormatPr defaultRowHeight="14.4" x14ac:dyDescent="0.3"/>
  <cols>
    <col min="1" max="1" width="11.6640625" bestFit="1" customWidth="1"/>
  </cols>
  <sheetData>
    <row r="1" spans="1:2" x14ac:dyDescent="0.3">
      <c r="A1" t="s">
        <v>35</v>
      </c>
      <c r="B1" t="s">
        <v>34</v>
      </c>
    </row>
    <row r="2" spans="1:2" x14ac:dyDescent="0.3">
      <c r="A2" s="8">
        <v>43555</v>
      </c>
      <c r="B2">
        <v>134.76</v>
      </c>
    </row>
    <row r="3" spans="1:2" x14ac:dyDescent="0.3">
      <c r="A3" s="8">
        <v>43524</v>
      </c>
      <c r="B3">
        <v>125.24</v>
      </c>
    </row>
    <row r="4" spans="1:2" x14ac:dyDescent="0.3">
      <c r="A4" s="8">
        <v>43496</v>
      </c>
      <c r="B4">
        <v>126.24</v>
      </c>
    </row>
    <row r="5" spans="1:2" x14ac:dyDescent="0.3">
      <c r="A5" s="8">
        <v>43465</v>
      </c>
      <c r="B5">
        <v>149.82</v>
      </c>
    </row>
    <row r="6" spans="1:2" x14ac:dyDescent="0.3">
      <c r="A6" s="8">
        <v>43434</v>
      </c>
      <c r="B6">
        <v>136.43</v>
      </c>
    </row>
    <row r="7" spans="1:2" x14ac:dyDescent="0.3">
      <c r="A7" s="8">
        <v>43404</v>
      </c>
      <c r="B7">
        <v>79.069999999999993</v>
      </c>
    </row>
    <row r="8" spans="1:2" x14ac:dyDescent="0.3">
      <c r="A8" s="8">
        <v>43373</v>
      </c>
      <c r="B8">
        <v>83.77</v>
      </c>
    </row>
    <row r="9" spans="1:2" x14ac:dyDescent="0.3">
      <c r="A9" s="8">
        <v>43343</v>
      </c>
      <c r="B9">
        <v>121.46</v>
      </c>
    </row>
    <row r="10" spans="1:2" x14ac:dyDescent="0.3">
      <c r="A10" s="8">
        <v>43312</v>
      </c>
      <c r="B10">
        <v>91.35</v>
      </c>
    </row>
    <row r="11" spans="1:2" x14ac:dyDescent="0.3">
      <c r="A11" s="8">
        <v>43281</v>
      </c>
      <c r="B11">
        <v>114.66</v>
      </c>
    </row>
    <row r="12" spans="1:2" x14ac:dyDescent="0.3">
      <c r="A12" s="8">
        <v>43251</v>
      </c>
      <c r="B12">
        <v>77.319999999999993</v>
      </c>
    </row>
    <row r="13" spans="1:2" x14ac:dyDescent="0.3">
      <c r="A13" s="8">
        <v>43220</v>
      </c>
      <c r="B13">
        <v>86.67</v>
      </c>
    </row>
    <row r="14" spans="1:2" x14ac:dyDescent="0.3">
      <c r="A14" s="8">
        <v>43190</v>
      </c>
      <c r="B14">
        <v>67.64</v>
      </c>
    </row>
    <row r="15" spans="1:2" x14ac:dyDescent="0.3">
      <c r="A15" s="8">
        <v>43159</v>
      </c>
      <c r="B15">
        <v>46.68</v>
      </c>
    </row>
    <row r="16" spans="1:2" x14ac:dyDescent="0.3">
      <c r="A16" s="8">
        <v>43131</v>
      </c>
      <c r="B16">
        <v>71.84</v>
      </c>
    </row>
    <row r="17" spans="1:2" x14ac:dyDescent="0.3">
      <c r="A17" s="8">
        <v>43100</v>
      </c>
      <c r="B17">
        <v>174.9</v>
      </c>
    </row>
    <row r="18" spans="1:2" x14ac:dyDescent="0.3">
      <c r="A18" s="8">
        <v>43069</v>
      </c>
      <c r="B18">
        <v>101.48</v>
      </c>
    </row>
    <row r="19" spans="1:2" x14ac:dyDescent="0.3">
      <c r="A19" s="8">
        <v>43039</v>
      </c>
      <c r="B19">
        <v>50.39</v>
      </c>
    </row>
    <row r="20" spans="1:2" x14ac:dyDescent="0.3">
      <c r="A20" s="8">
        <v>43008</v>
      </c>
      <c r="B20">
        <v>44.96</v>
      </c>
    </row>
    <row r="21" spans="1:2" x14ac:dyDescent="0.3">
      <c r="A21" s="8">
        <v>42978</v>
      </c>
      <c r="B21">
        <v>43.34</v>
      </c>
    </row>
    <row r="22" spans="1:2" x14ac:dyDescent="0.3">
      <c r="A22" s="8">
        <v>42947</v>
      </c>
      <c r="B22">
        <v>80.959999999999994</v>
      </c>
    </row>
    <row r="23" spans="1:2" x14ac:dyDescent="0.3">
      <c r="A23" s="8">
        <v>42916</v>
      </c>
      <c r="B23">
        <v>111.89</v>
      </c>
    </row>
    <row r="24" spans="1:2" x14ac:dyDescent="0.3">
      <c r="A24" s="8">
        <v>42886</v>
      </c>
      <c r="B24">
        <v>168.16</v>
      </c>
    </row>
    <row r="25" spans="1:2" x14ac:dyDescent="0.3">
      <c r="A25" s="8">
        <v>42855</v>
      </c>
      <c r="B25">
        <v>224.35</v>
      </c>
    </row>
    <row r="26" spans="1:2" x14ac:dyDescent="0.3">
      <c r="A26" s="8">
        <v>42825</v>
      </c>
      <c r="B26">
        <v>221.37</v>
      </c>
    </row>
    <row r="27" spans="1:2" x14ac:dyDescent="0.3">
      <c r="A27" s="8">
        <v>42794</v>
      </c>
      <c r="B27">
        <v>114.25</v>
      </c>
    </row>
    <row r="28" spans="1:2" x14ac:dyDescent="0.3">
      <c r="A28" s="8">
        <v>42766</v>
      </c>
      <c r="B28">
        <v>139.29</v>
      </c>
    </row>
    <row r="29" spans="1:2" x14ac:dyDescent="0.3">
      <c r="A29" s="8">
        <v>42735</v>
      </c>
      <c r="B29">
        <v>127.18</v>
      </c>
    </row>
    <row r="30" spans="1:2" x14ac:dyDescent="0.3">
      <c r="A30" s="8">
        <v>42704</v>
      </c>
      <c r="B30">
        <v>63.67</v>
      </c>
    </row>
    <row r="31" spans="1:2" x14ac:dyDescent="0.3">
      <c r="A31" s="8">
        <v>42674</v>
      </c>
      <c r="B31">
        <v>95.82</v>
      </c>
    </row>
    <row r="32" spans="1:2" x14ac:dyDescent="0.3">
      <c r="A32" s="8">
        <v>42643</v>
      </c>
      <c r="B32">
        <v>34.93</v>
      </c>
    </row>
    <row r="33" spans="1:2" x14ac:dyDescent="0.3">
      <c r="A33" s="8">
        <v>42613</v>
      </c>
      <c r="B33">
        <v>45.98</v>
      </c>
    </row>
    <row r="34" spans="1:2" x14ac:dyDescent="0.3">
      <c r="A34" s="8">
        <v>42582</v>
      </c>
      <c r="B34">
        <v>117.46</v>
      </c>
    </row>
    <row r="35" spans="1:2" x14ac:dyDescent="0.3">
      <c r="A35" s="8">
        <v>42551</v>
      </c>
      <c r="B35">
        <v>96.08</v>
      </c>
    </row>
    <row r="36" spans="1:2" x14ac:dyDescent="0.3">
      <c r="A36" s="8">
        <v>42521</v>
      </c>
      <c r="B36">
        <v>48.19</v>
      </c>
    </row>
    <row r="37" spans="1:2" x14ac:dyDescent="0.3">
      <c r="A37" s="8">
        <v>42490</v>
      </c>
      <c r="B37">
        <v>45.03</v>
      </c>
    </row>
    <row r="38" spans="1:2" x14ac:dyDescent="0.3">
      <c r="A38" s="8">
        <v>42460</v>
      </c>
      <c r="B38">
        <v>36.42</v>
      </c>
    </row>
    <row r="39" spans="1:2" x14ac:dyDescent="0.3">
      <c r="A39" s="8">
        <v>42429</v>
      </c>
      <c r="B39">
        <v>65.739999999999995</v>
      </c>
    </row>
    <row r="40" spans="1:2" x14ac:dyDescent="0.3">
      <c r="A40" s="8">
        <v>42400</v>
      </c>
      <c r="B40">
        <v>94.57</v>
      </c>
    </row>
    <row r="41" spans="1:2" x14ac:dyDescent="0.3">
      <c r="A41" s="8">
        <v>42369</v>
      </c>
      <c r="B41">
        <v>59.74</v>
      </c>
    </row>
    <row r="42" spans="1:2" x14ac:dyDescent="0.3">
      <c r="A42" s="8">
        <v>42338</v>
      </c>
      <c r="B42">
        <v>61.99</v>
      </c>
    </row>
    <row r="43" spans="1:2" x14ac:dyDescent="0.3">
      <c r="A43" s="8">
        <v>42308</v>
      </c>
      <c r="B43">
        <v>46.01</v>
      </c>
    </row>
    <row r="44" spans="1:2" x14ac:dyDescent="0.3">
      <c r="A44" s="8">
        <v>42277</v>
      </c>
      <c r="B44">
        <v>77.75</v>
      </c>
    </row>
    <row r="45" spans="1:2" x14ac:dyDescent="0.3">
      <c r="A45" s="8">
        <v>42247</v>
      </c>
      <c r="B45">
        <v>113.96</v>
      </c>
    </row>
    <row r="46" spans="1:2" x14ac:dyDescent="0.3">
      <c r="A46" s="8">
        <v>42216</v>
      </c>
      <c r="B46">
        <v>29.32</v>
      </c>
    </row>
    <row r="47" spans="1:2" x14ac:dyDescent="0.3">
      <c r="A47" s="8">
        <v>42185</v>
      </c>
      <c r="B47">
        <v>122.02</v>
      </c>
    </row>
    <row r="48" spans="1:2" x14ac:dyDescent="0.3">
      <c r="A48" s="8">
        <v>42155</v>
      </c>
      <c r="B48">
        <v>86.03</v>
      </c>
    </row>
    <row r="49" spans="1:2" x14ac:dyDescent="0.3">
      <c r="A49" s="8">
        <v>42124</v>
      </c>
      <c r="B49">
        <v>39.659999999999997</v>
      </c>
    </row>
    <row r="50" spans="1:2" x14ac:dyDescent="0.3">
      <c r="A50" s="8">
        <v>42094</v>
      </c>
      <c r="B50">
        <v>88.25</v>
      </c>
    </row>
    <row r="51" spans="1:2" x14ac:dyDescent="0.3">
      <c r="A51" s="8">
        <v>42063</v>
      </c>
      <c r="B51">
        <v>70.02</v>
      </c>
    </row>
    <row r="52" spans="1:2" x14ac:dyDescent="0.3">
      <c r="A52" s="8">
        <v>42035</v>
      </c>
      <c r="B52">
        <v>82.5</v>
      </c>
    </row>
    <row r="53" spans="1:2" x14ac:dyDescent="0.3">
      <c r="A53" s="8">
        <v>42004</v>
      </c>
      <c r="B53">
        <v>127.2</v>
      </c>
    </row>
    <row r="54" spans="1:2" x14ac:dyDescent="0.3">
      <c r="A54" s="8">
        <v>41973</v>
      </c>
      <c r="B54">
        <v>41.6</v>
      </c>
    </row>
    <row r="55" spans="1:2" x14ac:dyDescent="0.3">
      <c r="A55" s="8">
        <v>41943</v>
      </c>
      <c r="B55">
        <v>103.08</v>
      </c>
    </row>
    <row r="56" spans="1:2" x14ac:dyDescent="0.3">
      <c r="A56" s="8">
        <v>41912</v>
      </c>
      <c r="B56">
        <v>41.03</v>
      </c>
    </row>
    <row r="57" spans="1:2" x14ac:dyDescent="0.3">
      <c r="A57" s="8">
        <v>41882</v>
      </c>
      <c r="B57">
        <v>31.79</v>
      </c>
    </row>
    <row r="58" spans="1:2" x14ac:dyDescent="0.3">
      <c r="A58" s="8">
        <v>41851</v>
      </c>
      <c r="B58">
        <v>87.58</v>
      </c>
    </row>
    <row r="59" spans="1:2" x14ac:dyDescent="0.3">
      <c r="A59" s="8">
        <v>41820</v>
      </c>
      <c r="B59">
        <v>43.97</v>
      </c>
    </row>
    <row r="60" spans="1:2" x14ac:dyDescent="0.3">
      <c r="A60" s="8">
        <v>41790</v>
      </c>
      <c r="B60">
        <v>62.38</v>
      </c>
    </row>
    <row r="61" spans="1:2" x14ac:dyDescent="0.3">
      <c r="A61" s="8">
        <v>41759</v>
      </c>
      <c r="B61">
        <v>35.130000000000003</v>
      </c>
    </row>
    <row r="62" spans="1:2" x14ac:dyDescent="0.3">
      <c r="A62" s="8">
        <v>41729</v>
      </c>
      <c r="B62">
        <v>45.06</v>
      </c>
    </row>
    <row r="63" spans="1:2" x14ac:dyDescent="0.3">
      <c r="A63" s="8">
        <v>41698</v>
      </c>
      <c r="B63">
        <v>71.2</v>
      </c>
    </row>
    <row r="64" spans="1:2" x14ac:dyDescent="0.3">
      <c r="A64" s="8">
        <v>41670</v>
      </c>
      <c r="B64">
        <v>44.12</v>
      </c>
    </row>
    <row r="65" spans="1:2" x14ac:dyDescent="0.3">
      <c r="A65" s="8">
        <v>41639</v>
      </c>
      <c r="B65">
        <v>130.03</v>
      </c>
    </row>
    <row r="66" spans="1:2" x14ac:dyDescent="0.3">
      <c r="A66" s="8">
        <v>41608</v>
      </c>
      <c r="B66">
        <v>93.59</v>
      </c>
    </row>
    <row r="67" spans="1:2" x14ac:dyDescent="0.3">
      <c r="A67" s="8">
        <v>41578</v>
      </c>
      <c r="B67">
        <v>67.75</v>
      </c>
    </row>
    <row r="68" spans="1:2" x14ac:dyDescent="0.3">
      <c r="A68" s="8">
        <v>41547</v>
      </c>
      <c r="B68">
        <v>156.80000000000001</v>
      </c>
    </row>
    <row r="69" spans="1:2" x14ac:dyDescent="0.3">
      <c r="A69" s="8">
        <v>41517</v>
      </c>
      <c r="B69">
        <v>101.91</v>
      </c>
    </row>
    <row r="70" spans="1:2" x14ac:dyDescent="0.3">
      <c r="A70" s="8">
        <v>41486</v>
      </c>
      <c r="B70">
        <v>77.62</v>
      </c>
    </row>
    <row r="71" spans="1:2" x14ac:dyDescent="0.3">
      <c r="A71" s="8">
        <v>41455</v>
      </c>
      <c r="B71">
        <v>122.13</v>
      </c>
    </row>
    <row r="72" spans="1:2" x14ac:dyDescent="0.3">
      <c r="A72" s="8">
        <v>41425</v>
      </c>
      <c r="B72">
        <v>66.84</v>
      </c>
    </row>
    <row r="73" spans="1:2" x14ac:dyDescent="0.3">
      <c r="A73" s="8">
        <v>41394</v>
      </c>
      <c r="B73">
        <v>81.56</v>
      </c>
    </row>
    <row r="74" spans="1:2" x14ac:dyDescent="0.3">
      <c r="A74" s="8">
        <v>41364</v>
      </c>
      <c r="B74">
        <v>154.03</v>
      </c>
    </row>
    <row r="75" spans="1:2" x14ac:dyDescent="0.3">
      <c r="A75" s="8">
        <v>41333</v>
      </c>
      <c r="B75">
        <v>234.74</v>
      </c>
    </row>
    <row r="76" spans="1:2" x14ac:dyDescent="0.3">
      <c r="A76" s="8">
        <v>41305</v>
      </c>
      <c r="B76">
        <v>126.24</v>
      </c>
    </row>
    <row r="77" spans="1:2" x14ac:dyDescent="0.3">
      <c r="A77" s="8">
        <v>41274</v>
      </c>
      <c r="B77">
        <v>249.99</v>
      </c>
    </row>
    <row r="78" spans="1:2" x14ac:dyDescent="0.3">
      <c r="A78" s="8">
        <v>41243</v>
      </c>
      <c r="B78">
        <v>251.56</v>
      </c>
    </row>
    <row r="79" spans="1:2" x14ac:dyDescent="0.3">
      <c r="A79" s="8">
        <v>41213</v>
      </c>
      <c r="B79">
        <v>141.63999999999999</v>
      </c>
    </row>
    <row r="80" spans="1:2" x14ac:dyDescent="0.3">
      <c r="A80" s="8">
        <v>41182</v>
      </c>
      <c r="B80">
        <v>217</v>
      </c>
    </row>
    <row r="81" spans="1:2" x14ac:dyDescent="0.3">
      <c r="A81" s="8">
        <v>41152</v>
      </c>
      <c r="B81">
        <v>259.97000000000003</v>
      </c>
    </row>
    <row r="82" spans="1:2" x14ac:dyDescent="0.3">
      <c r="A82" s="8">
        <v>41121</v>
      </c>
      <c r="B82">
        <v>109.48</v>
      </c>
    </row>
    <row r="83" spans="1:2" x14ac:dyDescent="0.3">
      <c r="A83" s="8">
        <v>41090</v>
      </c>
      <c r="B83">
        <v>222.24</v>
      </c>
    </row>
    <row r="84" spans="1:2" x14ac:dyDescent="0.3">
      <c r="A84" s="8">
        <v>41060</v>
      </c>
      <c r="B84">
        <v>108.36</v>
      </c>
    </row>
    <row r="85" spans="1:2" x14ac:dyDescent="0.3">
      <c r="A85" s="8">
        <v>41029</v>
      </c>
      <c r="B85">
        <v>111.81</v>
      </c>
    </row>
    <row r="86" spans="1:2" x14ac:dyDescent="0.3">
      <c r="A86" s="8">
        <v>40999</v>
      </c>
      <c r="B86">
        <v>82.22</v>
      </c>
    </row>
    <row r="87" spans="1:2" x14ac:dyDescent="0.3">
      <c r="A87" s="8">
        <v>40968</v>
      </c>
      <c r="B87">
        <v>51.9</v>
      </c>
    </row>
    <row r="88" spans="1:2" x14ac:dyDescent="0.3">
      <c r="A88" s="8">
        <v>40939</v>
      </c>
      <c r="B88">
        <v>92.52</v>
      </c>
    </row>
    <row r="89" spans="1:2" x14ac:dyDescent="0.3">
      <c r="A89" s="8">
        <v>40908</v>
      </c>
      <c r="B89">
        <v>193.99</v>
      </c>
    </row>
    <row r="90" spans="1:2" x14ac:dyDescent="0.3">
      <c r="A90" s="8">
        <v>40877</v>
      </c>
      <c r="B90">
        <v>90.16</v>
      </c>
    </row>
    <row r="91" spans="1:2" x14ac:dyDescent="0.3">
      <c r="A91" s="8">
        <v>40847</v>
      </c>
      <c r="B91">
        <v>106.27</v>
      </c>
    </row>
    <row r="92" spans="1:2" x14ac:dyDescent="0.3">
      <c r="A92" s="8">
        <v>40816</v>
      </c>
      <c r="B92">
        <v>106.29</v>
      </c>
    </row>
    <row r="93" spans="1:2" x14ac:dyDescent="0.3">
      <c r="A93" s="8">
        <v>40786</v>
      </c>
      <c r="B93">
        <v>152.91999999999999</v>
      </c>
    </row>
    <row r="94" spans="1:2" x14ac:dyDescent="0.3">
      <c r="A94" s="8">
        <v>40755</v>
      </c>
      <c r="B94">
        <v>320.02</v>
      </c>
    </row>
    <row r="95" spans="1:2" x14ac:dyDescent="0.3">
      <c r="A95" s="8">
        <v>40724</v>
      </c>
      <c r="B95">
        <v>128.68</v>
      </c>
    </row>
    <row r="96" spans="1:2" x14ac:dyDescent="0.3">
      <c r="A96" s="8">
        <v>40694</v>
      </c>
      <c r="B96">
        <v>71.400000000000006</v>
      </c>
    </row>
    <row r="97" spans="1:2" x14ac:dyDescent="0.3">
      <c r="A97" s="8">
        <v>40663</v>
      </c>
      <c r="B97">
        <v>75.959999999999994</v>
      </c>
    </row>
    <row r="98" spans="1:2" x14ac:dyDescent="0.3">
      <c r="A98" s="8">
        <v>40633</v>
      </c>
      <c r="B98">
        <v>81.91</v>
      </c>
    </row>
    <row r="99" spans="1:2" x14ac:dyDescent="0.3">
      <c r="A99" s="8">
        <v>40602</v>
      </c>
      <c r="B99">
        <v>84.82</v>
      </c>
    </row>
    <row r="100" spans="1:2" x14ac:dyDescent="0.3">
      <c r="A100" s="8">
        <v>40574</v>
      </c>
      <c r="B100">
        <v>114.06</v>
      </c>
    </row>
    <row r="101" spans="1:2" x14ac:dyDescent="0.3">
      <c r="A101" s="8">
        <v>40543</v>
      </c>
      <c r="B101">
        <v>180.76</v>
      </c>
    </row>
    <row r="102" spans="1:2" x14ac:dyDescent="0.3">
      <c r="A102" s="8">
        <v>40512</v>
      </c>
      <c r="B102">
        <v>163.66</v>
      </c>
    </row>
    <row r="103" spans="1:2" x14ac:dyDescent="0.3">
      <c r="A103" s="8">
        <v>40482</v>
      </c>
      <c r="B103">
        <v>298.32</v>
      </c>
    </row>
    <row r="104" spans="1:2" x14ac:dyDescent="0.3">
      <c r="A104" s="8">
        <v>40451</v>
      </c>
      <c r="B104">
        <v>153.16999999999999</v>
      </c>
    </row>
    <row r="105" spans="1:2" x14ac:dyDescent="0.3">
      <c r="A105" s="8">
        <v>40421</v>
      </c>
      <c r="B105">
        <v>214.97</v>
      </c>
    </row>
    <row r="106" spans="1:2" x14ac:dyDescent="0.3">
      <c r="A106" s="8">
        <v>40390</v>
      </c>
      <c r="B106">
        <v>202.13</v>
      </c>
    </row>
    <row r="107" spans="1:2" x14ac:dyDescent="0.3">
      <c r="A107" s="8">
        <v>40359</v>
      </c>
      <c r="B107">
        <v>190.92</v>
      </c>
    </row>
    <row r="108" spans="1:2" x14ac:dyDescent="0.3">
      <c r="A108" s="8">
        <v>40329</v>
      </c>
      <c r="B108">
        <v>221.3</v>
      </c>
    </row>
    <row r="109" spans="1:2" x14ac:dyDescent="0.3">
      <c r="A109" s="8">
        <v>40298</v>
      </c>
      <c r="B109">
        <v>70.760000000000005</v>
      </c>
    </row>
    <row r="110" spans="1:2" x14ac:dyDescent="0.3">
      <c r="A110" s="8">
        <v>40268</v>
      </c>
      <c r="B110">
        <v>89.89</v>
      </c>
    </row>
    <row r="111" spans="1:2" x14ac:dyDescent="0.3">
      <c r="A111" s="8">
        <v>40237</v>
      </c>
      <c r="B111">
        <v>204.83</v>
      </c>
    </row>
    <row r="112" spans="1:2" x14ac:dyDescent="0.3">
      <c r="A112" s="8">
        <v>40209</v>
      </c>
      <c r="B112">
        <v>174.05</v>
      </c>
    </row>
    <row r="113" spans="1:2" x14ac:dyDescent="0.3">
      <c r="A113" s="8">
        <v>40178</v>
      </c>
      <c r="B113">
        <v>158.19</v>
      </c>
    </row>
    <row r="114" spans="1:2" x14ac:dyDescent="0.3">
      <c r="A114" s="8">
        <v>40147</v>
      </c>
      <c r="B114">
        <v>158.41999999999999</v>
      </c>
    </row>
    <row r="115" spans="1:2" x14ac:dyDescent="0.3">
      <c r="A115" s="8">
        <v>40117</v>
      </c>
      <c r="B115">
        <v>94.64</v>
      </c>
    </row>
    <row r="116" spans="1:2" x14ac:dyDescent="0.3">
      <c r="A116" s="8">
        <v>40086</v>
      </c>
      <c r="B116">
        <v>96.76</v>
      </c>
    </row>
    <row r="117" spans="1:2" x14ac:dyDescent="0.3">
      <c r="A117" s="8">
        <v>40056</v>
      </c>
      <c r="B117">
        <v>49.01</v>
      </c>
    </row>
    <row r="118" spans="1:2" x14ac:dyDescent="0.3">
      <c r="A118" s="8">
        <v>40025</v>
      </c>
      <c r="B118">
        <v>353.57</v>
      </c>
    </row>
    <row r="119" spans="1:2" x14ac:dyDescent="0.3">
      <c r="A119" s="8">
        <v>39994</v>
      </c>
      <c r="B119">
        <v>85.78</v>
      </c>
    </row>
    <row r="120" spans="1:2" x14ac:dyDescent="0.3">
      <c r="A120" s="8">
        <v>39964</v>
      </c>
      <c r="B120">
        <v>110.96</v>
      </c>
    </row>
    <row r="121" spans="1:2" x14ac:dyDescent="0.3">
      <c r="A121" s="8">
        <v>39933</v>
      </c>
      <c r="B121">
        <v>130.16999999999999</v>
      </c>
    </row>
    <row r="122" spans="1:2" x14ac:dyDescent="0.3">
      <c r="A122" s="8">
        <v>39903</v>
      </c>
      <c r="B122">
        <v>212.96</v>
      </c>
    </row>
    <row r="123" spans="1:2" x14ac:dyDescent="0.3">
      <c r="A123" s="8">
        <v>39872</v>
      </c>
      <c r="B123">
        <v>204.86</v>
      </c>
    </row>
    <row r="124" spans="1:2" x14ac:dyDescent="0.3">
      <c r="A124" s="8">
        <v>39844</v>
      </c>
      <c r="B124">
        <v>174.89</v>
      </c>
    </row>
    <row r="125" spans="1:2" x14ac:dyDescent="0.3">
      <c r="A125" s="8">
        <v>39813</v>
      </c>
      <c r="B125">
        <v>208.04</v>
      </c>
    </row>
    <row r="126" spans="1:2" x14ac:dyDescent="0.3">
      <c r="A126" s="8">
        <v>39782</v>
      </c>
      <c r="B126">
        <v>270.26</v>
      </c>
    </row>
    <row r="127" spans="1:2" x14ac:dyDescent="0.3">
      <c r="A127" s="8">
        <v>39752</v>
      </c>
      <c r="B127">
        <v>215.88</v>
      </c>
    </row>
    <row r="128" spans="1:2" x14ac:dyDescent="0.3">
      <c r="A128" s="8">
        <v>39721</v>
      </c>
      <c r="B128">
        <v>626.03</v>
      </c>
    </row>
    <row r="129" spans="1:2" x14ac:dyDescent="0.3">
      <c r="A129" s="8">
        <v>39691</v>
      </c>
      <c r="B129">
        <v>96.96</v>
      </c>
    </row>
    <row r="130" spans="1:2" x14ac:dyDescent="0.3">
      <c r="A130" s="8">
        <v>39660</v>
      </c>
      <c r="B130">
        <v>65.510000000000005</v>
      </c>
    </row>
    <row r="131" spans="1:2" x14ac:dyDescent="0.3">
      <c r="A131" s="8">
        <v>39629</v>
      </c>
      <c r="B131">
        <v>84.01</v>
      </c>
    </row>
    <row r="132" spans="1:2" x14ac:dyDescent="0.3">
      <c r="A132" s="8">
        <v>39599</v>
      </c>
      <c r="B132">
        <v>70.58</v>
      </c>
    </row>
    <row r="133" spans="1:2" x14ac:dyDescent="0.3">
      <c r="A133" s="8">
        <v>39568</v>
      </c>
      <c r="B133">
        <v>80.739999999999995</v>
      </c>
    </row>
    <row r="134" spans="1:2" x14ac:dyDescent="0.3">
      <c r="A134" s="8">
        <v>39538</v>
      </c>
      <c r="B134">
        <v>76</v>
      </c>
    </row>
    <row r="135" spans="1:2" x14ac:dyDescent="0.3">
      <c r="A135" s="8">
        <v>39507</v>
      </c>
      <c r="B135">
        <v>142.87</v>
      </c>
    </row>
    <row r="136" spans="1:2" x14ac:dyDescent="0.3">
      <c r="A136" s="8">
        <v>39478</v>
      </c>
      <c r="B136">
        <v>224.7</v>
      </c>
    </row>
    <row r="137" spans="1:2" x14ac:dyDescent="0.3">
      <c r="A137" s="8">
        <v>39447</v>
      </c>
      <c r="B137">
        <v>127.28</v>
      </c>
    </row>
    <row r="138" spans="1:2" x14ac:dyDescent="0.3">
      <c r="A138" s="8">
        <v>39416</v>
      </c>
      <c r="B138">
        <v>70.77</v>
      </c>
    </row>
    <row r="139" spans="1:2" x14ac:dyDescent="0.3">
      <c r="A139" s="8">
        <v>39386</v>
      </c>
      <c r="B139">
        <v>85.65</v>
      </c>
    </row>
    <row r="140" spans="1:2" x14ac:dyDescent="0.3">
      <c r="A140" s="8">
        <v>39355</v>
      </c>
      <c r="B140">
        <v>39.770000000000003</v>
      </c>
    </row>
    <row r="141" spans="1:2" x14ac:dyDescent="0.3">
      <c r="A141" s="8">
        <v>39325</v>
      </c>
      <c r="B141">
        <v>65.25</v>
      </c>
    </row>
    <row r="142" spans="1:2" x14ac:dyDescent="0.3">
      <c r="A142" s="8">
        <v>39294</v>
      </c>
      <c r="B142">
        <v>21.01</v>
      </c>
    </row>
    <row r="143" spans="1:2" x14ac:dyDescent="0.3">
      <c r="A143" s="8">
        <v>39263</v>
      </c>
      <c r="B143">
        <v>29.7</v>
      </c>
    </row>
    <row r="144" spans="1:2" x14ac:dyDescent="0.3">
      <c r="A144" s="8">
        <v>39233</v>
      </c>
      <c r="B144">
        <v>42.02</v>
      </c>
    </row>
    <row r="145" spans="1:2" x14ac:dyDescent="0.3">
      <c r="A145" s="8">
        <v>39202</v>
      </c>
      <c r="B145">
        <v>32.94</v>
      </c>
    </row>
    <row r="146" spans="1:2" x14ac:dyDescent="0.3">
      <c r="A146" s="8">
        <v>39172</v>
      </c>
      <c r="B146">
        <v>55.33</v>
      </c>
    </row>
    <row r="147" spans="1:2" x14ac:dyDescent="0.3">
      <c r="A147" s="8">
        <v>39141</v>
      </c>
      <c r="B147">
        <v>50.63</v>
      </c>
    </row>
    <row r="148" spans="1:2" x14ac:dyDescent="0.3">
      <c r="A148" s="8">
        <v>39113</v>
      </c>
      <c r="B148">
        <v>110.31</v>
      </c>
    </row>
    <row r="149" spans="1:2" x14ac:dyDescent="0.3">
      <c r="A149" s="8">
        <v>39082</v>
      </c>
      <c r="B149">
        <v>155.94</v>
      </c>
    </row>
    <row r="150" spans="1:2" x14ac:dyDescent="0.3">
      <c r="A150" s="8">
        <v>39051</v>
      </c>
      <c r="B150">
        <v>110.48</v>
      </c>
    </row>
    <row r="151" spans="1:2" x14ac:dyDescent="0.3">
      <c r="A151" s="8">
        <v>39021</v>
      </c>
      <c r="B151">
        <v>38.380000000000003</v>
      </c>
    </row>
    <row r="152" spans="1:2" x14ac:dyDescent="0.3">
      <c r="A152" s="8">
        <v>38990</v>
      </c>
      <c r="B152">
        <v>53.98</v>
      </c>
    </row>
    <row r="153" spans="1:2" x14ac:dyDescent="0.3">
      <c r="A153" s="8">
        <v>38960</v>
      </c>
      <c r="B153">
        <v>38.020000000000003</v>
      </c>
    </row>
    <row r="154" spans="1:2" x14ac:dyDescent="0.3">
      <c r="A154" s="8">
        <v>38929</v>
      </c>
      <c r="B154">
        <v>85.5</v>
      </c>
    </row>
    <row r="155" spans="1:2" x14ac:dyDescent="0.3">
      <c r="A155" s="8">
        <v>38898</v>
      </c>
      <c r="B155">
        <v>136.32</v>
      </c>
    </row>
    <row r="156" spans="1:2" x14ac:dyDescent="0.3">
      <c r="A156" s="8">
        <v>38868</v>
      </c>
      <c r="B156">
        <v>102.87</v>
      </c>
    </row>
    <row r="157" spans="1:2" x14ac:dyDescent="0.3">
      <c r="A157" s="8">
        <v>38837</v>
      </c>
      <c r="B157">
        <v>71.12</v>
      </c>
    </row>
    <row r="158" spans="1:2" x14ac:dyDescent="0.3">
      <c r="A158" s="8">
        <v>38807</v>
      </c>
      <c r="B158">
        <v>31.92</v>
      </c>
    </row>
    <row r="159" spans="1:2" x14ac:dyDescent="0.3">
      <c r="A159" s="8">
        <v>38776</v>
      </c>
      <c r="B159">
        <v>57.41</v>
      </c>
    </row>
    <row r="160" spans="1:2" x14ac:dyDescent="0.3">
      <c r="A160" s="8">
        <v>38748</v>
      </c>
      <c r="B160">
        <v>50.45</v>
      </c>
    </row>
    <row r="161" spans="1:2" x14ac:dyDescent="0.3">
      <c r="A161" s="8">
        <v>38717</v>
      </c>
      <c r="B161">
        <v>127.04</v>
      </c>
    </row>
    <row r="162" spans="1:2" x14ac:dyDescent="0.3">
      <c r="A162" s="8">
        <v>38686</v>
      </c>
      <c r="B162">
        <v>53.48</v>
      </c>
    </row>
    <row r="163" spans="1:2" x14ac:dyDescent="0.3">
      <c r="A163" s="8">
        <v>38656</v>
      </c>
      <c r="B163">
        <v>110.84</v>
      </c>
    </row>
    <row r="164" spans="1:2" x14ac:dyDescent="0.3">
      <c r="A164" s="8">
        <v>38625</v>
      </c>
      <c r="B164">
        <v>71.099999999999994</v>
      </c>
    </row>
    <row r="165" spans="1:2" x14ac:dyDescent="0.3">
      <c r="A165" s="8">
        <v>38595</v>
      </c>
      <c r="B165">
        <v>34.979999999999997</v>
      </c>
    </row>
    <row r="166" spans="1:2" x14ac:dyDescent="0.3">
      <c r="A166" s="8">
        <v>38564</v>
      </c>
      <c r="B166">
        <v>35.299999999999997</v>
      </c>
    </row>
    <row r="167" spans="1:2" x14ac:dyDescent="0.3">
      <c r="A167" s="8">
        <v>38533</v>
      </c>
      <c r="B167">
        <v>67.14</v>
      </c>
    </row>
    <row r="168" spans="1:2" x14ac:dyDescent="0.3">
      <c r="A168" s="8">
        <v>38503</v>
      </c>
      <c r="B168">
        <v>69.66</v>
      </c>
    </row>
    <row r="169" spans="1:2" x14ac:dyDescent="0.3">
      <c r="A169" s="8">
        <v>38472</v>
      </c>
      <c r="B169">
        <v>148.21</v>
      </c>
    </row>
    <row r="170" spans="1:2" x14ac:dyDescent="0.3">
      <c r="A170" s="8">
        <v>38442</v>
      </c>
      <c r="B170">
        <v>83.11</v>
      </c>
    </row>
    <row r="171" spans="1:2" x14ac:dyDescent="0.3">
      <c r="A171" s="8">
        <v>38411</v>
      </c>
      <c r="B171">
        <v>43.62</v>
      </c>
    </row>
    <row r="172" spans="1:2" x14ac:dyDescent="0.3">
      <c r="A172" s="8">
        <v>38383</v>
      </c>
      <c r="B172">
        <v>83.61</v>
      </c>
    </row>
    <row r="173" spans="1:2" x14ac:dyDescent="0.3">
      <c r="A173" s="8">
        <v>38352</v>
      </c>
      <c r="B173">
        <v>24.36</v>
      </c>
    </row>
    <row r="174" spans="1:2" x14ac:dyDescent="0.3">
      <c r="A174" s="8">
        <v>38321</v>
      </c>
      <c r="B174">
        <v>43.85</v>
      </c>
    </row>
    <row r="175" spans="1:2" x14ac:dyDescent="0.3">
      <c r="A175" s="8">
        <v>38291</v>
      </c>
      <c r="B175">
        <v>133.86000000000001</v>
      </c>
    </row>
    <row r="176" spans="1:2" x14ac:dyDescent="0.3">
      <c r="A176" s="8">
        <v>38260</v>
      </c>
      <c r="B176">
        <v>37</v>
      </c>
    </row>
    <row r="177" spans="1:2" x14ac:dyDescent="0.3">
      <c r="A177" s="8">
        <v>38230</v>
      </c>
      <c r="B177">
        <v>26.87</v>
      </c>
    </row>
    <row r="178" spans="1:2" x14ac:dyDescent="0.3">
      <c r="A178" s="8">
        <v>38199</v>
      </c>
      <c r="B178">
        <v>70.61</v>
      </c>
    </row>
    <row r="179" spans="1:2" x14ac:dyDescent="0.3">
      <c r="A179" s="8">
        <v>38168</v>
      </c>
      <c r="B179">
        <v>111.42</v>
      </c>
    </row>
    <row r="180" spans="1:2" x14ac:dyDescent="0.3">
      <c r="A180" s="8">
        <v>38138</v>
      </c>
      <c r="B180">
        <v>25.29</v>
      </c>
    </row>
    <row r="181" spans="1:2" x14ac:dyDescent="0.3">
      <c r="A181" s="8">
        <v>38107</v>
      </c>
      <c r="B181">
        <v>43.95</v>
      </c>
    </row>
    <row r="182" spans="1:2" x14ac:dyDescent="0.3">
      <c r="A182" s="8">
        <v>38077</v>
      </c>
      <c r="B182">
        <v>93.16</v>
      </c>
    </row>
    <row r="183" spans="1:2" x14ac:dyDescent="0.3">
      <c r="A183" s="8">
        <v>38046</v>
      </c>
      <c r="B183">
        <v>66.03</v>
      </c>
    </row>
    <row r="184" spans="1:2" x14ac:dyDescent="0.3">
      <c r="A184" s="8">
        <v>38017</v>
      </c>
      <c r="B184">
        <v>18.149999999999999</v>
      </c>
    </row>
    <row r="185" spans="1:2" x14ac:dyDescent="0.3">
      <c r="A185" s="8">
        <v>37986</v>
      </c>
      <c r="B185">
        <v>68.150000000000006</v>
      </c>
    </row>
    <row r="186" spans="1:2" x14ac:dyDescent="0.3">
      <c r="A186" s="8">
        <v>37955</v>
      </c>
      <c r="B186">
        <v>118.51</v>
      </c>
    </row>
    <row r="187" spans="1:2" x14ac:dyDescent="0.3">
      <c r="A187" s="8">
        <v>37925</v>
      </c>
      <c r="B187">
        <v>73.239999999999995</v>
      </c>
    </row>
    <row r="188" spans="1:2" x14ac:dyDescent="0.3">
      <c r="A188" s="8">
        <v>37894</v>
      </c>
      <c r="B188">
        <v>83.49</v>
      </c>
    </row>
    <row r="189" spans="1:2" x14ac:dyDescent="0.3">
      <c r="A189" s="8">
        <v>37864</v>
      </c>
      <c r="B189">
        <v>97.49</v>
      </c>
    </row>
    <row r="190" spans="1:2" x14ac:dyDescent="0.3">
      <c r="A190" s="8">
        <v>37833</v>
      </c>
      <c r="B190">
        <v>124.04</v>
      </c>
    </row>
    <row r="191" spans="1:2" x14ac:dyDescent="0.3">
      <c r="A191" s="8">
        <v>37802</v>
      </c>
      <c r="B191">
        <v>69.28</v>
      </c>
    </row>
    <row r="192" spans="1:2" x14ac:dyDescent="0.3">
      <c r="A192" s="8">
        <v>37772</v>
      </c>
      <c r="B192">
        <v>78.81</v>
      </c>
    </row>
    <row r="193" spans="1:2" x14ac:dyDescent="0.3">
      <c r="A193" s="8">
        <v>37741</v>
      </c>
      <c r="B193">
        <v>141.38</v>
      </c>
    </row>
    <row r="194" spans="1:2" x14ac:dyDescent="0.3">
      <c r="A194" s="8">
        <v>37711</v>
      </c>
      <c r="B194">
        <v>170.18</v>
      </c>
    </row>
    <row r="195" spans="1:2" x14ac:dyDescent="0.3">
      <c r="A195" s="8">
        <v>37680</v>
      </c>
      <c r="B195">
        <v>204.15</v>
      </c>
    </row>
    <row r="196" spans="1:2" x14ac:dyDescent="0.3">
      <c r="A196" s="8">
        <v>37652</v>
      </c>
      <c r="B196">
        <v>126.75</v>
      </c>
    </row>
    <row r="197" spans="1:2" x14ac:dyDescent="0.3">
      <c r="A197" s="8">
        <v>37621</v>
      </c>
      <c r="B197">
        <v>208.16</v>
      </c>
    </row>
    <row r="198" spans="1:2" x14ac:dyDescent="0.3">
      <c r="A198" s="8">
        <v>37590</v>
      </c>
      <c r="B198">
        <v>99.26</v>
      </c>
    </row>
    <row r="199" spans="1:2" x14ac:dyDescent="0.3">
      <c r="A199" s="8">
        <v>37560</v>
      </c>
      <c r="B199">
        <v>65.569999999999993</v>
      </c>
    </row>
    <row r="200" spans="1:2" x14ac:dyDescent="0.3">
      <c r="A200" s="8">
        <v>37529</v>
      </c>
      <c r="B200">
        <v>135.82</v>
      </c>
    </row>
    <row r="201" spans="1:2" x14ac:dyDescent="0.3">
      <c r="A201" s="8">
        <v>37499</v>
      </c>
      <c r="B201">
        <v>64.349999999999994</v>
      </c>
    </row>
    <row r="202" spans="1:2" x14ac:dyDescent="0.3">
      <c r="A202" s="8">
        <v>37468</v>
      </c>
      <c r="B202">
        <v>99.31</v>
      </c>
    </row>
    <row r="203" spans="1:2" x14ac:dyDescent="0.3">
      <c r="A203" s="8">
        <v>37437</v>
      </c>
      <c r="B203">
        <v>129.79</v>
      </c>
    </row>
    <row r="204" spans="1:2" x14ac:dyDescent="0.3">
      <c r="A204" s="8">
        <v>37407</v>
      </c>
      <c r="B204">
        <v>76.14</v>
      </c>
    </row>
    <row r="205" spans="1:2" x14ac:dyDescent="0.3">
      <c r="A205" s="8">
        <v>37376</v>
      </c>
      <c r="B205">
        <v>67.62</v>
      </c>
    </row>
    <row r="206" spans="1:2" x14ac:dyDescent="0.3">
      <c r="A206" s="8">
        <v>37346</v>
      </c>
      <c r="B206">
        <v>138.6</v>
      </c>
    </row>
    <row r="207" spans="1:2" x14ac:dyDescent="0.3">
      <c r="A207" s="8">
        <v>37315</v>
      </c>
      <c r="B207">
        <v>221.66</v>
      </c>
    </row>
    <row r="208" spans="1:2" x14ac:dyDescent="0.3">
      <c r="A208" s="8">
        <v>37287</v>
      </c>
      <c r="B208">
        <v>229.05</v>
      </c>
    </row>
    <row r="209" spans="1:2" x14ac:dyDescent="0.3">
      <c r="A209" s="8">
        <v>37256</v>
      </c>
      <c r="B209">
        <v>181.41</v>
      </c>
    </row>
    <row r="210" spans="1:2" x14ac:dyDescent="0.3">
      <c r="A210" s="8">
        <v>37225</v>
      </c>
      <c r="B210">
        <v>116.56</v>
      </c>
    </row>
    <row r="211" spans="1:2" x14ac:dyDescent="0.3">
      <c r="A211" s="8">
        <v>37195</v>
      </c>
      <c r="B211">
        <v>170.72</v>
      </c>
    </row>
    <row r="212" spans="1:2" x14ac:dyDescent="0.3">
      <c r="A212" s="8">
        <v>37164</v>
      </c>
      <c r="B212">
        <v>336.96</v>
      </c>
    </row>
    <row r="213" spans="1:2" x14ac:dyDescent="0.3">
      <c r="A213" s="8">
        <v>37134</v>
      </c>
      <c r="B213">
        <v>61.89</v>
      </c>
    </row>
    <row r="214" spans="1:2" x14ac:dyDescent="0.3">
      <c r="A214" s="8">
        <v>37103</v>
      </c>
      <c r="B214">
        <v>223.69</v>
      </c>
    </row>
    <row r="215" spans="1:2" x14ac:dyDescent="0.3">
      <c r="A215" s="8">
        <v>37072</v>
      </c>
      <c r="B215">
        <v>62</v>
      </c>
    </row>
    <row r="216" spans="1:2" x14ac:dyDescent="0.3">
      <c r="A216" s="8">
        <v>37042</v>
      </c>
      <c r="B216">
        <v>56.66</v>
      </c>
    </row>
    <row r="217" spans="1:2" x14ac:dyDescent="0.3">
      <c r="A217" s="8">
        <v>37011</v>
      </c>
      <c r="B217">
        <v>52.21</v>
      </c>
    </row>
    <row r="218" spans="1:2" x14ac:dyDescent="0.3">
      <c r="A218" s="8">
        <v>36981</v>
      </c>
      <c r="B218">
        <v>40.83</v>
      </c>
    </row>
    <row r="219" spans="1:2" x14ac:dyDescent="0.3">
      <c r="A219" s="8">
        <v>36950</v>
      </c>
      <c r="B219">
        <v>173.46</v>
      </c>
    </row>
    <row r="220" spans="1:2" x14ac:dyDescent="0.3">
      <c r="A220" s="8">
        <v>36922</v>
      </c>
      <c r="B220">
        <v>115.77</v>
      </c>
    </row>
    <row r="221" spans="1:2" x14ac:dyDescent="0.3">
      <c r="A221" s="8">
        <v>36891</v>
      </c>
      <c r="B221">
        <v>266.22000000000003</v>
      </c>
    </row>
    <row r="222" spans="1:2" x14ac:dyDescent="0.3">
      <c r="A222" s="8">
        <v>36860</v>
      </c>
      <c r="B222">
        <v>167.48</v>
      </c>
    </row>
    <row r="223" spans="1:2" x14ac:dyDescent="0.3">
      <c r="A223" s="8">
        <v>36830</v>
      </c>
      <c r="B223">
        <v>43.8</v>
      </c>
    </row>
    <row r="224" spans="1:2" x14ac:dyDescent="0.3">
      <c r="A224" s="8">
        <v>36799</v>
      </c>
      <c r="B224">
        <v>140.94999999999999</v>
      </c>
    </row>
    <row r="225" spans="1:2" x14ac:dyDescent="0.3">
      <c r="A225" s="8">
        <v>36769</v>
      </c>
      <c r="B225">
        <v>26.27</v>
      </c>
    </row>
    <row r="226" spans="1:2" x14ac:dyDescent="0.3">
      <c r="A226" s="8">
        <v>36738</v>
      </c>
      <c r="B226">
        <v>72.25</v>
      </c>
    </row>
    <row r="227" spans="1:2" x14ac:dyDescent="0.3">
      <c r="A227" s="8">
        <v>36707</v>
      </c>
      <c r="B227">
        <v>47.4</v>
      </c>
    </row>
    <row r="228" spans="1:2" x14ac:dyDescent="0.3">
      <c r="A228" s="8">
        <v>36677</v>
      </c>
      <c r="B228">
        <v>50.57</v>
      </c>
    </row>
    <row r="229" spans="1:2" x14ac:dyDescent="0.3">
      <c r="A229" s="8">
        <v>36646</v>
      </c>
      <c r="B229">
        <v>48.25</v>
      </c>
    </row>
    <row r="230" spans="1:2" x14ac:dyDescent="0.3">
      <c r="A230" s="8">
        <v>36616</v>
      </c>
      <c r="B230">
        <v>69.33</v>
      </c>
    </row>
    <row r="231" spans="1:2" x14ac:dyDescent="0.3">
      <c r="A231" s="8">
        <v>36585</v>
      </c>
      <c r="B231">
        <v>36.19</v>
      </c>
    </row>
    <row r="232" spans="1:2" x14ac:dyDescent="0.3">
      <c r="A232" s="8">
        <v>36556</v>
      </c>
      <c r="B232">
        <v>55.95</v>
      </c>
    </row>
    <row r="233" spans="1:2" x14ac:dyDescent="0.3">
      <c r="A233" s="8">
        <v>36525</v>
      </c>
      <c r="B233">
        <v>29.57</v>
      </c>
    </row>
    <row r="234" spans="1:2" x14ac:dyDescent="0.3">
      <c r="A234" s="8">
        <v>36494</v>
      </c>
      <c r="B234">
        <v>57.28</v>
      </c>
    </row>
    <row r="235" spans="1:2" x14ac:dyDescent="0.3">
      <c r="A235" s="8">
        <v>36464</v>
      </c>
      <c r="B235">
        <v>122.43</v>
      </c>
    </row>
    <row r="236" spans="1:2" x14ac:dyDescent="0.3">
      <c r="A236" s="8">
        <v>36433</v>
      </c>
      <c r="B236">
        <v>28.29</v>
      </c>
    </row>
    <row r="237" spans="1:2" x14ac:dyDescent="0.3">
      <c r="A237" s="8">
        <v>36403</v>
      </c>
      <c r="B237">
        <v>25.47</v>
      </c>
    </row>
    <row r="238" spans="1:2" x14ac:dyDescent="0.3">
      <c r="A238" s="8">
        <v>36372</v>
      </c>
      <c r="B238">
        <v>34.65</v>
      </c>
    </row>
    <row r="239" spans="1:2" x14ac:dyDescent="0.3">
      <c r="A239" s="8">
        <v>36341</v>
      </c>
      <c r="B239">
        <v>66.53</v>
      </c>
    </row>
    <row r="240" spans="1:2" x14ac:dyDescent="0.3">
      <c r="A240" s="8">
        <v>36311</v>
      </c>
      <c r="B240">
        <v>53.14</v>
      </c>
    </row>
    <row r="241" spans="1:2" x14ac:dyDescent="0.3">
      <c r="A241" s="8">
        <v>36280</v>
      </c>
      <c r="B241">
        <v>34.44</v>
      </c>
    </row>
    <row r="242" spans="1:2" x14ac:dyDescent="0.3">
      <c r="A242" s="8">
        <v>36250</v>
      </c>
      <c r="B242">
        <v>48.21</v>
      </c>
    </row>
    <row r="243" spans="1:2" x14ac:dyDescent="0.3">
      <c r="A243" s="8">
        <v>36219</v>
      </c>
      <c r="B243">
        <v>68.459999999999994</v>
      </c>
    </row>
    <row r="244" spans="1:2" x14ac:dyDescent="0.3">
      <c r="A244" s="8">
        <v>36191</v>
      </c>
      <c r="B244">
        <v>149.1</v>
      </c>
    </row>
    <row r="245" spans="1:2" x14ac:dyDescent="0.3">
      <c r="A245" s="8">
        <v>36160</v>
      </c>
      <c r="B245">
        <v>47.53</v>
      </c>
    </row>
    <row r="246" spans="1:2" x14ac:dyDescent="0.3">
      <c r="A246" s="8">
        <v>36129</v>
      </c>
      <c r="B246">
        <v>50.31</v>
      </c>
    </row>
    <row r="247" spans="1:2" x14ac:dyDescent="0.3">
      <c r="A247" s="8">
        <v>36099</v>
      </c>
      <c r="B247">
        <v>56.04</v>
      </c>
    </row>
    <row r="248" spans="1:2" x14ac:dyDescent="0.3">
      <c r="A248" s="8">
        <v>36068</v>
      </c>
      <c r="B248">
        <v>165.53</v>
      </c>
    </row>
    <row r="249" spans="1:2" x14ac:dyDescent="0.3">
      <c r="A249" s="8">
        <v>36038</v>
      </c>
      <c r="B249">
        <v>385.54</v>
      </c>
    </row>
    <row r="250" spans="1:2" x14ac:dyDescent="0.3">
      <c r="A250" s="8">
        <v>36007</v>
      </c>
      <c r="B250">
        <v>76.849999999999994</v>
      </c>
    </row>
    <row r="251" spans="1:2" x14ac:dyDescent="0.3">
      <c r="A251" s="8">
        <v>35976</v>
      </c>
      <c r="B251">
        <v>42.46</v>
      </c>
    </row>
    <row r="252" spans="1:2" x14ac:dyDescent="0.3">
      <c r="A252" s="8">
        <v>35946</v>
      </c>
      <c r="B252">
        <v>76.03</v>
      </c>
    </row>
    <row r="253" spans="1:2" x14ac:dyDescent="0.3">
      <c r="A253" s="8">
        <v>35915</v>
      </c>
      <c r="B253">
        <v>70.540000000000006</v>
      </c>
    </row>
    <row r="254" spans="1:2" x14ac:dyDescent="0.3">
      <c r="A254" s="8">
        <v>35885</v>
      </c>
      <c r="B254">
        <v>33.1</v>
      </c>
    </row>
    <row r="255" spans="1:2" x14ac:dyDescent="0.3">
      <c r="A255" s="8">
        <v>35854</v>
      </c>
      <c r="B255">
        <v>82.67</v>
      </c>
    </row>
    <row r="256" spans="1:2" x14ac:dyDescent="0.3">
      <c r="A256" s="8">
        <v>35826</v>
      </c>
      <c r="B256">
        <v>203.27</v>
      </c>
    </row>
    <row r="257" spans="1:2" x14ac:dyDescent="0.3">
      <c r="A257" s="8">
        <v>35795</v>
      </c>
      <c r="B257">
        <v>41.02</v>
      </c>
    </row>
    <row r="258" spans="1:2" x14ac:dyDescent="0.3">
      <c r="A258" s="8">
        <v>35764</v>
      </c>
      <c r="B258">
        <v>156.83000000000001</v>
      </c>
    </row>
    <row r="259" spans="1:2" x14ac:dyDescent="0.3">
      <c r="A259" s="8">
        <v>35734</v>
      </c>
      <c r="B259">
        <v>179.79</v>
      </c>
    </row>
    <row r="260" spans="1:2" x14ac:dyDescent="0.3">
      <c r="A260" s="8">
        <v>35703</v>
      </c>
      <c r="B260">
        <v>49.68</v>
      </c>
    </row>
    <row r="261" spans="1:2" x14ac:dyDescent="0.3">
      <c r="A261" s="8">
        <v>35673</v>
      </c>
      <c r="B261">
        <v>100.22</v>
      </c>
    </row>
    <row r="262" spans="1:2" x14ac:dyDescent="0.3">
      <c r="A262" s="8">
        <v>35642</v>
      </c>
      <c r="B262">
        <v>40.880000000000003</v>
      </c>
    </row>
    <row r="263" spans="1:2" x14ac:dyDescent="0.3">
      <c r="A263" s="8">
        <v>35611</v>
      </c>
      <c r="B263">
        <v>138.46</v>
      </c>
    </row>
    <row r="264" spans="1:2" x14ac:dyDescent="0.3">
      <c r="A264" s="8">
        <v>35581</v>
      </c>
      <c r="B264">
        <v>31.61</v>
      </c>
    </row>
    <row r="265" spans="1:2" x14ac:dyDescent="0.3">
      <c r="A265" s="8">
        <v>35550</v>
      </c>
      <c r="B265">
        <v>29.09</v>
      </c>
    </row>
    <row r="266" spans="1:2" x14ac:dyDescent="0.3">
      <c r="A266" s="8">
        <v>35520</v>
      </c>
      <c r="B266">
        <v>66.14</v>
      </c>
    </row>
    <row r="267" spans="1:2" x14ac:dyDescent="0.3">
      <c r="A267" s="8">
        <v>35489</v>
      </c>
      <c r="B267">
        <v>42.14</v>
      </c>
    </row>
    <row r="268" spans="1:2" x14ac:dyDescent="0.3">
      <c r="A268" s="8">
        <v>35461</v>
      </c>
      <c r="B268">
        <v>31.65</v>
      </c>
    </row>
    <row r="269" spans="1:2" x14ac:dyDescent="0.3">
      <c r="A269" s="8">
        <v>35430</v>
      </c>
      <c r="B269">
        <v>74.98</v>
      </c>
    </row>
    <row r="270" spans="1:2" x14ac:dyDescent="0.3">
      <c r="A270" s="8">
        <v>35399</v>
      </c>
      <c r="B270">
        <v>79.59</v>
      </c>
    </row>
    <row r="271" spans="1:2" x14ac:dyDescent="0.3">
      <c r="A271" s="8">
        <v>35369</v>
      </c>
      <c r="B271">
        <v>28.4</v>
      </c>
    </row>
    <row r="272" spans="1:2" x14ac:dyDescent="0.3">
      <c r="A272" s="8">
        <v>35338</v>
      </c>
      <c r="B272">
        <v>149.9</v>
      </c>
    </row>
    <row r="273" spans="1:2" x14ac:dyDescent="0.3">
      <c r="A273" s="8">
        <v>35308</v>
      </c>
      <c r="B273">
        <v>24.17</v>
      </c>
    </row>
    <row r="274" spans="1:2" x14ac:dyDescent="0.3">
      <c r="A274" s="8">
        <v>35277</v>
      </c>
      <c r="B274">
        <v>227.28</v>
      </c>
    </row>
    <row r="275" spans="1:2" x14ac:dyDescent="0.3">
      <c r="A275" s="8">
        <v>35246</v>
      </c>
      <c r="B275">
        <v>168.99</v>
      </c>
    </row>
    <row r="276" spans="1:2" x14ac:dyDescent="0.3">
      <c r="A276" s="8">
        <v>35216</v>
      </c>
      <c r="B276">
        <v>176.6</v>
      </c>
    </row>
    <row r="277" spans="1:2" x14ac:dyDescent="0.3">
      <c r="A277" s="8">
        <v>35185</v>
      </c>
      <c r="B277">
        <v>61.5</v>
      </c>
    </row>
    <row r="278" spans="1:2" x14ac:dyDescent="0.3">
      <c r="A278" s="8">
        <v>35155</v>
      </c>
      <c r="B278">
        <v>116.77</v>
      </c>
    </row>
    <row r="279" spans="1:2" x14ac:dyDescent="0.3">
      <c r="A279" s="8">
        <v>35124</v>
      </c>
      <c r="B279">
        <v>42.59</v>
      </c>
    </row>
    <row r="280" spans="1:2" x14ac:dyDescent="0.3">
      <c r="A280" s="8">
        <v>35095</v>
      </c>
      <c r="B280">
        <v>168.06</v>
      </c>
    </row>
    <row r="281" spans="1:2" x14ac:dyDescent="0.3">
      <c r="A281" s="8">
        <v>35064</v>
      </c>
      <c r="B281">
        <v>257.26</v>
      </c>
    </row>
    <row r="282" spans="1:2" x14ac:dyDescent="0.3">
      <c r="A282" s="8">
        <v>35033</v>
      </c>
      <c r="B282">
        <v>75.98</v>
      </c>
    </row>
    <row r="283" spans="1:2" x14ac:dyDescent="0.3">
      <c r="A283" s="8">
        <v>35003</v>
      </c>
      <c r="B283">
        <v>70.81</v>
      </c>
    </row>
    <row r="284" spans="1:2" x14ac:dyDescent="0.3">
      <c r="A284" s="8">
        <v>34972</v>
      </c>
      <c r="B284">
        <v>33.06</v>
      </c>
    </row>
    <row r="285" spans="1:2" x14ac:dyDescent="0.3">
      <c r="A285" s="8">
        <v>34942</v>
      </c>
      <c r="B285">
        <v>26.6</v>
      </c>
    </row>
    <row r="286" spans="1:2" x14ac:dyDescent="0.3">
      <c r="A286" s="8">
        <v>34911</v>
      </c>
      <c r="B286">
        <v>30.38</v>
      </c>
    </row>
    <row r="287" spans="1:2" x14ac:dyDescent="0.3">
      <c r="A287" s="8">
        <v>34880</v>
      </c>
      <c r="B287">
        <v>58.32</v>
      </c>
    </row>
    <row r="288" spans="1:2" x14ac:dyDescent="0.3">
      <c r="A288" s="8">
        <v>34850</v>
      </c>
      <c r="B288">
        <v>44.86</v>
      </c>
    </row>
    <row r="289" spans="1:2" x14ac:dyDescent="0.3">
      <c r="A289" s="8">
        <v>34819</v>
      </c>
      <c r="B289">
        <v>80.55</v>
      </c>
    </row>
    <row r="290" spans="1:2" x14ac:dyDescent="0.3">
      <c r="A290" s="8">
        <v>34789</v>
      </c>
      <c r="B290">
        <v>120.07</v>
      </c>
    </row>
    <row r="291" spans="1:2" x14ac:dyDescent="0.3">
      <c r="A291" s="8">
        <v>34758</v>
      </c>
      <c r="B291">
        <v>118.81</v>
      </c>
    </row>
    <row r="292" spans="1:2" x14ac:dyDescent="0.3">
      <c r="A292" s="8">
        <v>34730</v>
      </c>
      <c r="B292">
        <v>289.83999999999997</v>
      </c>
    </row>
    <row r="293" spans="1:2" x14ac:dyDescent="0.3">
      <c r="A293" s="8">
        <v>34699</v>
      </c>
      <c r="B293">
        <v>99.28</v>
      </c>
    </row>
    <row r="294" spans="1:2" x14ac:dyDescent="0.3">
      <c r="A294" s="8">
        <v>34668</v>
      </c>
      <c r="B294">
        <v>240.11</v>
      </c>
    </row>
    <row r="295" spans="1:2" x14ac:dyDescent="0.3">
      <c r="A295" s="8">
        <v>34638</v>
      </c>
      <c r="B295">
        <v>92.09</v>
      </c>
    </row>
    <row r="296" spans="1:2" x14ac:dyDescent="0.3">
      <c r="A296" s="8">
        <v>34607</v>
      </c>
      <c r="B296">
        <v>66.930000000000007</v>
      </c>
    </row>
    <row r="297" spans="1:2" x14ac:dyDescent="0.3">
      <c r="A297" s="8">
        <v>34577</v>
      </c>
      <c r="B297">
        <v>31.54</v>
      </c>
    </row>
    <row r="298" spans="1:2" x14ac:dyDescent="0.3">
      <c r="A298" s="8">
        <v>34546</v>
      </c>
      <c r="B298">
        <v>114.02</v>
      </c>
    </row>
    <row r="299" spans="1:2" x14ac:dyDescent="0.3">
      <c r="A299" s="8">
        <v>34515</v>
      </c>
      <c r="B299">
        <v>86.25</v>
      </c>
    </row>
    <row r="300" spans="1:2" x14ac:dyDescent="0.3">
      <c r="A300" s="8">
        <v>34485</v>
      </c>
      <c r="B300">
        <v>42.54</v>
      </c>
    </row>
    <row r="301" spans="1:2" x14ac:dyDescent="0.3">
      <c r="A301" s="8">
        <v>34454</v>
      </c>
      <c r="B301">
        <v>29.66</v>
      </c>
    </row>
    <row r="302" spans="1:2" x14ac:dyDescent="0.3">
      <c r="A302" s="8">
        <v>34424</v>
      </c>
      <c r="B302">
        <v>179.21</v>
      </c>
    </row>
    <row r="303" spans="1:2" x14ac:dyDescent="0.3">
      <c r="A303" s="8">
        <v>34393</v>
      </c>
      <c r="B303">
        <v>106.63</v>
      </c>
    </row>
    <row r="304" spans="1:2" x14ac:dyDescent="0.3">
      <c r="A304" s="8">
        <v>34365</v>
      </c>
      <c r="B304">
        <v>88.68</v>
      </c>
    </row>
    <row r="305" spans="1:2" x14ac:dyDescent="0.3">
      <c r="A305" s="8">
        <v>34334</v>
      </c>
      <c r="B305">
        <v>38.51</v>
      </c>
    </row>
    <row r="306" spans="1:2" x14ac:dyDescent="0.3">
      <c r="A306" s="8">
        <v>34303</v>
      </c>
      <c r="B306">
        <v>65.900000000000006</v>
      </c>
    </row>
    <row r="307" spans="1:2" x14ac:dyDescent="0.3">
      <c r="A307" s="8">
        <v>34273</v>
      </c>
      <c r="B307">
        <v>115.91</v>
      </c>
    </row>
    <row r="308" spans="1:2" x14ac:dyDescent="0.3">
      <c r="A308" s="8">
        <v>34242</v>
      </c>
      <c r="B308">
        <v>51.6</v>
      </c>
    </row>
    <row r="309" spans="1:2" x14ac:dyDescent="0.3">
      <c r="A309" s="8">
        <v>34212</v>
      </c>
      <c r="B309">
        <v>46.81</v>
      </c>
    </row>
    <row r="310" spans="1:2" x14ac:dyDescent="0.3">
      <c r="A310" s="8">
        <v>34181</v>
      </c>
      <c r="B310">
        <v>185.92</v>
      </c>
    </row>
    <row r="311" spans="1:2" x14ac:dyDescent="0.3">
      <c r="A311" s="8">
        <v>34150</v>
      </c>
      <c r="B311">
        <v>206.72</v>
      </c>
    </row>
    <row r="312" spans="1:2" x14ac:dyDescent="0.3">
      <c r="A312" s="8">
        <v>34120</v>
      </c>
      <c r="B312">
        <v>234.33</v>
      </c>
    </row>
    <row r="313" spans="1:2" x14ac:dyDescent="0.3">
      <c r="A313" s="8">
        <v>34089</v>
      </c>
      <c r="B313">
        <v>79.739999999999995</v>
      </c>
    </row>
    <row r="314" spans="1:2" x14ac:dyDescent="0.3">
      <c r="A314" s="8">
        <v>34059</v>
      </c>
      <c r="B314">
        <v>106.73</v>
      </c>
    </row>
    <row r="315" spans="1:2" x14ac:dyDescent="0.3">
      <c r="A315" s="8">
        <v>34028</v>
      </c>
      <c r="B315">
        <v>275.77</v>
      </c>
    </row>
    <row r="316" spans="1:2" x14ac:dyDescent="0.3">
      <c r="A316" s="8">
        <v>34000</v>
      </c>
      <c r="B316">
        <v>134.63999999999999</v>
      </c>
    </row>
    <row r="317" spans="1:2" x14ac:dyDescent="0.3">
      <c r="A317" s="8">
        <v>33969</v>
      </c>
      <c r="B317">
        <v>44.44</v>
      </c>
    </row>
    <row r="318" spans="1:2" x14ac:dyDescent="0.3">
      <c r="A318" s="8">
        <v>33938</v>
      </c>
      <c r="B318">
        <v>61.29</v>
      </c>
    </row>
    <row r="319" spans="1:2" x14ac:dyDescent="0.3">
      <c r="A319" s="8">
        <v>33908</v>
      </c>
      <c r="B319">
        <v>180.1</v>
      </c>
    </row>
    <row r="320" spans="1:2" x14ac:dyDescent="0.3">
      <c r="A320" s="8">
        <v>33877</v>
      </c>
      <c r="B320">
        <v>174.33</v>
      </c>
    </row>
    <row r="321" spans="1:2" x14ac:dyDescent="0.3">
      <c r="A321" s="8">
        <v>33847</v>
      </c>
      <c r="B321">
        <v>114.86</v>
      </c>
    </row>
    <row r="322" spans="1:2" x14ac:dyDescent="0.3">
      <c r="A322" s="8">
        <v>33816</v>
      </c>
      <c r="B322">
        <v>44.54</v>
      </c>
    </row>
    <row r="323" spans="1:2" x14ac:dyDescent="0.3">
      <c r="A323" s="8">
        <v>33785</v>
      </c>
      <c r="B323">
        <v>100.73</v>
      </c>
    </row>
    <row r="324" spans="1:2" x14ac:dyDescent="0.3">
      <c r="A324" s="8">
        <v>33755</v>
      </c>
      <c r="B324">
        <v>173.33</v>
      </c>
    </row>
    <row r="325" spans="1:2" x14ac:dyDescent="0.3">
      <c r="A325" s="8">
        <v>33724</v>
      </c>
      <c r="B325">
        <v>75.3</v>
      </c>
    </row>
    <row r="326" spans="1:2" x14ac:dyDescent="0.3">
      <c r="A326" s="8">
        <v>33694</v>
      </c>
      <c r="B326">
        <v>144.18</v>
      </c>
    </row>
    <row r="327" spans="1:2" x14ac:dyDescent="0.3">
      <c r="A327" s="8">
        <v>33663</v>
      </c>
      <c r="B327">
        <v>74.290000000000006</v>
      </c>
    </row>
    <row r="328" spans="1:2" x14ac:dyDescent="0.3">
      <c r="A328" s="8">
        <v>33634</v>
      </c>
      <c r="B328">
        <v>112.98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E1A8D-D455-4C64-9382-F5F870C10282}">
  <dimension ref="A1:G305"/>
  <sheetViews>
    <sheetView workbookViewId="0">
      <selection activeCell="E1" sqref="E1:G1"/>
    </sheetView>
  </sheetViews>
  <sheetFormatPr defaultRowHeight="14.4" x14ac:dyDescent="0.3"/>
  <cols>
    <col min="1" max="1" width="10.5546875" bestFit="1" customWidth="1"/>
    <col min="2" max="2" width="19.33203125" bestFit="1" customWidth="1"/>
    <col min="3" max="3" width="20" bestFit="1" customWidth="1"/>
    <col min="4" max="4" width="26.109375" bestFit="1" customWidth="1"/>
  </cols>
  <sheetData>
    <row r="1" spans="1:7" x14ac:dyDescent="0.3">
      <c r="A1" t="s">
        <v>35</v>
      </c>
      <c r="B1" t="s">
        <v>37</v>
      </c>
      <c r="C1" t="s">
        <v>38</v>
      </c>
      <c r="D1" t="s">
        <v>39</v>
      </c>
      <c r="E1" t="s">
        <v>40</v>
      </c>
      <c r="F1" t="s">
        <v>41</v>
      </c>
      <c r="G1" t="s">
        <v>36</v>
      </c>
    </row>
    <row r="2" spans="1:7" x14ac:dyDescent="0.3">
      <c r="A2" s="8">
        <v>43539</v>
      </c>
      <c r="B2">
        <v>110.2214</v>
      </c>
      <c r="C2">
        <v>254.202</v>
      </c>
      <c r="D2">
        <v>2</v>
      </c>
      <c r="E2">
        <f>LN(B2/B3)</f>
        <v>-1.050061168690496E-3</v>
      </c>
      <c r="F2">
        <f t="shared" ref="F2:G2" si="0">LN(C2/C3)</f>
        <v>5.6255054879492039E-3</v>
      </c>
      <c r="G2">
        <f t="shared" si="0"/>
        <v>-1.4888612493750749E-2</v>
      </c>
    </row>
    <row r="3" spans="1:7" x14ac:dyDescent="0.3">
      <c r="A3" s="8">
        <v>43511</v>
      </c>
      <c r="B3">
        <v>110.33720000000001</v>
      </c>
      <c r="C3">
        <v>252.77600000000001</v>
      </c>
      <c r="D3">
        <v>2.0300000000000002</v>
      </c>
      <c r="E3">
        <f t="shared" ref="E3:E66" si="1">LN(B3/B4)</f>
        <v>1.1407917678285659E-3</v>
      </c>
      <c r="F3">
        <f t="shared" ref="F3:F66" si="2">LN(C3/C4)</f>
        <v>4.2181442477225821E-3</v>
      </c>
      <c r="G3">
        <f t="shared" ref="G3:G66" si="3">LN(D3/D4)</f>
        <v>-4.8086186667637559E-2</v>
      </c>
    </row>
    <row r="4" spans="1:7" x14ac:dyDescent="0.3">
      <c r="A4" s="8">
        <v>43480</v>
      </c>
      <c r="B4">
        <v>110.21140000000001</v>
      </c>
      <c r="C4">
        <v>251.71200000000002</v>
      </c>
      <c r="D4">
        <v>2.13</v>
      </c>
      <c r="E4">
        <f t="shared" si="1"/>
        <v>-3.4094359455469473E-3</v>
      </c>
      <c r="F4">
        <f t="shared" si="2"/>
        <v>1.9047814167565799E-3</v>
      </c>
      <c r="G4">
        <f t="shared" si="3"/>
        <v>4.7058910374124926E-3</v>
      </c>
    </row>
    <row r="5" spans="1:7" x14ac:dyDescent="0.3">
      <c r="A5" s="8">
        <v>43449</v>
      </c>
      <c r="B5">
        <v>110.5878</v>
      </c>
      <c r="C5">
        <v>251.233</v>
      </c>
      <c r="D5">
        <v>2.12</v>
      </c>
      <c r="E5">
        <f t="shared" si="1"/>
        <v>4.359477908513698E-4</v>
      </c>
      <c r="F5">
        <f t="shared" si="2"/>
        <v>-3.1990744014095294E-3</v>
      </c>
      <c r="G5">
        <f t="shared" si="3"/>
        <v>4.8318577270807732E-2</v>
      </c>
    </row>
    <row r="6" spans="1:7" x14ac:dyDescent="0.3">
      <c r="A6" s="8">
        <v>43419</v>
      </c>
      <c r="B6">
        <v>110.53960000000001</v>
      </c>
      <c r="C6">
        <v>252.03800000000001</v>
      </c>
      <c r="D6">
        <v>2.02</v>
      </c>
      <c r="E6">
        <f t="shared" si="1"/>
        <v>5.6528411710306545E-3</v>
      </c>
      <c r="F6">
        <f t="shared" si="2"/>
        <v>-3.3549701418769552E-3</v>
      </c>
      <c r="G6">
        <f t="shared" si="3"/>
        <v>1.496287267671232E-2</v>
      </c>
    </row>
    <row r="7" spans="1:7" x14ac:dyDescent="0.3">
      <c r="A7" s="8">
        <v>43388</v>
      </c>
      <c r="B7">
        <v>109.9165</v>
      </c>
      <c r="C7">
        <v>252.88500000000002</v>
      </c>
      <c r="D7">
        <v>1.99</v>
      </c>
      <c r="E7">
        <f t="shared" si="1"/>
        <v>2.2004513608939722E-3</v>
      </c>
      <c r="F7">
        <f t="shared" si="2"/>
        <v>1.765204565029214E-3</v>
      </c>
      <c r="G7">
        <f t="shared" si="3"/>
        <v>6.755815101129109E-2</v>
      </c>
    </row>
    <row r="8" spans="1:7" x14ac:dyDescent="0.3">
      <c r="A8" s="8">
        <v>43358</v>
      </c>
      <c r="B8">
        <v>109.67490000000001</v>
      </c>
      <c r="C8">
        <v>252.43899999999999</v>
      </c>
      <c r="D8">
        <v>1.86</v>
      </c>
      <c r="E8">
        <f t="shared" si="1"/>
        <v>1.3713537079661697E-3</v>
      </c>
      <c r="F8">
        <f t="shared" si="2"/>
        <v>1.1613505472085432E-3</v>
      </c>
      <c r="G8">
        <f t="shared" si="3"/>
        <v>-3.1748698314580187E-2</v>
      </c>
    </row>
    <row r="9" spans="1:7" x14ac:dyDescent="0.3">
      <c r="A9" s="8">
        <v>43327</v>
      </c>
      <c r="B9">
        <v>109.52460000000001</v>
      </c>
      <c r="C9">
        <v>252.14600000000002</v>
      </c>
      <c r="D9">
        <v>1.92</v>
      </c>
      <c r="E9">
        <f t="shared" si="1"/>
        <v>7.999067294811717E-3</v>
      </c>
      <c r="F9">
        <f t="shared" si="2"/>
        <v>5.553880718461553E-4</v>
      </c>
      <c r="G9">
        <f t="shared" si="3"/>
        <v>1.0471299867295216E-2</v>
      </c>
    </row>
    <row r="10" spans="1:7" x14ac:dyDescent="0.3">
      <c r="A10" s="8">
        <v>43296</v>
      </c>
      <c r="B10">
        <v>108.652</v>
      </c>
      <c r="C10">
        <v>252.006</v>
      </c>
      <c r="D10">
        <v>1.9000000000000001</v>
      </c>
      <c r="E10">
        <f t="shared" si="1"/>
        <v>4.4395793478224704E-3</v>
      </c>
      <c r="F10">
        <f t="shared" si="2"/>
        <v>6.7460986741702976E-5</v>
      </c>
      <c r="G10">
        <f t="shared" si="3"/>
        <v>0</v>
      </c>
    </row>
    <row r="11" spans="1:7" x14ac:dyDescent="0.3">
      <c r="A11" s="8">
        <v>43266</v>
      </c>
      <c r="B11">
        <v>108.17070000000001</v>
      </c>
      <c r="C11">
        <v>251.989</v>
      </c>
      <c r="D11">
        <v>1.9000000000000001</v>
      </c>
      <c r="E11">
        <f t="shared" si="1"/>
        <v>7.4865359743188347E-3</v>
      </c>
      <c r="F11">
        <f t="shared" si="2"/>
        <v>1.5926068297715749E-3</v>
      </c>
      <c r="G11">
        <f t="shared" si="3"/>
        <v>-2.0834086902841914E-2</v>
      </c>
    </row>
    <row r="12" spans="1:7" x14ac:dyDescent="0.3">
      <c r="A12" s="8">
        <v>43235</v>
      </c>
      <c r="B12">
        <v>107.3639</v>
      </c>
      <c r="C12">
        <v>251.58799999999999</v>
      </c>
      <c r="D12">
        <v>1.94</v>
      </c>
      <c r="E12">
        <f t="shared" si="1"/>
        <v>-7.9634460497648631E-3</v>
      </c>
      <c r="F12">
        <f t="shared" si="2"/>
        <v>4.150292534253734E-3</v>
      </c>
      <c r="G12">
        <f t="shared" si="3"/>
        <v>-5.1413995004186523E-3</v>
      </c>
    </row>
    <row r="13" spans="1:7" x14ac:dyDescent="0.3">
      <c r="A13" s="8">
        <v>43205</v>
      </c>
      <c r="B13">
        <v>108.2223</v>
      </c>
      <c r="C13">
        <v>250.54599999999999</v>
      </c>
      <c r="D13">
        <v>1.95</v>
      </c>
      <c r="E13">
        <f t="shared" si="1"/>
        <v>9.0071717229667572E-3</v>
      </c>
      <c r="F13">
        <f t="shared" si="2"/>
        <v>3.9672117619325353E-3</v>
      </c>
      <c r="G13">
        <f t="shared" si="3"/>
        <v>3.6557595733797514E-2</v>
      </c>
    </row>
    <row r="14" spans="1:7" x14ac:dyDescent="0.3">
      <c r="A14" s="8">
        <v>43174</v>
      </c>
      <c r="B14">
        <v>107.25190000000001</v>
      </c>
      <c r="C14">
        <v>249.554</v>
      </c>
      <c r="D14">
        <v>1.8800000000000001</v>
      </c>
      <c r="E14">
        <f t="shared" si="1"/>
        <v>5.7037806029505795E-3</v>
      </c>
      <c r="F14">
        <f t="shared" si="2"/>
        <v>2.2585734059277327E-3</v>
      </c>
      <c r="G14">
        <f t="shared" si="3"/>
        <v>2.1506205220963682E-2</v>
      </c>
    </row>
    <row r="15" spans="1:7" x14ac:dyDescent="0.3">
      <c r="A15" s="8">
        <v>43146</v>
      </c>
      <c r="B15">
        <v>106.64190000000001</v>
      </c>
      <c r="C15">
        <v>248.99100000000001</v>
      </c>
      <c r="D15">
        <v>1.84</v>
      </c>
      <c r="E15">
        <f t="shared" si="1"/>
        <v>3.5358131483000117E-3</v>
      </c>
      <c r="F15">
        <f t="shared" si="2"/>
        <v>4.5244392458511787E-3</v>
      </c>
      <c r="G15">
        <f t="shared" si="3"/>
        <v>2.1978906718775167E-2</v>
      </c>
    </row>
    <row r="16" spans="1:7" x14ac:dyDescent="0.3">
      <c r="A16" s="8">
        <v>43115</v>
      </c>
      <c r="B16">
        <v>106.2655</v>
      </c>
      <c r="C16">
        <v>247.86700000000002</v>
      </c>
      <c r="D16">
        <v>1.8</v>
      </c>
      <c r="E16">
        <f t="shared" si="1"/>
        <v>-2.5422766821721109E-3</v>
      </c>
      <c r="F16">
        <f t="shared" si="2"/>
        <v>5.4329601608804718E-3</v>
      </c>
      <c r="G16">
        <f t="shared" si="3"/>
        <v>-3.8151765964376291E-2</v>
      </c>
    </row>
    <row r="17" spans="1:7" x14ac:dyDescent="0.3">
      <c r="A17" s="8">
        <v>43084</v>
      </c>
      <c r="B17">
        <v>106.536</v>
      </c>
      <c r="C17">
        <v>246.524</v>
      </c>
      <c r="D17">
        <v>1.87</v>
      </c>
      <c r="E17">
        <f t="shared" si="1"/>
        <v>3.2247629353851035E-3</v>
      </c>
      <c r="F17">
        <f t="shared" si="2"/>
        <v>-5.8800511839314637E-4</v>
      </c>
      <c r="G17">
        <f t="shared" si="3"/>
        <v>-4.1890941709160141E-2</v>
      </c>
    </row>
    <row r="18" spans="1:7" x14ac:dyDescent="0.3">
      <c r="A18" s="8">
        <v>43054</v>
      </c>
      <c r="B18">
        <v>106.19300000000001</v>
      </c>
      <c r="C18">
        <v>246.66900000000001</v>
      </c>
      <c r="D18">
        <v>1.95</v>
      </c>
      <c r="E18">
        <f t="shared" si="1"/>
        <v>5.3280786148434608E-3</v>
      </c>
      <c r="F18">
        <f t="shared" si="2"/>
        <v>2.4324390067142685E-5</v>
      </c>
      <c r="G18">
        <f t="shared" si="3"/>
        <v>1.0309369658861287E-2</v>
      </c>
    </row>
    <row r="19" spans="1:7" x14ac:dyDescent="0.3">
      <c r="A19" s="8">
        <v>43023</v>
      </c>
      <c r="B19">
        <v>105.62870000000001</v>
      </c>
      <c r="C19">
        <v>246.66300000000001</v>
      </c>
      <c r="D19">
        <v>1.93</v>
      </c>
      <c r="E19">
        <f t="shared" si="1"/>
        <v>1.5056639659007831E-2</v>
      </c>
      <c r="F19">
        <f t="shared" si="2"/>
        <v>-6.3224192654030246E-4</v>
      </c>
      <c r="G19">
        <f t="shared" si="3"/>
        <v>-1.5424470325631639E-2</v>
      </c>
    </row>
    <row r="20" spans="1:7" x14ac:dyDescent="0.3">
      <c r="A20" s="8">
        <v>42993</v>
      </c>
      <c r="B20">
        <v>104.0502</v>
      </c>
      <c r="C20">
        <v>246.81900000000002</v>
      </c>
      <c r="D20">
        <v>1.96</v>
      </c>
      <c r="E20">
        <f t="shared" si="1"/>
        <v>2.5949349754140212E-5</v>
      </c>
      <c r="F20">
        <f t="shared" si="2"/>
        <v>5.2809371660559557E-3</v>
      </c>
      <c r="G20">
        <f t="shared" si="3"/>
        <v>-2.0202707317519466E-2</v>
      </c>
    </row>
    <row r="21" spans="1:7" x14ac:dyDescent="0.3">
      <c r="A21" s="8">
        <v>42962</v>
      </c>
      <c r="B21">
        <v>104.0475</v>
      </c>
      <c r="C21">
        <v>245.51900000000001</v>
      </c>
      <c r="D21">
        <v>2</v>
      </c>
      <c r="E21">
        <f t="shared" si="1"/>
        <v>-4.7480747448750841E-3</v>
      </c>
      <c r="F21">
        <f t="shared" si="2"/>
        <v>2.9899778549391204E-3</v>
      </c>
      <c r="G21">
        <f t="shared" si="3"/>
        <v>1.0050335853501506E-2</v>
      </c>
    </row>
    <row r="22" spans="1:7" x14ac:dyDescent="0.3">
      <c r="A22" s="8">
        <v>42931</v>
      </c>
      <c r="B22">
        <v>104.54270000000001</v>
      </c>
      <c r="C22">
        <v>244.786</v>
      </c>
      <c r="D22">
        <v>1.98</v>
      </c>
      <c r="E22">
        <f t="shared" si="1"/>
        <v>-4.035813596367457E-4</v>
      </c>
      <c r="F22">
        <f t="shared" si="2"/>
        <v>-6.9016074499868275E-4</v>
      </c>
      <c r="G22">
        <f t="shared" si="3"/>
        <v>-1.0050335853501451E-2</v>
      </c>
    </row>
    <row r="23" spans="1:7" x14ac:dyDescent="0.3">
      <c r="A23" s="8">
        <v>42901</v>
      </c>
      <c r="B23">
        <v>104.5849</v>
      </c>
      <c r="C23">
        <v>244.95500000000001</v>
      </c>
      <c r="D23">
        <v>2</v>
      </c>
      <c r="E23">
        <f t="shared" si="1"/>
        <v>1.6459507117413644E-3</v>
      </c>
      <c r="F23">
        <f t="shared" si="2"/>
        <v>9.066998383008355E-4</v>
      </c>
      <c r="G23">
        <f t="shared" si="3"/>
        <v>-9.950330853168092E-3</v>
      </c>
    </row>
    <row r="24" spans="1:7" x14ac:dyDescent="0.3">
      <c r="A24" s="8">
        <v>42870</v>
      </c>
      <c r="B24">
        <v>104.41290000000001</v>
      </c>
      <c r="C24">
        <v>244.733</v>
      </c>
      <c r="D24">
        <v>2.02</v>
      </c>
      <c r="E24">
        <f t="shared" si="1"/>
        <v>1.3494024138300928E-3</v>
      </c>
      <c r="F24">
        <f t="shared" si="2"/>
        <v>8.5435676020120615E-4</v>
      </c>
      <c r="G24">
        <f t="shared" si="3"/>
        <v>-1.4742281737203319E-2</v>
      </c>
    </row>
    <row r="25" spans="1:7" x14ac:dyDescent="0.3">
      <c r="A25" s="8">
        <v>42840</v>
      </c>
      <c r="B25">
        <v>104.27210000000001</v>
      </c>
      <c r="C25">
        <v>244.524</v>
      </c>
      <c r="D25">
        <v>2.0499999999999998</v>
      </c>
      <c r="E25">
        <f t="shared" si="1"/>
        <v>8.9502757969918897E-3</v>
      </c>
      <c r="F25">
        <f t="shared" si="2"/>
        <v>2.9611448453171745E-3</v>
      </c>
      <c r="G25">
        <f t="shared" si="3"/>
        <v>2.4692612590371414E-2</v>
      </c>
    </row>
    <row r="26" spans="1:7" x14ac:dyDescent="0.3">
      <c r="A26" s="8">
        <v>42809</v>
      </c>
      <c r="B26">
        <v>103.343</v>
      </c>
      <c r="C26">
        <v>243.80100000000002</v>
      </c>
      <c r="D26">
        <v>2</v>
      </c>
      <c r="E26">
        <f t="shared" si="1"/>
        <v>6.7488674336607544E-3</v>
      </c>
      <c r="F26">
        <f t="shared" si="2"/>
        <v>8.1246773063710506E-4</v>
      </c>
      <c r="G26">
        <f t="shared" si="3"/>
        <v>-1.4888612493750749E-2</v>
      </c>
    </row>
    <row r="27" spans="1:7" x14ac:dyDescent="0.3">
      <c r="A27" s="8">
        <v>42781</v>
      </c>
      <c r="B27">
        <v>102.64790000000001</v>
      </c>
      <c r="C27">
        <v>243.60300000000001</v>
      </c>
      <c r="D27">
        <v>2.0300000000000002</v>
      </c>
      <c r="E27">
        <f t="shared" si="1"/>
        <v>-3.7795795280832997E-3</v>
      </c>
      <c r="F27">
        <f t="shared" si="2"/>
        <v>3.1411787148277483E-3</v>
      </c>
      <c r="G27">
        <f t="shared" si="3"/>
        <v>-1.951281422358149E-2</v>
      </c>
    </row>
    <row r="28" spans="1:7" x14ac:dyDescent="0.3">
      <c r="A28" s="8">
        <v>42750</v>
      </c>
      <c r="B28">
        <v>103.03660000000001</v>
      </c>
      <c r="C28">
        <v>242.839</v>
      </c>
      <c r="D28">
        <v>2.0699999999999998</v>
      </c>
      <c r="E28">
        <f t="shared" si="1"/>
        <v>1.0535786961214115E-3</v>
      </c>
      <c r="F28">
        <f t="shared" si="2"/>
        <v>5.8108123716157862E-3</v>
      </c>
      <c r="G28">
        <f t="shared" si="3"/>
        <v>-4.8192864359489947E-3</v>
      </c>
    </row>
    <row r="29" spans="1:7" x14ac:dyDescent="0.3">
      <c r="A29" s="8">
        <v>42719</v>
      </c>
      <c r="B29">
        <v>102.9281</v>
      </c>
      <c r="C29">
        <v>241.43200000000002</v>
      </c>
      <c r="D29">
        <v>2.08</v>
      </c>
      <c r="E29">
        <f t="shared" si="1"/>
        <v>8.5609376061189166E-3</v>
      </c>
      <c r="F29">
        <f t="shared" si="2"/>
        <v>3.2726783435747201E-4</v>
      </c>
      <c r="G29">
        <f t="shared" si="3"/>
        <v>-2.375408600810703E-2</v>
      </c>
    </row>
    <row r="30" spans="1:7" x14ac:dyDescent="0.3">
      <c r="A30" s="8">
        <v>42689</v>
      </c>
      <c r="B30">
        <v>102.05070000000001</v>
      </c>
      <c r="C30">
        <v>241.35300000000001</v>
      </c>
      <c r="D30">
        <v>2.13</v>
      </c>
      <c r="E30">
        <f t="shared" si="1"/>
        <v>-1.9363762736724517E-3</v>
      </c>
      <c r="F30">
        <f t="shared" si="2"/>
        <v>-1.5566718525127855E-3</v>
      </c>
      <c r="G30">
        <f t="shared" si="3"/>
        <v>-9.345862418237658E-3</v>
      </c>
    </row>
    <row r="31" spans="1:7" x14ac:dyDescent="0.3">
      <c r="A31" s="8">
        <v>42658</v>
      </c>
      <c r="B31">
        <v>102.24850000000001</v>
      </c>
      <c r="C31">
        <v>241.72900000000001</v>
      </c>
      <c r="D31">
        <v>2.15</v>
      </c>
      <c r="E31">
        <f t="shared" si="1"/>
        <v>1.9657738583689329E-3</v>
      </c>
      <c r="F31">
        <f t="shared" si="2"/>
        <v>1.2459719674579638E-3</v>
      </c>
      <c r="G31">
        <f t="shared" si="3"/>
        <v>9.345862418237599E-3</v>
      </c>
    </row>
    <row r="32" spans="1:7" x14ac:dyDescent="0.3">
      <c r="A32" s="8">
        <v>42628</v>
      </c>
      <c r="B32">
        <v>102.04770000000001</v>
      </c>
      <c r="C32">
        <v>241.428</v>
      </c>
      <c r="D32">
        <v>2.13</v>
      </c>
      <c r="E32">
        <f t="shared" si="1"/>
        <v>6.8597725326434759E-5</v>
      </c>
      <c r="F32">
        <f t="shared" si="2"/>
        <v>2.4011108892908893E-3</v>
      </c>
      <c r="G32">
        <f t="shared" si="3"/>
        <v>1.4184634991956381E-2</v>
      </c>
    </row>
    <row r="33" spans="1:7" x14ac:dyDescent="0.3">
      <c r="A33" s="8">
        <v>42597</v>
      </c>
      <c r="B33">
        <v>102.0407</v>
      </c>
      <c r="C33">
        <v>240.84900000000002</v>
      </c>
      <c r="D33">
        <v>2.1</v>
      </c>
      <c r="E33">
        <f t="shared" si="1"/>
        <v>-8.9923659114908886E-4</v>
      </c>
      <c r="F33">
        <f t="shared" si="2"/>
        <v>9.1800860901128725E-4</v>
      </c>
      <c r="G33">
        <f t="shared" si="3"/>
        <v>-4.7506027585977528E-3</v>
      </c>
    </row>
    <row r="34" spans="1:7" x14ac:dyDescent="0.3">
      <c r="A34" s="8">
        <v>42566</v>
      </c>
      <c r="B34">
        <v>102.13250000000001</v>
      </c>
      <c r="C34">
        <v>240.62800000000001</v>
      </c>
      <c r="D34">
        <v>2.11</v>
      </c>
      <c r="E34">
        <f t="shared" si="1"/>
        <v>2.5273631246953087E-3</v>
      </c>
      <c r="F34">
        <f t="shared" si="2"/>
        <v>-1.6194470014690111E-3</v>
      </c>
      <c r="G34">
        <f t="shared" si="3"/>
        <v>-3.7213596340434321E-2</v>
      </c>
    </row>
    <row r="35" spans="1:7" x14ac:dyDescent="0.3">
      <c r="A35" s="8">
        <v>42536</v>
      </c>
      <c r="B35">
        <v>101.8747</v>
      </c>
      <c r="C35">
        <v>241.018</v>
      </c>
      <c r="D35">
        <v>2.19</v>
      </c>
      <c r="E35">
        <f t="shared" si="1"/>
        <v>4.3766931886685982E-3</v>
      </c>
      <c r="F35">
        <f t="shared" si="2"/>
        <v>3.2789844172604176E-3</v>
      </c>
      <c r="G35">
        <f t="shared" si="3"/>
        <v>-9.0909717012519625E-3</v>
      </c>
    </row>
    <row r="36" spans="1:7" x14ac:dyDescent="0.3">
      <c r="A36" s="8">
        <v>42505</v>
      </c>
      <c r="B36">
        <v>101.4298</v>
      </c>
      <c r="C36">
        <v>240.22900000000001</v>
      </c>
      <c r="D36">
        <v>2.21</v>
      </c>
      <c r="E36">
        <f t="shared" si="1"/>
        <v>-8.5638338489189608E-4</v>
      </c>
      <c r="F36">
        <f t="shared" si="2"/>
        <v>4.0376287933581731E-3</v>
      </c>
      <c r="G36">
        <f t="shared" si="3"/>
        <v>2.2884293833587806E-2</v>
      </c>
    </row>
    <row r="37" spans="1:7" x14ac:dyDescent="0.3">
      <c r="A37" s="8">
        <v>42475</v>
      </c>
      <c r="B37">
        <v>101.5167</v>
      </c>
      <c r="C37">
        <v>239.261</v>
      </c>
      <c r="D37">
        <v>2.16</v>
      </c>
      <c r="E37">
        <f t="shared" si="1"/>
        <v>9.9737753189642277E-4</v>
      </c>
      <c r="F37">
        <f t="shared" si="2"/>
        <v>4.7298645132862601E-3</v>
      </c>
      <c r="G37">
        <f t="shared" si="3"/>
        <v>-2.7398974188114503E-2</v>
      </c>
    </row>
    <row r="38" spans="1:7" x14ac:dyDescent="0.3">
      <c r="A38" s="8">
        <v>42444</v>
      </c>
      <c r="B38">
        <v>101.41550000000001</v>
      </c>
      <c r="C38">
        <v>238.13200000000001</v>
      </c>
      <c r="D38">
        <v>2.2200000000000002</v>
      </c>
      <c r="E38">
        <f t="shared" si="1"/>
        <v>-7.9258706587371861E-3</v>
      </c>
      <c r="F38">
        <f t="shared" si="2"/>
        <v>4.2967558525531264E-3</v>
      </c>
      <c r="G38">
        <f t="shared" si="3"/>
        <v>-7.7961541469711695E-2</v>
      </c>
    </row>
    <row r="39" spans="1:7" x14ac:dyDescent="0.3">
      <c r="A39" s="8">
        <v>42415</v>
      </c>
      <c r="B39">
        <v>102.22250000000001</v>
      </c>
      <c r="C39">
        <v>237.11100000000002</v>
      </c>
      <c r="D39">
        <v>2.4</v>
      </c>
      <c r="E39">
        <f t="shared" si="1"/>
        <v>-7.1159067173083282E-3</v>
      </c>
      <c r="F39">
        <f t="shared" si="2"/>
        <v>8.2273799171606759E-4</v>
      </c>
      <c r="G39">
        <f t="shared" si="3"/>
        <v>8.3682496705165792E-3</v>
      </c>
    </row>
    <row r="40" spans="1:7" x14ac:dyDescent="0.3">
      <c r="A40" s="8">
        <v>42384</v>
      </c>
      <c r="B40">
        <v>102.9525</v>
      </c>
      <c r="C40">
        <v>236.916</v>
      </c>
      <c r="D40">
        <v>2.38</v>
      </c>
      <c r="E40">
        <f t="shared" si="1"/>
        <v>8.301279688163991E-3</v>
      </c>
      <c r="F40">
        <f t="shared" si="2"/>
        <v>1.6517373395839973E-3</v>
      </c>
      <c r="G40">
        <f t="shared" si="3"/>
        <v>7.8643127319113132E-2</v>
      </c>
    </row>
    <row r="41" spans="1:7" x14ac:dyDescent="0.3">
      <c r="A41" s="8">
        <v>42353</v>
      </c>
      <c r="B41">
        <v>102.1014</v>
      </c>
      <c r="C41">
        <v>236.52500000000001</v>
      </c>
      <c r="D41">
        <v>2.2000000000000002</v>
      </c>
      <c r="E41">
        <f t="shared" si="1"/>
        <v>-5.7151941801907146E-3</v>
      </c>
      <c r="F41">
        <f t="shared" si="2"/>
        <v>-3.4229480452915035E-3</v>
      </c>
      <c r="G41">
        <f t="shared" si="3"/>
        <v>4.5558165358608824E-3</v>
      </c>
    </row>
    <row r="42" spans="1:7" x14ac:dyDescent="0.3">
      <c r="A42" s="8">
        <v>42323</v>
      </c>
      <c r="B42">
        <v>102.6866</v>
      </c>
      <c r="C42">
        <v>237.33600000000001</v>
      </c>
      <c r="D42">
        <v>2.19</v>
      </c>
      <c r="E42">
        <f t="shared" si="1"/>
        <v>-6.9001196694178117E-3</v>
      </c>
      <c r="F42">
        <f t="shared" si="2"/>
        <v>-2.1129110042232961E-3</v>
      </c>
      <c r="G42">
        <f t="shared" si="3"/>
        <v>9.1743762760412295E-3</v>
      </c>
    </row>
    <row r="43" spans="1:7" x14ac:dyDescent="0.3">
      <c r="A43" s="8">
        <v>42292</v>
      </c>
      <c r="B43">
        <v>103.39760000000001</v>
      </c>
      <c r="C43">
        <v>237.83799999999999</v>
      </c>
      <c r="D43">
        <v>2.17</v>
      </c>
      <c r="E43">
        <f t="shared" si="1"/>
        <v>-3.6606880334638259E-3</v>
      </c>
      <c r="F43">
        <f t="shared" si="2"/>
        <v>-4.4978488850545552E-4</v>
      </c>
      <c r="G43">
        <f t="shared" si="3"/>
        <v>-2.2780028331819999E-2</v>
      </c>
    </row>
    <row r="44" spans="1:7" x14ac:dyDescent="0.3">
      <c r="A44" s="8">
        <v>42262</v>
      </c>
      <c r="B44">
        <v>103.77680000000001</v>
      </c>
      <c r="C44">
        <v>237.94499999999999</v>
      </c>
      <c r="D44">
        <v>2.2200000000000002</v>
      </c>
      <c r="E44">
        <f t="shared" si="1"/>
        <v>-3.7059005406499799E-3</v>
      </c>
      <c r="F44">
        <f t="shared" si="2"/>
        <v>-1.5579695798861432E-3</v>
      </c>
      <c r="G44">
        <f t="shared" si="3"/>
        <v>6.0343129907468644E-2</v>
      </c>
    </row>
    <row r="45" spans="1:7" x14ac:dyDescent="0.3">
      <c r="A45" s="8">
        <v>42231</v>
      </c>
      <c r="B45">
        <v>104.16210000000001</v>
      </c>
      <c r="C45">
        <v>238.316</v>
      </c>
      <c r="D45">
        <v>2.09</v>
      </c>
      <c r="E45">
        <f t="shared" si="1"/>
        <v>-1.5559771066575613E-3</v>
      </c>
      <c r="F45">
        <f t="shared" si="2"/>
        <v>-1.4172801500216133E-3</v>
      </c>
      <c r="G45">
        <f t="shared" si="3"/>
        <v>1.4458083175229917E-2</v>
      </c>
    </row>
    <row r="46" spans="1:7" x14ac:dyDescent="0.3">
      <c r="A46" s="8">
        <v>42200</v>
      </c>
      <c r="B46">
        <v>104.32430000000001</v>
      </c>
      <c r="C46">
        <v>238.654</v>
      </c>
      <c r="D46">
        <v>2.06</v>
      </c>
      <c r="E46">
        <f t="shared" si="1"/>
        <v>5.8344237871287476E-3</v>
      </c>
      <c r="F46">
        <f t="shared" si="2"/>
        <v>6.7044911735295325E-5</v>
      </c>
      <c r="G46">
        <f t="shared" si="3"/>
        <v>-4.8426244757879032E-3</v>
      </c>
    </row>
    <row r="47" spans="1:7" x14ac:dyDescent="0.3">
      <c r="A47" s="8">
        <v>42170</v>
      </c>
      <c r="B47">
        <v>103.71740000000001</v>
      </c>
      <c r="C47">
        <v>238.63800000000001</v>
      </c>
      <c r="D47">
        <v>2.0699999999999998</v>
      </c>
      <c r="E47">
        <f t="shared" si="1"/>
        <v>-3.4342134202687419E-3</v>
      </c>
      <c r="F47">
        <f t="shared" si="2"/>
        <v>3.4967492387342558E-3</v>
      </c>
      <c r="G47">
        <f t="shared" si="3"/>
        <v>1.95128142235815E-2</v>
      </c>
    </row>
    <row r="48" spans="1:7" x14ac:dyDescent="0.3">
      <c r="A48" s="8">
        <v>42139</v>
      </c>
      <c r="B48">
        <v>104.0742</v>
      </c>
      <c r="C48">
        <v>237.80500000000001</v>
      </c>
      <c r="D48">
        <v>2.0300000000000002</v>
      </c>
      <c r="E48">
        <f t="shared" si="1"/>
        <v>-4.3432183302568005E-3</v>
      </c>
      <c r="F48">
        <f t="shared" si="2"/>
        <v>5.0842851152998097E-3</v>
      </c>
      <c r="G48">
        <f t="shared" si="3"/>
        <v>1.9901154317295021E-2</v>
      </c>
    </row>
    <row r="49" spans="1:7" x14ac:dyDescent="0.3">
      <c r="A49" s="8">
        <v>42109</v>
      </c>
      <c r="B49">
        <v>104.52720000000001</v>
      </c>
      <c r="C49">
        <v>236.59900000000002</v>
      </c>
      <c r="D49">
        <v>1.99</v>
      </c>
      <c r="E49">
        <f t="shared" si="1"/>
        <v>-5.9063401406509973E-3</v>
      </c>
      <c r="F49">
        <f t="shared" si="2"/>
        <v>2.0308097638233953E-3</v>
      </c>
      <c r="G49">
        <f t="shared" si="3"/>
        <v>-2.481516911972402E-2</v>
      </c>
    </row>
    <row r="50" spans="1:7" x14ac:dyDescent="0.3">
      <c r="A50" s="8">
        <v>42078</v>
      </c>
      <c r="B50">
        <v>105.1464</v>
      </c>
      <c r="C50">
        <v>236.119</v>
      </c>
      <c r="D50">
        <v>2.04</v>
      </c>
      <c r="E50">
        <f t="shared" si="1"/>
        <v>-2.8121158819841129E-3</v>
      </c>
      <c r="F50">
        <f t="shared" si="2"/>
        <v>5.9340800797438682E-3</v>
      </c>
      <c r="G50">
        <f t="shared" si="3"/>
        <v>2.4815169119723993E-2</v>
      </c>
    </row>
    <row r="51" spans="1:7" x14ac:dyDescent="0.3">
      <c r="A51" s="8">
        <v>42050</v>
      </c>
      <c r="B51">
        <v>105.44250000000001</v>
      </c>
      <c r="C51">
        <v>234.72200000000001</v>
      </c>
      <c r="D51">
        <v>1.99</v>
      </c>
      <c r="E51">
        <f t="shared" si="1"/>
        <v>-5.090277854110736E-3</v>
      </c>
      <c r="F51">
        <f t="shared" si="2"/>
        <v>4.333641121758958E-3</v>
      </c>
      <c r="G51">
        <f t="shared" si="3"/>
        <v>-4.4233254976825648E-2</v>
      </c>
    </row>
    <row r="52" spans="1:7" x14ac:dyDescent="0.3">
      <c r="A52" s="8">
        <v>42019</v>
      </c>
      <c r="B52">
        <v>105.98060000000001</v>
      </c>
      <c r="C52">
        <v>233.70699999999999</v>
      </c>
      <c r="D52">
        <v>2.08</v>
      </c>
      <c r="E52">
        <f t="shared" si="1"/>
        <v>-4.9687356770820069E-3</v>
      </c>
      <c r="F52">
        <f t="shared" si="2"/>
        <v>-4.7169999460494336E-3</v>
      </c>
      <c r="G52">
        <f t="shared" si="3"/>
        <v>4.8192864359489218E-3</v>
      </c>
    </row>
    <row r="53" spans="1:7" x14ac:dyDescent="0.3">
      <c r="A53" s="8">
        <v>41988</v>
      </c>
      <c r="B53">
        <v>106.50850000000001</v>
      </c>
      <c r="C53">
        <v>234.81200000000001</v>
      </c>
      <c r="D53">
        <v>2.0699999999999998</v>
      </c>
      <c r="E53">
        <f t="shared" si="1"/>
        <v>-1.4532874854797598E-3</v>
      </c>
      <c r="F53">
        <f t="shared" si="2"/>
        <v>-5.6862369564250788E-3</v>
      </c>
      <c r="G53">
        <f t="shared" si="3"/>
        <v>3.9413968540876629E-2</v>
      </c>
    </row>
    <row r="54" spans="1:7" x14ac:dyDescent="0.3">
      <c r="A54" s="8">
        <v>41958</v>
      </c>
      <c r="B54">
        <v>106.66340000000001</v>
      </c>
      <c r="C54">
        <v>236.15100000000001</v>
      </c>
      <c r="D54">
        <v>1.99</v>
      </c>
      <c r="E54">
        <f t="shared" si="1"/>
        <v>7.7901900373770587E-3</v>
      </c>
      <c r="F54">
        <f t="shared" si="2"/>
        <v>-5.4140474825481099E-3</v>
      </c>
      <c r="G54">
        <f t="shared" si="3"/>
        <v>-8.1973582959672622E-2</v>
      </c>
    </row>
    <row r="55" spans="1:7" x14ac:dyDescent="0.3">
      <c r="A55" s="8">
        <v>41927</v>
      </c>
      <c r="B55">
        <v>105.8357</v>
      </c>
      <c r="C55">
        <v>237.43299999999999</v>
      </c>
      <c r="D55">
        <v>2.16</v>
      </c>
      <c r="E55">
        <f t="shared" si="1"/>
        <v>2.0694591839970345E-4</v>
      </c>
      <c r="F55">
        <f t="shared" si="2"/>
        <v>-2.5154388778837271E-3</v>
      </c>
      <c r="G55">
        <f t="shared" si="3"/>
        <v>6.7010710282960295E-2</v>
      </c>
    </row>
    <row r="56" spans="1:7" x14ac:dyDescent="0.3">
      <c r="A56" s="8">
        <v>41897</v>
      </c>
      <c r="B56">
        <v>105.8138</v>
      </c>
      <c r="C56">
        <v>238.03100000000001</v>
      </c>
      <c r="D56">
        <v>2.02</v>
      </c>
      <c r="E56">
        <f t="shared" si="1"/>
        <v>2.9832630150390593E-3</v>
      </c>
      <c r="F56">
        <f t="shared" si="2"/>
        <v>7.522857863879644E-4</v>
      </c>
      <c r="G56">
        <f t="shared" si="3"/>
        <v>-9.8522964430115944E-3</v>
      </c>
    </row>
    <row r="57" spans="1:7" x14ac:dyDescent="0.3">
      <c r="A57" s="8">
        <v>41866</v>
      </c>
      <c r="B57">
        <v>105.49860000000001</v>
      </c>
      <c r="C57">
        <v>237.852</v>
      </c>
      <c r="D57">
        <v>2.04</v>
      </c>
      <c r="E57">
        <f t="shared" si="1"/>
        <v>-1.1093517777734662E-3</v>
      </c>
      <c r="F57">
        <f t="shared" si="2"/>
        <v>-1.6719110304528387E-3</v>
      </c>
      <c r="G57">
        <f t="shared" si="3"/>
        <v>1.980262729617973E-2</v>
      </c>
    </row>
    <row r="58" spans="1:7" x14ac:dyDescent="0.3">
      <c r="A58" s="8">
        <v>41835</v>
      </c>
      <c r="B58">
        <v>105.6157</v>
      </c>
      <c r="C58">
        <v>238.25</v>
      </c>
      <c r="D58">
        <v>2</v>
      </c>
      <c r="E58">
        <f t="shared" si="1"/>
        <v>1.9675512143440856E-3</v>
      </c>
      <c r="F58">
        <f t="shared" si="2"/>
        <v>-3.9027010963410379E-4</v>
      </c>
      <c r="G58">
        <f t="shared" si="3"/>
        <v>-1.4888612493750749E-2</v>
      </c>
    </row>
    <row r="59" spans="1:7" x14ac:dyDescent="0.3">
      <c r="A59" s="8">
        <v>41805</v>
      </c>
      <c r="B59">
        <v>105.4081</v>
      </c>
      <c r="C59">
        <v>238.34300000000002</v>
      </c>
      <c r="D59">
        <v>2.0300000000000002</v>
      </c>
      <c r="E59">
        <f t="shared" si="1"/>
        <v>3.7343816640295073E-3</v>
      </c>
      <c r="F59">
        <f t="shared" si="2"/>
        <v>1.8603953350335412E-3</v>
      </c>
      <c r="G59">
        <f t="shared" si="3"/>
        <v>-2.9128272923023484E-2</v>
      </c>
    </row>
    <row r="60" spans="1:7" x14ac:dyDescent="0.3">
      <c r="A60" s="8">
        <v>41774</v>
      </c>
      <c r="B60">
        <v>105.01520000000001</v>
      </c>
      <c r="C60">
        <v>237.9</v>
      </c>
      <c r="D60">
        <v>2.09</v>
      </c>
      <c r="E60">
        <f t="shared" si="1"/>
        <v>3.6069283277234557E-3</v>
      </c>
      <c r="F60">
        <f t="shared" si="2"/>
        <v>3.4865248425331959E-3</v>
      </c>
      <c r="G60">
        <f t="shared" si="3"/>
        <v>9.6154586994419734E-3</v>
      </c>
    </row>
    <row r="61" spans="1:7" x14ac:dyDescent="0.3">
      <c r="A61" s="8">
        <v>41744</v>
      </c>
      <c r="B61">
        <v>104.6371</v>
      </c>
      <c r="C61">
        <v>237.072</v>
      </c>
      <c r="D61">
        <v>2.0699999999999998</v>
      </c>
      <c r="E61">
        <f t="shared" si="1"/>
        <v>4.6074580456240323E-4</v>
      </c>
      <c r="F61">
        <f t="shared" si="2"/>
        <v>3.2913320724323393E-3</v>
      </c>
      <c r="G61">
        <f t="shared" si="3"/>
        <v>4.8426244757879908E-3</v>
      </c>
    </row>
    <row r="62" spans="1:7" x14ac:dyDescent="0.3">
      <c r="A62" s="8">
        <v>41713</v>
      </c>
      <c r="B62">
        <v>104.58890000000001</v>
      </c>
      <c r="C62">
        <v>236.29300000000001</v>
      </c>
      <c r="D62">
        <v>2.06</v>
      </c>
      <c r="E62">
        <f t="shared" si="1"/>
        <v>9.5802166671838038E-3</v>
      </c>
      <c r="F62">
        <f t="shared" si="2"/>
        <v>6.4193956460561257E-3</v>
      </c>
      <c r="G62">
        <f t="shared" si="3"/>
        <v>9.7561749453646558E-3</v>
      </c>
    </row>
    <row r="63" spans="1:7" x14ac:dyDescent="0.3">
      <c r="A63" s="8">
        <v>41685</v>
      </c>
      <c r="B63">
        <v>103.5917</v>
      </c>
      <c r="C63">
        <v>234.78100000000001</v>
      </c>
      <c r="D63">
        <v>2.04</v>
      </c>
      <c r="E63">
        <f t="shared" si="1"/>
        <v>8.434794641493262E-3</v>
      </c>
      <c r="F63">
        <f t="shared" si="2"/>
        <v>3.6910881958819308E-3</v>
      </c>
      <c r="G63">
        <f t="shared" si="3"/>
        <v>1.980262729617973E-2</v>
      </c>
    </row>
    <row r="64" spans="1:7" x14ac:dyDescent="0.3">
      <c r="A64" s="8">
        <v>41654</v>
      </c>
      <c r="B64">
        <v>102.72160000000001</v>
      </c>
      <c r="C64">
        <v>233.916</v>
      </c>
      <c r="D64">
        <v>2</v>
      </c>
      <c r="E64">
        <f t="shared" si="1"/>
        <v>-4.1657012132075497E-3</v>
      </c>
      <c r="F64">
        <f t="shared" si="2"/>
        <v>3.7133446671586121E-3</v>
      </c>
      <c r="G64">
        <f t="shared" si="3"/>
        <v>-2.9558802241544391E-2</v>
      </c>
    </row>
    <row r="65" spans="1:7" x14ac:dyDescent="0.3">
      <c r="A65" s="8">
        <v>41623</v>
      </c>
      <c r="B65">
        <v>103.1504</v>
      </c>
      <c r="C65">
        <v>233.04900000000001</v>
      </c>
      <c r="D65">
        <v>2.06</v>
      </c>
      <c r="E65">
        <f t="shared" si="1"/>
        <v>3.0341552383519716E-3</v>
      </c>
      <c r="F65">
        <f t="shared" si="2"/>
        <v>-8.5815179899896281E-5</v>
      </c>
      <c r="G65">
        <f t="shared" si="3"/>
        <v>1.9608471388376337E-2</v>
      </c>
    </row>
    <row r="66" spans="1:7" x14ac:dyDescent="0.3">
      <c r="A66" s="8">
        <v>41593</v>
      </c>
      <c r="B66">
        <v>102.8379</v>
      </c>
      <c r="C66">
        <v>233.06900000000002</v>
      </c>
      <c r="D66">
        <v>2.02</v>
      </c>
      <c r="E66">
        <f t="shared" si="1"/>
        <v>2.9292778097500796E-3</v>
      </c>
      <c r="F66">
        <f t="shared" si="2"/>
        <v>-2.0445127831563502E-3</v>
      </c>
      <c r="G66">
        <f t="shared" si="3"/>
        <v>-5.3024468308220316E-2</v>
      </c>
    </row>
    <row r="67" spans="1:7" x14ac:dyDescent="0.3">
      <c r="A67" s="8">
        <v>41562</v>
      </c>
      <c r="B67">
        <v>102.53710000000001</v>
      </c>
      <c r="C67">
        <v>233.54599999999999</v>
      </c>
      <c r="D67">
        <v>2.13</v>
      </c>
      <c r="E67">
        <f t="shared" ref="E67:E130" si="4">LN(B67/B68)</f>
        <v>-1.752949598247823E-3</v>
      </c>
      <c r="F67">
        <f t="shared" ref="F67:F130" si="5">LN(C67/C68)</f>
        <v>-2.5786050059225241E-3</v>
      </c>
      <c r="G67">
        <f t="shared" ref="G67:G130" si="6">LN(D67/D68)</f>
        <v>4.7058910374124926E-3</v>
      </c>
    </row>
    <row r="68" spans="1:7" x14ac:dyDescent="0.3">
      <c r="A68" s="8">
        <v>41532</v>
      </c>
      <c r="B68">
        <v>102.717</v>
      </c>
      <c r="C68">
        <v>234.149</v>
      </c>
      <c r="D68">
        <v>2.12</v>
      </c>
      <c r="E68">
        <f t="shared" si="4"/>
        <v>5.1369583217042211E-3</v>
      </c>
      <c r="F68">
        <f t="shared" si="5"/>
        <v>1.1623287194421873E-3</v>
      </c>
      <c r="G68">
        <f t="shared" si="6"/>
        <v>-1.4051753455650302E-2</v>
      </c>
    </row>
    <row r="69" spans="1:7" x14ac:dyDescent="0.3">
      <c r="A69" s="8">
        <v>41501</v>
      </c>
      <c r="B69">
        <v>102.19070000000001</v>
      </c>
      <c r="C69">
        <v>233.87700000000001</v>
      </c>
      <c r="D69">
        <v>2.15</v>
      </c>
      <c r="E69">
        <f t="shared" si="4"/>
        <v>6.5809120772850642E-3</v>
      </c>
      <c r="F69">
        <f t="shared" si="5"/>
        <v>1.2022086145905167E-3</v>
      </c>
      <c r="G69">
        <f t="shared" si="6"/>
        <v>2.3530497410194036E-2</v>
      </c>
    </row>
    <row r="70" spans="1:7" x14ac:dyDescent="0.3">
      <c r="A70" s="8">
        <v>41470</v>
      </c>
      <c r="B70">
        <v>101.52040000000001</v>
      </c>
      <c r="C70">
        <v>233.596</v>
      </c>
      <c r="D70">
        <v>2.1</v>
      </c>
      <c r="E70">
        <f t="shared" si="4"/>
        <v>-4.2707951326634254E-3</v>
      </c>
      <c r="F70">
        <f t="shared" si="5"/>
        <v>3.9391993658615163E-4</v>
      </c>
      <c r="G70">
        <f t="shared" si="6"/>
        <v>-2.8170876966696335E-2</v>
      </c>
    </row>
    <row r="71" spans="1:7" x14ac:dyDescent="0.3">
      <c r="A71" s="8">
        <v>41440</v>
      </c>
      <c r="B71">
        <v>101.95490000000001</v>
      </c>
      <c r="C71">
        <v>233.50399999999999</v>
      </c>
      <c r="D71">
        <v>2.16</v>
      </c>
      <c r="E71">
        <f t="shared" si="4"/>
        <v>2.0353218204222853E-3</v>
      </c>
      <c r="F71">
        <f t="shared" si="5"/>
        <v>2.3968333841957782E-3</v>
      </c>
      <c r="G71">
        <f t="shared" si="6"/>
        <v>2.8170876966696439E-2</v>
      </c>
    </row>
    <row r="72" spans="1:7" x14ac:dyDescent="0.3">
      <c r="A72" s="8">
        <v>41409</v>
      </c>
      <c r="B72">
        <v>101.74760000000001</v>
      </c>
      <c r="C72">
        <v>232.94499999999999</v>
      </c>
      <c r="D72">
        <v>2.1</v>
      </c>
      <c r="E72">
        <f t="shared" si="4"/>
        <v>1.0934981225712264E-3</v>
      </c>
      <c r="F72">
        <f t="shared" si="5"/>
        <v>1.7788247263683104E-3</v>
      </c>
      <c r="G72">
        <f t="shared" si="6"/>
        <v>-4.6520015634892928E-2</v>
      </c>
    </row>
    <row r="73" spans="1:7" x14ac:dyDescent="0.3">
      <c r="A73" s="8">
        <v>41379</v>
      </c>
      <c r="B73">
        <v>101.63640000000001</v>
      </c>
      <c r="C73">
        <v>232.53100000000001</v>
      </c>
      <c r="D73">
        <v>2.2000000000000002</v>
      </c>
      <c r="E73">
        <f t="shared" si="4"/>
        <v>-1.7203434311952443E-3</v>
      </c>
      <c r="F73">
        <f t="shared" si="5"/>
        <v>-1.0401802770653949E-3</v>
      </c>
      <c r="G73">
        <f t="shared" si="6"/>
        <v>1.3730192811902037E-2</v>
      </c>
    </row>
    <row r="74" spans="1:7" x14ac:dyDescent="0.3">
      <c r="A74" s="8">
        <v>41348</v>
      </c>
      <c r="B74">
        <v>101.81140000000001</v>
      </c>
      <c r="C74">
        <v>232.773</v>
      </c>
      <c r="D74">
        <v>2.17</v>
      </c>
      <c r="E74">
        <f t="shared" si="4"/>
        <v>4.0539219511022129E-3</v>
      </c>
      <c r="F74">
        <f t="shared" si="5"/>
        <v>2.6110967024419148E-3</v>
      </c>
      <c r="G74">
        <f t="shared" si="6"/>
        <v>-9.1743762760412694E-3</v>
      </c>
    </row>
    <row r="75" spans="1:7" x14ac:dyDescent="0.3">
      <c r="A75" s="8">
        <v>41320</v>
      </c>
      <c r="B75">
        <v>101.3995</v>
      </c>
      <c r="C75">
        <v>232.166</v>
      </c>
      <c r="D75">
        <v>2.19</v>
      </c>
      <c r="E75">
        <f t="shared" si="4"/>
        <v>5.7274440650692511E-3</v>
      </c>
      <c r="F75">
        <f t="shared" si="5"/>
        <v>8.1566732396601543E-3</v>
      </c>
      <c r="G75">
        <f t="shared" si="6"/>
        <v>-2.2574322038539176E-2</v>
      </c>
    </row>
    <row r="76" spans="1:7" x14ac:dyDescent="0.3">
      <c r="A76" s="8">
        <v>41289</v>
      </c>
      <c r="B76">
        <v>100.82040000000001</v>
      </c>
      <c r="C76">
        <v>230.28</v>
      </c>
      <c r="D76">
        <v>2.2400000000000002</v>
      </c>
      <c r="E76">
        <f t="shared" si="4"/>
        <v>-1.3262325348348959E-3</v>
      </c>
      <c r="F76">
        <f t="shared" si="5"/>
        <v>2.9529399709854348E-3</v>
      </c>
      <c r="G76">
        <f t="shared" si="6"/>
        <v>-3.5091319811269943E-2</v>
      </c>
    </row>
    <row r="77" spans="1:7" x14ac:dyDescent="0.3">
      <c r="A77" s="8">
        <v>41258</v>
      </c>
      <c r="B77">
        <v>100.9542</v>
      </c>
      <c r="C77">
        <v>229.601</v>
      </c>
      <c r="D77">
        <v>2.3199999999999998</v>
      </c>
      <c r="E77">
        <f t="shared" si="4"/>
        <v>3.5236373446690099E-3</v>
      </c>
      <c r="F77">
        <f t="shared" si="5"/>
        <v>-2.6966973121297678E-3</v>
      </c>
      <c r="G77">
        <f t="shared" si="6"/>
        <v>-2.5533302005164762E-2</v>
      </c>
    </row>
    <row r="78" spans="1:7" x14ac:dyDescent="0.3">
      <c r="A78" s="8">
        <v>41228</v>
      </c>
      <c r="B78">
        <v>100.59910000000001</v>
      </c>
      <c r="C78">
        <v>230.221</v>
      </c>
      <c r="D78">
        <v>2.38</v>
      </c>
      <c r="E78">
        <f t="shared" si="4"/>
        <v>4.8068057306497455E-3</v>
      </c>
      <c r="F78">
        <f t="shared" si="5"/>
        <v>-4.7493470099581421E-3</v>
      </c>
      <c r="G78">
        <f t="shared" si="6"/>
        <v>6.9593291799195184E-2</v>
      </c>
    </row>
    <row r="79" spans="1:7" x14ac:dyDescent="0.3">
      <c r="A79" s="8">
        <v>41197</v>
      </c>
      <c r="B79">
        <v>100.11670000000001</v>
      </c>
      <c r="C79">
        <v>231.31700000000001</v>
      </c>
      <c r="D79">
        <v>2.2200000000000002</v>
      </c>
      <c r="E79">
        <f t="shared" si="4"/>
        <v>2.117772072211351E-3</v>
      </c>
      <c r="F79">
        <f t="shared" si="5"/>
        <v>-3.8900079155138322E-4</v>
      </c>
      <c r="G79">
        <f t="shared" si="6"/>
        <v>2.2780028331820121E-2</v>
      </c>
    </row>
    <row r="80" spans="1:7" x14ac:dyDescent="0.3">
      <c r="A80" s="8">
        <v>41167</v>
      </c>
      <c r="B80">
        <v>99.904899999999998</v>
      </c>
      <c r="C80">
        <v>231.40700000000001</v>
      </c>
      <c r="D80">
        <v>2.17</v>
      </c>
      <c r="E80">
        <f t="shared" si="4"/>
        <v>4.8958530900422169E-4</v>
      </c>
      <c r="F80">
        <f t="shared" si="5"/>
        <v>4.4522861158938221E-3</v>
      </c>
      <c r="G80">
        <f t="shared" si="6"/>
        <v>-2.7274417919659288E-2</v>
      </c>
    </row>
    <row r="81" spans="1:7" x14ac:dyDescent="0.3">
      <c r="A81" s="8">
        <v>41136</v>
      </c>
      <c r="B81">
        <v>99.856000000000009</v>
      </c>
      <c r="C81">
        <v>230.37899999999999</v>
      </c>
      <c r="D81">
        <v>2.23</v>
      </c>
      <c r="E81">
        <f t="shared" si="4"/>
        <v>-4.7894256835873585E-3</v>
      </c>
      <c r="F81">
        <f t="shared" si="5"/>
        <v>5.549729902718372E-3</v>
      </c>
      <c r="G81">
        <f t="shared" si="6"/>
        <v>4.4943895878392674E-3</v>
      </c>
    </row>
    <row r="82" spans="1:7" x14ac:dyDescent="0.3">
      <c r="A82" s="8">
        <v>41105</v>
      </c>
      <c r="B82">
        <v>100.33540000000001</v>
      </c>
      <c r="C82">
        <v>229.10400000000001</v>
      </c>
      <c r="D82">
        <v>2.2200000000000002</v>
      </c>
      <c r="E82">
        <f t="shared" si="4"/>
        <v>2.6206527506440029E-3</v>
      </c>
      <c r="F82">
        <f t="shared" si="5"/>
        <v>-1.6311154075828171E-3</v>
      </c>
      <c r="G82">
        <f t="shared" si="6"/>
        <v>-4.4943895878392153E-3</v>
      </c>
    </row>
    <row r="83" spans="1:7" x14ac:dyDescent="0.3">
      <c r="A83" s="8">
        <v>41075</v>
      </c>
      <c r="B83">
        <v>100.0728</v>
      </c>
      <c r="C83">
        <v>229.47800000000001</v>
      </c>
      <c r="D83">
        <v>2.23</v>
      </c>
      <c r="E83">
        <f t="shared" si="4"/>
        <v>-1.9583823824157582E-4</v>
      </c>
      <c r="F83">
        <f t="shared" si="5"/>
        <v>-1.4674730965932796E-3</v>
      </c>
      <c r="G83">
        <f t="shared" si="6"/>
        <v>0</v>
      </c>
    </row>
    <row r="84" spans="1:7" x14ac:dyDescent="0.3">
      <c r="A84" s="8">
        <v>41044</v>
      </c>
      <c r="B84">
        <v>100.0924</v>
      </c>
      <c r="C84">
        <v>229.815</v>
      </c>
      <c r="D84">
        <v>2.23</v>
      </c>
      <c r="E84">
        <f t="shared" si="4"/>
        <v>1.9180677203943319E-3</v>
      </c>
      <c r="F84">
        <f t="shared" si="5"/>
        <v>-1.1741684323553611E-3</v>
      </c>
      <c r="G84">
        <f t="shared" si="6"/>
        <v>5.5313637984052401E-2</v>
      </c>
    </row>
    <row r="85" spans="1:7" x14ac:dyDescent="0.3">
      <c r="A85" s="8">
        <v>41014</v>
      </c>
      <c r="B85">
        <v>99.900600000000011</v>
      </c>
      <c r="C85">
        <v>230.08500000000001</v>
      </c>
      <c r="D85">
        <v>2.11</v>
      </c>
      <c r="E85">
        <f t="shared" si="4"/>
        <v>7.490400783182357E-3</v>
      </c>
      <c r="F85">
        <f t="shared" si="5"/>
        <v>3.0164753642699534E-3</v>
      </c>
      <c r="G85">
        <f t="shared" si="6"/>
        <v>2.8848154337658343E-2</v>
      </c>
    </row>
    <row r="86" spans="1:7" x14ac:dyDescent="0.3">
      <c r="A86" s="8">
        <v>40983</v>
      </c>
      <c r="B86">
        <v>99.155100000000004</v>
      </c>
      <c r="C86">
        <v>229.392</v>
      </c>
      <c r="D86">
        <v>2.0499999999999998</v>
      </c>
      <c r="E86">
        <f t="shared" si="4"/>
        <v>-4.6806682247925533E-3</v>
      </c>
      <c r="F86">
        <f t="shared" si="5"/>
        <v>7.5658651482020728E-3</v>
      </c>
      <c r="G86">
        <f t="shared" si="6"/>
        <v>-2.8848154337658392E-2</v>
      </c>
    </row>
    <row r="87" spans="1:7" x14ac:dyDescent="0.3">
      <c r="A87" s="8">
        <v>40954</v>
      </c>
      <c r="B87">
        <v>99.6203</v>
      </c>
      <c r="C87">
        <v>227.66300000000001</v>
      </c>
      <c r="D87">
        <v>2.11</v>
      </c>
      <c r="E87">
        <f t="shared" si="4"/>
        <v>2.289300984557035E-3</v>
      </c>
      <c r="F87">
        <f t="shared" si="5"/>
        <v>4.3933088218769756E-3</v>
      </c>
      <c r="G87">
        <f t="shared" si="6"/>
        <v>-2.3420274208098613E-2</v>
      </c>
    </row>
    <row r="88" spans="1:7" x14ac:dyDescent="0.3">
      <c r="A88" s="8">
        <v>40923</v>
      </c>
      <c r="B88">
        <v>99.392499999999998</v>
      </c>
      <c r="C88">
        <v>226.66499999999999</v>
      </c>
      <c r="D88">
        <v>2.16</v>
      </c>
      <c r="E88">
        <f t="shared" si="4"/>
        <v>6.1045672951296577E-3</v>
      </c>
      <c r="F88">
        <f t="shared" si="5"/>
        <v>4.3905388909478114E-3</v>
      </c>
      <c r="G88">
        <f t="shared" si="6"/>
        <v>-5.8443595870074548E-2</v>
      </c>
    </row>
    <row r="89" spans="1:7" x14ac:dyDescent="0.3">
      <c r="A89" s="8">
        <v>40892</v>
      </c>
      <c r="B89">
        <v>98.787599999999998</v>
      </c>
      <c r="C89">
        <v>225.672</v>
      </c>
      <c r="D89">
        <v>2.29</v>
      </c>
      <c r="E89">
        <f t="shared" si="4"/>
        <v>5.525035764529093E-3</v>
      </c>
      <c r="F89">
        <f t="shared" si="5"/>
        <v>-2.4695632397799118E-3</v>
      </c>
      <c r="G89">
        <f t="shared" si="6"/>
        <v>5.3824650013780083E-2</v>
      </c>
    </row>
    <row r="90" spans="1:7" x14ac:dyDescent="0.3">
      <c r="A90" s="8">
        <v>40862</v>
      </c>
      <c r="B90">
        <v>98.243300000000005</v>
      </c>
      <c r="C90">
        <v>226.23000000000002</v>
      </c>
      <c r="D90">
        <v>2.17</v>
      </c>
      <c r="E90">
        <f t="shared" si="4"/>
        <v>-8.0278588294853284E-4</v>
      </c>
      <c r="F90">
        <f t="shared" si="5"/>
        <v>-8.4391732851916285E-4</v>
      </c>
      <c r="G90">
        <f t="shared" si="6"/>
        <v>-1.3730192811902131E-2</v>
      </c>
    </row>
    <row r="91" spans="1:7" x14ac:dyDescent="0.3">
      <c r="A91" s="8">
        <v>40831</v>
      </c>
      <c r="B91">
        <v>98.322200000000009</v>
      </c>
      <c r="C91">
        <v>226.42099999999999</v>
      </c>
      <c r="D91">
        <v>2.2000000000000002</v>
      </c>
      <c r="E91">
        <f t="shared" si="4"/>
        <v>6.8663280122507808E-3</v>
      </c>
      <c r="F91">
        <f t="shared" si="5"/>
        <v>-2.0648128930518053E-3</v>
      </c>
      <c r="G91">
        <f t="shared" si="6"/>
        <v>-4.5351551653911512E-3</v>
      </c>
    </row>
    <row r="92" spans="1:7" x14ac:dyDescent="0.3">
      <c r="A92" s="8">
        <v>40801</v>
      </c>
      <c r="B92">
        <v>97.6494</v>
      </c>
      <c r="C92">
        <v>226.88900000000001</v>
      </c>
      <c r="D92">
        <v>2.21</v>
      </c>
      <c r="E92">
        <f t="shared" si="4"/>
        <v>-2.4267557620159951E-4</v>
      </c>
      <c r="F92">
        <f t="shared" si="5"/>
        <v>1.5173104178217585E-3</v>
      </c>
      <c r="G92">
        <f t="shared" si="6"/>
        <v>4.5351551653911425E-3</v>
      </c>
    </row>
    <row r="93" spans="1:7" x14ac:dyDescent="0.3">
      <c r="A93" s="8">
        <v>40770</v>
      </c>
      <c r="B93">
        <v>97.673100000000005</v>
      </c>
      <c r="C93">
        <v>226.54500000000002</v>
      </c>
      <c r="D93">
        <v>2.2000000000000002</v>
      </c>
      <c r="E93">
        <f t="shared" si="4"/>
        <v>5.5841374906786308E-3</v>
      </c>
      <c r="F93">
        <f t="shared" si="5"/>
        <v>2.7537937295040774E-3</v>
      </c>
      <c r="G93">
        <f t="shared" si="6"/>
        <v>9.5310179804324935E-2</v>
      </c>
    </row>
    <row r="94" spans="1:7" x14ac:dyDescent="0.3">
      <c r="A94" s="8">
        <v>40739</v>
      </c>
      <c r="B94">
        <v>97.129200000000012</v>
      </c>
      <c r="C94">
        <v>225.922</v>
      </c>
      <c r="D94">
        <v>2</v>
      </c>
      <c r="E94">
        <f t="shared" si="4"/>
        <v>5.3039021938294118E-3</v>
      </c>
      <c r="F94">
        <f t="shared" si="5"/>
        <v>8.8565336004915859E-4</v>
      </c>
      <c r="G94">
        <f t="shared" si="6"/>
        <v>-3.4401426717332324E-2</v>
      </c>
    </row>
    <row r="95" spans="1:7" x14ac:dyDescent="0.3">
      <c r="A95" s="8">
        <v>40709</v>
      </c>
      <c r="B95">
        <v>96.615400000000008</v>
      </c>
      <c r="C95">
        <v>225.72200000000001</v>
      </c>
      <c r="D95">
        <v>2.0699999999999998</v>
      </c>
      <c r="E95">
        <f t="shared" si="4"/>
        <v>2.8784216655332608E-3</v>
      </c>
      <c r="F95">
        <f t="shared" si="5"/>
        <v>-1.0715409517025759E-3</v>
      </c>
      <c r="G95">
        <f t="shared" si="6"/>
        <v>6.4860634202040926E-2</v>
      </c>
    </row>
    <row r="96" spans="1:7" x14ac:dyDescent="0.3">
      <c r="A96" s="8">
        <v>40678</v>
      </c>
      <c r="B96">
        <v>96.337699999999998</v>
      </c>
      <c r="C96">
        <v>225.964</v>
      </c>
      <c r="D96">
        <v>1.94</v>
      </c>
      <c r="E96">
        <f t="shared" si="4"/>
        <v>2.2758411206382028E-3</v>
      </c>
      <c r="F96">
        <f t="shared" si="5"/>
        <v>4.6931574153710248E-3</v>
      </c>
      <c r="G96">
        <f t="shared" si="6"/>
        <v>1.5584731016698111E-2</v>
      </c>
    </row>
    <row r="97" spans="1:7" x14ac:dyDescent="0.3">
      <c r="A97" s="8">
        <v>40648</v>
      </c>
      <c r="B97">
        <v>96.118700000000004</v>
      </c>
      <c r="C97">
        <v>224.90600000000001</v>
      </c>
      <c r="D97">
        <v>1.9100000000000001</v>
      </c>
      <c r="E97">
        <f t="shared" si="4"/>
        <v>-3.589105694607542E-3</v>
      </c>
      <c r="F97">
        <f t="shared" si="5"/>
        <v>6.4187849877636585E-3</v>
      </c>
      <c r="G97">
        <f t="shared" si="6"/>
        <v>1.0526412986987603E-2</v>
      </c>
    </row>
    <row r="98" spans="1:7" x14ac:dyDescent="0.3">
      <c r="A98" s="8">
        <v>40617</v>
      </c>
      <c r="B98">
        <v>96.464300000000009</v>
      </c>
      <c r="C98">
        <v>223.46700000000001</v>
      </c>
      <c r="D98">
        <v>1.8900000000000001</v>
      </c>
      <c r="E98">
        <f t="shared" si="4"/>
        <v>9.8855006799513766E-3</v>
      </c>
      <c r="F98">
        <f t="shared" si="5"/>
        <v>9.7038371399594207E-3</v>
      </c>
      <c r="G98">
        <f t="shared" si="6"/>
        <v>4.324998379381674E-2</v>
      </c>
    </row>
    <row r="99" spans="1:7" x14ac:dyDescent="0.3">
      <c r="A99" s="8">
        <v>40589</v>
      </c>
      <c r="B99">
        <v>95.5154</v>
      </c>
      <c r="C99">
        <v>221.309</v>
      </c>
      <c r="D99">
        <v>1.81</v>
      </c>
      <c r="E99">
        <f t="shared" si="4"/>
        <v>-4.3979808869897942E-3</v>
      </c>
      <c r="F99">
        <f t="shared" si="5"/>
        <v>4.9192456719178513E-3</v>
      </c>
      <c r="G99">
        <f t="shared" si="6"/>
        <v>-5.5096558109695845E-3</v>
      </c>
    </row>
    <row r="100" spans="1:7" x14ac:dyDescent="0.3">
      <c r="A100" s="8">
        <v>40558</v>
      </c>
      <c r="B100">
        <v>95.936400000000006</v>
      </c>
      <c r="C100">
        <v>220.22300000000001</v>
      </c>
      <c r="D100">
        <v>1.82</v>
      </c>
      <c r="E100">
        <f t="shared" si="4"/>
        <v>-1.2864833023667813E-3</v>
      </c>
      <c r="F100">
        <f t="shared" si="5"/>
        <v>4.7519217687922565E-3</v>
      </c>
      <c r="G100">
        <f t="shared" si="6"/>
        <v>-4.3017385083690816E-2</v>
      </c>
    </row>
    <row r="101" spans="1:7" x14ac:dyDescent="0.3">
      <c r="A101" s="8">
        <v>40527</v>
      </c>
      <c r="B101">
        <v>96.059899999999999</v>
      </c>
      <c r="C101">
        <v>219.179</v>
      </c>
      <c r="D101">
        <v>1.9000000000000001</v>
      </c>
      <c r="E101">
        <f t="shared" si="4"/>
        <v>9.6403327800677913E-3</v>
      </c>
      <c r="F101">
        <f t="shared" si="5"/>
        <v>1.7169659591936535E-3</v>
      </c>
      <c r="G101">
        <f t="shared" si="6"/>
        <v>-2.0834086902841914E-2</v>
      </c>
    </row>
    <row r="102" spans="1:7" x14ac:dyDescent="0.3">
      <c r="A102" s="8">
        <v>40497</v>
      </c>
      <c r="B102">
        <v>95.138300000000001</v>
      </c>
      <c r="C102">
        <v>218.803</v>
      </c>
      <c r="D102">
        <v>1.94</v>
      </c>
      <c r="E102">
        <f t="shared" si="4"/>
        <v>2.8804326314591904E-4</v>
      </c>
      <c r="F102">
        <f t="shared" si="5"/>
        <v>4.2055797691489257E-4</v>
      </c>
      <c r="G102">
        <f t="shared" si="6"/>
        <v>-1.025650016718911E-2</v>
      </c>
    </row>
    <row r="103" spans="1:7" x14ac:dyDescent="0.3">
      <c r="A103" s="8">
        <v>40466</v>
      </c>
      <c r="B103">
        <v>95.110900000000001</v>
      </c>
      <c r="C103">
        <v>218.71100000000001</v>
      </c>
      <c r="D103">
        <v>1.96</v>
      </c>
      <c r="E103">
        <f t="shared" si="4"/>
        <v>-2.6544237230054935E-3</v>
      </c>
      <c r="F103">
        <f t="shared" si="5"/>
        <v>1.2444242713093056E-3</v>
      </c>
      <c r="G103">
        <f t="shared" si="6"/>
        <v>-4.0005334613699248E-2</v>
      </c>
    </row>
    <row r="104" spans="1:7" x14ac:dyDescent="0.3">
      <c r="A104" s="8">
        <v>40436</v>
      </c>
      <c r="B104">
        <v>95.363700000000009</v>
      </c>
      <c r="C104">
        <v>218.43899999999999</v>
      </c>
      <c r="D104">
        <v>2.04</v>
      </c>
      <c r="E104">
        <f t="shared" si="4"/>
        <v>2.2980612028942211E-3</v>
      </c>
      <c r="F104">
        <f t="shared" si="5"/>
        <v>5.8156708778913779E-4</v>
      </c>
      <c r="G104">
        <f t="shared" si="6"/>
        <v>-3.3738139631850003E-2</v>
      </c>
    </row>
    <row r="105" spans="1:7" x14ac:dyDescent="0.3">
      <c r="A105" s="8">
        <v>40405</v>
      </c>
      <c r="B105">
        <v>95.144800000000004</v>
      </c>
      <c r="C105">
        <v>218.31200000000001</v>
      </c>
      <c r="D105">
        <v>2.11</v>
      </c>
      <c r="E105">
        <f t="shared" si="4"/>
        <v>3.0652913709781652E-3</v>
      </c>
      <c r="F105">
        <f t="shared" si="5"/>
        <v>1.37971203786539E-3</v>
      </c>
      <c r="G105">
        <f t="shared" si="6"/>
        <v>1.9139340210697506E-2</v>
      </c>
    </row>
    <row r="106" spans="1:7" x14ac:dyDescent="0.3">
      <c r="A106" s="8">
        <v>40374</v>
      </c>
      <c r="B106">
        <v>94.8536</v>
      </c>
      <c r="C106">
        <v>218.011</v>
      </c>
      <c r="D106">
        <v>2.0699999999999998</v>
      </c>
      <c r="E106">
        <f t="shared" si="4"/>
        <v>4.3731147338335911E-3</v>
      </c>
      <c r="F106">
        <f t="shared" si="5"/>
        <v>2.1102079091832876E-4</v>
      </c>
      <c r="G106">
        <f t="shared" si="6"/>
        <v>2.9413885206293192E-2</v>
      </c>
    </row>
    <row r="107" spans="1:7" x14ac:dyDescent="0.3">
      <c r="A107" s="8">
        <v>40344</v>
      </c>
      <c r="B107">
        <v>94.439700000000002</v>
      </c>
      <c r="C107">
        <v>217.965</v>
      </c>
      <c r="D107">
        <v>2.0100000000000002</v>
      </c>
      <c r="E107">
        <f t="shared" si="4"/>
        <v>1.4835272940003068E-3</v>
      </c>
      <c r="F107">
        <f t="shared" si="5"/>
        <v>-9.7674394377070804E-4</v>
      </c>
      <c r="G107">
        <f t="shared" si="6"/>
        <v>2.5190248828558713E-2</v>
      </c>
    </row>
    <row r="108" spans="1:7" x14ac:dyDescent="0.3">
      <c r="A108" s="8">
        <v>40313</v>
      </c>
      <c r="B108">
        <v>94.299700000000001</v>
      </c>
      <c r="C108">
        <v>218.178</v>
      </c>
      <c r="D108">
        <v>1.96</v>
      </c>
      <c r="E108">
        <f t="shared" si="4"/>
        <v>1.4485150723998256E-2</v>
      </c>
      <c r="F108">
        <f t="shared" si="5"/>
        <v>7.7489704395838129E-4</v>
      </c>
      <c r="G108">
        <f t="shared" si="6"/>
        <v>7.9617627964691393E-2</v>
      </c>
    </row>
    <row r="109" spans="1:7" x14ac:dyDescent="0.3">
      <c r="A109" s="8">
        <v>40283</v>
      </c>
      <c r="B109">
        <v>92.943600000000004</v>
      </c>
      <c r="C109">
        <v>218.00900000000001</v>
      </c>
      <c r="D109">
        <v>1.81</v>
      </c>
      <c r="E109">
        <f t="shared" si="4"/>
        <v>3.711275345878859E-3</v>
      </c>
      <c r="F109">
        <f t="shared" si="5"/>
        <v>1.7353782704226256E-3</v>
      </c>
      <c r="G109">
        <f t="shared" si="6"/>
        <v>-4.3249983793816629E-2</v>
      </c>
    </row>
    <row r="110" spans="1:7" x14ac:dyDescent="0.3">
      <c r="A110" s="8">
        <v>40252</v>
      </c>
      <c r="B110">
        <v>92.599299999999999</v>
      </c>
      <c r="C110">
        <v>217.631</v>
      </c>
      <c r="D110">
        <v>1.8900000000000001</v>
      </c>
      <c r="E110">
        <f t="shared" si="4"/>
        <v>6.558224697323466E-3</v>
      </c>
      <c r="F110">
        <f t="shared" si="5"/>
        <v>4.0978757629394043E-3</v>
      </c>
      <c r="G110">
        <f t="shared" si="6"/>
        <v>-6.1557892999433435E-2</v>
      </c>
    </row>
    <row r="111" spans="1:7" x14ac:dyDescent="0.3">
      <c r="A111" s="8">
        <v>40224</v>
      </c>
      <c r="B111">
        <v>91.994</v>
      </c>
      <c r="C111">
        <v>216.74100000000001</v>
      </c>
      <c r="D111">
        <v>2.0100000000000002</v>
      </c>
      <c r="E111">
        <f t="shared" si="4"/>
        <v>3.5914579854930198E-3</v>
      </c>
      <c r="F111">
        <f t="shared" si="5"/>
        <v>2.4917633507491295E-4</v>
      </c>
      <c r="G111">
        <f t="shared" si="6"/>
        <v>6.1557892999433365E-2</v>
      </c>
    </row>
    <row r="112" spans="1:7" x14ac:dyDescent="0.3">
      <c r="A112" s="8">
        <v>40193</v>
      </c>
      <c r="B112">
        <v>91.664200000000008</v>
      </c>
      <c r="C112">
        <v>216.68700000000001</v>
      </c>
      <c r="D112">
        <v>1.8900000000000001</v>
      </c>
      <c r="E112">
        <f t="shared" si="4"/>
        <v>1.153200174486309E-2</v>
      </c>
      <c r="F112">
        <f t="shared" si="5"/>
        <v>3.4116472777072624E-3</v>
      </c>
      <c r="G112">
        <f t="shared" si="6"/>
        <v>-3.1252543504104308E-2</v>
      </c>
    </row>
    <row r="113" spans="1:7" x14ac:dyDescent="0.3">
      <c r="A113" s="8">
        <v>40162</v>
      </c>
      <c r="B113">
        <v>90.613200000000006</v>
      </c>
      <c r="C113">
        <v>215.94900000000001</v>
      </c>
      <c r="D113">
        <v>1.95</v>
      </c>
      <c r="E113">
        <f t="shared" si="4"/>
        <v>3.0472411915338027E-3</v>
      </c>
      <c r="F113">
        <f t="shared" si="5"/>
        <v>-1.7627509023407145E-3</v>
      </c>
      <c r="G113">
        <f t="shared" si="6"/>
        <v>-5.1151006667703768E-3</v>
      </c>
    </row>
    <row r="114" spans="1:7" x14ac:dyDescent="0.3">
      <c r="A114" s="8">
        <v>40132</v>
      </c>
      <c r="B114">
        <v>90.337500000000006</v>
      </c>
      <c r="C114">
        <v>216.33</v>
      </c>
      <c r="D114">
        <v>1.96</v>
      </c>
      <c r="E114">
        <f t="shared" si="4"/>
        <v>3.9685672758698835E-3</v>
      </c>
      <c r="F114">
        <f t="shared" si="5"/>
        <v>7.0750302946390869E-4</v>
      </c>
      <c r="G114">
        <f t="shared" si="6"/>
        <v>1.5424470325631731E-2</v>
      </c>
    </row>
    <row r="115" spans="1:7" x14ac:dyDescent="0.3">
      <c r="A115" s="8">
        <v>40101</v>
      </c>
      <c r="B115">
        <v>89.979700000000008</v>
      </c>
      <c r="C115">
        <v>216.17699999999999</v>
      </c>
      <c r="D115">
        <v>1.93</v>
      </c>
      <c r="E115">
        <f t="shared" si="4"/>
        <v>3.1958208844934861E-3</v>
      </c>
      <c r="F115">
        <f t="shared" si="5"/>
        <v>9.6263770143574284E-4</v>
      </c>
      <c r="G115">
        <f t="shared" si="6"/>
        <v>-5.5429804939330869E-2</v>
      </c>
    </row>
    <row r="116" spans="1:7" x14ac:dyDescent="0.3">
      <c r="A116" s="8">
        <v>40071</v>
      </c>
      <c r="B116">
        <v>89.692599999999999</v>
      </c>
      <c r="C116">
        <v>215.96899999999999</v>
      </c>
      <c r="D116">
        <v>2.04</v>
      </c>
      <c r="E116">
        <f t="shared" si="4"/>
        <v>7.5384383548131447E-3</v>
      </c>
      <c r="F116">
        <f t="shared" si="5"/>
        <v>6.2528516197690471E-4</v>
      </c>
      <c r="G116">
        <f t="shared" si="6"/>
        <v>-4.3172171865208664E-2</v>
      </c>
    </row>
    <row r="117" spans="1:7" x14ac:dyDescent="0.3">
      <c r="A117" s="8">
        <v>40040</v>
      </c>
      <c r="B117">
        <v>89.019000000000005</v>
      </c>
      <c r="C117">
        <v>215.834</v>
      </c>
      <c r="D117">
        <v>2.13</v>
      </c>
      <c r="E117">
        <f t="shared" si="4"/>
        <v>1.1146037505875388E-2</v>
      </c>
      <c r="F117">
        <f t="shared" si="5"/>
        <v>2.240338611127277E-3</v>
      </c>
      <c r="G117">
        <f t="shared" si="6"/>
        <v>-7.6787143213770406E-2</v>
      </c>
    </row>
    <row r="118" spans="1:7" x14ac:dyDescent="0.3">
      <c r="A118" s="8">
        <v>40009</v>
      </c>
      <c r="B118">
        <v>88.032300000000006</v>
      </c>
      <c r="C118">
        <v>215.351</v>
      </c>
      <c r="D118">
        <v>2.3000000000000003</v>
      </c>
      <c r="E118">
        <f t="shared" si="4"/>
        <v>1.0943163860243662E-2</v>
      </c>
      <c r="F118">
        <f t="shared" si="5"/>
        <v>-1.5868452954465209E-3</v>
      </c>
      <c r="G118">
        <f t="shared" si="6"/>
        <v>-1.7241806434505878E-2</v>
      </c>
    </row>
    <row r="119" spans="1:7" x14ac:dyDescent="0.3">
      <c r="A119" s="8">
        <v>39979</v>
      </c>
      <c r="B119">
        <v>87.074200000000005</v>
      </c>
      <c r="C119">
        <v>215.69300000000001</v>
      </c>
      <c r="D119">
        <v>2.34</v>
      </c>
      <c r="E119">
        <f t="shared" si="4"/>
        <v>-3.9119837475823701E-3</v>
      </c>
      <c r="F119">
        <f t="shared" si="5"/>
        <v>8.5532090595612561E-3</v>
      </c>
      <c r="G119">
        <f t="shared" si="6"/>
        <v>-8.9856329121861173E-2</v>
      </c>
    </row>
    <row r="120" spans="1:7" x14ac:dyDescent="0.3">
      <c r="A120" s="8">
        <v>39948</v>
      </c>
      <c r="B120">
        <v>87.415500000000009</v>
      </c>
      <c r="C120">
        <v>213.85599999999999</v>
      </c>
      <c r="D120">
        <v>2.56</v>
      </c>
      <c r="E120">
        <f t="shared" si="4"/>
        <v>-1.0130913282105056E-2</v>
      </c>
      <c r="F120">
        <f t="shared" si="5"/>
        <v>2.8845993740993707E-3</v>
      </c>
      <c r="G120">
        <f t="shared" si="6"/>
        <v>-9.3177224854183338E-2</v>
      </c>
    </row>
    <row r="121" spans="1:7" x14ac:dyDescent="0.3">
      <c r="A121" s="8">
        <v>39918</v>
      </c>
      <c r="B121">
        <v>88.305599999999998</v>
      </c>
      <c r="C121">
        <v>213.24</v>
      </c>
      <c r="D121">
        <v>2.81</v>
      </c>
      <c r="E121">
        <f t="shared" si="4"/>
        <v>-8.012603097907911E-3</v>
      </c>
      <c r="F121">
        <f t="shared" si="5"/>
        <v>2.4932575264772971E-3</v>
      </c>
      <c r="G121">
        <f t="shared" si="6"/>
        <v>-0.12369671344643104</v>
      </c>
    </row>
    <row r="122" spans="1:7" x14ac:dyDescent="0.3">
      <c r="A122" s="8">
        <v>39887</v>
      </c>
      <c r="B122">
        <v>89.016000000000005</v>
      </c>
      <c r="C122">
        <v>212.709</v>
      </c>
      <c r="D122">
        <v>3.18</v>
      </c>
      <c r="E122">
        <f t="shared" si="4"/>
        <v>-1.5983294149850419E-2</v>
      </c>
      <c r="F122">
        <f t="shared" si="5"/>
        <v>2.4287965397160674E-3</v>
      </c>
      <c r="G122">
        <f t="shared" si="6"/>
        <v>3.8466280827796143E-2</v>
      </c>
    </row>
    <row r="123" spans="1:7" x14ac:dyDescent="0.3">
      <c r="A123" s="8">
        <v>39859</v>
      </c>
      <c r="B123">
        <v>90.450200000000009</v>
      </c>
      <c r="C123">
        <v>212.19300000000001</v>
      </c>
      <c r="D123">
        <v>3.06</v>
      </c>
      <c r="E123">
        <f t="shared" si="4"/>
        <v>-6.469889639487348E-3</v>
      </c>
      <c r="F123">
        <f t="shared" si="5"/>
        <v>4.9606088457757489E-3</v>
      </c>
      <c r="G123">
        <f t="shared" si="6"/>
        <v>-5.0966443592027628E-2</v>
      </c>
    </row>
    <row r="124" spans="1:7" x14ac:dyDescent="0.3">
      <c r="A124" s="8">
        <v>39828</v>
      </c>
      <c r="B124">
        <v>91.037300000000002</v>
      </c>
      <c r="C124">
        <v>211.143</v>
      </c>
      <c r="D124">
        <v>3.22</v>
      </c>
      <c r="E124">
        <f t="shared" si="4"/>
        <v>-2.403726573285251E-2</v>
      </c>
      <c r="F124">
        <f t="shared" si="5"/>
        <v>4.3429730009061553E-3</v>
      </c>
      <c r="G124">
        <f t="shared" si="6"/>
        <v>2.5158559636154931E-2</v>
      </c>
    </row>
    <row r="125" spans="1:7" x14ac:dyDescent="0.3">
      <c r="A125" s="8">
        <v>39797</v>
      </c>
      <c r="B125">
        <v>93.252099999999999</v>
      </c>
      <c r="C125">
        <v>210.22800000000001</v>
      </c>
      <c r="D125">
        <v>3.14</v>
      </c>
      <c r="E125">
        <f t="shared" si="4"/>
        <v>-2.9671622925700466E-2</v>
      </c>
      <c r="F125">
        <f t="shared" si="5"/>
        <v>-1.0396328847919811E-2</v>
      </c>
      <c r="G125">
        <f t="shared" si="6"/>
        <v>6.3897980987709883E-3</v>
      </c>
    </row>
    <row r="126" spans="1:7" x14ac:dyDescent="0.3">
      <c r="A126" s="8">
        <v>39767</v>
      </c>
      <c r="B126">
        <v>96.060500000000005</v>
      </c>
      <c r="C126">
        <v>212.42500000000001</v>
      </c>
      <c r="D126">
        <v>3.12</v>
      </c>
      <c r="E126">
        <f t="shared" si="4"/>
        <v>-1.2648111110388832E-2</v>
      </c>
      <c r="F126">
        <f t="shared" si="5"/>
        <v>-1.9338688167749887E-2</v>
      </c>
      <c r="G126">
        <f t="shared" si="6"/>
        <v>1.9418085857101516E-2</v>
      </c>
    </row>
    <row r="127" spans="1:7" x14ac:dyDescent="0.3">
      <c r="A127" s="8">
        <v>39736</v>
      </c>
      <c r="B127">
        <v>97.283200000000008</v>
      </c>
      <c r="C127">
        <v>216.57300000000001</v>
      </c>
      <c r="D127">
        <v>3.06</v>
      </c>
      <c r="E127">
        <f t="shared" si="4"/>
        <v>9.4666438618721226E-3</v>
      </c>
      <c r="F127">
        <f t="shared" si="5"/>
        <v>-1.015269794543157E-2</v>
      </c>
      <c r="G127">
        <f t="shared" si="6"/>
        <v>0.25131442828090617</v>
      </c>
    </row>
    <row r="128" spans="1:7" x14ac:dyDescent="0.3">
      <c r="A128" s="8">
        <v>39706</v>
      </c>
      <c r="B128">
        <v>96.366600000000005</v>
      </c>
      <c r="C128">
        <v>218.78300000000002</v>
      </c>
      <c r="D128">
        <v>2.38</v>
      </c>
      <c r="E128">
        <f t="shared" si="4"/>
        <v>-4.4336615922516427E-2</v>
      </c>
      <c r="F128">
        <f t="shared" si="5"/>
        <v>-1.38397579350702E-3</v>
      </c>
      <c r="G128">
        <f t="shared" si="6"/>
        <v>8.7775610882385585E-2</v>
      </c>
    </row>
    <row r="129" spans="1:7" x14ac:dyDescent="0.3">
      <c r="A129" s="8">
        <v>39675</v>
      </c>
      <c r="B129">
        <v>100.73530000000001</v>
      </c>
      <c r="C129">
        <v>219.08600000000001</v>
      </c>
      <c r="D129">
        <v>2.1800000000000002</v>
      </c>
      <c r="E129">
        <f t="shared" si="4"/>
        <v>-1.5415343515559666E-2</v>
      </c>
      <c r="F129">
        <f t="shared" si="5"/>
        <v>-3.9995498025411436E-3</v>
      </c>
      <c r="G129">
        <f t="shared" si="6"/>
        <v>-7.5090451355069948E-2</v>
      </c>
    </row>
    <row r="130" spans="1:7" x14ac:dyDescent="0.3">
      <c r="A130" s="8">
        <v>39644</v>
      </c>
      <c r="B130">
        <v>102.3002</v>
      </c>
      <c r="C130">
        <v>219.964</v>
      </c>
      <c r="D130">
        <v>2.35</v>
      </c>
      <c r="E130">
        <f t="shared" si="4"/>
        <v>-5.3065107433656585E-3</v>
      </c>
      <c r="F130">
        <f t="shared" si="5"/>
        <v>5.2372726421633896E-3</v>
      </c>
      <c r="G130">
        <f t="shared" si="6"/>
        <v>0.12204743444284097</v>
      </c>
    </row>
    <row r="131" spans="1:7" x14ac:dyDescent="0.3">
      <c r="A131" s="8">
        <v>39614</v>
      </c>
      <c r="B131">
        <v>102.84450000000001</v>
      </c>
      <c r="C131">
        <v>218.815</v>
      </c>
      <c r="D131">
        <v>2.08</v>
      </c>
      <c r="E131">
        <f t="shared" ref="E131:E194" si="7">LN(B131/B132)</f>
        <v>-2.3483627618924342E-3</v>
      </c>
      <c r="F131">
        <f t="shared" ref="F131:F194" si="8">LN(C131/C132)</f>
        <v>1.0026562536463604E-2</v>
      </c>
      <c r="G131">
        <f t="shared" ref="G131:G194" si="9">LN(D131/D132)</f>
        <v>4.4233254976825662E-2</v>
      </c>
    </row>
    <row r="132" spans="1:7" x14ac:dyDescent="0.3">
      <c r="A132" s="8">
        <v>39583</v>
      </c>
      <c r="B132">
        <v>103.08630000000001</v>
      </c>
      <c r="C132">
        <v>216.63200000000001</v>
      </c>
      <c r="D132">
        <v>1.99</v>
      </c>
      <c r="E132">
        <f t="shared" si="7"/>
        <v>-5.6501342292721839E-3</v>
      </c>
      <c r="F132">
        <f t="shared" si="8"/>
        <v>8.3856281676679637E-3</v>
      </c>
      <c r="G132">
        <f t="shared" si="9"/>
        <v>-4.9029427240318522E-2</v>
      </c>
    </row>
    <row r="133" spans="1:7" x14ac:dyDescent="0.3">
      <c r="A133" s="8">
        <v>39553</v>
      </c>
      <c r="B133">
        <v>103.6704</v>
      </c>
      <c r="C133">
        <v>214.82300000000001</v>
      </c>
      <c r="D133">
        <v>2.09</v>
      </c>
      <c r="E133">
        <f t="shared" si="7"/>
        <v>-7.6029040341379995E-3</v>
      </c>
      <c r="F133">
        <f t="shared" si="8"/>
        <v>6.0464616419636597E-3</v>
      </c>
      <c r="G133">
        <f t="shared" si="9"/>
        <v>-5.582844955294184E-2</v>
      </c>
    </row>
    <row r="134" spans="1:7" x14ac:dyDescent="0.3">
      <c r="A134" s="8">
        <v>39522</v>
      </c>
      <c r="B134">
        <v>104.4616</v>
      </c>
      <c r="C134">
        <v>213.52799999999999</v>
      </c>
      <c r="D134">
        <v>2.21</v>
      </c>
      <c r="E134">
        <f t="shared" si="7"/>
        <v>-2.369354412665196E-3</v>
      </c>
      <c r="F134">
        <f t="shared" si="8"/>
        <v>8.6308596753886888E-3</v>
      </c>
      <c r="G134">
        <f t="shared" si="9"/>
        <v>5.5828449552941889E-2</v>
      </c>
    </row>
    <row r="135" spans="1:7" x14ac:dyDescent="0.3">
      <c r="A135" s="8">
        <v>39493</v>
      </c>
      <c r="B135">
        <v>104.7094</v>
      </c>
      <c r="C135">
        <v>211.69300000000001</v>
      </c>
      <c r="D135">
        <v>2.09</v>
      </c>
      <c r="E135">
        <f t="shared" si="7"/>
        <v>-3.360806094933751E-3</v>
      </c>
      <c r="F135">
        <f t="shared" si="8"/>
        <v>2.8999033977200571E-3</v>
      </c>
      <c r="G135">
        <f t="shared" si="9"/>
        <v>2.9128272923023422E-2</v>
      </c>
    </row>
    <row r="136" spans="1:7" x14ac:dyDescent="0.3">
      <c r="A136" s="8">
        <v>39462</v>
      </c>
      <c r="B136">
        <v>105.06190000000001</v>
      </c>
      <c r="C136">
        <v>211.08</v>
      </c>
      <c r="D136">
        <v>2.0300000000000002</v>
      </c>
      <c r="E136">
        <f t="shared" si="7"/>
        <v>-2.6976228245084877E-3</v>
      </c>
      <c r="F136">
        <f t="shared" si="8"/>
        <v>4.9582639407683123E-3</v>
      </c>
      <c r="G136">
        <f t="shared" si="9"/>
        <v>4.5347819978459256E-2</v>
      </c>
    </row>
    <row r="137" spans="1:7" x14ac:dyDescent="0.3">
      <c r="A137" s="8">
        <v>39431</v>
      </c>
      <c r="B137">
        <v>105.34570000000001</v>
      </c>
      <c r="C137">
        <v>210.036</v>
      </c>
      <c r="D137">
        <v>1.94</v>
      </c>
      <c r="E137">
        <f t="shared" si="7"/>
        <v>1.1296780192327382E-4</v>
      </c>
      <c r="F137">
        <f t="shared" si="8"/>
        <v>-6.7108825901013118E-4</v>
      </c>
      <c r="G137">
        <f t="shared" si="9"/>
        <v>0</v>
      </c>
    </row>
    <row r="138" spans="1:7" x14ac:dyDescent="0.3">
      <c r="A138" s="8">
        <v>39401</v>
      </c>
      <c r="B138">
        <v>105.33380000000001</v>
      </c>
      <c r="C138">
        <v>210.17699999999999</v>
      </c>
      <c r="D138">
        <v>1.94</v>
      </c>
      <c r="E138">
        <f t="shared" si="7"/>
        <v>5.8719269658860486E-3</v>
      </c>
      <c r="F138">
        <f t="shared" si="8"/>
        <v>5.9220478815388434E-3</v>
      </c>
      <c r="G138">
        <f t="shared" si="9"/>
        <v>6.9361127797502323E-2</v>
      </c>
    </row>
    <row r="139" spans="1:7" x14ac:dyDescent="0.3">
      <c r="A139" s="8">
        <v>39370</v>
      </c>
      <c r="B139">
        <v>104.7171</v>
      </c>
      <c r="C139">
        <v>208.93600000000001</v>
      </c>
      <c r="D139">
        <v>1.81</v>
      </c>
      <c r="E139">
        <f t="shared" si="7"/>
        <v>-4.2310317351692871E-3</v>
      </c>
      <c r="F139">
        <f t="shared" si="8"/>
        <v>2.1369065162051017E-3</v>
      </c>
      <c r="G139">
        <f t="shared" si="9"/>
        <v>-3.7944931564123485E-2</v>
      </c>
    </row>
    <row r="140" spans="1:7" x14ac:dyDescent="0.3">
      <c r="A140" s="8">
        <v>39340</v>
      </c>
      <c r="B140">
        <v>105.1611</v>
      </c>
      <c r="C140">
        <v>208.49</v>
      </c>
      <c r="D140">
        <v>1.8800000000000001</v>
      </c>
      <c r="E140">
        <f t="shared" si="7"/>
        <v>3.8634420642143794E-3</v>
      </c>
      <c r="F140">
        <f t="shared" si="8"/>
        <v>2.7521168552185333E-3</v>
      </c>
      <c r="G140">
        <f t="shared" si="9"/>
        <v>-4.1672696400567956E-2</v>
      </c>
    </row>
    <row r="141" spans="1:7" x14ac:dyDescent="0.3">
      <c r="A141" s="8">
        <v>39309</v>
      </c>
      <c r="B141">
        <v>104.7556</v>
      </c>
      <c r="C141">
        <v>207.917</v>
      </c>
      <c r="D141">
        <v>1.96</v>
      </c>
      <c r="E141">
        <f t="shared" si="7"/>
        <v>2.2257452984637779E-3</v>
      </c>
      <c r="F141">
        <f t="shared" si="8"/>
        <v>-1.8355858845332551E-3</v>
      </c>
      <c r="G141">
        <f t="shared" si="9"/>
        <v>0.11332868530700307</v>
      </c>
    </row>
    <row r="142" spans="1:7" x14ac:dyDescent="0.3">
      <c r="A142" s="8">
        <v>39278</v>
      </c>
      <c r="B142">
        <v>104.5227</v>
      </c>
      <c r="C142">
        <v>208.29900000000001</v>
      </c>
      <c r="D142">
        <v>1.75</v>
      </c>
      <c r="E142">
        <f t="shared" si="7"/>
        <v>-3.7305509595454369E-4</v>
      </c>
      <c r="F142">
        <f t="shared" si="8"/>
        <v>-2.5440956717189054E-4</v>
      </c>
      <c r="G142">
        <f t="shared" si="9"/>
        <v>-1.1363758650315095E-2</v>
      </c>
    </row>
    <row r="143" spans="1:7" x14ac:dyDescent="0.3">
      <c r="A143" s="8">
        <v>39248</v>
      </c>
      <c r="B143">
        <v>104.5617</v>
      </c>
      <c r="C143">
        <v>208.352</v>
      </c>
      <c r="D143">
        <v>1.77</v>
      </c>
      <c r="E143">
        <f t="shared" si="7"/>
        <v>2.8216987865964643E-4</v>
      </c>
      <c r="F143">
        <f t="shared" si="8"/>
        <v>1.9360997253742367E-3</v>
      </c>
      <c r="G143">
        <f t="shared" si="9"/>
        <v>-1.6807118316381289E-2</v>
      </c>
    </row>
    <row r="144" spans="1:7" x14ac:dyDescent="0.3">
      <c r="A144" s="8">
        <v>39217</v>
      </c>
      <c r="B144">
        <v>104.5322</v>
      </c>
      <c r="C144">
        <v>207.94900000000001</v>
      </c>
      <c r="D144">
        <v>1.8</v>
      </c>
      <c r="E144">
        <f t="shared" si="7"/>
        <v>4.8609278056816239E-4</v>
      </c>
      <c r="F144">
        <f t="shared" si="8"/>
        <v>6.0921239463305353E-3</v>
      </c>
      <c r="G144">
        <f t="shared" si="9"/>
        <v>-1.6529301951210582E-2</v>
      </c>
    </row>
    <row r="145" spans="1:7" x14ac:dyDescent="0.3">
      <c r="A145" s="8">
        <v>39187</v>
      </c>
      <c r="B145">
        <v>104.48140000000001</v>
      </c>
      <c r="C145">
        <v>206.68600000000001</v>
      </c>
      <c r="D145">
        <v>1.83</v>
      </c>
      <c r="E145">
        <f t="shared" si="7"/>
        <v>7.0046652622496259E-3</v>
      </c>
      <c r="F145">
        <f t="shared" si="8"/>
        <v>6.4751535584086058E-3</v>
      </c>
      <c r="G145">
        <f t="shared" si="9"/>
        <v>-3.7537919319065208E-2</v>
      </c>
    </row>
    <row r="146" spans="1:7" x14ac:dyDescent="0.3">
      <c r="A146" s="8">
        <v>39156</v>
      </c>
      <c r="B146">
        <v>103.7521</v>
      </c>
      <c r="C146">
        <v>205.352</v>
      </c>
      <c r="D146">
        <v>1.9000000000000001</v>
      </c>
      <c r="E146">
        <f t="shared" si="7"/>
        <v>2.1777472260757309E-3</v>
      </c>
      <c r="F146">
        <f t="shared" si="8"/>
        <v>9.0644889586763543E-3</v>
      </c>
      <c r="G146">
        <f t="shared" si="9"/>
        <v>5.9638266319731244E-2</v>
      </c>
    </row>
    <row r="147" spans="1:7" x14ac:dyDescent="0.3">
      <c r="A147" s="8">
        <v>39128</v>
      </c>
      <c r="B147">
        <v>103.52640000000001</v>
      </c>
      <c r="C147">
        <v>203.499</v>
      </c>
      <c r="D147">
        <v>1.79</v>
      </c>
      <c r="E147">
        <f t="shared" si="7"/>
        <v>1.0029222055377979E-2</v>
      </c>
      <c r="F147">
        <f t="shared" si="8"/>
        <v>5.3361051933482079E-3</v>
      </c>
      <c r="G147">
        <f t="shared" si="9"/>
        <v>1.123607326692597E-2</v>
      </c>
    </row>
    <row r="148" spans="1:7" x14ac:dyDescent="0.3">
      <c r="A148" s="8">
        <v>39097</v>
      </c>
      <c r="B148">
        <v>102.4933</v>
      </c>
      <c r="C148">
        <v>202.416</v>
      </c>
      <c r="D148">
        <v>1.77</v>
      </c>
      <c r="E148">
        <f t="shared" si="7"/>
        <v>-5.2150126097474285E-3</v>
      </c>
      <c r="F148">
        <f t="shared" si="8"/>
        <v>3.0478777528050289E-3</v>
      </c>
      <c r="G148">
        <f t="shared" si="9"/>
        <v>5.6657375356772999E-3</v>
      </c>
    </row>
    <row r="149" spans="1:7" x14ac:dyDescent="0.3">
      <c r="A149" s="8">
        <v>39066</v>
      </c>
      <c r="B149">
        <v>103.0292</v>
      </c>
      <c r="C149">
        <v>201.8</v>
      </c>
      <c r="D149">
        <v>1.76</v>
      </c>
      <c r="E149">
        <f t="shared" si="7"/>
        <v>1.0345559058330261E-2</v>
      </c>
      <c r="F149">
        <f t="shared" si="8"/>
        <v>1.4877265327709898E-3</v>
      </c>
      <c r="G149">
        <f t="shared" si="9"/>
        <v>-1.1299555253933394E-2</v>
      </c>
    </row>
    <row r="150" spans="1:7" x14ac:dyDescent="0.3">
      <c r="A150" s="8">
        <v>39036</v>
      </c>
      <c r="B150">
        <v>101.9688</v>
      </c>
      <c r="C150">
        <v>201.5</v>
      </c>
      <c r="D150">
        <v>1.78</v>
      </c>
      <c r="E150">
        <f t="shared" si="7"/>
        <v>-9.6061675056775321E-4</v>
      </c>
      <c r="F150">
        <f t="shared" si="8"/>
        <v>-1.4877265327709961E-3</v>
      </c>
      <c r="G150">
        <f t="shared" si="9"/>
        <v>-2.2223136784710235E-2</v>
      </c>
    </row>
    <row r="151" spans="1:7" x14ac:dyDescent="0.3">
      <c r="A151" s="8">
        <v>39005</v>
      </c>
      <c r="B151">
        <v>102.0668</v>
      </c>
      <c r="C151">
        <v>201.8</v>
      </c>
      <c r="D151">
        <v>1.82</v>
      </c>
      <c r="E151">
        <f t="shared" si="7"/>
        <v>-5.7201067223362724E-4</v>
      </c>
      <c r="F151">
        <f t="shared" si="8"/>
        <v>-5.4361389122603958E-3</v>
      </c>
      <c r="G151">
        <f t="shared" si="9"/>
        <v>-2.7101929777791269E-2</v>
      </c>
    </row>
    <row r="152" spans="1:7" x14ac:dyDescent="0.3">
      <c r="A152" s="8">
        <v>38975</v>
      </c>
      <c r="B152">
        <v>102.12520000000001</v>
      </c>
      <c r="C152">
        <v>202.9</v>
      </c>
      <c r="D152">
        <v>1.87</v>
      </c>
      <c r="E152">
        <f t="shared" si="7"/>
        <v>-2.0297584122722159E-3</v>
      </c>
      <c r="F152">
        <f t="shared" si="8"/>
        <v>-4.9164307486404442E-3</v>
      </c>
      <c r="G152">
        <f t="shared" si="9"/>
        <v>-2.1164811192043272E-2</v>
      </c>
    </row>
    <row r="153" spans="1:7" x14ac:dyDescent="0.3">
      <c r="A153" s="8">
        <v>38944</v>
      </c>
      <c r="B153">
        <v>102.3327</v>
      </c>
      <c r="C153">
        <v>203.9</v>
      </c>
      <c r="D153">
        <v>1.9100000000000001</v>
      </c>
      <c r="E153">
        <f t="shared" si="7"/>
        <v>3.9243267249561278E-3</v>
      </c>
      <c r="F153">
        <f t="shared" si="8"/>
        <v>1.9636726977598734E-3</v>
      </c>
      <c r="G153">
        <f t="shared" si="9"/>
        <v>-4.6043938501406728E-2</v>
      </c>
    </row>
    <row r="154" spans="1:7" x14ac:dyDescent="0.3">
      <c r="A154" s="8">
        <v>38913</v>
      </c>
      <c r="B154">
        <v>101.9319</v>
      </c>
      <c r="C154">
        <v>203.5</v>
      </c>
      <c r="D154">
        <v>2</v>
      </c>
      <c r="E154">
        <f t="shared" si="7"/>
        <v>-3.6684433852693767E-4</v>
      </c>
      <c r="F154">
        <f t="shared" si="8"/>
        <v>2.9527580508806168E-3</v>
      </c>
      <c r="G154">
        <f t="shared" si="9"/>
        <v>2.0202707317519469E-2</v>
      </c>
    </row>
    <row r="155" spans="1:7" x14ac:dyDescent="0.3">
      <c r="A155" s="8">
        <v>38883</v>
      </c>
      <c r="B155">
        <v>101.9693</v>
      </c>
      <c r="C155">
        <v>202.9</v>
      </c>
      <c r="D155">
        <v>1.96</v>
      </c>
      <c r="E155">
        <f t="shared" si="7"/>
        <v>3.8349667213537042E-3</v>
      </c>
      <c r="F155">
        <f t="shared" si="8"/>
        <v>1.97336028517529E-3</v>
      </c>
      <c r="G155">
        <f t="shared" si="9"/>
        <v>4.7006042375930576E-2</v>
      </c>
    </row>
    <row r="156" spans="1:7" x14ac:dyDescent="0.3">
      <c r="A156" s="8">
        <v>38852</v>
      </c>
      <c r="B156">
        <v>101.57900000000001</v>
      </c>
      <c r="C156">
        <v>202.5</v>
      </c>
      <c r="D156">
        <v>1.87</v>
      </c>
      <c r="E156">
        <f t="shared" si="7"/>
        <v>-1.0065911408942553E-3</v>
      </c>
      <c r="F156">
        <f t="shared" si="8"/>
        <v>4.9505051598562047E-3</v>
      </c>
      <c r="G156">
        <f t="shared" si="9"/>
        <v>1.0752791776261915E-2</v>
      </c>
    </row>
    <row r="157" spans="1:7" x14ac:dyDescent="0.3">
      <c r="A157" s="8">
        <v>38822</v>
      </c>
      <c r="B157">
        <v>101.68130000000001</v>
      </c>
      <c r="C157">
        <v>201.5</v>
      </c>
      <c r="D157">
        <v>1.85</v>
      </c>
      <c r="E157">
        <f t="shared" si="7"/>
        <v>4.0028355091830375E-3</v>
      </c>
      <c r="F157">
        <f t="shared" si="8"/>
        <v>8.4725151722843933E-3</v>
      </c>
      <c r="G157">
        <f t="shared" si="9"/>
        <v>1.0869672236903891E-2</v>
      </c>
    </row>
    <row r="158" spans="1:7" x14ac:dyDescent="0.3">
      <c r="A158" s="8">
        <v>38791</v>
      </c>
      <c r="B158">
        <v>101.27510000000001</v>
      </c>
      <c r="C158">
        <v>199.8</v>
      </c>
      <c r="D158">
        <v>1.83</v>
      </c>
      <c r="E158">
        <f t="shared" si="7"/>
        <v>2.0579026942168575E-3</v>
      </c>
      <c r="F158">
        <f t="shared" si="8"/>
        <v>5.5207166566819104E-3</v>
      </c>
      <c r="G158">
        <f t="shared" si="9"/>
        <v>-5.449604767564703E-3</v>
      </c>
    </row>
    <row r="159" spans="1:7" x14ac:dyDescent="0.3">
      <c r="A159" s="8">
        <v>38763</v>
      </c>
      <c r="B159">
        <v>101.0669</v>
      </c>
      <c r="C159">
        <v>198.70000000000002</v>
      </c>
      <c r="D159">
        <v>1.84</v>
      </c>
      <c r="E159">
        <f t="shared" si="7"/>
        <v>4.1557495790939758E-5</v>
      </c>
      <c r="F159">
        <f t="shared" si="8"/>
        <v>2.0151140320208909E-3</v>
      </c>
      <c r="G159">
        <f t="shared" si="9"/>
        <v>2.7549951768230649E-2</v>
      </c>
    </row>
    <row r="160" spans="1:7" x14ac:dyDescent="0.3">
      <c r="A160" s="8">
        <v>38732</v>
      </c>
      <c r="B160">
        <v>101.06270000000001</v>
      </c>
      <c r="C160">
        <v>198.3</v>
      </c>
      <c r="D160">
        <v>1.79</v>
      </c>
      <c r="E160">
        <f t="shared" si="7"/>
        <v>1.1781806295782728E-3</v>
      </c>
      <c r="F160">
        <f t="shared" si="8"/>
        <v>7.5930509075971958E-3</v>
      </c>
      <c r="G160">
        <f t="shared" si="9"/>
        <v>-1.1111225425070722E-2</v>
      </c>
    </row>
    <row r="161" spans="1:7" x14ac:dyDescent="0.3">
      <c r="A161" s="8">
        <v>38701</v>
      </c>
      <c r="B161">
        <v>100.94370000000001</v>
      </c>
      <c r="C161">
        <v>196.8</v>
      </c>
      <c r="D161">
        <v>1.81</v>
      </c>
      <c r="E161">
        <f t="shared" si="7"/>
        <v>6.1819099584521893E-3</v>
      </c>
      <c r="F161">
        <f t="shared" si="8"/>
        <v>-4.056800695614318E-3</v>
      </c>
      <c r="G161">
        <f t="shared" si="9"/>
        <v>-1.0989121575595206E-2</v>
      </c>
    </row>
    <row r="162" spans="1:7" x14ac:dyDescent="0.3">
      <c r="A162" s="8">
        <v>38671</v>
      </c>
      <c r="B162">
        <v>100.3216</v>
      </c>
      <c r="C162">
        <v>197.6</v>
      </c>
      <c r="D162">
        <v>1.83</v>
      </c>
      <c r="E162">
        <f t="shared" si="7"/>
        <v>1.008541557357851E-2</v>
      </c>
      <c r="F162">
        <f t="shared" si="8"/>
        <v>-8.0645598367305189E-3</v>
      </c>
      <c r="G162">
        <f t="shared" si="9"/>
        <v>-3.2260862218221435E-2</v>
      </c>
    </row>
    <row r="163" spans="1:7" x14ac:dyDescent="0.3">
      <c r="A163" s="8">
        <v>38640</v>
      </c>
      <c r="B163">
        <v>99.314900000000009</v>
      </c>
      <c r="C163">
        <v>199.20000000000002</v>
      </c>
      <c r="D163">
        <v>1.8900000000000001</v>
      </c>
      <c r="E163">
        <f t="shared" si="7"/>
        <v>1.2533549281470957E-2</v>
      </c>
      <c r="F163">
        <f t="shared" si="8"/>
        <v>2.0100509280243217E-3</v>
      </c>
      <c r="G163">
        <f t="shared" si="9"/>
        <v>3.7740327982847113E-2</v>
      </c>
    </row>
    <row r="164" spans="1:7" x14ac:dyDescent="0.3">
      <c r="A164" s="8">
        <v>38610</v>
      </c>
      <c r="B164">
        <v>98.0779</v>
      </c>
      <c r="C164">
        <v>198.8</v>
      </c>
      <c r="D164">
        <v>1.82</v>
      </c>
      <c r="E164">
        <f t="shared" si="7"/>
        <v>-1.884296544974999E-2</v>
      </c>
      <c r="F164">
        <f t="shared" si="8"/>
        <v>1.214589830210812E-2</v>
      </c>
      <c r="G164">
        <f t="shared" si="9"/>
        <v>5.5096558109696998E-3</v>
      </c>
    </row>
    <row r="165" spans="1:7" x14ac:dyDescent="0.3">
      <c r="A165" s="8">
        <v>38579</v>
      </c>
      <c r="B165">
        <v>99.9435</v>
      </c>
      <c r="C165">
        <v>196.4</v>
      </c>
      <c r="D165">
        <v>1.81</v>
      </c>
      <c r="E165">
        <f t="shared" si="7"/>
        <v>2.7483238557010608E-3</v>
      </c>
      <c r="F165">
        <f t="shared" si="8"/>
        <v>5.1046563116830517E-3</v>
      </c>
      <c r="G165">
        <f t="shared" si="9"/>
        <v>0</v>
      </c>
    </row>
    <row r="166" spans="1:7" x14ac:dyDescent="0.3">
      <c r="A166" s="8">
        <v>38548</v>
      </c>
      <c r="B166">
        <v>99.669200000000004</v>
      </c>
      <c r="C166">
        <v>195.4</v>
      </c>
      <c r="D166">
        <v>1.81</v>
      </c>
      <c r="E166">
        <f t="shared" si="7"/>
        <v>-3.1664727227885326E-3</v>
      </c>
      <c r="F166">
        <f t="shared" si="8"/>
        <v>4.6165765501814055E-3</v>
      </c>
      <c r="G166">
        <f t="shared" si="9"/>
        <v>-1.0989121575595206E-2</v>
      </c>
    </row>
    <row r="167" spans="1:7" x14ac:dyDescent="0.3">
      <c r="A167" s="8">
        <v>38518</v>
      </c>
      <c r="B167">
        <v>99.985300000000009</v>
      </c>
      <c r="C167">
        <v>194.5</v>
      </c>
      <c r="D167">
        <v>1.83</v>
      </c>
      <c r="E167">
        <f t="shared" si="7"/>
        <v>3.8278786107296364E-3</v>
      </c>
      <c r="F167">
        <f t="shared" si="8"/>
        <v>5.1427103216232148E-4</v>
      </c>
      <c r="G167">
        <f t="shared" si="9"/>
        <v>-3.7537919319065208E-2</v>
      </c>
    </row>
    <row r="168" spans="1:7" x14ac:dyDescent="0.3">
      <c r="A168" s="8">
        <v>38487</v>
      </c>
      <c r="B168">
        <v>99.603300000000004</v>
      </c>
      <c r="C168">
        <v>194.4</v>
      </c>
      <c r="D168">
        <v>1.9000000000000001</v>
      </c>
      <c r="E168">
        <f t="shared" si="7"/>
        <v>1.3050248314942199E-3</v>
      </c>
      <c r="F168">
        <f t="shared" si="8"/>
        <v>-1.0282777255659324E-3</v>
      </c>
      <c r="G168">
        <f t="shared" si="9"/>
        <v>5.2770571008438193E-3</v>
      </c>
    </row>
    <row r="169" spans="1:7" x14ac:dyDescent="0.3">
      <c r="A169" s="8">
        <v>38457</v>
      </c>
      <c r="B169">
        <v>99.473399999999998</v>
      </c>
      <c r="C169">
        <v>194.6</v>
      </c>
      <c r="D169">
        <v>1.8900000000000001</v>
      </c>
      <c r="E169">
        <f t="shared" si="7"/>
        <v>1.6832725658572131E-3</v>
      </c>
      <c r="F169">
        <f t="shared" si="8"/>
        <v>6.7027835376192828E-3</v>
      </c>
      <c r="G169">
        <f t="shared" si="9"/>
        <v>4.8790164169432049E-2</v>
      </c>
    </row>
    <row r="170" spans="1:7" x14ac:dyDescent="0.3">
      <c r="A170" s="8">
        <v>38426</v>
      </c>
      <c r="B170">
        <v>99.306100000000001</v>
      </c>
      <c r="C170">
        <v>193.3</v>
      </c>
      <c r="D170">
        <v>1.8</v>
      </c>
      <c r="E170">
        <f t="shared" si="7"/>
        <v>-1.587765086795133E-3</v>
      </c>
      <c r="F170">
        <f t="shared" si="8"/>
        <v>7.7902237649473032E-3</v>
      </c>
      <c r="G170">
        <f t="shared" si="9"/>
        <v>2.2472855852058576E-2</v>
      </c>
    </row>
    <row r="171" spans="1:7" x14ac:dyDescent="0.3">
      <c r="A171" s="8">
        <v>38398</v>
      </c>
      <c r="B171">
        <v>99.46390000000001</v>
      </c>
      <c r="C171">
        <v>191.8</v>
      </c>
      <c r="D171">
        <v>1.76</v>
      </c>
      <c r="E171">
        <f t="shared" si="7"/>
        <v>6.8540544058784542E-3</v>
      </c>
      <c r="F171">
        <f t="shared" si="8"/>
        <v>5.7516498429643469E-3</v>
      </c>
      <c r="G171">
        <f t="shared" si="9"/>
        <v>-1.1299555253933394E-2</v>
      </c>
    </row>
    <row r="172" spans="1:7" x14ac:dyDescent="0.3">
      <c r="A172" s="8">
        <v>38367</v>
      </c>
      <c r="B172">
        <v>98.784500000000008</v>
      </c>
      <c r="C172">
        <v>190.70000000000002</v>
      </c>
      <c r="D172">
        <v>1.78</v>
      </c>
      <c r="E172">
        <f t="shared" si="7"/>
        <v>4.5932355255726438E-3</v>
      </c>
      <c r="F172">
        <f t="shared" si="8"/>
        <v>2.0997383042696952E-3</v>
      </c>
      <c r="G172">
        <f t="shared" si="9"/>
        <v>2.2728251077556091E-2</v>
      </c>
    </row>
    <row r="173" spans="1:7" x14ac:dyDescent="0.3">
      <c r="A173" s="8">
        <v>38336</v>
      </c>
      <c r="B173">
        <v>98.331800000000001</v>
      </c>
      <c r="C173">
        <v>190.3</v>
      </c>
      <c r="D173">
        <v>1.74</v>
      </c>
      <c r="E173">
        <f t="shared" si="7"/>
        <v>7.3296219090753277E-3</v>
      </c>
      <c r="F173">
        <f t="shared" si="8"/>
        <v>-3.6716537445260085E-3</v>
      </c>
      <c r="G173">
        <f t="shared" si="9"/>
        <v>0</v>
      </c>
    </row>
    <row r="174" spans="1:7" x14ac:dyDescent="0.3">
      <c r="A174" s="8">
        <v>38306</v>
      </c>
      <c r="B174">
        <v>97.613700000000009</v>
      </c>
      <c r="C174">
        <v>191</v>
      </c>
      <c r="D174">
        <v>1.74</v>
      </c>
      <c r="E174">
        <f t="shared" si="7"/>
        <v>2.0951371887014954E-3</v>
      </c>
      <c r="F174">
        <f t="shared" si="8"/>
        <v>5.2369731492798771E-4</v>
      </c>
      <c r="G174">
        <f t="shared" si="9"/>
        <v>-1.7094433359300183E-2</v>
      </c>
    </row>
    <row r="175" spans="1:7" x14ac:dyDescent="0.3">
      <c r="A175" s="8">
        <v>38275</v>
      </c>
      <c r="B175">
        <v>97.409400000000005</v>
      </c>
      <c r="C175">
        <v>190.9</v>
      </c>
      <c r="D175">
        <v>1.77</v>
      </c>
      <c r="E175">
        <f t="shared" si="7"/>
        <v>9.4760845882547549E-3</v>
      </c>
      <c r="F175">
        <f t="shared" si="8"/>
        <v>5.2521129134617652E-3</v>
      </c>
      <c r="G175">
        <f t="shared" si="9"/>
        <v>1.1363758650315003E-2</v>
      </c>
    </row>
    <row r="176" spans="1:7" x14ac:dyDescent="0.3">
      <c r="A176" s="8">
        <v>38245</v>
      </c>
      <c r="B176">
        <v>96.490700000000004</v>
      </c>
      <c r="C176">
        <v>189.9</v>
      </c>
      <c r="D176">
        <v>1.75</v>
      </c>
      <c r="E176">
        <f t="shared" si="7"/>
        <v>8.4188616492893815E-4</v>
      </c>
      <c r="F176">
        <f t="shared" si="8"/>
        <v>2.1085932957590971E-3</v>
      </c>
      <c r="G176">
        <f t="shared" si="9"/>
        <v>-4.4700178917906938E-2</v>
      </c>
    </row>
    <row r="177" spans="1:7" x14ac:dyDescent="0.3">
      <c r="A177" s="8">
        <v>38214</v>
      </c>
      <c r="B177">
        <v>96.409500000000008</v>
      </c>
      <c r="C177">
        <v>189.5</v>
      </c>
      <c r="D177">
        <v>1.83</v>
      </c>
      <c r="E177">
        <f t="shared" si="7"/>
        <v>7.3671325472884387E-4</v>
      </c>
      <c r="F177">
        <f t="shared" si="8"/>
        <v>5.2784377050312241E-4</v>
      </c>
      <c r="G177">
        <f t="shared" si="9"/>
        <v>5.0430853626891904E-2</v>
      </c>
    </row>
    <row r="178" spans="1:7" x14ac:dyDescent="0.3">
      <c r="A178" s="8">
        <v>38183</v>
      </c>
      <c r="B178">
        <v>96.33850000000001</v>
      </c>
      <c r="C178">
        <v>189.4</v>
      </c>
      <c r="D178">
        <v>1.74</v>
      </c>
      <c r="E178">
        <f t="shared" si="7"/>
        <v>7.6753368872578588E-3</v>
      </c>
      <c r="F178">
        <f t="shared" si="8"/>
        <v>-1.5826961889907098E-3</v>
      </c>
      <c r="G178">
        <f t="shared" si="9"/>
        <v>2.9156584291455487E-2</v>
      </c>
    </row>
    <row r="179" spans="1:7" x14ac:dyDescent="0.3">
      <c r="A179" s="8">
        <v>38153</v>
      </c>
      <c r="B179">
        <v>95.601900000000001</v>
      </c>
      <c r="C179">
        <v>189.70000000000002</v>
      </c>
      <c r="D179">
        <v>1.69</v>
      </c>
      <c r="E179">
        <f t="shared" si="7"/>
        <v>-8.2782369481173707E-3</v>
      </c>
      <c r="F179">
        <f t="shared" si="8"/>
        <v>3.1679012765568784E-3</v>
      </c>
      <c r="G179">
        <f t="shared" si="9"/>
        <v>-2.9156584291455578E-2</v>
      </c>
    </row>
    <row r="180" spans="1:7" x14ac:dyDescent="0.3">
      <c r="A180" s="8">
        <v>38122</v>
      </c>
      <c r="B180">
        <v>96.396600000000007</v>
      </c>
      <c r="C180">
        <v>189.1</v>
      </c>
      <c r="D180">
        <v>1.74</v>
      </c>
      <c r="E180">
        <f t="shared" si="7"/>
        <v>7.8954726321375148E-3</v>
      </c>
      <c r="F180">
        <f t="shared" si="8"/>
        <v>5.8340128344626548E-3</v>
      </c>
      <c r="G180">
        <f t="shared" si="9"/>
        <v>4.7067510857985731E-2</v>
      </c>
    </row>
    <row r="181" spans="1:7" x14ac:dyDescent="0.3">
      <c r="A181" s="8">
        <v>38092</v>
      </c>
      <c r="B181">
        <v>95.638500000000008</v>
      </c>
      <c r="C181">
        <v>188</v>
      </c>
      <c r="D181">
        <v>1.6600000000000001</v>
      </c>
      <c r="E181">
        <f t="shared" si="7"/>
        <v>4.5030841527523837E-3</v>
      </c>
      <c r="F181">
        <f t="shared" si="8"/>
        <v>3.1965930256272726E-3</v>
      </c>
      <c r="G181">
        <f t="shared" si="9"/>
        <v>-2.3810648693718447E-2</v>
      </c>
    </row>
    <row r="182" spans="1:7" x14ac:dyDescent="0.3">
      <c r="A182" s="8">
        <v>38061</v>
      </c>
      <c r="B182">
        <v>95.208800000000011</v>
      </c>
      <c r="C182">
        <v>187.4</v>
      </c>
      <c r="D182">
        <v>1.7</v>
      </c>
      <c r="E182">
        <f t="shared" si="7"/>
        <v>-4.986036569374964E-3</v>
      </c>
      <c r="F182">
        <f t="shared" si="8"/>
        <v>6.4240049613551011E-3</v>
      </c>
      <c r="G182">
        <f t="shared" si="9"/>
        <v>4.8202101817877686E-2</v>
      </c>
    </row>
    <row r="183" spans="1:7" x14ac:dyDescent="0.3">
      <c r="A183" s="8">
        <v>38032</v>
      </c>
      <c r="B183">
        <v>95.684700000000007</v>
      </c>
      <c r="C183">
        <v>186.20000000000002</v>
      </c>
      <c r="D183">
        <v>1.62</v>
      </c>
      <c r="E183">
        <f t="shared" si="7"/>
        <v>6.0400659118039473E-3</v>
      </c>
      <c r="F183">
        <f t="shared" si="8"/>
        <v>5.3850426308877739E-3</v>
      </c>
      <c r="G183">
        <f t="shared" si="9"/>
        <v>6.1919702479209804E-3</v>
      </c>
    </row>
    <row r="184" spans="1:7" x14ac:dyDescent="0.3">
      <c r="A184" s="8">
        <v>38001</v>
      </c>
      <c r="B184">
        <v>95.108500000000006</v>
      </c>
      <c r="C184">
        <v>185.20000000000002</v>
      </c>
      <c r="D184">
        <v>1.61</v>
      </c>
      <c r="E184">
        <f t="shared" si="7"/>
        <v>2.5508673669244605E-3</v>
      </c>
      <c r="F184">
        <f t="shared" si="8"/>
        <v>4.8714575363014165E-3</v>
      </c>
      <c r="G184">
        <f t="shared" si="9"/>
        <v>-5.4394072065798688E-2</v>
      </c>
    </row>
    <row r="185" spans="1:7" x14ac:dyDescent="0.3">
      <c r="A185" s="8">
        <v>37970</v>
      </c>
      <c r="B185">
        <v>94.866200000000006</v>
      </c>
      <c r="C185">
        <v>184.3</v>
      </c>
      <c r="D185">
        <v>1.7</v>
      </c>
      <c r="E185">
        <f t="shared" si="7"/>
        <v>-7.1232879724367746E-4</v>
      </c>
      <c r="F185">
        <f t="shared" si="8"/>
        <v>-1.0845988048042183E-3</v>
      </c>
      <c r="G185">
        <f t="shared" si="9"/>
        <v>0</v>
      </c>
    </row>
    <row r="186" spans="1:7" x14ac:dyDescent="0.3">
      <c r="A186" s="8">
        <v>37940</v>
      </c>
      <c r="B186">
        <v>94.933800000000005</v>
      </c>
      <c r="C186">
        <v>184.5</v>
      </c>
      <c r="D186">
        <v>1.7</v>
      </c>
      <c r="E186">
        <f t="shared" si="7"/>
        <v>7.6757644031511677E-3</v>
      </c>
      <c r="F186">
        <f t="shared" si="8"/>
        <v>-2.7063615977429142E-3</v>
      </c>
      <c r="G186">
        <f t="shared" si="9"/>
        <v>-5.8651194523981339E-3</v>
      </c>
    </row>
    <row r="187" spans="1:7" x14ac:dyDescent="0.3">
      <c r="A187" s="8">
        <v>37909</v>
      </c>
      <c r="B187">
        <v>94.207900000000009</v>
      </c>
      <c r="C187">
        <v>185</v>
      </c>
      <c r="D187">
        <v>1.71</v>
      </c>
      <c r="E187">
        <f t="shared" si="7"/>
        <v>1.410642724215206E-3</v>
      </c>
      <c r="F187">
        <f t="shared" si="8"/>
        <v>-1.080497133754252E-3</v>
      </c>
      <c r="G187">
        <f t="shared" si="9"/>
        <v>-2.3122417420854264E-2</v>
      </c>
    </row>
    <row r="188" spans="1:7" x14ac:dyDescent="0.3">
      <c r="A188" s="8">
        <v>37879</v>
      </c>
      <c r="B188">
        <v>94.075100000000006</v>
      </c>
      <c r="C188">
        <v>185.20000000000002</v>
      </c>
      <c r="D188">
        <v>1.75</v>
      </c>
      <c r="E188">
        <f t="shared" si="7"/>
        <v>5.8688961668375327E-3</v>
      </c>
      <c r="F188">
        <f t="shared" si="8"/>
        <v>3.2450001433273578E-3</v>
      </c>
      <c r="G188">
        <f t="shared" si="9"/>
        <v>-1.6997576368571136E-2</v>
      </c>
    </row>
    <row r="189" spans="1:7" x14ac:dyDescent="0.3">
      <c r="A189" s="8">
        <v>37848</v>
      </c>
      <c r="B189">
        <v>93.524600000000007</v>
      </c>
      <c r="C189">
        <v>184.6</v>
      </c>
      <c r="D189">
        <v>1.78</v>
      </c>
      <c r="E189">
        <f t="shared" si="7"/>
        <v>-1.4274818272453039E-3</v>
      </c>
      <c r="F189">
        <f t="shared" si="8"/>
        <v>3.7991904584763793E-3</v>
      </c>
      <c r="G189">
        <f t="shared" si="9"/>
        <v>3.4289073478632165E-2</v>
      </c>
    </row>
    <row r="190" spans="1:7" x14ac:dyDescent="0.3">
      <c r="A190" s="8">
        <v>37817</v>
      </c>
      <c r="B190">
        <v>93.658200000000008</v>
      </c>
      <c r="C190">
        <v>183.9</v>
      </c>
      <c r="D190">
        <v>1.72</v>
      </c>
      <c r="E190">
        <f t="shared" si="7"/>
        <v>4.3936641937068512E-3</v>
      </c>
      <c r="F190">
        <f t="shared" si="8"/>
        <v>1.088139389195428E-3</v>
      </c>
      <c r="G190">
        <f t="shared" si="9"/>
        <v>2.3530497410194036E-2</v>
      </c>
    </row>
    <row r="191" spans="1:7" x14ac:dyDescent="0.3">
      <c r="A191" s="8">
        <v>37787</v>
      </c>
      <c r="B191">
        <v>93.247600000000006</v>
      </c>
      <c r="C191">
        <v>183.70000000000002</v>
      </c>
      <c r="D191">
        <v>1.68</v>
      </c>
      <c r="E191">
        <f t="shared" si="7"/>
        <v>1.672217859512905E-3</v>
      </c>
      <c r="F191">
        <f t="shared" si="8"/>
        <v>1.0893247264550212E-3</v>
      </c>
      <c r="G191">
        <f t="shared" si="9"/>
        <v>-3.5091319811270172E-2</v>
      </c>
    </row>
    <row r="192" spans="1:7" x14ac:dyDescent="0.3">
      <c r="A192" s="8">
        <v>37756</v>
      </c>
      <c r="B192">
        <v>93.091800000000006</v>
      </c>
      <c r="C192">
        <v>183.5</v>
      </c>
      <c r="D192">
        <v>1.74</v>
      </c>
      <c r="E192">
        <f t="shared" si="7"/>
        <v>2.8040772110722888E-4</v>
      </c>
      <c r="F192">
        <f t="shared" si="8"/>
        <v>-1.6335424269617862E-3</v>
      </c>
      <c r="G192">
        <f t="shared" si="9"/>
        <v>-4.4951387862266393E-2</v>
      </c>
    </row>
    <row r="193" spans="1:7" x14ac:dyDescent="0.3">
      <c r="A193" s="8">
        <v>37726</v>
      </c>
      <c r="B193">
        <v>93.065700000000007</v>
      </c>
      <c r="C193">
        <v>183.8</v>
      </c>
      <c r="D193">
        <v>1.82</v>
      </c>
      <c r="E193">
        <f t="shared" si="7"/>
        <v>-7.1744913649392826E-3</v>
      </c>
      <c r="F193">
        <f t="shared" si="8"/>
        <v>-2.1739138996197966E-3</v>
      </c>
      <c r="G193">
        <f t="shared" si="9"/>
        <v>-6.8992871486951435E-2</v>
      </c>
    </row>
    <row r="194" spans="1:7" x14ac:dyDescent="0.3">
      <c r="A194" s="8">
        <v>37695</v>
      </c>
      <c r="B194">
        <v>93.735799999999998</v>
      </c>
      <c r="C194">
        <v>184.20000000000002</v>
      </c>
      <c r="D194">
        <v>1.95</v>
      </c>
      <c r="E194">
        <f t="shared" si="7"/>
        <v>-2.3165992383729316E-3</v>
      </c>
      <c r="F194">
        <f t="shared" si="8"/>
        <v>5.9896721407416429E-3</v>
      </c>
      <c r="G194">
        <f t="shared" si="9"/>
        <v>5.1413995004186523E-3</v>
      </c>
    </row>
    <row r="195" spans="1:7" x14ac:dyDescent="0.3">
      <c r="A195" s="8">
        <v>37667</v>
      </c>
      <c r="B195">
        <v>93.95320000000001</v>
      </c>
      <c r="C195">
        <v>183.1</v>
      </c>
      <c r="D195">
        <v>1.94</v>
      </c>
      <c r="E195">
        <f t="shared" ref="E195:E258" si="10">LN(B195/B196)</f>
        <v>1.4208647935854773E-3</v>
      </c>
      <c r="F195">
        <f t="shared" ref="F195:F258" si="11">LN(C195/C196)</f>
        <v>7.6754762783393373E-3</v>
      </c>
      <c r="G195">
        <f t="shared" ref="G195:G258" si="12">LN(D195/D196)</f>
        <v>0.10307218513981405</v>
      </c>
    </row>
    <row r="196" spans="1:7" x14ac:dyDescent="0.3">
      <c r="A196" s="8">
        <v>37636</v>
      </c>
      <c r="B196">
        <v>93.819800000000001</v>
      </c>
      <c r="C196">
        <v>181.70000000000002</v>
      </c>
      <c r="D196">
        <v>1.75</v>
      </c>
      <c r="E196">
        <f t="shared" si="10"/>
        <v>7.5911092656698624E-3</v>
      </c>
      <c r="F196">
        <f t="shared" si="11"/>
        <v>4.4125830008760313E-3</v>
      </c>
      <c r="G196">
        <f t="shared" si="12"/>
        <v>-2.2599831917240919E-2</v>
      </c>
    </row>
    <row r="197" spans="1:7" x14ac:dyDescent="0.3">
      <c r="A197" s="8">
        <v>37605</v>
      </c>
      <c r="B197">
        <v>93.110300000000009</v>
      </c>
      <c r="C197">
        <v>180.9</v>
      </c>
      <c r="D197">
        <v>1.79</v>
      </c>
      <c r="E197">
        <f t="shared" si="10"/>
        <v>-4.9175263388566313E-3</v>
      </c>
      <c r="F197">
        <f t="shared" si="11"/>
        <v>-2.2087253595559323E-3</v>
      </c>
      <c r="G197">
        <f t="shared" si="12"/>
        <v>2.2599831917240992E-2</v>
      </c>
    </row>
    <row r="198" spans="1:7" x14ac:dyDescent="0.3">
      <c r="A198" s="8">
        <v>37575</v>
      </c>
      <c r="B198">
        <v>93.569299999999998</v>
      </c>
      <c r="C198">
        <v>181.3</v>
      </c>
      <c r="D198">
        <v>1.75</v>
      </c>
      <c r="E198">
        <f t="shared" si="10"/>
        <v>5.2064727445318088E-3</v>
      </c>
      <c r="F198">
        <f t="shared" si="11"/>
        <v>0</v>
      </c>
      <c r="G198">
        <f t="shared" si="12"/>
        <v>-2.8170876966696335E-2</v>
      </c>
    </row>
    <row r="199" spans="1:7" x14ac:dyDescent="0.3">
      <c r="A199" s="8">
        <v>37544</v>
      </c>
      <c r="B199">
        <v>93.083399999999997</v>
      </c>
      <c r="C199">
        <v>181.3</v>
      </c>
      <c r="D199">
        <v>1.8</v>
      </c>
      <c r="E199">
        <f t="shared" si="10"/>
        <v>-3.0249614375011625E-3</v>
      </c>
      <c r="F199">
        <f t="shared" si="11"/>
        <v>1.6560864949797635E-3</v>
      </c>
      <c r="G199">
        <f t="shared" si="12"/>
        <v>5.5710450494554295E-3</v>
      </c>
    </row>
    <row r="200" spans="1:7" x14ac:dyDescent="0.3">
      <c r="A200" s="8">
        <v>37514</v>
      </c>
      <c r="B200">
        <v>93.365400000000008</v>
      </c>
      <c r="C200">
        <v>181</v>
      </c>
      <c r="D200">
        <v>1.79</v>
      </c>
      <c r="E200">
        <f t="shared" si="10"/>
        <v>1.3879862657999735E-3</v>
      </c>
      <c r="F200">
        <f t="shared" si="11"/>
        <v>1.6588336676427739E-3</v>
      </c>
      <c r="G200">
        <f t="shared" si="12"/>
        <v>5.1587368790493263E-2</v>
      </c>
    </row>
    <row r="201" spans="1:7" x14ac:dyDescent="0.3">
      <c r="A201" s="8">
        <v>37483</v>
      </c>
      <c r="B201">
        <v>93.235900000000001</v>
      </c>
      <c r="C201">
        <v>180.70000000000002</v>
      </c>
      <c r="D201">
        <v>1.7</v>
      </c>
      <c r="E201">
        <f t="shared" si="10"/>
        <v>1.3085944641521739E-4</v>
      </c>
      <c r="F201">
        <f t="shared" si="11"/>
        <v>3.325945416272633E-3</v>
      </c>
      <c r="G201">
        <f t="shared" si="12"/>
        <v>-1.749315744751723E-2</v>
      </c>
    </row>
    <row r="202" spans="1:7" x14ac:dyDescent="0.3">
      <c r="A202" s="8">
        <v>37452</v>
      </c>
      <c r="B202">
        <v>93.223700000000008</v>
      </c>
      <c r="C202">
        <v>180.1</v>
      </c>
      <c r="D202">
        <v>1.73</v>
      </c>
      <c r="E202">
        <f t="shared" si="10"/>
        <v>-2.398870178445455E-3</v>
      </c>
      <c r="F202">
        <f t="shared" si="11"/>
        <v>1.111111225422971E-3</v>
      </c>
      <c r="G202">
        <f t="shared" si="12"/>
        <v>9.7045789149470874E-2</v>
      </c>
    </row>
    <row r="203" spans="1:7" x14ac:dyDescent="0.3">
      <c r="A203" s="8">
        <v>37422</v>
      </c>
      <c r="B203">
        <v>93.447600000000008</v>
      </c>
      <c r="C203">
        <v>179.9</v>
      </c>
      <c r="D203">
        <v>1.57</v>
      </c>
      <c r="E203">
        <f t="shared" si="10"/>
        <v>9.470305341873736E-3</v>
      </c>
      <c r="F203">
        <f t="shared" si="11"/>
        <v>5.5601891896748981E-4</v>
      </c>
      <c r="G203">
        <f t="shared" si="12"/>
        <v>7.9512062927733815E-2</v>
      </c>
    </row>
    <row r="204" spans="1:7" x14ac:dyDescent="0.3">
      <c r="A204" s="8">
        <v>37391</v>
      </c>
      <c r="B204">
        <v>92.566800000000001</v>
      </c>
      <c r="C204">
        <v>179.8</v>
      </c>
      <c r="D204">
        <v>1.45</v>
      </c>
      <c r="E204">
        <f t="shared" si="10"/>
        <v>4.2188194360308915E-3</v>
      </c>
      <c r="F204">
        <f t="shared" si="11"/>
        <v>0</v>
      </c>
      <c r="G204">
        <f t="shared" si="12"/>
        <v>2.0906684819313643E-2</v>
      </c>
    </row>
    <row r="205" spans="1:7" x14ac:dyDescent="0.3">
      <c r="A205" s="8">
        <v>37361</v>
      </c>
      <c r="B205">
        <v>92.17710000000001</v>
      </c>
      <c r="C205">
        <v>179.8</v>
      </c>
      <c r="D205">
        <v>1.42</v>
      </c>
      <c r="E205">
        <f t="shared" si="10"/>
        <v>4.1212157141477419E-3</v>
      </c>
      <c r="F205">
        <f t="shared" si="11"/>
        <v>5.5772592981062153E-3</v>
      </c>
      <c r="G205">
        <f t="shared" si="12"/>
        <v>5.0552279162831247E-2</v>
      </c>
    </row>
    <row r="206" spans="1:7" x14ac:dyDescent="0.3">
      <c r="A206" s="8">
        <v>37330</v>
      </c>
      <c r="B206">
        <v>91.798000000000002</v>
      </c>
      <c r="C206">
        <v>178.8</v>
      </c>
      <c r="D206">
        <v>1.35</v>
      </c>
      <c r="E206">
        <f t="shared" si="10"/>
        <v>8.1234966423983368E-3</v>
      </c>
      <c r="F206">
        <f t="shared" si="11"/>
        <v>5.608539659609617E-3</v>
      </c>
      <c r="G206">
        <f t="shared" si="12"/>
        <v>-5.0552279162831212E-2</v>
      </c>
    </row>
    <row r="207" spans="1:7" x14ac:dyDescent="0.3">
      <c r="A207" s="8">
        <v>37302</v>
      </c>
      <c r="B207">
        <v>91.055300000000003</v>
      </c>
      <c r="C207">
        <v>177.8</v>
      </c>
      <c r="D207">
        <v>1.42</v>
      </c>
      <c r="E207">
        <f t="shared" si="10"/>
        <v>-2.6463930421451637E-4</v>
      </c>
      <c r="F207">
        <f t="shared" si="11"/>
        <v>3.9447782910165463E-3</v>
      </c>
      <c r="G207">
        <f t="shared" si="12"/>
        <v>3.5846131773135663E-2</v>
      </c>
    </row>
    <row r="208" spans="1:7" x14ac:dyDescent="0.3">
      <c r="A208" s="8">
        <v>37271</v>
      </c>
      <c r="B208">
        <v>91.079400000000007</v>
      </c>
      <c r="C208">
        <v>177.1</v>
      </c>
      <c r="D208">
        <v>1.37</v>
      </c>
      <c r="E208">
        <f t="shared" si="10"/>
        <v>6.3011431223348032E-3</v>
      </c>
      <c r="F208">
        <f t="shared" si="11"/>
        <v>2.2611654631369423E-3</v>
      </c>
      <c r="G208">
        <f t="shared" si="12"/>
        <v>-1.4493007302566864E-2</v>
      </c>
    </row>
    <row r="209" spans="1:7" x14ac:dyDescent="0.3">
      <c r="A209" s="8">
        <v>37240</v>
      </c>
      <c r="B209">
        <v>90.507300000000001</v>
      </c>
      <c r="C209">
        <v>176.70000000000002</v>
      </c>
      <c r="D209">
        <v>1.3900000000000001</v>
      </c>
      <c r="E209">
        <f t="shared" si="10"/>
        <v>2.353678296194302E-4</v>
      </c>
      <c r="F209">
        <f t="shared" si="11"/>
        <v>-3.9536905498282855E-3</v>
      </c>
      <c r="G209">
        <f t="shared" si="12"/>
        <v>2.1819047394639673E-2</v>
      </c>
    </row>
    <row r="210" spans="1:7" x14ac:dyDescent="0.3">
      <c r="A210" s="8">
        <v>37210</v>
      </c>
      <c r="B210">
        <v>90.486000000000004</v>
      </c>
      <c r="C210">
        <v>177.4</v>
      </c>
      <c r="D210">
        <v>1.36</v>
      </c>
      <c r="E210">
        <f t="shared" si="10"/>
        <v>-4.9113332010302805E-3</v>
      </c>
      <c r="F210">
        <f t="shared" si="11"/>
        <v>-1.6896652851266045E-3</v>
      </c>
      <c r="G210">
        <f t="shared" si="12"/>
        <v>-5.0189744523855162E-2</v>
      </c>
    </row>
    <row r="211" spans="1:7" x14ac:dyDescent="0.3">
      <c r="A211" s="8">
        <v>37179</v>
      </c>
      <c r="B211">
        <v>90.9315</v>
      </c>
      <c r="C211">
        <v>177.70000000000002</v>
      </c>
      <c r="D211">
        <v>1.43</v>
      </c>
      <c r="E211">
        <f t="shared" si="10"/>
        <v>-4.3608005882309689E-3</v>
      </c>
      <c r="F211">
        <f t="shared" si="11"/>
        <v>-3.3707897084889887E-3</v>
      </c>
      <c r="G211">
        <f t="shared" si="12"/>
        <v>0</v>
      </c>
    </row>
    <row r="212" spans="1:7" x14ac:dyDescent="0.3">
      <c r="A212" s="8">
        <v>37149</v>
      </c>
      <c r="B212">
        <v>91.328900000000004</v>
      </c>
      <c r="C212">
        <v>178.3</v>
      </c>
      <c r="D212">
        <v>1.43</v>
      </c>
      <c r="E212">
        <f t="shared" si="10"/>
        <v>-3.8315228035120472E-3</v>
      </c>
      <c r="F212">
        <f t="shared" si="11"/>
        <v>4.4969159536242757E-3</v>
      </c>
      <c r="G212">
        <f t="shared" si="12"/>
        <v>7.2495502038153414E-2</v>
      </c>
    </row>
    <row r="213" spans="1:7" x14ac:dyDescent="0.3">
      <c r="A213" s="8">
        <v>37118</v>
      </c>
      <c r="B213">
        <v>91.679500000000004</v>
      </c>
      <c r="C213">
        <v>177.5</v>
      </c>
      <c r="D213">
        <v>1.33</v>
      </c>
      <c r="E213">
        <f t="shared" si="10"/>
        <v>-1.2405110140968347E-3</v>
      </c>
      <c r="F213">
        <f t="shared" si="11"/>
        <v>0</v>
      </c>
      <c r="G213">
        <f t="shared" si="12"/>
        <v>3.8318864302136602E-2</v>
      </c>
    </row>
    <row r="214" spans="1:7" x14ac:dyDescent="0.3">
      <c r="A214" s="8">
        <v>37087</v>
      </c>
      <c r="B214">
        <v>91.793300000000002</v>
      </c>
      <c r="C214">
        <v>177.5</v>
      </c>
      <c r="D214">
        <v>1.28</v>
      </c>
      <c r="E214">
        <f t="shared" si="10"/>
        <v>-5.7301580200362547E-3</v>
      </c>
      <c r="F214">
        <f t="shared" si="11"/>
        <v>-2.8129413766146126E-3</v>
      </c>
      <c r="G214">
        <f t="shared" si="12"/>
        <v>-7.7821404420549628E-3</v>
      </c>
    </row>
    <row r="215" spans="1:7" x14ac:dyDescent="0.3">
      <c r="A215" s="8">
        <v>37057</v>
      </c>
      <c r="B215">
        <v>92.320800000000006</v>
      </c>
      <c r="C215">
        <v>178</v>
      </c>
      <c r="D215">
        <v>1.29</v>
      </c>
      <c r="E215">
        <f t="shared" si="10"/>
        <v>-5.9958019066100356E-3</v>
      </c>
      <c r="F215">
        <f t="shared" si="11"/>
        <v>1.686815131479348E-3</v>
      </c>
      <c r="G215">
        <f t="shared" si="12"/>
        <v>3.1498667059371016E-2</v>
      </c>
    </row>
    <row r="216" spans="1:7" x14ac:dyDescent="0.3">
      <c r="A216" s="8">
        <v>37026</v>
      </c>
      <c r="B216">
        <v>92.876000000000005</v>
      </c>
      <c r="C216">
        <v>177.70000000000002</v>
      </c>
      <c r="D216">
        <v>1.25</v>
      </c>
      <c r="E216">
        <f t="shared" si="10"/>
        <v>-6.1280903915326475E-3</v>
      </c>
      <c r="F216">
        <f t="shared" si="11"/>
        <v>4.5121339948660695E-3</v>
      </c>
      <c r="G216">
        <f t="shared" si="12"/>
        <v>-5.4488185284069797E-2</v>
      </c>
    </row>
    <row r="217" spans="1:7" x14ac:dyDescent="0.3">
      <c r="A217" s="8">
        <v>36996</v>
      </c>
      <c r="B217">
        <v>93.446899999999999</v>
      </c>
      <c r="C217">
        <v>176.9</v>
      </c>
      <c r="D217">
        <v>1.32</v>
      </c>
      <c r="E217">
        <f t="shared" si="10"/>
        <v>-2.9193201154829691E-3</v>
      </c>
      <c r="F217">
        <f t="shared" si="11"/>
        <v>3.9648876636603336E-3</v>
      </c>
      <c r="G217">
        <f t="shared" si="12"/>
        <v>-7.5472056353829663E-3</v>
      </c>
    </row>
    <row r="218" spans="1:7" x14ac:dyDescent="0.3">
      <c r="A218" s="8">
        <v>36965</v>
      </c>
      <c r="B218">
        <v>93.720100000000002</v>
      </c>
      <c r="C218">
        <v>176.20000000000002</v>
      </c>
      <c r="D218">
        <v>1.33</v>
      </c>
      <c r="E218">
        <f t="shared" si="10"/>
        <v>-2.3414709309253364E-3</v>
      </c>
      <c r="F218">
        <f t="shared" si="11"/>
        <v>2.2727282510026188E-3</v>
      </c>
      <c r="G218">
        <f t="shared" si="12"/>
        <v>0.1196645037560891</v>
      </c>
    </row>
    <row r="219" spans="1:7" x14ac:dyDescent="0.3">
      <c r="A219" s="8">
        <v>36937</v>
      </c>
      <c r="B219">
        <v>93.939800000000005</v>
      </c>
      <c r="C219">
        <v>175.8</v>
      </c>
      <c r="D219">
        <v>1.18</v>
      </c>
      <c r="E219">
        <f t="shared" si="10"/>
        <v>-6.4196446580999421E-3</v>
      </c>
      <c r="F219">
        <f t="shared" si="11"/>
        <v>3.9897459592705062E-3</v>
      </c>
      <c r="G219">
        <f t="shared" si="12"/>
        <v>0</v>
      </c>
    </row>
    <row r="220" spans="1:7" x14ac:dyDescent="0.3">
      <c r="A220" s="8">
        <v>36906</v>
      </c>
      <c r="B220">
        <v>94.544800000000009</v>
      </c>
      <c r="C220">
        <v>175.1</v>
      </c>
      <c r="D220">
        <v>1.18</v>
      </c>
      <c r="E220">
        <f t="shared" si="10"/>
        <v>-6.4575155299898806E-3</v>
      </c>
      <c r="F220">
        <f t="shared" si="11"/>
        <v>6.3019400772771697E-3</v>
      </c>
      <c r="G220">
        <f t="shared" si="12"/>
        <v>-3.3336420267591836E-2</v>
      </c>
    </row>
    <row r="221" spans="1:7" x14ac:dyDescent="0.3">
      <c r="A221" s="8">
        <v>36875</v>
      </c>
      <c r="B221">
        <v>95.157300000000006</v>
      </c>
      <c r="C221">
        <v>174</v>
      </c>
      <c r="D221">
        <v>1.22</v>
      </c>
      <c r="E221">
        <f t="shared" si="10"/>
        <v>-2.7872798113576839E-3</v>
      </c>
      <c r="F221">
        <f t="shared" si="11"/>
        <v>-5.745475596142432E-4</v>
      </c>
      <c r="G221">
        <f t="shared" si="12"/>
        <v>5.9088916370006371E-2</v>
      </c>
    </row>
    <row r="222" spans="1:7" x14ac:dyDescent="0.3">
      <c r="A222" s="8">
        <v>36845</v>
      </c>
      <c r="B222">
        <v>95.422899999999998</v>
      </c>
      <c r="C222">
        <v>174.1</v>
      </c>
      <c r="D222">
        <v>1.1500000000000001</v>
      </c>
      <c r="E222">
        <f t="shared" si="10"/>
        <v>2.7146015860017992E-4</v>
      </c>
      <c r="F222">
        <f t="shared" si="11"/>
        <v>5.7454755961431269E-4</v>
      </c>
      <c r="G222">
        <f t="shared" si="12"/>
        <v>-1.7241806434505878E-2</v>
      </c>
    </row>
    <row r="223" spans="1:7" x14ac:dyDescent="0.3">
      <c r="A223" s="8">
        <v>36814</v>
      </c>
      <c r="B223">
        <v>95.397000000000006</v>
      </c>
      <c r="C223">
        <v>174</v>
      </c>
      <c r="D223">
        <v>1.17</v>
      </c>
      <c r="E223">
        <f t="shared" si="10"/>
        <v>-2.951707223780011E-3</v>
      </c>
      <c r="F223">
        <f t="shared" si="11"/>
        <v>1.7256259674696358E-3</v>
      </c>
      <c r="G223">
        <f t="shared" si="12"/>
        <v>7.0826052568612213E-2</v>
      </c>
    </row>
    <row r="224" spans="1:7" x14ac:dyDescent="0.3">
      <c r="A224" s="8">
        <v>36784</v>
      </c>
      <c r="B224">
        <v>95.679000000000002</v>
      </c>
      <c r="C224">
        <v>173.70000000000002</v>
      </c>
      <c r="D224">
        <v>1.0900000000000001</v>
      </c>
      <c r="E224">
        <f t="shared" si="10"/>
        <v>3.8515112782358291E-3</v>
      </c>
      <c r="F224">
        <f t="shared" si="11"/>
        <v>5.19481687710393E-3</v>
      </c>
      <c r="G224">
        <f t="shared" si="12"/>
        <v>9.2166551049240476E-3</v>
      </c>
    </row>
    <row r="225" spans="1:7" x14ac:dyDescent="0.3">
      <c r="A225" s="8">
        <v>36753</v>
      </c>
      <c r="B225">
        <v>95.311199999999999</v>
      </c>
      <c r="C225">
        <v>172.8</v>
      </c>
      <c r="D225">
        <v>1.08</v>
      </c>
      <c r="E225">
        <f t="shared" si="10"/>
        <v>-2.9271614987179235E-3</v>
      </c>
      <c r="F225">
        <f t="shared" si="11"/>
        <v>0</v>
      </c>
      <c r="G225">
        <f t="shared" si="12"/>
        <v>9.3023926623136306E-3</v>
      </c>
    </row>
    <row r="226" spans="1:7" x14ac:dyDescent="0.3">
      <c r="A226" s="8">
        <v>36722</v>
      </c>
      <c r="B226">
        <v>95.590600000000009</v>
      </c>
      <c r="C226">
        <v>172.8</v>
      </c>
      <c r="D226">
        <v>1.07</v>
      </c>
      <c r="E226">
        <f t="shared" si="10"/>
        <v>-1.5126026072691792E-3</v>
      </c>
      <c r="F226">
        <f t="shared" si="11"/>
        <v>2.3174981403624824E-3</v>
      </c>
      <c r="G226">
        <f t="shared" si="12"/>
        <v>-1.8519047767237527E-2</v>
      </c>
    </row>
    <row r="227" spans="1:7" x14ac:dyDescent="0.3">
      <c r="A227" s="8">
        <v>36692</v>
      </c>
      <c r="B227">
        <v>95.735300000000009</v>
      </c>
      <c r="C227">
        <v>172.4</v>
      </c>
      <c r="D227">
        <v>1.0900000000000001</v>
      </c>
      <c r="E227">
        <f t="shared" si="10"/>
        <v>9.59353983207761E-4</v>
      </c>
      <c r="F227">
        <f t="shared" si="11"/>
        <v>5.2340916235981165E-3</v>
      </c>
      <c r="G227">
        <f t="shared" si="12"/>
        <v>-9.1324835632725868E-3</v>
      </c>
    </row>
    <row r="228" spans="1:7" x14ac:dyDescent="0.3">
      <c r="A228" s="8">
        <v>36661</v>
      </c>
      <c r="B228">
        <v>95.643500000000003</v>
      </c>
      <c r="C228">
        <v>171.5</v>
      </c>
      <c r="D228">
        <v>1.1000000000000001</v>
      </c>
      <c r="E228">
        <f t="shared" si="10"/>
        <v>1.7025573336468707E-3</v>
      </c>
      <c r="F228">
        <f t="shared" si="11"/>
        <v>1.1668612759203679E-3</v>
      </c>
      <c r="G228">
        <f t="shared" si="12"/>
        <v>-7.0204258673248462E-2</v>
      </c>
    </row>
    <row r="229" spans="1:7" x14ac:dyDescent="0.3">
      <c r="A229" s="8">
        <v>36631</v>
      </c>
      <c r="B229">
        <v>95.480800000000002</v>
      </c>
      <c r="C229">
        <v>171.3</v>
      </c>
      <c r="D229">
        <v>1.18</v>
      </c>
      <c r="E229">
        <f t="shared" si="10"/>
        <v>7.1768681615673674E-3</v>
      </c>
      <c r="F229">
        <f t="shared" si="11"/>
        <v>5.8394162243247637E-4</v>
      </c>
      <c r="G229">
        <f t="shared" si="12"/>
        <v>3.4486176071169189E-2</v>
      </c>
    </row>
    <row r="230" spans="1:7" x14ac:dyDescent="0.3">
      <c r="A230" s="8">
        <v>36600</v>
      </c>
      <c r="B230">
        <v>94.798000000000002</v>
      </c>
      <c r="C230">
        <v>171.20000000000002</v>
      </c>
      <c r="D230">
        <v>1.1400000000000001</v>
      </c>
      <c r="E230">
        <f t="shared" si="10"/>
        <v>3.6173704742372636E-3</v>
      </c>
      <c r="F230">
        <f t="shared" si="11"/>
        <v>8.2111898303948438E-3</v>
      </c>
      <c r="G230">
        <f t="shared" si="12"/>
        <v>-8.7336799687546662E-3</v>
      </c>
    </row>
    <row r="231" spans="1:7" x14ac:dyDescent="0.3">
      <c r="A231" s="8">
        <v>36571</v>
      </c>
      <c r="B231">
        <v>94.455700000000007</v>
      </c>
      <c r="C231">
        <v>169.8</v>
      </c>
      <c r="D231">
        <v>1.1500000000000001</v>
      </c>
      <c r="E231">
        <f t="shared" si="10"/>
        <v>2.967693152288712E-3</v>
      </c>
      <c r="F231">
        <f t="shared" si="11"/>
        <v>5.9066917153901798E-3</v>
      </c>
      <c r="G231">
        <f t="shared" si="12"/>
        <v>5.3584246134106471E-2</v>
      </c>
    </row>
    <row r="232" spans="1:7" x14ac:dyDescent="0.3">
      <c r="A232" s="8">
        <v>36540</v>
      </c>
      <c r="B232">
        <v>94.17580000000001</v>
      </c>
      <c r="C232">
        <v>168.8</v>
      </c>
      <c r="D232">
        <v>1.0900000000000001</v>
      </c>
      <c r="E232">
        <f t="shared" si="10"/>
        <v>1.7521959573364701E-4</v>
      </c>
      <c r="F232">
        <f t="shared" si="11"/>
        <v>2.9664809650965271E-3</v>
      </c>
      <c r="G232">
        <f t="shared" si="12"/>
        <v>-3.6039936483196928E-2</v>
      </c>
    </row>
    <row r="233" spans="1:7" x14ac:dyDescent="0.3">
      <c r="A233" s="8">
        <v>36509</v>
      </c>
      <c r="B233">
        <v>94.159300000000002</v>
      </c>
      <c r="C233">
        <v>168.3</v>
      </c>
      <c r="D233">
        <v>1.1300000000000001</v>
      </c>
      <c r="E233">
        <f t="shared" si="10"/>
        <v>7.6995461303699456E-3</v>
      </c>
      <c r="F233">
        <f t="shared" si="11"/>
        <v>0</v>
      </c>
      <c r="G233">
        <f t="shared" si="12"/>
        <v>-1.7544309650909508E-2</v>
      </c>
    </row>
    <row r="234" spans="1:7" x14ac:dyDescent="0.3">
      <c r="A234" s="8">
        <v>36479</v>
      </c>
      <c r="B234">
        <v>93.437100000000001</v>
      </c>
      <c r="C234">
        <v>168.3</v>
      </c>
      <c r="D234">
        <v>1.1500000000000001</v>
      </c>
      <c r="E234">
        <f t="shared" si="10"/>
        <v>4.7115703862394944E-3</v>
      </c>
      <c r="F234">
        <f t="shared" si="11"/>
        <v>5.9435365791266363E-4</v>
      </c>
      <c r="G234">
        <f t="shared" si="12"/>
        <v>-0.10709813555636698</v>
      </c>
    </row>
    <row r="235" spans="1:7" x14ac:dyDescent="0.3">
      <c r="A235" s="8">
        <v>36448</v>
      </c>
      <c r="B235">
        <v>92.997900000000001</v>
      </c>
      <c r="C235">
        <v>168.20000000000002</v>
      </c>
      <c r="D235">
        <v>1.28</v>
      </c>
      <c r="E235">
        <f t="shared" si="10"/>
        <v>1.3247879143179981E-2</v>
      </c>
      <c r="F235">
        <f t="shared" si="11"/>
        <v>1.7851834553526762E-3</v>
      </c>
      <c r="G235">
        <f t="shared" si="12"/>
        <v>6.4538521137571164E-2</v>
      </c>
    </row>
    <row r="236" spans="1:7" x14ac:dyDescent="0.3">
      <c r="A236" s="8">
        <v>36418</v>
      </c>
      <c r="B236">
        <v>91.774000000000001</v>
      </c>
      <c r="C236">
        <v>167.9</v>
      </c>
      <c r="D236">
        <v>1.2</v>
      </c>
      <c r="E236">
        <f t="shared" si="10"/>
        <v>-4.2286303564259727E-3</v>
      </c>
      <c r="F236">
        <f t="shared" si="11"/>
        <v>4.7761284821472129E-3</v>
      </c>
      <c r="G236">
        <f t="shared" si="12"/>
        <v>0</v>
      </c>
    </row>
    <row r="237" spans="1:7" x14ac:dyDescent="0.3">
      <c r="A237" s="8">
        <v>36387</v>
      </c>
      <c r="B237">
        <v>92.162900000000008</v>
      </c>
      <c r="C237">
        <v>167.1</v>
      </c>
      <c r="D237">
        <v>1.2</v>
      </c>
      <c r="E237">
        <f t="shared" si="10"/>
        <v>4.2003002937601678E-3</v>
      </c>
      <c r="F237">
        <f t="shared" si="11"/>
        <v>2.3966458445996747E-3</v>
      </c>
      <c r="G237">
        <f t="shared" si="12"/>
        <v>7.7961541469711709E-2</v>
      </c>
    </row>
    <row r="238" spans="1:7" x14ac:dyDescent="0.3">
      <c r="A238" s="8">
        <v>36356</v>
      </c>
      <c r="B238">
        <v>91.776600000000002</v>
      </c>
      <c r="C238">
        <v>166.70000000000002</v>
      </c>
      <c r="D238">
        <v>1.1100000000000001</v>
      </c>
      <c r="E238">
        <f t="shared" si="10"/>
        <v>6.3090450613578963E-3</v>
      </c>
      <c r="F238">
        <f t="shared" si="11"/>
        <v>3.0039073354003964E-3</v>
      </c>
      <c r="G238">
        <f t="shared" si="12"/>
        <v>-8.626034428440689E-2</v>
      </c>
    </row>
    <row r="239" spans="1:7" x14ac:dyDescent="0.3">
      <c r="A239" s="8">
        <v>36326</v>
      </c>
      <c r="B239">
        <v>91.199400000000011</v>
      </c>
      <c r="C239">
        <v>166.20000000000002</v>
      </c>
      <c r="D239">
        <v>1.21</v>
      </c>
      <c r="E239">
        <f t="shared" si="10"/>
        <v>-1.6718582880709475E-3</v>
      </c>
      <c r="F239">
        <f t="shared" si="11"/>
        <v>0</v>
      </c>
      <c r="G239">
        <f t="shared" si="12"/>
        <v>3.3616610798985064E-2</v>
      </c>
    </row>
    <row r="240" spans="1:7" x14ac:dyDescent="0.3">
      <c r="A240" s="8">
        <v>36295</v>
      </c>
      <c r="B240">
        <v>91.352000000000004</v>
      </c>
      <c r="C240">
        <v>166.20000000000002</v>
      </c>
      <c r="D240">
        <v>1.17</v>
      </c>
      <c r="E240">
        <f t="shared" si="10"/>
        <v>6.8607700816261472E-3</v>
      </c>
      <c r="F240">
        <f t="shared" si="11"/>
        <v>0</v>
      </c>
      <c r="G240">
        <f t="shared" si="12"/>
        <v>0</v>
      </c>
    </row>
    <row r="241" spans="1:7" x14ac:dyDescent="0.3">
      <c r="A241" s="8">
        <v>36265</v>
      </c>
      <c r="B241">
        <v>90.727400000000003</v>
      </c>
      <c r="C241">
        <v>166.20000000000002</v>
      </c>
      <c r="D241">
        <v>1.17</v>
      </c>
      <c r="E241">
        <f t="shared" si="10"/>
        <v>2.7095756145072759E-3</v>
      </c>
      <c r="F241">
        <f t="shared" si="11"/>
        <v>7.2464085207672533E-3</v>
      </c>
      <c r="G241">
        <f t="shared" si="12"/>
        <v>-1.694955831377332E-2</v>
      </c>
    </row>
    <row r="242" spans="1:7" x14ac:dyDescent="0.3">
      <c r="A242" s="8">
        <v>36234</v>
      </c>
      <c r="B242">
        <v>90.48190000000001</v>
      </c>
      <c r="C242">
        <v>165</v>
      </c>
      <c r="D242">
        <v>1.19</v>
      </c>
      <c r="E242">
        <f t="shared" si="10"/>
        <v>1.5849976081259696E-3</v>
      </c>
      <c r="F242">
        <f t="shared" si="11"/>
        <v>3.0349036951541112E-3</v>
      </c>
      <c r="G242">
        <f t="shared" si="12"/>
        <v>-5.7158413839948637E-2</v>
      </c>
    </row>
    <row r="243" spans="1:7" x14ac:dyDescent="0.3">
      <c r="A243" s="8">
        <v>36206</v>
      </c>
      <c r="B243">
        <v>90.3386</v>
      </c>
      <c r="C243">
        <v>164.5</v>
      </c>
      <c r="D243">
        <v>1.26</v>
      </c>
      <c r="E243">
        <f t="shared" si="10"/>
        <v>5.3186065285590212E-3</v>
      </c>
      <c r="F243">
        <f t="shared" si="11"/>
        <v>1.216545162204043E-3</v>
      </c>
      <c r="G243">
        <f t="shared" si="12"/>
        <v>1.600034134644112E-2</v>
      </c>
    </row>
    <row r="244" spans="1:7" x14ac:dyDescent="0.3">
      <c r="A244" s="8">
        <v>36175</v>
      </c>
      <c r="B244">
        <v>89.859400000000008</v>
      </c>
      <c r="C244">
        <v>164.3</v>
      </c>
      <c r="D244">
        <v>1.24</v>
      </c>
      <c r="E244">
        <f t="shared" si="10"/>
        <v>4.6703907145163089E-3</v>
      </c>
      <c r="F244">
        <f t="shared" si="11"/>
        <v>2.4375392934383512E-3</v>
      </c>
      <c r="G244">
        <f t="shared" si="12"/>
        <v>-6.2520356981334055E-2</v>
      </c>
    </row>
    <row r="245" spans="1:7" x14ac:dyDescent="0.3">
      <c r="A245" s="8">
        <v>36144</v>
      </c>
      <c r="B245">
        <v>89.440700000000007</v>
      </c>
      <c r="C245">
        <v>163.9</v>
      </c>
      <c r="D245">
        <v>1.32</v>
      </c>
      <c r="E245">
        <f t="shared" si="10"/>
        <v>3.7065186469150491E-3</v>
      </c>
      <c r="F245">
        <f t="shared" si="11"/>
        <v>-6.0994207441442225E-4</v>
      </c>
      <c r="G245">
        <f t="shared" si="12"/>
        <v>-3.7179003241754133E-2</v>
      </c>
    </row>
    <row r="246" spans="1:7" x14ac:dyDescent="0.3">
      <c r="A246" s="8">
        <v>36114</v>
      </c>
      <c r="B246">
        <v>89.109800000000007</v>
      </c>
      <c r="C246">
        <v>164</v>
      </c>
      <c r="D246">
        <v>1.37</v>
      </c>
      <c r="E246">
        <f t="shared" si="10"/>
        <v>-6.4954918075184537E-4</v>
      </c>
      <c r="F246">
        <f t="shared" si="11"/>
        <v>0</v>
      </c>
      <c r="G246">
        <f t="shared" si="12"/>
        <v>-6.3625695880211428E-2</v>
      </c>
    </row>
    <row r="247" spans="1:7" x14ac:dyDescent="0.3">
      <c r="A247" s="8">
        <v>36083</v>
      </c>
      <c r="B247">
        <v>89.167700000000011</v>
      </c>
      <c r="C247">
        <v>164</v>
      </c>
      <c r="D247">
        <v>1.46</v>
      </c>
      <c r="E247">
        <f t="shared" si="10"/>
        <v>8.0644871901043337E-3</v>
      </c>
      <c r="F247">
        <f t="shared" si="11"/>
        <v>2.4420036555518089E-3</v>
      </c>
      <c r="G247">
        <f t="shared" si="12"/>
        <v>0</v>
      </c>
    </row>
    <row r="248" spans="1:7" x14ac:dyDescent="0.3">
      <c r="A248" s="8">
        <v>36053</v>
      </c>
      <c r="B248">
        <v>88.45150000000001</v>
      </c>
      <c r="C248">
        <v>163.6</v>
      </c>
      <c r="D248">
        <v>1.46</v>
      </c>
      <c r="E248">
        <f t="shared" si="10"/>
        <v>-1.9562206014524398E-3</v>
      </c>
      <c r="F248">
        <f t="shared" si="11"/>
        <v>1.2232417427440103E-3</v>
      </c>
      <c r="G248">
        <f t="shared" si="12"/>
        <v>3.48467313301681E-2</v>
      </c>
    </row>
    <row r="249" spans="1:7" x14ac:dyDescent="0.3">
      <c r="A249" s="8">
        <v>36022</v>
      </c>
      <c r="B249">
        <v>88.624700000000004</v>
      </c>
      <c r="C249">
        <v>163.4</v>
      </c>
      <c r="D249">
        <v>1.41</v>
      </c>
      <c r="E249">
        <f t="shared" si="10"/>
        <v>2.0316769647282903E-2</v>
      </c>
      <c r="F249">
        <f t="shared" si="11"/>
        <v>1.2247398958958697E-3</v>
      </c>
      <c r="G249">
        <f t="shared" si="12"/>
        <v>0.10457280391957703</v>
      </c>
    </row>
    <row r="250" spans="1:7" x14ac:dyDescent="0.3">
      <c r="A250" s="8">
        <v>35991</v>
      </c>
      <c r="B250">
        <v>86.842300000000009</v>
      </c>
      <c r="C250">
        <v>163.20000000000002</v>
      </c>
      <c r="D250">
        <v>1.27</v>
      </c>
      <c r="E250">
        <f t="shared" si="10"/>
        <v>-3.4795678237309496E-3</v>
      </c>
      <c r="F250">
        <f t="shared" si="11"/>
        <v>1.2262417232445154E-3</v>
      </c>
      <c r="G250">
        <f t="shared" si="12"/>
        <v>-9.0286846672100504E-2</v>
      </c>
    </row>
    <row r="251" spans="1:7" x14ac:dyDescent="0.3">
      <c r="A251" s="8">
        <v>35961</v>
      </c>
      <c r="B251">
        <v>87.14500000000001</v>
      </c>
      <c r="C251">
        <v>163</v>
      </c>
      <c r="D251">
        <v>1.3900000000000001</v>
      </c>
      <c r="E251">
        <f t="shared" si="10"/>
        <v>-6.2937678655904964E-3</v>
      </c>
      <c r="F251">
        <f t="shared" si="11"/>
        <v>1.2277472383223377E-3</v>
      </c>
      <c r="G251">
        <f t="shared" si="12"/>
        <v>3.6634133179780384E-2</v>
      </c>
    </row>
    <row r="252" spans="1:7" x14ac:dyDescent="0.3">
      <c r="A252" s="8">
        <v>35930</v>
      </c>
      <c r="B252">
        <v>87.6952</v>
      </c>
      <c r="C252">
        <v>162.80000000000001</v>
      </c>
      <c r="D252">
        <v>1.34</v>
      </c>
      <c r="E252">
        <f t="shared" si="10"/>
        <v>6.3385218649129162E-3</v>
      </c>
      <c r="F252">
        <f t="shared" si="11"/>
        <v>1.8444517986477319E-3</v>
      </c>
      <c r="G252">
        <f t="shared" si="12"/>
        <v>2.2642476749759752E-2</v>
      </c>
    </row>
    <row r="253" spans="1:7" x14ac:dyDescent="0.3">
      <c r="A253" s="8">
        <v>35900</v>
      </c>
      <c r="B253">
        <v>87.141100000000009</v>
      </c>
      <c r="C253">
        <v>162.5</v>
      </c>
      <c r="D253">
        <v>1.31</v>
      </c>
      <c r="E253">
        <f t="shared" si="10"/>
        <v>3.6939377222067592E-3</v>
      </c>
      <c r="F253">
        <f t="shared" si="11"/>
        <v>1.8478600884796262E-3</v>
      </c>
      <c r="G253">
        <f t="shared" si="12"/>
        <v>-4.478360262697343E-2</v>
      </c>
    </row>
    <row r="254" spans="1:7" x14ac:dyDescent="0.3">
      <c r="A254" s="8">
        <v>35869</v>
      </c>
      <c r="B254">
        <v>86.819800000000001</v>
      </c>
      <c r="C254">
        <v>162.20000000000002</v>
      </c>
      <c r="D254">
        <v>1.37</v>
      </c>
      <c r="E254">
        <f t="shared" si="10"/>
        <v>6.7518913044868297E-4</v>
      </c>
      <c r="F254">
        <f t="shared" si="11"/>
        <v>1.8512809977232389E-3</v>
      </c>
      <c r="G254">
        <f t="shared" si="12"/>
        <v>-3.5846131773135649E-2</v>
      </c>
    </row>
    <row r="255" spans="1:7" x14ac:dyDescent="0.3">
      <c r="A255" s="8">
        <v>35841</v>
      </c>
      <c r="B255">
        <v>86.761200000000002</v>
      </c>
      <c r="C255">
        <v>161.9</v>
      </c>
      <c r="D255">
        <v>1.42</v>
      </c>
      <c r="E255">
        <f t="shared" si="10"/>
        <v>1.3125071805745907E-3</v>
      </c>
      <c r="F255">
        <f t="shared" si="11"/>
        <v>1.8547145965944988E-3</v>
      </c>
      <c r="G255">
        <f t="shared" si="12"/>
        <v>-6.8053463245015752E-2</v>
      </c>
    </row>
    <row r="256" spans="1:7" x14ac:dyDescent="0.3">
      <c r="A256" s="8">
        <v>35810</v>
      </c>
      <c r="B256">
        <v>86.647400000000005</v>
      </c>
      <c r="C256">
        <v>161.6</v>
      </c>
      <c r="D256">
        <v>1.52</v>
      </c>
      <c r="E256">
        <f t="shared" si="10"/>
        <v>5.1223093958951858E-3</v>
      </c>
      <c r="F256">
        <f t="shared" si="11"/>
        <v>1.8581609558318266E-3</v>
      </c>
      <c r="G256">
        <f t="shared" si="12"/>
        <v>1.3245226750020723E-2</v>
      </c>
    </row>
    <row r="257" spans="1:7" x14ac:dyDescent="0.3">
      <c r="A257" s="8">
        <v>35779</v>
      </c>
      <c r="B257">
        <v>86.204700000000003</v>
      </c>
      <c r="C257">
        <v>161.30000000000001</v>
      </c>
      <c r="D257">
        <v>1.5</v>
      </c>
      <c r="E257">
        <f t="shared" si="10"/>
        <v>3.0788130119812889E-3</v>
      </c>
      <c r="F257">
        <f t="shared" si="11"/>
        <v>-1.2391575315479787E-3</v>
      </c>
      <c r="G257">
        <f t="shared" si="12"/>
        <v>-2.6317308317373417E-2</v>
      </c>
    </row>
    <row r="258" spans="1:7" x14ac:dyDescent="0.3">
      <c r="A258" s="8">
        <v>35749</v>
      </c>
      <c r="B258">
        <v>85.939700000000002</v>
      </c>
      <c r="C258">
        <v>161.5</v>
      </c>
      <c r="D258">
        <v>1.54</v>
      </c>
      <c r="E258">
        <f t="shared" si="10"/>
        <v>8.7407024611649859E-3</v>
      </c>
      <c r="F258">
        <f t="shared" si="11"/>
        <v>-6.1900342428371875E-4</v>
      </c>
      <c r="G258">
        <f t="shared" si="12"/>
        <v>3.3006296468170077E-2</v>
      </c>
    </row>
    <row r="259" spans="1:7" x14ac:dyDescent="0.3">
      <c r="A259" s="8">
        <v>35718</v>
      </c>
      <c r="B259">
        <v>85.191800000000001</v>
      </c>
      <c r="C259">
        <v>161.6</v>
      </c>
      <c r="D259">
        <v>1.49</v>
      </c>
      <c r="E259">
        <f t="shared" ref="E259:E305" si="13">LN(B259/B260)</f>
        <v>8.566753775725678E-3</v>
      </c>
      <c r="F259">
        <f t="shared" ref="F259:F305" si="14">LN(C259/C260)</f>
        <v>2.4783160144670005E-3</v>
      </c>
      <c r="G259">
        <f t="shared" ref="G259:G305" si="15">LN(D259/D260)</f>
        <v>-4.5909701304077968E-2</v>
      </c>
    </row>
    <row r="260" spans="1:7" x14ac:dyDescent="0.3">
      <c r="A260" s="8">
        <v>35688</v>
      </c>
      <c r="B260">
        <v>84.465100000000007</v>
      </c>
      <c r="C260">
        <v>161.20000000000002</v>
      </c>
      <c r="D260">
        <v>1.56</v>
      </c>
      <c r="E260">
        <f t="shared" si="13"/>
        <v>8.8438114503176062E-3</v>
      </c>
      <c r="F260">
        <f t="shared" si="14"/>
        <v>2.4844733276619658E-3</v>
      </c>
      <c r="G260">
        <f t="shared" si="15"/>
        <v>-1.2739025777429714E-2</v>
      </c>
    </row>
    <row r="261" spans="1:7" x14ac:dyDescent="0.3">
      <c r="A261" s="8">
        <v>35657</v>
      </c>
      <c r="B261">
        <v>83.721400000000003</v>
      </c>
      <c r="C261">
        <v>160.80000000000001</v>
      </c>
      <c r="D261">
        <v>1.58</v>
      </c>
      <c r="E261">
        <f t="shared" si="13"/>
        <v>1.0394079305581491E-2</v>
      </c>
      <c r="F261">
        <f t="shared" si="14"/>
        <v>1.8674141747954624E-3</v>
      </c>
      <c r="G261">
        <f t="shared" si="15"/>
        <v>3.2157111634531443E-2</v>
      </c>
    </row>
    <row r="262" spans="1:7" x14ac:dyDescent="0.3">
      <c r="A262" s="8">
        <v>35626</v>
      </c>
      <c r="B262">
        <v>82.855699999999999</v>
      </c>
      <c r="C262">
        <v>160.5</v>
      </c>
      <c r="D262">
        <v>1.53</v>
      </c>
      <c r="E262">
        <f t="shared" si="13"/>
        <v>7.598583241695012E-3</v>
      </c>
      <c r="F262">
        <f t="shared" si="14"/>
        <v>1.2468829545631303E-3</v>
      </c>
      <c r="G262">
        <f t="shared" si="15"/>
        <v>-3.2157111634531402E-2</v>
      </c>
    </row>
    <row r="263" spans="1:7" x14ac:dyDescent="0.3">
      <c r="A263" s="8">
        <v>35596</v>
      </c>
      <c r="B263">
        <v>82.228500000000011</v>
      </c>
      <c r="C263">
        <v>160.30000000000001</v>
      </c>
      <c r="D263">
        <v>1.58</v>
      </c>
      <c r="E263">
        <f t="shared" si="13"/>
        <v>4.8665871159610042E-3</v>
      </c>
      <c r="F263">
        <f t="shared" si="14"/>
        <v>1.2484396128382761E-3</v>
      </c>
      <c r="G263">
        <f t="shared" si="15"/>
        <v>-6.1368946376292012E-2</v>
      </c>
    </row>
    <row r="264" spans="1:7" x14ac:dyDescent="0.3">
      <c r="A264" s="8">
        <v>35565</v>
      </c>
      <c r="B264">
        <v>81.829300000000003</v>
      </c>
      <c r="C264">
        <v>160.1</v>
      </c>
      <c r="D264">
        <v>1.68</v>
      </c>
      <c r="E264">
        <f t="shared" si="13"/>
        <v>5.8364302984767937E-3</v>
      </c>
      <c r="F264">
        <f t="shared" si="14"/>
        <v>-6.2441463158995699E-4</v>
      </c>
      <c r="G264">
        <f t="shared" si="15"/>
        <v>-0.10178269430994247</v>
      </c>
    </row>
    <row r="265" spans="1:7" x14ac:dyDescent="0.3">
      <c r="A265" s="8">
        <v>35535</v>
      </c>
      <c r="B265">
        <v>81.353099999999998</v>
      </c>
      <c r="C265">
        <v>160.20000000000002</v>
      </c>
      <c r="D265">
        <v>1.86</v>
      </c>
      <c r="E265">
        <f t="shared" si="13"/>
        <v>2.3480657148291305E-4</v>
      </c>
      <c r="F265">
        <f t="shared" si="14"/>
        <v>1.24921940043212E-3</v>
      </c>
      <c r="G265">
        <f t="shared" si="15"/>
        <v>5.5262678675049519E-2</v>
      </c>
    </row>
    <row r="266" spans="1:7" x14ac:dyDescent="0.3">
      <c r="A266" s="8">
        <v>35504</v>
      </c>
      <c r="B266">
        <v>81.334000000000003</v>
      </c>
      <c r="C266">
        <v>160</v>
      </c>
      <c r="D266">
        <v>1.76</v>
      </c>
      <c r="E266">
        <f t="shared" si="13"/>
        <v>6.6738052020398472E-3</v>
      </c>
      <c r="F266">
        <f t="shared" si="14"/>
        <v>2.5031302181184748E-3</v>
      </c>
      <c r="G266">
        <f t="shared" si="15"/>
        <v>2.8820438535491884E-2</v>
      </c>
    </row>
    <row r="267" spans="1:7" x14ac:dyDescent="0.3">
      <c r="A267" s="8">
        <v>35476</v>
      </c>
      <c r="B267">
        <v>80.793000000000006</v>
      </c>
      <c r="C267">
        <v>159.6</v>
      </c>
      <c r="D267">
        <v>1.71</v>
      </c>
      <c r="E267">
        <f t="shared" si="13"/>
        <v>1.2024776896512615E-2</v>
      </c>
      <c r="F267">
        <f t="shared" si="14"/>
        <v>3.1377496719671651E-3</v>
      </c>
      <c r="G267">
        <f t="shared" si="15"/>
        <v>-4.5722249338095218E-2</v>
      </c>
    </row>
    <row r="268" spans="1:7" x14ac:dyDescent="0.3">
      <c r="A268" s="8">
        <v>35445</v>
      </c>
      <c r="B268">
        <v>79.827300000000008</v>
      </c>
      <c r="C268">
        <v>159.1</v>
      </c>
      <c r="D268">
        <v>1.79</v>
      </c>
      <c r="E268">
        <f t="shared" si="13"/>
        <v>1.416558676807056E-3</v>
      </c>
      <c r="F268">
        <f t="shared" si="14"/>
        <v>3.1476261429935516E-3</v>
      </c>
      <c r="G268">
        <f t="shared" si="15"/>
        <v>-3.836086787244633E-2</v>
      </c>
    </row>
    <row r="269" spans="1:7" x14ac:dyDescent="0.3">
      <c r="A269" s="8">
        <v>35414</v>
      </c>
      <c r="B269">
        <v>79.714300000000009</v>
      </c>
      <c r="C269">
        <v>158.6</v>
      </c>
      <c r="D269">
        <v>1.86</v>
      </c>
      <c r="E269">
        <f t="shared" si="13"/>
        <v>6.4777442348752396E-3</v>
      </c>
      <c r="F269">
        <f t="shared" si="14"/>
        <v>0</v>
      </c>
      <c r="G269">
        <f t="shared" si="15"/>
        <v>1.6260520871780326E-2</v>
      </c>
    </row>
    <row r="270" spans="1:7" x14ac:dyDescent="0.3">
      <c r="A270" s="8">
        <v>35384</v>
      </c>
      <c r="B270">
        <v>79.199600000000004</v>
      </c>
      <c r="C270">
        <v>158.6</v>
      </c>
      <c r="D270">
        <v>1.83</v>
      </c>
      <c r="E270">
        <f t="shared" si="13"/>
        <v>8.7898243943840201E-3</v>
      </c>
      <c r="F270">
        <f t="shared" si="14"/>
        <v>1.8933423137809581E-3</v>
      </c>
      <c r="G270">
        <f t="shared" si="15"/>
        <v>-4.8009219186360488E-2</v>
      </c>
    </row>
    <row r="271" spans="1:7" x14ac:dyDescent="0.3">
      <c r="A271" s="8">
        <v>35353</v>
      </c>
      <c r="B271">
        <v>78.506500000000003</v>
      </c>
      <c r="C271">
        <v>158.30000000000001</v>
      </c>
      <c r="D271">
        <v>1.92</v>
      </c>
      <c r="E271">
        <f t="shared" si="13"/>
        <v>-5.9467834684845541E-4</v>
      </c>
      <c r="F271">
        <f t="shared" si="14"/>
        <v>3.1635584751924942E-3</v>
      </c>
      <c r="G271">
        <f t="shared" si="15"/>
        <v>-3.5809452696710889E-2</v>
      </c>
    </row>
    <row r="272" spans="1:7" x14ac:dyDescent="0.3">
      <c r="A272" s="8">
        <v>35323</v>
      </c>
      <c r="B272">
        <v>78.553200000000004</v>
      </c>
      <c r="C272">
        <v>157.80000000000001</v>
      </c>
      <c r="D272">
        <v>1.99</v>
      </c>
      <c r="E272">
        <f t="shared" si="13"/>
        <v>6.862168396233932E-3</v>
      </c>
      <c r="F272">
        <f t="shared" si="14"/>
        <v>3.1735983475417512E-3</v>
      </c>
      <c r="G272">
        <f t="shared" si="15"/>
        <v>-2.481516911972402E-2</v>
      </c>
    </row>
    <row r="273" spans="1:7" x14ac:dyDescent="0.3">
      <c r="A273" s="8">
        <v>35292</v>
      </c>
      <c r="B273">
        <v>78.016000000000005</v>
      </c>
      <c r="C273">
        <v>157.30000000000001</v>
      </c>
      <c r="D273">
        <v>2.04</v>
      </c>
      <c r="E273">
        <f t="shared" si="13"/>
        <v>5.7821685668067611E-3</v>
      </c>
      <c r="F273">
        <f t="shared" si="14"/>
        <v>1.9090047159241931E-3</v>
      </c>
      <c r="G273">
        <f t="shared" si="15"/>
        <v>-4.78560211776351E-2</v>
      </c>
    </row>
    <row r="274" spans="1:7" x14ac:dyDescent="0.3">
      <c r="A274" s="8">
        <v>35261</v>
      </c>
      <c r="B274">
        <v>77.566200000000009</v>
      </c>
      <c r="C274">
        <v>157</v>
      </c>
      <c r="D274">
        <v>2.14</v>
      </c>
      <c r="E274">
        <f t="shared" si="13"/>
        <v>-1.2974038929238053E-3</v>
      </c>
      <c r="F274">
        <f t="shared" si="14"/>
        <v>1.9126559863327658E-3</v>
      </c>
      <c r="G274">
        <f t="shared" si="15"/>
        <v>6.7658648473814864E-2</v>
      </c>
    </row>
    <row r="275" spans="1:7" x14ac:dyDescent="0.3">
      <c r="A275" s="8">
        <v>35231</v>
      </c>
      <c r="B275">
        <v>77.666899999999998</v>
      </c>
      <c r="C275">
        <v>156.70000000000002</v>
      </c>
      <c r="D275">
        <v>2</v>
      </c>
      <c r="E275">
        <f t="shared" si="13"/>
        <v>8.4146782786061417E-3</v>
      </c>
      <c r="F275">
        <f t="shared" si="14"/>
        <v>6.3836580527249658E-4</v>
      </c>
      <c r="G275">
        <f t="shared" si="15"/>
        <v>0</v>
      </c>
    </row>
    <row r="276" spans="1:7" x14ac:dyDescent="0.3">
      <c r="A276" s="8">
        <v>35200</v>
      </c>
      <c r="B276">
        <v>77.016100000000009</v>
      </c>
      <c r="C276">
        <v>156.6</v>
      </c>
      <c r="D276">
        <v>2</v>
      </c>
      <c r="E276">
        <f t="shared" si="13"/>
        <v>7.2964630622146462E-3</v>
      </c>
      <c r="F276">
        <f t="shared" si="14"/>
        <v>1.9175461292716329E-3</v>
      </c>
      <c r="G276">
        <f t="shared" si="15"/>
        <v>-2.9558802241544391E-2</v>
      </c>
    </row>
    <row r="277" spans="1:7" x14ac:dyDescent="0.3">
      <c r="A277" s="8">
        <v>35170</v>
      </c>
      <c r="B277">
        <v>76.45620000000001</v>
      </c>
      <c r="C277">
        <v>156.30000000000001</v>
      </c>
      <c r="D277">
        <v>2.06</v>
      </c>
      <c r="E277">
        <f t="shared" si="13"/>
        <v>9.1066611128246561E-3</v>
      </c>
      <c r="F277">
        <f t="shared" si="14"/>
        <v>3.8461585874783148E-3</v>
      </c>
      <c r="G277">
        <f t="shared" si="15"/>
        <v>0</v>
      </c>
    </row>
    <row r="278" spans="1:7" x14ac:dyDescent="0.3">
      <c r="A278" s="8">
        <v>35139</v>
      </c>
      <c r="B278">
        <v>75.763100000000009</v>
      </c>
      <c r="C278">
        <v>155.70000000000002</v>
      </c>
      <c r="D278">
        <v>2.06</v>
      </c>
      <c r="E278">
        <f t="shared" si="13"/>
        <v>-9.4064882675907178E-4</v>
      </c>
      <c r="F278">
        <f t="shared" si="14"/>
        <v>5.1513314171297555E-3</v>
      </c>
      <c r="G278">
        <f t="shared" si="15"/>
        <v>2.4571260730505327E-2</v>
      </c>
    </row>
    <row r="279" spans="1:7" x14ac:dyDescent="0.3">
      <c r="A279" s="8">
        <v>35110</v>
      </c>
      <c r="B279">
        <v>75.834400000000002</v>
      </c>
      <c r="C279">
        <v>154.9</v>
      </c>
      <c r="D279">
        <v>2.0100000000000002</v>
      </c>
      <c r="E279">
        <f t="shared" si="13"/>
        <v>1.5284797480963395E-2</v>
      </c>
      <c r="F279">
        <f t="shared" si="14"/>
        <v>3.2331098321471624E-3</v>
      </c>
      <c r="G279">
        <f t="shared" si="15"/>
        <v>-7.6592445481383692E-2</v>
      </c>
    </row>
    <row r="280" spans="1:7" x14ac:dyDescent="0.3">
      <c r="A280" s="8">
        <v>35079</v>
      </c>
      <c r="B280">
        <v>74.684100000000001</v>
      </c>
      <c r="C280">
        <v>154.4</v>
      </c>
      <c r="D280">
        <v>2.17</v>
      </c>
      <c r="E280">
        <f t="shared" si="13"/>
        <v>-6.5581619227231954E-3</v>
      </c>
      <c r="F280">
        <f t="shared" si="14"/>
        <v>5.84607056342391E-3</v>
      </c>
      <c r="G280">
        <f t="shared" si="15"/>
        <v>3.2789822822990755E-2</v>
      </c>
    </row>
    <row r="281" spans="1:7" x14ac:dyDescent="0.3">
      <c r="A281" s="8">
        <v>35048</v>
      </c>
      <c r="B281">
        <v>75.1755</v>
      </c>
      <c r="C281">
        <v>153.5</v>
      </c>
      <c r="D281">
        <v>2.1</v>
      </c>
      <c r="E281">
        <f t="shared" si="13"/>
        <v>3.8090156218283607E-3</v>
      </c>
      <c r="F281">
        <f t="shared" si="14"/>
        <v>-6.5125368631991092E-4</v>
      </c>
      <c r="G281">
        <f t="shared" si="15"/>
        <v>-1.8868484304382805E-2</v>
      </c>
    </row>
    <row r="282" spans="1:7" x14ac:dyDescent="0.3">
      <c r="A282" s="8">
        <v>35018</v>
      </c>
      <c r="B282">
        <v>74.889700000000005</v>
      </c>
      <c r="C282">
        <v>153.6</v>
      </c>
      <c r="D282">
        <v>2.14</v>
      </c>
      <c r="E282">
        <f t="shared" si="13"/>
        <v>2.5135148006928459E-3</v>
      </c>
      <c r="F282">
        <f t="shared" si="14"/>
        <v>-6.5082983097848081E-4</v>
      </c>
      <c r="G282">
        <f t="shared" si="15"/>
        <v>-2.309571479464928E-2</v>
      </c>
    </row>
    <row r="283" spans="1:7" x14ac:dyDescent="0.3">
      <c r="A283" s="8">
        <v>34987</v>
      </c>
      <c r="B283">
        <v>74.701700000000002</v>
      </c>
      <c r="C283">
        <v>153.70000000000002</v>
      </c>
      <c r="D283">
        <v>2.19</v>
      </c>
      <c r="E283">
        <f t="shared" si="13"/>
        <v>-1.2308072571347347E-3</v>
      </c>
      <c r="F283">
        <f t="shared" si="14"/>
        <v>3.2583932380592963E-3</v>
      </c>
      <c r="G283">
        <f t="shared" si="15"/>
        <v>-4.5558165358608018E-3</v>
      </c>
    </row>
    <row r="284" spans="1:7" x14ac:dyDescent="0.3">
      <c r="A284" s="8">
        <v>34957</v>
      </c>
      <c r="B284">
        <v>74.793700000000001</v>
      </c>
      <c r="C284">
        <v>153.20000000000002</v>
      </c>
      <c r="D284">
        <v>2.2000000000000002</v>
      </c>
      <c r="E284">
        <f t="shared" si="13"/>
        <v>4.0016477951077996E-3</v>
      </c>
      <c r="F284">
        <f t="shared" si="14"/>
        <v>1.960144371474376E-3</v>
      </c>
      <c r="G284">
        <f t="shared" si="15"/>
        <v>-3.1322471129041039E-2</v>
      </c>
    </row>
    <row r="285" spans="1:7" x14ac:dyDescent="0.3">
      <c r="A285" s="8">
        <v>34926</v>
      </c>
      <c r="B285">
        <v>74.495000000000005</v>
      </c>
      <c r="C285">
        <v>152.9</v>
      </c>
      <c r="D285">
        <v>2.27</v>
      </c>
      <c r="E285">
        <f t="shared" si="13"/>
        <v>1.2543609281377387E-2</v>
      </c>
      <c r="F285">
        <f t="shared" si="14"/>
        <v>2.6195168875504035E-3</v>
      </c>
      <c r="G285">
        <f t="shared" si="15"/>
        <v>8.8496152769826E-3</v>
      </c>
    </row>
    <row r="286" spans="1:7" x14ac:dyDescent="0.3">
      <c r="A286" s="8">
        <v>34895</v>
      </c>
      <c r="B286">
        <v>73.566400000000002</v>
      </c>
      <c r="C286">
        <v>152.5</v>
      </c>
      <c r="D286">
        <v>2.25</v>
      </c>
      <c r="E286">
        <f t="shared" si="13"/>
        <v>-3.9857174884418336E-3</v>
      </c>
      <c r="F286">
        <f t="shared" si="14"/>
        <v>0</v>
      </c>
      <c r="G286">
        <f t="shared" si="15"/>
        <v>-3.9220713153281267E-2</v>
      </c>
    </row>
    <row r="287" spans="1:7" x14ac:dyDescent="0.3">
      <c r="A287" s="8">
        <v>34865</v>
      </c>
      <c r="B287">
        <v>73.860200000000006</v>
      </c>
      <c r="C287">
        <v>152.5</v>
      </c>
      <c r="D287">
        <v>2.34</v>
      </c>
      <c r="E287">
        <f t="shared" si="13"/>
        <v>3.3877971462294276E-3</v>
      </c>
      <c r="F287">
        <f t="shared" si="14"/>
        <v>1.9691506198806744E-3</v>
      </c>
      <c r="G287">
        <f t="shared" si="15"/>
        <v>-1.694955831377332E-2</v>
      </c>
    </row>
    <row r="288" spans="1:7" x14ac:dyDescent="0.3">
      <c r="A288" s="8">
        <v>34834</v>
      </c>
      <c r="B288">
        <v>73.610399999999998</v>
      </c>
      <c r="C288">
        <v>152.20000000000002</v>
      </c>
      <c r="D288">
        <v>2.38</v>
      </c>
      <c r="E288">
        <f t="shared" si="13"/>
        <v>3.3911345976004371E-3</v>
      </c>
      <c r="F288">
        <f t="shared" si="14"/>
        <v>1.9730358258583918E-3</v>
      </c>
      <c r="G288">
        <f t="shared" si="15"/>
        <v>-2.4897551621727201E-2</v>
      </c>
    </row>
    <row r="289" spans="1:7" x14ac:dyDescent="0.3">
      <c r="A289" s="8">
        <v>34804</v>
      </c>
      <c r="B289">
        <v>73.361199999999997</v>
      </c>
      <c r="C289">
        <v>151.9</v>
      </c>
      <c r="D289">
        <v>2.44</v>
      </c>
      <c r="E289">
        <f t="shared" si="13"/>
        <v>-6.3909825278661223E-4</v>
      </c>
      <c r="F289">
        <f t="shared" si="14"/>
        <v>3.2970685983787196E-3</v>
      </c>
      <c r="G289">
        <f t="shared" si="15"/>
        <v>-3.2260862218221435E-2</v>
      </c>
    </row>
    <row r="290" spans="1:7" x14ac:dyDescent="0.3">
      <c r="A290" s="8">
        <v>34773</v>
      </c>
      <c r="B290">
        <v>73.408100000000005</v>
      </c>
      <c r="C290">
        <v>151.4</v>
      </c>
      <c r="D290">
        <v>2.52</v>
      </c>
      <c r="E290">
        <f t="shared" si="13"/>
        <v>1.4395690323229533E-3</v>
      </c>
      <c r="F290">
        <f t="shared" si="14"/>
        <v>3.3079752295451193E-3</v>
      </c>
      <c r="G290">
        <f t="shared" si="15"/>
        <v>-1.5748356968139168E-2</v>
      </c>
    </row>
    <row r="291" spans="1:7" x14ac:dyDescent="0.3">
      <c r="A291" s="8">
        <v>34745</v>
      </c>
      <c r="B291">
        <v>73.302500000000009</v>
      </c>
      <c r="C291">
        <v>150.9</v>
      </c>
      <c r="D291">
        <v>2.56</v>
      </c>
      <c r="E291">
        <f t="shared" si="13"/>
        <v>-1.6275415180633326E-3</v>
      </c>
      <c r="F291">
        <f t="shared" si="14"/>
        <v>3.9840690148742917E-3</v>
      </c>
      <c r="G291">
        <f t="shared" si="15"/>
        <v>-3.077165866675366E-2</v>
      </c>
    </row>
    <row r="292" spans="1:7" x14ac:dyDescent="0.3">
      <c r="A292" s="8">
        <v>34714</v>
      </c>
      <c r="B292">
        <v>73.421900000000008</v>
      </c>
      <c r="C292">
        <v>150.30000000000001</v>
      </c>
      <c r="D292">
        <v>2.64</v>
      </c>
      <c r="E292">
        <f t="shared" si="13"/>
        <v>1.8267360089479232E-3</v>
      </c>
      <c r="F292">
        <f t="shared" si="14"/>
        <v>4.0000053333461372E-3</v>
      </c>
      <c r="G292">
        <f t="shared" si="15"/>
        <v>-1.8762276455522892E-2</v>
      </c>
    </row>
    <row r="293" spans="1:7" x14ac:dyDescent="0.3">
      <c r="A293" s="8">
        <v>34683</v>
      </c>
      <c r="B293">
        <v>73.287900000000008</v>
      </c>
      <c r="C293">
        <v>149.70000000000002</v>
      </c>
      <c r="D293">
        <v>2.69</v>
      </c>
      <c r="E293">
        <f t="shared" si="13"/>
        <v>1.0446265531798227E-2</v>
      </c>
      <c r="F293">
        <f t="shared" si="14"/>
        <v>0</v>
      </c>
      <c r="G293">
        <f t="shared" si="15"/>
        <v>2.6366875840742134E-2</v>
      </c>
    </row>
    <row r="294" spans="1:7" x14ac:dyDescent="0.3">
      <c r="A294" s="8">
        <v>34653</v>
      </c>
      <c r="B294">
        <v>72.526300000000006</v>
      </c>
      <c r="C294">
        <v>149.70000000000002</v>
      </c>
      <c r="D294">
        <v>2.62</v>
      </c>
      <c r="E294">
        <f t="shared" si="13"/>
        <v>6.1448948373393894E-3</v>
      </c>
      <c r="F294">
        <f t="shared" si="14"/>
        <v>1.3368985948415987E-3</v>
      </c>
      <c r="G294">
        <f t="shared" si="15"/>
        <v>1.1516442061559301E-2</v>
      </c>
    </row>
    <row r="295" spans="1:7" x14ac:dyDescent="0.3">
      <c r="A295" s="8">
        <v>34622</v>
      </c>
      <c r="B295">
        <v>72.082000000000008</v>
      </c>
      <c r="C295">
        <v>149.5</v>
      </c>
      <c r="D295">
        <v>2.59</v>
      </c>
      <c r="E295">
        <f t="shared" si="13"/>
        <v>8.4328373974018912E-3</v>
      </c>
      <c r="F295">
        <f t="shared" si="14"/>
        <v>6.6912013202419414E-4</v>
      </c>
      <c r="G295">
        <f t="shared" si="15"/>
        <v>1.1650617219975274E-2</v>
      </c>
    </row>
    <row r="296" spans="1:7" x14ac:dyDescent="0.3">
      <c r="A296" s="8">
        <v>34592</v>
      </c>
      <c r="B296">
        <v>71.476700000000008</v>
      </c>
      <c r="C296">
        <v>149.4</v>
      </c>
      <c r="D296">
        <v>2.56</v>
      </c>
      <c r="E296">
        <f t="shared" si="13"/>
        <v>3.8042686157850844E-3</v>
      </c>
      <c r="F296">
        <f t="shared" si="14"/>
        <v>2.6809667532577425E-3</v>
      </c>
      <c r="G296">
        <f t="shared" si="15"/>
        <v>-2.3167059281534418E-2</v>
      </c>
    </row>
    <row r="297" spans="1:7" x14ac:dyDescent="0.3">
      <c r="A297" s="8">
        <v>34561</v>
      </c>
      <c r="B297">
        <v>71.205300000000008</v>
      </c>
      <c r="C297">
        <v>149</v>
      </c>
      <c r="D297">
        <v>2.62</v>
      </c>
      <c r="E297">
        <f t="shared" si="13"/>
        <v>5.9257909340396705E-3</v>
      </c>
      <c r="F297">
        <f t="shared" si="14"/>
        <v>4.0349752121790821E-3</v>
      </c>
      <c r="G297">
        <f t="shared" si="15"/>
        <v>-1.1385322225125241E-2</v>
      </c>
    </row>
    <row r="298" spans="1:7" x14ac:dyDescent="0.3">
      <c r="A298" s="8">
        <v>34530</v>
      </c>
      <c r="B298">
        <v>70.784599999999998</v>
      </c>
      <c r="C298">
        <v>148.4</v>
      </c>
      <c r="D298">
        <v>2.65</v>
      </c>
      <c r="E298">
        <f t="shared" si="13"/>
        <v>1.5311654479622802E-3</v>
      </c>
      <c r="F298">
        <f t="shared" si="14"/>
        <v>2.6990569691649835E-3</v>
      </c>
      <c r="G298">
        <f t="shared" si="15"/>
        <v>1.9048194970694411E-2</v>
      </c>
    </row>
    <row r="299" spans="1:7" x14ac:dyDescent="0.3">
      <c r="A299" s="8">
        <v>34500</v>
      </c>
      <c r="B299">
        <v>70.676299999999998</v>
      </c>
      <c r="C299">
        <v>148</v>
      </c>
      <c r="D299">
        <v>2.6</v>
      </c>
      <c r="E299">
        <f t="shared" si="13"/>
        <v>6.3617816283679067E-3</v>
      </c>
      <c r="F299">
        <f t="shared" si="14"/>
        <v>3.3840979842404942E-3</v>
      </c>
      <c r="G299">
        <f t="shared" si="15"/>
        <v>-3.0305349495328922E-2</v>
      </c>
    </row>
    <row r="300" spans="1:7" x14ac:dyDescent="0.3">
      <c r="A300" s="8">
        <v>34469</v>
      </c>
      <c r="B300">
        <v>70.228099999999998</v>
      </c>
      <c r="C300">
        <v>147.5</v>
      </c>
      <c r="D300">
        <v>2.68</v>
      </c>
      <c r="E300">
        <f t="shared" si="13"/>
        <v>5.1078495960024412E-3</v>
      </c>
      <c r="F300">
        <f t="shared" si="14"/>
        <v>6.7819602463833905E-4</v>
      </c>
      <c r="G300">
        <f t="shared" si="15"/>
        <v>7.4906717291576587E-3</v>
      </c>
    </row>
    <row r="301" spans="1:7" x14ac:dyDescent="0.3">
      <c r="A301" s="8">
        <v>34439</v>
      </c>
      <c r="B301">
        <v>69.8703</v>
      </c>
      <c r="C301">
        <v>147.4</v>
      </c>
      <c r="D301">
        <v>2.66</v>
      </c>
      <c r="E301">
        <f t="shared" si="13"/>
        <v>5.6506610131770527E-3</v>
      </c>
      <c r="F301">
        <f t="shared" si="14"/>
        <v>1.3577734604602887E-3</v>
      </c>
      <c r="G301">
        <f t="shared" si="15"/>
        <v>5.804336964991514E-2</v>
      </c>
    </row>
    <row r="302" spans="1:7" x14ac:dyDescent="0.3">
      <c r="A302" s="8">
        <v>34408</v>
      </c>
      <c r="B302">
        <v>69.476600000000005</v>
      </c>
      <c r="C302">
        <v>147.20000000000002</v>
      </c>
      <c r="D302">
        <v>2.5100000000000002</v>
      </c>
      <c r="E302">
        <f t="shared" si="13"/>
        <v>1.0024660799110954E-2</v>
      </c>
      <c r="F302">
        <f t="shared" si="14"/>
        <v>3.4025211458399338E-3</v>
      </c>
      <c r="G302">
        <f t="shared" si="15"/>
        <v>2.0121403199421243E-2</v>
      </c>
    </row>
    <row r="303" spans="1:7" x14ac:dyDescent="0.3">
      <c r="A303" s="8">
        <v>34380</v>
      </c>
      <c r="B303">
        <v>68.783600000000007</v>
      </c>
      <c r="C303">
        <v>146.70000000000002</v>
      </c>
      <c r="D303">
        <v>2.46</v>
      </c>
      <c r="E303">
        <f t="shared" si="13"/>
        <v>2.7335832502691984E-4</v>
      </c>
      <c r="F303">
        <f t="shared" si="14"/>
        <v>3.414137833257897E-3</v>
      </c>
      <c r="G303">
        <f t="shared" si="15"/>
        <v>8.1633106391608354E-3</v>
      </c>
    </row>
    <row r="304" spans="1:7" x14ac:dyDescent="0.3">
      <c r="A304" s="8">
        <v>34349</v>
      </c>
      <c r="B304">
        <v>68.764800000000008</v>
      </c>
      <c r="C304">
        <v>146.20000000000002</v>
      </c>
      <c r="D304">
        <v>2.44</v>
      </c>
      <c r="E304">
        <f t="shared" si="13"/>
        <v>1.4286145565358881E-2</v>
      </c>
      <c r="F304">
        <f t="shared" si="14"/>
        <v>4.1124115530927407E-3</v>
      </c>
      <c r="G304">
        <f t="shared" si="15"/>
        <v>-2.4292692569044587E-2</v>
      </c>
    </row>
    <row r="305" spans="1:7" x14ac:dyDescent="0.3">
      <c r="A305" s="8">
        <v>34318</v>
      </c>
      <c r="B305">
        <v>67.789400000000001</v>
      </c>
      <c r="C305">
        <v>145.6</v>
      </c>
      <c r="D305">
        <v>2.5</v>
      </c>
      <c r="E305" t="e">
        <f t="shared" si="13"/>
        <v>#DIV/0!</v>
      </c>
      <c r="F305" t="e">
        <f t="shared" si="14"/>
        <v>#DIV/0!</v>
      </c>
      <c r="G305" t="e">
        <f t="shared" si="15"/>
        <v>#DIV/0!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4BC3E-C1C8-467E-9452-120413A6D995}">
  <dimension ref="A1:G316"/>
  <sheetViews>
    <sheetView workbookViewId="0">
      <selection activeCell="E2" sqref="E2"/>
    </sheetView>
  </sheetViews>
  <sheetFormatPr defaultRowHeight="14.4" x14ac:dyDescent="0.3"/>
  <cols>
    <col min="1" max="1" width="11.5546875" bestFit="1" customWidth="1"/>
  </cols>
  <sheetData>
    <row r="1" spans="1:7" ht="15.6" x14ac:dyDescent="0.3">
      <c r="B1" s="1" t="s">
        <v>43</v>
      </c>
      <c r="C1" s="1" t="s">
        <v>44</v>
      </c>
      <c r="D1" s="1" t="s">
        <v>45</v>
      </c>
      <c r="E1" s="1" t="s">
        <v>46</v>
      </c>
      <c r="F1" s="1" t="s">
        <v>47</v>
      </c>
      <c r="G1" s="1" t="s">
        <v>48</v>
      </c>
    </row>
    <row r="2" spans="1:7" x14ac:dyDescent="0.3">
      <c r="A2" s="8">
        <v>43553</v>
      </c>
      <c r="B2">
        <v>-2.9686404679236253</v>
      </c>
      <c r="C2">
        <v>-0.7925374837139072</v>
      </c>
      <c r="D2">
        <v>-5.770881737019129E-2</v>
      </c>
      <c r="E2">
        <f>STANDARDIZE(B2,AVERAGE(B$2:B$315),_xlfn.STDEV.P(B$2:B$315))</f>
        <v>-1.1082920512804146</v>
      </c>
      <c r="F2">
        <f t="shared" ref="F2:G2" si="0">STANDARDIZE(C2,AVERAGE(C$2:C$315),_xlfn.STDEV.P(C$2:C$315))</f>
        <v>-0.56568727964244114</v>
      </c>
      <c r="G2">
        <f t="shared" si="0"/>
        <v>-8.2758317670821965E-2</v>
      </c>
    </row>
    <row r="3" spans="1:7" x14ac:dyDescent="0.3">
      <c r="A3" s="8">
        <v>43524</v>
      </c>
      <c r="B3">
        <v>1.0581592208830661</v>
      </c>
      <c r="C3">
        <v>0.32947935001938955</v>
      </c>
      <c r="D3">
        <v>0.21703604936995552</v>
      </c>
      <c r="E3">
        <f t="shared" ref="E3:E66" si="1">STANDARDIZE(B3,AVERAGE(B$2:B$315),_xlfn.STDEV.P(B$2:B$315))</f>
        <v>0.39504597008813341</v>
      </c>
      <c r="F3">
        <f t="shared" ref="F3:F66" si="2">STANDARDIZE(C3,AVERAGE(C$2:C$315),_xlfn.STDEV.P(C$2:C$315))</f>
        <v>0.23517156101869505</v>
      </c>
      <c r="G3">
        <f t="shared" ref="G3:G66" si="3">STANDARDIZE(D3,AVERAGE(D$2:D$315),_xlfn.STDEV.P(D$2:D$315))</f>
        <v>0.31124426280578699</v>
      </c>
    </row>
    <row r="4" spans="1:7" x14ac:dyDescent="0.3">
      <c r="A4" s="8">
        <v>43496</v>
      </c>
      <c r="B4">
        <v>-0.6272696518043579</v>
      </c>
      <c r="C4">
        <v>0.32613169303192469</v>
      </c>
      <c r="D4">
        <v>-4.4930193684536768E-2</v>
      </c>
      <c r="E4">
        <f t="shared" si="1"/>
        <v>-0.23418058758407007</v>
      </c>
      <c r="F4">
        <f t="shared" si="2"/>
        <v>0.23278211318394934</v>
      </c>
      <c r="G4">
        <f t="shared" si="3"/>
        <v>-6.4432913572010128E-2</v>
      </c>
    </row>
    <row r="5" spans="1:7" x14ac:dyDescent="0.3">
      <c r="A5" s="8">
        <v>43465</v>
      </c>
      <c r="B5">
        <v>-2.8311146935702856</v>
      </c>
      <c r="C5">
        <v>-1.4088501743613082</v>
      </c>
      <c r="D5">
        <v>0.70316199784766109</v>
      </c>
      <c r="E5">
        <f t="shared" si="1"/>
        <v>-1.0569491135926463</v>
      </c>
      <c r="F5">
        <f t="shared" si="2"/>
        <v>-1.0055910779431596</v>
      </c>
      <c r="G5">
        <f t="shared" si="3"/>
        <v>1.0083815029275773</v>
      </c>
    </row>
    <row r="6" spans="1:7" x14ac:dyDescent="0.3">
      <c r="A6" s="8">
        <v>43434</v>
      </c>
      <c r="B6">
        <v>-0.86052625856753051</v>
      </c>
      <c r="C6">
        <v>-0.65189785773541775</v>
      </c>
      <c r="D6">
        <v>0.18975329514708303</v>
      </c>
      <c r="E6">
        <f t="shared" si="1"/>
        <v>-0.32126302345919694</v>
      </c>
      <c r="F6">
        <f t="shared" si="2"/>
        <v>-0.46530332422763176</v>
      </c>
      <c r="G6">
        <f t="shared" si="3"/>
        <v>0.27211896196263163</v>
      </c>
    </row>
    <row r="7" spans="1:7" x14ac:dyDescent="0.3">
      <c r="A7" s="8">
        <v>43404</v>
      </c>
      <c r="B7">
        <v>1.5068770070328583</v>
      </c>
      <c r="C7">
        <v>-0.11823211124323635</v>
      </c>
      <c r="D7">
        <v>1.0640290141913846</v>
      </c>
      <c r="E7">
        <f t="shared" si="1"/>
        <v>0.56256721795611675</v>
      </c>
      <c r="F7">
        <f t="shared" si="2"/>
        <v>-8.43902058261667E-2</v>
      </c>
      <c r="G7">
        <f t="shared" si="3"/>
        <v>1.5258890266724985</v>
      </c>
    </row>
    <row r="8" spans="1:7" x14ac:dyDescent="0.3">
      <c r="A8" s="8">
        <v>43371</v>
      </c>
      <c r="B8">
        <v>2.2429453060920022</v>
      </c>
      <c r="C8">
        <v>0.22616344449948894</v>
      </c>
      <c r="D8">
        <v>0.12956719281765772</v>
      </c>
      <c r="E8">
        <f t="shared" si="1"/>
        <v>0.83736595288589066</v>
      </c>
      <c r="F8">
        <f t="shared" si="2"/>
        <v>0.1614280539438353</v>
      </c>
      <c r="G8">
        <f t="shared" si="3"/>
        <v>0.18580805137862796</v>
      </c>
    </row>
    <row r="9" spans="1:7" x14ac:dyDescent="0.3">
      <c r="A9" s="8">
        <v>43343</v>
      </c>
      <c r="B9">
        <v>-0.45075309861865603</v>
      </c>
      <c r="C9">
        <v>-0.74632749093043982</v>
      </c>
      <c r="D9">
        <v>0.34732130227701474</v>
      </c>
      <c r="E9">
        <f t="shared" si="1"/>
        <v>-0.16828109758892024</v>
      </c>
      <c r="F9">
        <f t="shared" si="2"/>
        <v>-0.53270410137372382</v>
      </c>
      <c r="G9">
        <f t="shared" si="3"/>
        <v>0.49808206055062837</v>
      </c>
    </row>
    <row r="10" spans="1:7" x14ac:dyDescent="0.3">
      <c r="A10" s="8">
        <v>43312</v>
      </c>
      <c r="B10">
        <v>1.6732286217401666</v>
      </c>
      <c r="C10">
        <v>-0.15137674085716243</v>
      </c>
      <c r="D10">
        <v>0.21585708959217875</v>
      </c>
      <c r="E10">
        <f t="shared" si="1"/>
        <v>0.62467179892166702</v>
      </c>
      <c r="F10">
        <f t="shared" si="2"/>
        <v>-0.10804775609520406</v>
      </c>
      <c r="G10">
        <f t="shared" si="3"/>
        <v>0.30955355534968909</v>
      </c>
    </row>
    <row r="11" spans="1:7" x14ac:dyDescent="0.3">
      <c r="A11" s="8">
        <v>43280</v>
      </c>
      <c r="B11">
        <v>0.64535520864795959</v>
      </c>
      <c r="C11">
        <v>-0.31312741248102172</v>
      </c>
      <c r="D11">
        <v>-0.52810548202793151</v>
      </c>
      <c r="E11">
        <f t="shared" si="1"/>
        <v>0.24093252642924906</v>
      </c>
      <c r="F11">
        <f t="shared" si="2"/>
        <v>-0.2235000839554076</v>
      </c>
      <c r="G11">
        <f t="shared" si="3"/>
        <v>-0.75733870900541822</v>
      </c>
    </row>
    <row r="12" spans="1:7" x14ac:dyDescent="0.3">
      <c r="A12" s="8">
        <v>43251</v>
      </c>
      <c r="B12">
        <v>-0.76344988523477153</v>
      </c>
      <c r="C12">
        <v>-0.68451243707832243</v>
      </c>
      <c r="D12">
        <v>0.21068610210805788</v>
      </c>
      <c r="E12">
        <f t="shared" si="1"/>
        <v>-0.28502119017074939</v>
      </c>
      <c r="F12">
        <f t="shared" si="2"/>
        <v>-0.48858254198615775</v>
      </c>
      <c r="G12">
        <f t="shared" si="3"/>
        <v>0.30213801220768449</v>
      </c>
    </row>
    <row r="13" spans="1:7" x14ac:dyDescent="0.3">
      <c r="A13" s="8">
        <v>43220</v>
      </c>
      <c r="B13">
        <v>2.4632864346609948</v>
      </c>
      <c r="C13">
        <v>-0.16776139296255149</v>
      </c>
      <c r="D13">
        <v>-0.1034557213402959</v>
      </c>
      <c r="E13">
        <f t="shared" si="1"/>
        <v>0.91962661193227713</v>
      </c>
      <c r="F13">
        <f t="shared" si="2"/>
        <v>-0.11974258374417762</v>
      </c>
      <c r="G13">
        <f t="shared" si="3"/>
        <v>-0.14836244861199907</v>
      </c>
    </row>
    <row r="14" spans="1:7" x14ac:dyDescent="0.3">
      <c r="A14" s="8">
        <v>43188</v>
      </c>
      <c r="B14">
        <v>-0.59153280839957056</v>
      </c>
      <c r="C14">
        <v>-1.1354499672584495</v>
      </c>
      <c r="D14">
        <v>-0.26125388818552592</v>
      </c>
      <c r="E14">
        <f t="shared" si="1"/>
        <v>-0.22083883740875121</v>
      </c>
      <c r="F14">
        <f t="shared" si="2"/>
        <v>-0.81044697108659935</v>
      </c>
      <c r="G14">
        <f t="shared" si="3"/>
        <v>-0.37465561168063649</v>
      </c>
    </row>
    <row r="15" spans="1:7" x14ac:dyDescent="0.3">
      <c r="A15" s="8">
        <v>43159</v>
      </c>
      <c r="B15">
        <v>2.214430386250501</v>
      </c>
      <c r="C15">
        <v>-0.41951771593390841</v>
      </c>
      <c r="D15">
        <v>0.8666082435622765</v>
      </c>
      <c r="E15">
        <f t="shared" si="1"/>
        <v>0.82672038655857516</v>
      </c>
      <c r="F15">
        <f t="shared" si="2"/>
        <v>-0.29943799550827316</v>
      </c>
      <c r="G15">
        <f t="shared" si="3"/>
        <v>1.2427743902082709</v>
      </c>
    </row>
    <row r="16" spans="1:7" x14ac:dyDescent="0.3">
      <c r="A16" s="8">
        <v>43131</v>
      </c>
      <c r="B16">
        <v>3.1613243250378709</v>
      </c>
      <c r="C16">
        <v>0.40528505905598095</v>
      </c>
      <c r="D16">
        <v>-0.21211573552971613</v>
      </c>
      <c r="E16">
        <f t="shared" si="1"/>
        <v>1.1802273326178461</v>
      </c>
      <c r="F16">
        <f t="shared" si="2"/>
        <v>0.28927919151880099</v>
      </c>
      <c r="G16">
        <f t="shared" si="3"/>
        <v>-0.3041882024949582</v>
      </c>
    </row>
    <row r="17" spans="1:7" x14ac:dyDescent="0.3">
      <c r="A17" s="8">
        <v>43098</v>
      </c>
      <c r="B17">
        <v>0.68136913129620924</v>
      </c>
      <c r="C17">
        <v>-1.0398297735201583</v>
      </c>
      <c r="D17">
        <v>-0.37017806395129993</v>
      </c>
      <c r="E17">
        <f t="shared" si="1"/>
        <v>0.25437771948571913</v>
      </c>
      <c r="F17">
        <f t="shared" si="2"/>
        <v>-0.74219641084657018</v>
      </c>
      <c r="G17">
        <f t="shared" si="3"/>
        <v>-0.53086019099528092</v>
      </c>
    </row>
    <row r="18" spans="1:7" x14ac:dyDescent="0.3">
      <c r="A18" s="8">
        <v>43069</v>
      </c>
      <c r="B18">
        <v>1.4524359898771908</v>
      </c>
      <c r="C18">
        <v>-1.0684297848414572</v>
      </c>
      <c r="D18">
        <v>-0.45156324539060722</v>
      </c>
      <c r="E18">
        <f t="shared" si="1"/>
        <v>0.54224257870485415</v>
      </c>
      <c r="F18">
        <f t="shared" si="2"/>
        <v>-0.76261016153287697</v>
      </c>
      <c r="G18">
        <f t="shared" si="3"/>
        <v>-0.64757200395873127</v>
      </c>
    </row>
    <row r="19" spans="1:7" x14ac:dyDescent="0.3">
      <c r="A19" s="8">
        <v>43039</v>
      </c>
      <c r="B19">
        <v>1.1540099210296724</v>
      </c>
      <c r="C19">
        <v>-0.47723287978912071</v>
      </c>
      <c r="D19">
        <v>-0.12423130908480964</v>
      </c>
      <c r="E19">
        <f t="shared" si="1"/>
        <v>0.43083021888147</v>
      </c>
      <c r="F19">
        <f t="shared" si="2"/>
        <v>-0.3406331877941669</v>
      </c>
      <c r="G19">
        <f t="shared" si="3"/>
        <v>-0.17815603594769469</v>
      </c>
    </row>
    <row r="20" spans="1:7" x14ac:dyDescent="0.3">
      <c r="A20" s="8">
        <v>43007</v>
      </c>
      <c r="B20">
        <v>2.1121817839990147</v>
      </c>
      <c r="C20">
        <v>0.25918357951927984</v>
      </c>
      <c r="D20">
        <v>5.6375571767230903E-2</v>
      </c>
      <c r="E20">
        <f t="shared" si="1"/>
        <v>0.78854758848676409</v>
      </c>
      <c r="F20">
        <f t="shared" si="2"/>
        <v>0.18499674405201758</v>
      </c>
      <c r="G20">
        <f t="shared" si="3"/>
        <v>8.0846353985355529E-2</v>
      </c>
    </row>
    <row r="21" spans="1:7" x14ac:dyDescent="0.3">
      <c r="A21" s="8">
        <v>42978</v>
      </c>
      <c r="B21">
        <v>-1.2294563005090844</v>
      </c>
      <c r="C21">
        <v>-0.53911417860433897</v>
      </c>
      <c r="D21">
        <v>-0.57062437794479515</v>
      </c>
      <c r="E21">
        <f t="shared" si="1"/>
        <v>-0.45899685730683737</v>
      </c>
      <c r="F21">
        <f t="shared" si="2"/>
        <v>-0.3848020306651474</v>
      </c>
      <c r="G21">
        <f t="shared" si="3"/>
        <v>-0.81831365972617232</v>
      </c>
    </row>
    <row r="22" spans="1:7" x14ac:dyDescent="0.3">
      <c r="A22" s="8">
        <v>42947</v>
      </c>
      <c r="B22">
        <v>2.2216131935841946E-2</v>
      </c>
      <c r="C22">
        <v>0.11085768056846117</v>
      </c>
      <c r="D22">
        <v>0.47643212891678222</v>
      </c>
      <c r="E22">
        <f t="shared" si="1"/>
        <v>8.2940196701933536E-3</v>
      </c>
      <c r="F22">
        <f t="shared" si="2"/>
        <v>7.912657891507506E-2</v>
      </c>
      <c r="G22">
        <f t="shared" si="3"/>
        <v>0.6832356521977081</v>
      </c>
    </row>
    <row r="23" spans="1:7" x14ac:dyDescent="0.3">
      <c r="A23" s="8">
        <v>42916</v>
      </c>
      <c r="B23">
        <v>1.0682192122811323</v>
      </c>
      <c r="C23">
        <v>-0.24870209431618368</v>
      </c>
      <c r="D23">
        <v>-0.41588198814724453</v>
      </c>
      <c r="E23">
        <f t="shared" si="1"/>
        <v>0.39880169888820072</v>
      </c>
      <c r="F23">
        <f t="shared" si="2"/>
        <v>-0.17751540345552369</v>
      </c>
      <c r="G23">
        <f t="shared" si="3"/>
        <v>-0.59640268605540125</v>
      </c>
    </row>
    <row r="24" spans="1:7" x14ac:dyDescent="0.3">
      <c r="A24" s="8">
        <v>42886</v>
      </c>
      <c r="B24">
        <v>1.4508509432015204E-3</v>
      </c>
      <c r="C24">
        <v>-1.2728970971886826</v>
      </c>
      <c r="D24">
        <v>0.15481216305046397</v>
      </c>
      <c r="E24">
        <f t="shared" si="1"/>
        <v>5.416508281541946E-4</v>
      </c>
      <c r="F24">
        <f t="shared" si="2"/>
        <v>-0.90855222745951048</v>
      </c>
      <c r="G24">
        <f t="shared" si="3"/>
        <v>0.22201103319880627</v>
      </c>
    </row>
    <row r="25" spans="1:7" x14ac:dyDescent="0.3">
      <c r="A25" s="8">
        <v>42853</v>
      </c>
      <c r="B25">
        <v>-0.40325478252122227</v>
      </c>
      <c r="C25">
        <v>-0.78577066257529327</v>
      </c>
      <c r="D25">
        <v>0.10675509644353665</v>
      </c>
      <c r="E25">
        <f t="shared" si="1"/>
        <v>-0.15054839915379781</v>
      </c>
      <c r="F25">
        <f t="shared" si="2"/>
        <v>-0.56085734450323288</v>
      </c>
      <c r="G25">
        <f t="shared" si="3"/>
        <v>0.15309397397245883</v>
      </c>
    </row>
    <row r="26" spans="1:7" x14ac:dyDescent="0.3">
      <c r="A26" s="8">
        <v>42825</v>
      </c>
      <c r="B26">
        <v>1.2502729603647227</v>
      </c>
      <c r="C26">
        <v>-1.108848884223498</v>
      </c>
      <c r="D26">
        <v>0.84931006191288905</v>
      </c>
      <c r="E26">
        <f t="shared" si="1"/>
        <v>0.46676840758431126</v>
      </c>
      <c r="F26">
        <f t="shared" si="2"/>
        <v>-0.79145998989415345</v>
      </c>
      <c r="G26">
        <f t="shared" si="3"/>
        <v>1.2179676366252898</v>
      </c>
    </row>
    <row r="27" spans="1:7" x14ac:dyDescent="0.3">
      <c r="A27" s="8">
        <v>42794</v>
      </c>
      <c r="B27">
        <v>-7.4869277963846431E-2</v>
      </c>
      <c r="C27">
        <v>-0.55465514073462241</v>
      </c>
      <c r="D27">
        <v>-0.29567698133510845</v>
      </c>
      <c r="E27">
        <f t="shared" si="1"/>
        <v>-2.7951187268720385E-2</v>
      </c>
      <c r="F27">
        <f t="shared" si="2"/>
        <v>-0.39589466006269869</v>
      </c>
      <c r="G27">
        <f t="shared" si="3"/>
        <v>-0.42402063782232546</v>
      </c>
    </row>
    <row r="28" spans="1:7" x14ac:dyDescent="0.3">
      <c r="A28" s="8">
        <v>42766</v>
      </c>
      <c r="B28">
        <v>-3.5281312123046672E-3</v>
      </c>
      <c r="C28">
        <v>-9.3713314819323032E-2</v>
      </c>
      <c r="D28">
        <v>3.023708290575082E-2</v>
      </c>
      <c r="E28">
        <f t="shared" si="1"/>
        <v>-1.3171685223325751E-3</v>
      </c>
      <c r="F28">
        <f t="shared" si="2"/>
        <v>-6.6889492567590816E-2</v>
      </c>
      <c r="G28">
        <f t="shared" si="3"/>
        <v>4.3362006476425803E-2</v>
      </c>
    </row>
    <row r="29" spans="1:7" x14ac:dyDescent="0.3">
      <c r="A29" s="8">
        <v>42734</v>
      </c>
      <c r="B29">
        <v>0.92028074095726531</v>
      </c>
      <c r="C29">
        <v>0.16501152703685801</v>
      </c>
      <c r="D29">
        <v>-5.3800655941194153E-2</v>
      </c>
      <c r="E29">
        <f t="shared" si="1"/>
        <v>0.34357135569965819</v>
      </c>
      <c r="F29">
        <f t="shared" si="2"/>
        <v>0.11777981957610635</v>
      </c>
      <c r="G29">
        <f t="shared" si="3"/>
        <v>-7.7153751855947653E-2</v>
      </c>
    </row>
    <row r="30" spans="1:7" x14ac:dyDescent="0.3">
      <c r="A30" s="8">
        <v>42704</v>
      </c>
      <c r="B30">
        <v>4.8732473873674085</v>
      </c>
      <c r="C30">
        <v>1.5212256356730032</v>
      </c>
      <c r="D30">
        <v>0.66497640320411466</v>
      </c>
      <c r="E30">
        <f t="shared" si="1"/>
        <v>1.8193450509417832</v>
      </c>
      <c r="F30">
        <f t="shared" si="2"/>
        <v>1.0858009990059274</v>
      </c>
      <c r="G30">
        <f t="shared" si="3"/>
        <v>0.95362079709491554</v>
      </c>
    </row>
    <row r="31" spans="1:7" x14ac:dyDescent="0.3">
      <c r="A31" s="8">
        <v>42674</v>
      </c>
      <c r="B31">
        <v>2.1446088345890573</v>
      </c>
      <c r="C31">
        <v>0.84226143254417107</v>
      </c>
      <c r="D31">
        <v>0.73041378842950255</v>
      </c>
      <c r="E31">
        <f t="shared" si="1"/>
        <v>0.80065368311281659</v>
      </c>
      <c r="F31">
        <f t="shared" si="2"/>
        <v>0.60117860456383221</v>
      </c>
      <c r="G31">
        <f t="shared" si="3"/>
        <v>1.0474623998311363</v>
      </c>
    </row>
    <row r="32" spans="1:7" x14ac:dyDescent="0.3">
      <c r="A32" s="8">
        <v>42643</v>
      </c>
      <c r="B32">
        <v>6.5502031842773839E-2</v>
      </c>
      <c r="C32">
        <v>0.50040414214216078</v>
      </c>
      <c r="D32">
        <v>0.4179329000334866</v>
      </c>
      <c r="E32">
        <f t="shared" si="1"/>
        <v>2.4454083281037618E-2</v>
      </c>
      <c r="F32">
        <f t="shared" si="2"/>
        <v>0.35717207539977092</v>
      </c>
      <c r="G32">
        <f t="shared" si="3"/>
        <v>0.59934383136267211</v>
      </c>
    </row>
    <row r="33" spans="1:7" x14ac:dyDescent="0.3">
      <c r="A33" s="8">
        <v>42613</v>
      </c>
      <c r="B33">
        <v>1.5977374816973438</v>
      </c>
      <c r="C33">
        <v>-0.115261136453053</v>
      </c>
      <c r="D33">
        <v>-0.28126994007474487</v>
      </c>
      <c r="E33">
        <f t="shared" si="1"/>
        <v>0.59648844989184113</v>
      </c>
      <c r="F33">
        <f t="shared" si="2"/>
        <v>-8.2269621397693435E-2</v>
      </c>
      <c r="G33">
        <f t="shared" si="3"/>
        <v>-0.40335997361786935</v>
      </c>
    </row>
    <row r="34" spans="1:7" x14ac:dyDescent="0.3">
      <c r="A34" s="8">
        <v>42580</v>
      </c>
      <c r="B34">
        <v>0.14873976062056385</v>
      </c>
      <c r="C34">
        <v>-0.53327234535048595</v>
      </c>
      <c r="D34">
        <v>-0.60079397642469101</v>
      </c>
      <c r="E34">
        <f t="shared" si="1"/>
        <v>5.5529491087353708E-2</v>
      </c>
      <c r="F34">
        <f t="shared" si="2"/>
        <v>-0.38063232156065058</v>
      </c>
      <c r="G34">
        <f t="shared" si="3"/>
        <v>-0.86157888900619661</v>
      </c>
    </row>
    <row r="35" spans="1:7" x14ac:dyDescent="0.3">
      <c r="A35" s="8">
        <v>42551</v>
      </c>
      <c r="B35">
        <v>-3.6814388205750506</v>
      </c>
      <c r="C35">
        <v>-0.64538819701912864</v>
      </c>
      <c r="D35">
        <v>-0.22380293557124886</v>
      </c>
      <c r="E35">
        <f t="shared" si="1"/>
        <v>-1.3744033426089652</v>
      </c>
      <c r="F35">
        <f t="shared" si="2"/>
        <v>-0.46065694176918115</v>
      </c>
      <c r="G35">
        <f t="shared" si="3"/>
        <v>-0.32094843182898036</v>
      </c>
    </row>
    <row r="36" spans="1:7" x14ac:dyDescent="0.3">
      <c r="A36" s="8">
        <v>42521</v>
      </c>
      <c r="B36">
        <v>0.97607725429825842</v>
      </c>
      <c r="C36">
        <v>-0.73664111722879333</v>
      </c>
      <c r="D36">
        <v>-0.13795670053146664</v>
      </c>
      <c r="E36">
        <f t="shared" si="1"/>
        <v>0.36440204668199749</v>
      </c>
      <c r="F36">
        <f t="shared" si="2"/>
        <v>-0.52579028530636607</v>
      </c>
      <c r="G36">
        <f t="shared" si="3"/>
        <v>-0.19783916856523387</v>
      </c>
    </row>
    <row r="37" spans="1:7" x14ac:dyDescent="0.3">
      <c r="A37" s="8">
        <v>42489</v>
      </c>
      <c r="B37">
        <v>0.56301878800202121</v>
      </c>
      <c r="C37">
        <v>0.25469222080330706</v>
      </c>
      <c r="D37">
        <v>-1.3121692385935413E-2</v>
      </c>
      <c r="E37">
        <f t="shared" si="1"/>
        <v>0.21019360687372618</v>
      </c>
      <c r="F37">
        <f t="shared" si="2"/>
        <v>0.18179095940946538</v>
      </c>
      <c r="G37">
        <f t="shared" si="3"/>
        <v>-1.8817387642654587E-2</v>
      </c>
    </row>
    <row r="38" spans="1:7" x14ac:dyDescent="0.3">
      <c r="A38" s="8">
        <v>42460</v>
      </c>
      <c r="B38">
        <v>-0.18929113353992649</v>
      </c>
      <c r="C38">
        <v>0.80627519319658103</v>
      </c>
      <c r="D38">
        <v>-0.10325078118211166</v>
      </c>
      <c r="E38">
        <f t="shared" si="1"/>
        <v>-7.0668664982154183E-2</v>
      </c>
      <c r="F38">
        <f t="shared" si="2"/>
        <v>0.57549280640359202</v>
      </c>
      <c r="G38">
        <f t="shared" si="3"/>
        <v>-0.14806855066906044</v>
      </c>
    </row>
    <row r="39" spans="1:7" x14ac:dyDescent="0.3">
      <c r="A39" s="8">
        <v>42429</v>
      </c>
      <c r="B39">
        <v>-0.65526617447591595</v>
      </c>
      <c r="C39">
        <v>-1.1578689006543086</v>
      </c>
      <c r="D39">
        <v>-0.36750866636187285</v>
      </c>
      <c r="E39">
        <f t="shared" si="1"/>
        <v>-0.24463261903605726</v>
      </c>
      <c r="F39">
        <f t="shared" si="2"/>
        <v>-0.82644887094092423</v>
      </c>
      <c r="G39">
        <f t="shared" si="3"/>
        <v>-0.52703209567531617</v>
      </c>
    </row>
    <row r="40" spans="1:7" x14ac:dyDescent="0.3">
      <c r="A40" s="8">
        <v>42398</v>
      </c>
      <c r="B40">
        <v>-3.264647664348451</v>
      </c>
      <c r="C40">
        <v>-1.387319377648234</v>
      </c>
      <c r="D40">
        <v>0.80893287654577295</v>
      </c>
      <c r="E40">
        <f t="shared" si="1"/>
        <v>-1.2188013657171655</v>
      </c>
      <c r="F40">
        <f t="shared" si="2"/>
        <v>-0.99022310094341182</v>
      </c>
      <c r="G40">
        <f t="shared" si="3"/>
        <v>1.1600640425899096</v>
      </c>
    </row>
    <row r="41" spans="1:7" x14ac:dyDescent="0.3">
      <c r="A41" s="8">
        <v>42369</v>
      </c>
      <c r="B41">
        <v>1.069756284728272</v>
      </c>
      <c r="C41">
        <v>5.2980986190889409E-3</v>
      </c>
      <c r="D41">
        <v>-0.37655645211452099</v>
      </c>
      <c r="E41">
        <f t="shared" si="1"/>
        <v>0.3993755390664957</v>
      </c>
      <c r="F41">
        <f t="shared" si="2"/>
        <v>3.7816091436650248E-3</v>
      </c>
      <c r="G41">
        <f t="shared" si="3"/>
        <v>-0.5400072277549065</v>
      </c>
    </row>
    <row r="42" spans="1:7" x14ac:dyDescent="0.3">
      <c r="A42" s="8">
        <v>42338</v>
      </c>
      <c r="B42">
        <v>1.847028810940335</v>
      </c>
      <c r="C42">
        <v>-0.81156549454817006</v>
      </c>
      <c r="D42">
        <v>4.7610095402352864E-2</v>
      </c>
      <c r="E42">
        <f t="shared" si="1"/>
        <v>0.68955718005247979</v>
      </c>
      <c r="F42">
        <f t="shared" si="2"/>
        <v>-0.57926885011327911</v>
      </c>
      <c r="G42">
        <f t="shared" si="3"/>
        <v>6.8276072517148512E-2</v>
      </c>
    </row>
    <row r="43" spans="1:7" x14ac:dyDescent="0.3">
      <c r="A43" s="8">
        <v>42307</v>
      </c>
      <c r="B43">
        <v>1.3350351456264682</v>
      </c>
      <c r="C43">
        <v>-0.28263700622861238</v>
      </c>
      <c r="D43">
        <v>-6.5573486154664629E-2</v>
      </c>
      <c r="E43">
        <f t="shared" si="1"/>
        <v>0.49841294561099131</v>
      </c>
      <c r="F43">
        <f t="shared" si="2"/>
        <v>-0.2017370313269157</v>
      </c>
      <c r="G43">
        <f t="shared" si="3"/>
        <v>-9.4036780604242573E-2</v>
      </c>
    </row>
    <row r="44" spans="1:7" x14ac:dyDescent="0.3">
      <c r="A44" s="8">
        <v>42277</v>
      </c>
      <c r="B44">
        <v>-1.5364905290226458</v>
      </c>
      <c r="C44">
        <v>0.33480193077424464</v>
      </c>
      <c r="D44">
        <v>2.1916152419465582E-2</v>
      </c>
      <c r="E44">
        <f t="shared" si="1"/>
        <v>-0.57362292894110345</v>
      </c>
      <c r="F44">
        <f t="shared" si="2"/>
        <v>0.23897064470844276</v>
      </c>
      <c r="G44">
        <f t="shared" si="3"/>
        <v>3.1429233637166029E-2</v>
      </c>
    </row>
    <row r="45" spans="1:7" x14ac:dyDescent="0.3">
      <c r="A45" s="8">
        <v>42247</v>
      </c>
      <c r="B45">
        <v>0.60235580430126123</v>
      </c>
      <c r="C45">
        <v>-0.40039210851033424</v>
      </c>
      <c r="D45">
        <v>-0.10263448937396301</v>
      </c>
      <c r="E45">
        <f t="shared" si="1"/>
        <v>0.22487942112324663</v>
      </c>
      <c r="F45">
        <f t="shared" si="2"/>
        <v>-0.28578676379081347</v>
      </c>
      <c r="G45">
        <f t="shared" si="3"/>
        <v>-0.14718474684910837</v>
      </c>
    </row>
    <row r="46" spans="1:7" x14ac:dyDescent="0.3">
      <c r="A46" s="8">
        <v>42216</v>
      </c>
      <c r="B46">
        <v>-0.72417034617576181</v>
      </c>
      <c r="C46">
        <v>-1.2181078218049157</v>
      </c>
      <c r="D46">
        <v>-0.51372624097186814</v>
      </c>
      <c r="E46">
        <f t="shared" si="1"/>
        <v>-0.27035683408336247</v>
      </c>
      <c r="F46">
        <f t="shared" si="2"/>
        <v>-0.86944543846552536</v>
      </c>
      <c r="G46">
        <f t="shared" si="3"/>
        <v>-0.73671791215994864</v>
      </c>
    </row>
    <row r="47" spans="1:7" x14ac:dyDescent="0.3">
      <c r="A47" s="8">
        <v>42185</v>
      </c>
      <c r="B47">
        <v>1.7375320492466386</v>
      </c>
      <c r="C47">
        <v>1.0254941169863208</v>
      </c>
      <c r="D47">
        <v>0.7536982640981319</v>
      </c>
      <c r="E47">
        <f t="shared" si="1"/>
        <v>0.64867840340798122</v>
      </c>
      <c r="F47">
        <f t="shared" si="2"/>
        <v>0.73196408907862931</v>
      </c>
      <c r="G47">
        <f t="shared" si="3"/>
        <v>1.0808539008529248</v>
      </c>
    </row>
    <row r="48" spans="1:7" x14ac:dyDescent="0.3">
      <c r="A48" s="8">
        <v>42153</v>
      </c>
      <c r="B48">
        <v>0.90817534475139061</v>
      </c>
      <c r="C48">
        <v>0.62871798125832967</v>
      </c>
      <c r="D48">
        <v>0.51833971796433675</v>
      </c>
      <c r="E48">
        <f t="shared" si="1"/>
        <v>0.33905200937344077</v>
      </c>
      <c r="F48">
        <f t="shared" si="2"/>
        <v>0.44875828814261903</v>
      </c>
      <c r="G48">
        <f t="shared" si="3"/>
        <v>0.74333394783540785</v>
      </c>
    </row>
    <row r="49" spans="1:7" x14ac:dyDescent="0.3">
      <c r="A49" s="8">
        <v>42124</v>
      </c>
      <c r="B49">
        <v>0.88472765006545506</v>
      </c>
      <c r="C49">
        <v>1.1428142527752736</v>
      </c>
      <c r="D49">
        <v>0.63090184594514631</v>
      </c>
      <c r="E49">
        <f t="shared" si="1"/>
        <v>0.33029820643837243</v>
      </c>
      <c r="F49">
        <f t="shared" si="2"/>
        <v>0.81570335671646343</v>
      </c>
      <c r="G49">
        <f t="shared" si="3"/>
        <v>0.90475559481497891</v>
      </c>
    </row>
    <row r="50" spans="1:7" x14ac:dyDescent="0.3">
      <c r="A50" s="8">
        <v>42094</v>
      </c>
      <c r="B50">
        <v>-0.53692278539044735</v>
      </c>
      <c r="C50">
        <v>-0.51856901028437619</v>
      </c>
      <c r="D50">
        <v>0.34154323373981277</v>
      </c>
      <c r="E50">
        <f t="shared" si="1"/>
        <v>-0.20045110266107247</v>
      </c>
      <c r="F50">
        <f t="shared" si="2"/>
        <v>-0.37013756290741645</v>
      </c>
      <c r="G50">
        <f t="shared" si="3"/>
        <v>0.48979592242968772</v>
      </c>
    </row>
    <row r="51" spans="1:7" x14ac:dyDescent="0.3">
      <c r="A51" s="8">
        <v>42062</v>
      </c>
      <c r="B51">
        <v>2.9526120894051568</v>
      </c>
      <c r="C51">
        <v>1.6282819730344744</v>
      </c>
      <c r="D51">
        <v>0.49020555955751655</v>
      </c>
      <c r="E51">
        <f t="shared" si="1"/>
        <v>1.1023081254063067</v>
      </c>
      <c r="F51">
        <f t="shared" si="2"/>
        <v>1.1622143037327932</v>
      </c>
      <c r="G51">
        <f t="shared" si="3"/>
        <v>0.70298767624406655</v>
      </c>
    </row>
    <row r="52" spans="1:7" x14ac:dyDescent="0.3">
      <c r="A52" s="8">
        <v>42034</v>
      </c>
      <c r="B52">
        <v>-3.9862370772132492</v>
      </c>
      <c r="C52">
        <v>-1.990077654969677</v>
      </c>
      <c r="D52">
        <v>-0.71684324956758061</v>
      </c>
      <c r="E52">
        <f t="shared" si="1"/>
        <v>-1.488194651703568</v>
      </c>
      <c r="F52">
        <f t="shared" si="2"/>
        <v>-1.4204522032719229</v>
      </c>
      <c r="G52">
        <f t="shared" si="3"/>
        <v>-1.0280013362142049</v>
      </c>
    </row>
    <row r="53" spans="1:7" x14ac:dyDescent="0.3">
      <c r="A53" s="8">
        <v>42004</v>
      </c>
      <c r="B53">
        <v>0.89232064778513731</v>
      </c>
      <c r="C53">
        <v>-0.79113218316837974</v>
      </c>
      <c r="D53">
        <v>-1.2703131850406959</v>
      </c>
      <c r="E53">
        <f t="shared" si="1"/>
        <v>0.33313292458933808</v>
      </c>
      <c r="F53">
        <f t="shared" si="2"/>
        <v>-0.5646842221732169</v>
      </c>
      <c r="G53">
        <f t="shared" si="3"/>
        <v>-1.8217143739863664</v>
      </c>
    </row>
    <row r="54" spans="1:7" x14ac:dyDescent="0.3">
      <c r="A54" s="8">
        <v>41971</v>
      </c>
      <c r="B54">
        <v>-1.0494414064108053</v>
      </c>
      <c r="C54">
        <v>-0.91851104815487017</v>
      </c>
      <c r="D54">
        <v>-0.34120935120365359</v>
      </c>
      <c r="E54">
        <f t="shared" si="1"/>
        <v>-0.39179132049733878</v>
      </c>
      <c r="F54">
        <f t="shared" si="2"/>
        <v>-0.65560308102704079</v>
      </c>
      <c r="G54">
        <f t="shared" si="3"/>
        <v>-0.4893171124617941</v>
      </c>
    </row>
    <row r="55" spans="1:7" x14ac:dyDescent="0.3">
      <c r="A55" s="8">
        <v>41943</v>
      </c>
      <c r="B55">
        <v>-1.2344603438201374</v>
      </c>
      <c r="C55">
        <v>-0.67889137873635774</v>
      </c>
      <c r="D55">
        <v>-3.6412377631698911E-2</v>
      </c>
      <c r="E55">
        <f t="shared" si="1"/>
        <v>-0.46086503281876856</v>
      </c>
      <c r="F55">
        <f t="shared" si="2"/>
        <v>-0.48457041477764162</v>
      </c>
      <c r="G55">
        <f t="shared" si="3"/>
        <v>-5.2217793614856074E-2</v>
      </c>
    </row>
    <row r="56" spans="1:7" x14ac:dyDescent="0.3">
      <c r="A56" s="8">
        <v>41912</v>
      </c>
      <c r="B56">
        <v>1.4479071984102012</v>
      </c>
      <c r="C56">
        <v>0.71950698955464754</v>
      </c>
      <c r="D56">
        <v>-7.3622686511024327E-2</v>
      </c>
      <c r="E56">
        <f t="shared" si="1"/>
        <v>0.54055183048559208</v>
      </c>
      <c r="F56">
        <f t="shared" si="2"/>
        <v>0.51356050656124785</v>
      </c>
      <c r="G56">
        <f t="shared" si="3"/>
        <v>-0.10557987419797464</v>
      </c>
    </row>
    <row r="57" spans="1:7" x14ac:dyDescent="0.3">
      <c r="A57" s="8">
        <v>41880</v>
      </c>
      <c r="B57">
        <v>-1.4605164736191618</v>
      </c>
      <c r="C57">
        <v>-0.9905373248277074</v>
      </c>
      <c r="D57">
        <v>-0.53254963468319017</v>
      </c>
      <c r="E57">
        <f t="shared" si="1"/>
        <v>-0.54525929157341879</v>
      </c>
      <c r="F57">
        <f t="shared" si="2"/>
        <v>-0.70701307658068857</v>
      </c>
      <c r="G57">
        <f t="shared" si="3"/>
        <v>-0.76371192221583994</v>
      </c>
    </row>
    <row r="58" spans="1:7" x14ac:dyDescent="0.3">
      <c r="A58" s="8">
        <v>41851</v>
      </c>
      <c r="B58">
        <v>0.7127590544225173</v>
      </c>
      <c r="C58">
        <v>0.16784257380972489</v>
      </c>
      <c r="D58">
        <v>-0.57671120250757157</v>
      </c>
      <c r="E58">
        <f t="shared" si="1"/>
        <v>0.26609661999492201</v>
      </c>
      <c r="F58">
        <f t="shared" si="2"/>
        <v>0.11980052797210405</v>
      </c>
      <c r="G58">
        <f t="shared" si="3"/>
        <v>-0.82704257471227316</v>
      </c>
    </row>
    <row r="59" spans="1:7" x14ac:dyDescent="0.3">
      <c r="A59" s="8">
        <v>41820</v>
      </c>
      <c r="B59">
        <v>0.724571032035212</v>
      </c>
      <c r="C59">
        <v>0.1282673374649797</v>
      </c>
      <c r="D59">
        <v>-0.27849103484650933</v>
      </c>
      <c r="E59">
        <f t="shared" si="1"/>
        <v>0.27050642341824066</v>
      </c>
      <c r="F59">
        <f t="shared" si="2"/>
        <v>9.1553021388368794E-2</v>
      </c>
      <c r="G59">
        <f t="shared" si="3"/>
        <v>-0.39937483699342313</v>
      </c>
    </row>
    <row r="60" spans="1:7" x14ac:dyDescent="0.3">
      <c r="A60" s="8">
        <v>41789</v>
      </c>
      <c r="B60">
        <v>-1.1568775339506736</v>
      </c>
      <c r="C60">
        <v>-0.77526338141775653</v>
      </c>
      <c r="D60">
        <v>-0.11630440439388495</v>
      </c>
      <c r="E60">
        <f t="shared" si="1"/>
        <v>-0.43190079399517434</v>
      </c>
      <c r="F60">
        <f t="shared" si="2"/>
        <v>-0.55335759159994835</v>
      </c>
      <c r="G60">
        <f t="shared" si="3"/>
        <v>-0.16678832254699119</v>
      </c>
    </row>
    <row r="61" spans="1:7" x14ac:dyDescent="0.3">
      <c r="A61" s="8">
        <v>41759</v>
      </c>
      <c r="B61">
        <v>-0.50147054266796609</v>
      </c>
      <c r="C61">
        <v>-0.23068831761414621</v>
      </c>
      <c r="D61">
        <v>-0.3406564712335981</v>
      </c>
      <c r="E61">
        <f t="shared" si="1"/>
        <v>-0.18721560336975149</v>
      </c>
      <c r="F61">
        <f t="shared" si="2"/>
        <v>-0.1646577600656996</v>
      </c>
      <c r="G61">
        <f t="shared" si="3"/>
        <v>-0.48852424547403078</v>
      </c>
    </row>
    <row r="62" spans="1:7" x14ac:dyDescent="0.3">
      <c r="A62" s="8">
        <v>41729</v>
      </c>
      <c r="B62">
        <v>1.1429511203913927</v>
      </c>
      <c r="C62">
        <v>0.20527505417136566</v>
      </c>
      <c r="D62">
        <v>-0.77036282759955554</v>
      </c>
      <c r="E62">
        <f t="shared" si="1"/>
        <v>0.42670160142963259</v>
      </c>
      <c r="F62">
        <f t="shared" si="2"/>
        <v>0.1465186055661343</v>
      </c>
      <c r="G62">
        <f t="shared" si="3"/>
        <v>-1.1047520034816709</v>
      </c>
    </row>
    <row r="63" spans="1:7" x14ac:dyDescent="0.3">
      <c r="A63" s="8">
        <v>41698</v>
      </c>
      <c r="B63">
        <v>0.14144123850086249</v>
      </c>
      <c r="C63">
        <v>-0.17062908801482968</v>
      </c>
      <c r="D63">
        <v>5.4088470106310856E-2</v>
      </c>
      <c r="E63">
        <f t="shared" si="1"/>
        <v>5.2804710455020359E-2</v>
      </c>
      <c r="F63">
        <f t="shared" si="2"/>
        <v>-0.12178945048083399</v>
      </c>
      <c r="G63">
        <f t="shared" si="3"/>
        <v>7.756649668754069E-2</v>
      </c>
    </row>
    <row r="64" spans="1:7" x14ac:dyDescent="0.3">
      <c r="A64" s="8">
        <v>41670</v>
      </c>
      <c r="B64">
        <v>-2.4488968963647082</v>
      </c>
      <c r="C64">
        <v>-1.4554519399446693</v>
      </c>
      <c r="D64">
        <v>-1.0861577373492413</v>
      </c>
      <c r="E64">
        <f t="shared" si="1"/>
        <v>-0.91425451952577419</v>
      </c>
      <c r="F64">
        <f t="shared" si="2"/>
        <v>-1.0388538907956841</v>
      </c>
      <c r="G64">
        <f t="shared" si="3"/>
        <v>-1.5576231010168036</v>
      </c>
    </row>
    <row r="65" spans="1:7" x14ac:dyDescent="0.3">
      <c r="A65" s="8">
        <v>41639</v>
      </c>
      <c r="B65">
        <v>2.3368732220291051</v>
      </c>
      <c r="C65">
        <v>1.1274219072255112</v>
      </c>
      <c r="D65">
        <v>-0.25243185909123961</v>
      </c>
      <c r="E65">
        <f t="shared" si="1"/>
        <v>0.8724323624936654</v>
      </c>
      <c r="F65">
        <f t="shared" si="2"/>
        <v>0.80471680496302656</v>
      </c>
      <c r="G65">
        <f t="shared" si="3"/>
        <v>-0.36200422980249564</v>
      </c>
    </row>
    <row r="66" spans="1:7" x14ac:dyDescent="0.3">
      <c r="A66" s="8">
        <v>41607</v>
      </c>
      <c r="B66">
        <v>1.1619734626793994</v>
      </c>
      <c r="C66">
        <v>0.74573409020927872</v>
      </c>
      <c r="D66">
        <v>0.74520455580016831</v>
      </c>
      <c r="E66">
        <f t="shared" si="1"/>
        <v>0.43380327338429636</v>
      </c>
      <c r="F66">
        <f t="shared" si="2"/>
        <v>0.53228055138827901</v>
      </c>
      <c r="G66">
        <f t="shared" si="3"/>
        <v>1.0686733530344339</v>
      </c>
    </row>
    <row r="67" spans="1:7" x14ac:dyDescent="0.3">
      <c r="A67" s="8">
        <v>41578</v>
      </c>
      <c r="B67">
        <v>-0.4095796509940689</v>
      </c>
      <c r="C67">
        <v>-0.45484054873368229</v>
      </c>
      <c r="D67">
        <v>4.5719164383219102E-2</v>
      </c>
      <c r="E67">
        <f t="shared" ref="E67:E130" si="4">STANDARDIZE(B67,AVERAGE(B$2:B$315),_xlfn.STDEV.P(B$2:B$315))</f>
        <v>-0.15290968255257628</v>
      </c>
      <c r="F67">
        <f t="shared" ref="F67:F130" si="5">STANDARDIZE(C67,AVERAGE(C$2:C$315),_xlfn.STDEV.P(C$2:C$315))</f>
        <v>-0.32465027581851513</v>
      </c>
      <c r="G67">
        <f t="shared" ref="G67:G130" si="6">STANDARDIZE(D67,AVERAGE(D$2:D$315),_xlfn.STDEV.P(D$2:D$315))</f>
        <v>6.556435051163198E-2</v>
      </c>
    </row>
    <row r="68" spans="1:7" x14ac:dyDescent="0.3">
      <c r="A68" s="8">
        <v>41547</v>
      </c>
      <c r="B68">
        <v>-1.0450229905974577</v>
      </c>
      <c r="C68">
        <v>-0.15855491863895838</v>
      </c>
      <c r="D68">
        <v>0.68888114555773028</v>
      </c>
      <c r="E68">
        <f t="shared" si="4"/>
        <v>-0.3901417791742664</v>
      </c>
      <c r="F68">
        <f t="shared" si="5"/>
        <v>-0.11317130412367785</v>
      </c>
      <c r="G68">
        <f t="shared" si="6"/>
        <v>0.98790180217684509</v>
      </c>
    </row>
    <row r="69" spans="1:7" x14ac:dyDescent="0.3">
      <c r="A69" s="8">
        <v>41516</v>
      </c>
      <c r="B69">
        <v>1.6095794558809111</v>
      </c>
      <c r="C69">
        <v>0.80328794753689214</v>
      </c>
      <c r="D69">
        <v>-0.30564804145641727</v>
      </c>
      <c r="E69">
        <f t="shared" si="4"/>
        <v>0.60090945203101065</v>
      </c>
      <c r="F69">
        <f t="shared" si="5"/>
        <v>0.57336060836176028</v>
      </c>
      <c r="G69">
        <f t="shared" si="6"/>
        <v>-0.43831980731908909</v>
      </c>
    </row>
    <row r="70" spans="1:7" x14ac:dyDescent="0.3">
      <c r="A70" s="8">
        <v>41486</v>
      </c>
      <c r="B70">
        <v>0.35742506192330586</v>
      </c>
      <c r="C70">
        <v>0.70411278194049731</v>
      </c>
      <c r="D70">
        <v>0.74475308377836913</v>
      </c>
      <c r="E70">
        <f t="shared" si="4"/>
        <v>0.13343864281924259</v>
      </c>
      <c r="F70">
        <f t="shared" si="5"/>
        <v>0.5025726257272819</v>
      </c>
      <c r="G70">
        <f t="shared" si="6"/>
        <v>1.0680259118512285</v>
      </c>
    </row>
    <row r="71" spans="1:7" x14ac:dyDescent="0.3">
      <c r="A71" s="8">
        <v>41453</v>
      </c>
      <c r="B71">
        <v>2.5158756813990513</v>
      </c>
      <c r="C71">
        <v>1.3244256254219549</v>
      </c>
      <c r="D71">
        <v>8.9782677298343216E-2</v>
      </c>
      <c r="E71">
        <f t="shared" si="4"/>
        <v>0.93925992380428647</v>
      </c>
      <c r="F71">
        <f t="shared" si="5"/>
        <v>0.94533160201181976</v>
      </c>
      <c r="G71">
        <f t="shared" si="6"/>
        <v>0.1287543856864963</v>
      </c>
    </row>
    <row r="72" spans="1:7" x14ac:dyDescent="0.3">
      <c r="A72" s="8">
        <v>41425</v>
      </c>
      <c r="B72">
        <v>3.3671845833063916</v>
      </c>
      <c r="C72">
        <v>2.2625565559976462</v>
      </c>
      <c r="D72">
        <v>0.85933036954305086</v>
      </c>
      <c r="E72">
        <f t="shared" si="4"/>
        <v>1.257081801988168</v>
      </c>
      <c r="F72">
        <f t="shared" si="5"/>
        <v>1.6149387120489829</v>
      </c>
      <c r="G72">
        <f t="shared" si="6"/>
        <v>1.232337430355366</v>
      </c>
    </row>
    <row r="73" spans="1:7" x14ac:dyDescent="0.3">
      <c r="A73" s="8">
        <v>41394</v>
      </c>
      <c r="B73">
        <v>-1.1875738143622849</v>
      </c>
      <c r="C73">
        <v>-0.766190311357835</v>
      </c>
      <c r="D73">
        <v>-0.72303709015200357</v>
      </c>
      <c r="E73">
        <f t="shared" si="4"/>
        <v>-0.4433607346487014</v>
      </c>
      <c r="F73">
        <f t="shared" si="5"/>
        <v>-0.5468815315703951</v>
      </c>
      <c r="G73">
        <f t="shared" si="6"/>
        <v>-1.036883719358533</v>
      </c>
    </row>
    <row r="74" spans="1:7" x14ac:dyDescent="0.3">
      <c r="A74" s="8">
        <v>41361</v>
      </c>
      <c r="B74">
        <v>-1.3387141368196964E-2</v>
      </c>
      <c r="C74">
        <v>0.26895632348925463</v>
      </c>
      <c r="D74">
        <v>1.4857356865180443E-2</v>
      </c>
      <c r="E74">
        <f t="shared" si="4"/>
        <v>-4.997864351730474E-3</v>
      </c>
      <c r="F74">
        <f t="shared" si="5"/>
        <v>0.19197220838603354</v>
      </c>
      <c r="G74">
        <f t="shared" si="6"/>
        <v>2.1306447008087356E-2</v>
      </c>
    </row>
    <row r="75" spans="1:7" x14ac:dyDescent="0.3">
      <c r="A75" s="8">
        <v>41333</v>
      </c>
      <c r="B75">
        <v>-0.56595246644614861</v>
      </c>
      <c r="C75">
        <v>-0.5446551355428495</v>
      </c>
      <c r="D75">
        <v>0.13011485325078112</v>
      </c>
      <c r="E75">
        <f t="shared" si="4"/>
        <v>-0.21128884644071666</v>
      </c>
      <c r="F75">
        <f t="shared" si="5"/>
        <v>-0.38875698411728393</v>
      </c>
      <c r="G75">
        <f t="shared" si="6"/>
        <v>0.18659343320008212</v>
      </c>
    </row>
    <row r="76" spans="1:7" x14ac:dyDescent="0.3">
      <c r="A76" s="8">
        <v>41305</v>
      </c>
      <c r="B76">
        <v>1.6617061975733689</v>
      </c>
      <c r="C76">
        <v>1.124881500267664</v>
      </c>
      <c r="D76">
        <v>0.69766781460356708</v>
      </c>
      <c r="E76">
        <f t="shared" si="4"/>
        <v>0.62037009541343613</v>
      </c>
      <c r="F76">
        <f t="shared" si="5"/>
        <v>0.80290354574097056</v>
      </c>
      <c r="G76">
        <f t="shared" si="6"/>
        <v>1.0005024753720535</v>
      </c>
    </row>
    <row r="77" spans="1:7" x14ac:dyDescent="0.3">
      <c r="A77" s="8">
        <v>41274</v>
      </c>
      <c r="B77">
        <v>0.97848988558355066</v>
      </c>
      <c r="C77">
        <v>0.93587751049544921</v>
      </c>
      <c r="D77">
        <v>0.30929556564007299</v>
      </c>
      <c r="E77">
        <f t="shared" si="4"/>
        <v>0.36530276204482148</v>
      </c>
      <c r="F77">
        <f t="shared" si="5"/>
        <v>0.66799869264205103</v>
      </c>
      <c r="G77">
        <f t="shared" si="6"/>
        <v>0.44355060182951184</v>
      </c>
    </row>
    <row r="78" spans="1:7" x14ac:dyDescent="0.3">
      <c r="A78" s="8">
        <v>41243</v>
      </c>
      <c r="B78">
        <v>-0.64649977509074974</v>
      </c>
      <c r="C78">
        <v>-0.14238980979446114</v>
      </c>
      <c r="D78">
        <v>1.4133500980953052E-2</v>
      </c>
      <c r="E78">
        <f t="shared" si="4"/>
        <v>-0.24135983108416198</v>
      </c>
      <c r="F78">
        <f t="shared" si="5"/>
        <v>-0.10163317925857231</v>
      </c>
      <c r="G78">
        <f t="shared" si="6"/>
        <v>2.0268389083065188E-2</v>
      </c>
    </row>
    <row r="79" spans="1:7" x14ac:dyDescent="0.3">
      <c r="A79" s="8">
        <v>41213</v>
      </c>
      <c r="B79">
        <v>0.83362695782410012</v>
      </c>
      <c r="C79">
        <v>0.22116152265879455</v>
      </c>
      <c r="D79">
        <v>-7.7413869291053372E-2</v>
      </c>
      <c r="E79">
        <f t="shared" si="4"/>
        <v>0.31122062138286971</v>
      </c>
      <c r="F79">
        <f t="shared" si="5"/>
        <v>0.15785784607708925</v>
      </c>
      <c r="G79">
        <f t="shared" si="6"/>
        <v>-0.11101668477832555</v>
      </c>
    </row>
    <row r="80" spans="1:7" x14ac:dyDescent="0.3">
      <c r="A80" s="8">
        <v>41180</v>
      </c>
      <c r="B80">
        <v>0.6805648902596797</v>
      </c>
      <c r="C80">
        <v>0.49254373581686794</v>
      </c>
      <c r="D80">
        <v>0.47602014573278417</v>
      </c>
      <c r="E80">
        <f t="shared" si="4"/>
        <v>0.25407746960442495</v>
      </c>
      <c r="F80">
        <f t="shared" si="5"/>
        <v>0.35156157499769242</v>
      </c>
      <c r="G80">
        <f t="shared" si="6"/>
        <v>0.68264484065850028</v>
      </c>
    </row>
    <row r="81" spans="1:7" x14ac:dyDescent="0.3">
      <c r="A81" s="8">
        <v>41152</v>
      </c>
      <c r="B81">
        <v>0.42976954410886836</v>
      </c>
      <c r="C81">
        <v>0.47233478604867624</v>
      </c>
      <c r="D81">
        <v>0.3966518076268204</v>
      </c>
      <c r="E81">
        <f t="shared" si="4"/>
        <v>0.16044723999582708</v>
      </c>
      <c r="F81">
        <f t="shared" si="5"/>
        <v>0.33713708902230627</v>
      </c>
      <c r="G81">
        <f t="shared" si="6"/>
        <v>0.56882531641069667</v>
      </c>
    </row>
    <row r="82" spans="1:7" x14ac:dyDescent="0.3">
      <c r="A82" s="8">
        <v>41121</v>
      </c>
      <c r="B82">
        <v>-1.2932600434917843</v>
      </c>
      <c r="C82">
        <v>-0.67424267682499806</v>
      </c>
      <c r="D82">
        <v>-0.24778897844290226</v>
      </c>
      <c r="E82">
        <f t="shared" si="4"/>
        <v>-0.48281691296993495</v>
      </c>
      <c r="F82">
        <f t="shared" si="5"/>
        <v>-0.4812523237193076</v>
      </c>
      <c r="G82">
        <f t="shared" si="6"/>
        <v>-0.35534602731087278</v>
      </c>
    </row>
    <row r="83" spans="1:7" x14ac:dyDescent="0.3">
      <c r="A83" s="8">
        <v>41089</v>
      </c>
      <c r="B83">
        <v>0.88086983602997149</v>
      </c>
      <c r="C83">
        <v>0.27170778882052438</v>
      </c>
      <c r="D83">
        <v>0.14627041323915907</v>
      </c>
      <c r="E83">
        <f t="shared" si="4"/>
        <v>0.32885795637203991</v>
      </c>
      <c r="F83">
        <f t="shared" si="5"/>
        <v>0.19393611415738293</v>
      </c>
      <c r="G83">
        <f t="shared" si="6"/>
        <v>0.209761590625516</v>
      </c>
    </row>
    <row r="84" spans="1:7" x14ac:dyDescent="0.3">
      <c r="A84" s="8">
        <v>41060</v>
      </c>
      <c r="B84">
        <v>-2.282860965958077</v>
      </c>
      <c r="C84">
        <v>-1.8352268118883026</v>
      </c>
      <c r="D84">
        <v>-1.6122683549763535</v>
      </c>
      <c r="E84">
        <f t="shared" si="4"/>
        <v>-0.85226779399099595</v>
      </c>
      <c r="F84">
        <f t="shared" si="5"/>
        <v>-1.309924746876356</v>
      </c>
      <c r="G84">
        <f t="shared" si="6"/>
        <v>-2.3121010405710964</v>
      </c>
    </row>
    <row r="85" spans="1:7" x14ac:dyDescent="0.3">
      <c r="A85" s="8">
        <v>41029</v>
      </c>
      <c r="B85">
        <v>-1.7808323217282516</v>
      </c>
      <c r="C85">
        <v>-1.286308325357103</v>
      </c>
      <c r="D85">
        <v>-0.27582700949795996</v>
      </c>
      <c r="E85">
        <f t="shared" si="4"/>
        <v>-0.66484383277815129</v>
      </c>
      <c r="F85">
        <f t="shared" si="5"/>
        <v>-0.91812472255930877</v>
      </c>
      <c r="G85">
        <f t="shared" si="6"/>
        <v>-0.3955544458274754</v>
      </c>
    </row>
    <row r="86" spans="1:7" x14ac:dyDescent="0.3">
      <c r="A86" s="8">
        <v>40998</v>
      </c>
      <c r="B86">
        <v>1.8567975909462415</v>
      </c>
      <c r="C86">
        <v>1.2730380095445217</v>
      </c>
      <c r="D86">
        <v>0.72885198181619382</v>
      </c>
      <c r="E86">
        <f t="shared" si="4"/>
        <v>0.69320418997107258</v>
      </c>
      <c r="F86">
        <f t="shared" si="5"/>
        <v>0.90865280608056076</v>
      </c>
      <c r="G86">
        <f t="shared" si="6"/>
        <v>1.0452226643152365</v>
      </c>
    </row>
    <row r="87" spans="1:7" x14ac:dyDescent="0.3">
      <c r="A87" s="8">
        <v>40968</v>
      </c>
      <c r="B87">
        <v>1.540508425237245</v>
      </c>
      <c r="C87">
        <v>0.46740045634183369</v>
      </c>
      <c r="D87">
        <v>0.16519588123961043</v>
      </c>
      <c r="E87">
        <f t="shared" si="4"/>
        <v>0.57512294299993771</v>
      </c>
      <c r="F87">
        <f t="shared" si="5"/>
        <v>0.33361512620530182</v>
      </c>
      <c r="G87">
        <f t="shared" si="6"/>
        <v>0.23690198206350357</v>
      </c>
    </row>
    <row r="88" spans="1:7" x14ac:dyDescent="0.3">
      <c r="A88" s="8">
        <v>40939</v>
      </c>
      <c r="B88">
        <v>-0.23838810232449065</v>
      </c>
      <c r="C88">
        <v>-0.18435454946497704</v>
      </c>
      <c r="D88">
        <v>0.54574056071803823</v>
      </c>
      <c r="E88">
        <f t="shared" si="4"/>
        <v>-8.8998193543743206E-2</v>
      </c>
      <c r="F88">
        <f t="shared" si="5"/>
        <v>-0.13158623499780939</v>
      </c>
      <c r="G88">
        <f t="shared" si="6"/>
        <v>0.78262859555817321</v>
      </c>
    </row>
    <row r="89" spans="1:7" x14ac:dyDescent="0.3">
      <c r="A89" s="8">
        <v>40907</v>
      </c>
      <c r="B89">
        <v>-1.0975683362205571</v>
      </c>
      <c r="C89">
        <v>-0.89549249887564319</v>
      </c>
      <c r="D89">
        <v>-0.42532499618011144</v>
      </c>
      <c r="E89">
        <f t="shared" si="4"/>
        <v>-0.40975870130246039</v>
      </c>
      <c r="F89">
        <f t="shared" si="5"/>
        <v>-0.63917319500819625</v>
      </c>
      <c r="G89">
        <f t="shared" si="6"/>
        <v>-0.60994459341314566</v>
      </c>
    </row>
    <row r="90" spans="1:7" x14ac:dyDescent="0.3">
      <c r="A90" s="8">
        <v>40877</v>
      </c>
      <c r="B90">
        <v>-0.4215918455038713</v>
      </c>
      <c r="C90">
        <v>-0.4459360906383294</v>
      </c>
      <c r="D90">
        <v>-0.3994341341861859</v>
      </c>
      <c r="E90">
        <f t="shared" si="4"/>
        <v>-0.15739423359117335</v>
      </c>
      <c r="F90">
        <f t="shared" si="5"/>
        <v>-0.31829456548284019</v>
      </c>
      <c r="G90">
        <f t="shared" si="6"/>
        <v>-0.57281535945363171</v>
      </c>
    </row>
    <row r="91" spans="1:7" x14ac:dyDescent="0.3">
      <c r="A91" s="8">
        <v>40847</v>
      </c>
      <c r="B91">
        <v>1.265273569071274</v>
      </c>
      <c r="C91">
        <v>1.1757991674287116</v>
      </c>
      <c r="D91">
        <v>0.91962199390530452</v>
      </c>
      <c r="E91">
        <f t="shared" si="4"/>
        <v>0.47236863286368524</v>
      </c>
      <c r="F91">
        <f t="shared" si="5"/>
        <v>0.83924690768152688</v>
      </c>
      <c r="G91">
        <f t="shared" si="6"/>
        <v>1.3187996666173516</v>
      </c>
    </row>
    <row r="92" spans="1:7" x14ac:dyDescent="0.3">
      <c r="A92" s="8">
        <v>40816</v>
      </c>
      <c r="B92">
        <v>-1.9813705320820942</v>
      </c>
      <c r="C92">
        <v>-2.5668683693317753</v>
      </c>
      <c r="D92">
        <v>-3.086620979176109</v>
      </c>
      <c r="E92">
        <f t="shared" si="4"/>
        <v>-0.73971140495964105</v>
      </c>
      <c r="F92">
        <f t="shared" si="5"/>
        <v>-1.8321465102736829</v>
      </c>
      <c r="G92">
        <f t="shared" si="6"/>
        <v>-4.4264216659554343</v>
      </c>
    </row>
    <row r="93" spans="1:7" x14ac:dyDescent="0.3">
      <c r="A93" s="8">
        <v>40786</v>
      </c>
      <c r="B93">
        <v>-4.1961227638666596</v>
      </c>
      <c r="C93">
        <v>-1.9013444078873523</v>
      </c>
      <c r="D93">
        <v>-1.2250146023199651</v>
      </c>
      <c r="E93">
        <f t="shared" si="4"/>
        <v>-1.5665519471419764</v>
      </c>
      <c r="F93">
        <f t="shared" si="5"/>
        <v>-1.3571173198281505</v>
      </c>
      <c r="G93">
        <f t="shared" si="6"/>
        <v>-1.756753165809249</v>
      </c>
    </row>
    <row r="94" spans="1:7" x14ac:dyDescent="0.3">
      <c r="A94" s="8">
        <v>40753</v>
      </c>
      <c r="B94">
        <v>-2.5525142506162952</v>
      </c>
      <c r="C94">
        <v>-1.91020386954014</v>
      </c>
      <c r="D94">
        <v>0.11064156335827757</v>
      </c>
      <c r="E94">
        <f t="shared" si="4"/>
        <v>-0.95293831816443619</v>
      </c>
      <c r="F94">
        <f t="shared" si="5"/>
        <v>-1.3634409131779273</v>
      </c>
      <c r="G94">
        <f t="shared" si="6"/>
        <v>0.15866742839769898</v>
      </c>
    </row>
    <row r="95" spans="1:7" x14ac:dyDescent="0.3">
      <c r="A95" s="8">
        <v>40724</v>
      </c>
      <c r="B95">
        <v>0.98173700552540832</v>
      </c>
      <c r="C95">
        <v>0.90305632450677764</v>
      </c>
      <c r="D95">
        <v>0.41834349343486782</v>
      </c>
      <c r="E95">
        <f t="shared" si="4"/>
        <v>0.36651501972977857</v>
      </c>
      <c r="F95">
        <f t="shared" si="5"/>
        <v>0.6445720058315223</v>
      </c>
      <c r="G95">
        <f t="shared" si="6"/>
        <v>0.59993264986032169</v>
      </c>
    </row>
    <row r="96" spans="1:7" x14ac:dyDescent="0.3">
      <c r="A96" s="8">
        <v>40694</v>
      </c>
      <c r="B96">
        <v>-2.0856615893615702</v>
      </c>
      <c r="C96">
        <v>-1.0104158590237318</v>
      </c>
      <c r="D96">
        <v>0.30252171838143505</v>
      </c>
      <c r="E96">
        <f t="shared" si="4"/>
        <v>-0.77864671930685736</v>
      </c>
      <c r="F96">
        <f t="shared" si="5"/>
        <v>-0.72120172275037242</v>
      </c>
      <c r="G96">
        <f t="shared" si="6"/>
        <v>0.43383645018284245</v>
      </c>
    </row>
    <row r="97" spans="1:7" x14ac:dyDescent="0.3">
      <c r="A97" s="8">
        <v>40662</v>
      </c>
      <c r="B97">
        <v>-1.9560902026105169</v>
      </c>
      <c r="C97">
        <v>-0.14921940599336481</v>
      </c>
      <c r="D97">
        <v>0.50367606713087942</v>
      </c>
      <c r="E97">
        <f t="shared" si="4"/>
        <v>-0.73027341861207362</v>
      </c>
      <c r="F97">
        <f t="shared" si="5"/>
        <v>-0.10650792117829809</v>
      </c>
      <c r="G97">
        <f t="shared" si="6"/>
        <v>0.72230528827885088</v>
      </c>
    </row>
    <row r="98" spans="1:7" x14ac:dyDescent="0.3">
      <c r="A98" s="8">
        <v>40633</v>
      </c>
      <c r="B98">
        <v>0.80930413407340507</v>
      </c>
      <c r="C98">
        <v>0.29938415863761231</v>
      </c>
      <c r="D98">
        <v>-0.51036638807275736</v>
      </c>
      <c r="E98">
        <f t="shared" si="4"/>
        <v>0.30214010371194933</v>
      </c>
      <c r="F98">
        <f t="shared" si="5"/>
        <v>0.21369059981128577</v>
      </c>
      <c r="G98">
        <f t="shared" si="6"/>
        <v>-0.73189965758078845</v>
      </c>
    </row>
    <row r="99" spans="1:7" x14ac:dyDescent="0.3">
      <c r="A99" s="8">
        <v>40602</v>
      </c>
      <c r="B99">
        <v>0.67186222870590562</v>
      </c>
      <c r="C99">
        <v>-0.20347181136776935</v>
      </c>
      <c r="D99">
        <v>-1.0322903669197938</v>
      </c>
      <c r="E99">
        <f t="shared" si="4"/>
        <v>0.25082847710120759</v>
      </c>
      <c r="F99">
        <f t="shared" si="5"/>
        <v>-0.14523150995606798</v>
      </c>
      <c r="G99">
        <f t="shared" si="6"/>
        <v>-1.4803736761066553</v>
      </c>
    </row>
    <row r="100" spans="1:7" x14ac:dyDescent="0.3">
      <c r="A100" s="8">
        <v>40574</v>
      </c>
      <c r="B100">
        <v>0.7249661571496071</v>
      </c>
      <c r="C100">
        <v>0.98702231936520213</v>
      </c>
      <c r="D100">
        <v>1.3752925957830815</v>
      </c>
      <c r="E100">
        <f t="shared" si="4"/>
        <v>0.27065393674236227</v>
      </c>
      <c r="F100">
        <f t="shared" si="5"/>
        <v>0.70450418088947764</v>
      </c>
      <c r="G100">
        <f t="shared" si="6"/>
        <v>1.9722618954748534</v>
      </c>
    </row>
    <row r="101" spans="1:7" x14ac:dyDescent="0.3">
      <c r="A101" s="8">
        <v>40543</v>
      </c>
      <c r="B101">
        <v>3.3799451863804135</v>
      </c>
      <c r="C101">
        <v>1.7683263894378871</v>
      </c>
      <c r="D101">
        <v>-0.75956640225901362</v>
      </c>
      <c r="E101">
        <f t="shared" si="4"/>
        <v>1.2618457587923999</v>
      </c>
      <c r="F101">
        <f t="shared" si="5"/>
        <v>1.2621734180615198</v>
      </c>
      <c r="G101">
        <f t="shared" si="6"/>
        <v>-1.0892692048599235</v>
      </c>
    </row>
    <row r="102" spans="1:7" x14ac:dyDescent="0.3">
      <c r="A102" s="8">
        <v>40512</v>
      </c>
      <c r="B102">
        <v>2.1044266144812291</v>
      </c>
      <c r="C102">
        <v>0.55718318555999702</v>
      </c>
      <c r="D102">
        <v>-0.12499983283194277</v>
      </c>
      <c r="E102">
        <f t="shared" si="4"/>
        <v>0.78565232621914927</v>
      </c>
      <c r="F102">
        <f t="shared" si="5"/>
        <v>0.3976990955997774</v>
      </c>
      <c r="G102">
        <f t="shared" si="6"/>
        <v>-0.17925815058634378</v>
      </c>
    </row>
    <row r="103" spans="1:7" x14ac:dyDescent="0.3">
      <c r="A103" s="8">
        <v>40480</v>
      </c>
      <c r="B103">
        <v>0.47745170298737605</v>
      </c>
      <c r="C103">
        <v>1.3731540673472085</v>
      </c>
      <c r="D103">
        <v>1.694272344671262</v>
      </c>
      <c r="E103">
        <f t="shared" si="4"/>
        <v>0.17824857304506028</v>
      </c>
      <c r="F103">
        <f t="shared" si="5"/>
        <v>0.98011236673317881</v>
      </c>
      <c r="G103">
        <f t="shared" si="6"/>
        <v>2.4297002661090561</v>
      </c>
    </row>
    <row r="104" spans="1:7" x14ac:dyDescent="0.3">
      <c r="A104" s="8">
        <v>40451</v>
      </c>
      <c r="B104">
        <v>0.4133100991072759</v>
      </c>
      <c r="C104">
        <v>0.55489235786004665</v>
      </c>
      <c r="D104">
        <v>1.0269075056072583</v>
      </c>
      <c r="E104">
        <f t="shared" si="4"/>
        <v>0.15430238269132801</v>
      </c>
      <c r="F104">
        <f t="shared" si="5"/>
        <v>0.39606397787179082</v>
      </c>
      <c r="G104">
        <f t="shared" si="6"/>
        <v>1.4726542916731959</v>
      </c>
    </row>
    <row r="105" spans="1:7" x14ac:dyDescent="0.3">
      <c r="A105" s="8">
        <v>40421</v>
      </c>
      <c r="B105">
        <v>-2.998122480440669</v>
      </c>
      <c r="C105">
        <v>-2.0656982980772165</v>
      </c>
      <c r="D105">
        <v>-1.2186787052938146</v>
      </c>
      <c r="E105">
        <f t="shared" si="4"/>
        <v>-1.1192986654128574</v>
      </c>
      <c r="F105">
        <f t="shared" si="5"/>
        <v>-1.474427739777598</v>
      </c>
      <c r="G105">
        <f t="shared" si="6"/>
        <v>-1.7476670641922953</v>
      </c>
    </row>
    <row r="106" spans="1:7" x14ac:dyDescent="0.3">
      <c r="A106" s="8">
        <v>40389</v>
      </c>
      <c r="B106">
        <v>-0.56175517175602829</v>
      </c>
      <c r="C106">
        <v>0.33089311419720113</v>
      </c>
      <c r="D106">
        <v>0.88831705634491676</v>
      </c>
      <c r="E106">
        <f t="shared" si="4"/>
        <v>-0.20972185697459397</v>
      </c>
      <c r="F106">
        <f t="shared" si="5"/>
        <v>0.23618065955123949</v>
      </c>
      <c r="G106">
        <f t="shared" si="6"/>
        <v>1.2739062848890679</v>
      </c>
    </row>
    <row r="107" spans="1:7" x14ac:dyDescent="0.3">
      <c r="A107" s="8">
        <v>40359</v>
      </c>
      <c r="B107">
        <v>-2.5779505048108771</v>
      </c>
      <c r="C107">
        <v>-1.482732578827501</v>
      </c>
      <c r="D107">
        <v>-0.17663908784093063</v>
      </c>
      <c r="E107">
        <f t="shared" si="4"/>
        <v>-0.96243451638810351</v>
      </c>
      <c r="F107">
        <f t="shared" si="5"/>
        <v>-1.0583259166792038</v>
      </c>
      <c r="G107">
        <f t="shared" si="6"/>
        <v>-0.25331230842680341</v>
      </c>
    </row>
    <row r="108" spans="1:7" x14ac:dyDescent="0.3">
      <c r="A108" s="8">
        <v>40326</v>
      </c>
      <c r="B108">
        <v>-2.9141459836197061</v>
      </c>
      <c r="C108">
        <v>-1.3137090617670377</v>
      </c>
      <c r="D108">
        <v>-0.12459006174348297</v>
      </c>
      <c r="E108">
        <f t="shared" si="4"/>
        <v>-1.0879474509674971</v>
      </c>
      <c r="F108">
        <f t="shared" si="5"/>
        <v>-0.93768247012135453</v>
      </c>
      <c r="G108">
        <f t="shared" si="6"/>
        <v>-0.17867051134061923</v>
      </c>
    </row>
    <row r="109" spans="1:7" x14ac:dyDescent="0.3">
      <c r="A109" s="8">
        <v>40298</v>
      </c>
      <c r="B109">
        <v>-1.1277597249090427</v>
      </c>
      <c r="C109">
        <v>-0.8107384784632341</v>
      </c>
      <c r="D109">
        <v>-0.33426247277476251</v>
      </c>
      <c r="E109">
        <f t="shared" si="4"/>
        <v>-0.42103014911236308</v>
      </c>
      <c r="F109">
        <f t="shared" si="5"/>
        <v>-0.57867855313815608</v>
      </c>
      <c r="G109">
        <f t="shared" si="6"/>
        <v>-0.4793548225026914</v>
      </c>
    </row>
    <row r="110" spans="1:7" x14ac:dyDescent="0.3">
      <c r="A110" s="8">
        <v>40268</v>
      </c>
      <c r="B110">
        <v>2.2834377387760592</v>
      </c>
      <c r="C110">
        <v>0.46348250231091581</v>
      </c>
      <c r="D110">
        <v>-0.28877393820714892</v>
      </c>
      <c r="E110">
        <f t="shared" si="4"/>
        <v>0.85248312243392166</v>
      </c>
      <c r="F110">
        <f t="shared" si="5"/>
        <v>0.33081861903301252</v>
      </c>
      <c r="G110">
        <f t="shared" si="6"/>
        <v>-0.414121210627095</v>
      </c>
    </row>
    <row r="111" spans="1:7" x14ac:dyDescent="0.3">
      <c r="A111" s="8">
        <v>40235</v>
      </c>
      <c r="B111">
        <v>0.16742214144982592</v>
      </c>
      <c r="C111">
        <v>-0.16107959276219613</v>
      </c>
      <c r="D111">
        <v>0.41272746523974257</v>
      </c>
      <c r="E111">
        <f t="shared" si="4"/>
        <v>6.2504244142090229E-2</v>
      </c>
      <c r="F111">
        <f t="shared" si="5"/>
        <v>-0.1149733337640495</v>
      </c>
      <c r="G111">
        <f t="shared" si="6"/>
        <v>0.59187888846647718</v>
      </c>
    </row>
    <row r="112" spans="1:7" x14ac:dyDescent="0.3">
      <c r="A112" s="8">
        <v>40207</v>
      </c>
      <c r="B112">
        <v>-2.5768281210627815</v>
      </c>
      <c r="C112">
        <v>-0.31281225534240692</v>
      </c>
      <c r="D112">
        <v>1.0835911707044192</v>
      </c>
      <c r="E112">
        <f t="shared" si="4"/>
        <v>-0.96201549326962843</v>
      </c>
      <c r="F112">
        <f t="shared" si="5"/>
        <v>-0.22327513511946429</v>
      </c>
      <c r="G112">
        <f t="shared" si="6"/>
        <v>1.5539424721736759</v>
      </c>
    </row>
    <row r="113" spans="1:7" x14ac:dyDescent="0.3">
      <c r="A113" s="8">
        <v>40178</v>
      </c>
      <c r="B113">
        <v>5.6878005691699318</v>
      </c>
      <c r="C113">
        <v>1.8473123310998014</v>
      </c>
      <c r="D113">
        <v>-0.92827463005079824</v>
      </c>
      <c r="E113">
        <f t="shared" si="4"/>
        <v>2.1234447984495479</v>
      </c>
      <c r="F113">
        <f t="shared" si="5"/>
        <v>1.3185509943741804</v>
      </c>
      <c r="G113">
        <f t="shared" si="6"/>
        <v>-1.3312081276368404</v>
      </c>
    </row>
    <row r="114" spans="1:7" x14ac:dyDescent="0.3">
      <c r="A114" s="8">
        <v>40147</v>
      </c>
      <c r="B114">
        <v>-1.932486139063142</v>
      </c>
      <c r="C114">
        <v>-0.21537760126526184</v>
      </c>
      <c r="D114">
        <v>1.2471265749069569</v>
      </c>
      <c r="E114">
        <f t="shared" si="4"/>
        <v>-0.72146123798928141</v>
      </c>
      <c r="F114">
        <f t="shared" si="5"/>
        <v>-0.15372947256036823</v>
      </c>
      <c r="G114">
        <f t="shared" si="6"/>
        <v>1.7884632187105931</v>
      </c>
    </row>
    <row r="115" spans="1:7" x14ac:dyDescent="0.3">
      <c r="A115" s="8">
        <v>40116</v>
      </c>
      <c r="B115">
        <v>0.59933144455293719</v>
      </c>
      <c r="C115">
        <v>1.1983195953211492</v>
      </c>
      <c r="D115">
        <v>0.80592627496057634</v>
      </c>
      <c r="E115">
        <f t="shared" si="4"/>
        <v>0.22375032721460489</v>
      </c>
      <c r="F115">
        <f t="shared" si="5"/>
        <v>0.85532125098092282</v>
      </c>
      <c r="G115">
        <f t="shared" si="6"/>
        <v>1.1557523741060249</v>
      </c>
    </row>
    <row r="116" spans="1:7" x14ac:dyDescent="0.3">
      <c r="A116" s="8">
        <v>40086</v>
      </c>
      <c r="B116">
        <v>-0.7631594054688372</v>
      </c>
      <c r="C116">
        <v>-0.24951813377644572</v>
      </c>
      <c r="D116">
        <v>-0.30420270700807639</v>
      </c>
      <c r="E116">
        <f t="shared" si="4"/>
        <v>-0.28491274442963616</v>
      </c>
      <c r="F116">
        <f t="shared" si="5"/>
        <v>-0.17809786567572472</v>
      </c>
      <c r="G116">
        <f t="shared" si="6"/>
        <v>-0.43624710070565981</v>
      </c>
    </row>
    <row r="117" spans="1:7" x14ac:dyDescent="0.3">
      <c r="A117" s="8">
        <v>40056</v>
      </c>
      <c r="B117">
        <v>-1.2608822985496548</v>
      </c>
      <c r="C117">
        <v>-0.28598019301635175</v>
      </c>
      <c r="D117">
        <v>5.1887401948088718E-2</v>
      </c>
      <c r="E117">
        <f t="shared" si="4"/>
        <v>-0.47072922577929133</v>
      </c>
      <c r="F117">
        <f t="shared" si="5"/>
        <v>-0.20412328847961275</v>
      </c>
      <c r="G117">
        <f t="shared" si="6"/>
        <v>7.4410017207381232E-2</v>
      </c>
    </row>
    <row r="118" spans="1:7" x14ac:dyDescent="0.3">
      <c r="A118" s="8">
        <v>40025</v>
      </c>
      <c r="B118">
        <v>-0.28928571944250175</v>
      </c>
      <c r="C118">
        <v>0.29437371645631621</v>
      </c>
      <c r="D118">
        <v>-0.1554739966710102</v>
      </c>
      <c r="E118">
        <f t="shared" si="4"/>
        <v>-0.10799996391321488</v>
      </c>
      <c r="F118">
        <f t="shared" si="5"/>
        <v>0.21011431040468115</v>
      </c>
      <c r="G118">
        <f t="shared" si="6"/>
        <v>-0.22296014703461822</v>
      </c>
    </row>
    <row r="119" spans="1:7" x14ac:dyDescent="0.3">
      <c r="A119" s="8">
        <v>39994</v>
      </c>
      <c r="B119">
        <v>1.4269043024867498</v>
      </c>
      <c r="C119">
        <v>-0.27887156100847471</v>
      </c>
      <c r="D119">
        <v>-0.64834804449027894</v>
      </c>
      <c r="E119">
        <f t="shared" si="4"/>
        <v>0.53271075210060603</v>
      </c>
      <c r="F119">
        <f t="shared" si="5"/>
        <v>-0.19904937994512789</v>
      </c>
      <c r="G119">
        <f t="shared" si="6"/>
        <v>-0.92977461456172739</v>
      </c>
    </row>
    <row r="120" spans="1:7" x14ac:dyDescent="0.3">
      <c r="A120" s="8">
        <v>39962</v>
      </c>
      <c r="B120">
        <v>2.2827313664529676</v>
      </c>
      <c r="C120">
        <v>1.6757363759467556</v>
      </c>
      <c r="D120">
        <v>0.91437499830731317</v>
      </c>
      <c r="E120">
        <f t="shared" si="4"/>
        <v>0.85221941019278447</v>
      </c>
      <c r="F120">
        <f t="shared" si="5"/>
        <v>1.1960857011646338</v>
      </c>
      <c r="G120">
        <f t="shared" si="6"/>
        <v>1.3112751227381996</v>
      </c>
    </row>
    <row r="121" spans="1:7" x14ac:dyDescent="0.3">
      <c r="A121" s="8">
        <v>39933</v>
      </c>
      <c r="B121">
        <v>2.9998174119153029</v>
      </c>
      <c r="C121">
        <v>2.8576599170386192</v>
      </c>
      <c r="D121">
        <v>0.55672464625092732</v>
      </c>
      <c r="E121">
        <f t="shared" si="4"/>
        <v>1.119931439607341</v>
      </c>
      <c r="F121">
        <f t="shared" si="5"/>
        <v>2.0397039860342621</v>
      </c>
      <c r="G121">
        <f t="shared" si="6"/>
        <v>0.79838051149197398</v>
      </c>
    </row>
    <row r="122" spans="1:7" x14ac:dyDescent="0.3">
      <c r="A122" s="8">
        <v>39903</v>
      </c>
      <c r="B122">
        <v>-2.7511150730971274</v>
      </c>
      <c r="C122">
        <v>-0.71206313247539932</v>
      </c>
      <c r="D122">
        <v>0.43279752235813895</v>
      </c>
      <c r="E122">
        <f t="shared" si="4"/>
        <v>-1.0270825991279071</v>
      </c>
      <c r="F122">
        <f t="shared" si="5"/>
        <v>-0.5082473253581653</v>
      </c>
      <c r="G122">
        <f t="shared" si="6"/>
        <v>0.62066069752731823</v>
      </c>
    </row>
    <row r="123" spans="1:7" x14ac:dyDescent="0.3">
      <c r="A123" s="8">
        <v>39871</v>
      </c>
      <c r="B123">
        <v>2.1799250086497213</v>
      </c>
      <c r="C123">
        <v>0.45007518457673251</v>
      </c>
      <c r="D123">
        <v>0.43645776920479096</v>
      </c>
      <c r="E123">
        <f t="shared" si="4"/>
        <v>0.81383838345493853</v>
      </c>
      <c r="F123">
        <f t="shared" si="5"/>
        <v>0.32124891507300418</v>
      </c>
      <c r="G123">
        <f t="shared" si="6"/>
        <v>0.62590973719045495</v>
      </c>
    </row>
    <row r="124" spans="1:7" x14ac:dyDescent="0.3">
      <c r="A124" s="8">
        <v>39843</v>
      </c>
      <c r="B124">
        <v>5.1296889307621596</v>
      </c>
      <c r="C124">
        <v>2.5823887612529006</v>
      </c>
      <c r="D124">
        <v>2.4706145126591421</v>
      </c>
      <c r="E124">
        <f t="shared" si="4"/>
        <v>1.9150831934462111</v>
      </c>
      <c r="F124">
        <f t="shared" si="5"/>
        <v>1.8432244573301471</v>
      </c>
      <c r="G124">
        <f t="shared" si="6"/>
        <v>3.5430270450560539</v>
      </c>
    </row>
    <row r="125" spans="1:7" x14ac:dyDescent="0.3">
      <c r="A125" s="8">
        <v>39813</v>
      </c>
      <c r="B125">
        <v>-5.2778639220726378</v>
      </c>
      <c r="C125">
        <v>-1.9123412623260283</v>
      </c>
      <c r="D125">
        <v>-1.1179941611836024</v>
      </c>
      <c r="E125">
        <f t="shared" si="4"/>
        <v>-1.9704018373986767</v>
      </c>
      <c r="F125">
        <f t="shared" si="5"/>
        <v>-1.3649665140932439</v>
      </c>
      <c r="G125">
        <f t="shared" si="6"/>
        <v>-1.6032786697366699</v>
      </c>
    </row>
    <row r="126" spans="1:7" x14ac:dyDescent="0.3">
      <c r="A126" s="8">
        <v>39780</v>
      </c>
      <c r="B126">
        <v>-9.2558298039348568</v>
      </c>
      <c r="C126">
        <v>-1.038743158858412</v>
      </c>
      <c r="D126">
        <v>-1.8153042771041155</v>
      </c>
      <c r="E126">
        <f t="shared" si="4"/>
        <v>-3.4555085772580241</v>
      </c>
      <c r="F126">
        <f t="shared" si="5"/>
        <v>-0.74142082091593076</v>
      </c>
      <c r="G126">
        <f t="shared" si="6"/>
        <v>-2.6032681811875822</v>
      </c>
    </row>
    <row r="127" spans="1:7" x14ac:dyDescent="0.3">
      <c r="A127" s="8">
        <v>39752</v>
      </c>
      <c r="B127">
        <v>-3.3079151918519698</v>
      </c>
      <c r="C127">
        <v>3.8137917159062078</v>
      </c>
      <c r="D127">
        <v>-0.58252034631724259</v>
      </c>
      <c r="E127">
        <f t="shared" si="4"/>
        <v>-1.2349545702998164</v>
      </c>
      <c r="F127">
        <f t="shared" si="5"/>
        <v>2.7221595258611777</v>
      </c>
      <c r="G127">
        <f t="shared" si="6"/>
        <v>-0.83537327685978535</v>
      </c>
    </row>
    <row r="128" spans="1:7" x14ac:dyDescent="0.3">
      <c r="A128" s="8">
        <v>39721</v>
      </c>
      <c r="B128">
        <v>-3.1431274114391319</v>
      </c>
      <c r="C128">
        <v>3.6058903348014981</v>
      </c>
      <c r="D128">
        <v>-1.2945789614047998</v>
      </c>
      <c r="E128">
        <f t="shared" si="4"/>
        <v>-1.1734338205987147</v>
      </c>
      <c r="F128">
        <f t="shared" si="5"/>
        <v>2.5737663342105934</v>
      </c>
      <c r="G128">
        <f t="shared" si="6"/>
        <v>-1.8565131260728533</v>
      </c>
    </row>
    <row r="129" spans="1:7" x14ac:dyDescent="0.3">
      <c r="A129" s="8">
        <v>39689</v>
      </c>
      <c r="B129">
        <v>-1.3893568889467198</v>
      </c>
      <c r="C129">
        <v>-0.76769294672209432</v>
      </c>
      <c r="D129">
        <v>0.29867800142570594</v>
      </c>
      <c r="E129">
        <f t="shared" si="4"/>
        <v>-0.5186930559793711</v>
      </c>
      <c r="F129">
        <f t="shared" si="5"/>
        <v>-0.54795406344298125</v>
      </c>
      <c r="G129">
        <f t="shared" si="6"/>
        <v>0.42832430206831074</v>
      </c>
    </row>
    <row r="130" spans="1:7" x14ac:dyDescent="0.3">
      <c r="A130" s="8">
        <v>39660</v>
      </c>
      <c r="B130">
        <v>-1.0229427387207024</v>
      </c>
      <c r="C130">
        <v>1.5410760491699298</v>
      </c>
      <c r="D130">
        <v>-0.26161250189330343</v>
      </c>
      <c r="E130">
        <f t="shared" si="4"/>
        <v>-0.38189848804161081</v>
      </c>
      <c r="F130">
        <f t="shared" si="5"/>
        <v>1.0999695735422803</v>
      </c>
      <c r="G130">
        <f t="shared" si="6"/>
        <v>-0.37516988780864968</v>
      </c>
    </row>
    <row r="131" spans="1:7" x14ac:dyDescent="0.3">
      <c r="A131" s="8">
        <v>39629</v>
      </c>
      <c r="B131">
        <v>-0.31393616548320191</v>
      </c>
      <c r="C131">
        <v>-1.3365965052024369</v>
      </c>
      <c r="D131">
        <v>-0.51773682386550113</v>
      </c>
      <c r="E131">
        <f t="shared" ref="E131:E194" si="7">STANDARDIZE(B131,AVERAGE(B$2:B$315),_xlfn.STDEV.P(B$2:B$315))</f>
        <v>-0.11720279386268778</v>
      </c>
      <c r="F131">
        <f t="shared" ref="F131:F194" si="8">STANDARDIZE(C131,AVERAGE(C$2:C$315),_xlfn.STDEV.P(C$2:C$315))</f>
        <v>-0.95401877708600391</v>
      </c>
      <c r="G131">
        <f t="shared" ref="G131:G194" si="9">STANDARDIZE(D131,AVERAGE(D$2:D$315),_xlfn.STDEV.P(D$2:D$315))</f>
        <v>-0.74246935722989882</v>
      </c>
    </row>
    <row r="132" spans="1:7" x14ac:dyDescent="0.3">
      <c r="A132" s="8">
        <v>39598</v>
      </c>
      <c r="B132">
        <v>4.7819063322678401</v>
      </c>
      <c r="C132">
        <v>-1.4511460907011897</v>
      </c>
      <c r="D132">
        <v>0.79224877285231843</v>
      </c>
      <c r="E132">
        <f t="shared" si="7"/>
        <v>1.7852444023734424</v>
      </c>
      <c r="F132">
        <f t="shared" si="8"/>
        <v>-1.0357805167343335</v>
      </c>
      <c r="G132">
        <f t="shared" si="9"/>
        <v>1.1361379180142037</v>
      </c>
    </row>
    <row r="133" spans="1:7" x14ac:dyDescent="0.3">
      <c r="A133" s="8">
        <v>39568</v>
      </c>
      <c r="B133">
        <v>5.1880630092362416</v>
      </c>
      <c r="C133">
        <v>0.35561432548562916</v>
      </c>
      <c r="D133">
        <v>-1.3038617502617669</v>
      </c>
      <c r="E133">
        <f t="shared" si="7"/>
        <v>1.9368761750728798</v>
      </c>
      <c r="F133">
        <f t="shared" si="8"/>
        <v>0.25382584990575024</v>
      </c>
      <c r="G133">
        <f t="shared" si="9"/>
        <v>-1.8698252683780405</v>
      </c>
    </row>
    <row r="134" spans="1:7" x14ac:dyDescent="0.3">
      <c r="A134" s="8">
        <v>39538</v>
      </c>
      <c r="B134">
        <v>-1.9793093096365773</v>
      </c>
      <c r="C134">
        <v>1.7500978437593311</v>
      </c>
      <c r="D134">
        <v>-1.9683678852247062</v>
      </c>
      <c r="E134">
        <f t="shared" si="7"/>
        <v>-0.73894188218415813</v>
      </c>
      <c r="F134">
        <f t="shared" si="8"/>
        <v>1.2491624796155312</v>
      </c>
      <c r="G134">
        <f t="shared" si="9"/>
        <v>-2.8227716692495153</v>
      </c>
    </row>
    <row r="135" spans="1:7" x14ac:dyDescent="0.3">
      <c r="A135" s="8">
        <v>39507</v>
      </c>
      <c r="B135">
        <v>-2.8917946578474929</v>
      </c>
      <c r="C135">
        <v>1.5614467615071712</v>
      </c>
      <c r="D135">
        <v>1.6257232701609521</v>
      </c>
      <c r="E135">
        <f t="shared" si="7"/>
        <v>-1.0796029589494895</v>
      </c>
      <c r="F135">
        <f t="shared" si="8"/>
        <v>1.1145095203375193</v>
      </c>
      <c r="G135">
        <f t="shared" si="9"/>
        <v>2.3313962920737921</v>
      </c>
    </row>
    <row r="136" spans="1:7" x14ac:dyDescent="0.3">
      <c r="A136" s="8">
        <v>39478</v>
      </c>
      <c r="B136">
        <v>-9.790987757582279</v>
      </c>
      <c r="C136">
        <v>8.3487572723189061</v>
      </c>
      <c r="D136">
        <v>-1.7446135128863616</v>
      </c>
      <c r="E136">
        <f t="shared" si="7"/>
        <v>-3.6553008096335984</v>
      </c>
      <c r="F136">
        <f t="shared" si="8"/>
        <v>5.9590693018602714</v>
      </c>
      <c r="G136">
        <f t="shared" si="9"/>
        <v>-2.5018928803562068</v>
      </c>
    </row>
    <row r="137" spans="1:7" x14ac:dyDescent="0.3">
      <c r="A137" s="8">
        <v>39447</v>
      </c>
      <c r="B137">
        <v>0.88422034286876483</v>
      </c>
      <c r="C137">
        <v>-0.74044968456952331</v>
      </c>
      <c r="D137">
        <v>0.61542045589009531</v>
      </c>
      <c r="E137">
        <f t="shared" si="7"/>
        <v>0.33010881181826796</v>
      </c>
      <c r="F137">
        <f t="shared" si="8"/>
        <v>-0.52850871584446069</v>
      </c>
      <c r="G137">
        <f t="shared" si="9"/>
        <v>0.88255424232592916</v>
      </c>
    </row>
    <row r="138" spans="1:7" x14ac:dyDescent="0.3">
      <c r="A138" s="8">
        <v>39416</v>
      </c>
      <c r="B138">
        <v>-8.5328239401753034</v>
      </c>
      <c r="C138">
        <v>3.6687917743179024</v>
      </c>
      <c r="D138">
        <v>0.15142131290138694</v>
      </c>
      <c r="E138">
        <f t="shared" si="7"/>
        <v>-3.1855864831237004</v>
      </c>
      <c r="F138">
        <f t="shared" si="8"/>
        <v>2.6186633200779181</v>
      </c>
      <c r="G138">
        <f t="shared" si="9"/>
        <v>0.21714832648258056</v>
      </c>
    </row>
    <row r="139" spans="1:7" x14ac:dyDescent="0.3">
      <c r="A139" s="8">
        <v>39386</v>
      </c>
      <c r="B139">
        <v>-0.46385341256069762</v>
      </c>
      <c r="C139">
        <v>-0.59126417789175856</v>
      </c>
      <c r="D139">
        <v>0.3978355591019358</v>
      </c>
      <c r="E139">
        <f t="shared" si="7"/>
        <v>-0.17317187973924167</v>
      </c>
      <c r="F139">
        <f t="shared" si="8"/>
        <v>-0.42202499088655293</v>
      </c>
      <c r="G139">
        <f t="shared" si="9"/>
        <v>0.57052289548240898</v>
      </c>
    </row>
    <row r="140" spans="1:7" x14ac:dyDescent="0.3">
      <c r="A140" s="8">
        <v>39353</v>
      </c>
      <c r="B140">
        <v>-0.74465281848157894</v>
      </c>
      <c r="C140">
        <v>1.3199888962773776</v>
      </c>
      <c r="D140">
        <v>0.106329538559222</v>
      </c>
      <c r="E140">
        <f t="shared" si="7"/>
        <v>-0.27800362105281518</v>
      </c>
      <c r="F140">
        <f t="shared" si="8"/>
        <v>0.94216481016678921</v>
      </c>
      <c r="G140">
        <f t="shared" si="9"/>
        <v>0.15248369540182871</v>
      </c>
    </row>
    <row r="141" spans="1:7" x14ac:dyDescent="0.3">
      <c r="A141" s="8">
        <v>39325</v>
      </c>
      <c r="B141">
        <v>-5.4516287783803854</v>
      </c>
      <c r="C141">
        <v>4.9159250271555157</v>
      </c>
      <c r="D141">
        <v>-1.5477585452686502</v>
      </c>
      <c r="E141">
        <f t="shared" si="7"/>
        <v>-2.0352740275876284</v>
      </c>
      <c r="F141">
        <f t="shared" si="8"/>
        <v>3.5088261598761772</v>
      </c>
      <c r="G141">
        <f t="shared" si="9"/>
        <v>-2.2195896433884532</v>
      </c>
    </row>
    <row r="142" spans="1:7" x14ac:dyDescent="0.3">
      <c r="A142" s="8">
        <v>39294</v>
      </c>
      <c r="B142">
        <v>-2.1169590441659754</v>
      </c>
      <c r="C142">
        <v>-1.0619890741270346</v>
      </c>
      <c r="D142">
        <v>1.4625521705745916</v>
      </c>
      <c r="E142">
        <f t="shared" si="7"/>
        <v>-0.79033109832136672</v>
      </c>
      <c r="F142">
        <f t="shared" si="8"/>
        <v>-0.75801299332585137</v>
      </c>
      <c r="G142">
        <f t="shared" si="9"/>
        <v>2.0973979828095213</v>
      </c>
    </row>
    <row r="143" spans="1:7" x14ac:dyDescent="0.3">
      <c r="A143" s="8">
        <v>39262</v>
      </c>
      <c r="B143">
        <v>0.63895153287014295</v>
      </c>
      <c r="C143">
        <v>0.43445808157539556</v>
      </c>
      <c r="D143">
        <v>0.49188818721619043</v>
      </c>
      <c r="E143">
        <f t="shared" si="7"/>
        <v>0.23854182164697035</v>
      </c>
      <c r="F143">
        <f t="shared" si="8"/>
        <v>0.31010193881729037</v>
      </c>
      <c r="G143">
        <f t="shared" si="9"/>
        <v>0.7054006772488346</v>
      </c>
    </row>
    <row r="144" spans="1:7" x14ac:dyDescent="0.3">
      <c r="A144" s="8">
        <v>39233</v>
      </c>
      <c r="B144">
        <v>2.3802724382847988</v>
      </c>
      <c r="C144">
        <v>1.2921192600522344</v>
      </c>
      <c r="D144">
        <v>-1.6463376604121718</v>
      </c>
      <c r="E144">
        <f t="shared" si="7"/>
        <v>0.88863473085982447</v>
      </c>
      <c r="F144">
        <f t="shared" si="8"/>
        <v>0.92227237728532219</v>
      </c>
      <c r="G144">
        <f t="shared" si="9"/>
        <v>-2.3609587113841202</v>
      </c>
    </row>
    <row r="145" spans="1:7" x14ac:dyDescent="0.3">
      <c r="A145" s="8">
        <v>39202</v>
      </c>
      <c r="B145">
        <v>-0.22274732981127271</v>
      </c>
      <c r="C145">
        <v>0.33802560718748703</v>
      </c>
      <c r="D145">
        <v>-0.37975014684972652</v>
      </c>
      <c r="E145">
        <f t="shared" si="7"/>
        <v>-8.3158973860664162E-2</v>
      </c>
      <c r="F145">
        <f t="shared" si="8"/>
        <v>0.24127159927289951</v>
      </c>
      <c r="G145">
        <f t="shared" si="9"/>
        <v>-0.54458720037406982</v>
      </c>
    </row>
    <row r="146" spans="1:7" x14ac:dyDescent="0.3">
      <c r="A146" s="8">
        <v>39171</v>
      </c>
      <c r="B146">
        <v>0.33354051531410411</v>
      </c>
      <c r="C146">
        <v>1.2645119527094126</v>
      </c>
      <c r="D146">
        <v>0.45523494784366386</v>
      </c>
      <c r="E146">
        <f t="shared" si="7"/>
        <v>0.12452174855689034</v>
      </c>
      <c r="F146">
        <f t="shared" si="8"/>
        <v>0.90256718616195675</v>
      </c>
      <c r="G146">
        <f t="shared" si="9"/>
        <v>0.65283747173038154</v>
      </c>
    </row>
    <row r="147" spans="1:7" x14ac:dyDescent="0.3">
      <c r="A147" s="8">
        <v>39141</v>
      </c>
      <c r="B147">
        <v>-2.5911793033046702</v>
      </c>
      <c r="C147">
        <v>-0.74138786502094411</v>
      </c>
      <c r="D147">
        <v>0.61052530629557089</v>
      </c>
      <c r="E147">
        <f t="shared" si="7"/>
        <v>-0.96737326608752938</v>
      </c>
      <c r="F147">
        <f t="shared" si="8"/>
        <v>-0.52917835830085402</v>
      </c>
      <c r="G147">
        <f t="shared" si="9"/>
        <v>0.87553426923254352</v>
      </c>
    </row>
    <row r="148" spans="1:7" x14ac:dyDescent="0.3">
      <c r="A148" s="8">
        <v>39113</v>
      </c>
      <c r="B148">
        <v>1.60729269799608</v>
      </c>
      <c r="C148">
        <v>7.3137955791195475E-2</v>
      </c>
      <c r="D148">
        <v>0.42925218588179187</v>
      </c>
      <c r="E148">
        <f t="shared" si="7"/>
        <v>0.60005572938781915</v>
      </c>
      <c r="F148">
        <f t="shared" si="8"/>
        <v>5.2203475671903379E-2</v>
      </c>
      <c r="G148">
        <f t="shared" si="9"/>
        <v>0.61557644704827374</v>
      </c>
    </row>
    <row r="149" spans="1:7" x14ac:dyDescent="0.3">
      <c r="A149" s="8">
        <v>39080</v>
      </c>
      <c r="B149">
        <v>2.2173569839799372</v>
      </c>
      <c r="C149">
        <v>0.88580775090476505</v>
      </c>
      <c r="D149">
        <v>-0.39144569468292983</v>
      </c>
      <c r="E149">
        <f t="shared" si="7"/>
        <v>0.82781298265967795</v>
      </c>
      <c r="F149">
        <f t="shared" si="8"/>
        <v>0.63226053933417592</v>
      </c>
      <c r="G149">
        <f t="shared" si="9"/>
        <v>-0.56135940100167259</v>
      </c>
    </row>
    <row r="150" spans="1:7" x14ac:dyDescent="0.3">
      <c r="A150" s="8">
        <v>39051</v>
      </c>
      <c r="B150">
        <v>-1.2507754310438761</v>
      </c>
      <c r="C150">
        <v>-0.36869134695467742</v>
      </c>
      <c r="D150">
        <v>-0.3300234553881165</v>
      </c>
      <c r="E150">
        <f t="shared" si="7"/>
        <v>-0.46695599657183745</v>
      </c>
      <c r="F150">
        <f t="shared" si="8"/>
        <v>-0.26315979921750554</v>
      </c>
      <c r="G150">
        <f t="shared" si="9"/>
        <v>-0.47327578703665885</v>
      </c>
    </row>
    <row r="151" spans="1:7" x14ac:dyDescent="0.3">
      <c r="A151" s="8">
        <v>39021</v>
      </c>
      <c r="B151">
        <v>0.3709921054304105</v>
      </c>
      <c r="C151">
        <v>-1.020237920344895</v>
      </c>
      <c r="D151">
        <v>0.43186983215555014</v>
      </c>
      <c r="E151">
        <f t="shared" si="7"/>
        <v>0.13850367061252622</v>
      </c>
      <c r="F151">
        <f t="shared" si="8"/>
        <v>-0.72821238819323975</v>
      </c>
      <c r="G151">
        <f t="shared" si="9"/>
        <v>0.61933032750789008</v>
      </c>
    </row>
    <row r="152" spans="1:7" x14ac:dyDescent="0.3">
      <c r="A152" s="8">
        <v>38989</v>
      </c>
      <c r="B152">
        <v>-1.2740062348574344</v>
      </c>
      <c r="C152">
        <v>0.335872401762493</v>
      </c>
      <c r="D152">
        <v>-0.50406377174778472</v>
      </c>
      <c r="E152">
        <f t="shared" si="7"/>
        <v>-0.47562882694305092</v>
      </c>
      <c r="F152">
        <f t="shared" si="8"/>
        <v>0.23973471181406494</v>
      </c>
      <c r="G152">
        <f t="shared" si="9"/>
        <v>-0.72286128272320882</v>
      </c>
    </row>
    <row r="153" spans="1:7" x14ac:dyDescent="0.3">
      <c r="A153" s="8">
        <v>38960</v>
      </c>
      <c r="B153">
        <v>-1.9192676402666042</v>
      </c>
      <c r="C153">
        <v>-0.11377844307974208</v>
      </c>
      <c r="D153">
        <v>0.52413531271841318</v>
      </c>
      <c r="E153">
        <f t="shared" si="7"/>
        <v>-0.7165263335088109</v>
      </c>
      <c r="F153">
        <f t="shared" si="8"/>
        <v>-8.1211323464626964E-2</v>
      </c>
      <c r="G153">
        <f t="shared" si="9"/>
        <v>0.75164521972775056</v>
      </c>
    </row>
    <row r="154" spans="1:7" x14ac:dyDescent="0.3">
      <c r="A154" s="8">
        <v>38929</v>
      </c>
      <c r="B154">
        <v>-1.711209345160259</v>
      </c>
      <c r="C154">
        <v>-0.62623490783920477</v>
      </c>
      <c r="D154">
        <v>0.29161069900528869</v>
      </c>
      <c r="E154">
        <f t="shared" si="7"/>
        <v>-0.63885126400785519</v>
      </c>
      <c r="F154">
        <f t="shared" si="8"/>
        <v>-0.4469859517213372</v>
      </c>
      <c r="G154">
        <f t="shared" si="9"/>
        <v>0.41818931602219622</v>
      </c>
    </row>
    <row r="155" spans="1:7" x14ac:dyDescent="0.3">
      <c r="A155" s="8">
        <v>38898</v>
      </c>
      <c r="B155">
        <v>1.1589329094585763</v>
      </c>
      <c r="C155">
        <v>-0.97069485810951894</v>
      </c>
      <c r="D155">
        <v>0.13137951512261939</v>
      </c>
      <c r="E155">
        <f t="shared" si="7"/>
        <v>0.43266813391471615</v>
      </c>
      <c r="F155">
        <f t="shared" si="8"/>
        <v>-0.69285017419453521</v>
      </c>
      <c r="G155">
        <f t="shared" si="9"/>
        <v>0.18840704321160576</v>
      </c>
    </row>
    <row r="156" spans="1:7" x14ac:dyDescent="0.3">
      <c r="A156" s="8">
        <v>38868</v>
      </c>
      <c r="B156">
        <v>1.4945059537772123</v>
      </c>
      <c r="C156">
        <v>-0.83332995634771856</v>
      </c>
      <c r="D156">
        <v>-0.29592403442763815</v>
      </c>
      <c r="E156">
        <f t="shared" si="7"/>
        <v>0.55794869303289185</v>
      </c>
      <c r="F156">
        <f t="shared" si="8"/>
        <v>-0.59480360959313838</v>
      </c>
      <c r="G156">
        <f t="shared" si="9"/>
        <v>-0.42437492853984227</v>
      </c>
    </row>
    <row r="157" spans="1:7" x14ac:dyDescent="0.3">
      <c r="A157" s="8">
        <v>38835</v>
      </c>
      <c r="B157">
        <v>1.9111638823146975</v>
      </c>
      <c r="C157">
        <v>0.40413685633662322</v>
      </c>
      <c r="D157">
        <v>1.2100683338645972</v>
      </c>
      <c r="E157">
        <f t="shared" si="7"/>
        <v>0.71350093160492833</v>
      </c>
      <c r="F157">
        <f t="shared" si="8"/>
        <v>0.28845964205125052</v>
      </c>
      <c r="G157">
        <f t="shared" si="9"/>
        <v>1.7353192136128617</v>
      </c>
    </row>
    <row r="158" spans="1:7" x14ac:dyDescent="0.3">
      <c r="A158" s="8">
        <v>38807</v>
      </c>
      <c r="B158">
        <v>2.7067825637649854</v>
      </c>
      <c r="C158">
        <v>1.2401602350277043</v>
      </c>
      <c r="D158">
        <v>0.76072395282941274</v>
      </c>
      <c r="E158">
        <f t="shared" si="7"/>
        <v>1.0105318014691749</v>
      </c>
      <c r="F158">
        <f t="shared" si="8"/>
        <v>0.88518572823338892</v>
      </c>
      <c r="G158">
        <f t="shared" si="9"/>
        <v>1.0909292100756014</v>
      </c>
    </row>
    <row r="159" spans="1:7" x14ac:dyDescent="0.3">
      <c r="A159" s="8">
        <v>38776</v>
      </c>
      <c r="B159">
        <v>1.2816234691730937</v>
      </c>
      <c r="C159">
        <v>-1.1598791266045012</v>
      </c>
      <c r="D159">
        <v>-0.49272100087564885</v>
      </c>
      <c r="E159">
        <f t="shared" si="7"/>
        <v>0.47847259341999665</v>
      </c>
      <c r="F159">
        <f t="shared" si="8"/>
        <v>-0.82788370433694525</v>
      </c>
      <c r="G159">
        <f t="shared" si="9"/>
        <v>-0.70659498793705977</v>
      </c>
    </row>
    <row r="160" spans="1:7" x14ac:dyDescent="0.3">
      <c r="A160" s="8">
        <v>38748</v>
      </c>
      <c r="B160">
        <v>2.3235594744848953</v>
      </c>
      <c r="C160">
        <v>-1.2345173300096126</v>
      </c>
      <c r="D160">
        <v>1.136843257704385</v>
      </c>
      <c r="E160">
        <f t="shared" si="7"/>
        <v>0.86746189849324629</v>
      </c>
      <c r="F160">
        <f t="shared" si="8"/>
        <v>-0.8811580075835006</v>
      </c>
      <c r="G160">
        <f t="shared" si="9"/>
        <v>1.6303095393465654</v>
      </c>
    </row>
    <row r="161" spans="1:7" x14ac:dyDescent="0.3">
      <c r="A161" s="8">
        <v>38716</v>
      </c>
      <c r="B161">
        <v>-0.5694109475950897</v>
      </c>
      <c r="C161">
        <v>-1.3152205402006472</v>
      </c>
      <c r="D161">
        <v>-0.28469188304140602</v>
      </c>
      <c r="E161">
        <f t="shared" si="7"/>
        <v>-0.21258001228187881</v>
      </c>
      <c r="F161">
        <f t="shared" si="8"/>
        <v>-0.93876131388700201</v>
      </c>
      <c r="G161">
        <f t="shared" si="9"/>
        <v>-0.4082672695215393</v>
      </c>
    </row>
    <row r="162" spans="1:7" x14ac:dyDescent="0.3">
      <c r="A162" s="8">
        <v>38686</v>
      </c>
      <c r="B162">
        <v>-7.2455264444353989E-2</v>
      </c>
      <c r="C162">
        <v>-0.28487818457893943</v>
      </c>
      <c r="D162">
        <v>-0.153701618279321</v>
      </c>
      <c r="E162">
        <f t="shared" si="7"/>
        <v>-2.7049955871976599E-2</v>
      </c>
      <c r="F162">
        <f t="shared" si="8"/>
        <v>-0.20333671097644973</v>
      </c>
      <c r="G162">
        <f t="shared" si="9"/>
        <v>-0.22041843745440978</v>
      </c>
    </row>
    <row r="163" spans="1:7" x14ac:dyDescent="0.3">
      <c r="A163" s="8">
        <v>38656</v>
      </c>
      <c r="B163">
        <v>3.2014451873391376</v>
      </c>
      <c r="C163">
        <v>-1.92760085379663</v>
      </c>
      <c r="D163">
        <v>0.17270546858650748</v>
      </c>
      <c r="E163">
        <f t="shared" si="7"/>
        <v>1.1952057826051261</v>
      </c>
      <c r="F163">
        <f t="shared" si="8"/>
        <v>-1.3758583103361275</v>
      </c>
      <c r="G163">
        <f t="shared" si="9"/>
        <v>0.24767123438147448</v>
      </c>
    </row>
    <row r="164" spans="1:7" x14ac:dyDescent="0.3">
      <c r="A164" s="8">
        <v>38625</v>
      </c>
      <c r="B164">
        <v>4.0922460696488496</v>
      </c>
      <c r="C164">
        <v>0.8975326582314318</v>
      </c>
      <c r="D164">
        <v>0.77553985286109728</v>
      </c>
      <c r="E164">
        <f t="shared" si="7"/>
        <v>1.5277713282833352</v>
      </c>
      <c r="F164">
        <f t="shared" si="8"/>
        <v>0.64062939388803342</v>
      </c>
      <c r="G164">
        <f t="shared" si="9"/>
        <v>1.1121762052017681</v>
      </c>
    </row>
    <row r="165" spans="1:7" x14ac:dyDescent="0.3">
      <c r="A165" s="8">
        <v>38595</v>
      </c>
      <c r="B165">
        <v>-1.9481118597697369</v>
      </c>
      <c r="C165">
        <v>-1.3696730256335801</v>
      </c>
      <c r="D165">
        <v>0.39543210837236581</v>
      </c>
      <c r="E165">
        <f t="shared" si="7"/>
        <v>-0.72729483833319897</v>
      </c>
      <c r="F165">
        <f t="shared" si="8"/>
        <v>-0.97762771325271947</v>
      </c>
      <c r="G165">
        <f t="shared" si="9"/>
        <v>0.56707618581050601</v>
      </c>
    </row>
    <row r="166" spans="1:7" x14ac:dyDescent="0.3">
      <c r="A166" s="8">
        <v>38562</v>
      </c>
      <c r="B166">
        <v>4.5316689139388329</v>
      </c>
      <c r="C166">
        <v>-0.95985136309573416</v>
      </c>
      <c r="D166">
        <v>0.16753416990378683</v>
      </c>
      <c r="E166">
        <f t="shared" si="7"/>
        <v>1.6918224657450067</v>
      </c>
      <c r="F166">
        <f t="shared" si="8"/>
        <v>-0.68511044286041622</v>
      </c>
      <c r="G166">
        <f t="shared" si="9"/>
        <v>0.24025524495978934</v>
      </c>
    </row>
    <row r="167" spans="1:7" x14ac:dyDescent="0.3">
      <c r="A167" s="8">
        <v>38533</v>
      </c>
      <c r="B167">
        <v>0.20144212773261386</v>
      </c>
      <c r="C167">
        <v>-1.5010206133089152</v>
      </c>
      <c r="D167">
        <v>-0.16273061604980346</v>
      </c>
      <c r="E167">
        <f t="shared" si="7"/>
        <v>7.5205034550790084E-2</v>
      </c>
      <c r="F167">
        <f t="shared" si="8"/>
        <v>-1.071379316282866</v>
      </c>
      <c r="G167">
        <f t="shared" si="9"/>
        <v>-0.23336662630647764</v>
      </c>
    </row>
    <row r="168" spans="1:7" x14ac:dyDescent="0.3">
      <c r="A168" s="8">
        <v>38503</v>
      </c>
      <c r="B168">
        <v>-1.2103359713354658</v>
      </c>
      <c r="C168">
        <v>-1.1426198066029163</v>
      </c>
      <c r="D168">
        <v>-0.15838553571159136</v>
      </c>
      <c r="E168">
        <f t="shared" si="7"/>
        <v>-0.45185860359442059</v>
      </c>
      <c r="F168">
        <f t="shared" si="8"/>
        <v>-0.81556456741180849</v>
      </c>
      <c r="G168">
        <f t="shared" si="9"/>
        <v>-0.22713548944868542</v>
      </c>
    </row>
    <row r="169" spans="1:7" x14ac:dyDescent="0.3">
      <c r="A169" s="8">
        <v>38471</v>
      </c>
      <c r="B169">
        <v>-2.0264186041167416</v>
      </c>
      <c r="C169">
        <v>-1.4913357616502685</v>
      </c>
      <c r="D169">
        <v>0.3683118724598673</v>
      </c>
      <c r="E169">
        <f t="shared" si="7"/>
        <v>-0.75652934593328391</v>
      </c>
      <c r="F169">
        <f t="shared" si="8"/>
        <v>-1.0644665865999148</v>
      </c>
      <c r="G169">
        <f t="shared" si="9"/>
        <v>0.5281839471330676</v>
      </c>
    </row>
    <row r="170" spans="1:7" x14ac:dyDescent="0.3">
      <c r="A170" s="8">
        <v>38442</v>
      </c>
      <c r="B170">
        <v>1.9031477840604787</v>
      </c>
      <c r="C170">
        <v>-0.21448265289900978</v>
      </c>
      <c r="D170">
        <v>-0.44760454447827336</v>
      </c>
      <c r="E170">
        <f t="shared" si="7"/>
        <v>0.71050825597666434</v>
      </c>
      <c r="F170">
        <f t="shared" si="8"/>
        <v>-0.15309068774939225</v>
      </c>
      <c r="G170">
        <f t="shared" si="9"/>
        <v>-0.64189496113241395</v>
      </c>
    </row>
    <row r="171" spans="1:7" x14ac:dyDescent="0.3">
      <c r="A171" s="8">
        <v>38411</v>
      </c>
      <c r="B171">
        <v>3.1585463480626679</v>
      </c>
      <c r="C171">
        <v>-0.95654707377410508</v>
      </c>
      <c r="D171">
        <v>-0.20470397109969471</v>
      </c>
      <c r="E171">
        <f t="shared" si="7"/>
        <v>1.1791902215787948</v>
      </c>
      <c r="F171">
        <f t="shared" si="8"/>
        <v>-0.68275194944412421</v>
      </c>
      <c r="G171">
        <f t="shared" si="9"/>
        <v>-0.29355923480590884</v>
      </c>
    </row>
    <row r="172" spans="1:7" x14ac:dyDescent="0.3">
      <c r="A172" s="8">
        <v>38383</v>
      </c>
      <c r="B172">
        <v>0.79620041952339138</v>
      </c>
      <c r="C172">
        <v>-2.5760099718536891</v>
      </c>
      <c r="D172">
        <v>-0.93500129271262966</v>
      </c>
      <c r="E172">
        <f t="shared" si="7"/>
        <v>0.29724805200176513</v>
      </c>
      <c r="F172">
        <f t="shared" si="8"/>
        <v>-1.8386714865283842</v>
      </c>
      <c r="G172">
        <f t="shared" si="9"/>
        <v>-1.3408546134045394</v>
      </c>
    </row>
    <row r="173" spans="1:7" x14ac:dyDescent="0.3">
      <c r="A173" s="8">
        <v>38352</v>
      </c>
      <c r="B173">
        <v>-0.42533581170222745</v>
      </c>
      <c r="C173">
        <v>-1.3264294894751847</v>
      </c>
      <c r="D173">
        <v>-0.53275295536191569</v>
      </c>
      <c r="E173">
        <f t="shared" si="7"/>
        <v>-0.15879198047993787</v>
      </c>
      <c r="F173">
        <f t="shared" si="8"/>
        <v>-0.94676189449430637</v>
      </c>
      <c r="G173">
        <f t="shared" si="9"/>
        <v>-0.76400349771653131</v>
      </c>
    </row>
    <row r="174" spans="1:7" x14ac:dyDescent="0.3">
      <c r="A174" s="8">
        <v>38321</v>
      </c>
      <c r="B174">
        <v>4.6142145510901873</v>
      </c>
      <c r="C174">
        <v>-1.1630114748791505</v>
      </c>
      <c r="D174">
        <v>-0.2500873909379005</v>
      </c>
      <c r="E174">
        <f t="shared" si="7"/>
        <v>1.7226394927683939</v>
      </c>
      <c r="F174">
        <f t="shared" si="8"/>
        <v>-0.83011947186944801</v>
      </c>
      <c r="G174">
        <f t="shared" si="9"/>
        <v>-0.3586421051039676</v>
      </c>
    </row>
    <row r="175" spans="1:7" x14ac:dyDescent="0.3">
      <c r="A175" s="8">
        <v>38289</v>
      </c>
      <c r="B175">
        <v>-0.21423119616293451</v>
      </c>
      <c r="C175">
        <v>-1.356560753882345</v>
      </c>
      <c r="D175">
        <v>0.50522252655934652</v>
      </c>
      <c r="E175">
        <f t="shared" si="7"/>
        <v>-7.9979618417633208E-2</v>
      </c>
      <c r="F175">
        <f t="shared" si="8"/>
        <v>-0.96826860344490351</v>
      </c>
      <c r="G175">
        <f t="shared" si="9"/>
        <v>0.72452301490154591</v>
      </c>
    </row>
    <row r="176" spans="1:7" x14ac:dyDescent="0.3">
      <c r="A176" s="8">
        <v>38260</v>
      </c>
      <c r="B176">
        <v>1.3046049482414683</v>
      </c>
      <c r="C176">
        <v>-1.4219955915382463</v>
      </c>
      <c r="D176">
        <v>-0.41921055970579624</v>
      </c>
      <c r="E176">
        <f t="shared" si="7"/>
        <v>0.48705234258576935</v>
      </c>
      <c r="F176">
        <f t="shared" si="8"/>
        <v>-1.014973845869467</v>
      </c>
      <c r="G176">
        <f t="shared" si="9"/>
        <v>-0.60117608109251697</v>
      </c>
    </row>
    <row r="177" spans="1:7" x14ac:dyDescent="0.3">
      <c r="A177" s="8">
        <v>38230</v>
      </c>
      <c r="B177">
        <v>-3.1432838026225109</v>
      </c>
      <c r="C177">
        <v>-1.748672151464522</v>
      </c>
      <c r="D177">
        <v>0.39149629290511345</v>
      </c>
      <c r="E177">
        <f t="shared" si="7"/>
        <v>-1.1734922066199598</v>
      </c>
      <c r="F177">
        <f t="shared" si="8"/>
        <v>-1.2481448671840303</v>
      </c>
      <c r="G177">
        <f t="shared" si="9"/>
        <v>0.56143196224856462</v>
      </c>
    </row>
    <row r="178" spans="1:7" x14ac:dyDescent="0.3">
      <c r="A178" s="8">
        <v>38198</v>
      </c>
      <c r="B178">
        <v>-0.33734587093634094</v>
      </c>
      <c r="C178">
        <v>-0.97770854823911102</v>
      </c>
      <c r="D178">
        <v>0.38556080226845901</v>
      </c>
      <c r="E178">
        <f t="shared" si="7"/>
        <v>-0.12594241415583715</v>
      </c>
      <c r="F178">
        <f t="shared" si="8"/>
        <v>-0.69785631632811806</v>
      </c>
      <c r="G178">
        <f t="shared" si="9"/>
        <v>0.55292007027043921</v>
      </c>
    </row>
    <row r="179" spans="1:7" x14ac:dyDescent="0.3">
      <c r="A179" s="8">
        <v>38168</v>
      </c>
      <c r="B179">
        <v>1.2484429703398459</v>
      </c>
      <c r="C179">
        <v>-2.0257536478339131</v>
      </c>
      <c r="D179">
        <v>0.3430648338189996</v>
      </c>
      <c r="E179">
        <f t="shared" si="7"/>
        <v>0.46608521154881694</v>
      </c>
      <c r="F179">
        <f t="shared" si="8"/>
        <v>-1.4459165576609931</v>
      </c>
      <c r="G179">
        <f t="shared" si="9"/>
        <v>0.49197799907689238</v>
      </c>
    </row>
    <row r="180" spans="1:7" x14ac:dyDescent="0.3">
      <c r="A180" s="8">
        <v>38135</v>
      </c>
      <c r="B180">
        <v>2.3010344675504348</v>
      </c>
      <c r="C180">
        <v>-0.95000876945868062</v>
      </c>
      <c r="D180">
        <v>-0.4058337564970067</v>
      </c>
      <c r="E180">
        <f t="shared" si="7"/>
        <v>0.85905256553082132</v>
      </c>
      <c r="F180">
        <f t="shared" si="8"/>
        <v>-0.6780851221234343</v>
      </c>
      <c r="G180">
        <f t="shared" si="9"/>
        <v>-0.58199284740620505</v>
      </c>
    </row>
    <row r="181" spans="1:7" x14ac:dyDescent="0.3">
      <c r="A181" s="8">
        <v>38107</v>
      </c>
      <c r="B181">
        <v>7.4434206399721425</v>
      </c>
      <c r="C181">
        <v>1.5761705901124505</v>
      </c>
      <c r="D181">
        <v>-1.1913292904973596</v>
      </c>
      <c r="E181">
        <f t="shared" si="7"/>
        <v>2.7788760608615197</v>
      </c>
      <c r="F181">
        <f t="shared" si="8"/>
        <v>1.125018906607316</v>
      </c>
      <c r="G181">
        <f t="shared" si="9"/>
        <v>-1.7084461676121963</v>
      </c>
    </row>
    <row r="182" spans="1:7" x14ac:dyDescent="0.3">
      <c r="A182" s="8">
        <v>38077</v>
      </c>
      <c r="B182">
        <v>-1.082302633541625</v>
      </c>
      <c r="C182">
        <v>-0.45700760709552635</v>
      </c>
      <c r="D182">
        <v>0.14178794073487083</v>
      </c>
      <c r="E182">
        <f t="shared" si="7"/>
        <v>-0.40405950764156412</v>
      </c>
      <c r="F182">
        <f t="shared" si="8"/>
        <v>-0.32619705104962898</v>
      </c>
      <c r="G182">
        <f t="shared" si="9"/>
        <v>0.20333342417946043</v>
      </c>
    </row>
    <row r="183" spans="1:7" x14ac:dyDescent="0.3">
      <c r="A183" s="8">
        <v>38044</v>
      </c>
      <c r="B183">
        <v>-1.5162133883462716</v>
      </c>
      <c r="C183">
        <v>-0.52717085307517619</v>
      </c>
      <c r="D183">
        <v>0.53953813261548333</v>
      </c>
      <c r="E183">
        <f t="shared" si="7"/>
        <v>-0.56605279908632899</v>
      </c>
      <c r="F183">
        <f t="shared" si="8"/>
        <v>-0.37627727635722991</v>
      </c>
      <c r="G183">
        <f t="shared" si="9"/>
        <v>0.77373389733642772</v>
      </c>
    </row>
    <row r="184" spans="1:7" x14ac:dyDescent="0.3">
      <c r="A184" s="8">
        <v>38016</v>
      </c>
      <c r="B184">
        <v>-0.56288180325678971</v>
      </c>
      <c r="C184">
        <v>-0.38532854564000729</v>
      </c>
      <c r="D184">
        <v>-0.33651294277027544</v>
      </c>
      <c r="E184">
        <f t="shared" si="7"/>
        <v>-0.2101424659201728</v>
      </c>
      <c r="F184">
        <f t="shared" si="8"/>
        <v>-0.27503488633776652</v>
      </c>
      <c r="G184">
        <f t="shared" si="9"/>
        <v>-0.48258214753350226</v>
      </c>
    </row>
    <row r="185" spans="1:7" x14ac:dyDescent="0.3">
      <c r="A185" s="8">
        <v>37986</v>
      </c>
      <c r="B185">
        <v>-1.3211189464749034</v>
      </c>
      <c r="C185">
        <v>-7.5796140498999284E-2</v>
      </c>
      <c r="D185">
        <v>0.52900248193181498</v>
      </c>
      <c r="E185">
        <f t="shared" si="7"/>
        <v>-0.49321756642298809</v>
      </c>
      <c r="F185">
        <f t="shared" si="8"/>
        <v>-5.4100800791591366E-2</v>
      </c>
      <c r="G185">
        <f t="shared" si="9"/>
        <v>0.75862506707649224</v>
      </c>
    </row>
    <row r="186" spans="1:7" x14ac:dyDescent="0.3">
      <c r="A186" s="8">
        <v>37953</v>
      </c>
      <c r="B186">
        <v>1.0877811834731774</v>
      </c>
      <c r="C186">
        <v>1.8699375304677066E-2</v>
      </c>
      <c r="D186">
        <v>-0.73701384751512167</v>
      </c>
      <c r="E186">
        <f t="shared" si="7"/>
        <v>0.4061048322294652</v>
      </c>
      <c r="F186">
        <f t="shared" si="8"/>
        <v>1.3347001201187701E-2</v>
      </c>
      <c r="G186">
        <f t="shared" si="9"/>
        <v>-1.0569273275725943</v>
      </c>
    </row>
    <row r="187" spans="1:7" x14ac:dyDescent="0.3">
      <c r="A187" s="8">
        <v>37925</v>
      </c>
      <c r="B187">
        <v>3.6918132499882557</v>
      </c>
      <c r="C187">
        <v>1.0012785669576063</v>
      </c>
      <c r="D187">
        <v>-0.64579104463946491</v>
      </c>
      <c r="E187">
        <f t="shared" si="7"/>
        <v>1.3782764615600342</v>
      </c>
      <c r="F187">
        <f t="shared" si="8"/>
        <v>0.71467982315773337</v>
      </c>
      <c r="G187">
        <f t="shared" si="9"/>
        <v>-0.92610770514335461</v>
      </c>
    </row>
    <row r="188" spans="1:7" x14ac:dyDescent="0.3">
      <c r="A188" s="8">
        <v>37894</v>
      </c>
      <c r="B188">
        <v>-4.8675079150018519</v>
      </c>
      <c r="C188">
        <v>-1.2995652336821772</v>
      </c>
      <c r="D188">
        <v>0.89347963782079376</v>
      </c>
      <c r="E188">
        <f t="shared" si="7"/>
        <v>-1.817202315346139</v>
      </c>
      <c r="F188">
        <f t="shared" si="8"/>
        <v>-0.92758706921291834</v>
      </c>
      <c r="G188">
        <f t="shared" si="9"/>
        <v>1.2813097732510181</v>
      </c>
    </row>
    <row r="189" spans="1:7" x14ac:dyDescent="0.3">
      <c r="A189" s="8">
        <v>37862</v>
      </c>
      <c r="B189">
        <v>0.54139381881087112</v>
      </c>
      <c r="C189">
        <v>-0.65476350589951993</v>
      </c>
      <c r="D189">
        <v>-0.93320903300709435</v>
      </c>
      <c r="E189">
        <f t="shared" si="7"/>
        <v>0.20212028788387265</v>
      </c>
      <c r="F189">
        <f t="shared" si="8"/>
        <v>-0.46734872996259696</v>
      </c>
      <c r="G189">
        <f t="shared" si="9"/>
        <v>-1.3382843926857915</v>
      </c>
    </row>
    <row r="190" spans="1:7" x14ac:dyDescent="0.3">
      <c r="A190" s="8">
        <v>37833</v>
      </c>
      <c r="B190">
        <v>7.924022965707552</v>
      </c>
      <c r="C190">
        <v>3.4478925827221216</v>
      </c>
      <c r="D190">
        <v>0.26595650913977154</v>
      </c>
      <c r="E190">
        <f t="shared" si="7"/>
        <v>2.9583008659851893</v>
      </c>
      <c r="F190">
        <f t="shared" si="8"/>
        <v>2.4609927173154369</v>
      </c>
      <c r="G190">
        <f t="shared" si="9"/>
        <v>0.38139948578085242</v>
      </c>
    </row>
    <row r="191" spans="1:7" x14ac:dyDescent="0.3">
      <c r="A191" s="8">
        <v>37802</v>
      </c>
      <c r="B191">
        <v>0.97733579800800641</v>
      </c>
      <c r="C191">
        <v>1.9087070052505406</v>
      </c>
      <c r="D191">
        <v>4.3521640125697258E-2</v>
      </c>
      <c r="E191">
        <f t="shared" si="7"/>
        <v>0.36487190283493148</v>
      </c>
      <c r="F191">
        <f t="shared" si="8"/>
        <v>1.3623725005092806</v>
      </c>
      <c r="G191">
        <f t="shared" si="9"/>
        <v>6.2412953222952323E-2</v>
      </c>
    </row>
    <row r="192" spans="1:7" x14ac:dyDescent="0.3">
      <c r="A192" s="8">
        <v>37771</v>
      </c>
      <c r="B192">
        <v>-4.1187403354266925</v>
      </c>
      <c r="C192">
        <v>-1.8478942095014514</v>
      </c>
      <c r="D192">
        <v>-0.30861624643387553</v>
      </c>
      <c r="E192">
        <f t="shared" si="7"/>
        <v>-1.5376625173590643</v>
      </c>
      <c r="F192">
        <f t="shared" si="8"/>
        <v>-1.3189663201056141</v>
      </c>
      <c r="G192">
        <f t="shared" si="9"/>
        <v>-0.44257641249019919</v>
      </c>
    </row>
    <row r="193" spans="1:7" x14ac:dyDescent="0.3">
      <c r="A193" s="8">
        <v>37741</v>
      </c>
      <c r="B193">
        <v>0.28367337462166409</v>
      </c>
      <c r="C193">
        <v>-8.5125148335721476E-2</v>
      </c>
      <c r="D193">
        <v>-0.30738184565479665</v>
      </c>
      <c r="E193">
        <f t="shared" si="7"/>
        <v>0.1059046892508945</v>
      </c>
      <c r="F193">
        <f t="shared" si="8"/>
        <v>-6.0759540817600551E-2</v>
      </c>
      <c r="G193">
        <f t="shared" si="9"/>
        <v>-0.44080619891689371</v>
      </c>
    </row>
    <row r="194" spans="1:7" x14ac:dyDescent="0.3">
      <c r="A194" s="8">
        <v>37711</v>
      </c>
      <c r="B194">
        <v>0.72297843152832975</v>
      </c>
      <c r="C194">
        <v>1.1427620637262477</v>
      </c>
      <c r="D194">
        <v>0.36308022091882219</v>
      </c>
      <c r="E194">
        <f t="shared" si="7"/>
        <v>0.26991185277160479</v>
      </c>
      <c r="F194">
        <f t="shared" si="8"/>
        <v>0.8156661058838186</v>
      </c>
      <c r="G194">
        <f t="shared" si="9"/>
        <v>0.5206814076615085</v>
      </c>
    </row>
    <row r="195" spans="1:7" x14ac:dyDescent="0.3">
      <c r="A195" s="8">
        <v>37680</v>
      </c>
      <c r="B195">
        <v>-2.3117762923531551</v>
      </c>
      <c r="C195">
        <v>-0.94021010035337893</v>
      </c>
      <c r="D195">
        <v>0.46251815183553147</v>
      </c>
      <c r="E195">
        <f t="shared" ref="E195:E258" si="10">STANDARDIZE(B195,AVERAGE(B$2:B$315),_xlfn.STDEV.P(B$2:B$315))</f>
        <v>-0.86306284537903366</v>
      </c>
      <c r="F195">
        <f t="shared" ref="F195:F258" si="11">STANDARDIZE(C195,AVERAGE(C$2:C$315),_xlfn.STDEV.P(C$2:C$315))</f>
        <v>-0.67109115327754498</v>
      </c>
      <c r="G195">
        <f t="shared" ref="G195:G258" si="12">STANDARDIZE(D195,AVERAGE(D$2:D$315),_xlfn.STDEV.P(D$2:D$315))</f>
        <v>0.66328207512181614</v>
      </c>
    </row>
    <row r="196" spans="1:7" x14ac:dyDescent="0.3">
      <c r="A196" s="8">
        <v>37652</v>
      </c>
      <c r="B196">
        <v>1.4250032540817055</v>
      </c>
      <c r="C196">
        <v>0.845566488298096</v>
      </c>
      <c r="D196">
        <v>-0.44952870723051641</v>
      </c>
      <c r="E196">
        <f t="shared" si="10"/>
        <v>0.53200102761251944</v>
      </c>
      <c r="F196">
        <f t="shared" si="11"/>
        <v>0.60353764503437635</v>
      </c>
      <c r="G196">
        <f t="shared" si="12"/>
        <v>-0.64465433967380725</v>
      </c>
    </row>
    <row r="197" spans="1:7" x14ac:dyDescent="0.3">
      <c r="A197" s="8">
        <v>37621</v>
      </c>
      <c r="B197">
        <v>-4.3918171504971637</v>
      </c>
      <c r="C197">
        <v>-0.92182718874998293</v>
      </c>
      <c r="D197">
        <v>0.98313330656508646</v>
      </c>
      <c r="E197">
        <f t="shared" si="10"/>
        <v>-1.639611159103229</v>
      </c>
      <c r="F197">
        <f t="shared" si="11"/>
        <v>-0.65797003349390781</v>
      </c>
      <c r="G197">
        <f t="shared" si="12"/>
        <v>1.4098791520116252</v>
      </c>
    </row>
    <row r="198" spans="1:7" x14ac:dyDescent="0.3">
      <c r="A198" s="8">
        <v>37589</v>
      </c>
      <c r="B198">
        <v>2.8710252425321579</v>
      </c>
      <c r="C198">
        <v>1.507882642979071</v>
      </c>
      <c r="D198">
        <v>-2.2654189327061864</v>
      </c>
      <c r="E198">
        <f t="shared" si="10"/>
        <v>1.071849046627521</v>
      </c>
      <c r="F198">
        <f t="shared" si="11"/>
        <v>1.076277208151331</v>
      </c>
      <c r="G198">
        <f t="shared" si="12"/>
        <v>-3.2487628101565376</v>
      </c>
    </row>
    <row r="199" spans="1:7" x14ac:dyDescent="0.3">
      <c r="A199" s="8">
        <v>37560</v>
      </c>
      <c r="B199">
        <v>1.4312018366513388</v>
      </c>
      <c r="C199">
        <v>2.1241864844369367</v>
      </c>
      <c r="D199">
        <v>0.67825480371385483</v>
      </c>
      <c r="E199">
        <f t="shared" si="10"/>
        <v>0.53431516429069226</v>
      </c>
      <c r="F199">
        <f t="shared" si="11"/>
        <v>1.5161746901906006</v>
      </c>
      <c r="G199">
        <f t="shared" si="12"/>
        <v>0.97266291470575228</v>
      </c>
    </row>
    <row r="200" spans="1:7" x14ac:dyDescent="0.3">
      <c r="A200" s="8">
        <v>37529</v>
      </c>
      <c r="B200">
        <v>-4.583995924182898</v>
      </c>
      <c r="C200">
        <v>-0.41506631561382734</v>
      </c>
      <c r="D200">
        <v>0.82636573293938187</v>
      </c>
      <c r="E200">
        <f t="shared" si="10"/>
        <v>-1.7113578760270505</v>
      </c>
      <c r="F200">
        <f t="shared" si="11"/>
        <v>-0.29626073185903085</v>
      </c>
      <c r="G200">
        <f t="shared" si="12"/>
        <v>1.185063928795814</v>
      </c>
    </row>
    <row r="201" spans="1:7" x14ac:dyDescent="0.3">
      <c r="A201" s="8">
        <v>37498</v>
      </c>
      <c r="B201">
        <v>-2.7140318681600561</v>
      </c>
      <c r="C201">
        <v>-1.5320288301205429</v>
      </c>
      <c r="D201">
        <v>-0.86738180089243488</v>
      </c>
      <c r="E201">
        <f t="shared" si="10"/>
        <v>-1.01323820749078</v>
      </c>
      <c r="F201">
        <f t="shared" si="11"/>
        <v>-1.0935119651167533</v>
      </c>
      <c r="G201">
        <f t="shared" si="12"/>
        <v>-1.243883723342845</v>
      </c>
    </row>
    <row r="202" spans="1:7" x14ac:dyDescent="0.3">
      <c r="A202" s="8">
        <v>37468</v>
      </c>
      <c r="B202">
        <v>-4.6273135580250502</v>
      </c>
      <c r="C202">
        <v>-0.54338236343228385</v>
      </c>
      <c r="D202">
        <v>1.8468243772676025</v>
      </c>
      <c r="E202">
        <f t="shared" si="10"/>
        <v>-1.7275297869695405</v>
      </c>
      <c r="F202">
        <f t="shared" si="11"/>
        <v>-0.3878485211011794</v>
      </c>
      <c r="G202">
        <f t="shared" si="12"/>
        <v>2.6484701205309693</v>
      </c>
    </row>
    <row r="203" spans="1:7" x14ac:dyDescent="0.3">
      <c r="A203" s="8">
        <v>37435</v>
      </c>
      <c r="B203">
        <v>-2.6716563873202741</v>
      </c>
      <c r="C203">
        <v>0.54674488185716252</v>
      </c>
      <c r="D203">
        <v>1.0331501502251486</v>
      </c>
      <c r="E203">
        <f t="shared" si="10"/>
        <v>-0.9974180335453765</v>
      </c>
      <c r="F203">
        <f t="shared" si="11"/>
        <v>0.39024857654285211</v>
      </c>
      <c r="G203">
        <f t="shared" si="12"/>
        <v>1.4816066630773668</v>
      </c>
    </row>
    <row r="204" spans="1:7" x14ac:dyDescent="0.3">
      <c r="A204" s="8">
        <v>37407</v>
      </c>
      <c r="B204">
        <v>-0.37535010229621768</v>
      </c>
      <c r="C204">
        <v>0.14846017808463352</v>
      </c>
      <c r="D204">
        <v>0.53201419272289874</v>
      </c>
      <c r="E204">
        <f t="shared" si="10"/>
        <v>-0.14013065553645584</v>
      </c>
      <c r="F204">
        <f t="shared" si="11"/>
        <v>0.10596600918152256</v>
      </c>
      <c r="G204">
        <f t="shared" si="12"/>
        <v>0.7629440625045617</v>
      </c>
    </row>
    <row r="205" spans="1:7" x14ac:dyDescent="0.3">
      <c r="A205" s="8">
        <v>37376</v>
      </c>
      <c r="B205">
        <v>-4.192680286816147</v>
      </c>
      <c r="C205">
        <v>-1.5506233242829737E-2</v>
      </c>
      <c r="D205">
        <v>0.78839434823376187</v>
      </c>
      <c r="E205">
        <f t="shared" si="10"/>
        <v>-1.5652667561621247</v>
      </c>
      <c r="F205">
        <f t="shared" si="11"/>
        <v>-1.1067841055961949E-2</v>
      </c>
      <c r="G205">
        <f t="shared" si="12"/>
        <v>1.130610414392452</v>
      </c>
    </row>
    <row r="206" spans="1:7" x14ac:dyDescent="0.3">
      <c r="A206" s="8">
        <v>37343</v>
      </c>
      <c r="B206">
        <v>6.3839419674898989</v>
      </c>
      <c r="C206">
        <v>0.6755573326158455</v>
      </c>
      <c r="D206">
        <v>-0.99683010681355633</v>
      </c>
      <c r="E206">
        <f t="shared" si="10"/>
        <v>2.3833374956830689</v>
      </c>
      <c r="F206">
        <f t="shared" si="11"/>
        <v>0.48219068193361653</v>
      </c>
      <c r="G206">
        <f t="shared" si="12"/>
        <v>-1.4295212829318502</v>
      </c>
    </row>
    <row r="207" spans="1:7" x14ac:dyDescent="0.3">
      <c r="A207" s="8">
        <v>37315</v>
      </c>
      <c r="B207">
        <v>-0.91919102789566332</v>
      </c>
      <c r="C207">
        <v>-0.33818334489212953</v>
      </c>
      <c r="D207">
        <v>0.29888879846859917</v>
      </c>
      <c r="E207">
        <f t="shared" si="10"/>
        <v>-0.34316452963318111</v>
      </c>
      <c r="F207">
        <f t="shared" si="11"/>
        <v>-0.24138418727645755</v>
      </c>
      <c r="G207">
        <f t="shared" si="12"/>
        <v>0.42862659917705098</v>
      </c>
    </row>
    <row r="208" spans="1:7" x14ac:dyDescent="0.3">
      <c r="A208" s="8">
        <v>37287</v>
      </c>
      <c r="B208">
        <v>0.49078891962769811</v>
      </c>
      <c r="C208">
        <v>-0.65572231950283411</v>
      </c>
      <c r="D208">
        <v>-0.57190234198375922</v>
      </c>
      <c r="E208">
        <f t="shared" si="10"/>
        <v>0.18322779883827753</v>
      </c>
      <c r="F208">
        <f t="shared" si="11"/>
        <v>-0.46803309968653894</v>
      </c>
      <c r="G208">
        <f t="shared" si="12"/>
        <v>-0.82014634593822955</v>
      </c>
    </row>
    <row r="209" spans="1:7" x14ac:dyDescent="0.3">
      <c r="A209" s="8">
        <v>37256</v>
      </c>
      <c r="B209">
        <v>2.7023839958954881</v>
      </c>
      <c r="C209">
        <v>0.91925319880405021</v>
      </c>
      <c r="D209">
        <v>-0.39087667660095238</v>
      </c>
      <c r="E209">
        <f t="shared" si="10"/>
        <v>1.008889670042532</v>
      </c>
      <c r="F209">
        <f t="shared" si="11"/>
        <v>0.65613280383567341</v>
      </c>
      <c r="G209">
        <f t="shared" si="12"/>
        <v>-0.56054339087818217</v>
      </c>
    </row>
    <row r="210" spans="1:7" x14ac:dyDescent="0.3">
      <c r="A210" s="8">
        <v>37225</v>
      </c>
      <c r="B210">
        <v>3.8862060802799014</v>
      </c>
      <c r="C210">
        <v>3.3171909347189281</v>
      </c>
      <c r="D210">
        <v>-0.69656086747013801</v>
      </c>
      <c r="E210">
        <f t="shared" si="10"/>
        <v>1.4508497593258034</v>
      </c>
      <c r="F210">
        <f t="shared" si="11"/>
        <v>2.3677021648519272</v>
      </c>
      <c r="G210">
        <f t="shared" si="12"/>
        <v>-0.99891503888162125</v>
      </c>
    </row>
    <row r="211" spans="1:7" x14ac:dyDescent="0.3">
      <c r="A211" s="8">
        <v>37195</v>
      </c>
      <c r="B211">
        <v>-4.8193939706440414</v>
      </c>
      <c r="C211">
        <v>0.97379927670633959</v>
      </c>
      <c r="D211">
        <v>-1.3364321053264547</v>
      </c>
      <c r="E211">
        <f t="shared" si="10"/>
        <v>-1.7992397824413691</v>
      </c>
      <c r="F211">
        <f t="shared" si="11"/>
        <v>0.69506600643842786</v>
      </c>
      <c r="G211">
        <f t="shared" si="12"/>
        <v>-1.9165333437455183</v>
      </c>
    </row>
    <row r="212" spans="1:7" x14ac:dyDescent="0.3">
      <c r="A212" s="8">
        <v>37162</v>
      </c>
      <c r="B212">
        <v>-6.9573941040221854</v>
      </c>
      <c r="C212">
        <v>6.3817868173964358</v>
      </c>
      <c r="D212">
        <v>0.1007764266050688</v>
      </c>
      <c r="E212">
        <f t="shared" si="10"/>
        <v>-2.597426217970491</v>
      </c>
      <c r="F212">
        <f t="shared" si="11"/>
        <v>4.5551102606197569</v>
      </c>
      <c r="G212">
        <f t="shared" si="12"/>
        <v>0.14452016012063557</v>
      </c>
    </row>
    <row r="213" spans="1:7" x14ac:dyDescent="0.3">
      <c r="A213" s="8">
        <v>37134</v>
      </c>
      <c r="B213">
        <v>-1.8411782863767039</v>
      </c>
      <c r="C213">
        <v>0.42579189867985223</v>
      </c>
      <c r="D213">
        <v>-0.44451173049733239</v>
      </c>
      <c r="E213">
        <f t="shared" si="10"/>
        <v>-0.68737298498414656</v>
      </c>
      <c r="F213">
        <f t="shared" si="11"/>
        <v>0.30391630150952431</v>
      </c>
      <c r="G213">
        <f t="shared" si="12"/>
        <v>-0.63745965828623774</v>
      </c>
    </row>
    <row r="214" spans="1:7" x14ac:dyDescent="0.3">
      <c r="A214" s="8">
        <v>37103</v>
      </c>
      <c r="B214">
        <v>-3.9807303129878249</v>
      </c>
      <c r="C214">
        <v>-0.18129178565532739</v>
      </c>
      <c r="D214">
        <v>0.62506955791035024</v>
      </c>
      <c r="E214">
        <f t="shared" si="10"/>
        <v>-1.4861387937829955</v>
      </c>
      <c r="F214">
        <f t="shared" si="11"/>
        <v>-0.12940013457572078</v>
      </c>
      <c r="G214">
        <f t="shared" si="12"/>
        <v>0.89639170229513843</v>
      </c>
    </row>
    <row r="215" spans="1:7" x14ac:dyDescent="0.3">
      <c r="A215" s="8">
        <v>37071</v>
      </c>
      <c r="B215">
        <v>0.27932789354964199</v>
      </c>
      <c r="C215">
        <v>-0.46222575402098426</v>
      </c>
      <c r="D215">
        <v>-0.32919384033435894</v>
      </c>
      <c r="E215">
        <f t="shared" si="10"/>
        <v>0.10428237688833343</v>
      </c>
      <c r="F215">
        <f t="shared" si="11"/>
        <v>-0.3299215932948793</v>
      </c>
      <c r="G215">
        <f t="shared" si="12"/>
        <v>-0.47208606336370712</v>
      </c>
    </row>
    <row r="216" spans="1:7" x14ac:dyDescent="0.3">
      <c r="A216" s="8">
        <v>37042</v>
      </c>
      <c r="B216">
        <v>-1.2073531086728884</v>
      </c>
      <c r="C216">
        <v>2.5103661029949147</v>
      </c>
      <c r="D216">
        <v>-0.76645055328547329</v>
      </c>
      <c r="E216">
        <f t="shared" si="10"/>
        <v>-0.45074500192567152</v>
      </c>
      <c r="F216">
        <f t="shared" si="11"/>
        <v>1.7918170444824228</v>
      </c>
      <c r="G216">
        <f t="shared" si="12"/>
        <v>-1.0991415395135173</v>
      </c>
    </row>
    <row r="217" spans="1:7" x14ac:dyDescent="0.3">
      <c r="A217" s="8">
        <v>37011</v>
      </c>
      <c r="B217">
        <v>2.1037953993638525</v>
      </c>
      <c r="C217">
        <v>3.0774607257383231</v>
      </c>
      <c r="D217">
        <v>-0.66811036710510596</v>
      </c>
      <c r="E217">
        <f t="shared" si="10"/>
        <v>0.78541667265826998</v>
      </c>
      <c r="F217">
        <f t="shared" si="11"/>
        <v>2.1965905990861541</v>
      </c>
      <c r="G217">
        <f t="shared" si="12"/>
        <v>-0.9581151116885307</v>
      </c>
    </row>
    <row r="218" spans="1:7" x14ac:dyDescent="0.3">
      <c r="A218" s="8">
        <v>36980</v>
      </c>
      <c r="B218">
        <v>-2.2339140753354778</v>
      </c>
      <c r="C218">
        <v>4.0478674162692458</v>
      </c>
      <c r="D218">
        <v>-0.60018011609950472</v>
      </c>
      <c r="E218">
        <f t="shared" si="10"/>
        <v>-0.83399429459015373</v>
      </c>
      <c r="F218">
        <f t="shared" si="11"/>
        <v>2.8892350887080767</v>
      </c>
      <c r="G218">
        <f t="shared" si="12"/>
        <v>-0.86069857209601985</v>
      </c>
    </row>
    <row r="219" spans="1:7" x14ac:dyDescent="0.3">
      <c r="A219" s="8">
        <v>36950</v>
      </c>
      <c r="B219">
        <v>-2.0199319949363472</v>
      </c>
      <c r="C219">
        <v>0.30662921246748287</v>
      </c>
      <c r="D219">
        <v>-7.2176828582531327E-2</v>
      </c>
      <c r="E219">
        <f t="shared" si="10"/>
        <v>-0.75410767935827361</v>
      </c>
      <c r="F219">
        <f t="shared" si="11"/>
        <v>0.21886188177094384</v>
      </c>
      <c r="G219">
        <f t="shared" si="12"/>
        <v>-0.10350641687886994</v>
      </c>
    </row>
    <row r="220" spans="1:7" x14ac:dyDescent="0.3">
      <c r="A220" s="8">
        <v>36922</v>
      </c>
      <c r="B220">
        <v>-4.1771257544959592</v>
      </c>
      <c r="C220">
        <v>6.3331204529720333</v>
      </c>
      <c r="D220">
        <v>-0.75616027727895041</v>
      </c>
      <c r="E220">
        <f t="shared" si="10"/>
        <v>-1.559459732806445</v>
      </c>
      <c r="F220">
        <f t="shared" si="11"/>
        <v>4.5203738047838513</v>
      </c>
      <c r="G220">
        <f t="shared" si="12"/>
        <v>-1.0843845930107783</v>
      </c>
    </row>
    <row r="221" spans="1:7" x14ac:dyDescent="0.3">
      <c r="A221" s="8">
        <v>36889</v>
      </c>
      <c r="B221">
        <v>-4.9229585008363426</v>
      </c>
      <c r="C221">
        <v>2.2491019736248337</v>
      </c>
      <c r="D221">
        <v>0.48058983204047356</v>
      </c>
      <c r="E221">
        <f t="shared" si="10"/>
        <v>-1.8379038601048387</v>
      </c>
      <c r="F221">
        <f t="shared" si="11"/>
        <v>1.6053352721390681</v>
      </c>
      <c r="G221">
        <f t="shared" si="12"/>
        <v>0.68919807755264439</v>
      </c>
    </row>
    <row r="222" spans="1:7" x14ac:dyDescent="0.3">
      <c r="A222" s="8">
        <v>36860</v>
      </c>
      <c r="B222">
        <v>-3.5494565556828457</v>
      </c>
      <c r="C222">
        <v>0.11278249990905448</v>
      </c>
      <c r="D222">
        <v>0.14608289857301981</v>
      </c>
      <c r="E222">
        <f t="shared" si="10"/>
        <v>-1.3251299810582731</v>
      </c>
      <c r="F222">
        <f t="shared" si="11"/>
        <v>8.050045187245361E-2</v>
      </c>
      <c r="G222">
        <f t="shared" si="12"/>
        <v>0.20949268200781301</v>
      </c>
    </row>
    <row r="223" spans="1:7" x14ac:dyDescent="0.3">
      <c r="A223" s="8">
        <v>36830</v>
      </c>
      <c r="B223">
        <v>-1.2324224068488043E-2</v>
      </c>
      <c r="C223">
        <v>-0.89941229069918882</v>
      </c>
      <c r="D223">
        <v>0.36150162239061778</v>
      </c>
      <c r="E223">
        <f t="shared" si="10"/>
        <v>-4.601042032839231E-3</v>
      </c>
      <c r="F223">
        <f t="shared" si="11"/>
        <v>-0.6419710139366277</v>
      </c>
      <c r="G223">
        <f t="shared" si="12"/>
        <v>0.51841759141253241</v>
      </c>
    </row>
    <row r="224" spans="1:7" x14ac:dyDescent="0.3">
      <c r="A224" s="8">
        <v>36798</v>
      </c>
      <c r="B224">
        <v>-0.56536235525856726</v>
      </c>
      <c r="C224">
        <v>1.3710643738714201</v>
      </c>
      <c r="D224">
        <v>1.1500457366275019</v>
      </c>
      <c r="E224">
        <f t="shared" si="10"/>
        <v>-0.21106853834155992</v>
      </c>
      <c r="F224">
        <f t="shared" si="11"/>
        <v>0.97862081202201767</v>
      </c>
      <c r="G224">
        <f t="shared" si="12"/>
        <v>1.6492427803061351</v>
      </c>
    </row>
    <row r="225" spans="1:7" x14ac:dyDescent="0.3">
      <c r="A225" s="8">
        <v>36769</v>
      </c>
      <c r="B225">
        <v>-1.3838828977494499</v>
      </c>
      <c r="C225">
        <v>-1.1010267701353655</v>
      </c>
      <c r="D225">
        <v>3.2045901503710172E-2</v>
      </c>
      <c r="E225">
        <f t="shared" si="10"/>
        <v>-0.51664943331833646</v>
      </c>
      <c r="F225">
        <f t="shared" si="11"/>
        <v>-0.78587682123589253</v>
      </c>
      <c r="G225">
        <f t="shared" si="12"/>
        <v>4.5955973758384581E-2</v>
      </c>
    </row>
    <row r="226" spans="1:7" x14ac:dyDescent="0.3">
      <c r="A226" s="8">
        <v>36738</v>
      </c>
      <c r="B226">
        <v>9.2376616589886468E-2</v>
      </c>
      <c r="C226">
        <v>-1.8259437979829123</v>
      </c>
      <c r="D226">
        <v>0.87962275310527538</v>
      </c>
      <c r="E226">
        <f t="shared" si="10"/>
        <v>3.4487258055320553E-2</v>
      </c>
      <c r="F226">
        <f t="shared" si="11"/>
        <v>-1.3032988358110329</v>
      </c>
      <c r="G226">
        <f t="shared" si="12"/>
        <v>1.2614380704597705</v>
      </c>
    </row>
    <row r="227" spans="1:7" x14ac:dyDescent="0.3">
      <c r="A227" s="8">
        <v>36707</v>
      </c>
      <c r="B227">
        <v>-2.7344553567151442</v>
      </c>
      <c r="C227">
        <v>-0.68047940542133711</v>
      </c>
      <c r="D227">
        <v>1.3475198514831901</v>
      </c>
      <c r="E227">
        <f t="shared" si="10"/>
        <v>-1.0208629738677111</v>
      </c>
      <c r="F227">
        <f t="shared" si="11"/>
        <v>-0.48570389617616927</v>
      </c>
      <c r="G227">
        <f t="shared" si="12"/>
        <v>1.9324339159718782</v>
      </c>
    </row>
    <row r="228" spans="1:7" x14ac:dyDescent="0.3">
      <c r="A228" s="8">
        <v>36677</v>
      </c>
      <c r="B228">
        <v>0.86833221473037214</v>
      </c>
      <c r="C228">
        <v>0.20533593725600324</v>
      </c>
      <c r="D228">
        <v>0.25728352631290169</v>
      </c>
      <c r="E228">
        <f t="shared" si="10"/>
        <v>0.3241772460676261</v>
      </c>
      <c r="F228">
        <f t="shared" si="11"/>
        <v>0.1465620619164428</v>
      </c>
      <c r="G228">
        <f t="shared" si="12"/>
        <v>0.36896184625454964</v>
      </c>
    </row>
    <row r="229" spans="1:7" x14ac:dyDescent="0.3">
      <c r="A229" s="8">
        <v>36644</v>
      </c>
      <c r="B229">
        <v>1.7351878065747051</v>
      </c>
      <c r="C229">
        <v>1.1231753786645486</v>
      </c>
      <c r="D229">
        <v>-0.30042411239613498</v>
      </c>
      <c r="E229">
        <f t="shared" si="10"/>
        <v>0.64780321978515831</v>
      </c>
      <c r="F229">
        <f t="shared" si="11"/>
        <v>0.80168577206056013</v>
      </c>
      <c r="G229">
        <f t="shared" si="12"/>
        <v>-0.43082834240329632</v>
      </c>
    </row>
    <row r="230" spans="1:7" x14ac:dyDescent="0.3">
      <c r="A230" s="8">
        <v>36616</v>
      </c>
      <c r="B230">
        <v>-1.823023263386786</v>
      </c>
      <c r="C230">
        <v>-2.1720755219660806</v>
      </c>
      <c r="D230">
        <v>-3.1740602374904392E-2</v>
      </c>
      <c r="E230">
        <f t="shared" si="10"/>
        <v>-0.68059511212013735</v>
      </c>
      <c r="F230">
        <f t="shared" si="11"/>
        <v>-1.5503563155663604</v>
      </c>
      <c r="G230">
        <f t="shared" si="12"/>
        <v>-4.5518154315226371E-2</v>
      </c>
    </row>
    <row r="231" spans="1:7" x14ac:dyDescent="0.3">
      <c r="A231" s="8">
        <v>36585</v>
      </c>
      <c r="B231">
        <v>-1.4163123111296319</v>
      </c>
      <c r="C231">
        <v>-1.0440927013942742</v>
      </c>
      <c r="D231">
        <v>-0.53436212399679439</v>
      </c>
      <c r="E231">
        <f t="shared" si="10"/>
        <v>-0.52875641005239715</v>
      </c>
      <c r="F231">
        <f t="shared" si="11"/>
        <v>-0.74523914904126121</v>
      </c>
      <c r="G231">
        <f t="shared" si="12"/>
        <v>-0.76631115355042123</v>
      </c>
    </row>
    <row r="232" spans="1:7" x14ac:dyDescent="0.3">
      <c r="A232" s="8">
        <v>36556</v>
      </c>
      <c r="B232">
        <v>3.0444937347830963</v>
      </c>
      <c r="C232">
        <v>-2.3251951584294686</v>
      </c>
      <c r="D232">
        <v>-0.83475354861480544</v>
      </c>
      <c r="E232">
        <f t="shared" si="10"/>
        <v>1.136610594274206</v>
      </c>
      <c r="F232">
        <f t="shared" si="11"/>
        <v>-1.6596480934200892</v>
      </c>
      <c r="G232">
        <f t="shared" si="12"/>
        <v>-1.1970926194858014</v>
      </c>
    </row>
    <row r="233" spans="1:7" x14ac:dyDescent="0.3">
      <c r="A233" s="8">
        <v>36525</v>
      </c>
      <c r="B233">
        <v>3.1562309764846317</v>
      </c>
      <c r="C233">
        <v>0.27689247769125586</v>
      </c>
      <c r="D233">
        <v>0.27044965100530649</v>
      </c>
      <c r="E233">
        <f t="shared" si="10"/>
        <v>1.1783258164938999</v>
      </c>
      <c r="F233">
        <f t="shared" si="11"/>
        <v>0.19763677513979175</v>
      </c>
      <c r="G233">
        <f t="shared" si="12"/>
        <v>0.3878429528070903</v>
      </c>
    </row>
    <row r="234" spans="1:7" x14ac:dyDescent="0.3">
      <c r="A234" s="8">
        <v>36494</v>
      </c>
      <c r="B234">
        <v>2.2547534512921339</v>
      </c>
      <c r="C234">
        <v>-1.2997474025390867</v>
      </c>
      <c r="D234">
        <v>8.933704916592515E-2</v>
      </c>
      <c r="E234">
        <f t="shared" si="10"/>
        <v>0.84177432554235598</v>
      </c>
      <c r="F234">
        <f t="shared" si="11"/>
        <v>-0.92771709537220837</v>
      </c>
      <c r="G234">
        <f t="shared" si="12"/>
        <v>0.12811532503292</v>
      </c>
    </row>
    <row r="235" spans="1:7" x14ac:dyDescent="0.3">
      <c r="A235" s="8">
        <v>36462</v>
      </c>
      <c r="B235">
        <v>2.2161135707433166</v>
      </c>
      <c r="C235">
        <v>-1.3442538305567884</v>
      </c>
      <c r="D235">
        <v>0.29946479234082324</v>
      </c>
      <c r="E235">
        <f t="shared" si="10"/>
        <v>0.82734877521472339</v>
      </c>
      <c r="F235">
        <f t="shared" si="11"/>
        <v>-0.95948432494721247</v>
      </c>
      <c r="G235">
        <f t="shared" si="12"/>
        <v>0.42945261305198767</v>
      </c>
    </row>
    <row r="236" spans="1:7" x14ac:dyDescent="0.3">
      <c r="A236" s="8">
        <v>36433</v>
      </c>
      <c r="B236">
        <v>-1.1833779821678887</v>
      </c>
      <c r="C236">
        <v>0.73432063704008355</v>
      </c>
      <c r="D236">
        <v>-0.17330989017336862</v>
      </c>
      <c r="E236">
        <f t="shared" si="10"/>
        <v>-0.44179429118079022</v>
      </c>
      <c r="F236">
        <f t="shared" si="11"/>
        <v>0.52413400260379384</v>
      </c>
      <c r="G236">
        <f t="shared" si="12"/>
        <v>-0.24853801550734095</v>
      </c>
    </row>
    <row r="237" spans="1:7" x14ac:dyDescent="0.3">
      <c r="A237" s="8">
        <v>36403</v>
      </c>
      <c r="B237">
        <v>1.9428557589003705</v>
      </c>
      <c r="C237">
        <v>-1.317752070951691</v>
      </c>
      <c r="D237">
        <v>0.90838446238639192</v>
      </c>
      <c r="E237">
        <f t="shared" si="10"/>
        <v>0.72533256136595103</v>
      </c>
      <c r="F237">
        <f t="shared" si="11"/>
        <v>-0.94056823756356867</v>
      </c>
      <c r="G237">
        <f t="shared" si="12"/>
        <v>1.3026842921276567</v>
      </c>
    </row>
    <row r="238" spans="1:7" x14ac:dyDescent="0.3">
      <c r="A238" s="8">
        <v>36371</v>
      </c>
      <c r="B238">
        <v>1.0230562034240647</v>
      </c>
      <c r="C238">
        <v>0.98081591538284452</v>
      </c>
      <c r="D238">
        <v>-0.45223880518852633</v>
      </c>
      <c r="E238">
        <f t="shared" si="10"/>
        <v>0.38194084818262353</v>
      </c>
      <c r="F238">
        <f t="shared" si="11"/>
        <v>0.70007425314815552</v>
      </c>
      <c r="G238">
        <f t="shared" si="12"/>
        <v>-0.6485408020542317</v>
      </c>
    </row>
    <row r="239" spans="1:7" x14ac:dyDescent="0.3">
      <c r="A239" s="8">
        <v>36341</v>
      </c>
      <c r="B239">
        <v>1.6743462851402315</v>
      </c>
      <c r="C239">
        <v>-0.41800506952049393</v>
      </c>
      <c r="D239">
        <v>0.53435567977373144</v>
      </c>
      <c r="E239">
        <f t="shared" si="10"/>
        <v>0.62508905977749762</v>
      </c>
      <c r="F239">
        <f t="shared" si="11"/>
        <v>-0.29835831807692248</v>
      </c>
      <c r="G239">
        <f t="shared" si="12"/>
        <v>0.76630191210199639</v>
      </c>
    </row>
    <row r="240" spans="1:7" x14ac:dyDescent="0.3">
      <c r="A240" s="8">
        <v>36308</v>
      </c>
      <c r="B240">
        <v>3.4905445491371379</v>
      </c>
      <c r="C240">
        <v>-3.5223109116214846E-2</v>
      </c>
      <c r="D240">
        <v>-0.53068867764686212</v>
      </c>
      <c r="E240">
        <f t="shared" si="10"/>
        <v>1.3031361730222144</v>
      </c>
      <c r="F240">
        <f t="shared" si="11"/>
        <v>-2.5141100813464046E-2</v>
      </c>
      <c r="G240">
        <f t="shared" si="12"/>
        <v>-0.76104318491359646</v>
      </c>
    </row>
    <row r="241" spans="1:7" x14ac:dyDescent="0.3">
      <c r="A241" s="8">
        <v>36280</v>
      </c>
      <c r="B241">
        <v>1.0957296386773649</v>
      </c>
      <c r="C241">
        <v>-0.36572356448684173</v>
      </c>
      <c r="D241">
        <v>-5.3315485428085528E-2</v>
      </c>
      <c r="E241">
        <f t="shared" si="10"/>
        <v>0.40907225446127254</v>
      </c>
      <c r="F241">
        <f t="shared" si="11"/>
        <v>-0.26104149336409238</v>
      </c>
      <c r="G241">
        <f t="shared" si="12"/>
        <v>-7.6457984774276372E-2</v>
      </c>
    </row>
    <row r="242" spans="1:7" x14ac:dyDescent="0.3">
      <c r="A242" s="8">
        <v>36250</v>
      </c>
      <c r="B242">
        <v>-0.79902501185176744</v>
      </c>
      <c r="C242">
        <v>1.4578334232642707</v>
      </c>
      <c r="D242">
        <v>0.31226589233022917</v>
      </c>
      <c r="E242">
        <f t="shared" si="10"/>
        <v>-0.29830256609987565</v>
      </c>
      <c r="F242">
        <f t="shared" si="11"/>
        <v>1.0405537155336462</v>
      </c>
      <c r="G242">
        <f t="shared" si="12"/>
        <v>0.44781024967904548</v>
      </c>
    </row>
    <row r="243" spans="1:7" x14ac:dyDescent="0.3">
      <c r="A243" s="8">
        <v>36217</v>
      </c>
      <c r="B243">
        <v>6.4599095348028817</v>
      </c>
      <c r="C243">
        <v>0.64157200845788176</v>
      </c>
      <c r="D243">
        <v>-0.35819307355266039</v>
      </c>
      <c r="E243">
        <f t="shared" si="10"/>
        <v>2.4116987108311521</v>
      </c>
      <c r="F243">
        <f t="shared" si="11"/>
        <v>0.4579330714536749</v>
      </c>
      <c r="G243">
        <f t="shared" si="12"/>
        <v>-0.51367291030072471</v>
      </c>
    </row>
    <row r="244" spans="1:7" x14ac:dyDescent="0.3">
      <c r="A244" s="8">
        <v>36189</v>
      </c>
      <c r="B244">
        <v>-0.18821733376717453</v>
      </c>
      <c r="C244">
        <v>-4.1704515851464341E-2</v>
      </c>
      <c r="D244">
        <v>-0.57587179942889621</v>
      </c>
      <c r="E244">
        <f t="shared" si="10"/>
        <v>-7.0267779874756825E-2</v>
      </c>
      <c r="F244">
        <f t="shared" si="11"/>
        <v>-2.9767316506301877E-2</v>
      </c>
      <c r="G244">
        <f t="shared" si="12"/>
        <v>-0.82583881435459228</v>
      </c>
    </row>
    <row r="245" spans="1:7" x14ac:dyDescent="0.3">
      <c r="A245" s="8">
        <v>36160</v>
      </c>
      <c r="B245">
        <v>0.10513501760760617</v>
      </c>
      <c r="C245">
        <v>0.44979711301898506</v>
      </c>
      <c r="D245">
        <v>-0.1439981136707269</v>
      </c>
      <c r="E245">
        <f t="shared" si="10"/>
        <v>3.9250392758822306E-2</v>
      </c>
      <c r="F245">
        <f t="shared" si="11"/>
        <v>0.32105043670916583</v>
      </c>
      <c r="G245">
        <f t="shared" si="12"/>
        <v>-0.20650296052188269</v>
      </c>
    </row>
    <row r="246" spans="1:7" x14ac:dyDescent="0.3">
      <c r="A246" s="8">
        <v>36129</v>
      </c>
      <c r="B246">
        <v>2.9357904516402695</v>
      </c>
      <c r="C246">
        <v>-1.6317763903603415</v>
      </c>
      <c r="D246">
        <v>-0.69573975713787184</v>
      </c>
      <c r="E246">
        <f t="shared" si="10"/>
        <v>1.0960280495177694</v>
      </c>
      <c r="F246">
        <f t="shared" si="11"/>
        <v>-1.164708504286869</v>
      </c>
      <c r="G246">
        <f t="shared" si="12"/>
        <v>-0.99773751155014656</v>
      </c>
    </row>
    <row r="247" spans="1:7" x14ac:dyDescent="0.3">
      <c r="A247" s="8">
        <v>36098</v>
      </c>
      <c r="B247">
        <v>8.4941462705121762E-3</v>
      </c>
      <c r="C247">
        <v>1.5716592706205077</v>
      </c>
      <c r="D247">
        <v>0.52723406355996916</v>
      </c>
      <c r="E247">
        <f t="shared" si="10"/>
        <v>3.1711468248650076E-3</v>
      </c>
      <c r="F247">
        <f t="shared" si="11"/>
        <v>1.1217988746171113</v>
      </c>
      <c r="G247">
        <f t="shared" si="12"/>
        <v>0.75608903643054581</v>
      </c>
    </row>
    <row r="248" spans="1:7" x14ac:dyDescent="0.3">
      <c r="A248" s="8">
        <v>36068</v>
      </c>
      <c r="B248">
        <v>-6.7143430473471444</v>
      </c>
      <c r="C248">
        <v>2.4107637856406097</v>
      </c>
      <c r="D248">
        <v>0.33809970816297297</v>
      </c>
      <c r="E248">
        <f t="shared" si="10"/>
        <v>-2.5066871887485855</v>
      </c>
      <c r="F248">
        <f t="shared" si="11"/>
        <v>1.7207241749234872</v>
      </c>
      <c r="G248">
        <f t="shared" si="12"/>
        <v>0.48485767561434212</v>
      </c>
    </row>
    <row r="249" spans="1:7" x14ac:dyDescent="0.3">
      <c r="A249" s="8">
        <v>36038</v>
      </c>
      <c r="B249">
        <v>-5.6192985872013574</v>
      </c>
      <c r="C249">
        <v>-0.14846184791082739</v>
      </c>
      <c r="D249">
        <v>0.80477916446243825</v>
      </c>
      <c r="E249">
        <f t="shared" si="10"/>
        <v>-2.0978707341824032</v>
      </c>
      <c r="F249">
        <f t="shared" si="11"/>
        <v>-0.10596720104872952</v>
      </c>
      <c r="G249">
        <f t="shared" si="12"/>
        <v>1.1541073406547333</v>
      </c>
    </row>
    <row r="250" spans="1:7" x14ac:dyDescent="0.3">
      <c r="A250" s="8">
        <v>36007</v>
      </c>
      <c r="B250">
        <v>0.39672395937434446</v>
      </c>
      <c r="C250">
        <v>0.37999973291913142</v>
      </c>
      <c r="D250">
        <v>0.11221772096188293</v>
      </c>
      <c r="E250">
        <f t="shared" si="10"/>
        <v>0.14811022603710997</v>
      </c>
      <c r="F250">
        <f t="shared" si="11"/>
        <v>0.2712313544749323</v>
      </c>
      <c r="G250">
        <f t="shared" si="12"/>
        <v>0.16092774419695899</v>
      </c>
    </row>
    <row r="251" spans="1:7" x14ac:dyDescent="0.3">
      <c r="A251" s="8">
        <v>35976</v>
      </c>
      <c r="B251">
        <v>-1.1041346577229898</v>
      </c>
      <c r="C251">
        <v>-0.71768763645708811</v>
      </c>
      <c r="D251">
        <v>-0.57563061860974196</v>
      </c>
      <c r="E251">
        <f t="shared" si="10"/>
        <v>-0.41221012713389088</v>
      </c>
      <c r="F251">
        <f t="shared" si="11"/>
        <v>-0.51226191195138204</v>
      </c>
      <c r="G251">
        <f t="shared" si="12"/>
        <v>-0.82549294487125768</v>
      </c>
    </row>
    <row r="252" spans="1:7" x14ac:dyDescent="0.3">
      <c r="A252" s="8">
        <v>35944</v>
      </c>
      <c r="B252">
        <v>-0.56773046820914785</v>
      </c>
      <c r="C252">
        <v>-0.73377886167924611</v>
      </c>
      <c r="D252">
        <v>0.23015107556511283</v>
      </c>
      <c r="E252">
        <f t="shared" si="10"/>
        <v>-0.21195263353194124</v>
      </c>
      <c r="F252">
        <f t="shared" si="11"/>
        <v>-0.52374730110847367</v>
      </c>
      <c r="G252">
        <f t="shared" si="12"/>
        <v>0.33005209068341418</v>
      </c>
    </row>
    <row r="253" spans="1:7" x14ac:dyDescent="0.3">
      <c r="A253" s="8">
        <v>35915</v>
      </c>
      <c r="B253">
        <v>6.0474041185741262E-2</v>
      </c>
      <c r="C253">
        <v>0.74900217412884273</v>
      </c>
      <c r="D253">
        <v>-0.10914439403257431</v>
      </c>
      <c r="E253">
        <f t="shared" si="10"/>
        <v>2.2576967429754017E-2</v>
      </c>
      <c r="F253">
        <f t="shared" si="11"/>
        <v>0.53461320257524636</v>
      </c>
      <c r="G253">
        <f t="shared" si="12"/>
        <v>-0.15652038709084379</v>
      </c>
    </row>
    <row r="254" spans="1:7" x14ac:dyDescent="0.3">
      <c r="A254" s="8">
        <v>35885</v>
      </c>
      <c r="B254">
        <v>0.28475072852883365</v>
      </c>
      <c r="C254">
        <v>0.73116668643632698</v>
      </c>
      <c r="D254">
        <v>-0.6159683711623638</v>
      </c>
      <c r="E254">
        <f t="shared" si="10"/>
        <v>0.10630690123467408</v>
      </c>
      <c r="F254">
        <f t="shared" si="11"/>
        <v>0.52188281603681286</v>
      </c>
      <c r="G254">
        <f t="shared" si="12"/>
        <v>-0.88333998960382287</v>
      </c>
    </row>
    <row r="255" spans="1:7" x14ac:dyDescent="0.3">
      <c r="A255" s="8">
        <v>35853</v>
      </c>
      <c r="B255">
        <v>2.0628014073263481</v>
      </c>
      <c r="C255">
        <v>-0.38164913135167333</v>
      </c>
      <c r="D255">
        <v>-0.1670547364224155</v>
      </c>
      <c r="E255">
        <f t="shared" si="10"/>
        <v>0.77011225435085651</v>
      </c>
      <c r="F255">
        <f t="shared" si="11"/>
        <v>-0.27240864101534779</v>
      </c>
      <c r="G255">
        <f t="shared" si="12"/>
        <v>-0.23956770516671341</v>
      </c>
    </row>
    <row r="256" spans="1:7" x14ac:dyDescent="0.3">
      <c r="A256" s="8">
        <v>35825</v>
      </c>
      <c r="B256">
        <v>-3.0435286259406893</v>
      </c>
      <c r="C256">
        <v>0.8096358249632718</v>
      </c>
      <c r="D256">
        <v>0.44083945202420782</v>
      </c>
      <c r="E256">
        <f t="shared" si="10"/>
        <v>-1.1362502870998554</v>
      </c>
      <c r="F256">
        <f t="shared" si="11"/>
        <v>0.57789151521048743</v>
      </c>
      <c r="G256">
        <f t="shared" si="12"/>
        <v>0.63219336446314611</v>
      </c>
    </row>
    <row r="257" spans="1:7" x14ac:dyDescent="0.3">
      <c r="A257" s="8">
        <v>35795</v>
      </c>
      <c r="B257">
        <v>-0.75074718721592759</v>
      </c>
      <c r="C257">
        <v>-0.80497604382168797</v>
      </c>
      <c r="D257">
        <v>0.4820099575734097</v>
      </c>
      <c r="E257">
        <f t="shared" si="10"/>
        <v>-0.2802788512461753</v>
      </c>
      <c r="F257">
        <f t="shared" si="11"/>
        <v>-0.57456551616075258</v>
      </c>
      <c r="G257">
        <f t="shared" si="12"/>
        <v>0.6912346328892971</v>
      </c>
    </row>
    <row r="258" spans="1:7" x14ac:dyDescent="0.3">
      <c r="A258" s="8">
        <v>35762</v>
      </c>
      <c r="B258">
        <v>0.73122194867429935</v>
      </c>
      <c r="C258">
        <v>-0.87299848853414952</v>
      </c>
      <c r="D258">
        <v>-0.82504964177687889</v>
      </c>
      <c r="E258">
        <f t="shared" si="10"/>
        <v>0.27298943142290644</v>
      </c>
      <c r="F258">
        <f t="shared" si="11"/>
        <v>-0.62311770769080166</v>
      </c>
      <c r="G258">
        <f t="shared" si="12"/>
        <v>-1.1831765657294129</v>
      </c>
    </row>
    <row r="259" spans="1:7" x14ac:dyDescent="0.3">
      <c r="A259" s="8">
        <v>35734</v>
      </c>
      <c r="B259">
        <v>-2.2825902329375656</v>
      </c>
      <c r="C259">
        <v>-1.7579211565163027</v>
      </c>
      <c r="D259">
        <v>-0.19169277311833999</v>
      </c>
      <c r="E259">
        <f t="shared" ref="E259:E315" si="13">STANDARDIZE(B259,AVERAGE(B$2:B$315),_xlfn.STDEV.P(B$2:B$315))</f>
        <v>-0.85216672036557917</v>
      </c>
      <c r="F259">
        <f t="shared" ref="F259:F315" si="14">STANDARDIZE(C259,AVERAGE(C$2:C$315),_xlfn.STDEV.P(C$2:C$315))</f>
        <v>-1.254746503844322</v>
      </c>
      <c r="G259">
        <f t="shared" ref="G259:G315" si="15">STANDARDIZE(D259,AVERAGE(D$2:D$315),_xlfn.STDEV.P(D$2:D$315))</f>
        <v>-0.27490030355608724</v>
      </c>
    </row>
    <row r="260" spans="1:7" x14ac:dyDescent="0.3">
      <c r="A260" s="8">
        <v>35703</v>
      </c>
      <c r="B260">
        <v>-2.1174828411817077</v>
      </c>
      <c r="C260">
        <v>0.33585752269130242</v>
      </c>
      <c r="D260">
        <v>9.9173019922041292E-2</v>
      </c>
      <c r="E260">
        <f t="shared" si="13"/>
        <v>-0.79052664913841353</v>
      </c>
      <c r="F260">
        <f t="shared" si="14"/>
        <v>0.23972409162072597</v>
      </c>
      <c r="G260">
        <f t="shared" si="15"/>
        <v>0.14222076731245697</v>
      </c>
    </row>
    <row r="261" spans="1:7" x14ac:dyDescent="0.3">
      <c r="A261" s="8">
        <v>35671</v>
      </c>
      <c r="B261">
        <v>3.2421093643781211</v>
      </c>
      <c r="C261">
        <v>1.1635508166435948</v>
      </c>
      <c r="D261">
        <v>6.829999282906063E-2</v>
      </c>
      <c r="E261">
        <f t="shared" si="13"/>
        <v>1.2103870700230959</v>
      </c>
      <c r="F261">
        <f t="shared" si="14"/>
        <v>0.83050443634342641</v>
      </c>
      <c r="G261">
        <f t="shared" si="15"/>
        <v>9.7946774185359256E-2</v>
      </c>
    </row>
    <row r="262" spans="1:7" x14ac:dyDescent="0.3">
      <c r="A262" s="8">
        <v>35642</v>
      </c>
      <c r="B262">
        <v>-4.547402913926593</v>
      </c>
      <c r="C262">
        <v>-1.7989991897706648</v>
      </c>
      <c r="D262">
        <v>8.0462157309502125E-4</v>
      </c>
      <c r="E262">
        <f t="shared" si="13"/>
        <v>-1.6976964903396647</v>
      </c>
      <c r="F262">
        <f t="shared" si="14"/>
        <v>-1.2840666576064248</v>
      </c>
      <c r="G262">
        <f t="shared" si="15"/>
        <v>1.1538813440559437E-3</v>
      </c>
    </row>
    <row r="263" spans="1:7" x14ac:dyDescent="0.3">
      <c r="A263" s="8">
        <v>35611</v>
      </c>
      <c r="B263">
        <v>-1.2193321042569178</v>
      </c>
      <c r="C263">
        <v>-0.93359728050304724</v>
      </c>
      <c r="D263">
        <v>0.42171526193165881</v>
      </c>
      <c r="E263">
        <f t="shared" si="13"/>
        <v>-0.45521715870300905</v>
      </c>
      <c r="F263">
        <f t="shared" si="14"/>
        <v>-0.66637113921036173</v>
      </c>
      <c r="G263">
        <f t="shared" si="15"/>
        <v>0.60476799220636035</v>
      </c>
    </row>
    <row r="264" spans="1:7" x14ac:dyDescent="0.3">
      <c r="A264" s="8">
        <v>35580</v>
      </c>
      <c r="B264">
        <v>-0.99785678968201041</v>
      </c>
      <c r="C264">
        <v>1.0610961350663377</v>
      </c>
      <c r="D264">
        <v>-0.61485981422081626</v>
      </c>
      <c r="E264">
        <f t="shared" si="13"/>
        <v>-0.37253307036344585</v>
      </c>
      <c r="F264">
        <f t="shared" si="14"/>
        <v>0.75737564269132363</v>
      </c>
      <c r="G264">
        <f t="shared" si="15"/>
        <v>-0.88175024454049433</v>
      </c>
    </row>
    <row r="265" spans="1:7" x14ac:dyDescent="0.3">
      <c r="A265" s="8">
        <v>35550</v>
      </c>
      <c r="B265">
        <v>-1.8585247981429016</v>
      </c>
      <c r="C265">
        <v>-0.30577018789786564</v>
      </c>
      <c r="D265">
        <v>3.309343707629453E-2</v>
      </c>
      <c r="E265">
        <f t="shared" si="13"/>
        <v>-0.69384901376420494</v>
      </c>
      <c r="F265">
        <f t="shared" si="14"/>
        <v>-0.21824873818856635</v>
      </c>
      <c r="G265">
        <f t="shared" si="15"/>
        <v>4.7458210082711033E-2</v>
      </c>
    </row>
    <row r="266" spans="1:7" x14ac:dyDescent="0.3">
      <c r="A266" s="8">
        <v>35520</v>
      </c>
      <c r="B266">
        <v>4.1805116561254216</v>
      </c>
      <c r="C266">
        <v>4.7121494496587146E-2</v>
      </c>
      <c r="D266">
        <v>-0.2210608269345401</v>
      </c>
      <c r="E266">
        <f t="shared" si="13"/>
        <v>1.5607238023032053</v>
      </c>
      <c r="F266">
        <f t="shared" si="14"/>
        <v>3.3633778316134524E-2</v>
      </c>
      <c r="G266">
        <f t="shared" si="15"/>
        <v>-0.31701606398666399</v>
      </c>
    </row>
    <row r="267" spans="1:7" x14ac:dyDescent="0.3">
      <c r="A267" s="8">
        <v>35489</v>
      </c>
      <c r="B267">
        <v>1.3079491224905702</v>
      </c>
      <c r="C267">
        <v>-0.4158232451635997</v>
      </c>
      <c r="D267">
        <v>-0.23652702621097876</v>
      </c>
      <c r="E267">
        <f t="shared" si="13"/>
        <v>0.48830083386601136</v>
      </c>
      <c r="F267">
        <f t="shared" si="14"/>
        <v>-0.29680100336251253</v>
      </c>
      <c r="G267">
        <f t="shared" si="15"/>
        <v>-0.33919563187954016</v>
      </c>
    </row>
    <row r="268" spans="1:7" x14ac:dyDescent="0.3">
      <c r="A268" s="8">
        <v>35461</v>
      </c>
      <c r="B268">
        <v>0.91461792066884962</v>
      </c>
      <c r="C268">
        <v>0.81717055884220546</v>
      </c>
      <c r="D268">
        <v>0.25770487631577443</v>
      </c>
      <c r="E268">
        <f t="shared" si="13"/>
        <v>0.34145723686940782</v>
      </c>
      <c r="F268">
        <f t="shared" si="14"/>
        <v>0.58326956129460472</v>
      </c>
      <c r="G268">
        <f t="shared" si="15"/>
        <v>0.36956609044074845</v>
      </c>
    </row>
    <row r="269" spans="1:7" x14ac:dyDescent="0.3">
      <c r="A269" s="8">
        <v>35430</v>
      </c>
      <c r="B269">
        <v>3.4737784835245948</v>
      </c>
      <c r="C269">
        <v>0.70742380241309033</v>
      </c>
      <c r="D269">
        <v>-0.23336713799367959</v>
      </c>
      <c r="E269">
        <f t="shared" si="13"/>
        <v>1.2968768440632501</v>
      </c>
      <c r="F269">
        <f t="shared" si="14"/>
        <v>0.5049359236185117</v>
      </c>
      <c r="G269">
        <f t="shared" si="15"/>
        <v>-0.33466414007623368</v>
      </c>
    </row>
    <row r="270" spans="1:7" x14ac:dyDescent="0.3">
      <c r="A270" s="8">
        <v>35398</v>
      </c>
      <c r="B270">
        <v>-2.4671161025433421</v>
      </c>
      <c r="C270">
        <v>-0.91460633561145865</v>
      </c>
      <c r="D270">
        <v>-0.24831171581011346</v>
      </c>
      <c r="E270">
        <f t="shared" si="13"/>
        <v>-0.92105635410513709</v>
      </c>
      <c r="F270">
        <f t="shared" si="14"/>
        <v>-0.65281602519453019</v>
      </c>
      <c r="G270">
        <f t="shared" si="15"/>
        <v>-0.35609566778290958</v>
      </c>
    </row>
    <row r="271" spans="1:7" x14ac:dyDescent="0.3">
      <c r="A271" s="8">
        <v>35369</v>
      </c>
      <c r="B271">
        <v>-3.711204376228229</v>
      </c>
      <c r="C271">
        <v>-1.084185237063048</v>
      </c>
      <c r="D271">
        <v>-2.4081903063907228E-2</v>
      </c>
      <c r="E271">
        <f t="shared" si="13"/>
        <v>-1.3855158128083074</v>
      </c>
      <c r="F271">
        <f t="shared" si="14"/>
        <v>-0.77385588692746976</v>
      </c>
      <c r="G271">
        <f t="shared" si="15"/>
        <v>-3.4535065431963267E-2</v>
      </c>
    </row>
    <row r="272" spans="1:7" x14ac:dyDescent="0.3">
      <c r="A272" s="8">
        <v>35338</v>
      </c>
      <c r="B272">
        <v>-2.5953412541612697</v>
      </c>
      <c r="C272">
        <v>0.29450477920239349</v>
      </c>
      <c r="D272">
        <v>0.26397406304454218</v>
      </c>
      <c r="E272">
        <f t="shared" si="13"/>
        <v>-0.96892706052711508</v>
      </c>
      <c r="F272">
        <f t="shared" si="14"/>
        <v>0.21020785869711459</v>
      </c>
      <c r="G272">
        <f t="shared" si="15"/>
        <v>0.37855652501349113</v>
      </c>
    </row>
    <row r="273" spans="1:7" x14ac:dyDescent="0.3">
      <c r="A273" s="8">
        <v>35307</v>
      </c>
      <c r="B273">
        <v>1.7847187705570275</v>
      </c>
      <c r="C273">
        <v>0.87640343630566064</v>
      </c>
      <c r="D273">
        <v>0.18447644186559331</v>
      </c>
      <c r="E273">
        <f t="shared" si="13"/>
        <v>0.66629477316355035</v>
      </c>
      <c r="F273">
        <f t="shared" si="14"/>
        <v>0.62554804780943507</v>
      </c>
      <c r="G273">
        <f t="shared" si="15"/>
        <v>0.26455160016121965</v>
      </c>
    </row>
    <row r="274" spans="1:7" x14ac:dyDescent="0.3">
      <c r="A274" s="8">
        <v>35277</v>
      </c>
      <c r="B274">
        <v>1.337923540420501</v>
      </c>
      <c r="C274">
        <v>-0.5727080896552954</v>
      </c>
      <c r="D274">
        <v>0.20852229420271901</v>
      </c>
      <c r="E274">
        <f t="shared" si="13"/>
        <v>0.49949127928789672</v>
      </c>
      <c r="F274">
        <f t="shared" si="14"/>
        <v>-0.40878026329827505</v>
      </c>
      <c r="G274">
        <f t="shared" si="15"/>
        <v>0.29903496643116217</v>
      </c>
    </row>
    <row r="275" spans="1:7" x14ac:dyDescent="0.3">
      <c r="A275" s="8">
        <v>35244</v>
      </c>
      <c r="B275">
        <v>-1.304168473687638</v>
      </c>
      <c r="C275">
        <v>-0.39491180867162867</v>
      </c>
      <c r="D275">
        <v>0.32080905197748533</v>
      </c>
      <c r="E275">
        <f t="shared" si="13"/>
        <v>-0.48688939214302523</v>
      </c>
      <c r="F275">
        <f t="shared" si="14"/>
        <v>-0.28187510538841876</v>
      </c>
      <c r="G275">
        <f t="shared" si="15"/>
        <v>0.46006171405172164</v>
      </c>
    </row>
    <row r="276" spans="1:7" x14ac:dyDescent="0.3">
      <c r="A276" s="8">
        <v>35216</v>
      </c>
      <c r="B276">
        <v>2.1911423865132118</v>
      </c>
      <c r="C276">
        <v>4.575678135568037E-2</v>
      </c>
      <c r="D276">
        <v>-0.59295788795931781</v>
      </c>
      <c r="E276">
        <f t="shared" si="13"/>
        <v>0.81802620305001761</v>
      </c>
      <c r="F276">
        <f t="shared" si="14"/>
        <v>3.2659690806034467E-2</v>
      </c>
      <c r="G276">
        <f t="shared" si="15"/>
        <v>-0.85034141216874892</v>
      </c>
    </row>
    <row r="277" spans="1:7" x14ac:dyDescent="0.3">
      <c r="A277" s="8">
        <v>35185</v>
      </c>
      <c r="B277">
        <v>2.9983934106917287</v>
      </c>
      <c r="C277">
        <v>0.47116622274440112</v>
      </c>
      <c r="D277">
        <v>-0.31915941214140997</v>
      </c>
      <c r="E277">
        <f t="shared" si="13"/>
        <v>1.1193998126709863</v>
      </c>
      <c r="F277">
        <f t="shared" si="14"/>
        <v>0.33630300683658088</v>
      </c>
      <c r="G277">
        <f t="shared" si="15"/>
        <v>-0.4576960197987861</v>
      </c>
    </row>
    <row r="278" spans="1:7" x14ac:dyDescent="0.3">
      <c r="A278" s="8">
        <v>35153</v>
      </c>
      <c r="B278">
        <v>3.4173306914502923</v>
      </c>
      <c r="C278">
        <v>7.5423489622609419E-2</v>
      </c>
      <c r="D278">
        <v>-0.31375968528238851</v>
      </c>
      <c r="E278">
        <f t="shared" si="13"/>
        <v>1.275803009106053</v>
      </c>
      <c r="F278">
        <f t="shared" si="14"/>
        <v>5.383481481004064E-2</v>
      </c>
      <c r="G278">
        <f t="shared" si="15"/>
        <v>-0.4499524490396079</v>
      </c>
    </row>
    <row r="279" spans="1:7" x14ac:dyDescent="0.3">
      <c r="A279" s="8">
        <v>35124</v>
      </c>
      <c r="B279">
        <v>5.2907552042211714</v>
      </c>
      <c r="C279">
        <v>1.4502313580063071</v>
      </c>
      <c r="D279">
        <v>-0.51326842890316282</v>
      </c>
      <c r="E279">
        <f t="shared" si="13"/>
        <v>1.9752145810402217</v>
      </c>
      <c r="F279">
        <f t="shared" si="14"/>
        <v>1.0351276105180327</v>
      </c>
      <c r="G279">
        <f t="shared" si="15"/>
        <v>-0.73606137892391976</v>
      </c>
    </row>
    <row r="280" spans="1:7" x14ac:dyDescent="0.3">
      <c r="A280" s="8">
        <v>35095</v>
      </c>
      <c r="B280">
        <v>-1.3368148743651369</v>
      </c>
      <c r="C280">
        <v>1.3236644998572746</v>
      </c>
      <c r="D280">
        <v>0.66231230096187932</v>
      </c>
      <c r="E280">
        <f t="shared" si="13"/>
        <v>-0.49907737743957226</v>
      </c>
      <c r="F280">
        <f t="shared" si="14"/>
        <v>0.94478833553042552</v>
      </c>
      <c r="G280">
        <f t="shared" si="15"/>
        <v>0.94980029565826074</v>
      </c>
    </row>
    <row r="281" spans="1:7" x14ac:dyDescent="0.3">
      <c r="A281" s="8">
        <v>35062</v>
      </c>
      <c r="B281">
        <v>-2.5552069744075743</v>
      </c>
      <c r="C281">
        <v>1.2651506974848274</v>
      </c>
      <c r="D281">
        <v>-1.0901338708950439</v>
      </c>
      <c r="E281">
        <f t="shared" si="13"/>
        <v>-0.95394360135935796</v>
      </c>
      <c r="F281">
        <f t="shared" si="14"/>
        <v>0.9030231012471297</v>
      </c>
      <c r="G281">
        <f t="shared" si="15"/>
        <v>-1.5633251434096376</v>
      </c>
    </row>
    <row r="282" spans="1:7" x14ac:dyDescent="0.3">
      <c r="A282" s="8">
        <v>35033</v>
      </c>
      <c r="B282">
        <v>-2.4020682157113309</v>
      </c>
      <c r="C282">
        <v>-0.12041004907411937</v>
      </c>
      <c r="D282">
        <v>0.78775709740656308</v>
      </c>
      <c r="E282">
        <f t="shared" si="13"/>
        <v>-0.89677181823510976</v>
      </c>
      <c r="F282">
        <f t="shared" si="14"/>
        <v>-8.5944746465694749E-2</v>
      </c>
      <c r="G282">
        <f t="shared" si="15"/>
        <v>1.1296965539323598</v>
      </c>
    </row>
    <row r="283" spans="1:7" x14ac:dyDescent="0.3">
      <c r="A283" s="8">
        <v>35003</v>
      </c>
      <c r="B283">
        <v>-1.797285407030542</v>
      </c>
      <c r="C283">
        <v>-0.74720726849533126</v>
      </c>
      <c r="D283">
        <v>0.34185312725757899</v>
      </c>
      <c r="E283">
        <f t="shared" si="13"/>
        <v>-0.67098631579574652</v>
      </c>
      <c r="F283">
        <f t="shared" si="14"/>
        <v>-0.53333205776392723</v>
      </c>
      <c r="G283">
        <f t="shared" si="15"/>
        <v>0.49024033053500221</v>
      </c>
    </row>
    <row r="284" spans="1:7" x14ac:dyDescent="0.3">
      <c r="A284" s="8">
        <v>34971</v>
      </c>
      <c r="B284">
        <v>-0.6373959292522815</v>
      </c>
      <c r="C284">
        <v>-0.46455502260463211</v>
      </c>
      <c r="D284">
        <v>-0.34304515264691449</v>
      </c>
      <c r="E284">
        <f t="shared" si="13"/>
        <v>-0.23796106316737423</v>
      </c>
      <c r="F284">
        <f t="shared" si="14"/>
        <v>-0.33158414886570958</v>
      </c>
      <c r="G284">
        <f t="shared" si="15"/>
        <v>-0.49194977495507219</v>
      </c>
    </row>
    <row r="285" spans="1:7" x14ac:dyDescent="0.3">
      <c r="A285" s="8">
        <v>34942</v>
      </c>
      <c r="B285">
        <v>-1.3274112309409321</v>
      </c>
      <c r="C285">
        <v>-8.9348530021123196E-2</v>
      </c>
      <c r="D285">
        <v>-0.87863620187359714</v>
      </c>
      <c r="E285">
        <f t="shared" si="13"/>
        <v>-0.49556668513016938</v>
      </c>
      <c r="F285">
        <f t="shared" si="14"/>
        <v>-6.3774052238954396E-2</v>
      </c>
      <c r="G285">
        <f t="shared" si="15"/>
        <v>-1.2600232897737269</v>
      </c>
    </row>
    <row r="286" spans="1:7" x14ac:dyDescent="0.3">
      <c r="A286" s="8">
        <v>34911</v>
      </c>
      <c r="B286">
        <v>2.0521547655701995</v>
      </c>
      <c r="C286">
        <v>1.1053841738147077</v>
      </c>
      <c r="D286">
        <v>0.55324686107194965</v>
      </c>
      <c r="E286">
        <f t="shared" si="13"/>
        <v>0.76613750949419068</v>
      </c>
      <c r="F286">
        <f t="shared" si="14"/>
        <v>0.78898699316381204</v>
      </c>
      <c r="G286">
        <f t="shared" si="15"/>
        <v>0.7933931341075714</v>
      </c>
    </row>
    <row r="287" spans="1:7" x14ac:dyDescent="0.3">
      <c r="A287" s="8">
        <v>34880</v>
      </c>
      <c r="B287">
        <v>-1.412225778394802</v>
      </c>
      <c r="C287">
        <v>1.0949104816853974</v>
      </c>
      <c r="D287">
        <v>-0.60807725099658816</v>
      </c>
      <c r="E287">
        <f t="shared" si="13"/>
        <v>-0.52723077170169552</v>
      </c>
      <c r="F287">
        <f t="shared" si="14"/>
        <v>0.7815112150079605</v>
      </c>
      <c r="G287">
        <f t="shared" si="15"/>
        <v>-0.87202359361413107</v>
      </c>
    </row>
    <row r="288" spans="1:7" x14ac:dyDescent="0.3">
      <c r="A288" s="8">
        <v>34850</v>
      </c>
      <c r="B288">
        <v>-7.8928203094098111</v>
      </c>
      <c r="C288">
        <v>-1.3669413436813083</v>
      </c>
      <c r="D288">
        <v>0.52441983544837378</v>
      </c>
      <c r="E288">
        <f t="shared" si="13"/>
        <v>-2.9466518784007114</v>
      </c>
      <c r="F288">
        <f t="shared" si="14"/>
        <v>-0.97567792820887811</v>
      </c>
      <c r="G288">
        <f t="shared" si="15"/>
        <v>0.75205324442040022</v>
      </c>
    </row>
    <row r="289" spans="1:7" x14ac:dyDescent="0.3">
      <c r="A289" s="8">
        <v>34817</v>
      </c>
      <c r="B289">
        <v>-2.0132835925331838</v>
      </c>
      <c r="C289">
        <v>-0.36588342803335494</v>
      </c>
      <c r="D289">
        <v>-4.2277856829957994E-2</v>
      </c>
      <c r="E289">
        <f t="shared" si="13"/>
        <v>-0.75162561000135575</v>
      </c>
      <c r="F289">
        <f t="shared" si="14"/>
        <v>-0.26115559872390109</v>
      </c>
      <c r="G289">
        <f t="shared" si="15"/>
        <v>-6.0629284490977528E-2</v>
      </c>
    </row>
    <row r="290" spans="1:7" x14ac:dyDescent="0.3">
      <c r="A290" s="8">
        <v>34789</v>
      </c>
      <c r="B290">
        <v>1.0910958512570859E-2</v>
      </c>
      <c r="C290">
        <v>0.14195449212051925</v>
      </c>
      <c r="D290">
        <v>-0.42876624777816252</v>
      </c>
      <c r="E290">
        <f t="shared" si="13"/>
        <v>4.0734230776657719E-3</v>
      </c>
      <c r="F290">
        <f t="shared" si="14"/>
        <v>0.10132246377089779</v>
      </c>
      <c r="G290">
        <f t="shared" si="15"/>
        <v>-0.61487957919027314</v>
      </c>
    </row>
    <row r="291" spans="1:7" x14ac:dyDescent="0.3">
      <c r="A291" s="8">
        <v>34758</v>
      </c>
      <c r="B291">
        <v>-4.3315516848895941</v>
      </c>
      <c r="C291">
        <v>0.32532671280733966</v>
      </c>
      <c r="D291">
        <v>1.1941509616993788</v>
      </c>
      <c r="E291">
        <f t="shared" si="13"/>
        <v>-1.6171120598619191</v>
      </c>
      <c r="F291">
        <f t="shared" si="14"/>
        <v>0.23220754468369675</v>
      </c>
      <c r="G291">
        <f t="shared" si="15"/>
        <v>1.7124926335136086</v>
      </c>
    </row>
    <row r="292" spans="1:7" x14ac:dyDescent="0.3">
      <c r="A292" s="8">
        <v>34730</v>
      </c>
      <c r="B292">
        <v>-2.8698323379776167</v>
      </c>
      <c r="C292">
        <v>-0.62778839659842844</v>
      </c>
      <c r="D292">
        <v>1.8559809706869108</v>
      </c>
      <c r="E292">
        <f t="shared" si="13"/>
        <v>-1.0714036957505726</v>
      </c>
      <c r="F292">
        <f t="shared" si="14"/>
        <v>-0.44809478108047646</v>
      </c>
      <c r="G292">
        <f t="shared" si="15"/>
        <v>2.6616012901079968</v>
      </c>
    </row>
    <row r="293" spans="1:7" x14ac:dyDescent="0.3">
      <c r="A293" s="8">
        <v>34698</v>
      </c>
      <c r="B293">
        <v>1.084438432570733</v>
      </c>
      <c r="C293">
        <v>-1.7849454673695901</v>
      </c>
      <c r="D293">
        <v>-1.3914881278149074</v>
      </c>
      <c r="E293">
        <f t="shared" si="13"/>
        <v>0.4048568723317883</v>
      </c>
      <c r="F293">
        <f t="shared" si="14"/>
        <v>-1.2740355711817684</v>
      </c>
      <c r="G293">
        <f t="shared" si="15"/>
        <v>-1.9954873754936164</v>
      </c>
    </row>
    <row r="294" spans="1:7" x14ac:dyDescent="0.3">
      <c r="A294" s="8">
        <v>34668</v>
      </c>
      <c r="B294">
        <v>4.6952881819374843</v>
      </c>
      <c r="C294">
        <v>-3.7603285483946598</v>
      </c>
      <c r="D294">
        <v>-0.46179689761609005</v>
      </c>
      <c r="E294">
        <f t="shared" si="13"/>
        <v>1.7529069709650207</v>
      </c>
      <c r="F294">
        <f t="shared" si="14"/>
        <v>-2.6839992692018306</v>
      </c>
      <c r="G294">
        <f t="shared" si="15"/>
        <v>-0.66224774815872745</v>
      </c>
    </row>
    <row r="295" spans="1:7" x14ac:dyDescent="0.3">
      <c r="A295" s="8">
        <v>34638</v>
      </c>
      <c r="B295">
        <v>3.024013692310592</v>
      </c>
      <c r="C295">
        <v>-1.2566934585503877</v>
      </c>
      <c r="D295">
        <v>1.1891803524589708</v>
      </c>
      <c r="E295">
        <f t="shared" si="13"/>
        <v>1.1289647144422041</v>
      </c>
      <c r="F295">
        <f t="shared" si="14"/>
        <v>-0.89698660129044583</v>
      </c>
      <c r="G295">
        <f t="shared" si="15"/>
        <v>1.7053644462229833</v>
      </c>
    </row>
    <row r="296" spans="1:7" x14ac:dyDescent="0.3">
      <c r="A296" s="8">
        <v>34607</v>
      </c>
      <c r="B296">
        <v>5.0891358938929185</v>
      </c>
      <c r="C296">
        <v>-0.60652196641592193</v>
      </c>
      <c r="D296">
        <v>-0.64579822333565962</v>
      </c>
      <c r="E296">
        <f t="shared" si="13"/>
        <v>1.8999433983436749</v>
      </c>
      <c r="F296">
        <f t="shared" si="14"/>
        <v>-0.43291550024536246</v>
      </c>
      <c r="G296">
        <f t="shared" si="15"/>
        <v>-0.9261179998755501</v>
      </c>
    </row>
    <row r="297" spans="1:7" x14ac:dyDescent="0.3">
      <c r="A297" s="8">
        <v>34577</v>
      </c>
      <c r="B297">
        <v>2.1961999572804083</v>
      </c>
      <c r="C297">
        <v>-0.66234355694161484</v>
      </c>
      <c r="D297">
        <v>1.3008075846228326</v>
      </c>
      <c r="E297">
        <f t="shared" si="13"/>
        <v>0.8199143621385423</v>
      </c>
      <c r="F297">
        <f t="shared" si="14"/>
        <v>-0.472759121952462</v>
      </c>
      <c r="G297">
        <f t="shared" si="15"/>
        <v>1.8654453898484766</v>
      </c>
    </row>
    <row r="298" spans="1:7" x14ac:dyDescent="0.3">
      <c r="A298" s="8">
        <v>34544</v>
      </c>
      <c r="B298">
        <v>-2.1158127951372743</v>
      </c>
      <c r="C298">
        <v>-1.3330125133019146</v>
      </c>
      <c r="D298">
        <v>0.27559337422530272</v>
      </c>
      <c r="E298">
        <f t="shared" si="13"/>
        <v>-0.78990316550126816</v>
      </c>
      <c r="F298">
        <f t="shared" si="14"/>
        <v>-0.95146064113643802</v>
      </c>
      <c r="G298">
        <f t="shared" si="15"/>
        <v>0.39521939716429377</v>
      </c>
    </row>
    <row r="299" spans="1:7" x14ac:dyDescent="0.3">
      <c r="A299" s="8">
        <v>34515</v>
      </c>
      <c r="B299">
        <v>1.9279299040621931</v>
      </c>
      <c r="C299">
        <v>0.92094658624537007</v>
      </c>
      <c r="D299">
        <v>-0.11582717653088614</v>
      </c>
      <c r="E299">
        <f t="shared" si="13"/>
        <v>0.71976024418761397</v>
      </c>
      <c r="F299">
        <f t="shared" si="14"/>
        <v>0.65734148828876948</v>
      </c>
      <c r="G299">
        <f t="shared" si="15"/>
        <v>-0.16610394575870818</v>
      </c>
    </row>
    <row r="300" spans="1:7" x14ac:dyDescent="0.3">
      <c r="A300" s="8">
        <v>34485</v>
      </c>
      <c r="B300">
        <v>2.7746272061543968</v>
      </c>
      <c r="C300">
        <v>-2.1605105904976081</v>
      </c>
      <c r="D300">
        <v>0.39824704409174505</v>
      </c>
      <c r="E300">
        <f t="shared" si="13"/>
        <v>1.0358604590464728</v>
      </c>
      <c r="F300">
        <f t="shared" si="14"/>
        <v>-1.5421016465367086</v>
      </c>
      <c r="G300">
        <f t="shared" si="15"/>
        <v>0.57111299257771009</v>
      </c>
    </row>
    <row r="301" spans="1:7" x14ac:dyDescent="0.3">
      <c r="A301" s="8">
        <v>34453</v>
      </c>
      <c r="B301">
        <v>5.1156665691619674</v>
      </c>
      <c r="C301">
        <v>-2.6491684174375871</v>
      </c>
      <c r="D301">
        <v>-0.34317752453709544</v>
      </c>
      <c r="E301">
        <f t="shared" si="13"/>
        <v>1.9098481802913367</v>
      </c>
      <c r="F301">
        <f t="shared" si="14"/>
        <v>-1.8908895871427445</v>
      </c>
      <c r="G301">
        <f t="shared" si="15"/>
        <v>-0.49213960513072819</v>
      </c>
    </row>
    <row r="302" spans="1:7" x14ac:dyDescent="0.3">
      <c r="A302" s="8">
        <v>34424</v>
      </c>
      <c r="B302">
        <v>6.3677066145203405</v>
      </c>
      <c r="C302">
        <v>0.68548347815357435</v>
      </c>
      <c r="D302">
        <v>-0.72295678013516529</v>
      </c>
      <c r="E302">
        <f t="shared" si="13"/>
        <v>2.377276299374417</v>
      </c>
      <c r="F302">
        <f t="shared" si="14"/>
        <v>0.48927563927880091</v>
      </c>
      <c r="G302">
        <f t="shared" si="15"/>
        <v>-1.0367685494037753</v>
      </c>
    </row>
    <row r="303" spans="1:7" x14ac:dyDescent="0.3">
      <c r="A303" s="8">
        <v>34393</v>
      </c>
      <c r="B303">
        <v>6.711901848429652</v>
      </c>
      <c r="C303">
        <v>-1.1317180096525608</v>
      </c>
      <c r="D303">
        <v>0.36797444225451903</v>
      </c>
      <c r="E303">
        <f t="shared" si="13"/>
        <v>2.5057758081401604</v>
      </c>
      <c r="F303">
        <f t="shared" si="14"/>
        <v>-0.8077832220662714</v>
      </c>
      <c r="G303">
        <f t="shared" si="15"/>
        <v>0.52770004956942818</v>
      </c>
    </row>
    <row r="304" spans="1:7" x14ac:dyDescent="0.3">
      <c r="A304" s="8">
        <v>34365</v>
      </c>
      <c r="B304">
        <v>-1.6123413419752759</v>
      </c>
      <c r="C304">
        <v>-0.35817179643040231</v>
      </c>
      <c r="D304">
        <v>-1.7278736334069622E-2</v>
      </c>
      <c r="E304">
        <f t="shared" si="13"/>
        <v>-0.6019405558099965</v>
      </c>
      <c r="F304">
        <f t="shared" si="14"/>
        <v>-0.25565128884238425</v>
      </c>
      <c r="G304">
        <f t="shared" si="15"/>
        <v>-2.4778867695596424E-2</v>
      </c>
    </row>
    <row r="305" spans="1:7" x14ac:dyDescent="0.3">
      <c r="A305" s="8">
        <v>34334</v>
      </c>
      <c r="B305">
        <v>0.88670453129446603</v>
      </c>
      <c r="C305">
        <v>1.8807177370280264</v>
      </c>
      <c r="D305">
        <v>1.4425446226755678</v>
      </c>
      <c r="E305">
        <f t="shared" si="13"/>
        <v>0.33103624183744207</v>
      </c>
      <c r="F305">
        <f t="shared" si="14"/>
        <v>1.342394678229152</v>
      </c>
      <c r="G305">
        <f t="shared" si="15"/>
        <v>2.0687058161650378</v>
      </c>
    </row>
    <row r="306" spans="1:7" x14ac:dyDescent="0.3">
      <c r="A306" s="8">
        <v>34303</v>
      </c>
      <c r="B306">
        <v>3.5963861852891994</v>
      </c>
      <c r="C306">
        <v>0.77204914933764068</v>
      </c>
      <c r="D306">
        <v>0.56057422156569259</v>
      </c>
      <c r="E306">
        <f t="shared" si="13"/>
        <v>1.342650369944784</v>
      </c>
      <c r="F306">
        <f t="shared" si="14"/>
        <v>0.55106337809092953</v>
      </c>
      <c r="G306">
        <f t="shared" si="15"/>
        <v>0.80390106088659141</v>
      </c>
    </row>
    <row r="307" spans="1:7" x14ac:dyDescent="0.3">
      <c r="A307" s="8">
        <v>34271</v>
      </c>
      <c r="B307">
        <v>0.76069998038098907</v>
      </c>
      <c r="C307">
        <v>-0.97975731024048418</v>
      </c>
      <c r="D307">
        <v>-0.17818406070599443</v>
      </c>
      <c r="E307">
        <f t="shared" si="13"/>
        <v>0.28399455938667328</v>
      </c>
      <c r="F307">
        <f t="shared" si="14"/>
        <v>-0.69931865549441286</v>
      </c>
      <c r="G307">
        <f t="shared" si="15"/>
        <v>-0.25552790321779617</v>
      </c>
    </row>
    <row r="308" spans="1:7" x14ac:dyDescent="0.3">
      <c r="A308" s="8">
        <v>34242</v>
      </c>
      <c r="B308">
        <v>-0.1258748563393341</v>
      </c>
      <c r="C308">
        <v>0.37717737815800995</v>
      </c>
      <c r="D308">
        <v>-0.47397252687399521</v>
      </c>
      <c r="E308">
        <f t="shared" si="13"/>
        <v>-4.6993263160130597E-2</v>
      </c>
      <c r="F308">
        <f t="shared" si="14"/>
        <v>0.26921685015202884</v>
      </c>
      <c r="G308">
        <f t="shared" si="15"/>
        <v>-0.67970841777363356</v>
      </c>
    </row>
    <row r="309" spans="1:7" x14ac:dyDescent="0.3">
      <c r="A309" s="8">
        <v>34212</v>
      </c>
      <c r="B309">
        <v>-3.5152611254035415</v>
      </c>
      <c r="C309">
        <v>-1.3095541021222745</v>
      </c>
      <c r="D309">
        <v>-0.48299386030234825</v>
      </c>
      <c r="E309">
        <f t="shared" si="13"/>
        <v>-1.3123636915805938</v>
      </c>
      <c r="F309">
        <f t="shared" si="14"/>
        <v>-0.93471679611000558</v>
      </c>
      <c r="G309">
        <f t="shared" si="15"/>
        <v>-0.69264561544463776</v>
      </c>
    </row>
    <row r="310" spans="1:7" x14ac:dyDescent="0.3">
      <c r="A310" s="8">
        <v>34180</v>
      </c>
      <c r="B310">
        <v>0.57043727386969834</v>
      </c>
      <c r="C310">
        <v>-0.51788211131418016</v>
      </c>
      <c r="D310">
        <v>-0.75959055423645383</v>
      </c>
      <c r="E310">
        <f t="shared" si="13"/>
        <v>0.21296317395620731</v>
      </c>
      <c r="F310">
        <f t="shared" si="14"/>
        <v>-0.36964727693631194</v>
      </c>
      <c r="G310">
        <f t="shared" si="15"/>
        <v>-1.0893038404167146</v>
      </c>
    </row>
    <row r="311" spans="1:7" x14ac:dyDescent="0.3">
      <c r="A311" s="8">
        <v>34150</v>
      </c>
      <c r="B311">
        <v>-3.1153233029874987</v>
      </c>
      <c r="C311">
        <v>-0.87737478532571267</v>
      </c>
      <c r="D311">
        <v>-0.26491478572791632</v>
      </c>
      <c r="E311">
        <f t="shared" si="13"/>
        <v>-1.1630536237635496</v>
      </c>
      <c r="F311">
        <f t="shared" si="14"/>
        <v>-0.62624136490298332</v>
      </c>
      <c r="G311">
        <f t="shared" si="15"/>
        <v>-0.3799055844851385</v>
      </c>
    </row>
    <row r="312" spans="1:7" x14ac:dyDescent="0.3">
      <c r="A312" s="8">
        <v>34117</v>
      </c>
      <c r="B312">
        <v>3.0001441269653197</v>
      </c>
      <c r="C312">
        <v>-1.3579119276722398</v>
      </c>
      <c r="D312">
        <v>-0.63686071880753103</v>
      </c>
      <c r="E312">
        <f t="shared" si="13"/>
        <v>1.1200534131830837</v>
      </c>
      <c r="F312">
        <f t="shared" si="14"/>
        <v>-0.96923302701001735</v>
      </c>
      <c r="G312">
        <f t="shared" si="15"/>
        <v>-0.91330101847427581</v>
      </c>
    </row>
    <row r="313" spans="1:7" x14ac:dyDescent="0.3">
      <c r="A313" s="8">
        <v>34089</v>
      </c>
      <c r="B313">
        <v>-0.66108942407486648</v>
      </c>
      <c r="C313">
        <v>4.0451139936965835E-2</v>
      </c>
      <c r="D313">
        <v>0.51344098963780094</v>
      </c>
      <c r="E313">
        <f t="shared" si="13"/>
        <v>-0.24680663145449364</v>
      </c>
      <c r="F313">
        <f t="shared" si="14"/>
        <v>2.8872697859219698E-2</v>
      </c>
      <c r="G313">
        <f t="shared" si="15"/>
        <v>0.73630884260010432</v>
      </c>
    </row>
    <row r="314" spans="1:7" x14ac:dyDescent="0.3">
      <c r="A314" s="8">
        <v>34059</v>
      </c>
      <c r="B314">
        <v>0.32168322675973415</v>
      </c>
      <c r="C314">
        <v>0.46658503192661971</v>
      </c>
      <c r="D314">
        <v>-0.20418376910340114</v>
      </c>
      <c r="E314">
        <f t="shared" si="13"/>
        <v>0.12009502905463347</v>
      </c>
      <c r="F314">
        <f t="shared" si="14"/>
        <v>0.33303310298409738</v>
      </c>
      <c r="G314">
        <f t="shared" si="15"/>
        <v>-0.29281323022594846</v>
      </c>
    </row>
    <row r="315" spans="1:7" x14ac:dyDescent="0.3">
      <c r="A315" s="8">
        <v>34026</v>
      </c>
      <c r="B315">
        <v>-3.0037790267110864</v>
      </c>
      <c r="C315">
        <v>-1.3422645717336221</v>
      </c>
      <c r="D315">
        <v>0.28991353495785965</v>
      </c>
      <c r="E315">
        <f t="shared" si="13"/>
        <v>-1.1214104419438795</v>
      </c>
      <c r="F315">
        <f t="shared" si="14"/>
        <v>-0.95806445719924382</v>
      </c>
      <c r="G315">
        <f t="shared" si="15"/>
        <v>0.41575546886023412</v>
      </c>
    </row>
    <row r="316" spans="1:7" x14ac:dyDescent="0.3">
      <c r="A316" s="8">
        <v>33998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EAA90-C571-40F8-9413-AA4B374E0EB8}">
  <dimension ref="A1:U304"/>
  <sheetViews>
    <sheetView tabSelected="1" topLeftCell="H1" workbookViewId="0">
      <selection activeCell="R1" sqref="R1:U1"/>
    </sheetView>
  </sheetViews>
  <sheetFormatPr defaultRowHeight="14.4" x14ac:dyDescent="0.3"/>
  <cols>
    <col min="1" max="1" width="10.5546875" bestFit="1" customWidth="1"/>
  </cols>
  <sheetData>
    <row r="1" spans="1:21" ht="28.8" x14ac:dyDescent="0.3">
      <c r="A1" s="10" t="s">
        <v>12</v>
      </c>
      <c r="B1" s="10" t="str">
        <f>monthly_spot_yield!G1</f>
        <v>yield_1y</v>
      </c>
      <c r="C1" s="10" t="str">
        <f>monthly_spot_yield!H1</f>
        <v>yield_2y</v>
      </c>
      <c r="D1" s="10" t="str">
        <f>monthly_spot_yield!I1</f>
        <v>yield_3y</v>
      </c>
      <c r="E1" s="10" t="str">
        <f>monthly_spot_yield!J1</f>
        <v>yield_5y</v>
      </c>
      <c r="F1" s="10" t="str">
        <f>monthly_spot_yield!K1</f>
        <v>yield_7y</v>
      </c>
      <c r="G1" s="10" t="str">
        <f>monthly_spot_yield!L1</f>
        <v>yield_10y</v>
      </c>
      <c r="H1" s="10" t="str">
        <f>monthly_spot_yield!M1</f>
        <v>yield_20y</v>
      </c>
      <c r="I1" s="10" t="str">
        <f>monthly_spot_yield!N1</f>
        <v>yield_30y</v>
      </c>
      <c r="J1" s="10" t="str">
        <f>Bond_volatility!B1</f>
        <v>vol_1y</v>
      </c>
      <c r="K1" s="10" t="str">
        <f>Bond_volatility!C1</f>
        <v>vol_2y</v>
      </c>
      <c r="L1" s="10" t="str">
        <f>Bond_volatility!D1</f>
        <v>vol_3y</v>
      </c>
      <c r="M1" s="10" t="str">
        <f>Bond_volatility!E1</f>
        <v>vol_5y</v>
      </c>
      <c r="N1" s="10" t="str">
        <f>Bond_volatility!F1</f>
        <v>vol_7y</v>
      </c>
      <c r="O1" s="10" t="str">
        <f>Bond_volatility!G1</f>
        <v>vol_10y</v>
      </c>
      <c r="P1" s="10" t="str">
        <f>Bond_volatility!H1</f>
        <v>vol_20y</v>
      </c>
      <c r="Q1" s="10" t="str">
        <f>Bond_volatility!I1</f>
        <v>vol_30y</v>
      </c>
      <c r="R1" s="10" t="s">
        <v>42</v>
      </c>
      <c r="S1" s="10" t="s">
        <v>40</v>
      </c>
      <c r="T1" s="10" t="s">
        <v>41</v>
      </c>
      <c r="U1" s="10" t="s">
        <v>116</v>
      </c>
    </row>
    <row r="2" spans="1:21" x14ac:dyDescent="0.3">
      <c r="A2" s="2">
        <v>43553</v>
      </c>
      <c r="B2">
        <f>monthly_spot_yield!G2</f>
        <v>2.4</v>
      </c>
      <c r="C2">
        <f>monthly_spot_yield!H2</f>
        <v>2.27</v>
      </c>
      <c r="D2">
        <f>monthly_spot_yield!I2</f>
        <v>2.21</v>
      </c>
      <c r="E2">
        <f>monthly_spot_yield!J2</f>
        <v>2.23</v>
      </c>
      <c r="F2">
        <f>monthly_spot_yield!K2</f>
        <v>2.31</v>
      </c>
      <c r="G2">
        <f>monthly_spot_yield!L2</f>
        <v>2.41</v>
      </c>
      <c r="H2">
        <f>monthly_spot_yield!M2</f>
        <v>2.63</v>
      </c>
      <c r="I2" s="3">
        <f>monthly_spot_yield!N2</f>
        <v>2.9538000000000002</v>
      </c>
      <c r="J2">
        <f>Bond_volatility!B2</f>
        <v>1.5116918924558466E-2</v>
      </c>
      <c r="K2">
        <f>Bond_volatility!C2</f>
        <v>2.877013554404622E-2</v>
      </c>
      <c r="L2">
        <f>Bond_volatility!D2</f>
        <v>3.1186423942836602E-2</v>
      </c>
      <c r="M2">
        <f>Bond_volatility!E2</f>
        <v>3.0780761215023517E-2</v>
      </c>
      <c r="N2">
        <f>Bond_volatility!F2</f>
        <v>2.9114883640249643E-2</v>
      </c>
      <c r="O2">
        <f>Bond_volatility!G2</f>
        <v>2.6889897783141284E-2</v>
      </c>
      <c r="P2">
        <f>Bond_volatility!H2</f>
        <v>2.3474578521718095E-2</v>
      </c>
      <c r="Q2">
        <f>Bond_volatility!I2</f>
        <v>1.8651441449314726E-2</v>
      </c>
      <c r="R2">
        <f>Economicpolicyuncertainty!B2</f>
        <v>134.76</v>
      </c>
      <c r="S2">
        <f>'Control variable'!E2</f>
        <v>-1.050061168690496E-3</v>
      </c>
      <c r="T2">
        <f>'Control variable'!F2</f>
        <v>5.6255054879492039E-3</v>
      </c>
      <c r="U2">
        <f>'Control variable'!G2</f>
        <v>-1.4888612493750749E-2</v>
      </c>
    </row>
    <row r="3" spans="1:21" x14ac:dyDescent="0.3">
      <c r="A3" s="2">
        <v>43524</v>
      </c>
      <c r="B3">
        <f>monthly_spot_yield!G3</f>
        <v>2.54</v>
      </c>
      <c r="C3">
        <f>monthly_spot_yield!H3</f>
        <v>2.52</v>
      </c>
      <c r="D3">
        <f>monthly_spot_yield!I3</f>
        <v>2.5</v>
      </c>
      <c r="E3">
        <f>monthly_spot_yield!J3</f>
        <v>2.52</v>
      </c>
      <c r="F3">
        <f>monthly_spot_yield!K3</f>
        <v>2.63</v>
      </c>
      <c r="G3">
        <f>monthly_spot_yield!L3</f>
        <v>2.73</v>
      </c>
      <c r="H3">
        <f>monthly_spot_yield!M3</f>
        <v>2.94</v>
      </c>
      <c r="I3" s="3">
        <f>monthly_spot_yield!N3</f>
        <v>3.22</v>
      </c>
      <c r="J3">
        <f>Bond_volatility!B3</f>
        <v>7.23530280480735E-3</v>
      </c>
      <c r="K3">
        <f>Bond_volatility!C3</f>
        <v>1.9507496740481012E-2</v>
      </c>
      <c r="L3">
        <f>Bond_volatility!D3</f>
        <v>2.1336755604674327E-2</v>
      </c>
      <c r="M3">
        <f>Bond_volatility!E3</f>
        <v>2.1727760336683683E-2</v>
      </c>
      <c r="N3">
        <f>Bond_volatility!F3</f>
        <v>2.2498092296470155E-2</v>
      </c>
      <c r="O3">
        <f>Bond_volatility!G3</f>
        <v>2.1578092369600461E-2</v>
      </c>
      <c r="P3">
        <f>Bond_volatility!H3</f>
        <v>2.0279335160984117E-2</v>
      </c>
      <c r="Q3">
        <f>Bond_volatility!I3</f>
        <v>1.4814068906218732E-2</v>
      </c>
      <c r="R3">
        <f>Economicpolicyuncertainty!B3</f>
        <v>125.24</v>
      </c>
      <c r="S3">
        <f>'Control variable'!E3</f>
        <v>1.1407917678285659E-3</v>
      </c>
      <c r="T3">
        <f>'Control variable'!F3</f>
        <v>4.2181442477225821E-3</v>
      </c>
      <c r="U3">
        <f>'Control variable'!G3</f>
        <v>-4.8086186667637559E-2</v>
      </c>
    </row>
    <row r="4" spans="1:21" x14ac:dyDescent="0.3">
      <c r="A4" s="2">
        <v>43496</v>
      </c>
      <c r="B4">
        <f>monthly_spot_yield!G4</f>
        <v>2.5499999999999998</v>
      </c>
      <c r="C4">
        <f>monthly_spot_yield!H4</f>
        <v>2.4500000000000002</v>
      </c>
      <c r="D4">
        <f>monthly_spot_yield!I4</f>
        <v>2.4300000000000002</v>
      </c>
      <c r="E4">
        <f>monthly_spot_yield!J4</f>
        <v>2.4300000000000002</v>
      </c>
      <c r="F4">
        <f>monthly_spot_yield!K4</f>
        <v>2.5099999999999998</v>
      </c>
      <c r="G4">
        <f>monthly_spot_yield!L4</f>
        <v>2.63</v>
      </c>
      <c r="H4">
        <f>monthly_spot_yield!M4</f>
        <v>2.83</v>
      </c>
      <c r="I4" s="3">
        <f>monthly_spot_yield!N4</f>
        <v>3.1286999999999998</v>
      </c>
      <c r="J4">
        <f>Bond_volatility!B4</f>
        <v>2.3145607471943479E-2</v>
      </c>
      <c r="K4">
        <f>Bond_volatility!C4</f>
        <v>3.671354205232219E-2</v>
      </c>
      <c r="L4">
        <f>Bond_volatility!D4</f>
        <v>4.0303687882697843E-2</v>
      </c>
      <c r="M4">
        <f>Bond_volatility!E4</f>
        <v>4.012505487800537E-2</v>
      </c>
      <c r="N4">
        <f>Bond_volatility!F4</f>
        <v>3.7817092973990662E-2</v>
      </c>
      <c r="O4">
        <f>Bond_volatility!G4</f>
        <v>3.247875385053621E-2</v>
      </c>
      <c r="P4">
        <f>Bond_volatility!H4</f>
        <v>2.457301216122838E-2</v>
      </c>
      <c r="Q4">
        <f>Bond_volatility!I4</f>
        <v>1.6438928989726466E-2</v>
      </c>
      <c r="R4">
        <f>Economicpolicyuncertainty!B4</f>
        <v>126.24</v>
      </c>
      <c r="S4">
        <f>'Control variable'!E4</f>
        <v>-3.4094359455469473E-3</v>
      </c>
      <c r="T4">
        <f>'Control variable'!F4</f>
        <v>1.9047814167565799E-3</v>
      </c>
      <c r="U4">
        <f>'Control variable'!G4</f>
        <v>4.7058910374124926E-3</v>
      </c>
    </row>
    <row r="5" spans="1:21" x14ac:dyDescent="0.3">
      <c r="A5" s="2">
        <v>43465</v>
      </c>
      <c r="B5">
        <f>monthly_spot_yield!G5</f>
        <v>2.63</v>
      </c>
      <c r="C5">
        <f>monthly_spot_yield!H5</f>
        <v>2.48</v>
      </c>
      <c r="D5">
        <f>monthly_spot_yield!I5</f>
        <v>2.46</v>
      </c>
      <c r="E5">
        <f>monthly_spot_yield!J5</f>
        <v>2.5099999999999998</v>
      </c>
      <c r="F5">
        <f>monthly_spot_yield!K5</f>
        <v>2.59</v>
      </c>
      <c r="G5">
        <f>monthly_spot_yield!L5</f>
        <v>2.69</v>
      </c>
      <c r="H5">
        <f>monthly_spot_yield!M5</f>
        <v>2.87</v>
      </c>
      <c r="I5" s="3">
        <f>monthly_spot_yield!N5</f>
        <v>3.1427999999999998</v>
      </c>
      <c r="J5">
        <f>Bond_volatility!B5</f>
        <v>1.5366397444970745E-2</v>
      </c>
      <c r="K5">
        <f>Bond_volatility!C5</f>
        <v>2.9377656015147524E-2</v>
      </c>
      <c r="L5">
        <f>Bond_volatility!D5</f>
        <v>2.7314340256454635E-2</v>
      </c>
      <c r="M5">
        <f>Bond_volatility!E5</f>
        <v>3.0567308339159195E-2</v>
      </c>
      <c r="N5">
        <f>Bond_volatility!F5</f>
        <v>2.9174884017480834E-2</v>
      </c>
      <c r="O5">
        <f>Bond_volatility!G5</f>
        <v>2.5779236963770678E-2</v>
      </c>
      <c r="P5">
        <f>Bond_volatility!H5</f>
        <v>2.5100519669651166E-2</v>
      </c>
      <c r="Q5">
        <f>Bond_volatility!I5</f>
        <v>2.3059148143599592E-2</v>
      </c>
      <c r="R5">
        <f>Economicpolicyuncertainty!B5</f>
        <v>149.82</v>
      </c>
      <c r="S5">
        <f>'Control variable'!E5</f>
        <v>4.359477908513698E-4</v>
      </c>
      <c r="T5">
        <f>'Control variable'!F5</f>
        <v>-3.1990744014095294E-3</v>
      </c>
      <c r="U5">
        <f>'Control variable'!G5</f>
        <v>4.8318577270807732E-2</v>
      </c>
    </row>
    <row r="6" spans="1:21" x14ac:dyDescent="0.3">
      <c r="A6" s="2">
        <v>43434</v>
      </c>
      <c r="B6">
        <f>monthly_spot_yield!G6</f>
        <v>2.7</v>
      </c>
      <c r="C6">
        <f>monthly_spot_yield!H6</f>
        <v>2.8</v>
      </c>
      <c r="D6">
        <f>monthly_spot_yield!I6</f>
        <v>2.83</v>
      </c>
      <c r="E6">
        <f>monthly_spot_yield!J6</f>
        <v>2.84</v>
      </c>
      <c r="F6">
        <f>monthly_spot_yield!K6</f>
        <v>2.92</v>
      </c>
      <c r="G6">
        <f>monthly_spot_yield!L6</f>
        <v>3.01</v>
      </c>
      <c r="H6">
        <f>monthly_spot_yield!M6</f>
        <v>3.19</v>
      </c>
      <c r="I6" s="3">
        <f>monthly_spot_yield!N6</f>
        <v>3.3529</v>
      </c>
      <c r="J6">
        <f>Bond_volatility!B6</f>
        <v>1.0070237810359555E-2</v>
      </c>
      <c r="K6">
        <f>Bond_volatility!C6</f>
        <v>1.9305258373808549E-2</v>
      </c>
      <c r="L6">
        <f>Bond_volatility!D6</f>
        <v>2.018471516115454E-2</v>
      </c>
      <c r="M6">
        <f>Bond_volatility!E6</f>
        <v>1.9943916725969523E-2</v>
      </c>
      <c r="N6">
        <f>Bond_volatility!F6</f>
        <v>1.7524612307251757E-2</v>
      </c>
      <c r="O6">
        <f>Bond_volatility!G6</f>
        <v>1.7549627762720534E-2</v>
      </c>
      <c r="P6">
        <f>Bond_volatility!H6</f>
        <v>1.5536810920059655E-2</v>
      </c>
      <c r="Q6">
        <f>Bond_volatility!I6</f>
        <v>1.4943192460698106E-2</v>
      </c>
      <c r="R6">
        <f>Economicpolicyuncertainty!B6</f>
        <v>136.43</v>
      </c>
      <c r="S6">
        <f>'Control variable'!E6</f>
        <v>5.6528411710306545E-3</v>
      </c>
      <c r="T6">
        <f>'Control variable'!F6</f>
        <v>-3.3549701418769552E-3</v>
      </c>
      <c r="U6">
        <f>'Control variable'!G6</f>
        <v>1.496287267671232E-2</v>
      </c>
    </row>
    <row r="7" spans="1:21" x14ac:dyDescent="0.3">
      <c r="A7" s="2">
        <v>43404</v>
      </c>
      <c r="B7">
        <f>monthly_spot_yield!G7</f>
        <v>2.69</v>
      </c>
      <c r="C7">
        <f>monthly_spot_yield!H7</f>
        <v>2.87</v>
      </c>
      <c r="D7">
        <f>monthly_spot_yield!I7</f>
        <v>2.93</v>
      </c>
      <c r="E7">
        <f>monthly_spot_yield!J7</f>
        <v>2.98</v>
      </c>
      <c r="F7">
        <f>monthly_spot_yield!K7</f>
        <v>3.07</v>
      </c>
      <c r="G7">
        <f>monthly_spot_yield!L7</f>
        <v>3.15</v>
      </c>
      <c r="H7">
        <f>monthly_spot_yield!M7</f>
        <v>3.3</v>
      </c>
      <c r="I7" s="3">
        <f>monthly_spot_yield!N7</f>
        <v>3.4308999999999998</v>
      </c>
      <c r="J7">
        <f>Bond_volatility!B7</f>
        <v>1.1684059244570803E-2</v>
      </c>
      <c r="K7">
        <f>Bond_volatility!C7</f>
        <v>1.8016872289512077E-2</v>
      </c>
      <c r="L7">
        <f>Bond_volatility!D7</f>
        <v>2.2417164488039921E-2</v>
      </c>
      <c r="M7">
        <f>Bond_volatility!E7</f>
        <v>2.4205094023017862E-2</v>
      </c>
      <c r="N7">
        <f>Bond_volatility!F7</f>
        <v>2.6934217903627253E-2</v>
      </c>
      <c r="O7">
        <f>Bond_volatility!G7</f>
        <v>2.6862994254948463E-2</v>
      </c>
      <c r="P7">
        <f>Bond_volatility!H7</f>
        <v>2.5280607719301757E-2</v>
      </c>
      <c r="Q7">
        <f>Bond_volatility!I7</f>
        <v>2.3314257525110869E-2</v>
      </c>
      <c r="R7">
        <f>Economicpolicyuncertainty!B7</f>
        <v>79.069999999999993</v>
      </c>
      <c r="S7">
        <f>'Control variable'!E7</f>
        <v>2.2004513608939722E-3</v>
      </c>
      <c r="T7">
        <f>'Control variable'!F7</f>
        <v>1.765204565029214E-3</v>
      </c>
      <c r="U7">
        <f>'Control variable'!G7</f>
        <v>6.755815101129109E-2</v>
      </c>
    </row>
    <row r="8" spans="1:21" x14ac:dyDescent="0.3">
      <c r="A8" s="2">
        <v>43371</v>
      </c>
      <c r="B8">
        <f>monthly_spot_yield!G8</f>
        <v>2.59</v>
      </c>
      <c r="C8">
        <f>monthly_spot_yield!H8</f>
        <v>2.81</v>
      </c>
      <c r="D8">
        <f>monthly_spot_yield!I8</f>
        <v>2.88</v>
      </c>
      <c r="E8">
        <f>monthly_spot_yield!J8</f>
        <v>2.94</v>
      </c>
      <c r="F8">
        <f>monthly_spot_yield!K8</f>
        <v>3.01</v>
      </c>
      <c r="G8">
        <f>monthly_spot_yield!L8</f>
        <v>3.05</v>
      </c>
      <c r="H8">
        <f>monthly_spot_yield!M8</f>
        <v>3.13</v>
      </c>
      <c r="I8" s="3">
        <f>monthly_spot_yield!N8</f>
        <v>3.2010000000000001</v>
      </c>
      <c r="J8">
        <f>Bond_volatility!B8</f>
        <v>8.3538499603588012E-3</v>
      </c>
      <c r="K8">
        <f>Bond_volatility!C8</f>
        <v>1.5592635076398442E-2</v>
      </c>
      <c r="L8">
        <f>Bond_volatility!D8</f>
        <v>1.5650373553306132E-2</v>
      </c>
      <c r="M8">
        <f>Bond_volatility!E8</f>
        <v>1.6426484262430402E-2</v>
      </c>
      <c r="N8">
        <f>Bond_volatility!F8</f>
        <v>1.6971678486401773E-2</v>
      </c>
      <c r="O8">
        <f>Bond_volatility!G8</f>
        <v>1.6508832540163873E-2</v>
      </c>
      <c r="P8">
        <f>Bond_volatility!H8</f>
        <v>1.6108583831160147E-2</v>
      </c>
      <c r="Q8">
        <f>Bond_volatility!I8</f>
        <v>1.5782372623782025E-2</v>
      </c>
      <c r="R8">
        <f>Economicpolicyuncertainty!B8</f>
        <v>83.77</v>
      </c>
      <c r="S8">
        <f>'Control variable'!E8</f>
        <v>1.3713537079661697E-3</v>
      </c>
      <c r="T8">
        <f>'Control variable'!F8</f>
        <v>1.1613505472085432E-3</v>
      </c>
      <c r="U8">
        <f>'Control variable'!G8</f>
        <v>-3.1748698314580187E-2</v>
      </c>
    </row>
    <row r="9" spans="1:21" x14ac:dyDescent="0.3">
      <c r="A9" s="2">
        <v>43343</v>
      </c>
      <c r="B9">
        <f>monthly_spot_yield!G9</f>
        <v>2.46</v>
      </c>
      <c r="C9">
        <f>monthly_spot_yield!H9</f>
        <v>2.62</v>
      </c>
      <c r="D9">
        <f>monthly_spot_yield!I9</f>
        <v>2.7</v>
      </c>
      <c r="E9">
        <f>monthly_spot_yield!J9</f>
        <v>2.74</v>
      </c>
      <c r="F9">
        <f>monthly_spot_yield!K9</f>
        <v>2.81</v>
      </c>
      <c r="G9">
        <f>monthly_spot_yield!L9</f>
        <v>2.86</v>
      </c>
      <c r="H9">
        <f>monthly_spot_yield!M9</f>
        <v>2.95</v>
      </c>
      <c r="I9" s="3">
        <f>monthly_spot_yield!N9</f>
        <v>3.036</v>
      </c>
      <c r="J9">
        <f>Bond_volatility!B9</f>
        <v>1.109782316084669E-2</v>
      </c>
      <c r="K9">
        <f>Bond_volatility!C9</f>
        <v>1.684079603901107E-2</v>
      </c>
      <c r="L9">
        <f>Bond_volatility!D9</f>
        <v>1.9097352711291239E-2</v>
      </c>
      <c r="M9">
        <f>Bond_volatility!E9</f>
        <v>2.0054744405883489E-2</v>
      </c>
      <c r="N9">
        <f>Bond_volatility!F9</f>
        <v>1.9987629112404977E-2</v>
      </c>
      <c r="O9">
        <f>Bond_volatility!G9</f>
        <v>1.9123963362952592E-2</v>
      </c>
      <c r="P9">
        <f>Bond_volatility!H9</f>
        <v>1.7524256935568309E-2</v>
      </c>
      <c r="Q9">
        <f>Bond_volatility!I9</f>
        <v>1.6041172823086404E-2</v>
      </c>
      <c r="R9">
        <f>Economicpolicyuncertainty!B9</f>
        <v>121.46</v>
      </c>
      <c r="S9">
        <f>'Control variable'!E9</f>
        <v>7.999067294811717E-3</v>
      </c>
      <c r="T9">
        <f>'Control variable'!F9</f>
        <v>5.553880718461553E-4</v>
      </c>
      <c r="U9">
        <f>'Control variable'!G9</f>
        <v>1.0471299867295216E-2</v>
      </c>
    </row>
    <row r="10" spans="1:21" x14ac:dyDescent="0.3">
      <c r="A10" s="2">
        <v>43312</v>
      </c>
      <c r="B10">
        <f>monthly_spot_yield!G10</f>
        <v>2.44</v>
      </c>
      <c r="C10">
        <f>monthly_spot_yield!H10</f>
        <v>2.67</v>
      </c>
      <c r="D10">
        <f>monthly_spot_yield!I10</f>
        <v>2.77</v>
      </c>
      <c r="E10">
        <f>monthly_spot_yield!J10</f>
        <v>2.85</v>
      </c>
      <c r="F10">
        <f>monthly_spot_yield!K10</f>
        <v>2.92</v>
      </c>
      <c r="G10">
        <f>monthly_spot_yield!L10</f>
        <v>2.96</v>
      </c>
      <c r="H10">
        <f>monthly_spot_yield!M10</f>
        <v>3.03</v>
      </c>
      <c r="I10" s="3">
        <f>monthly_spot_yield!N10</f>
        <v>3.0838999999999999</v>
      </c>
      <c r="J10">
        <f>Bond_volatility!B10</f>
        <v>1.4074805481230348E-2</v>
      </c>
      <c r="K10">
        <f>Bond_volatility!C10</f>
        <v>1.7058444960102219E-2</v>
      </c>
      <c r="L10">
        <f>Bond_volatility!D10</f>
        <v>1.4569601044484033E-2</v>
      </c>
      <c r="M10">
        <f>Bond_volatility!E10</f>
        <v>1.8404804600853506E-2</v>
      </c>
      <c r="N10">
        <f>Bond_volatility!F10</f>
        <v>1.9961264276263734E-2</v>
      </c>
      <c r="O10">
        <f>Bond_volatility!G10</f>
        <v>1.9870979503561238E-2</v>
      </c>
      <c r="P10">
        <f>Bond_volatility!H10</f>
        <v>2.0557776521270194E-2</v>
      </c>
      <c r="Q10">
        <f>Bond_volatility!I10</f>
        <v>2.0271022075228271E-2</v>
      </c>
      <c r="R10">
        <f>Economicpolicyuncertainty!B10</f>
        <v>91.35</v>
      </c>
      <c r="S10">
        <f>'Control variable'!E10</f>
        <v>4.4395793478224704E-3</v>
      </c>
      <c r="T10">
        <f>'Control variable'!F10</f>
        <v>6.7460986741702976E-5</v>
      </c>
      <c r="U10">
        <f>'Control variable'!G10</f>
        <v>0</v>
      </c>
    </row>
    <row r="11" spans="1:21" x14ac:dyDescent="0.3">
      <c r="A11" s="2">
        <v>43280</v>
      </c>
      <c r="B11">
        <f>monthly_spot_yield!G11</f>
        <v>2.33</v>
      </c>
      <c r="C11">
        <f>monthly_spot_yield!H11</f>
        <v>2.52</v>
      </c>
      <c r="D11">
        <f>monthly_spot_yield!I11</f>
        <v>2.63</v>
      </c>
      <c r="E11">
        <f>monthly_spot_yield!J11</f>
        <v>2.73</v>
      </c>
      <c r="F11">
        <f>monthly_spot_yield!K11</f>
        <v>2.81</v>
      </c>
      <c r="G11">
        <f>monthly_spot_yield!L11</f>
        <v>2.85</v>
      </c>
      <c r="H11">
        <f>monthly_spot_yield!M11</f>
        <v>2.91</v>
      </c>
      <c r="I11" s="3">
        <f>monthly_spot_yield!N11</f>
        <v>2.9664000000000001</v>
      </c>
      <c r="J11">
        <f>Bond_volatility!B11</f>
        <v>1.2246394186013938E-2</v>
      </c>
      <c r="K11">
        <f>Bond_volatility!C11</f>
        <v>1.807071358684469E-2</v>
      </c>
      <c r="L11">
        <f>Bond_volatility!D11</f>
        <v>1.7222749559437166E-2</v>
      </c>
      <c r="M11">
        <f>Bond_volatility!E11</f>
        <v>1.9424564967583009E-2</v>
      </c>
      <c r="N11">
        <f>Bond_volatility!F11</f>
        <v>2.286952666092763E-2</v>
      </c>
      <c r="O11">
        <f>Bond_volatility!G11</f>
        <v>1.9525174991107917E-2</v>
      </c>
      <c r="P11">
        <f>Bond_volatility!H11</f>
        <v>1.8989154113917758E-2</v>
      </c>
      <c r="Q11">
        <f>Bond_volatility!I11</f>
        <v>1.8707796409341761E-2</v>
      </c>
      <c r="R11">
        <f>Economicpolicyuncertainty!B11</f>
        <v>114.66</v>
      </c>
      <c r="S11">
        <f>'Control variable'!E11</f>
        <v>7.4865359743188347E-3</v>
      </c>
      <c r="T11">
        <f>'Control variable'!F11</f>
        <v>1.5926068297715749E-3</v>
      </c>
      <c r="U11">
        <f>'Control variable'!G11</f>
        <v>-2.0834086902841914E-2</v>
      </c>
    </row>
    <row r="12" spans="1:21" x14ac:dyDescent="0.3">
      <c r="A12" s="2">
        <v>43251</v>
      </c>
      <c r="B12">
        <f>monthly_spot_yield!G12</f>
        <v>2.23</v>
      </c>
      <c r="C12">
        <f>monthly_spot_yield!H12</f>
        <v>2.4</v>
      </c>
      <c r="D12">
        <f>monthly_spot_yield!I12</f>
        <v>2.54</v>
      </c>
      <c r="E12">
        <f>monthly_spot_yield!J12</f>
        <v>2.68</v>
      </c>
      <c r="F12">
        <f>monthly_spot_yield!K12</f>
        <v>2.78</v>
      </c>
      <c r="G12">
        <f>monthly_spot_yield!L12</f>
        <v>2.83</v>
      </c>
      <c r="H12">
        <f>monthly_spot_yield!M12</f>
        <v>2.91</v>
      </c>
      <c r="I12" s="3">
        <f>monthly_spot_yield!N12</f>
        <v>3.0396000000000001</v>
      </c>
      <c r="J12">
        <f>Bond_volatility!B12</f>
        <v>2.6802566893361777E-2</v>
      </c>
      <c r="K12">
        <f>Bond_volatility!C12</f>
        <v>3.8314032664887525E-2</v>
      </c>
      <c r="L12">
        <f>Bond_volatility!D12</f>
        <v>3.8950789090757276E-2</v>
      </c>
      <c r="M12">
        <f>Bond_volatility!E12</f>
        <v>3.88454600226378E-2</v>
      </c>
      <c r="N12">
        <f>Bond_volatility!F12</f>
        <v>3.5940064505103883E-2</v>
      </c>
      <c r="O12">
        <f>Bond_volatility!G12</f>
        <v>3.3408103008126001E-2</v>
      </c>
      <c r="P12">
        <f>Bond_volatility!H12</f>
        <v>3.018910159575099E-2</v>
      </c>
      <c r="Q12">
        <f>Bond_volatility!I12</f>
        <v>2.5257322040761799E-2</v>
      </c>
      <c r="R12">
        <f>Economicpolicyuncertainty!B12</f>
        <v>77.319999999999993</v>
      </c>
      <c r="S12">
        <f>'Control variable'!E12</f>
        <v>-7.9634460497648631E-3</v>
      </c>
      <c r="T12">
        <f>'Control variable'!F12</f>
        <v>4.150292534253734E-3</v>
      </c>
      <c r="U12">
        <f>'Control variable'!G12</f>
        <v>-5.1413995004186523E-3</v>
      </c>
    </row>
    <row r="13" spans="1:21" x14ac:dyDescent="0.3">
      <c r="A13" s="2">
        <v>43220</v>
      </c>
      <c r="B13">
        <f>monthly_spot_yield!G13</f>
        <v>2.2400000000000002</v>
      </c>
      <c r="C13">
        <f>monthly_spot_yield!H13</f>
        <v>2.4900000000000002</v>
      </c>
      <c r="D13">
        <f>monthly_spot_yield!I13</f>
        <v>2.62</v>
      </c>
      <c r="E13">
        <f>monthly_spot_yield!J13</f>
        <v>2.79</v>
      </c>
      <c r="F13">
        <f>monthly_spot_yield!K13</f>
        <v>2.91</v>
      </c>
      <c r="G13">
        <f>monthly_spot_yield!L13</f>
        <v>2.95</v>
      </c>
      <c r="H13">
        <f>monthly_spot_yield!M13</f>
        <v>3.01</v>
      </c>
      <c r="I13" s="3">
        <f>monthly_spot_yield!N13</f>
        <v>3.1347999999999998</v>
      </c>
      <c r="J13">
        <f>Bond_volatility!B13</f>
        <v>1.5852715562658139E-2</v>
      </c>
      <c r="K13">
        <f>Bond_volatility!C13</f>
        <v>1.6117574035327743E-2</v>
      </c>
      <c r="L13">
        <f>Bond_volatility!D13</f>
        <v>2.0329119865081988E-2</v>
      </c>
      <c r="M13">
        <f>Bond_volatility!E13</f>
        <v>2.1736165700447275E-2</v>
      </c>
      <c r="N13">
        <f>Bond_volatility!F13</f>
        <v>2.3569380748665707E-2</v>
      </c>
      <c r="O13">
        <f>Bond_volatility!G13</f>
        <v>2.2666397494622605E-2</v>
      </c>
      <c r="P13">
        <f>Bond_volatility!H13</f>
        <v>2.3811674968804746E-2</v>
      </c>
      <c r="Q13">
        <f>Bond_volatility!I13</f>
        <v>2.1162641635797484E-2</v>
      </c>
      <c r="R13">
        <f>Economicpolicyuncertainty!B13</f>
        <v>86.67</v>
      </c>
      <c r="S13">
        <f>'Control variable'!E13</f>
        <v>9.0071717229667572E-3</v>
      </c>
      <c r="T13">
        <f>'Control variable'!F13</f>
        <v>3.9672117619325353E-3</v>
      </c>
      <c r="U13">
        <f>'Control variable'!G13</f>
        <v>3.6557595733797514E-2</v>
      </c>
    </row>
    <row r="14" spans="1:21" x14ac:dyDescent="0.3">
      <c r="A14" s="2">
        <v>43188</v>
      </c>
      <c r="B14">
        <f>monthly_spot_yield!G14</f>
        <v>2.09</v>
      </c>
      <c r="C14">
        <f>monthly_spot_yield!H14</f>
        <v>2.27</v>
      </c>
      <c r="D14">
        <f>monthly_spot_yield!I14</f>
        <v>2.39</v>
      </c>
      <c r="E14">
        <f>monthly_spot_yield!J14</f>
        <v>2.56</v>
      </c>
      <c r="F14">
        <f>monthly_spot_yield!K14</f>
        <v>2.68</v>
      </c>
      <c r="G14">
        <f>monthly_spot_yield!L14</f>
        <v>2.74</v>
      </c>
      <c r="H14">
        <f>monthly_spot_yield!M14</f>
        <v>2.85</v>
      </c>
      <c r="I14" s="3">
        <f>monthly_spot_yield!N14</f>
        <v>3.0525000000000002</v>
      </c>
      <c r="J14">
        <f>Bond_volatility!B14</f>
        <v>1.6527510702071115E-2</v>
      </c>
      <c r="K14">
        <f>Bond_volatility!C14</f>
        <v>2.168400675174147E-2</v>
      </c>
      <c r="L14">
        <f>Bond_volatility!D14</f>
        <v>1.9685034133291077E-2</v>
      </c>
      <c r="M14">
        <f>Bond_volatility!E14</f>
        <v>2.115593557686965E-2</v>
      </c>
      <c r="N14">
        <f>Bond_volatility!F14</f>
        <v>2.3320860592690659E-2</v>
      </c>
      <c r="O14">
        <f>Bond_volatility!G14</f>
        <v>2.23071387637288E-2</v>
      </c>
      <c r="P14">
        <f>Bond_volatility!H14</f>
        <v>2.1298276778372316E-2</v>
      </c>
      <c r="Q14">
        <f>Bond_volatility!I14</f>
        <v>1.944281254675086E-2</v>
      </c>
      <c r="R14">
        <f>Economicpolicyuncertainty!B14</f>
        <v>67.64</v>
      </c>
      <c r="S14">
        <f>'Control variable'!E14</f>
        <v>5.7037806029505795E-3</v>
      </c>
      <c r="T14">
        <f>'Control variable'!F14</f>
        <v>2.2585734059277327E-3</v>
      </c>
      <c r="U14">
        <f>'Control variable'!G14</f>
        <v>2.1506205220963682E-2</v>
      </c>
    </row>
    <row r="15" spans="1:21" x14ac:dyDescent="0.3">
      <c r="A15" s="2">
        <v>43159</v>
      </c>
      <c r="B15">
        <f>monthly_spot_yield!G15</f>
        <v>2.0699999999999998</v>
      </c>
      <c r="C15">
        <f>monthly_spot_yield!H15</f>
        <v>2.25</v>
      </c>
      <c r="D15">
        <f>monthly_spot_yield!I15</f>
        <v>2.42</v>
      </c>
      <c r="E15">
        <f>monthly_spot_yield!J15</f>
        <v>2.65</v>
      </c>
      <c r="F15">
        <f>monthly_spot_yield!K15</f>
        <v>2.8</v>
      </c>
      <c r="G15">
        <f>monthly_spot_yield!L15</f>
        <v>2.87</v>
      </c>
      <c r="H15">
        <f>monthly_spot_yield!M15</f>
        <v>3.02</v>
      </c>
      <c r="I15" s="3">
        <f>monthly_spot_yield!N15</f>
        <v>3.2244000000000002</v>
      </c>
      <c r="J15">
        <f>Bond_volatility!B15</f>
        <v>2.2045489025783724E-2</v>
      </c>
      <c r="K15">
        <f>Bond_volatility!C15</f>
        <v>3.3833531398751053E-2</v>
      </c>
      <c r="L15">
        <f>Bond_volatility!D15</f>
        <v>3.3766704702865864E-2</v>
      </c>
      <c r="M15">
        <f>Bond_volatility!E15</f>
        <v>3.2239703192274087E-2</v>
      </c>
      <c r="N15">
        <f>Bond_volatility!F15</f>
        <v>3.0073173219510502E-2</v>
      </c>
      <c r="O15">
        <f>Bond_volatility!G15</f>
        <v>2.6242228847628349E-2</v>
      </c>
      <c r="P15">
        <f>Bond_volatility!H15</f>
        <v>2.6056583771474493E-2</v>
      </c>
      <c r="Q15">
        <f>Bond_volatility!I15</f>
        <v>2.1465495622854148E-2</v>
      </c>
      <c r="R15">
        <f>Economicpolicyuncertainty!B15</f>
        <v>46.68</v>
      </c>
      <c r="S15">
        <f>'Control variable'!E15</f>
        <v>3.5358131483000117E-3</v>
      </c>
      <c r="T15">
        <f>'Control variable'!F15</f>
        <v>4.5244392458511787E-3</v>
      </c>
      <c r="U15">
        <f>'Control variable'!G15</f>
        <v>2.1978906718775167E-2</v>
      </c>
    </row>
    <row r="16" spans="1:21" x14ac:dyDescent="0.3">
      <c r="A16" s="2">
        <v>43131</v>
      </c>
      <c r="B16">
        <f>monthly_spot_yield!G16</f>
        <v>1.9</v>
      </c>
      <c r="C16">
        <f>monthly_spot_yield!H16</f>
        <v>2.14</v>
      </c>
      <c r="D16">
        <f>monthly_spot_yield!I16</f>
        <v>2.29</v>
      </c>
      <c r="E16">
        <f>monthly_spot_yield!J16</f>
        <v>2.52</v>
      </c>
      <c r="F16">
        <f>monthly_spot_yield!K16</f>
        <v>2.66</v>
      </c>
      <c r="G16">
        <f>monthly_spot_yield!L16</f>
        <v>2.72</v>
      </c>
      <c r="H16">
        <f>monthly_spot_yield!M16</f>
        <v>2.83</v>
      </c>
      <c r="I16" s="3">
        <f>monthly_spot_yield!N16</f>
        <v>3.0209999999999999</v>
      </c>
      <c r="J16">
        <f>Bond_volatility!B16</f>
        <v>2.1832731047174946E-2</v>
      </c>
      <c r="K16">
        <f>Bond_volatility!C16</f>
        <v>1.8936145186426435E-2</v>
      </c>
      <c r="L16">
        <f>Bond_volatility!D16</f>
        <v>1.8896941240747922E-2</v>
      </c>
      <c r="M16">
        <f>Bond_volatility!E16</f>
        <v>2.0109287878315431E-2</v>
      </c>
      <c r="N16">
        <f>Bond_volatility!F16</f>
        <v>1.9916993127617386E-2</v>
      </c>
      <c r="O16">
        <f>Bond_volatility!G16</f>
        <v>2.0288534279999496E-2</v>
      </c>
      <c r="P16">
        <f>Bond_volatility!H16</f>
        <v>2.119187478489331E-2</v>
      </c>
      <c r="Q16">
        <f>Bond_volatility!I16</f>
        <v>2.0384474337016213E-2</v>
      </c>
      <c r="R16">
        <f>Economicpolicyuncertainty!B16</f>
        <v>71.84</v>
      </c>
      <c r="S16">
        <f>'Control variable'!E16</f>
        <v>-2.5422766821721109E-3</v>
      </c>
      <c r="T16">
        <f>'Control variable'!F16</f>
        <v>5.4329601608804718E-3</v>
      </c>
      <c r="U16">
        <f>'Control variable'!G16</f>
        <v>-3.8151765964376291E-2</v>
      </c>
    </row>
    <row r="17" spans="1:21" x14ac:dyDescent="0.3">
      <c r="A17" s="2">
        <v>43098</v>
      </c>
      <c r="B17">
        <f>monthly_spot_yield!G17</f>
        <v>1.76</v>
      </c>
      <c r="C17">
        <f>monthly_spot_yield!H17</f>
        <v>1.89</v>
      </c>
      <c r="D17">
        <f>monthly_spot_yield!I17</f>
        <v>1.98</v>
      </c>
      <c r="E17">
        <f>monthly_spot_yield!J17</f>
        <v>2.2000000000000002</v>
      </c>
      <c r="F17">
        <f>monthly_spot_yield!K17</f>
        <v>2.33</v>
      </c>
      <c r="G17">
        <f>monthly_spot_yield!L17</f>
        <v>2.4</v>
      </c>
      <c r="H17">
        <f>monthly_spot_yield!M17</f>
        <v>2.58</v>
      </c>
      <c r="I17" s="3">
        <f>monthly_spot_yield!N17</f>
        <v>2.8733</v>
      </c>
      <c r="J17">
        <f>Bond_volatility!B17</f>
        <v>2.8307881232588282E-2</v>
      </c>
      <c r="K17">
        <f>Bond_volatility!C17</f>
        <v>2.5901679489554675E-2</v>
      </c>
      <c r="L17">
        <f>Bond_volatility!D17</f>
        <v>2.2812413906337155E-2</v>
      </c>
      <c r="M17">
        <f>Bond_volatility!E17</f>
        <v>2.5829412467409611E-2</v>
      </c>
      <c r="N17">
        <f>Bond_volatility!F17</f>
        <v>2.5898058574561487E-2</v>
      </c>
      <c r="O17">
        <f>Bond_volatility!G17</f>
        <v>2.5029422388981471E-2</v>
      </c>
      <c r="P17">
        <f>Bond_volatility!H17</f>
        <v>2.8868002142331036E-2</v>
      </c>
      <c r="Q17">
        <f>Bond_volatility!I17</f>
        <v>2.8227442259826874E-2</v>
      </c>
      <c r="R17">
        <f>Economicpolicyuncertainty!B17</f>
        <v>174.9</v>
      </c>
      <c r="S17">
        <f>'Control variable'!E17</f>
        <v>3.2247629353851035E-3</v>
      </c>
      <c r="T17">
        <f>'Control variable'!F17</f>
        <v>-5.8800511839314637E-4</v>
      </c>
      <c r="U17">
        <f>'Control variable'!G17</f>
        <v>-4.1890941709160141E-2</v>
      </c>
    </row>
    <row r="18" spans="1:21" x14ac:dyDescent="0.3">
      <c r="A18" s="2">
        <v>43069</v>
      </c>
      <c r="B18">
        <f>monthly_spot_yield!G18</f>
        <v>1.62</v>
      </c>
      <c r="C18">
        <f>monthly_spot_yield!H18</f>
        <v>1.78</v>
      </c>
      <c r="D18">
        <f>monthly_spot_yield!I18</f>
        <v>1.9</v>
      </c>
      <c r="E18">
        <f>monthly_spot_yield!J18</f>
        <v>2.14</v>
      </c>
      <c r="F18">
        <f>monthly_spot_yield!K18</f>
        <v>2.31</v>
      </c>
      <c r="G18">
        <f>monthly_spot_yield!L18</f>
        <v>2.42</v>
      </c>
      <c r="H18">
        <f>monthly_spot_yield!M18</f>
        <v>2.65</v>
      </c>
      <c r="I18" s="3">
        <f>monthly_spot_yield!N18</f>
        <v>2.9822000000000002</v>
      </c>
      <c r="J18">
        <f>Bond_volatility!B18</f>
        <v>2.0762278383264717E-2</v>
      </c>
      <c r="K18">
        <f>Bond_volatility!C18</f>
        <v>2.6017699882852276E-2</v>
      </c>
      <c r="L18">
        <f>Bond_volatility!D18</f>
        <v>2.5063456510158549E-2</v>
      </c>
      <c r="M18">
        <f>Bond_volatility!E18</f>
        <v>2.4554824182560619E-2</v>
      </c>
      <c r="N18">
        <f>Bond_volatility!F18</f>
        <v>2.6252843618701668E-2</v>
      </c>
      <c r="O18">
        <f>Bond_volatility!G18</f>
        <v>2.4343281456960322E-2</v>
      </c>
      <c r="P18">
        <f>Bond_volatility!H18</f>
        <v>2.2651386808931192E-2</v>
      </c>
      <c r="Q18">
        <f>Bond_volatility!I18</f>
        <v>2.2453053086565134E-2</v>
      </c>
      <c r="R18">
        <f>Economicpolicyuncertainty!B18</f>
        <v>101.48</v>
      </c>
      <c r="S18">
        <f>'Control variable'!E18</f>
        <v>5.3280786148434608E-3</v>
      </c>
      <c r="T18">
        <f>'Control variable'!F18</f>
        <v>2.4324390067142685E-5</v>
      </c>
      <c r="U18">
        <f>'Control variable'!G18</f>
        <v>1.0309369658861287E-2</v>
      </c>
    </row>
    <row r="19" spans="1:21" x14ac:dyDescent="0.3">
      <c r="A19" s="2">
        <v>43039</v>
      </c>
      <c r="B19">
        <f>monthly_spot_yield!G19</f>
        <v>1.43</v>
      </c>
      <c r="C19">
        <f>monthly_spot_yield!H19</f>
        <v>1.6</v>
      </c>
      <c r="D19">
        <f>monthly_spot_yield!I19</f>
        <v>1.73</v>
      </c>
      <c r="E19">
        <f>monthly_spot_yield!J19</f>
        <v>2.0099999999999998</v>
      </c>
      <c r="F19">
        <f>monthly_spot_yield!K19</f>
        <v>2.23</v>
      </c>
      <c r="G19">
        <f>monthly_spot_yield!L19</f>
        <v>2.38</v>
      </c>
      <c r="H19">
        <f>monthly_spot_yield!M19</f>
        <v>2.66</v>
      </c>
      <c r="I19" s="3">
        <f>monthly_spot_yield!N19</f>
        <v>3.0546000000000002</v>
      </c>
      <c r="J19">
        <f>Bond_volatility!B19</f>
        <v>2.8644362232034936E-2</v>
      </c>
      <c r="K19">
        <f>Bond_volatility!C19</f>
        <v>2.9996749410965185E-2</v>
      </c>
      <c r="L19">
        <f>Bond_volatility!D19</f>
        <v>2.3854249277521809E-2</v>
      </c>
      <c r="M19">
        <f>Bond_volatility!E19</f>
        <v>2.5426698120304948E-2</v>
      </c>
      <c r="N19">
        <f>Bond_volatility!F19</f>
        <v>2.5064353472255173E-2</v>
      </c>
      <c r="O19">
        <f>Bond_volatility!G19</f>
        <v>2.3664496952182673E-2</v>
      </c>
      <c r="P19">
        <f>Bond_volatility!H19</f>
        <v>2.1362619321049166E-2</v>
      </c>
      <c r="Q19">
        <f>Bond_volatility!I19</f>
        <v>1.805566587489002E-2</v>
      </c>
      <c r="R19">
        <f>Economicpolicyuncertainty!B19</f>
        <v>50.39</v>
      </c>
      <c r="S19">
        <f>'Control variable'!E19</f>
        <v>1.5056639659007831E-2</v>
      </c>
      <c r="T19">
        <f>'Control variable'!F19</f>
        <v>-6.3224192654030246E-4</v>
      </c>
      <c r="U19">
        <f>'Control variable'!G19</f>
        <v>-1.5424470325631639E-2</v>
      </c>
    </row>
    <row r="20" spans="1:21" x14ac:dyDescent="0.3">
      <c r="A20" s="2">
        <v>43007</v>
      </c>
      <c r="B20">
        <f>monthly_spot_yield!G20</f>
        <v>1.31</v>
      </c>
      <c r="C20">
        <f>monthly_spot_yield!H20</f>
        <v>1.47</v>
      </c>
      <c r="D20">
        <f>monthly_spot_yield!I20</f>
        <v>1.62</v>
      </c>
      <c r="E20">
        <f>monthly_spot_yield!J20</f>
        <v>1.92</v>
      </c>
      <c r="F20">
        <f>monthly_spot_yield!K20</f>
        <v>2.16</v>
      </c>
      <c r="G20">
        <f>monthly_spot_yield!L20</f>
        <v>2.33</v>
      </c>
      <c r="H20">
        <f>monthly_spot_yield!M20</f>
        <v>2.63</v>
      </c>
      <c r="I20" s="3">
        <f>monthly_spot_yield!N20</f>
        <v>3.0476999999999999</v>
      </c>
      <c r="J20">
        <f>Bond_volatility!B20</f>
        <v>2.2514001928636864E-2</v>
      </c>
      <c r="K20">
        <f>Bond_volatility!C20</f>
        <v>3.4464868070691275E-2</v>
      </c>
      <c r="L20">
        <f>Bond_volatility!D20</f>
        <v>3.6719959481835089E-2</v>
      </c>
      <c r="M20">
        <f>Bond_volatility!E20</f>
        <v>4.1117258344684986E-2</v>
      </c>
      <c r="N20">
        <f>Bond_volatility!F20</f>
        <v>3.6250007487900311E-2</v>
      </c>
      <c r="O20">
        <f>Bond_volatility!G20</f>
        <v>3.4832329605095254E-2</v>
      </c>
      <c r="P20">
        <f>Bond_volatility!H20</f>
        <v>2.97393853331539E-2</v>
      </c>
      <c r="Q20">
        <f>Bond_volatility!I20</f>
        <v>2.5585668649682113E-2</v>
      </c>
      <c r="R20">
        <f>Economicpolicyuncertainty!B20</f>
        <v>44.96</v>
      </c>
      <c r="S20">
        <f>'Control variable'!E20</f>
        <v>2.5949349754140212E-5</v>
      </c>
      <c r="T20">
        <f>'Control variable'!F20</f>
        <v>5.2809371660559557E-3</v>
      </c>
      <c r="U20">
        <f>'Control variable'!G20</f>
        <v>-2.0202707317519466E-2</v>
      </c>
    </row>
    <row r="21" spans="1:21" x14ac:dyDescent="0.3">
      <c r="A21" s="2">
        <v>42978</v>
      </c>
      <c r="B21">
        <f>monthly_spot_yield!G21</f>
        <v>1.23</v>
      </c>
      <c r="C21">
        <f>monthly_spot_yield!H21</f>
        <v>1.33</v>
      </c>
      <c r="D21">
        <f>monthly_spot_yield!I21</f>
        <v>1.44</v>
      </c>
      <c r="E21">
        <f>monthly_spot_yield!J21</f>
        <v>1.7</v>
      </c>
      <c r="F21">
        <f>monthly_spot_yield!K21</f>
        <v>1.95</v>
      </c>
      <c r="G21">
        <f>monthly_spot_yield!L21</f>
        <v>2.12</v>
      </c>
      <c r="H21">
        <f>monthly_spot_yield!M21</f>
        <v>2.4700000000000002</v>
      </c>
      <c r="I21" s="3">
        <f>monthly_spot_yield!N21</f>
        <v>2.9211</v>
      </c>
      <c r="J21">
        <f>Bond_volatility!B21</f>
        <v>2.209961757392263E-2</v>
      </c>
      <c r="K21">
        <f>Bond_volatility!C21</f>
        <v>2.5434563680174743E-2</v>
      </c>
      <c r="L21">
        <f>Bond_volatility!D21</f>
        <v>3.5149073496024849E-2</v>
      </c>
      <c r="M21">
        <f>Bond_volatility!E21</f>
        <v>3.5173425297101005E-2</v>
      </c>
      <c r="N21">
        <f>Bond_volatility!F21</f>
        <v>3.0120819498428143E-2</v>
      </c>
      <c r="O21">
        <f>Bond_volatility!G21</f>
        <v>2.8362659466927571E-2</v>
      </c>
      <c r="P21">
        <f>Bond_volatility!H21</f>
        <v>2.1959048500335518E-2</v>
      </c>
      <c r="Q21">
        <f>Bond_volatility!I21</f>
        <v>1.7812337491328982E-2</v>
      </c>
      <c r="R21">
        <f>Economicpolicyuncertainty!B21</f>
        <v>43.34</v>
      </c>
      <c r="S21">
        <f>'Control variable'!E21</f>
        <v>-4.7480747448750841E-3</v>
      </c>
      <c r="T21">
        <f>'Control variable'!F21</f>
        <v>2.9899778549391204E-3</v>
      </c>
      <c r="U21">
        <f>'Control variable'!G21</f>
        <v>1.0050335853501506E-2</v>
      </c>
    </row>
    <row r="22" spans="1:21" x14ac:dyDescent="0.3">
      <c r="A22" s="2">
        <v>42947</v>
      </c>
      <c r="B22">
        <f>monthly_spot_yield!G22</f>
        <v>1.23</v>
      </c>
      <c r="C22">
        <f>monthly_spot_yield!H22</f>
        <v>1.34</v>
      </c>
      <c r="D22">
        <f>monthly_spot_yield!I22</f>
        <v>1.51</v>
      </c>
      <c r="E22">
        <f>monthly_spot_yield!J22</f>
        <v>1.84</v>
      </c>
      <c r="F22">
        <f>monthly_spot_yield!K22</f>
        <v>2.11</v>
      </c>
      <c r="G22">
        <f>monthly_spot_yield!L22</f>
        <v>2.2999999999999998</v>
      </c>
      <c r="H22">
        <f>monthly_spot_yield!M22</f>
        <v>2.66</v>
      </c>
      <c r="I22" s="3">
        <f>monthly_spot_yield!N22</f>
        <v>3.0952999999999999</v>
      </c>
      <c r="J22">
        <f>Bond_volatility!B22</f>
        <v>2.503673923202232E-2</v>
      </c>
      <c r="K22">
        <f>Bond_volatility!C22</f>
        <v>2.3440455493335694E-2</v>
      </c>
      <c r="L22">
        <f>Bond_volatility!D22</f>
        <v>2.6962664182848199E-2</v>
      </c>
      <c r="M22">
        <f>Bond_volatility!E22</f>
        <v>2.9128409074226983E-2</v>
      </c>
      <c r="N22">
        <f>Bond_volatility!F22</f>
        <v>2.9196091770416578E-2</v>
      </c>
      <c r="O22">
        <f>Bond_volatility!G22</f>
        <v>2.3845444561499594E-2</v>
      </c>
      <c r="P22">
        <f>Bond_volatility!H22</f>
        <v>2.3042046394816652E-2</v>
      </c>
      <c r="Q22">
        <f>Bond_volatility!I22</f>
        <v>2.0002131150328332E-2</v>
      </c>
      <c r="R22">
        <f>Economicpolicyuncertainty!B22</f>
        <v>80.959999999999994</v>
      </c>
      <c r="S22">
        <f>'Control variable'!E22</f>
        <v>-4.035813596367457E-4</v>
      </c>
      <c r="T22">
        <f>'Control variable'!F22</f>
        <v>-6.9016074499868275E-4</v>
      </c>
      <c r="U22">
        <f>'Control variable'!G22</f>
        <v>-1.0050335853501451E-2</v>
      </c>
    </row>
    <row r="23" spans="1:21" x14ac:dyDescent="0.3">
      <c r="A23" s="2">
        <v>42916</v>
      </c>
      <c r="B23">
        <f>monthly_spot_yield!G23</f>
        <v>1.24</v>
      </c>
      <c r="C23">
        <f>monthly_spot_yield!H23</f>
        <v>1.38</v>
      </c>
      <c r="D23">
        <f>monthly_spot_yield!I23</f>
        <v>1.55</v>
      </c>
      <c r="E23">
        <f>monthly_spot_yield!J23</f>
        <v>1.89</v>
      </c>
      <c r="F23">
        <f>monthly_spot_yield!K23</f>
        <v>2.14</v>
      </c>
      <c r="G23">
        <f>monthly_spot_yield!L23</f>
        <v>2.31</v>
      </c>
      <c r="H23">
        <f>monthly_spot_yield!M23</f>
        <v>2.61</v>
      </c>
      <c r="I23" s="3">
        <f>monthly_spot_yield!N23</f>
        <v>3.0409000000000002</v>
      </c>
      <c r="J23">
        <f>Bond_volatility!B23</f>
        <v>2.1020178317493487E-2</v>
      </c>
      <c r="K23">
        <f>Bond_volatility!C23</f>
        <v>3.4845595059799658E-2</v>
      </c>
      <c r="L23">
        <f>Bond_volatility!D23</f>
        <v>3.2404908916316949E-2</v>
      </c>
      <c r="M23">
        <f>Bond_volatility!E23</f>
        <v>3.4645438620066825E-2</v>
      </c>
      <c r="N23">
        <f>Bond_volatility!F23</f>
        <v>3.4499041833965072E-2</v>
      </c>
      <c r="O23">
        <f>Bond_volatility!G23</f>
        <v>3.0087558162346349E-2</v>
      </c>
      <c r="P23">
        <f>Bond_volatility!H23</f>
        <v>2.5392890420161685E-2</v>
      </c>
      <c r="Q23">
        <f>Bond_volatility!I23</f>
        <v>2.304473951111782E-2</v>
      </c>
      <c r="R23">
        <f>Economicpolicyuncertainty!B23</f>
        <v>111.89</v>
      </c>
      <c r="S23">
        <f>'Control variable'!E23</f>
        <v>1.6459507117413644E-3</v>
      </c>
      <c r="T23">
        <f>'Control variable'!F23</f>
        <v>9.066998383008355E-4</v>
      </c>
      <c r="U23">
        <f>'Control variable'!G23</f>
        <v>-9.950330853168092E-3</v>
      </c>
    </row>
    <row r="24" spans="1:21" x14ac:dyDescent="0.3">
      <c r="A24" s="2">
        <v>42886</v>
      </c>
      <c r="B24">
        <f>monthly_spot_yield!G24</f>
        <v>1.17</v>
      </c>
      <c r="C24">
        <f>monthly_spot_yield!H24</f>
        <v>1.28</v>
      </c>
      <c r="D24">
        <f>monthly_spot_yield!I24</f>
        <v>1.44</v>
      </c>
      <c r="E24">
        <f>monthly_spot_yield!J24</f>
        <v>1.75</v>
      </c>
      <c r="F24">
        <f>monthly_spot_yield!K24</f>
        <v>2.02</v>
      </c>
      <c r="G24">
        <f>monthly_spot_yield!L24</f>
        <v>2.21</v>
      </c>
      <c r="H24">
        <f>monthly_spot_yield!M24</f>
        <v>2.6</v>
      </c>
      <c r="I24" s="3">
        <f>monthly_spot_yield!N24</f>
        <v>3.0968</v>
      </c>
      <c r="J24">
        <f>Bond_volatility!B24</f>
        <v>3.0336805476199897E-2</v>
      </c>
      <c r="K24">
        <f>Bond_volatility!C24</f>
        <v>3.3760239971972271E-2</v>
      </c>
      <c r="L24">
        <f>Bond_volatility!D24</f>
        <v>3.7238785660250864E-2</v>
      </c>
      <c r="M24">
        <f>Bond_volatility!E24</f>
        <v>3.9384574133064634E-2</v>
      </c>
      <c r="N24">
        <f>Bond_volatility!F24</f>
        <v>3.3419856833724199E-2</v>
      </c>
      <c r="O24">
        <f>Bond_volatility!G24</f>
        <v>3.1053792926637697E-2</v>
      </c>
      <c r="P24">
        <f>Bond_volatility!H24</f>
        <v>2.2245928393587439E-2</v>
      </c>
      <c r="Q24">
        <f>Bond_volatility!I24</f>
        <v>1.8340567202633974E-2</v>
      </c>
      <c r="R24">
        <f>Economicpolicyuncertainty!B24</f>
        <v>168.16</v>
      </c>
      <c r="S24">
        <f>'Control variable'!E24</f>
        <v>1.3494024138300928E-3</v>
      </c>
      <c r="T24">
        <f>'Control variable'!F24</f>
        <v>8.5435676020120615E-4</v>
      </c>
      <c r="U24">
        <f>'Control variable'!G24</f>
        <v>-1.4742281737203319E-2</v>
      </c>
    </row>
    <row r="25" spans="1:21" x14ac:dyDescent="0.3">
      <c r="A25" s="2">
        <v>42853</v>
      </c>
      <c r="B25">
        <f>monthly_spot_yield!G25</f>
        <v>1.07</v>
      </c>
      <c r="C25">
        <f>monthly_spot_yield!H25</f>
        <v>1.28</v>
      </c>
      <c r="D25">
        <f>monthly_spot_yield!I25</f>
        <v>1.45</v>
      </c>
      <c r="E25">
        <f>monthly_spot_yield!J25</f>
        <v>1.81</v>
      </c>
      <c r="F25">
        <f>monthly_spot_yield!K25</f>
        <v>2.1</v>
      </c>
      <c r="G25">
        <f>monthly_spot_yield!L25</f>
        <v>2.29</v>
      </c>
      <c r="H25">
        <f>monthly_spot_yield!M25</f>
        <v>2.67</v>
      </c>
      <c r="I25" s="3">
        <f>monthly_spot_yield!N25</f>
        <v>3.2225000000000001</v>
      </c>
      <c r="J25">
        <f>Bond_volatility!B25</f>
        <v>3.9200915389072839E-2</v>
      </c>
      <c r="K25">
        <f>Bond_volatility!C25</f>
        <v>4.0616423713379285E-2</v>
      </c>
      <c r="L25">
        <f>Bond_volatility!D25</f>
        <v>4.7819099485213762E-2</v>
      </c>
      <c r="M25">
        <f>Bond_volatility!E25</f>
        <v>3.9860381389237753E-2</v>
      </c>
      <c r="N25">
        <f>Bond_volatility!F25</f>
        <v>3.5254812128626058E-2</v>
      </c>
      <c r="O25">
        <f>Bond_volatility!G25</f>
        <v>2.9770977908014036E-2</v>
      </c>
      <c r="P25">
        <f>Bond_volatility!H25</f>
        <v>2.3835367686326773E-2</v>
      </c>
      <c r="Q25">
        <f>Bond_volatility!I25</f>
        <v>2.0397742342269872E-2</v>
      </c>
      <c r="R25">
        <f>Economicpolicyuncertainty!B25</f>
        <v>224.35</v>
      </c>
      <c r="S25">
        <f>'Control variable'!E25</f>
        <v>8.9502757969918897E-3</v>
      </c>
      <c r="T25">
        <f>'Control variable'!F25</f>
        <v>2.9611448453171745E-3</v>
      </c>
      <c r="U25">
        <f>'Control variable'!G25</f>
        <v>2.4692612590371414E-2</v>
      </c>
    </row>
    <row r="26" spans="1:21" x14ac:dyDescent="0.3">
      <c r="A26" s="2">
        <v>42825</v>
      </c>
      <c r="B26">
        <f>monthly_spot_yield!G26</f>
        <v>1.03</v>
      </c>
      <c r="C26">
        <f>monthly_spot_yield!H26</f>
        <v>1.27</v>
      </c>
      <c r="D26">
        <f>monthly_spot_yield!I26</f>
        <v>1.5</v>
      </c>
      <c r="E26">
        <f>monthly_spot_yield!J26</f>
        <v>1.93</v>
      </c>
      <c r="F26">
        <f>monthly_spot_yield!K26</f>
        <v>2.2200000000000002</v>
      </c>
      <c r="G26">
        <f>monthly_spot_yield!L26</f>
        <v>2.4</v>
      </c>
      <c r="H26">
        <f>monthly_spot_yield!M26</f>
        <v>2.76</v>
      </c>
      <c r="I26" s="3">
        <f>monthly_spot_yield!N26</f>
        <v>3.2850999999999999</v>
      </c>
      <c r="J26">
        <f>Bond_volatility!B26</f>
        <v>4.5269602951338341E-2</v>
      </c>
      <c r="K26">
        <f>Bond_volatility!C26</f>
        <v>4.0231443280714478E-2</v>
      </c>
      <c r="L26">
        <f>Bond_volatility!D26</f>
        <v>4.139760921763759E-2</v>
      </c>
      <c r="M26">
        <f>Bond_volatility!E26</f>
        <v>3.614861276501654E-2</v>
      </c>
      <c r="N26">
        <f>Bond_volatility!F26</f>
        <v>3.3077715360306632E-2</v>
      </c>
      <c r="O26">
        <f>Bond_volatility!G26</f>
        <v>2.726575887302575E-2</v>
      </c>
      <c r="P26">
        <f>Bond_volatility!H26</f>
        <v>2.24482337781792E-2</v>
      </c>
      <c r="Q26">
        <f>Bond_volatility!I26</f>
        <v>1.9253488374990791E-2</v>
      </c>
      <c r="R26">
        <f>Economicpolicyuncertainty!B26</f>
        <v>221.37</v>
      </c>
      <c r="S26">
        <f>'Control variable'!E26</f>
        <v>6.7488674336607544E-3</v>
      </c>
      <c r="T26">
        <f>'Control variable'!F26</f>
        <v>8.1246773063710506E-4</v>
      </c>
      <c r="U26">
        <f>'Control variable'!G26</f>
        <v>-1.4888612493750749E-2</v>
      </c>
    </row>
    <row r="27" spans="1:21" x14ac:dyDescent="0.3">
      <c r="A27" s="2">
        <v>42794</v>
      </c>
      <c r="B27">
        <f>monthly_spot_yield!G27</f>
        <v>0.88</v>
      </c>
      <c r="C27">
        <f>monthly_spot_yield!H27</f>
        <v>1.22</v>
      </c>
      <c r="D27">
        <f>monthly_spot_yield!I27</f>
        <v>1.49</v>
      </c>
      <c r="E27">
        <f>monthly_spot_yield!J27</f>
        <v>1.89</v>
      </c>
      <c r="F27">
        <f>monthly_spot_yield!K27</f>
        <v>2.19</v>
      </c>
      <c r="G27">
        <f>monthly_spot_yield!L27</f>
        <v>2.36</v>
      </c>
      <c r="H27">
        <f>monthly_spot_yield!M27</f>
        <v>2.7</v>
      </c>
      <c r="I27" s="3">
        <f>monthly_spot_yield!N27</f>
        <v>3.2119</v>
      </c>
      <c r="J27">
        <f>Bond_volatility!B27</f>
        <v>5.1237636914753762E-2</v>
      </c>
      <c r="K27">
        <f>Bond_volatility!C27</f>
        <v>5.5395941192443988E-2</v>
      </c>
      <c r="L27">
        <f>Bond_volatility!D27</f>
        <v>5.3019999387212018E-2</v>
      </c>
      <c r="M27">
        <f>Bond_volatility!E27</f>
        <v>4.2878714076293373E-2</v>
      </c>
      <c r="N27">
        <f>Bond_volatility!F27</f>
        <v>3.577015118653263E-2</v>
      </c>
      <c r="O27">
        <f>Bond_volatility!G27</f>
        <v>3.1284684260953974E-2</v>
      </c>
      <c r="P27">
        <f>Bond_volatility!H27</f>
        <v>2.3648333097355773E-2</v>
      </c>
      <c r="Q27">
        <f>Bond_volatility!I27</f>
        <v>2.17269879843703E-2</v>
      </c>
      <c r="R27">
        <f>Economicpolicyuncertainty!B27</f>
        <v>114.25</v>
      </c>
      <c r="S27">
        <f>'Control variable'!E27</f>
        <v>-3.7795795280832997E-3</v>
      </c>
      <c r="T27">
        <f>'Control variable'!F27</f>
        <v>3.1411787148277483E-3</v>
      </c>
      <c r="U27">
        <f>'Control variable'!G27</f>
        <v>-1.951281422358149E-2</v>
      </c>
    </row>
    <row r="28" spans="1:21" x14ac:dyDescent="0.3">
      <c r="A28" s="2">
        <v>42766</v>
      </c>
      <c r="B28">
        <f>monthly_spot_yield!G28</f>
        <v>0.84</v>
      </c>
      <c r="C28">
        <f>monthly_spot_yield!H28</f>
        <v>1.19</v>
      </c>
      <c r="D28">
        <f>monthly_spot_yield!I28</f>
        <v>1.46</v>
      </c>
      <c r="E28">
        <f>monthly_spot_yield!J28</f>
        <v>1.9</v>
      </c>
      <c r="F28">
        <f>monthly_spot_yield!K28</f>
        <v>2.2400000000000002</v>
      </c>
      <c r="G28">
        <f>monthly_spot_yield!L28</f>
        <v>2.4500000000000002</v>
      </c>
      <c r="H28">
        <f>monthly_spot_yield!M28</f>
        <v>2.78</v>
      </c>
      <c r="I28" s="3">
        <f>monthly_spot_yield!N28</f>
        <v>3.2942</v>
      </c>
      <c r="J28">
        <f>Bond_volatility!B28</f>
        <v>4.3521277052979757E-2</v>
      </c>
      <c r="K28">
        <f>Bond_volatility!C28</f>
        <v>5.5673549308012653E-2</v>
      </c>
      <c r="L28">
        <f>Bond_volatility!D28</f>
        <v>5.6015629211038587E-2</v>
      </c>
      <c r="M28">
        <f>Bond_volatility!E28</f>
        <v>4.5703559275076536E-2</v>
      </c>
      <c r="N28">
        <f>Bond_volatility!F28</f>
        <v>4.3098058062694816E-2</v>
      </c>
      <c r="O28">
        <f>Bond_volatility!G28</f>
        <v>3.7885895847842167E-2</v>
      </c>
      <c r="P28">
        <f>Bond_volatility!H28</f>
        <v>3.0662506465511673E-2</v>
      </c>
      <c r="Q28">
        <f>Bond_volatility!I28</f>
        <v>2.6536771808450429E-2</v>
      </c>
      <c r="R28">
        <f>Economicpolicyuncertainty!B28</f>
        <v>139.29</v>
      </c>
      <c r="S28">
        <f>'Control variable'!E28</f>
        <v>1.0535786961214115E-3</v>
      </c>
      <c r="T28">
        <f>'Control variable'!F28</f>
        <v>5.8108123716157862E-3</v>
      </c>
      <c r="U28">
        <f>'Control variable'!G28</f>
        <v>-4.8192864359489947E-3</v>
      </c>
    </row>
    <row r="29" spans="1:21" x14ac:dyDescent="0.3">
      <c r="A29" s="2">
        <v>42734</v>
      </c>
      <c r="B29">
        <f>monthly_spot_yield!G29</f>
        <v>0.85</v>
      </c>
      <c r="C29">
        <f>monthly_spot_yield!H29</f>
        <v>1.2</v>
      </c>
      <c r="D29">
        <f>monthly_spot_yield!I29</f>
        <v>1.47</v>
      </c>
      <c r="E29">
        <f>monthly_spot_yield!J29</f>
        <v>1.93</v>
      </c>
      <c r="F29">
        <f>monthly_spot_yield!K29</f>
        <v>2.25</v>
      </c>
      <c r="G29">
        <f>monthly_spot_yield!L29</f>
        <v>2.4500000000000002</v>
      </c>
      <c r="H29">
        <f>monthly_spot_yield!M29</f>
        <v>2.79</v>
      </c>
      <c r="I29" s="3">
        <f>monthly_spot_yield!N29</f>
        <v>3.3283999999999998</v>
      </c>
      <c r="J29">
        <f>Bond_volatility!B29</f>
        <v>4.8151487314963333E-2</v>
      </c>
      <c r="K29">
        <f>Bond_volatility!C29</f>
        <v>5.5145809940666153E-2</v>
      </c>
      <c r="L29">
        <f>Bond_volatility!D29</f>
        <v>4.860110278878612E-2</v>
      </c>
      <c r="M29">
        <f>Bond_volatility!E29</f>
        <v>4.3284940573530425E-2</v>
      </c>
      <c r="N29">
        <f>Bond_volatility!F29</f>
        <v>3.5900381457028278E-2</v>
      </c>
      <c r="O29">
        <f>Bond_volatility!G29</f>
        <v>3.1450473433807337E-2</v>
      </c>
      <c r="P29">
        <f>Bond_volatility!H29</f>
        <v>2.3953265111032723E-2</v>
      </c>
      <c r="Q29">
        <f>Bond_volatility!I29</f>
        <v>2.4272922190304434E-2</v>
      </c>
      <c r="R29">
        <f>Economicpolicyuncertainty!B29</f>
        <v>127.18</v>
      </c>
      <c r="S29">
        <f>'Control variable'!E29</f>
        <v>8.5609376061189166E-3</v>
      </c>
      <c r="T29">
        <f>'Control variable'!F29</f>
        <v>3.2726783435747201E-4</v>
      </c>
      <c r="U29">
        <f>'Control variable'!G29</f>
        <v>-2.375408600810703E-2</v>
      </c>
    </row>
    <row r="30" spans="1:21" x14ac:dyDescent="0.3">
      <c r="A30" s="2">
        <v>42704</v>
      </c>
      <c r="B30">
        <f>monthly_spot_yield!G30</f>
        <v>0.8</v>
      </c>
      <c r="C30">
        <f>monthly_spot_yield!H30</f>
        <v>1.1100000000000001</v>
      </c>
      <c r="D30">
        <f>monthly_spot_yield!I30</f>
        <v>1.4</v>
      </c>
      <c r="E30">
        <f>monthly_spot_yield!J30</f>
        <v>1.83</v>
      </c>
      <c r="F30">
        <f>monthly_spot_yield!K30</f>
        <v>2.1800000000000002</v>
      </c>
      <c r="G30">
        <f>monthly_spot_yield!L30</f>
        <v>2.37</v>
      </c>
      <c r="H30">
        <f>monthly_spot_yield!M30</f>
        <v>2.73</v>
      </c>
      <c r="I30" s="3">
        <f>monthly_spot_yield!N30</f>
        <v>3.2768999999999999</v>
      </c>
      <c r="J30">
        <f>Bond_volatility!B30</f>
        <v>6.7141653262731235E-2</v>
      </c>
      <c r="K30">
        <f>Bond_volatility!C30</f>
        <v>6.0768507349490006E-2</v>
      </c>
      <c r="L30">
        <f>Bond_volatility!D30</f>
        <v>6.6911842819965497E-2</v>
      </c>
      <c r="M30">
        <f>Bond_volatility!E30</f>
        <v>7.0670161889150943E-2</v>
      </c>
      <c r="N30">
        <f>Bond_volatility!F30</f>
        <v>6.4753861563607143E-2</v>
      </c>
      <c r="O30">
        <f>Bond_volatility!G30</f>
        <v>5.6545018507569329E-2</v>
      </c>
      <c r="P30">
        <f>Bond_volatility!H30</f>
        <v>5.019310311043125E-2</v>
      </c>
      <c r="Q30">
        <f>Bond_volatility!I30</f>
        <v>4.7824799465685089E-2</v>
      </c>
      <c r="R30">
        <f>Economicpolicyuncertainty!B30</f>
        <v>63.67</v>
      </c>
      <c r="S30">
        <f>'Control variable'!E30</f>
        <v>-1.9363762736724517E-3</v>
      </c>
      <c r="T30">
        <f>'Control variable'!F30</f>
        <v>-1.5566718525127855E-3</v>
      </c>
      <c r="U30">
        <f>'Control variable'!G30</f>
        <v>-9.345862418237658E-3</v>
      </c>
    </row>
    <row r="31" spans="1:21" x14ac:dyDescent="0.3">
      <c r="A31" s="2">
        <v>42674</v>
      </c>
      <c r="B31">
        <f>monthly_spot_yield!G31</f>
        <v>0.66</v>
      </c>
      <c r="C31">
        <f>monthly_spot_yield!H31</f>
        <v>0.86</v>
      </c>
      <c r="D31">
        <f>monthly_spot_yield!I31</f>
        <v>1</v>
      </c>
      <c r="E31">
        <f>monthly_spot_yield!J31</f>
        <v>1.31</v>
      </c>
      <c r="F31">
        <f>monthly_spot_yield!K31</f>
        <v>1.62</v>
      </c>
      <c r="G31">
        <f>monthly_spot_yield!L31</f>
        <v>1.84</v>
      </c>
      <c r="H31">
        <f>monthly_spot_yield!M31</f>
        <v>2.25</v>
      </c>
      <c r="I31" s="3">
        <f>monthly_spot_yield!N31</f>
        <v>2.8130000000000002</v>
      </c>
      <c r="J31">
        <f>Bond_volatility!B31</f>
        <v>3.3838693685717604E-2</v>
      </c>
      <c r="K31">
        <f>Bond_volatility!C31</f>
        <v>4.3346754155954216E-2</v>
      </c>
      <c r="L31">
        <f>Bond_volatility!D31</f>
        <v>4.3335179534119708E-2</v>
      </c>
      <c r="M31">
        <f>Bond_volatility!E31</f>
        <v>3.590763941792971E-2</v>
      </c>
      <c r="N31">
        <f>Bond_volatility!F31</f>
        <v>3.416350290267442E-2</v>
      </c>
      <c r="O31">
        <f>Bond_volatility!G31</f>
        <v>3.4269830996548747E-2</v>
      </c>
      <c r="P31">
        <f>Bond_volatility!H31</f>
        <v>2.9953760702457342E-2</v>
      </c>
      <c r="Q31">
        <f>Bond_volatility!I31</f>
        <v>2.6440028597848237E-2</v>
      </c>
      <c r="R31">
        <f>Economicpolicyuncertainty!B31</f>
        <v>95.82</v>
      </c>
      <c r="S31">
        <f>'Control variable'!E31</f>
        <v>1.9657738583689329E-3</v>
      </c>
      <c r="T31">
        <f>'Control variable'!F31</f>
        <v>1.2459719674579638E-3</v>
      </c>
      <c r="U31">
        <f>'Control variable'!G31</f>
        <v>9.345862418237599E-3</v>
      </c>
    </row>
    <row r="32" spans="1:21" x14ac:dyDescent="0.3">
      <c r="A32" s="2">
        <v>42643</v>
      </c>
      <c r="B32">
        <f>monthly_spot_yield!G32</f>
        <v>0.59</v>
      </c>
      <c r="C32">
        <f>monthly_spot_yield!H32</f>
        <v>0.77</v>
      </c>
      <c r="D32">
        <f>monthly_spot_yield!I32</f>
        <v>0.88</v>
      </c>
      <c r="E32">
        <f>monthly_spot_yield!J32</f>
        <v>1.1399999999999999</v>
      </c>
      <c r="F32">
        <f>monthly_spot_yield!K32</f>
        <v>1.42</v>
      </c>
      <c r="G32">
        <f>monthly_spot_yield!L32</f>
        <v>1.6</v>
      </c>
      <c r="H32">
        <f>monthly_spot_yield!M32</f>
        <v>1.99</v>
      </c>
      <c r="I32" s="3">
        <f>monthly_spot_yield!N32</f>
        <v>2.5314999999999999</v>
      </c>
      <c r="J32">
        <f>Bond_volatility!B32</f>
        <v>5.9778100333294601E-2</v>
      </c>
      <c r="K32">
        <f>Bond_volatility!C32</f>
        <v>6.0906669206326938E-2</v>
      </c>
      <c r="L32">
        <f>Bond_volatility!D32</f>
        <v>6.0379586283039834E-2</v>
      </c>
      <c r="M32">
        <f>Bond_volatility!E32</f>
        <v>5.2440901251659754E-2</v>
      </c>
      <c r="N32">
        <f>Bond_volatility!F32</f>
        <v>4.5531914432133364E-2</v>
      </c>
      <c r="O32">
        <f>Bond_volatility!G32</f>
        <v>3.9217583101154342E-2</v>
      </c>
      <c r="P32">
        <f>Bond_volatility!H32</f>
        <v>3.8674269765275944E-2</v>
      </c>
      <c r="Q32">
        <f>Bond_volatility!I32</f>
        <v>3.3895541446622997E-2</v>
      </c>
      <c r="R32">
        <f>Economicpolicyuncertainty!B32</f>
        <v>34.93</v>
      </c>
      <c r="S32">
        <f>'Control variable'!E32</f>
        <v>6.8597725326434759E-5</v>
      </c>
      <c r="T32">
        <f>'Control variable'!F32</f>
        <v>2.4011108892908893E-3</v>
      </c>
      <c r="U32">
        <f>'Control variable'!G32</f>
        <v>1.4184634991956381E-2</v>
      </c>
    </row>
    <row r="33" spans="1:21" x14ac:dyDescent="0.3">
      <c r="A33" s="2">
        <v>42613</v>
      </c>
      <c r="B33">
        <f>monthly_spot_yield!G33</f>
        <v>0.61</v>
      </c>
      <c r="C33">
        <f>monthly_spot_yield!H33</f>
        <v>0.8</v>
      </c>
      <c r="D33">
        <f>monthly_spot_yield!I33</f>
        <v>0.92</v>
      </c>
      <c r="E33">
        <f>monthly_spot_yield!J33</f>
        <v>1.19</v>
      </c>
      <c r="F33">
        <f>monthly_spot_yield!K33</f>
        <v>1.45</v>
      </c>
      <c r="G33">
        <f>monthly_spot_yield!L33</f>
        <v>1.58</v>
      </c>
      <c r="H33">
        <f>monthly_spot_yield!M33</f>
        <v>1.9</v>
      </c>
      <c r="I33" s="3">
        <f>monthly_spot_yield!N33</f>
        <v>2.4434</v>
      </c>
      <c r="J33">
        <f>Bond_volatility!B33</f>
        <v>5.9309792679804421E-2</v>
      </c>
      <c r="K33">
        <f>Bond_volatility!C33</f>
        <v>9.9470855322281088E-2</v>
      </c>
      <c r="L33">
        <f>Bond_volatility!D33</f>
        <v>0.10132275194892545</v>
      </c>
      <c r="M33">
        <f>Bond_volatility!E33</f>
        <v>7.9077827033397108E-2</v>
      </c>
      <c r="N33">
        <f>Bond_volatility!F33</f>
        <v>6.2966575767900546E-2</v>
      </c>
      <c r="O33">
        <f>Bond_volatility!G33</f>
        <v>5.1155619890149266E-2</v>
      </c>
      <c r="P33">
        <f>Bond_volatility!H33</f>
        <v>4.0508138811987358E-2</v>
      </c>
      <c r="Q33">
        <f>Bond_volatility!I33</f>
        <v>2.8032594148283546E-2</v>
      </c>
      <c r="R33">
        <f>Economicpolicyuncertainty!B33</f>
        <v>45.98</v>
      </c>
      <c r="S33">
        <f>'Control variable'!E33</f>
        <v>-8.9923659114908886E-4</v>
      </c>
      <c r="T33">
        <f>'Control variable'!F33</f>
        <v>9.1800860901128725E-4</v>
      </c>
      <c r="U33">
        <f>'Control variable'!G33</f>
        <v>-4.7506027585977528E-3</v>
      </c>
    </row>
    <row r="34" spans="1:21" x14ac:dyDescent="0.3">
      <c r="A34" s="2">
        <v>42580</v>
      </c>
      <c r="B34">
        <f>monthly_spot_yield!G34</f>
        <v>0.5</v>
      </c>
      <c r="C34">
        <f>monthly_spot_yield!H34</f>
        <v>0.67</v>
      </c>
      <c r="D34">
        <f>monthly_spot_yield!I34</f>
        <v>0.76</v>
      </c>
      <c r="E34">
        <f>monthly_spot_yield!J34</f>
        <v>1.03</v>
      </c>
      <c r="F34">
        <f>monthly_spot_yield!K34</f>
        <v>1.29</v>
      </c>
      <c r="G34">
        <f>monthly_spot_yield!L34</f>
        <v>1.46</v>
      </c>
      <c r="H34">
        <f>monthly_spot_yield!M34</f>
        <v>1.78</v>
      </c>
      <c r="I34" s="3">
        <f>monthly_spot_yield!N34</f>
        <v>2.4472999999999998</v>
      </c>
      <c r="J34">
        <f>Bond_volatility!B34</f>
        <v>6.2528770109274906E-2</v>
      </c>
      <c r="K34">
        <f>Bond_volatility!C34</f>
        <v>7.6647399108462216E-2</v>
      </c>
      <c r="L34">
        <f>Bond_volatility!D34</f>
        <v>8.1237282328077476E-2</v>
      </c>
      <c r="M34">
        <f>Bond_volatility!E34</f>
        <v>7.1898323534389477E-2</v>
      </c>
      <c r="N34">
        <f>Bond_volatility!F34</f>
        <v>6.2794327725399335E-2</v>
      </c>
      <c r="O34">
        <f>Bond_volatility!G34</f>
        <v>5.997047091032201E-2</v>
      </c>
      <c r="P34">
        <f>Bond_volatility!H34</f>
        <v>4.61132803411584E-2</v>
      </c>
      <c r="Q34">
        <f>Bond_volatility!I34</f>
        <v>3.7789788763749957E-2</v>
      </c>
      <c r="R34">
        <f>Economicpolicyuncertainty!B34</f>
        <v>117.46</v>
      </c>
      <c r="S34">
        <f>'Control variable'!E34</f>
        <v>2.5273631246953087E-3</v>
      </c>
      <c r="T34">
        <f>'Control variable'!F34</f>
        <v>-1.6194470014690111E-3</v>
      </c>
      <c r="U34">
        <f>'Control variable'!G34</f>
        <v>-3.7213596340434321E-2</v>
      </c>
    </row>
    <row r="35" spans="1:21" x14ac:dyDescent="0.3">
      <c r="A35" s="2">
        <v>42551</v>
      </c>
      <c r="B35">
        <f>monthly_spot_yield!G35</f>
        <v>0.45</v>
      </c>
      <c r="C35">
        <f>monthly_spot_yield!H35</f>
        <v>0.57999999999999996</v>
      </c>
      <c r="D35">
        <f>monthly_spot_yield!I35</f>
        <v>0.71</v>
      </c>
      <c r="E35">
        <f>monthly_spot_yield!J35</f>
        <v>1.01</v>
      </c>
      <c r="F35">
        <f>monthly_spot_yield!K35</f>
        <v>1.29</v>
      </c>
      <c r="G35">
        <f>monthly_spot_yield!L35</f>
        <v>1.49</v>
      </c>
      <c r="H35">
        <f>monthly_spot_yield!M35</f>
        <v>1.86</v>
      </c>
      <c r="I35" s="3">
        <f>monthly_spot_yield!N35</f>
        <v>2.5821000000000001</v>
      </c>
      <c r="J35">
        <f>Bond_volatility!B35</f>
        <v>0.12000688663858819</v>
      </c>
      <c r="K35">
        <f>Bond_volatility!C35</f>
        <v>0.12217833873177315</v>
      </c>
      <c r="L35">
        <f>Bond_volatility!D35</f>
        <v>0.11757642514350507</v>
      </c>
      <c r="M35">
        <f>Bond_volatility!E35</f>
        <v>9.6927441988882881E-2</v>
      </c>
      <c r="N35">
        <f>Bond_volatility!F35</f>
        <v>8.3589032445225933E-2</v>
      </c>
      <c r="O35">
        <f>Bond_volatility!G35</f>
        <v>6.9412365630241654E-2</v>
      </c>
      <c r="P35">
        <f>Bond_volatility!H35</f>
        <v>5.499541621142158E-2</v>
      </c>
      <c r="Q35">
        <f>Bond_volatility!I35</f>
        <v>4.0485949027219803E-2</v>
      </c>
      <c r="R35">
        <f>Economicpolicyuncertainty!B35</f>
        <v>96.08</v>
      </c>
      <c r="S35">
        <f>'Control variable'!E35</f>
        <v>4.3766931886685982E-3</v>
      </c>
      <c r="T35">
        <f>'Control variable'!F35</f>
        <v>3.2789844172604176E-3</v>
      </c>
      <c r="U35">
        <f>'Control variable'!G35</f>
        <v>-9.0909717012519625E-3</v>
      </c>
    </row>
    <row r="36" spans="1:21" x14ac:dyDescent="0.3">
      <c r="A36" s="2">
        <v>42521</v>
      </c>
      <c r="B36">
        <f>monthly_spot_yield!G36</f>
        <v>0.68</v>
      </c>
      <c r="C36">
        <f>monthly_spot_yield!H36</f>
        <v>0.87</v>
      </c>
      <c r="D36">
        <f>monthly_spot_yield!I36</f>
        <v>1.03</v>
      </c>
      <c r="E36">
        <f>monthly_spot_yield!J36</f>
        <v>1.37</v>
      </c>
      <c r="F36">
        <f>monthly_spot_yield!K36</f>
        <v>1.66</v>
      </c>
      <c r="G36">
        <f>monthly_spot_yield!L36</f>
        <v>1.84</v>
      </c>
      <c r="H36">
        <f>monthly_spot_yield!M36</f>
        <v>2.23</v>
      </c>
      <c r="I36" s="3">
        <f>monthly_spot_yield!N36</f>
        <v>2.9116</v>
      </c>
      <c r="J36">
        <f>Bond_volatility!B36</f>
        <v>5.9840127893703333E-2</v>
      </c>
      <c r="K36">
        <f>Bond_volatility!C36</f>
        <v>7.0708918200598631E-2</v>
      </c>
      <c r="L36">
        <f>Bond_volatility!D36</f>
        <v>7.4276795736450574E-2</v>
      </c>
      <c r="M36">
        <f>Bond_volatility!E36</f>
        <v>6.0279244895852173E-2</v>
      </c>
      <c r="N36">
        <f>Bond_volatility!F36</f>
        <v>4.7674233437690998E-2</v>
      </c>
      <c r="O36">
        <f>Bond_volatility!G36</f>
        <v>4.0270768398681031E-2</v>
      </c>
      <c r="P36">
        <f>Bond_volatility!H36</f>
        <v>3.1185666182037882E-2</v>
      </c>
      <c r="Q36">
        <f>Bond_volatility!I36</f>
        <v>1.9959208638796532E-2</v>
      </c>
      <c r="R36">
        <f>Economicpolicyuncertainty!B36</f>
        <v>48.19</v>
      </c>
      <c r="S36">
        <f>'Control variable'!E36</f>
        <v>-8.5638338489189608E-4</v>
      </c>
      <c r="T36">
        <f>'Control variable'!F36</f>
        <v>4.0376287933581731E-3</v>
      </c>
      <c r="U36">
        <f>'Control variable'!G36</f>
        <v>2.2884293833587806E-2</v>
      </c>
    </row>
    <row r="37" spans="1:21" x14ac:dyDescent="0.3">
      <c r="A37" s="2">
        <v>42489</v>
      </c>
      <c r="B37">
        <f>monthly_spot_yield!G37</f>
        <v>0.56000000000000005</v>
      </c>
      <c r="C37">
        <f>monthly_spot_yield!H37</f>
        <v>0.77</v>
      </c>
      <c r="D37">
        <f>monthly_spot_yield!I37</f>
        <v>0.92</v>
      </c>
      <c r="E37">
        <f>monthly_spot_yield!J37</f>
        <v>1.28</v>
      </c>
      <c r="F37">
        <f>monthly_spot_yield!K37</f>
        <v>1.6</v>
      </c>
      <c r="G37">
        <f>monthly_spot_yield!L37</f>
        <v>1.83</v>
      </c>
      <c r="H37">
        <f>monthly_spot_yield!M37</f>
        <v>2.2599999999999998</v>
      </c>
      <c r="I37" s="3">
        <f>monthly_spot_yield!N37</f>
        <v>2.9289999999999998</v>
      </c>
      <c r="J37">
        <f>Bond_volatility!B37</f>
        <v>6.6676997319763676E-2</v>
      </c>
      <c r="K37">
        <f>Bond_volatility!C37</f>
        <v>5.8945282200297738E-2</v>
      </c>
      <c r="L37">
        <f>Bond_volatility!D37</f>
        <v>7.035960552089443E-2</v>
      </c>
      <c r="M37">
        <f>Bond_volatility!E37</f>
        <v>5.8234246216069555E-2</v>
      </c>
      <c r="N37">
        <f>Bond_volatility!F37</f>
        <v>4.7770707939782907E-2</v>
      </c>
      <c r="O37">
        <f>Bond_volatility!G37</f>
        <v>3.9127240174779684E-2</v>
      </c>
      <c r="P37">
        <f>Bond_volatility!H37</f>
        <v>3.228179699089942E-2</v>
      </c>
      <c r="Q37">
        <f>Bond_volatility!I37</f>
        <v>2.4162487480645273E-2</v>
      </c>
      <c r="R37">
        <f>Economicpolicyuncertainty!B37</f>
        <v>45.03</v>
      </c>
      <c r="S37">
        <f>'Control variable'!E37</f>
        <v>9.9737753189642277E-4</v>
      </c>
      <c r="T37">
        <f>'Control variable'!F37</f>
        <v>4.7298645132862601E-3</v>
      </c>
      <c r="U37">
        <f>'Control variable'!G37</f>
        <v>-2.7398974188114503E-2</v>
      </c>
    </row>
    <row r="38" spans="1:21" x14ac:dyDescent="0.3">
      <c r="A38" s="2">
        <v>42460</v>
      </c>
      <c r="B38">
        <f>monthly_spot_yield!G38</f>
        <v>0.59</v>
      </c>
      <c r="C38">
        <f>monthly_spot_yield!H38</f>
        <v>0.73</v>
      </c>
      <c r="D38">
        <f>monthly_spot_yield!I38</f>
        <v>0.87</v>
      </c>
      <c r="E38">
        <f>monthly_spot_yield!J38</f>
        <v>1.21</v>
      </c>
      <c r="F38">
        <f>monthly_spot_yield!K38</f>
        <v>1.54</v>
      </c>
      <c r="G38">
        <f>monthly_spot_yield!L38</f>
        <v>1.78</v>
      </c>
      <c r="H38">
        <f>monthly_spot_yield!M38</f>
        <v>2.2000000000000002</v>
      </c>
      <c r="I38" s="3">
        <f>monthly_spot_yield!N38</f>
        <v>2.9081000000000001</v>
      </c>
      <c r="J38">
        <f>Bond_volatility!B38</f>
        <v>5.3264880977973966E-2</v>
      </c>
      <c r="K38">
        <f>Bond_volatility!C38</f>
        <v>9.4957427780623618E-2</v>
      </c>
      <c r="L38">
        <f>Bond_volatility!D38</f>
        <v>8.7684353210276317E-2</v>
      </c>
      <c r="M38">
        <f>Bond_volatility!E38</f>
        <v>6.8113338634738813E-2</v>
      </c>
      <c r="N38">
        <f>Bond_volatility!F38</f>
        <v>5.611235262697415E-2</v>
      </c>
      <c r="O38">
        <f>Bond_volatility!G38</f>
        <v>4.46891889958018E-2</v>
      </c>
      <c r="P38">
        <f>Bond_volatility!H38</f>
        <v>3.5895978848589395E-2</v>
      </c>
      <c r="Q38">
        <f>Bond_volatility!I38</f>
        <v>2.5604046221106389E-2</v>
      </c>
      <c r="R38">
        <f>Economicpolicyuncertainty!B38</f>
        <v>36.42</v>
      </c>
      <c r="S38">
        <f>'Control variable'!E38</f>
        <v>-7.9258706587371861E-3</v>
      </c>
      <c r="T38">
        <f>'Control variable'!F38</f>
        <v>4.2967558525531264E-3</v>
      </c>
      <c r="U38">
        <f>'Control variable'!G38</f>
        <v>-7.7961541469711695E-2</v>
      </c>
    </row>
    <row r="39" spans="1:21" x14ac:dyDescent="0.3">
      <c r="A39" s="2">
        <v>42429</v>
      </c>
      <c r="B39">
        <f>monthly_spot_yield!G39</f>
        <v>0.62</v>
      </c>
      <c r="C39">
        <f>monthly_spot_yield!H39</f>
        <v>0.78</v>
      </c>
      <c r="D39">
        <f>monthly_spot_yield!I39</f>
        <v>0.91</v>
      </c>
      <c r="E39">
        <f>monthly_spot_yield!J39</f>
        <v>1.22</v>
      </c>
      <c r="F39">
        <f>monthly_spot_yield!K39</f>
        <v>1.52</v>
      </c>
      <c r="G39">
        <f>monthly_spot_yield!L39</f>
        <v>1.74</v>
      </c>
      <c r="H39">
        <f>monthly_spot_yield!M39</f>
        <v>2.19</v>
      </c>
      <c r="I39" s="3">
        <f>monthly_spot_yield!N39</f>
        <v>2.8765999999999998</v>
      </c>
      <c r="J39">
        <f>Bond_volatility!B39</f>
        <v>0.10261457146019491</v>
      </c>
      <c r="K39">
        <f>Bond_volatility!C39</f>
        <v>0.11644488479072557</v>
      </c>
      <c r="L39">
        <f>Bond_volatility!D39</f>
        <v>9.2467797961583831E-2</v>
      </c>
      <c r="M39">
        <f>Bond_volatility!E39</f>
        <v>7.3015614880147142E-2</v>
      </c>
      <c r="N39">
        <f>Bond_volatility!F39</f>
        <v>6.8225230279576457E-2</v>
      </c>
      <c r="O39">
        <f>Bond_volatility!G39</f>
        <v>5.7005783147666168E-2</v>
      </c>
      <c r="P39">
        <f>Bond_volatility!H39</f>
        <v>4.4575665531875849E-2</v>
      </c>
      <c r="Q39">
        <f>Bond_volatility!I39</f>
        <v>3.3425581695567544E-2</v>
      </c>
      <c r="R39">
        <f>Economicpolicyuncertainty!B39</f>
        <v>65.739999999999995</v>
      </c>
      <c r="S39">
        <f>'Control variable'!E39</f>
        <v>-7.1159067173083282E-3</v>
      </c>
      <c r="T39">
        <f>'Control variable'!F39</f>
        <v>8.2273799171606759E-4</v>
      </c>
      <c r="U39">
        <f>'Control variable'!G39</f>
        <v>8.3682496705165792E-3</v>
      </c>
    </row>
    <row r="40" spans="1:21" x14ac:dyDescent="0.3">
      <c r="A40" s="2">
        <v>42398</v>
      </c>
      <c r="B40">
        <f>monthly_spot_yield!G40</f>
        <v>0.47</v>
      </c>
      <c r="C40">
        <f>monthly_spot_yield!H40</f>
        <v>0.76</v>
      </c>
      <c r="D40">
        <f>monthly_spot_yield!I40</f>
        <v>0.97</v>
      </c>
      <c r="E40">
        <f>monthly_spot_yield!J40</f>
        <v>1.33</v>
      </c>
      <c r="F40">
        <f>monthly_spot_yield!K40</f>
        <v>1.67</v>
      </c>
      <c r="G40">
        <f>monthly_spot_yield!L40</f>
        <v>1.94</v>
      </c>
      <c r="H40">
        <f>monthly_spot_yield!M40</f>
        <v>2.36</v>
      </c>
      <c r="I40" s="3">
        <f>monthly_spot_yield!N40</f>
        <v>3.0213000000000001</v>
      </c>
      <c r="J40">
        <f>Bond_volatility!B40</f>
        <v>0.10006841830029926</v>
      </c>
      <c r="K40">
        <f>Bond_volatility!C40</f>
        <v>6.4607552457981512E-2</v>
      </c>
      <c r="L40">
        <f>Bond_volatility!D40</f>
        <v>6.1362610832557687E-2</v>
      </c>
      <c r="M40">
        <f>Bond_volatility!E40</f>
        <v>4.8790725294140268E-2</v>
      </c>
      <c r="N40">
        <f>Bond_volatility!F40</f>
        <v>4.4090735891716498E-2</v>
      </c>
      <c r="O40">
        <f>Bond_volatility!G40</f>
        <v>3.5718477391335782E-2</v>
      </c>
      <c r="P40">
        <f>Bond_volatility!H40</f>
        <v>3.0954887093015752E-2</v>
      </c>
      <c r="Q40">
        <f>Bond_volatility!I40</f>
        <v>2.5299662773578323E-2</v>
      </c>
      <c r="R40">
        <f>Economicpolicyuncertainty!B40</f>
        <v>94.57</v>
      </c>
      <c r="S40">
        <f>'Control variable'!E40</f>
        <v>8.301279688163991E-3</v>
      </c>
      <c r="T40">
        <f>'Control variable'!F40</f>
        <v>1.6517373395839973E-3</v>
      </c>
      <c r="U40">
        <f>'Control variable'!G40</f>
        <v>7.8643127319113132E-2</v>
      </c>
    </row>
    <row r="41" spans="1:21" x14ac:dyDescent="0.3">
      <c r="A41" s="2">
        <v>42369</v>
      </c>
      <c r="B41">
        <f>monthly_spot_yield!G41</f>
        <v>0.65</v>
      </c>
      <c r="C41">
        <f>monthly_spot_yield!H41</f>
        <v>1.06</v>
      </c>
      <c r="D41">
        <f>monthly_spot_yield!I41</f>
        <v>1.31</v>
      </c>
      <c r="E41">
        <f>monthly_spot_yield!J41</f>
        <v>1.76</v>
      </c>
      <c r="F41">
        <f>monthly_spot_yield!K41</f>
        <v>2.09</v>
      </c>
      <c r="G41">
        <f>monthly_spot_yield!L41</f>
        <v>2.27</v>
      </c>
      <c r="H41">
        <f>monthly_spot_yield!M41</f>
        <v>2.67</v>
      </c>
      <c r="I41" s="3">
        <f>monthly_spot_yield!N41</f>
        <v>3.2656000000000001</v>
      </c>
      <c r="J41">
        <f>Bond_volatility!B41</f>
        <v>0.10372230578817468</v>
      </c>
      <c r="K41">
        <f>Bond_volatility!C41</f>
        <v>7.0553499278744061E-2</v>
      </c>
      <c r="L41">
        <f>Bond_volatility!D41</f>
        <v>6.7209842943769166E-2</v>
      </c>
      <c r="M41">
        <f>Bond_volatility!E41</f>
        <v>6.5660844741667265E-2</v>
      </c>
      <c r="N41">
        <f>Bond_volatility!F41</f>
        <v>5.788411986268685E-2</v>
      </c>
      <c r="O41">
        <f>Bond_volatility!G41</f>
        <v>5.2354859703264943E-2</v>
      </c>
      <c r="P41">
        <f>Bond_volatility!H41</f>
        <v>4.8933778872022729E-2</v>
      </c>
      <c r="Q41">
        <f>Bond_volatility!I41</f>
        <v>3.9051351952410981E-2</v>
      </c>
      <c r="R41">
        <f>Economicpolicyuncertainty!B41</f>
        <v>59.74</v>
      </c>
      <c r="S41">
        <f>'Control variable'!E41</f>
        <v>-5.7151941801907146E-3</v>
      </c>
      <c r="T41">
        <f>'Control variable'!F41</f>
        <v>-3.4229480452915035E-3</v>
      </c>
      <c r="U41">
        <f>'Control variable'!G41</f>
        <v>4.5558165358608824E-3</v>
      </c>
    </row>
    <row r="42" spans="1:21" x14ac:dyDescent="0.3">
      <c r="A42" s="2">
        <v>42338</v>
      </c>
      <c r="B42">
        <f>monthly_spot_yield!G42</f>
        <v>0.51</v>
      </c>
      <c r="C42">
        <f>monthly_spot_yield!H42</f>
        <v>0.94</v>
      </c>
      <c r="D42">
        <f>monthly_spot_yield!I42</f>
        <v>1.24</v>
      </c>
      <c r="E42">
        <f>monthly_spot_yield!J42</f>
        <v>1.65</v>
      </c>
      <c r="F42">
        <f>monthly_spot_yield!K42</f>
        <v>1.99</v>
      </c>
      <c r="G42">
        <f>monthly_spot_yield!L42</f>
        <v>2.21</v>
      </c>
      <c r="H42">
        <f>monthly_spot_yield!M42</f>
        <v>2.63</v>
      </c>
      <c r="I42" s="3">
        <f>monthly_spot_yield!N42</f>
        <v>3.2418</v>
      </c>
      <c r="J42">
        <f>Bond_volatility!B42</f>
        <v>7.4961476066322683E-2</v>
      </c>
      <c r="K42">
        <f>Bond_volatility!C42</f>
        <v>5.1586013967960677E-2</v>
      </c>
      <c r="L42">
        <f>Bond_volatility!D42</f>
        <v>5.0453897590408851E-2</v>
      </c>
      <c r="M42">
        <f>Bond_volatility!E42</f>
        <v>3.4719499126552721E-2</v>
      </c>
      <c r="N42">
        <f>Bond_volatility!F42</f>
        <v>2.6961905125030303E-2</v>
      </c>
      <c r="O42">
        <f>Bond_volatility!G42</f>
        <v>2.2533564233343167E-2</v>
      </c>
      <c r="P42">
        <f>Bond_volatility!H42</f>
        <v>2.0278360045519816E-2</v>
      </c>
      <c r="Q42">
        <f>Bond_volatility!I42</f>
        <v>1.5951809115222995E-2</v>
      </c>
      <c r="R42">
        <f>Economicpolicyuncertainty!B42</f>
        <v>61.99</v>
      </c>
      <c r="S42">
        <f>'Control variable'!E42</f>
        <v>-6.9001196694178117E-3</v>
      </c>
      <c r="T42">
        <f>'Control variable'!F42</f>
        <v>-2.1129110042232961E-3</v>
      </c>
      <c r="U42">
        <f>'Control variable'!G42</f>
        <v>9.1743762760412295E-3</v>
      </c>
    </row>
    <row r="43" spans="1:21" x14ac:dyDescent="0.3">
      <c r="A43" s="2">
        <v>42307</v>
      </c>
      <c r="B43">
        <f>monthly_spot_yield!G43</f>
        <v>0.34</v>
      </c>
      <c r="C43">
        <f>monthly_spot_yield!H43</f>
        <v>0.75</v>
      </c>
      <c r="D43">
        <f>monthly_spot_yield!I43</f>
        <v>1.05</v>
      </c>
      <c r="E43">
        <f>monthly_spot_yield!J43</f>
        <v>1.52</v>
      </c>
      <c r="F43">
        <f>monthly_spot_yield!K43</f>
        <v>1.88</v>
      </c>
      <c r="G43">
        <f>monthly_spot_yield!L43</f>
        <v>2.16</v>
      </c>
      <c r="H43">
        <f>monthly_spot_yield!M43</f>
        <v>2.57</v>
      </c>
      <c r="I43" s="3">
        <f>monthly_spot_yield!N43</f>
        <v>3.1678000000000002</v>
      </c>
      <c r="J43">
        <f>Bond_volatility!B43</f>
        <v>0.17494730020666463</v>
      </c>
      <c r="K43">
        <f>Bond_volatility!C43</f>
        <v>0.11040479235658125</v>
      </c>
      <c r="L43">
        <f>Bond_volatility!D43</f>
        <v>8.8211579016452865E-2</v>
      </c>
      <c r="M43">
        <f>Bond_volatility!E43</f>
        <v>6.6190816602338887E-2</v>
      </c>
      <c r="N43">
        <f>Bond_volatility!F43</f>
        <v>5.5753064617221897E-2</v>
      </c>
      <c r="O43">
        <f>Bond_volatility!G43</f>
        <v>4.2989390184574434E-2</v>
      </c>
      <c r="P43">
        <f>Bond_volatility!H43</f>
        <v>3.6523886478046198E-2</v>
      </c>
      <c r="Q43">
        <f>Bond_volatility!I43</f>
        <v>2.6185252653852006E-2</v>
      </c>
      <c r="R43">
        <f>Economicpolicyuncertainty!B43</f>
        <v>46.01</v>
      </c>
      <c r="S43">
        <f>'Control variable'!E43</f>
        <v>-3.6606880334638259E-3</v>
      </c>
      <c r="T43">
        <f>'Control variable'!F43</f>
        <v>-4.4978488850545552E-4</v>
      </c>
      <c r="U43">
        <f>'Control variable'!G43</f>
        <v>-2.2780028331819999E-2</v>
      </c>
    </row>
    <row r="44" spans="1:21" x14ac:dyDescent="0.3">
      <c r="A44" s="2">
        <v>42277</v>
      </c>
      <c r="B44">
        <f>monthly_spot_yield!G44</f>
        <v>0.33</v>
      </c>
      <c r="C44">
        <f>monthly_spot_yield!H44</f>
        <v>0.64</v>
      </c>
      <c r="D44">
        <f>monthly_spot_yield!I44</f>
        <v>0.92</v>
      </c>
      <c r="E44">
        <f>monthly_spot_yield!J44</f>
        <v>1.37</v>
      </c>
      <c r="F44">
        <f>monthly_spot_yield!K44</f>
        <v>1.75</v>
      </c>
      <c r="G44">
        <f>monthly_spot_yield!L44</f>
        <v>2.06</v>
      </c>
      <c r="H44">
        <f>monthly_spot_yield!M44</f>
        <v>2.5099999999999998</v>
      </c>
      <c r="I44" s="3">
        <f>monthly_spot_yield!N44</f>
        <v>3.1617999999999999</v>
      </c>
      <c r="J44">
        <f>Bond_volatility!B44</f>
        <v>0.13163204497820255</v>
      </c>
      <c r="K44">
        <f>Bond_volatility!C44</f>
        <v>0.10377747048478513</v>
      </c>
      <c r="L44">
        <f>Bond_volatility!D44</f>
        <v>8.4285839560267056E-2</v>
      </c>
      <c r="M44">
        <f>Bond_volatility!E44</f>
        <v>6.570688419617754E-2</v>
      </c>
      <c r="N44">
        <f>Bond_volatility!F44</f>
        <v>5.6334112734572978E-2</v>
      </c>
      <c r="O44">
        <f>Bond_volatility!G44</f>
        <v>4.6335586731586692E-2</v>
      </c>
      <c r="P44">
        <f>Bond_volatility!H44</f>
        <v>4.3743393138181014E-2</v>
      </c>
      <c r="Q44">
        <f>Bond_volatility!I44</f>
        <v>3.7458037851136314E-2</v>
      </c>
      <c r="R44">
        <f>Economicpolicyuncertainty!B44</f>
        <v>77.75</v>
      </c>
      <c r="S44">
        <f>'Control variable'!E44</f>
        <v>-3.7059005406499799E-3</v>
      </c>
      <c r="T44">
        <f>'Control variable'!F44</f>
        <v>-1.5579695798861432E-3</v>
      </c>
      <c r="U44">
        <f>'Control variable'!G44</f>
        <v>6.0343129907468644E-2</v>
      </c>
    </row>
    <row r="45" spans="1:21" x14ac:dyDescent="0.3">
      <c r="A45" s="2">
        <v>42247</v>
      </c>
      <c r="B45">
        <f>monthly_spot_yield!G45</f>
        <v>0.39</v>
      </c>
      <c r="C45">
        <f>monthly_spot_yield!H45</f>
        <v>0.74</v>
      </c>
      <c r="D45">
        <f>monthly_spot_yield!I45</f>
        <v>1.07</v>
      </c>
      <c r="E45">
        <f>monthly_spot_yield!J45</f>
        <v>1.54</v>
      </c>
      <c r="F45">
        <f>monthly_spot_yield!K45</f>
        <v>1.94</v>
      </c>
      <c r="G45">
        <f>monthly_spot_yield!L45</f>
        <v>2.21</v>
      </c>
      <c r="H45">
        <f>monthly_spot_yield!M45</f>
        <v>2.64</v>
      </c>
      <c r="I45" s="3">
        <f>monthly_spot_yield!N45</f>
        <v>3.1819999999999999</v>
      </c>
      <c r="J45">
        <f>Bond_volatility!B45</f>
        <v>0.12124522144884808</v>
      </c>
      <c r="K45">
        <f>Bond_volatility!C45</f>
        <v>0.10975281000931762</v>
      </c>
      <c r="L45">
        <f>Bond_volatility!D45</f>
        <v>8.5726060808549526E-2</v>
      </c>
      <c r="M45">
        <f>Bond_volatility!E45</f>
        <v>6.4296575830148181E-2</v>
      </c>
      <c r="N45">
        <f>Bond_volatility!F45</f>
        <v>5.5628427131349426E-2</v>
      </c>
      <c r="O45">
        <f>Bond_volatility!G45</f>
        <v>4.8050297094781806E-2</v>
      </c>
      <c r="P45">
        <f>Bond_volatility!H45</f>
        <v>4.1511353337277242E-2</v>
      </c>
      <c r="Q45">
        <f>Bond_volatility!I45</f>
        <v>3.8589263510585593E-2</v>
      </c>
      <c r="R45">
        <f>Economicpolicyuncertainty!B45</f>
        <v>113.96</v>
      </c>
      <c r="S45">
        <f>'Control variable'!E45</f>
        <v>-1.5559771066575613E-3</v>
      </c>
      <c r="T45">
        <f>'Control variable'!F45</f>
        <v>-1.4172801500216133E-3</v>
      </c>
      <c r="U45">
        <f>'Control variable'!G45</f>
        <v>1.4458083175229917E-2</v>
      </c>
    </row>
    <row r="46" spans="1:21" x14ac:dyDescent="0.3">
      <c r="A46" s="2">
        <v>42216</v>
      </c>
      <c r="B46">
        <f>monthly_spot_yield!G46</f>
        <v>0.33</v>
      </c>
      <c r="C46">
        <f>monthly_spot_yield!H46</f>
        <v>0.67</v>
      </c>
      <c r="D46">
        <f>monthly_spot_yield!I46</f>
        <v>1</v>
      </c>
      <c r="E46">
        <f>monthly_spot_yield!J46</f>
        <v>1.54</v>
      </c>
      <c r="F46">
        <f>monthly_spot_yield!K46</f>
        <v>1.93</v>
      </c>
      <c r="G46">
        <f>monthly_spot_yield!L46</f>
        <v>2.2000000000000002</v>
      </c>
      <c r="H46">
        <f>monthly_spot_yield!M46</f>
        <v>2.61</v>
      </c>
      <c r="I46" s="3">
        <f>monthly_spot_yield!N46</f>
        <v>3.2111000000000001</v>
      </c>
      <c r="J46">
        <f>Bond_volatility!B46</f>
        <v>0.10458352859527269</v>
      </c>
      <c r="K46">
        <f>Bond_volatility!C46</f>
        <v>9.8925720391083063E-2</v>
      </c>
      <c r="L46">
        <f>Bond_volatility!D46</f>
        <v>8.2346154984324724E-2</v>
      </c>
      <c r="M46">
        <f>Bond_volatility!E46</f>
        <v>6.0398633435012276E-2</v>
      </c>
      <c r="N46">
        <f>Bond_volatility!F46</f>
        <v>5.1463007398448717E-2</v>
      </c>
      <c r="O46">
        <f>Bond_volatility!G46</f>
        <v>4.3567390257921612E-2</v>
      </c>
      <c r="P46">
        <f>Bond_volatility!H46</f>
        <v>3.8821603737570584E-2</v>
      </c>
      <c r="Q46">
        <f>Bond_volatility!I46</f>
        <v>3.2763912055036211E-2</v>
      </c>
      <c r="R46">
        <f>Economicpolicyuncertainty!B46</f>
        <v>29.32</v>
      </c>
      <c r="S46">
        <f>'Control variable'!E46</f>
        <v>5.8344237871287476E-3</v>
      </c>
      <c r="T46">
        <f>'Control variable'!F46</f>
        <v>6.7044911735295325E-5</v>
      </c>
      <c r="U46">
        <f>'Control variable'!G46</f>
        <v>-4.8426244757879032E-3</v>
      </c>
    </row>
    <row r="47" spans="1:21" x14ac:dyDescent="0.3">
      <c r="A47" s="2">
        <v>42185</v>
      </c>
      <c r="B47">
        <f>monthly_spot_yield!G47</f>
        <v>0.28000000000000003</v>
      </c>
      <c r="C47">
        <f>monthly_spot_yield!H47</f>
        <v>0.64</v>
      </c>
      <c r="D47">
        <f>monthly_spot_yield!I47</f>
        <v>1.01</v>
      </c>
      <c r="E47">
        <f>monthly_spot_yield!J47</f>
        <v>1.63</v>
      </c>
      <c r="F47">
        <f>monthly_spot_yield!K47</f>
        <v>2.0699999999999998</v>
      </c>
      <c r="G47">
        <f>monthly_spot_yield!L47</f>
        <v>2.35</v>
      </c>
      <c r="H47">
        <f>monthly_spot_yield!M47</f>
        <v>2.83</v>
      </c>
      <c r="I47" s="3">
        <f>monthly_spot_yield!N47</f>
        <v>3.4140999999999999</v>
      </c>
      <c r="J47">
        <f>Bond_volatility!B47</f>
        <v>8.8841676126845556E-2</v>
      </c>
      <c r="K47">
        <f>Bond_volatility!C47</f>
        <v>9.5699832061561935E-2</v>
      </c>
      <c r="L47">
        <f>Bond_volatility!D47</f>
        <v>7.7613250703756409E-2</v>
      </c>
      <c r="M47">
        <f>Bond_volatility!E47</f>
        <v>6.7602565734392342E-2</v>
      </c>
      <c r="N47">
        <f>Bond_volatility!F47</f>
        <v>6.6024438853880027E-2</v>
      </c>
      <c r="O47">
        <f>Bond_volatility!G47</f>
        <v>6.2249101311265036E-2</v>
      </c>
      <c r="P47">
        <f>Bond_volatility!H47</f>
        <v>5.266830311676185E-2</v>
      </c>
      <c r="Q47">
        <f>Bond_volatility!I47</f>
        <v>4.4799409409730859E-2</v>
      </c>
      <c r="R47">
        <f>Economicpolicyuncertainty!B47</f>
        <v>122.02</v>
      </c>
      <c r="S47">
        <f>'Control variable'!E47</f>
        <v>-3.4342134202687419E-3</v>
      </c>
      <c r="T47">
        <f>'Control variable'!F47</f>
        <v>3.4967492387342558E-3</v>
      </c>
      <c r="U47">
        <f>'Control variable'!G47</f>
        <v>1.95128142235815E-2</v>
      </c>
    </row>
    <row r="48" spans="1:21" x14ac:dyDescent="0.3">
      <c r="A48" s="2">
        <v>42153</v>
      </c>
      <c r="B48">
        <f>monthly_spot_yield!G48</f>
        <v>0.26</v>
      </c>
      <c r="C48">
        <f>monthly_spot_yield!H48</f>
        <v>0.61</v>
      </c>
      <c r="D48">
        <f>monthly_spot_yield!I48</f>
        <v>0.94</v>
      </c>
      <c r="E48">
        <f>monthly_spot_yield!J48</f>
        <v>1.49</v>
      </c>
      <c r="F48">
        <f>monthly_spot_yield!K48</f>
        <v>1.86</v>
      </c>
      <c r="G48">
        <f>monthly_spot_yield!L48</f>
        <v>2.12</v>
      </c>
      <c r="H48">
        <f>monthly_spot_yield!M48</f>
        <v>2.63</v>
      </c>
      <c r="I48" s="3">
        <f>monthly_spot_yield!N48</f>
        <v>3.1272000000000002</v>
      </c>
      <c r="J48">
        <f>Bond_volatility!B48</f>
        <v>8.9271772595126753E-2</v>
      </c>
      <c r="K48">
        <f>Bond_volatility!C48</f>
        <v>7.883131382496246E-2</v>
      </c>
      <c r="L48">
        <f>Bond_volatility!D48</f>
        <v>7.5633190409545789E-2</v>
      </c>
      <c r="M48">
        <f>Bond_volatility!E48</f>
        <v>5.3932277920015252E-2</v>
      </c>
      <c r="N48">
        <f>Bond_volatility!F48</f>
        <v>4.9295243531742895E-2</v>
      </c>
      <c r="O48">
        <f>Bond_volatility!G48</f>
        <v>4.6562942391532657E-2</v>
      </c>
      <c r="P48">
        <f>Bond_volatility!H48</f>
        <v>4.313305000158827E-2</v>
      </c>
      <c r="Q48">
        <f>Bond_volatility!I48</f>
        <v>4.0120803563244663E-2</v>
      </c>
      <c r="R48">
        <f>Economicpolicyuncertainty!B48</f>
        <v>86.03</v>
      </c>
      <c r="S48">
        <f>'Control variable'!E48</f>
        <v>-4.3432183302568005E-3</v>
      </c>
      <c r="T48">
        <f>'Control variable'!F48</f>
        <v>5.0842851152998097E-3</v>
      </c>
      <c r="U48">
        <f>'Control variable'!G48</f>
        <v>1.9901154317295021E-2</v>
      </c>
    </row>
    <row r="49" spans="1:21" x14ac:dyDescent="0.3">
      <c r="A49" s="2">
        <v>42124</v>
      </c>
      <c r="B49">
        <f>monthly_spot_yield!G49</f>
        <v>0.24</v>
      </c>
      <c r="C49">
        <f>monthly_spot_yield!H49</f>
        <v>0.57999999999999996</v>
      </c>
      <c r="D49">
        <f>monthly_spot_yield!I49</f>
        <v>0.91</v>
      </c>
      <c r="E49">
        <f>monthly_spot_yield!J49</f>
        <v>1.43</v>
      </c>
      <c r="F49">
        <f>monthly_spot_yield!K49</f>
        <v>1.79</v>
      </c>
      <c r="G49">
        <f>monthly_spot_yield!L49</f>
        <v>2.0499999999999998</v>
      </c>
      <c r="H49">
        <f>monthly_spot_yield!M49</f>
        <v>2.4900000000000002</v>
      </c>
      <c r="I49" s="3">
        <f>monthly_spot_yield!N49</f>
        <v>2.9401000000000002</v>
      </c>
      <c r="J49">
        <f>Bond_volatility!B49</f>
        <v>0.10980020939805633</v>
      </c>
      <c r="K49">
        <f>Bond_volatility!C49</f>
        <v>8.1320041357704376E-2</v>
      </c>
      <c r="L49">
        <f>Bond_volatility!D49</f>
        <v>7.090458411126134E-2</v>
      </c>
      <c r="M49">
        <f>Bond_volatility!E49</f>
        <v>5.4053838795767313E-2</v>
      </c>
      <c r="N49">
        <f>Bond_volatility!F49</f>
        <v>4.9323145759116511E-2</v>
      </c>
      <c r="O49">
        <f>Bond_volatility!G49</f>
        <v>4.2221055760347306E-2</v>
      </c>
      <c r="P49">
        <f>Bond_volatility!H49</f>
        <v>3.8964650316211699E-2</v>
      </c>
      <c r="Q49">
        <f>Bond_volatility!I49</f>
        <v>3.7031603827908044E-2</v>
      </c>
      <c r="R49">
        <f>Economicpolicyuncertainty!B49</f>
        <v>39.659999999999997</v>
      </c>
      <c r="S49">
        <f>'Control variable'!E49</f>
        <v>-5.9063401406509973E-3</v>
      </c>
      <c r="T49">
        <f>'Control variable'!F49</f>
        <v>2.0308097638233953E-3</v>
      </c>
      <c r="U49">
        <f>'Control variable'!G49</f>
        <v>-2.481516911972402E-2</v>
      </c>
    </row>
    <row r="50" spans="1:21" x14ac:dyDescent="0.3">
      <c r="A50" s="2">
        <v>42094</v>
      </c>
      <c r="B50">
        <f>monthly_spot_yield!G50</f>
        <v>0.26</v>
      </c>
      <c r="C50">
        <f>monthly_spot_yield!H50</f>
        <v>0.56000000000000005</v>
      </c>
      <c r="D50">
        <f>monthly_spot_yield!I50</f>
        <v>0.89</v>
      </c>
      <c r="E50">
        <f>monthly_spot_yield!J50</f>
        <v>1.37</v>
      </c>
      <c r="F50">
        <f>monthly_spot_yield!K50</f>
        <v>1.71</v>
      </c>
      <c r="G50">
        <f>monthly_spot_yield!L50</f>
        <v>1.94</v>
      </c>
      <c r="H50">
        <f>monthly_spot_yield!M50</f>
        <v>2.31</v>
      </c>
      <c r="I50" s="3">
        <f>monthly_spot_yield!N50</f>
        <v>2.6962999999999999</v>
      </c>
      <c r="J50">
        <f>Bond_volatility!B50</f>
        <v>0.14740036085587452</v>
      </c>
      <c r="K50">
        <f>Bond_volatility!C50</f>
        <v>0.12637352044069794</v>
      </c>
      <c r="L50">
        <f>Bond_volatility!D50</f>
        <v>0.10053537170453478</v>
      </c>
      <c r="M50">
        <f>Bond_volatility!E50</f>
        <v>7.3896599826544201E-2</v>
      </c>
      <c r="N50">
        <f>Bond_volatility!F50</f>
        <v>6.3834412992171213E-2</v>
      </c>
      <c r="O50">
        <f>Bond_volatility!G50</f>
        <v>5.3998169294531162E-2</v>
      </c>
      <c r="P50">
        <f>Bond_volatility!H50</f>
        <v>4.4741813771092785E-2</v>
      </c>
      <c r="Q50">
        <f>Bond_volatility!I50</f>
        <v>3.7523321697760355E-2</v>
      </c>
      <c r="R50">
        <f>Economicpolicyuncertainty!B50</f>
        <v>88.25</v>
      </c>
      <c r="S50">
        <f>'Control variable'!E50</f>
        <v>-2.8121158819841129E-3</v>
      </c>
      <c r="T50">
        <f>'Control variable'!F50</f>
        <v>5.9340800797438682E-3</v>
      </c>
      <c r="U50">
        <f>'Control variable'!G50</f>
        <v>2.4815169119723993E-2</v>
      </c>
    </row>
    <row r="51" spans="1:21" x14ac:dyDescent="0.3">
      <c r="A51" s="2">
        <v>42062</v>
      </c>
      <c r="B51">
        <f>monthly_spot_yield!G51</f>
        <v>0.22</v>
      </c>
      <c r="C51">
        <f>monthly_spot_yield!H51</f>
        <v>0.63</v>
      </c>
      <c r="D51">
        <f>monthly_spot_yield!I51</f>
        <v>1.01</v>
      </c>
      <c r="E51">
        <f>monthly_spot_yield!J51</f>
        <v>1.5</v>
      </c>
      <c r="F51">
        <f>monthly_spot_yield!K51</f>
        <v>1.82</v>
      </c>
      <c r="G51">
        <f>monthly_spot_yield!L51</f>
        <v>2</v>
      </c>
      <c r="H51">
        <f>monthly_spot_yield!M51</f>
        <v>2.38</v>
      </c>
      <c r="I51" s="3">
        <f>monthly_spot_yield!N51</f>
        <v>2.7363</v>
      </c>
      <c r="J51">
        <f>Bond_volatility!B51</f>
        <v>0.16686587296995123</v>
      </c>
      <c r="K51">
        <f>Bond_volatility!C51</f>
        <v>0.14296432099970494</v>
      </c>
      <c r="L51">
        <f>Bond_volatility!D51</f>
        <v>0.1096086279627304</v>
      </c>
      <c r="M51">
        <f>Bond_volatility!E51</f>
        <v>8.6950573762029082E-2</v>
      </c>
      <c r="N51">
        <f>Bond_volatility!F51</f>
        <v>7.0682953972238144E-2</v>
      </c>
      <c r="O51">
        <f>Bond_volatility!G51</f>
        <v>5.8464377059123669E-2</v>
      </c>
      <c r="P51">
        <f>Bond_volatility!H51</f>
        <v>3.9265996959102302E-2</v>
      </c>
      <c r="Q51">
        <f>Bond_volatility!I51</f>
        <v>4.0451776424013965E-2</v>
      </c>
      <c r="R51">
        <f>Economicpolicyuncertainty!B51</f>
        <v>70.02</v>
      </c>
      <c r="S51">
        <f>'Control variable'!E51</f>
        <v>-5.090277854110736E-3</v>
      </c>
      <c r="T51">
        <f>'Control variable'!F51</f>
        <v>4.333641121758958E-3</v>
      </c>
      <c r="U51">
        <f>'Control variable'!G51</f>
        <v>-4.4233254976825648E-2</v>
      </c>
    </row>
    <row r="52" spans="1:21" x14ac:dyDescent="0.3">
      <c r="A52" s="2">
        <v>42034</v>
      </c>
      <c r="B52">
        <f>monthly_spot_yield!G52</f>
        <v>0.18</v>
      </c>
      <c r="C52">
        <f>monthly_spot_yield!H52</f>
        <v>0.47</v>
      </c>
      <c r="D52">
        <f>monthly_spot_yield!I52</f>
        <v>0.77</v>
      </c>
      <c r="E52">
        <f>monthly_spot_yield!J52</f>
        <v>1.18</v>
      </c>
      <c r="F52">
        <f>monthly_spot_yield!K52</f>
        <v>1.49</v>
      </c>
      <c r="G52">
        <f>monthly_spot_yield!L52</f>
        <v>1.68</v>
      </c>
      <c r="H52">
        <f>monthly_spot_yield!M52</f>
        <v>2.04</v>
      </c>
      <c r="I52" s="3">
        <f>monthly_spot_yield!N52</f>
        <v>2.3517999999999999</v>
      </c>
      <c r="J52">
        <f>Bond_volatility!B52</f>
        <v>0.11860203071530687</v>
      </c>
      <c r="K52">
        <f>Bond_volatility!C52</f>
        <v>0.11428213393777996</v>
      </c>
      <c r="L52">
        <f>Bond_volatility!D52</f>
        <v>9.5737279095283165E-2</v>
      </c>
      <c r="M52">
        <f>Bond_volatility!E52</f>
        <v>8.1004377603104069E-2</v>
      </c>
      <c r="N52">
        <f>Bond_volatility!F52</f>
        <v>6.8419076204891446E-2</v>
      </c>
      <c r="O52">
        <f>Bond_volatility!G52</f>
        <v>6.0993575836460714E-2</v>
      </c>
      <c r="P52">
        <f>Bond_volatility!H52</f>
        <v>5.0619018995198876E-2</v>
      </c>
      <c r="Q52">
        <f>Bond_volatility!I52</f>
        <v>4.3096844215514997E-2</v>
      </c>
      <c r="R52">
        <f>Economicpolicyuncertainty!B52</f>
        <v>82.5</v>
      </c>
      <c r="S52">
        <f>'Control variable'!E52</f>
        <v>-4.9687356770820069E-3</v>
      </c>
      <c r="T52">
        <f>'Control variable'!F52</f>
        <v>-4.7169999460494336E-3</v>
      </c>
      <c r="U52">
        <f>'Control variable'!G52</f>
        <v>4.8192864359489218E-3</v>
      </c>
    </row>
    <row r="53" spans="1:21" x14ac:dyDescent="0.3">
      <c r="A53" s="2">
        <v>42004</v>
      </c>
      <c r="B53">
        <f>monthly_spot_yield!G53</f>
        <v>0.25</v>
      </c>
      <c r="C53">
        <f>monthly_spot_yield!H53</f>
        <v>0.67</v>
      </c>
      <c r="D53">
        <f>monthly_spot_yield!I53</f>
        <v>1.1000000000000001</v>
      </c>
      <c r="E53">
        <f>monthly_spot_yield!J53</f>
        <v>1.65</v>
      </c>
      <c r="F53">
        <f>monthly_spot_yield!K53</f>
        <v>1.97</v>
      </c>
      <c r="G53">
        <f>monthly_spot_yield!L53</f>
        <v>2.17</v>
      </c>
      <c r="H53">
        <f>monthly_spot_yield!M53</f>
        <v>2.4700000000000002</v>
      </c>
      <c r="I53" s="3">
        <f>monthly_spot_yield!N53</f>
        <v>2.8994</v>
      </c>
      <c r="J53">
        <f>Bond_volatility!B53</f>
        <v>0.20526977886060171</v>
      </c>
      <c r="K53">
        <f>Bond_volatility!C53</f>
        <v>0.12815616702400193</v>
      </c>
      <c r="L53">
        <f>Bond_volatility!D53</f>
        <v>9.1417912007904764E-2</v>
      </c>
      <c r="M53">
        <f>Bond_volatility!E53</f>
        <v>6.5686381584638617E-2</v>
      </c>
      <c r="N53">
        <f>Bond_volatility!F53</f>
        <v>5.5308671040370988E-2</v>
      </c>
      <c r="O53">
        <f>Bond_volatility!G53</f>
        <v>4.5587368112038403E-2</v>
      </c>
      <c r="P53">
        <f>Bond_volatility!H53</f>
        <v>4.0356348199178556E-2</v>
      </c>
      <c r="Q53">
        <f>Bond_volatility!I53</f>
        <v>3.1120467054915443E-2</v>
      </c>
      <c r="R53">
        <f>Economicpolicyuncertainty!B53</f>
        <v>127.2</v>
      </c>
      <c r="S53">
        <f>'Control variable'!E53</f>
        <v>-1.4532874854797598E-3</v>
      </c>
      <c r="T53">
        <f>'Control variable'!F53</f>
        <v>-5.6862369564250788E-3</v>
      </c>
      <c r="U53">
        <f>'Control variable'!G53</f>
        <v>3.9413968540876629E-2</v>
      </c>
    </row>
    <row r="54" spans="1:21" x14ac:dyDescent="0.3">
      <c r="A54" s="2">
        <v>41971</v>
      </c>
      <c r="B54">
        <f>monthly_spot_yield!G54</f>
        <v>0.13</v>
      </c>
      <c r="C54">
        <f>monthly_spot_yield!H54</f>
        <v>0.47</v>
      </c>
      <c r="D54">
        <f>monthly_spot_yield!I54</f>
        <v>0.88</v>
      </c>
      <c r="E54">
        <f>monthly_spot_yield!J54</f>
        <v>1.49</v>
      </c>
      <c r="F54">
        <f>monthly_spot_yield!K54</f>
        <v>1.89</v>
      </c>
      <c r="G54">
        <f>monthly_spot_yield!L54</f>
        <v>2.1800000000000002</v>
      </c>
      <c r="H54">
        <f>monthly_spot_yield!M54</f>
        <v>2.62</v>
      </c>
      <c r="I54" s="3">
        <f>monthly_spot_yield!N54</f>
        <v>3.0525000000000002</v>
      </c>
      <c r="J54">
        <f>Bond_volatility!B54</f>
        <v>9.8626778350818262E-2</v>
      </c>
      <c r="K54">
        <f>Bond_volatility!C54</f>
        <v>7.5916379126555009E-2</v>
      </c>
      <c r="L54">
        <f>Bond_volatility!D54</f>
        <v>5.1419510938800969E-2</v>
      </c>
      <c r="M54">
        <f>Bond_volatility!E54</f>
        <v>3.6834565720955649E-2</v>
      </c>
      <c r="N54">
        <f>Bond_volatility!F54</f>
        <v>3.2408943707958986E-2</v>
      </c>
      <c r="O54">
        <f>Bond_volatility!G54</f>
        <v>2.6664844232491172E-2</v>
      </c>
      <c r="P54">
        <f>Bond_volatility!H54</f>
        <v>2.1712461558503267E-2</v>
      </c>
      <c r="Q54">
        <f>Bond_volatility!I54</f>
        <v>1.7326722697075431E-2</v>
      </c>
      <c r="R54">
        <f>Economicpolicyuncertainty!B54</f>
        <v>41.6</v>
      </c>
      <c r="S54">
        <f>'Control variable'!E54</f>
        <v>7.7901900373770587E-3</v>
      </c>
      <c r="T54">
        <f>'Control variable'!F54</f>
        <v>-5.4140474825481099E-3</v>
      </c>
      <c r="U54">
        <f>'Control variable'!G54</f>
        <v>-8.1973582959672622E-2</v>
      </c>
    </row>
    <row r="55" spans="1:21" x14ac:dyDescent="0.3">
      <c r="A55" s="2">
        <v>41943</v>
      </c>
      <c r="B55">
        <f>monthly_spot_yield!G55</f>
        <v>0.11</v>
      </c>
      <c r="C55">
        <f>monthly_spot_yield!H55</f>
        <v>0.5</v>
      </c>
      <c r="D55">
        <f>monthly_spot_yield!I55</f>
        <v>0.95</v>
      </c>
      <c r="E55">
        <f>monthly_spot_yield!J55</f>
        <v>1.62</v>
      </c>
      <c r="F55">
        <f>monthly_spot_yield!K55</f>
        <v>2.0499999999999998</v>
      </c>
      <c r="G55">
        <f>monthly_spot_yield!L55</f>
        <v>2.35</v>
      </c>
      <c r="H55">
        <f>monthly_spot_yield!M55</f>
        <v>2.81</v>
      </c>
      <c r="I55" s="3">
        <f>monthly_spot_yield!N55</f>
        <v>3.2326999999999999</v>
      </c>
      <c r="J55">
        <f>Bond_volatility!B55</f>
        <v>0.11293479449602878</v>
      </c>
      <c r="K55">
        <f>Bond_volatility!C55</f>
        <v>0.14162432597191732</v>
      </c>
      <c r="L55">
        <f>Bond_volatility!D55</f>
        <v>0.10081373969878263</v>
      </c>
      <c r="M55">
        <f>Bond_volatility!E55</f>
        <v>6.1215355269009286E-2</v>
      </c>
      <c r="N55">
        <f>Bond_volatility!F55</f>
        <v>4.5975253510718093E-2</v>
      </c>
      <c r="O55">
        <f>Bond_volatility!G55</f>
        <v>3.35574156455287E-2</v>
      </c>
      <c r="P55">
        <f>Bond_volatility!H55</f>
        <v>2.5997425599914213E-2</v>
      </c>
      <c r="Q55">
        <f>Bond_volatility!I55</f>
        <v>2.1283174394209417E-2</v>
      </c>
      <c r="R55">
        <f>Economicpolicyuncertainty!B55</f>
        <v>103.08</v>
      </c>
      <c r="S55">
        <f>'Control variable'!E55</f>
        <v>2.0694591839970345E-4</v>
      </c>
      <c r="T55">
        <f>'Control variable'!F55</f>
        <v>-2.5154388778837271E-3</v>
      </c>
      <c r="U55">
        <f>'Control variable'!G55</f>
        <v>6.7010710282960295E-2</v>
      </c>
    </row>
    <row r="56" spans="1:21" x14ac:dyDescent="0.3">
      <c r="A56" s="2">
        <v>41912</v>
      </c>
      <c r="B56">
        <f>monthly_spot_yield!G56</f>
        <v>0.13</v>
      </c>
      <c r="C56">
        <f>monthly_spot_yield!H56</f>
        <v>0.57999999999999996</v>
      </c>
      <c r="D56">
        <f>monthly_spot_yield!I56</f>
        <v>1.07</v>
      </c>
      <c r="E56">
        <f>monthly_spot_yield!J56</f>
        <v>1.78</v>
      </c>
      <c r="F56">
        <f>monthly_spot_yield!K56</f>
        <v>2.2200000000000002</v>
      </c>
      <c r="G56">
        <f>monthly_spot_yield!L56</f>
        <v>2.52</v>
      </c>
      <c r="H56">
        <f>monthly_spot_yield!M56</f>
        <v>2.98</v>
      </c>
      <c r="I56" s="3">
        <f>monthly_spot_yield!N56</f>
        <v>3.3609</v>
      </c>
      <c r="J56">
        <f>Bond_volatility!B56</f>
        <v>0.15860976850541553</v>
      </c>
      <c r="K56">
        <f>Bond_volatility!C56</f>
        <v>6.508920009200031E-2</v>
      </c>
      <c r="L56">
        <f>Bond_volatility!D56</f>
        <v>4.78677520189539E-2</v>
      </c>
      <c r="M56">
        <f>Bond_volatility!E56</f>
        <v>3.5560287689961112E-2</v>
      </c>
      <c r="N56">
        <f>Bond_volatility!F56</f>
        <v>2.6513787389061242E-2</v>
      </c>
      <c r="O56">
        <f>Bond_volatility!G56</f>
        <v>2.4238972708415088E-2</v>
      </c>
      <c r="P56">
        <f>Bond_volatility!H56</f>
        <v>2.2568295909005002E-2</v>
      </c>
      <c r="Q56">
        <f>Bond_volatility!I56</f>
        <v>2.1938103461519365E-2</v>
      </c>
      <c r="R56">
        <f>Economicpolicyuncertainty!B56</f>
        <v>41.03</v>
      </c>
      <c r="S56">
        <f>'Control variable'!E56</f>
        <v>2.9832630150390593E-3</v>
      </c>
      <c r="T56">
        <f>'Control variable'!F56</f>
        <v>7.522857863879644E-4</v>
      </c>
      <c r="U56">
        <f>'Control variable'!G56</f>
        <v>-9.8522964430115944E-3</v>
      </c>
    </row>
    <row r="57" spans="1:21" x14ac:dyDescent="0.3">
      <c r="A57" s="2">
        <v>41880</v>
      </c>
      <c r="B57">
        <f>monthly_spot_yield!G57</f>
        <v>0.09</v>
      </c>
      <c r="C57">
        <f>monthly_spot_yield!H57</f>
        <v>0.48</v>
      </c>
      <c r="D57">
        <f>monthly_spot_yield!I57</f>
        <v>0.94</v>
      </c>
      <c r="E57">
        <f>monthly_spot_yield!J57</f>
        <v>1.63</v>
      </c>
      <c r="F57">
        <f>monthly_spot_yield!K57</f>
        <v>2.0499999999999998</v>
      </c>
      <c r="G57">
        <f>monthly_spot_yield!L57</f>
        <v>2.35</v>
      </c>
      <c r="H57">
        <f>monthly_spot_yield!M57</f>
        <v>2.83</v>
      </c>
      <c r="I57" s="3">
        <f>monthly_spot_yield!N57</f>
        <v>3.2526999999999999</v>
      </c>
      <c r="J57">
        <f>Bond_volatility!B57</f>
        <v>0.17353007595249387</v>
      </c>
      <c r="K57">
        <f>Bond_volatility!C57</f>
        <v>7.7700600086276481E-2</v>
      </c>
      <c r="L57">
        <f>Bond_volatility!D57</f>
        <v>4.4498263132541523E-2</v>
      </c>
      <c r="M57">
        <f>Bond_volatility!E57</f>
        <v>3.2351214394255354E-2</v>
      </c>
      <c r="N57">
        <f>Bond_volatility!F57</f>
        <v>2.5730225345934953E-2</v>
      </c>
      <c r="O57">
        <f>Bond_volatility!G57</f>
        <v>2.2470237593007421E-2</v>
      </c>
      <c r="P57">
        <f>Bond_volatility!H57</f>
        <v>2.0529611596736892E-2</v>
      </c>
      <c r="Q57">
        <f>Bond_volatility!I57</f>
        <v>2.064934359006285E-2</v>
      </c>
      <c r="R57">
        <f>Economicpolicyuncertainty!B57</f>
        <v>31.79</v>
      </c>
      <c r="S57">
        <f>'Control variable'!E57</f>
        <v>-1.1093517777734662E-3</v>
      </c>
      <c r="T57">
        <f>'Control variable'!F57</f>
        <v>-1.6719110304528387E-3</v>
      </c>
      <c r="U57">
        <f>'Control variable'!G57</f>
        <v>1.980262729617973E-2</v>
      </c>
    </row>
    <row r="58" spans="1:21" x14ac:dyDescent="0.3">
      <c r="A58" s="2">
        <v>41851</v>
      </c>
      <c r="B58">
        <f>monthly_spot_yield!G58</f>
        <v>0.12</v>
      </c>
      <c r="C58">
        <f>monthly_spot_yield!H58</f>
        <v>0.53</v>
      </c>
      <c r="D58">
        <f>monthly_spot_yield!I58</f>
        <v>1.02</v>
      </c>
      <c r="E58">
        <f>monthly_spot_yield!J58</f>
        <v>1.76</v>
      </c>
      <c r="F58">
        <f>monthly_spot_yield!K58</f>
        <v>2.2400000000000002</v>
      </c>
      <c r="G58">
        <f>monthly_spot_yield!L58</f>
        <v>2.58</v>
      </c>
      <c r="H58">
        <f>monthly_spot_yield!M58</f>
        <v>3.07</v>
      </c>
      <c r="I58" s="3">
        <f>monthly_spot_yield!N58</f>
        <v>3.4906999999999999</v>
      </c>
      <c r="J58">
        <f>Bond_volatility!B58</f>
        <v>0.12810192142214188</v>
      </c>
      <c r="K58">
        <f>Bond_volatility!C58</f>
        <v>8.6362074670197478E-2</v>
      </c>
      <c r="L58">
        <f>Bond_volatility!D58</f>
        <v>5.6519862032313968E-2</v>
      </c>
      <c r="M58">
        <f>Bond_volatility!E58</f>
        <v>3.9558071019006338E-2</v>
      </c>
      <c r="N58">
        <f>Bond_volatility!F58</f>
        <v>3.5699092437529875E-2</v>
      </c>
      <c r="O58">
        <f>Bond_volatility!G58</f>
        <v>2.9792428323733664E-2</v>
      </c>
      <c r="P58">
        <f>Bond_volatility!H58</f>
        <v>2.5265180724785136E-2</v>
      </c>
      <c r="Q58">
        <f>Bond_volatility!I58</f>
        <v>2.3493281787641221E-2</v>
      </c>
      <c r="R58">
        <f>Economicpolicyuncertainty!B58</f>
        <v>87.58</v>
      </c>
      <c r="S58">
        <f>'Control variable'!E58</f>
        <v>1.9675512143440856E-3</v>
      </c>
      <c r="T58">
        <f>'Control variable'!F58</f>
        <v>-3.9027010963410379E-4</v>
      </c>
      <c r="U58">
        <f>'Control variable'!G58</f>
        <v>-1.4888612493750749E-2</v>
      </c>
    </row>
    <row r="59" spans="1:21" x14ac:dyDescent="0.3">
      <c r="A59" s="2">
        <v>41820</v>
      </c>
      <c r="B59">
        <f>monthly_spot_yield!G59</f>
        <v>0.11</v>
      </c>
      <c r="C59">
        <f>monthly_spot_yield!H59</f>
        <v>0.47</v>
      </c>
      <c r="D59">
        <f>monthly_spot_yield!I59</f>
        <v>0.88</v>
      </c>
      <c r="E59">
        <f>monthly_spot_yield!J59</f>
        <v>1.62</v>
      </c>
      <c r="F59">
        <f>monthly_spot_yield!K59</f>
        <v>2.13</v>
      </c>
      <c r="G59">
        <f>monthly_spot_yield!L59</f>
        <v>2.5299999999999998</v>
      </c>
      <c r="H59">
        <f>monthly_spot_yield!M59</f>
        <v>3.08</v>
      </c>
      <c r="I59" s="3">
        <f>monthly_spot_yield!N59</f>
        <v>3.5293999999999999</v>
      </c>
      <c r="J59">
        <f>Bond_volatility!B59</f>
        <v>0.14888004316299269</v>
      </c>
      <c r="K59">
        <f>Bond_volatility!C59</f>
        <v>8.2836547566424751E-2</v>
      </c>
      <c r="L59">
        <f>Bond_volatility!D59</f>
        <v>5.9700341380841147E-2</v>
      </c>
      <c r="M59">
        <f>Bond_volatility!E59</f>
        <v>3.5043088251582172E-2</v>
      </c>
      <c r="N59">
        <f>Bond_volatility!F59</f>
        <v>2.9459453629731052E-2</v>
      </c>
      <c r="O59">
        <f>Bond_volatility!G59</f>
        <v>2.3759801799868002E-2</v>
      </c>
      <c r="P59">
        <f>Bond_volatility!H59</f>
        <v>1.8998526295882133E-2</v>
      </c>
      <c r="Q59">
        <f>Bond_volatility!I59</f>
        <v>1.6881560035743023E-2</v>
      </c>
      <c r="R59">
        <f>Economicpolicyuncertainty!B59</f>
        <v>43.97</v>
      </c>
      <c r="S59">
        <f>'Control variable'!E59</f>
        <v>3.7343816640295073E-3</v>
      </c>
      <c r="T59">
        <f>'Control variable'!F59</f>
        <v>1.8603953350335412E-3</v>
      </c>
      <c r="U59">
        <f>'Control variable'!G59</f>
        <v>-2.9128272923023484E-2</v>
      </c>
    </row>
    <row r="60" spans="1:21" x14ac:dyDescent="0.3">
      <c r="A60" s="2">
        <v>41789</v>
      </c>
      <c r="B60">
        <f>monthly_spot_yield!G60</f>
        <v>0.1</v>
      </c>
      <c r="C60">
        <f>monthly_spot_yield!H60</f>
        <v>0.37</v>
      </c>
      <c r="D60">
        <f>monthly_spot_yield!I60</f>
        <v>0.79</v>
      </c>
      <c r="E60">
        <f>monthly_spot_yield!J60</f>
        <v>1.54</v>
      </c>
      <c r="F60">
        <f>monthly_spot_yield!K60</f>
        <v>2.06</v>
      </c>
      <c r="G60">
        <f>monthly_spot_yield!L60</f>
        <v>2.48</v>
      </c>
      <c r="H60">
        <f>monthly_spot_yield!M60</f>
        <v>3.05</v>
      </c>
      <c r="I60" s="3">
        <f>monthly_spot_yield!N60</f>
        <v>3.5230000000000001</v>
      </c>
      <c r="J60">
        <f>Bond_volatility!B60</f>
        <v>0.12644839431039659</v>
      </c>
      <c r="K60">
        <f>Bond_volatility!C60</f>
        <v>6.1641706394951527E-2</v>
      </c>
      <c r="L60">
        <f>Bond_volatility!D60</f>
        <v>4.5585232925553366E-2</v>
      </c>
      <c r="M60">
        <f>Bond_volatility!E60</f>
        <v>3.3768604633720327E-2</v>
      </c>
      <c r="N60">
        <f>Bond_volatility!F60</f>
        <v>2.9977739964708958E-2</v>
      </c>
      <c r="O60">
        <f>Bond_volatility!G60</f>
        <v>2.6014892017630197E-2</v>
      </c>
      <c r="P60">
        <f>Bond_volatility!H60</f>
        <v>2.4067592994151076E-2</v>
      </c>
      <c r="Q60">
        <f>Bond_volatility!I60</f>
        <v>2.2816929726669554E-2</v>
      </c>
      <c r="R60">
        <f>Economicpolicyuncertainty!B60</f>
        <v>62.38</v>
      </c>
      <c r="S60">
        <f>'Control variable'!E60</f>
        <v>3.6069283277234557E-3</v>
      </c>
      <c r="T60">
        <f>'Control variable'!F60</f>
        <v>3.4865248425331959E-3</v>
      </c>
      <c r="U60">
        <f>'Control variable'!G60</f>
        <v>9.6154586994419734E-3</v>
      </c>
    </row>
    <row r="61" spans="1:21" x14ac:dyDescent="0.3">
      <c r="A61" s="2">
        <v>41759</v>
      </c>
      <c r="B61">
        <f>monthly_spot_yield!G61</f>
        <v>0.11</v>
      </c>
      <c r="C61">
        <f>monthly_spot_yield!H61</f>
        <v>0.42</v>
      </c>
      <c r="D61">
        <f>monthly_spot_yield!I61</f>
        <v>0.87</v>
      </c>
      <c r="E61">
        <f>monthly_spot_yield!J61</f>
        <v>1.69</v>
      </c>
      <c r="F61">
        <f>monthly_spot_yield!K61</f>
        <v>2.25</v>
      </c>
      <c r="G61">
        <f>monthly_spot_yield!L61</f>
        <v>2.67</v>
      </c>
      <c r="H61">
        <f>monthly_spot_yield!M61</f>
        <v>3.22</v>
      </c>
      <c r="I61" s="3">
        <f>monthly_spot_yield!N61</f>
        <v>3.6533000000000002</v>
      </c>
      <c r="J61">
        <f>Bond_volatility!B61</f>
        <v>0.1307822677511627</v>
      </c>
      <c r="K61">
        <f>Bond_volatility!C61</f>
        <v>8.7610498435342327E-2</v>
      </c>
      <c r="L61">
        <f>Bond_volatility!D61</f>
        <v>5.728888467677333E-2</v>
      </c>
      <c r="M61">
        <f>Bond_volatility!E61</f>
        <v>4.3436239789484819E-2</v>
      </c>
      <c r="N61">
        <f>Bond_volatility!F61</f>
        <v>3.4559384967596508E-2</v>
      </c>
      <c r="O61">
        <f>Bond_volatility!G61</f>
        <v>2.4053524950947522E-2</v>
      </c>
      <c r="P61">
        <f>Bond_volatility!H61</f>
        <v>1.9958465745225581E-2</v>
      </c>
      <c r="Q61">
        <f>Bond_volatility!I61</f>
        <v>1.7701261268806594E-2</v>
      </c>
      <c r="R61">
        <f>Economicpolicyuncertainty!B61</f>
        <v>35.130000000000003</v>
      </c>
      <c r="S61">
        <f>'Control variable'!E61</f>
        <v>4.6074580456240323E-4</v>
      </c>
      <c r="T61">
        <f>'Control variable'!F61</f>
        <v>3.2913320724323393E-3</v>
      </c>
      <c r="U61">
        <f>'Control variable'!G61</f>
        <v>4.8426244757879908E-3</v>
      </c>
    </row>
    <row r="62" spans="1:21" x14ac:dyDescent="0.3">
      <c r="A62" s="2">
        <v>41729</v>
      </c>
      <c r="B62">
        <f>monthly_spot_yield!G62</f>
        <v>0.13</v>
      </c>
      <c r="C62">
        <f>monthly_spot_yield!H62</f>
        <v>0.44</v>
      </c>
      <c r="D62">
        <f>monthly_spot_yield!I62</f>
        <v>0.9</v>
      </c>
      <c r="E62">
        <f>monthly_spot_yield!J62</f>
        <v>1.73</v>
      </c>
      <c r="F62">
        <f>monthly_spot_yield!K62</f>
        <v>2.2999999999999998</v>
      </c>
      <c r="G62">
        <f>monthly_spot_yield!L62</f>
        <v>2.73</v>
      </c>
      <c r="H62">
        <f>monthly_spot_yield!M62</f>
        <v>3.31</v>
      </c>
      <c r="I62" s="3">
        <f>monthly_spot_yield!N62</f>
        <v>3.7745000000000002</v>
      </c>
      <c r="J62">
        <f>Bond_volatility!B62</f>
        <v>0.12911873294118745</v>
      </c>
      <c r="K62">
        <f>Bond_volatility!C62</f>
        <v>0.14337725529814058</v>
      </c>
      <c r="L62">
        <f>Bond_volatility!D62</f>
        <v>0.1056233611479183</v>
      </c>
      <c r="M62">
        <f>Bond_volatility!E62</f>
        <v>6.7023418313038513E-2</v>
      </c>
      <c r="N62">
        <f>Bond_volatility!F62</f>
        <v>4.5865376226588352E-2</v>
      </c>
      <c r="O62">
        <f>Bond_volatility!G62</f>
        <v>3.2374621102037988E-2</v>
      </c>
      <c r="P62">
        <f>Bond_volatility!H62</f>
        <v>2.4159207465696501E-2</v>
      </c>
      <c r="Q62">
        <f>Bond_volatility!I62</f>
        <v>1.9379516532389608E-2</v>
      </c>
      <c r="R62">
        <f>Economicpolicyuncertainty!B62</f>
        <v>45.06</v>
      </c>
      <c r="S62">
        <f>'Control variable'!E62</f>
        <v>9.5802166671838038E-3</v>
      </c>
      <c r="T62">
        <f>'Control variable'!F62</f>
        <v>6.4193956460561257E-3</v>
      </c>
      <c r="U62">
        <f>'Control variable'!G62</f>
        <v>9.7561749453646558E-3</v>
      </c>
    </row>
    <row r="63" spans="1:21" x14ac:dyDescent="0.3">
      <c r="A63" s="2">
        <v>41698</v>
      </c>
      <c r="B63">
        <f>monthly_spot_yield!G63</f>
        <v>0.12</v>
      </c>
      <c r="C63">
        <f>monthly_spot_yield!H63</f>
        <v>0.33</v>
      </c>
      <c r="D63">
        <f>monthly_spot_yield!I63</f>
        <v>0.69</v>
      </c>
      <c r="E63">
        <f>monthly_spot_yield!J63</f>
        <v>1.51</v>
      </c>
      <c r="F63">
        <f>monthly_spot_yield!K63</f>
        <v>2.13</v>
      </c>
      <c r="G63">
        <f>monthly_spot_yield!L63</f>
        <v>2.66</v>
      </c>
      <c r="H63">
        <f>monthly_spot_yield!M63</f>
        <v>3.31</v>
      </c>
      <c r="I63" s="3">
        <f>monthly_spot_yield!N63</f>
        <v>3.8039999999999998</v>
      </c>
      <c r="J63">
        <f>Bond_volatility!B63</f>
        <v>0.11141200743993711</v>
      </c>
      <c r="K63">
        <f>Bond_volatility!C63</f>
        <v>9.1339089971177484E-2</v>
      </c>
      <c r="L63">
        <f>Bond_volatility!D63</f>
        <v>6.5917351137463873E-2</v>
      </c>
      <c r="M63">
        <f>Bond_volatility!E63</f>
        <v>4.4527551873842434E-2</v>
      </c>
      <c r="N63">
        <f>Bond_volatility!F63</f>
        <v>2.9913601000369171E-2</v>
      </c>
      <c r="O63">
        <f>Bond_volatility!G63</f>
        <v>2.4850913468330675E-2</v>
      </c>
      <c r="P63">
        <f>Bond_volatility!H63</f>
        <v>1.7782757479577336E-2</v>
      </c>
      <c r="Q63">
        <f>Bond_volatility!I63</f>
        <v>1.5182430700482245E-2</v>
      </c>
      <c r="R63">
        <f>Economicpolicyuncertainty!B63</f>
        <v>71.2</v>
      </c>
      <c r="S63">
        <f>'Control variable'!E63</f>
        <v>8.434794641493262E-3</v>
      </c>
      <c r="T63">
        <f>'Control variable'!F63</f>
        <v>3.6910881958819308E-3</v>
      </c>
      <c r="U63">
        <f>'Control variable'!G63</f>
        <v>1.980262729617973E-2</v>
      </c>
    </row>
    <row r="64" spans="1:21" x14ac:dyDescent="0.3">
      <c r="A64" s="2">
        <v>41670</v>
      </c>
      <c r="B64">
        <f>monthly_spot_yield!G64</f>
        <v>0.1</v>
      </c>
      <c r="C64">
        <f>monthly_spot_yield!H64</f>
        <v>0.34</v>
      </c>
      <c r="D64">
        <f>monthly_spot_yield!I64</f>
        <v>0.69</v>
      </c>
      <c r="E64">
        <f>monthly_spot_yield!J64</f>
        <v>1.49</v>
      </c>
      <c r="F64">
        <f>monthly_spot_yield!K64</f>
        <v>2.13</v>
      </c>
      <c r="G64">
        <f>monthly_spot_yield!L64</f>
        <v>2.67</v>
      </c>
      <c r="H64">
        <f>monthly_spot_yield!M64</f>
        <v>3.35</v>
      </c>
      <c r="I64" s="3">
        <f>monthly_spot_yield!N64</f>
        <v>3.8050000000000002</v>
      </c>
      <c r="J64">
        <f>Bond_volatility!B64</f>
        <v>0.14194960756913383</v>
      </c>
      <c r="K64">
        <f>Bond_volatility!C64</f>
        <v>0.10623760103831346</v>
      </c>
      <c r="L64">
        <f>Bond_volatility!D64</f>
        <v>9.5310709091882162E-2</v>
      </c>
      <c r="M64">
        <f>Bond_volatility!E64</f>
        <v>5.9734667499181424E-2</v>
      </c>
      <c r="N64">
        <f>Bond_volatility!F64</f>
        <v>4.4591427820486737E-2</v>
      </c>
      <c r="O64">
        <f>Bond_volatility!G64</f>
        <v>2.9995543241216626E-2</v>
      </c>
      <c r="P64">
        <f>Bond_volatility!H64</f>
        <v>2.2124630694871767E-2</v>
      </c>
      <c r="Q64">
        <f>Bond_volatility!I64</f>
        <v>1.596017068106995E-2</v>
      </c>
      <c r="R64">
        <f>Economicpolicyuncertainty!B64</f>
        <v>44.12</v>
      </c>
      <c r="S64">
        <f>'Control variable'!E64</f>
        <v>-4.1657012132075497E-3</v>
      </c>
      <c r="T64">
        <f>'Control variable'!F64</f>
        <v>3.7133446671586121E-3</v>
      </c>
      <c r="U64">
        <f>'Control variable'!G64</f>
        <v>-2.9558802241544391E-2</v>
      </c>
    </row>
    <row r="65" spans="1:21" x14ac:dyDescent="0.3">
      <c r="A65" s="2">
        <v>41639</v>
      </c>
      <c r="B65">
        <f>monthly_spot_yield!G65</f>
        <v>0.13</v>
      </c>
      <c r="C65">
        <f>monthly_spot_yield!H65</f>
        <v>0.38</v>
      </c>
      <c r="D65">
        <f>monthly_spot_yield!I65</f>
        <v>0.78</v>
      </c>
      <c r="E65">
        <f>monthly_spot_yield!J65</f>
        <v>1.75</v>
      </c>
      <c r="F65">
        <f>monthly_spot_yield!K65</f>
        <v>2.4500000000000002</v>
      </c>
      <c r="G65">
        <f>monthly_spot_yield!L65</f>
        <v>3.04</v>
      </c>
      <c r="H65">
        <f>monthly_spot_yield!M65</f>
        <v>3.72</v>
      </c>
      <c r="I65" s="3">
        <f>monthly_spot_yield!N65</f>
        <v>4.1916000000000002</v>
      </c>
      <c r="J65">
        <f>Bond_volatility!B65</f>
        <v>0.11302807837138103</v>
      </c>
      <c r="K65">
        <f>Bond_volatility!C65</f>
        <v>9.6155333493564393E-2</v>
      </c>
      <c r="L65">
        <f>Bond_volatility!D65</f>
        <v>7.2678331376851993E-2</v>
      </c>
      <c r="M65">
        <f>Bond_volatility!E65</f>
        <v>4.5511370178871115E-2</v>
      </c>
      <c r="N65">
        <f>Bond_volatility!F65</f>
        <v>3.6462888595564451E-2</v>
      </c>
      <c r="O65">
        <f>Bond_volatility!G65</f>
        <v>2.5791292481639177E-2</v>
      </c>
      <c r="P65">
        <f>Bond_volatility!H65</f>
        <v>2.1303445222398312E-2</v>
      </c>
      <c r="Q65">
        <f>Bond_volatility!I65</f>
        <v>1.9730904054818567E-2</v>
      </c>
      <c r="R65">
        <f>Economicpolicyuncertainty!B65</f>
        <v>130.03</v>
      </c>
      <c r="S65">
        <f>'Control variable'!E65</f>
        <v>3.0341552383519716E-3</v>
      </c>
      <c r="T65">
        <f>'Control variable'!F65</f>
        <v>-8.5815179899896281E-5</v>
      </c>
      <c r="U65">
        <f>'Control variable'!G65</f>
        <v>1.9608471388376337E-2</v>
      </c>
    </row>
    <row r="66" spans="1:21" x14ac:dyDescent="0.3">
      <c r="A66" s="2">
        <v>41607</v>
      </c>
      <c r="B66">
        <f>monthly_spot_yield!G66</f>
        <v>0.13</v>
      </c>
      <c r="C66">
        <f>monthly_spot_yield!H66</f>
        <v>0.28000000000000003</v>
      </c>
      <c r="D66">
        <f>monthly_spot_yield!I66</f>
        <v>0.56000000000000005</v>
      </c>
      <c r="E66">
        <f>monthly_spot_yield!J66</f>
        <v>1.37</v>
      </c>
      <c r="F66">
        <f>monthly_spot_yield!K66</f>
        <v>2.1</v>
      </c>
      <c r="G66">
        <f>monthly_spot_yield!L66</f>
        <v>2.75</v>
      </c>
      <c r="H66">
        <f>monthly_spot_yield!M66</f>
        <v>3.54</v>
      </c>
      <c r="I66" s="3">
        <f>monthly_spot_yield!N66</f>
        <v>4.0471000000000004</v>
      </c>
      <c r="J66">
        <f>Bond_volatility!B66</f>
        <v>0.13990240386148836</v>
      </c>
      <c r="K66">
        <f>Bond_volatility!C66</f>
        <v>9.9276835068130273E-2</v>
      </c>
      <c r="L66">
        <f>Bond_volatility!D66</f>
        <v>8.7211078949120904E-2</v>
      </c>
      <c r="M66">
        <f>Bond_volatility!E66</f>
        <v>5.6768428191988796E-2</v>
      </c>
      <c r="N66">
        <f>Bond_volatility!F66</f>
        <v>4.5206604673931089E-2</v>
      </c>
      <c r="O66">
        <f>Bond_volatility!G66</f>
        <v>3.5072342389147602E-2</v>
      </c>
      <c r="P66">
        <f>Bond_volatility!H66</f>
        <v>2.7620943992577789E-2</v>
      </c>
      <c r="Q66">
        <f>Bond_volatility!I66</f>
        <v>2.4273578753013163E-2</v>
      </c>
      <c r="R66">
        <f>Economicpolicyuncertainty!B66</f>
        <v>93.59</v>
      </c>
      <c r="S66">
        <f>'Control variable'!E66</f>
        <v>2.9292778097500796E-3</v>
      </c>
      <c r="T66">
        <f>'Control variable'!F66</f>
        <v>-2.0445127831563502E-3</v>
      </c>
      <c r="U66">
        <f>'Control variable'!G66</f>
        <v>-5.3024468308220316E-2</v>
      </c>
    </row>
    <row r="67" spans="1:21" x14ac:dyDescent="0.3">
      <c r="A67" s="2">
        <v>41578</v>
      </c>
      <c r="B67">
        <f>monthly_spot_yield!G67</f>
        <v>0.1</v>
      </c>
      <c r="C67">
        <f>monthly_spot_yield!H67</f>
        <v>0.31</v>
      </c>
      <c r="D67">
        <f>monthly_spot_yield!I67</f>
        <v>0.56999999999999995</v>
      </c>
      <c r="E67">
        <f>monthly_spot_yield!J67</f>
        <v>1.31</v>
      </c>
      <c r="F67">
        <f>monthly_spot_yield!K67</f>
        <v>1.95</v>
      </c>
      <c r="G67">
        <f>monthly_spot_yield!L67</f>
        <v>2.57</v>
      </c>
      <c r="H67">
        <f>monthly_spot_yield!M67</f>
        <v>3.33</v>
      </c>
      <c r="I67" s="3">
        <f>monthly_spot_yield!N67</f>
        <v>3.8813</v>
      </c>
      <c r="J67">
        <f>Bond_volatility!B67</f>
        <v>0.1790924505861399</v>
      </c>
      <c r="K67">
        <f>Bond_volatility!C67</f>
        <v>0.1106134876599536</v>
      </c>
      <c r="L67">
        <f>Bond_volatility!D67</f>
        <v>7.3224427789352023E-2</v>
      </c>
      <c r="M67">
        <f>Bond_volatility!E67</f>
        <v>4.5165973973693652E-2</v>
      </c>
      <c r="N67">
        <f>Bond_volatility!F67</f>
        <v>3.7080826815157189E-2</v>
      </c>
      <c r="O67">
        <f>Bond_volatility!G67</f>
        <v>2.7627081204788011E-2</v>
      </c>
      <c r="P67">
        <f>Bond_volatility!H67</f>
        <v>1.9681181032200522E-2</v>
      </c>
      <c r="Q67">
        <f>Bond_volatility!I67</f>
        <v>1.675035843083798E-2</v>
      </c>
      <c r="R67">
        <f>Economicpolicyuncertainty!B67</f>
        <v>67.75</v>
      </c>
      <c r="S67">
        <f>'Control variable'!E67</f>
        <v>-1.752949598247823E-3</v>
      </c>
      <c r="T67">
        <f>'Control variable'!F67</f>
        <v>-2.5786050059225241E-3</v>
      </c>
      <c r="U67">
        <f>'Control variable'!G67</f>
        <v>4.7058910374124926E-3</v>
      </c>
    </row>
    <row r="68" spans="1:21" x14ac:dyDescent="0.3">
      <c r="A68" s="2">
        <v>41547</v>
      </c>
      <c r="B68">
        <f>monthly_spot_yield!G68</f>
        <v>0.1</v>
      </c>
      <c r="C68">
        <f>monthly_spot_yield!H68</f>
        <v>0.33</v>
      </c>
      <c r="D68">
        <f>monthly_spot_yield!I68</f>
        <v>0.63</v>
      </c>
      <c r="E68">
        <f>monthly_spot_yield!J68</f>
        <v>1.39</v>
      </c>
      <c r="F68">
        <f>monthly_spot_yield!K68</f>
        <v>2.02</v>
      </c>
      <c r="G68">
        <f>monthly_spot_yield!L68</f>
        <v>2.64</v>
      </c>
      <c r="H68">
        <f>monthly_spot_yield!M68</f>
        <v>3.41</v>
      </c>
      <c r="I68" s="3">
        <f>monthly_spot_yield!N68</f>
        <v>3.9474999999999998</v>
      </c>
      <c r="J68">
        <f>Bond_volatility!B68</f>
        <v>0.1636983658116796</v>
      </c>
      <c r="K68">
        <f>Bond_volatility!C68</f>
        <v>0.12861100929858668</v>
      </c>
      <c r="L68">
        <f>Bond_volatility!D68</f>
        <v>0.10503260490556211</v>
      </c>
      <c r="M68">
        <f>Bond_volatility!E68</f>
        <v>7.7609970553401464E-2</v>
      </c>
      <c r="N68">
        <f>Bond_volatility!F68</f>
        <v>5.759795177760315E-2</v>
      </c>
      <c r="O68">
        <f>Bond_volatility!G68</f>
        <v>3.7077283682260286E-2</v>
      </c>
      <c r="P68">
        <f>Bond_volatility!H68</f>
        <v>2.3982698950411874E-2</v>
      </c>
      <c r="Q68">
        <f>Bond_volatility!I68</f>
        <v>1.7527941838790098E-2</v>
      </c>
      <c r="R68">
        <f>Economicpolicyuncertainty!B68</f>
        <v>156.80000000000001</v>
      </c>
      <c r="S68">
        <f>'Control variable'!E68</f>
        <v>5.1369583217042211E-3</v>
      </c>
      <c r="T68">
        <f>'Control variable'!F68</f>
        <v>1.1623287194421873E-3</v>
      </c>
      <c r="U68">
        <f>'Control variable'!G68</f>
        <v>-1.4051753455650302E-2</v>
      </c>
    </row>
    <row r="69" spans="1:21" x14ac:dyDescent="0.3">
      <c r="A69" s="2">
        <v>41516</v>
      </c>
      <c r="B69">
        <f>monthly_spot_yield!G69</f>
        <v>0.13</v>
      </c>
      <c r="C69">
        <f>monthly_spot_yield!H69</f>
        <v>0.39</v>
      </c>
      <c r="D69">
        <f>monthly_spot_yield!I69</f>
        <v>0.79</v>
      </c>
      <c r="E69">
        <f>monthly_spot_yield!J69</f>
        <v>1.62</v>
      </c>
      <c r="F69">
        <f>monthly_spot_yield!K69</f>
        <v>2.2400000000000002</v>
      </c>
      <c r="G69">
        <f>monthly_spot_yield!L69</f>
        <v>2.78</v>
      </c>
      <c r="H69">
        <f>monthly_spot_yield!M69</f>
        <v>3.46</v>
      </c>
      <c r="I69" s="3">
        <f>monthly_spot_yield!N69</f>
        <v>3.8856999999999999</v>
      </c>
      <c r="J69">
        <f>Bond_volatility!B69</f>
        <v>0.13983478659523677</v>
      </c>
      <c r="K69">
        <f>Bond_volatility!C69</f>
        <v>0.11339706121116097</v>
      </c>
      <c r="L69">
        <f>Bond_volatility!D69</f>
        <v>8.2902753843426588E-2</v>
      </c>
      <c r="M69">
        <f>Bond_volatility!E69</f>
        <v>7.1900492894354406E-2</v>
      </c>
      <c r="N69">
        <f>Bond_volatility!F69</f>
        <v>5.7396133040510611E-2</v>
      </c>
      <c r="O69">
        <f>Bond_volatility!G69</f>
        <v>4.0360340224220956E-2</v>
      </c>
      <c r="P69">
        <f>Bond_volatility!H69</f>
        <v>2.8426877757820945E-2</v>
      </c>
      <c r="Q69">
        <f>Bond_volatility!I69</f>
        <v>2.4838284000257699E-2</v>
      </c>
      <c r="R69">
        <f>Economicpolicyuncertainty!B69</f>
        <v>101.91</v>
      </c>
      <c r="S69">
        <f>'Control variable'!E69</f>
        <v>6.5809120772850642E-3</v>
      </c>
      <c r="T69">
        <f>'Control variable'!F69</f>
        <v>1.2022086145905167E-3</v>
      </c>
      <c r="U69">
        <f>'Control variable'!G69</f>
        <v>2.3530497410194036E-2</v>
      </c>
    </row>
    <row r="70" spans="1:21" x14ac:dyDescent="0.3">
      <c r="A70" s="2">
        <v>41486</v>
      </c>
      <c r="B70">
        <f>monthly_spot_yield!G70</f>
        <v>0.11</v>
      </c>
      <c r="C70">
        <f>monthly_spot_yield!H70</f>
        <v>0.31</v>
      </c>
      <c r="D70">
        <f>monthly_spot_yield!I70</f>
        <v>0.61</v>
      </c>
      <c r="E70">
        <f>monthly_spot_yield!J70</f>
        <v>1.38</v>
      </c>
      <c r="F70">
        <f>monthly_spot_yield!K70</f>
        <v>2</v>
      </c>
      <c r="G70">
        <f>monthly_spot_yield!L70</f>
        <v>2.6</v>
      </c>
      <c r="H70">
        <f>monthly_spot_yield!M70</f>
        <v>3.34</v>
      </c>
      <c r="I70" s="3">
        <f>monthly_spot_yield!N70</f>
        <v>3.7959999999999998</v>
      </c>
      <c r="J70">
        <f>Bond_volatility!B70</f>
        <v>0.13857606463042538</v>
      </c>
      <c r="K70">
        <f>Bond_volatility!C70</f>
        <v>0.11143908342570472</v>
      </c>
      <c r="L70">
        <f>Bond_volatility!D70</f>
        <v>0.10531303668682311</v>
      </c>
      <c r="M70">
        <f>Bond_volatility!E70</f>
        <v>8.1668142204457672E-2</v>
      </c>
      <c r="N70">
        <f>Bond_volatility!F70</f>
        <v>6.4300366073395038E-2</v>
      </c>
      <c r="O70">
        <f>Bond_volatility!G70</f>
        <v>4.8006989170242487E-2</v>
      </c>
      <c r="P70">
        <f>Bond_volatility!H70</f>
        <v>3.3615327133611338E-2</v>
      </c>
      <c r="Q70">
        <f>Bond_volatility!I70</f>
        <v>3.3222343203458508E-2</v>
      </c>
      <c r="R70">
        <f>Economicpolicyuncertainty!B70</f>
        <v>77.62</v>
      </c>
      <c r="S70">
        <f>'Control variable'!E70</f>
        <v>-4.2707951326634254E-3</v>
      </c>
      <c r="T70">
        <f>'Control variable'!F70</f>
        <v>3.9391993658615163E-4</v>
      </c>
      <c r="U70">
        <f>'Control variable'!G70</f>
        <v>-2.8170876966696335E-2</v>
      </c>
    </row>
    <row r="71" spans="1:21" x14ac:dyDescent="0.3">
      <c r="A71" s="2">
        <v>41453</v>
      </c>
      <c r="B71">
        <f>monthly_spot_yield!G71</f>
        <v>0.15</v>
      </c>
      <c r="C71">
        <f>monthly_spot_yield!H71</f>
        <v>0.36</v>
      </c>
      <c r="D71">
        <f>monthly_spot_yield!I71</f>
        <v>0.66</v>
      </c>
      <c r="E71">
        <f>monthly_spot_yield!J71</f>
        <v>1.41</v>
      </c>
      <c r="F71">
        <f>monthly_spot_yield!K71</f>
        <v>1.96</v>
      </c>
      <c r="G71">
        <f>monthly_spot_yield!L71</f>
        <v>2.52</v>
      </c>
      <c r="H71">
        <f>monthly_spot_yield!M71</f>
        <v>3.22</v>
      </c>
      <c r="I71" s="3">
        <f>monthly_spot_yield!N71</f>
        <v>3.6371000000000002</v>
      </c>
      <c r="J71">
        <f>Bond_volatility!B71</f>
        <v>0.11580769217723585</v>
      </c>
      <c r="K71">
        <f>Bond_volatility!C71</f>
        <v>0.1400902020350395</v>
      </c>
      <c r="L71">
        <f>Bond_volatility!D71</f>
        <v>0.13125773601033711</v>
      </c>
      <c r="M71">
        <f>Bond_volatility!E71</f>
        <v>9.9709382458422605E-2</v>
      </c>
      <c r="N71">
        <f>Bond_volatility!F71</f>
        <v>7.5290192510044596E-2</v>
      </c>
      <c r="O71">
        <f>Bond_volatility!G71</f>
        <v>4.9941288995186336E-2</v>
      </c>
      <c r="P71">
        <f>Bond_volatility!H71</f>
        <v>3.2589678810995122E-2</v>
      </c>
      <c r="Q71">
        <f>Bond_volatility!I71</f>
        <v>2.5328092958463045E-2</v>
      </c>
      <c r="R71">
        <f>Economicpolicyuncertainty!B71</f>
        <v>122.13</v>
      </c>
      <c r="S71">
        <f>'Control variable'!E71</f>
        <v>2.0353218204222853E-3</v>
      </c>
      <c r="T71">
        <f>'Control variable'!F71</f>
        <v>2.3968333841957782E-3</v>
      </c>
      <c r="U71">
        <f>'Control variable'!G71</f>
        <v>2.8170876966696439E-2</v>
      </c>
    </row>
    <row r="72" spans="1:21" x14ac:dyDescent="0.3">
      <c r="A72" s="2">
        <v>41425</v>
      </c>
      <c r="B72">
        <f>monthly_spot_yield!G72</f>
        <v>0.14000000000000001</v>
      </c>
      <c r="C72">
        <f>monthly_spot_yield!H72</f>
        <v>0.3</v>
      </c>
      <c r="D72">
        <f>monthly_spot_yield!I72</f>
        <v>0.52</v>
      </c>
      <c r="E72">
        <f>monthly_spot_yield!J72</f>
        <v>1.05</v>
      </c>
      <c r="F72">
        <f>monthly_spot_yield!K72</f>
        <v>1.55</v>
      </c>
      <c r="G72">
        <f>monthly_spot_yield!L72</f>
        <v>2.16</v>
      </c>
      <c r="H72">
        <f>monthly_spot_yield!M72</f>
        <v>2.95</v>
      </c>
      <c r="I72" s="3">
        <f>monthly_spot_yield!N72</f>
        <v>3.4742000000000002</v>
      </c>
      <c r="J72">
        <f>Bond_volatility!B72</f>
        <v>0.13065461467324388</v>
      </c>
      <c r="K72">
        <f>Bond_volatility!C72</f>
        <v>0.1339230479131987</v>
      </c>
      <c r="L72">
        <f>Bond_volatility!D72</f>
        <v>0.1219761828229909</v>
      </c>
      <c r="M72">
        <f>Bond_volatility!E72</f>
        <v>0.10117002960021727</v>
      </c>
      <c r="N72">
        <f>Bond_volatility!F72</f>
        <v>8.0498288328668885E-2</v>
      </c>
      <c r="O72">
        <f>Bond_volatility!G72</f>
        <v>5.9087611911392376E-2</v>
      </c>
      <c r="P72">
        <f>Bond_volatility!H72</f>
        <v>4.497000440903013E-2</v>
      </c>
      <c r="Q72">
        <f>Bond_volatility!I72</f>
        <v>3.7977409928226659E-2</v>
      </c>
      <c r="R72">
        <f>Economicpolicyuncertainty!B72</f>
        <v>66.84</v>
      </c>
      <c r="S72">
        <f>'Control variable'!E72</f>
        <v>1.0934981225712264E-3</v>
      </c>
      <c r="T72">
        <f>'Control variable'!F72</f>
        <v>1.7788247263683104E-3</v>
      </c>
      <c r="U72">
        <f>'Control variable'!G72</f>
        <v>-4.6520015634892928E-2</v>
      </c>
    </row>
    <row r="73" spans="1:21" x14ac:dyDescent="0.3">
      <c r="A73" s="2">
        <v>41394</v>
      </c>
      <c r="B73">
        <f>monthly_spot_yield!G73</f>
        <v>0.11</v>
      </c>
      <c r="C73">
        <f>monthly_spot_yield!H73</f>
        <v>0.22</v>
      </c>
      <c r="D73">
        <f>monthly_spot_yield!I73</f>
        <v>0.32</v>
      </c>
      <c r="E73">
        <f>monthly_spot_yield!J73</f>
        <v>0.68</v>
      </c>
      <c r="F73">
        <f>monthly_spot_yield!K73</f>
        <v>1.1100000000000001</v>
      </c>
      <c r="G73">
        <f>monthly_spot_yield!L73</f>
        <v>1.7</v>
      </c>
      <c r="H73">
        <f>monthly_spot_yield!M73</f>
        <v>2.4900000000000002</v>
      </c>
      <c r="I73" s="3">
        <f>monthly_spot_yield!N73</f>
        <v>3.0280999999999998</v>
      </c>
      <c r="J73">
        <f>Bond_volatility!B73</f>
        <v>0.10659174453904344</v>
      </c>
      <c r="K73">
        <f>Bond_volatility!C73</f>
        <v>0.10713806996135136</v>
      </c>
      <c r="L73">
        <f>Bond_volatility!D73</f>
        <v>7.2201713079326796E-2</v>
      </c>
      <c r="M73">
        <f>Bond_volatility!E73</f>
        <v>6.3194961547054437E-2</v>
      </c>
      <c r="N73">
        <f>Bond_volatility!F73</f>
        <v>5.2694072543170496E-2</v>
      </c>
      <c r="O73">
        <f>Bond_volatility!G73</f>
        <v>3.8279707934493E-2</v>
      </c>
      <c r="P73">
        <f>Bond_volatility!H73</f>
        <v>3.279947326174084E-2</v>
      </c>
      <c r="Q73">
        <f>Bond_volatility!I73</f>
        <v>3.1686907003372303E-2</v>
      </c>
      <c r="R73">
        <f>Economicpolicyuncertainty!B73</f>
        <v>81.56</v>
      </c>
      <c r="S73">
        <f>'Control variable'!E73</f>
        <v>-1.7203434311952443E-3</v>
      </c>
      <c r="T73">
        <f>'Control variable'!F73</f>
        <v>-1.0401802770653949E-3</v>
      </c>
      <c r="U73">
        <f>'Control variable'!G73</f>
        <v>1.3730192811902037E-2</v>
      </c>
    </row>
    <row r="74" spans="1:21" x14ac:dyDescent="0.3">
      <c r="A74" s="2">
        <v>41361</v>
      </c>
      <c r="B74">
        <f>monthly_spot_yield!G74</f>
        <v>0.14000000000000001</v>
      </c>
      <c r="C74">
        <f>monthly_spot_yield!H74</f>
        <v>0.25</v>
      </c>
      <c r="D74">
        <f>monthly_spot_yield!I74</f>
        <v>0.36</v>
      </c>
      <c r="E74">
        <f>monthly_spot_yield!J74</f>
        <v>0.77</v>
      </c>
      <c r="F74">
        <f>monthly_spot_yield!K74</f>
        <v>1.24</v>
      </c>
      <c r="G74">
        <f>monthly_spot_yield!L74</f>
        <v>1.87</v>
      </c>
      <c r="H74">
        <f>monthly_spot_yield!M74</f>
        <v>2.71</v>
      </c>
      <c r="I74" s="3">
        <f>monthly_spot_yield!N74</f>
        <v>3.2715000000000001</v>
      </c>
      <c r="J74">
        <f>Bond_volatility!B74</f>
        <v>5.8982994262401764E-2</v>
      </c>
      <c r="K74">
        <f>Bond_volatility!C74</f>
        <v>8.7349073398377275E-2</v>
      </c>
      <c r="L74">
        <f>Bond_volatility!D74</f>
        <v>6.5631281912944012E-2</v>
      </c>
      <c r="M74">
        <f>Bond_volatility!E74</f>
        <v>5.4901941557075937E-2</v>
      </c>
      <c r="N74">
        <f>Bond_volatility!F74</f>
        <v>4.747549769860554E-2</v>
      </c>
      <c r="O74">
        <f>Bond_volatility!G74</f>
        <v>3.1926400652312864E-2</v>
      </c>
      <c r="P74">
        <f>Bond_volatility!H74</f>
        <v>2.3986152448039227E-2</v>
      </c>
      <c r="Q74">
        <f>Bond_volatility!I74</f>
        <v>2.1499573116824863E-2</v>
      </c>
      <c r="R74">
        <f>Economicpolicyuncertainty!B74</f>
        <v>154.03</v>
      </c>
      <c r="S74">
        <f>'Control variable'!E74</f>
        <v>4.0539219511022129E-3</v>
      </c>
      <c r="T74">
        <f>'Control variable'!F74</f>
        <v>2.6110967024419148E-3</v>
      </c>
      <c r="U74">
        <f>'Control variable'!G74</f>
        <v>-9.1743762760412694E-3</v>
      </c>
    </row>
    <row r="75" spans="1:21" x14ac:dyDescent="0.3">
      <c r="A75" s="2">
        <v>41333</v>
      </c>
      <c r="B75">
        <f>monthly_spot_yield!G75</f>
        <v>0.17</v>
      </c>
      <c r="C75">
        <f>monthly_spot_yield!H75</f>
        <v>0.25</v>
      </c>
      <c r="D75">
        <f>monthly_spot_yield!I75</f>
        <v>0.36</v>
      </c>
      <c r="E75">
        <f>monthly_spot_yield!J75</f>
        <v>0.77</v>
      </c>
      <c r="F75">
        <f>monthly_spot_yield!K75</f>
        <v>1.26</v>
      </c>
      <c r="G75">
        <f>monthly_spot_yield!L75</f>
        <v>1.89</v>
      </c>
      <c r="H75">
        <f>monthly_spot_yield!M75</f>
        <v>2.71</v>
      </c>
      <c r="I75" s="3">
        <f>monthly_spot_yield!N75</f>
        <v>3.24</v>
      </c>
      <c r="J75">
        <f>Bond_volatility!B75</f>
        <v>8.0351897364410313E-2</v>
      </c>
      <c r="K75">
        <f>Bond_volatility!C75</f>
        <v>0.11049804594159431</v>
      </c>
      <c r="L75">
        <f>Bond_volatility!D75</f>
        <v>7.8707989471168791E-2</v>
      </c>
      <c r="M75">
        <f>Bond_volatility!E75</f>
        <v>6.179076735834757E-2</v>
      </c>
      <c r="N75">
        <f>Bond_volatility!F75</f>
        <v>4.9367416704894904E-2</v>
      </c>
      <c r="O75">
        <f>Bond_volatility!G75</f>
        <v>3.1538935863447151E-2</v>
      </c>
      <c r="P75">
        <f>Bond_volatility!H75</f>
        <v>2.3737269348707572E-2</v>
      </c>
      <c r="Q75">
        <f>Bond_volatility!I75</f>
        <v>1.9335087148525224E-2</v>
      </c>
      <c r="R75">
        <f>Economicpolicyuncertainty!B75</f>
        <v>234.74</v>
      </c>
      <c r="S75">
        <f>'Control variable'!E75</f>
        <v>5.7274440650692511E-3</v>
      </c>
      <c r="T75">
        <f>'Control variable'!F75</f>
        <v>8.1566732396601543E-3</v>
      </c>
      <c r="U75">
        <f>'Control variable'!G75</f>
        <v>-2.2574322038539176E-2</v>
      </c>
    </row>
    <row r="76" spans="1:21" x14ac:dyDescent="0.3">
      <c r="A76" s="2">
        <v>41305</v>
      </c>
      <c r="B76">
        <f>monthly_spot_yield!G76</f>
        <v>0.15</v>
      </c>
      <c r="C76">
        <f>monthly_spot_yield!H76</f>
        <v>0.27</v>
      </c>
      <c r="D76">
        <f>monthly_spot_yield!I76</f>
        <v>0.42</v>
      </c>
      <c r="E76">
        <f>monthly_spot_yield!J76</f>
        <v>0.88</v>
      </c>
      <c r="F76">
        <f>monthly_spot_yield!K76</f>
        <v>1.38</v>
      </c>
      <c r="G76">
        <f>monthly_spot_yield!L76</f>
        <v>2.02</v>
      </c>
      <c r="H76">
        <f>monthly_spot_yield!M76</f>
        <v>2.79</v>
      </c>
      <c r="I76" s="3">
        <f>monthly_spot_yield!N76</f>
        <v>3.2894000000000001</v>
      </c>
      <c r="J76">
        <f>Bond_volatility!B76</f>
        <v>7.3746294083740407E-2</v>
      </c>
      <c r="K76">
        <f>Bond_volatility!C76</f>
        <v>0.13186261774526625</v>
      </c>
      <c r="L76">
        <f>Bond_volatility!D76</f>
        <v>9.2294233237963499E-2</v>
      </c>
      <c r="M76">
        <f>Bond_volatility!E76</f>
        <v>7.1587425599623292E-2</v>
      </c>
      <c r="N76">
        <f>Bond_volatility!F76</f>
        <v>5.1310450362228435E-2</v>
      </c>
      <c r="O76">
        <f>Bond_volatility!G76</f>
        <v>3.3865215797568141E-2</v>
      </c>
      <c r="P76">
        <f>Bond_volatility!H76</f>
        <v>2.6445018790236842E-2</v>
      </c>
      <c r="Q76">
        <f>Bond_volatility!I76</f>
        <v>2.2430953898617389E-2</v>
      </c>
      <c r="R76">
        <f>Economicpolicyuncertainty!B76</f>
        <v>126.24</v>
      </c>
      <c r="S76">
        <f>'Control variable'!E76</f>
        <v>-1.3262325348348959E-3</v>
      </c>
      <c r="T76">
        <f>'Control variable'!F76</f>
        <v>2.9529399709854348E-3</v>
      </c>
      <c r="U76">
        <f>'Control variable'!G76</f>
        <v>-3.5091319811269943E-2</v>
      </c>
    </row>
    <row r="77" spans="1:21" x14ac:dyDescent="0.3">
      <c r="A77" s="2">
        <v>41274</v>
      </c>
      <c r="B77">
        <f>monthly_spot_yield!G77</f>
        <v>0.16</v>
      </c>
      <c r="C77">
        <f>monthly_spot_yield!H77</f>
        <v>0.25</v>
      </c>
      <c r="D77">
        <f>monthly_spot_yield!I77</f>
        <v>0.36</v>
      </c>
      <c r="E77">
        <f>monthly_spot_yield!J77</f>
        <v>0.72</v>
      </c>
      <c r="F77">
        <f>monthly_spot_yield!K77</f>
        <v>1.18</v>
      </c>
      <c r="G77">
        <f>monthly_spot_yield!L77</f>
        <v>1.78</v>
      </c>
      <c r="H77">
        <f>monthly_spot_yield!M77</f>
        <v>2.54</v>
      </c>
      <c r="I77" s="3">
        <f>monthly_spot_yield!N77</f>
        <v>3.0550999999999999</v>
      </c>
      <c r="J77">
        <f>Bond_volatility!B77</f>
        <v>0.13811361882566225</v>
      </c>
      <c r="K77">
        <f>Bond_volatility!C77</f>
        <v>0.10314001997865428</v>
      </c>
      <c r="L77">
        <f>Bond_volatility!D77</f>
        <v>6.8376236937643414E-2</v>
      </c>
      <c r="M77">
        <f>Bond_volatility!E77</f>
        <v>6.5571318973680043E-2</v>
      </c>
      <c r="N77">
        <f>Bond_volatility!F77</f>
        <v>5.6789831024959748E-2</v>
      </c>
      <c r="O77">
        <f>Bond_volatility!G77</f>
        <v>4.1959911435191247E-2</v>
      </c>
      <c r="P77">
        <f>Bond_volatility!H77</f>
        <v>3.3535155874804198E-2</v>
      </c>
      <c r="Q77">
        <f>Bond_volatility!I77</f>
        <v>2.8214766716729886E-2</v>
      </c>
      <c r="R77">
        <f>Economicpolicyuncertainty!B77</f>
        <v>249.99</v>
      </c>
      <c r="S77">
        <f>'Control variable'!E77</f>
        <v>3.5236373446690099E-3</v>
      </c>
      <c r="T77">
        <f>'Control variable'!F77</f>
        <v>-2.6966973121297678E-3</v>
      </c>
      <c r="U77">
        <f>'Control variable'!G77</f>
        <v>-2.5533302005164762E-2</v>
      </c>
    </row>
    <row r="78" spans="1:21" x14ac:dyDescent="0.3">
      <c r="A78" s="2">
        <v>41243</v>
      </c>
      <c r="B78">
        <f>monthly_spot_yield!G78</f>
        <v>0.18</v>
      </c>
      <c r="C78">
        <f>monthly_spot_yield!H78</f>
        <v>0.25</v>
      </c>
      <c r="D78">
        <f>monthly_spot_yield!I78</f>
        <v>0.34</v>
      </c>
      <c r="E78">
        <f>monthly_spot_yield!J78</f>
        <v>0.61</v>
      </c>
      <c r="F78">
        <f>monthly_spot_yield!K78</f>
        <v>1.04</v>
      </c>
      <c r="G78">
        <f>monthly_spot_yield!L78</f>
        <v>1.62</v>
      </c>
      <c r="H78">
        <f>monthly_spot_yield!M78</f>
        <v>2.37</v>
      </c>
      <c r="I78" s="3">
        <f>monthly_spot_yield!N78</f>
        <v>2.9325999999999999</v>
      </c>
      <c r="J78">
        <f>Bond_volatility!B78</f>
        <v>0.11214165324895194</v>
      </c>
      <c r="K78">
        <f>Bond_volatility!C78</f>
        <v>9.897295301660046E-2</v>
      </c>
      <c r="L78">
        <f>Bond_volatility!D78</f>
        <v>8.6361868135778397E-2</v>
      </c>
      <c r="M78">
        <f>Bond_volatility!E78</f>
        <v>7.4644131997201768E-2</v>
      </c>
      <c r="N78">
        <f>Bond_volatility!F78</f>
        <v>6.1203087244986305E-2</v>
      </c>
      <c r="O78">
        <f>Bond_volatility!G78</f>
        <v>4.0760665427600207E-2</v>
      </c>
      <c r="P78">
        <f>Bond_volatility!H78</f>
        <v>2.9255162193195024E-2</v>
      </c>
      <c r="Q78">
        <f>Bond_volatility!I78</f>
        <v>2.2274962903310738E-2</v>
      </c>
      <c r="R78">
        <f>Economicpolicyuncertainty!B78</f>
        <v>251.56</v>
      </c>
      <c r="S78">
        <f>'Control variable'!E78</f>
        <v>4.8068057306497455E-3</v>
      </c>
      <c r="T78">
        <f>'Control variable'!F78</f>
        <v>-4.7493470099581421E-3</v>
      </c>
      <c r="U78">
        <f>'Control variable'!G78</f>
        <v>6.9593291799195184E-2</v>
      </c>
    </row>
    <row r="79" spans="1:21" x14ac:dyDescent="0.3">
      <c r="A79" s="2">
        <v>41213</v>
      </c>
      <c r="B79">
        <f>monthly_spot_yield!G79</f>
        <v>0.18</v>
      </c>
      <c r="C79">
        <f>monthly_spot_yield!H79</f>
        <v>0.3</v>
      </c>
      <c r="D79">
        <f>monthly_spot_yield!I79</f>
        <v>0.38</v>
      </c>
      <c r="E79">
        <f>monthly_spot_yield!J79</f>
        <v>0.72</v>
      </c>
      <c r="F79">
        <f>monthly_spot_yield!K79</f>
        <v>1.1399999999999999</v>
      </c>
      <c r="G79">
        <f>monthly_spot_yield!L79</f>
        <v>1.72</v>
      </c>
      <c r="H79">
        <f>monthly_spot_yield!M79</f>
        <v>2.46</v>
      </c>
      <c r="I79" s="3">
        <f>monthly_spot_yield!N79</f>
        <v>2.9556</v>
      </c>
      <c r="J79">
        <f>Bond_volatility!B79</f>
        <v>8.1350874246943136E-2</v>
      </c>
      <c r="K79">
        <f>Bond_volatility!C79</f>
        <v>0.1227844454321962</v>
      </c>
      <c r="L79">
        <f>Bond_volatility!D79</f>
        <v>8.5827100237799769E-2</v>
      </c>
      <c r="M79">
        <f>Bond_volatility!E79</f>
        <v>8.0656152630681571E-2</v>
      </c>
      <c r="N79">
        <f>Bond_volatility!F79</f>
        <v>7.0451241226455824E-2</v>
      </c>
      <c r="O79">
        <f>Bond_volatility!G79</f>
        <v>4.7065734636698518E-2</v>
      </c>
      <c r="P79">
        <f>Bond_volatility!H79</f>
        <v>3.5909311036732568E-2</v>
      </c>
      <c r="Q79">
        <f>Bond_volatility!I79</f>
        <v>3.2196080971013293E-2</v>
      </c>
      <c r="R79">
        <f>Economicpolicyuncertainty!B79</f>
        <v>141.63999999999999</v>
      </c>
      <c r="S79">
        <f>'Control variable'!E79</f>
        <v>2.117772072211351E-3</v>
      </c>
      <c r="T79">
        <f>'Control variable'!F79</f>
        <v>-3.8900079155138322E-4</v>
      </c>
      <c r="U79">
        <f>'Control variable'!G79</f>
        <v>2.2780028331820121E-2</v>
      </c>
    </row>
    <row r="80" spans="1:21" x14ac:dyDescent="0.3">
      <c r="A80" s="2">
        <v>41180</v>
      </c>
      <c r="B80">
        <f>monthly_spot_yield!G80</f>
        <v>0.17</v>
      </c>
      <c r="C80">
        <f>monthly_spot_yield!H80</f>
        <v>0.23</v>
      </c>
      <c r="D80">
        <f>monthly_spot_yield!I80</f>
        <v>0.31</v>
      </c>
      <c r="E80">
        <f>monthly_spot_yield!J80</f>
        <v>0.62</v>
      </c>
      <c r="F80">
        <f>monthly_spot_yield!K80</f>
        <v>1.04</v>
      </c>
      <c r="G80">
        <f>monthly_spot_yield!L80</f>
        <v>1.65</v>
      </c>
      <c r="H80">
        <f>monthly_spot_yield!M80</f>
        <v>2.42</v>
      </c>
      <c r="I80" s="3">
        <f>monthly_spot_yield!N80</f>
        <v>2.9074</v>
      </c>
      <c r="J80">
        <f>Bond_volatility!B80</f>
        <v>6.7412760502373423E-2</v>
      </c>
      <c r="K80">
        <f>Bond_volatility!C80</f>
        <v>0.10286351511236706</v>
      </c>
      <c r="L80">
        <f>Bond_volatility!D80</f>
        <v>7.1492917046499307E-2</v>
      </c>
      <c r="M80">
        <f>Bond_volatility!E80</f>
        <v>8.4176505446264011E-2</v>
      </c>
      <c r="N80">
        <f>Bond_volatility!F80</f>
        <v>6.9505968890881592E-2</v>
      </c>
      <c r="O80">
        <f>Bond_volatility!G80</f>
        <v>4.9415281678122196E-2</v>
      </c>
      <c r="P80">
        <f>Bond_volatility!H80</f>
        <v>3.9503834473314473E-2</v>
      </c>
      <c r="Q80">
        <f>Bond_volatility!I80</f>
        <v>3.6145638006133289E-2</v>
      </c>
      <c r="R80">
        <f>Economicpolicyuncertainty!B80</f>
        <v>217</v>
      </c>
      <c r="S80">
        <f>'Control variable'!E80</f>
        <v>4.8958530900422169E-4</v>
      </c>
      <c r="T80">
        <f>'Control variable'!F80</f>
        <v>4.4522861158938221E-3</v>
      </c>
      <c r="U80">
        <f>'Control variable'!G80</f>
        <v>-2.7274417919659288E-2</v>
      </c>
    </row>
    <row r="81" spans="1:21" x14ac:dyDescent="0.3">
      <c r="A81" s="2">
        <v>41152</v>
      </c>
      <c r="B81">
        <f>monthly_spot_yield!G81</f>
        <v>0.16</v>
      </c>
      <c r="C81">
        <f>monthly_spot_yield!H81</f>
        <v>0.22</v>
      </c>
      <c r="D81">
        <f>monthly_spot_yield!I81</f>
        <v>0.3</v>
      </c>
      <c r="E81">
        <f>monthly_spot_yield!J81</f>
        <v>0.59</v>
      </c>
      <c r="F81">
        <f>monthly_spot_yield!K81</f>
        <v>1.01</v>
      </c>
      <c r="G81">
        <f>monthly_spot_yield!L81</f>
        <v>1.57</v>
      </c>
      <c r="H81">
        <f>monthly_spot_yield!M81</f>
        <v>2.29</v>
      </c>
      <c r="I81" s="3">
        <f>monthly_spot_yield!N81</f>
        <v>2.7801</v>
      </c>
      <c r="J81">
        <f>Bond_volatility!B81</f>
        <v>0.11511070233113252</v>
      </c>
      <c r="K81">
        <f>Bond_volatility!C81</f>
        <v>0.14620484135243972</v>
      </c>
      <c r="L81">
        <f>Bond_volatility!D81</f>
        <v>0.1209611959903491</v>
      </c>
      <c r="M81">
        <f>Bond_volatility!E81</f>
        <v>0.10681005876682229</v>
      </c>
      <c r="N81">
        <f>Bond_volatility!F81</f>
        <v>8.3186894439010714E-2</v>
      </c>
      <c r="O81">
        <f>Bond_volatility!G81</f>
        <v>5.5978971170376465E-2</v>
      </c>
      <c r="P81">
        <f>Bond_volatility!H81</f>
        <v>4.1590755581273703E-2</v>
      </c>
      <c r="Q81">
        <f>Bond_volatility!I81</f>
        <v>3.9364716431672615E-2</v>
      </c>
      <c r="R81">
        <f>Economicpolicyuncertainty!B81</f>
        <v>259.97000000000003</v>
      </c>
      <c r="S81">
        <f>'Control variable'!E81</f>
        <v>-4.7894256835873585E-3</v>
      </c>
      <c r="T81">
        <f>'Control variable'!F81</f>
        <v>5.549729902718372E-3</v>
      </c>
      <c r="U81">
        <f>'Control variable'!G81</f>
        <v>4.4943895878392674E-3</v>
      </c>
    </row>
    <row r="82" spans="1:21" x14ac:dyDescent="0.3">
      <c r="A82" s="2">
        <v>41121</v>
      </c>
      <c r="B82">
        <f>monthly_spot_yield!G82</f>
        <v>0.16</v>
      </c>
      <c r="C82">
        <f>monthly_spot_yield!H82</f>
        <v>0.23</v>
      </c>
      <c r="D82">
        <f>monthly_spot_yield!I82</f>
        <v>0.3</v>
      </c>
      <c r="E82">
        <f>monthly_spot_yield!J82</f>
        <v>0.6</v>
      </c>
      <c r="F82">
        <f>monthly_spot_yield!K82</f>
        <v>0.98</v>
      </c>
      <c r="G82">
        <f>monthly_spot_yield!L82</f>
        <v>1.51</v>
      </c>
      <c r="H82">
        <f>monthly_spot_yield!M82</f>
        <v>2.21</v>
      </c>
      <c r="I82" s="3">
        <f>monthly_spot_yield!N82</f>
        <v>2.6665000000000001</v>
      </c>
      <c r="J82">
        <f>Bond_volatility!B82</f>
        <v>0.10388981974217083</v>
      </c>
      <c r="K82">
        <f>Bond_volatility!C82</f>
        <v>9.471285563830345E-2</v>
      </c>
      <c r="L82">
        <f>Bond_volatility!D82</f>
        <v>0.10242192731660653</v>
      </c>
      <c r="M82">
        <f>Bond_volatility!E82</f>
        <v>7.9593240570910495E-2</v>
      </c>
      <c r="N82">
        <f>Bond_volatility!F82</f>
        <v>6.5921960312915542E-2</v>
      </c>
      <c r="O82">
        <f>Bond_volatility!G82</f>
        <v>5.2830336782885214E-2</v>
      </c>
      <c r="P82">
        <f>Bond_volatility!H82</f>
        <v>4.1059590798944494E-2</v>
      </c>
      <c r="Q82">
        <f>Bond_volatility!I82</f>
        <v>3.418685687764101E-2</v>
      </c>
      <c r="R82">
        <f>Economicpolicyuncertainty!B82</f>
        <v>109.48</v>
      </c>
      <c r="S82">
        <f>'Control variable'!E82</f>
        <v>2.6206527506440029E-3</v>
      </c>
      <c r="T82">
        <f>'Control variable'!F82</f>
        <v>-1.6311154075828171E-3</v>
      </c>
      <c r="U82">
        <f>'Control variable'!G82</f>
        <v>-4.4943895878392153E-3</v>
      </c>
    </row>
    <row r="83" spans="1:21" x14ac:dyDescent="0.3">
      <c r="A83" s="2">
        <v>41089</v>
      </c>
      <c r="B83">
        <f>monthly_spot_yield!G83</f>
        <v>0.21</v>
      </c>
      <c r="C83">
        <f>monthly_spot_yield!H83</f>
        <v>0.33</v>
      </c>
      <c r="D83">
        <f>monthly_spot_yield!I83</f>
        <v>0.41</v>
      </c>
      <c r="E83">
        <f>monthly_spot_yield!J83</f>
        <v>0.72</v>
      </c>
      <c r="F83">
        <f>monthly_spot_yield!K83</f>
        <v>1.1100000000000001</v>
      </c>
      <c r="G83">
        <f>monthly_spot_yield!L83</f>
        <v>1.67</v>
      </c>
      <c r="H83">
        <f>monthly_spot_yield!M83</f>
        <v>2.38</v>
      </c>
      <c r="I83" s="3">
        <f>monthly_spot_yield!N83</f>
        <v>2.8740000000000001</v>
      </c>
      <c r="J83">
        <f>Bond_volatility!B83</f>
        <v>9.0095857932566567E-2</v>
      </c>
      <c r="K83">
        <f>Bond_volatility!C83</f>
        <v>7.278712295698489E-2</v>
      </c>
      <c r="L83">
        <f>Bond_volatility!D83</f>
        <v>0.10195314008391267</v>
      </c>
      <c r="M83">
        <f>Bond_volatility!E83</f>
        <v>9.2524294732626133E-2</v>
      </c>
      <c r="N83">
        <f>Bond_volatility!F83</f>
        <v>7.9313260501913591E-2</v>
      </c>
      <c r="O83">
        <f>Bond_volatility!G83</f>
        <v>5.733115349525443E-2</v>
      </c>
      <c r="P83">
        <f>Bond_volatility!H83</f>
        <v>4.5643223861570541E-2</v>
      </c>
      <c r="Q83">
        <f>Bond_volatility!I83</f>
        <v>3.8804772617836242E-2</v>
      </c>
      <c r="R83">
        <f>Economicpolicyuncertainty!B83</f>
        <v>222.24</v>
      </c>
      <c r="S83">
        <f>'Control variable'!E83</f>
        <v>-1.9583823824157582E-4</v>
      </c>
      <c r="T83">
        <f>'Control variable'!F83</f>
        <v>-1.4674730965932796E-3</v>
      </c>
      <c r="U83">
        <f>'Control variable'!G83</f>
        <v>0</v>
      </c>
    </row>
    <row r="84" spans="1:21" x14ac:dyDescent="0.3">
      <c r="A84" s="2">
        <v>41060</v>
      </c>
      <c r="B84">
        <f>monthly_spot_yield!G84</f>
        <v>0.18</v>
      </c>
      <c r="C84">
        <f>monthly_spot_yield!H84</f>
        <v>0.27</v>
      </c>
      <c r="D84">
        <f>monthly_spot_yield!I84</f>
        <v>0.35</v>
      </c>
      <c r="E84">
        <f>monthly_spot_yield!J84</f>
        <v>0.67</v>
      </c>
      <c r="F84">
        <f>monthly_spot_yield!K84</f>
        <v>1.03</v>
      </c>
      <c r="G84">
        <f>monthly_spot_yield!L84</f>
        <v>1.59</v>
      </c>
      <c r="H84">
        <f>monthly_spot_yield!M84</f>
        <v>2.27</v>
      </c>
      <c r="I84" s="3">
        <f>monthly_spot_yield!N84</f>
        <v>2.8077999999999999</v>
      </c>
      <c r="J84">
        <f>Bond_volatility!B84</f>
        <v>7.4466303885902765E-2</v>
      </c>
      <c r="K84">
        <f>Bond_volatility!C84</f>
        <v>8.1796136644095713E-2</v>
      </c>
      <c r="L84">
        <f>Bond_volatility!D84</f>
        <v>8.3489170114255579E-2</v>
      </c>
      <c r="M84">
        <f>Bond_volatility!E84</f>
        <v>6.8636141326230929E-2</v>
      </c>
      <c r="N84">
        <f>Bond_volatility!F84</f>
        <v>6.3614811404371141E-2</v>
      </c>
      <c r="O84">
        <f>Bond_volatility!G84</f>
        <v>4.8244659753108689E-2</v>
      </c>
      <c r="P84">
        <f>Bond_volatility!H84</f>
        <v>3.9566065604041627E-2</v>
      </c>
      <c r="Q84">
        <f>Bond_volatility!I84</f>
        <v>3.8290050341720179E-2</v>
      </c>
      <c r="R84">
        <f>Economicpolicyuncertainty!B84</f>
        <v>108.36</v>
      </c>
      <c r="S84">
        <f>'Control variable'!E84</f>
        <v>1.9180677203943319E-3</v>
      </c>
      <c r="T84">
        <f>'Control variable'!F84</f>
        <v>-1.1741684323553611E-3</v>
      </c>
      <c r="U84">
        <f>'Control variable'!G84</f>
        <v>5.5313637984052401E-2</v>
      </c>
    </row>
    <row r="85" spans="1:21" x14ac:dyDescent="0.3">
      <c r="A85" s="2">
        <v>41029</v>
      </c>
      <c r="B85">
        <f>monthly_spot_yield!G85</f>
        <v>0.2</v>
      </c>
      <c r="C85">
        <f>monthly_spot_yield!H85</f>
        <v>0.27</v>
      </c>
      <c r="D85">
        <f>monthly_spot_yield!I85</f>
        <v>0.38</v>
      </c>
      <c r="E85">
        <f>monthly_spot_yield!J85</f>
        <v>0.82</v>
      </c>
      <c r="F85">
        <f>monthly_spot_yield!K85</f>
        <v>1.33</v>
      </c>
      <c r="G85">
        <f>monthly_spot_yield!L85</f>
        <v>1.95</v>
      </c>
      <c r="H85">
        <f>monthly_spot_yield!M85</f>
        <v>2.73</v>
      </c>
      <c r="I85" s="3">
        <f>monthly_spot_yield!N85</f>
        <v>3.2894000000000001</v>
      </c>
      <c r="J85">
        <f>Bond_volatility!B85</f>
        <v>8.8804330093613146E-2</v>
      </c>
      <c r="K85">
        <f>Bond_volatility!C85</f>
        <v>0.10486453432604155</v>
      </c>
      <c r="L85">
        <f>Bond_volatility!D85</f>
        <v>9.4663245257451414E-2</v>
      </c>
      <c r="M85">
        <f>Bond_volatility!E85</f>
        <v>8.5322265068550979E-2</v>
      </c>
      <c r="N85">
        <f>Bond_volatility!F85</f>
        <v>6.2428623652504033E-2</v>
      </c>
      <c r="O85">
        <f>Bond_volatility!G85</f>
        <v>4.2137214922074277E-2</v>
      </c>
      <c r="P85">
        <f>Bond_volatility!H85</f>
        <v>3.1940339808795661E-2</v>
      </c>
      <c r="Q85">
        <f>Bond_volatility!I85</f>
        <v>3.0270597896940664E-2</v>
      </c>
      <c r="R85">
        <f>Economicpolicyuncertainty!B85</f>
        <v>111.81</v>
      </c>
      <c r="S85">
        <f>'Control variable'!E85</f>
        <v>7.490400783182357E-3</v>
      </c>
      <c r="T85">
        <f>'Control variable'!F85</f>
        <v>3.0164753642699534E-3</v>
      </c>
      <c r="U85">
        <f>'Control variable'!G85</f>
        <v>2.8848154337658343E-2</v>
      </c>
    </row>
    <row r="86" spans="1:21" x14ac:dyDescent="0.3">
      <c r="A86" s="2">
        <v>40998</v>
      </c>
      <c r="B86">
        <f>monthly_spot_yield!G86</f>
        <v>0.19</v>
      </c>
      <c r="C86">
        <f>monthly_spot_yield!H86</f>
        <v>0.33</v>
      </c>
      <c r="D86">
        <f>monthly_spot_yield!I86</f>
        <v>0.51</v>
      </c>
      <c r="E86">
        <f>monthly_spot_yield!J86</f>
        <v>1.04</v>
      </c>
      <c r="F86">
        <f>monthly_spot_yield!K86</f>
        <v>1.61</v>
      </c>
      <c r="G86">
        <f>monthly_spot_yield!L86</f>
        <v>2.23</v>
      </c>
      <c r="H86">
        <f>monthly_spot_yield!M86</f>
        <v>3</v>
      </c>
      <c r="I86" s="3">
        <f>monthly_spot_yield!N86</f>
        <v>3.5095000000000001</v>
      </c>
      <c r="J86">
        <f>Bond_volatility!B86</f>
        <v>8.708328677029914E-2</v>
      </c>
      <c r="K86">
        <f>Bond_volatility!C86</f>
        <v>0.11434962374091208</v>
      </c>
      <c r="L86">
        <f>Bond_volatility!D86</f>
        <v>0.11657657081698442</v>
      </c>
      <c r="M86">
        <f>Bond_volatility!E86</f>
        <v>9.3895695375160959E-2</v>
      </c>
      <c r="N86">
        <f>Bond_volatility!F86</f>
        <v>7.0264096178500338E-2</v>
      </c>
      <c r="O86">
        <f>Bond_volatility!G86</f>
        <v>4.8464520882716647E-2</v>
      </c>
      <c r="P86">
        <f>Bond_volatility!H86</f>
        <v>3.7059172660670957E-2</v>
      </c>
      <c r="Q86">
        <f>Bond_volatility!I86</f>
        <v>3.4435724620222118E-2</v>
      </c>
      <c r="R86">
        <f>Economicpolicyuncertainty!B86</f>
        <v>82.22</v>
      </c>
      <c r="S86">
        <f>'Control variable'!E86</f>
        <v>-4.6806682247925533E-3</v>
      </c>
      <c r="T86">
        <f>'Control variable'!F86</f>
        <v>7.5658651482020728E-3</v>
      </c>
      <c r="U86">
        <f>'Control variable'!G86</f>
        <v>-2.8848154337658392E-2</v>
      </c>
    </row>
    <row r="87" spans="1:21" x14ac:dyDescent="0.3">
      <c r="A87" s="2">
        <v>40968</v>
      </c>
      <c r="B87">
        <f>monthly_spot_yield!G87</f>
        <v>0.18</v>
      </c>
      <c r="C87">
        <f>monthly_spot_yield!H87</f>
        <v>0.3</v>
      </c>
      <c r="D87">
        <f>monthly_spot_yield!I87</f>
        <v>0.43</v>
      </c>
      <c r="E87">
        <f>monthly_spot_yield!J87</f>
        <v>0.87</v>
      </c>
      <c r="F87">
        <f>monthly_spot_yield!K87</f>
        <v>1.39</v>
      </c>
      <c r="G87">
        <f>monthly_spot_yield!L87</f>
        <v>1.98</v>
      </c>
      <c r="H87">
        <f>monthly_spot_yield!M87</f>
        <v>2.73</v>
      </c>
      <c r="I87" s="3">
        <f>monthly_spot_yield!N87</f>
        <v>3.2267000000000001</v>
      </c>
      <c r="J87">
        <f>Bond_volatility!B87</f>
        <v>0.10908978035664239</v>
      </c>
      <c r="K87">
        <f>Bond_volatility!C87</f>
        <v>7.3862667915141941E-2</v>
      </c>
      <c r="L87">
        <f>Bond_volatility!D87</f>
        <v>0.10576767499733569</v>
      </c>
      <c r="M87">
        <f>Bond_volatility!E87</f>
        <v>8.6728343164023947E-2</v>
      </c>
      <c r="N87">
        <f>Bond_volatility!F87</f>
        <v>6.6213314784295027E-2</v>
      </c>
      <c r="O87">
        <f>Bond_volatility!G87</f>
        <v>4.720647302312455E-2</v>
      </c>
      <c r="P87">
        <f>Bond_volatility!H87</f>
        <v>3.6032560527864028E-2</v>
      </c>
      <c r="Q87">
        <f>Bond_volatility!I87</f>
        <v>3.3883747559229911E-2</v>
      </c>
      <c r="R87">
        <f>Economicpolicyuncertainty!B87</f>
        <v>51.9</v>
      </c>
      <c r="S87">
        <f>'Control variable'!E87</f>
        <v>2.289300984557035E-3</v>
      </c>
      <c r="T87">
        <f>'Control variable'!F87</f>
        <v>4.3933088218769756E-3</v>
      </c>
      <c r="U87">
        <f>'Control variable'!G87</f>
        <v>-2.3420274208098613E-2</v>
      </c>
    </row>
    <row r="88" spans="1:21" x14ac:dyDescent="0.3">
      <c r="A88" s="2">
        <v>40939</v>
      </c>
      <c r="B88">
        <f>monthly_spot_yield!G88</f>
        <v>0.13</v>
      </c>
      <c r="C88">
        <f>monthly_spot_yield!H88</f>
        <v>0.22</v>
      </c>
      <c r="D88">
        <f>monthly_spot_yield!I88</f>
        <v>0.3</v>
      </c>
      <c r="E88">
        <f>monthly_spot_yield!J88</f>
        <v>0.71</v>
      </c>
      <c r="F88">
        <f>monthly_spot_yield!K88</f>
        <v>1.24</v>
      </c>
      <c r="G88">
        <f>monthly_spot_yield!L88</f>
        <v>1.83</v>
      </c>
      <c r="H88">
        <f>monthly_spot_yield!M88</f>
        <v>2.59</v>
      </c>
      <c r="I88" s="3">
        <f>monthly_spot_yield!N88</f>
        <v>3.0857999999999999</v>
      </c>
      <c r="J88">
        <f>Bond_volatility!B88</f>
        <v>0.10172027397308817</v>
      </c>
      <c r="K88">
        <f>Bond_volatility!C88</f>
        <v>0.13519188905312735</v>
      </c>
      <c r="L88">
        <f>Bond_volatility!D88</f>
        <v>9.842861344630742E-2</v>
      </c>
      <c r="M88">
        <f>Bond_volatility!E88</f>
        <v>8.1010999004867718E-2</v>
      </c>
      <c r="N88">
        <f>Bond_volatility!F88</f>
        <v>6.0910911409816478E-2</v>
      </c>
      <c r="O88">
        <f>Bond_volatility!G88</f>
        <v>4.3447321747304271E-2</v>
      </c>
      <c r="P88">
        <f>Bond_volatility!H88</f>
        <v>3.3760296116259941E-2</v>
      </c>
      <c r="Q88">
        <f>Bond_volatility!I88</f>
        <v>2.9261310620650561E-2</v>
      </c>
      <c r="R88">
        <f>Economicpolicyuncertainty!B88</f>
        <v>92.52</v>
      </c>
      <c r="S88">
        <f>'Control variable'!E88</f>
        <v>6.1045672951296577E-3</v>
      </c>
      <c r="T88">
        <f>'Control variable'!F88</f>
        <v>4.3905388909478114E-3</v>
      </c>
      <c r="U88">
        <f>'Control variable'!G88</f>
        <v>-5.8443595870074548E-2</v>
      </c>
    </row>
    <row r="89" spans="1:21" x14ac:dyDescent="0.3">
      <c r="A89" s="2">
        <v>40907</v>
      </c>
      <c r="B89">
        <f>monthly_spot_yield!G89</f>
        <v>0.12</v>
      </c>
      <c r="C89">
        <f>monthly_spot_yield!H89</f>
        <v>0.25</v>
      </c>
      <c r="D89">
        <f>monthly_spot_yield!I89</f>
        <v>0.36</v>
      </c>
      <c r="E89">
        <f>monthly_spot_yield!J89</f>
        <v>0.83</v>
      </c>
      <c r="F89">
        <f>monthly_spot_yield!K89</f>
        <v>1.35</v>
      </c>
      <c r="G89">
        <f>monthly_spot_yield!L89</f>
        <v>1.89</v>
      </c>
      <c r="H89">
        <f>monthly_spot_yield!M89</f>
        <v>2.57</v>
      </c>
      <c r="I89" s="3">
        <f>monthly_spot_yield!N89</f>
        <v>3.0390000000000001</v>
      </c>
      <c r="J89">
        <f>Bond_volatility!B89</f>
        <v>0.12240149892036756</v>
      </c>
      <c r="K89">
        <f>Bond_volatility!C89</f>
        <v>0.12615053930878692</v>
      </c>
      <c r="L89">
        <f>Bond_volatility!D89</f>
        <v>0.12375193145515988</v>
      </c>
      <c r="M89">
        <f>Bond_volatility!E89</f>
        <v>8.2260394307703003E-2</v>
      </c>
      <c r="N89">
        <f>Bond_volatility!F89</f>
        <v>6.8056157013624816E-2</v>
      </c>
      <c r="O89">
        <f>Bond_volatility!G89</f>
        <v>5.6364966094805485E-2</v>
      </c>
      <c r="P89">
        <f>Bond_volatility!H89</f>
        <v>4.9182165744205364E-2</v>
      </c>
      <c r="Q89">
        <f>Bond_volatility!I89</f>
        <v>4.7834750486557005E-2</v>
      </c>
      <c r="R89">
        <f>Economicpolicyuncertainty!B89</f>
        <v>193.99</v>
      </c>
      <c r="S89">
        <f>'Control variable'!E89</f>
        <v>5.525035764529093E-3</v>
      </c>
      <c r="T89">
        <f>'Control variable'!F89</f>
        <v>-2.4695632397799118E-3</v>
      </c>
      <c r="U89">
        <f>'Control variable'!G89</f>
        <v>5.3824650013780083E-2</v>
      </c>
    </row>
    <row r="90" spans="1:21" x14ac:dyDescent="0.3">
      <c r="A90" s="2">
        <v>40877</v>
      </c>
      <c r="B90">
        <f>monthly_spot_yield!G90</f>
        <v>0.12</v>
      </c>
      <c r="C90">
        <f>monthly_spot_yield!H90</f>
        <v>0.25</v>
      </c>
      <c r="D90">
        <f>monthly_spot_yield!I90</f>
        <v>0.41</v>
      </c>
      <c r="E90">
        <f>monthly_spot_yield!J90</f>
        <v>0.96</v>
      </c>
      <c r="F90">
        <f>monthly_spot_yield!K90</f>
        <v>1.53</v>
      </c>
      <c r="G90">
        <f>monthly_spot_yield!L90</f>
        <v>2.08</v>
      </c>
      <c r="H90">
        <f>monthly_spot_yield!M90</f>
        <v>2.77</v>
      </c>
      <c r="I90" s="3">
        <f>monthly_spot_yield!N90</f>
        <v>3.2159</v>
      </c>
      <c r="J90">
        <f>Bond_volatility!B90</f>
        <v>0.20544222238815818</v>
      </c>
      <c r="K90">
        <f>Bond_volatility!C90</f>
        <v>0.1108852478720475</v>
      </c>
      <c r="L90">
        <f>Bond_volatility!D90</f>
        <v>6.8541570169054766E-2</v>
      </c>
      <c r="M90">
        <f>Bond_volatility!E90</f>
        <v>6.0549030751712682E-2</v>
      </c>
      <c r="N90">
        <f>Bond_volatility!F90</f>
        <v>5.7190240305209084E-2</v>
      </c>
      <c r="O90">
        <f>Bond_volatility!G90</f>
        <v>4.6852135565975984E-2</v>
      </c>
      <c r="P90">
        <f>Bond_volatility!H90</f>
        <v>4.285180927695699E-2</v>
      </c>
      <c r="Q90">
        <f>Bond_volatility!I90</f>
        <v>3.8872370647294166E-2</v>
      </c>
      <c r="R90">
        <f>Economicpolicyuncertainty!B90</f>
        <v>90.16</v>
      </c>
      <c r="S90">
        <f>'Control variable'!E90</f>
        <v>-8.0278588294853284E-4</v>
      </c>
      <c r="T90">
        <f>'Control variable'!F90</f>
        <v>-8.4391732851916285E-4</v>
      </c>
      <c r="U90">
        <f>'Control variable'!G90</f>
        <v>-1.3730192811902131E-2</v>
      </c>
    </row>
    <row r="91" spans="1:21" x14ac:dyDescent="0.3">
      <c r="A91" s="2">
        <v>40847</v>
      </c>
      <c r="B91">
        <f>monthly_spot_yield!G91</f>
        <v>0.12</v>
      </c>
      <c r="C91">
        <f>monthly_spot_yield!H91</f>
        <v>0.25</v>
      </c>
      <c r="D91">
        <f>monthly_spot_yield!I91</f>
        <v>0.41</v>
      </c>
      <c r="E91">
        <f>monthly_spot_yield!J91</f>
        <v>0.99</v>
      </c>
      <c r="F91">
        <f>monthly_spot_yield!K91</f>
        <v>1.58</v>
      </c>
      <c r="G91">
        <f>monthly_spot_yield!L91</f>
        <v>2.17</v>
      </c>
      <c r="H91">
        <f>monthly_spot_yield!M91</f>
        <v>2.89</v>
      </c>
      <c r="I91" s="3">
        <f>monthly_spot_yield!N91</f>
        <v>3.3363999999999998</v>
      </c>
      <c r="J91">
        <f>Bond_volatility!B91</f>
        <v>0.22741736854347352</v>
      </c>
      <c r="K91">
        <f>Bond_volatility!C91</f>
        <v>0.14020651134978765</v>
      </c>
      <c r="L91">
        <f>Bond_volatility!D91</f>
        <v>0.13910848421037766</v>
      </c>
      <c r="M91">
        <f>Bond_volatility!E91</f>
        <v>0.11057452161828511</v>
      </c>
      <c r="N91">
        <f>Bond_volatility!F91</f>
        <v>8.9217620715736509E-2</v>
      </c>
      <c r="O91">
        <f>Bond_volatility!G91</f>
        <v>7.5926545595200345E-2</v>
      </c>
      <c r="P91">
        <f>Bond_volatility!H91</f>
        <v>6.3207764962190688E-2</v>
      </c>
      <c r="Q91">
        <f>Bond_volatility!I91</f>
        <v>6.0856293335791373E-2</v>
      </c>
      <c r="R91">
        <f>Economicpolicyuncertainty!B91</f>
        <v>106.27</v>
      </c>
      <c r="S91">
        <f>'Control variable'!E91</f>
        <v>6.8663280122507808E-3</v>
      </c>
      <c r="T91">
        <f>'Control variable'!F91</f>
        <v>-2.0648128930518053E-3</v>
      </c>
      <c r="U91">
        <f>'Control variable'!G91</f>
        <v>-4.5351551653911512E-3</v>
      </c>
    </row>
    <row r="92" spans="1:21" x14ac:dyDescent="0.3">
      <c r="A92" s="2">
        <v>40816</v>
      </c>
      <c r="B92">
        <f>monthly_spot_yield!G92</f>
        <v>0.13</v>
      </c>
      <c r="C92">
        <f>monthly_spot_yield!H92</f>
        <v>0.25</v>
      </c>
      <c r="D92">
        <f>monthly_spot_yield!I92</f>
        <v>0.42</v>
      </c>
      <c r="E92">
        <f>monthly_spot_yield!J92</f>
        <v>0.96</v>
      </c>
      <c r="F92">
        <f>monthly_spot_yield!K92</f>
        <v>1.43</v>
      </c>
      <c r="G92">
        <f>monthly_spot_yield!L92</f>
        <v>1.92</v>
      </c>
      <c r="H92">
        <f>monthly_spot_yield!M92</f>
        <v>2.66</v>
      </c>
      <c r="I92" s="3">
        <f>monthly_spot_yield!N92</f>
        <v>3.0809000000000002</v>
      </c>
      <c r="J92">
        <f>Bond_volatility!B92</f>
        <v>0.23790785758357988</v>
      </c>
      <c r="K92">
        <f>Bond_volatility!C92</f>
        <v>0.19810074249363274</v>
      </c>
      <c r="L92">
        <f>Bond_volatility!D92</f>
        <v>0.14617668765882394</v>
      </c>
      <c r="M92">
        <f>Bond_volatility!E92</f>
        <v>0.10763964692226846</v>
      </c>
      <c r="N92">
        <f>Bond_volatility!F92</f>
        <v>8.5652442794212205E-2</v>
      </c>
      <c r="O92">
        <f>Bond_volatility!G92</f>
        <v>7.7312658578688839E-2</v>
      </c>
      <c r="P92">
        <f>Bond_volatility!H92</f>
        <v>6.7440171924557479E-2</v>
      </c>
      <c r="Q92">
        <f>Bond_volatility!I92</f>
        <v>7.3200521939249863E-2</v>
      </c>
      <c r="R92">
        <f>Economicpolicyuncertainty!B92</f>
        <v>106.29</v>
      </c>
      <c r="S92">
        <f>'Control variable'!E92</f>
        <v>-2.4267557620159951E-4</v>
      </c>
      <c r="T92">
        <f>'Control variable'!F92</f>
        <v>1.5173104178217585E-3</v>
      </c>
      <c r="U92">
        <f>'Control variable'!G92</f>
        <v>4.5351551653911425E-3</v>
      </c>
    </row>
    <row r="93" spans="1:21" x14ac:dyDescent="0.3">
      <c r="A93" s="2">
        <v>40786</v>
      </c>
      <c r="B93">
        <f>monthly_spot_yield!G93</f>
        <v>0.1</v>
      </c>
      <c r="C93">
        <f>monthly_spot_yield!H93</f>
        <v>0.2</v>
      </c>
      <c r="D93">
        <f>monthly_spot_yield!I93</f>
        <v>0.33</v>
      </c>
      <c r="E93">
        <f>monthly_spot_yield!J93</f>
        <v>0.96</v>
      </c>
      <c r="F93">
        <f>monthly_spot_yield!K93</f>
        <v>1.56</v>
      </c>
      <c r="G93">
        <f>monthly_spot_yield!L93</f>
        <v>2.23</v>
      </c>
      <c r="H93">
        <f>monthly_spot_yield!M93</f>
        <v>3.19</v>
      </c>
      <c r="I93" s="3">
        <f>monthly_spot_yield!N93</f>
        <v>3.9502999999999999</v>
      </c>
      <c r="J93">
        <f>Bond_volatility!B93</f>
        <v>0.25303468295722492</v>
      </c>
      <c r="K93">
        <f>Bond_volatility!C93</f>
        <v>0.20442890999158744</v>
      </c>
      <c r="L93">
        <f>Bond_volatility!D93</f>
        <v>0.1979606285989273</v>
      </c>
      <c r="M93">
        <f>Bond_volatility!E93</f>
        <v>0.14871893751493961</v>
      </c>
      <c r="N93">
        <f>Bond_volatility!F93</f>
        <v>0.11569538779767455</v>
      </c>
      <c r="O93">
        <f>Bond_volatility!G93</f>
        <v>8.8698051206792999E-2</v>
      </c>
      <c r="P93">
        <f>Bond_volatility!H93</f>
        <v>7.2287723584323574E-2</v>
      </c>
      <c r="Q93">
        <f>Bond_volatility!I93</f>
        <v>6.7398616716297863E-2</v>
      </c>
      <c r="R93">
        <f>Economicpolicyuncertainty!B93</f>
        <v>152.91999999999999</v>
      </c>
      <c r="S93">
        <f>'Control variable'!E93</f>
        <v>5.5841374906786308E-3</v>
      </c>
      <c r="T93">
        <f>'Control variable'!F93</f>
        <v>2.7537937295040774E-3</v>
      </c>
      <c r="U93">
        <f>'Control variable'!G93</f>
        <v>9.5310179804324935E-2</v>
      </c>
    </row>
    <row r="94" spans="1:21" x14ac:dyDescent="0.3">
      <c r="A94" s="2">
        <v>40753</v>
      </c>
      <c r="B94">
        <f>monthly_spot_yield!G94</f>
        <v>0.2</v>
      </c>
      <c r="C94">
        <f>monthly_spot_yield!H94</f>
        <v>0.36</v>
      </c>
      <c r="D94">
        <f>monthly_spot_yield!I94</f>
        <v>0.55000000000000004</v>
      </c>
      <c r="E94">
        <f>monthly_spot_yield!J94</f>
        <v>1.35</v>
      </c>
      <c r="F94">
        <f>monthly_spot_yield!K94</f>
        <v>2.09</v>
      </c>
      <c r="G94">
        <f>monthly_spot_yield!L94</f>
        <v>2.82</v>
      </c>
      <c r="H94">
        <f>monthly_spot_yield!M94</f>
        <v>3.77</v>
      </c>
      <c r="I94" s="3">
        <f>monthly_spot_yield!N94</f>
        <v>4.4508999999999999</v>
      </c>
      <c r="J94">
        <f>Bond_volatility!B94</f>
        <v>0.12913121950859158</v>
      </c>
      <c r="K94">
        <f>Bond_volatility!C94</f>
        <v>0.15038371327584688</v>
      </c>
      <c r="L94">
        <f>Bond_volatility!D94</f>
        <v>0.15683378458036346</v>
      </c>
      <c r="M94">
        <f>Bond_volatility!E94</f>
        <v>8.9458952200485137E-2</v>
      </c>
      <c r="N94">
        <f>Bond_volatility!F94</f>
        <v>5.9928983537458673E-2</v>
      </c>
      <c r="O94">
        <f>Bond_volatility!G94</f>
        <v>4.1253565233399701E-2</v>
      </c>
      <c r="P94">
        <f>Bond_volatility!H94</f>
        <v>3.093832634838271E-2</v>
      </c>
      <c r="Q94">
        <f>Bond_volatility!I94</f>
        <v>2.7972363430803986E-2</v>
      </c>
      <c r="R94">
        <f>Economicpolicyuncertainty!B94</f>
        <v>320.02</v>
      </c>
      <c r="S94">
        <f>'Control variable'!E94</f>
        <v>5.3039021938294118E-3</v>
      </c>
      <c r="T94">
        <f>'Control variable'!F94</f>
        <v>8.8565336004915859E-4</v>
      </c>
      <c r="U94">
        <f>'Control variable'!G94</f>
        <v>-3.4401426717332324E-2</v>
      </c>
    </row>
    <row r="95" spans="1:21" x14ac:dyDescent="0.3">
      <c r="A95" s="2">
        <v>40724</v>
      </c>
      <c r="B95">
        <f>monthly_spot_yield!G95</f>
        <v>0.19</v>
      </c>
      <c r="C95">
        <f>monthly_spot_yield!H95</f>
        <v>0.45</v>
      </c>
      <c r="D95">
        <f>monthly_spot_yield!I95</f>
        <v>0.81</v>
      </c>
      <c r="E95">
        <f>monthly_spot_yield!J95</f>
        <v>1.76</v>
      </c>
      <c r="F95">
        <f>monthly_spot_yield!K95</f>
        <v>2.5</v>
      </c>
      <c r="G95">
        <f>monthly_spot_yield!L95</f>
        <v>3.18</v>
      </c>
      <c r="H95">
        <f>monthly_spot_yield!M95</f>
        <v>4.09</v>
      </c>
      <c r="I95" s="3">
        <f>monthly_spot_yield!N95</f>
        <v>4.7237999999999998</v>
      </c>
      <c r="J95">
        <f>Bond_volatility!B95</f>
        <v>0.13310188115939131</v>
      </c>
      <c r="K95">
        <f>Bond_volatility!C95</f>
        <v>0.16099453467490454</v>
      </c>
      <c r="L95">
        <f>Bond_volatility!D95</f>
        <v>0.14183436615487585</v>
      </c>
      <c r="M95">
        <f>Bond_volatility!E95</f>
        <v>9.0377079476427785E-2</v>
      </c>
      <c r="N95">
        <f>Bond_volatility!F95</f>
        <v>6.0938271236118884E-2</v>
      </c>
      <c r="O95">
        <f>Bond_volatility!G95</f>
        <v>4.0305925347379326E-2</v>
      </c>
      <c r="P95">
        <f>Bond_volatility!H95</f>
        <v>2.9512146350843732E-2</v>
      </c>
      <c r="Q95">
        <f>Bond_volatility!I95</f>
        <v>2.6301591915071577E-2</v>
      </c>
      <c r="R95">
        <f>Economicpolicyuncertainty!B95</f>
        <v>128.68</v>
      </c>
      <c r="S95">
        <f>'Control variable'!E95</f>
        <v>2.8784216655332608E-3</v>
      </c>
      <c r="T95">
        <f>'Control variable'!F95</f>
        <v>-1.0715409517025759E-3</v>
      </c>
      <c r="U95">
        <f>'Control variable'!G95</f>
        <v>6.4860634202040926E-2</v>
      </c>
    </row>
    <row r="96" spans="1:21" x14ac:dyDescent="0.3">
      <c r="A96" s="2">
        <v>40694</v>
      </c>
      <c r="B96">
        <f>monthly_spot_yield!G96</f>
        <v>0.18</v>
      </c>
      <c r="C96">
        <f>monthly_spot_yield!H96</f>
        <v>0.45</v>
      </c>
      <c r="D96">
        <f>monthly_spot_yield!I96</f>
        <v>0.79</v>
      </c>
      <c r="E96">
        <f>monthly_spot_yield!J96</f>
        <v>1.68</v>
      </c>
      <c r="F96">
        <f>monthly_spot_yield!K96</f>
        <v>2.37</v>
      </c>
      <c r="G96">
        <f>monthly_spot_yield!L96</f>
        <v>3.05</v>
      </c>
      <c r="H96">
        <f>monthly_spot_yield!M96</f>
        <v>3.91</v>
      </c>
      <c r="I96" s="3">
        <f>monthly_spot_yield!N96</f>
        <v>4.5697000000000001</v>
      </c>
      <c r="J96">
        <f>Bond_volatility!B96</f>
        <v>0.12121648165047275</v>
      </c>
      <c r="K96">
        <f>Bond_volatility!C96</f>
        <v>8.0710481874999823E-2</v>
      </c>
      <c r="L96">
        <f>Bond_volatility!D96</f>
        <v>7.6176339853934807E-2</v>
      </c>
      <c r="M96">
        <f>Bond_volatility!E96</f>
        <v>4.1974712150940237E-2</v>
      </c>
      <c r="N96">
        <f>Bond_volatility!F96</f>
        <v>2.8200974438044927E-2</v>
      </c>
      <c r="O96">
        <f>Bond_volatility!G96</f>
        <v>2.177633936440623E-2</v>
      </c>
      <c r="P96">
        <f>Bond_volatility!H96</f>
        <v>1.8286714990491233E-2</v>
      </c>
      <c r="Q96">
        <f>Bond_volatility!I96</f>
        <v>1.4981959424960018E-2</v>
      </c>
      <c r="R96">
        <f>Economicpolicyuncertainty!B96</f>
        <v>71.400000000000006</v>
      </c>
      <c r="S96">
        <f>'Control variable'!E96</f>
        <v>2.2758411206382028E-3</v>
      </c>
      <c r="T96">
        <f>'Control variable'!F96</f>
        <v>4.6931574153710248E-3</v>
      </c>
      <c r="U96">
        <f>'Control variable'!G96</f>
        <v>1.5584731016698111E-2</v>
      </c>
    </row>
    <row r="97" spans="1:21" x14ac:dyDescent="0.3">
      <c r="A97" s="2">
        <v>40662</v>
      </c>
      <c r="B97">
        <f>monthly_spot_yield!G97</f>
        <v>0.22</v>
      </c>
      <c r="C97">
        <f>monthly_spot_yield!H97</f>
        <v>0.61</v>
      </c>
      <c r="D97">
        <f>monthly_spot_yield!I97</f>
        <v>1.01</v>
      </c>
      <c r="E97">
        <f>monthly_spot_yield!J97</f>
        <v>1.97</v>
      </c>
      <c r="F97">
        <f>monthly_spot_yield!K97</f>
        <v>2.66</v>
      </c>
      <c r="G97">
        <f>monthly_spot_yield!L97</f>
        <v>3.32</v>
      </c>
      <c r="H97">
        <f>monthly_spot_yield!M97</f>
        <v>4.1500000000000004</v>
      </c>
      <c r="I97" s="3">
        <f>monthly_spot_yield!N97</f>
        <v>4.7156000000000002</v>
      </c>
      <c r="J97">
        <f>Bond_volatility!B97</f>
        <v>0.1345066881360574</v>
      </c>
      <c r="K97">
        <f>Bond_volatility!C97</f>
        <v>8.1810332263791918E-2</v>
      </c>
      <c r="L97">
        <f>Bond_volatility!D97</f>
        <v>7.0459698480826033E-2</v>
      </c>
      <c r="M97">
        <f>Bond_volatility!E97</f>
        <v>4.2064626774295698E-2</v>
      </c>
      <c r="N97">
        <f>Bond_volatility!F97</f>
        <v>2.9016944413924627E-2</v>
      </c>
      <c r="O97">
        <f>Bond_volatility!G97</f>
        <v>2.2045643697325479E-2</v>
      </c>
      <c r="P97">
        <f>Bond_volatility!H97</f>
        <v>1.7273878497551833E-2</v>
      </c>
      <c r="Q97">
        <f>Bond_volatility!I97</f>
        <v>1.5558092405648521E-2</v>
      </c>
      <c r="R97">
        <f>Economicpolicyuncertainty!B97</f>
        <v>75.959999999999994</v>
      </c>
      <c r="S97">
        <f>'Control variable'!E97</f>
        <v>-3.589105694607542E-3</v>
      </c>
      <c r="T97">
        <f>'Control variable'!F97</f>
        <v>6.4187849877636585E-3</v>
      </c>
      <c r="U97">
        <f>'Control variable'!G97</f>
        <v>1.0526412986987603E-2</v>
      </c>
    </row>
    <row r="98" spans="1:21" x14ac:dyDescent="0.3">
      <c r="A98" s="2">
        <v>40633</v>
      </c>
      <c r="B98">
        <f>monthly_spot_yield!G98</f>
        <v>0.3</v>
      </c>
      <c r="C98">
        <f>monthly_spot_yield!H98</f>
        <v>0.8</v>
      </c>
      <c r="D98">
        <f>monthly_spot_yield!I98</f>
        <v>1.29</v>
      </c>
      <c r="E98">
        <f>monthly_spot_yield!J98</f>
        <v>2.2400000000000002</v>
      </c>
      <c r="F98">
        <f>monthly_spot_yield!K98</f>
        <v>2.9</v>
      </c>
      <c r="G98">
        <f>monthly_spot_yield!L98</f>
        <v>3.47</v>
      </c>
      <c r="H98">
        <f>monthly_spot_yield!M98</f>
        <v>4.29</v>
      </c>
      <c r="I98" s="3">
        <f>monthly_spot_yield!N98</f>
        <v>4.7891000000000004</v>
      </c>
      <c r="J98">
        <f>Bond_volatility!B98</f>
        <v>0.14192008730124087</v>
      </c>
      <c r="K98">
        <f>Bond_volatility!C98</f>
        <v>0.12655027535502733</v>
      </c>
      <c r="L98">
        <f>Bond_volatility!D98</f>
        <v>0.10390937867030282</v>
      </c>
      <c r="M98">
        <f>Bond_volatility!E98</f>
        <v>6.5304150702700126E-2</v>
      </c>
      <c r="N98">
        <f>Bond_volatility!F98</f>
        <v>4.8532956916716372E-2</v>
      </c>
      <c r="O98">
        <f>Bond_volatility!G98</f>
        <v>3.4663698408051606E-2</v>
      </c>
      <c r="P98">
        <f>Bond_volatility!H98</f>
        <v>2.4089243665553688E-2</v>
      </c>
      <c r="Q98">
        <f>Bond_volatility!I98</f>
        <v>1.7719598909660302E-2</v>
      </c>
      <c r="R98">
        <f>Economicpolicyuncertainty!B98</f>
        <v>81.91</v>
      </c>
      <c r="S98">
        <f>'Control variable'!E98</f>
        <v>9.8855006799513766E-3</v>
      </c>
      <c r="T98">
        <f>'Control variable'!F98</f>
        <v>9.7038371399594207E-3</v>
      </c>
      <c r="U98">
        <f>'Control variable'!G98</f>
        <v>4.324998379381674E-2</v>
      </c>
    </row>
    <row r="99" spans="1:21" x14ac:dyDescent="0.3">
      <c r="A99" s="2">
        <v>40602</v>
      </c>
      <c r="B99">
        <f>monthly_spot_yield!G99</f>
        <v>0.25</v>
      </c>
      <c r="C99">
        <f>monthly_spot_yield!H99</f>
        <v>0.69</v>
      </c>
      <c r="D99">
        <f>monthly_spot_yield!I99</f>
        <v>1.18</v>
      </c>
      <c r="E99">
        <f>monthly_spot_yield!J99</f>
        <v>2.13</v>
      </c>
      <c r="F99">
        <f>monthly_spot_yield!K99</f>
        <v>2.82</v>
      </c>
      <c r="G99">
        <f>monthly_spot_yield!L99</f>
        <v>3.42</v>
      </c>
      <c r="H99">
        <f>monthly_spot_yield!M99</f>
        <v>4.25</v>
      </c>
      <c r="I99" s="3">
        <f>monthly_spot_yield!N99</f>
        <v>4.7830000000000004</v>
      </c>
      <c r="J99">
        <f>Bond_volatility!B99</f>
        <v>6.96897113522255E-2</v>
      </c>
      <c r="K99">
        <f>Bond_volatility!C99</f>
        <v>9.4664365380759716E-2</v>
      </c>
      <c r="L99">
        <f>Bond_volatility!D99</f>
        <v>8.1536477462052614E-2</v>
      </c>
      <c r="M99">
        <f>Bond_volatility!E99</f>
        <v>5.1452039343655068E-2</v>
      </c>
      <c r="N99">
        <f>Bond_volatility!F99</f>
        <v>3.6239639519600499E-2</v>
      </c>
      <c r="O99">
        <f>Bond_volatility!G99</f>
        <v>2.9246051758824332E-2</v>
      </c>
      <c r="P99">
        <f>Bond_volatility!H99</f>
        <v>1.9944275921188918E-2</v>
      </c>
      <c r="Q99">
        <f>Bond_volatility!I99</f>
        <v>1.6348351407824018E-2</v>
      </c>
      <c r="R99">
        <f>Economicpolicyuncertainty!B99</f>
        <v>84.82</v>
      </c>
      <c r="S99">
        <f>'Control variable'!E99</f>
        <v>-4.3979808869897942E-3</v>
      </c>
      <c r="T99">
        <f>'Control variable'!F99</f>
        <v>4.9192456719178513E-3</v>
      </c>
      <c r="U99">
        <f>'Control variable'!G99</f>
        <v>-5.5096558109695845E-3</v>
      </c>
    </row>
    <row r="100" spans="1:21" x14ac:dyDescent="0.3">
      <c r="A100" s="2">
        <v>40574</v>
      </c>
      <c r="B100">
        <f>monthly_spot_yield!G100</f>
        <v>0.26</v>
      </c>
      <c r="C100">
        <f>monthly_spot_yield!H100</f>
        <v>0.57999999999999996</v>
      </c>
      <c r="D100">
        <f>monthly_spot_yield!I100</f>
        <v>0.98</v>
      </c>
      <c r="E100">
        <f>monthly_spot_yield!J100</f>
        <v>1.95</v>
      </c>
      <c r="F100">
        <f>monthly_spot_yield!K100</f>
        <v>2.71</v>
      </c>
      <c r="G100">
        <f>monthly_spot_yield!L100</f>
        <v>3.42</v>
      </c>
      <c r="H100">
        <f>monthly_spot_yield!M100</f>
        <v>4.33</v>
      </c>
      <c r="I100" s="3">
        <f>monthly_spot_yield!N100</f>
        <v>4.9108000000000001</v>
      </c>
      <c r="J100">
        <f>Bond_volatility!B100</f>
        <v>8.8422908801143396E-2</v>
      </c>
      <c r="K100">
        <f>Bond_volatility!C100</f>
        <v>0.10734586378630934</v>
      </c>
      <c r="L100">
        <f>Bond_volatility!D100</f>
        <v>8.9172932040155112E-2</v>
      </c>
      <c r="M100">
        <f>Bond_volatility!E100</f>
        <v>5.8601509281994493E-2</v>
      </c>
      <c r="N100">
        <f>Bond_volatility!F100</f>
        <v>4.6143445419053138E-2</v>
      </c>
      <c r="O100">
        <f>Bond_volatility!G100</f>
        <v>3.5653277459602263E-2</v>
      </c>
      <c r="P100">
        <f>Bond_volatility!H100</f>
        <v>2.6024109179710455E-2</v>
      </c>
      <c r="Q100">
        <f>Bond_volatility!I100</f>
        <v>1.9492740490754602E-2</v>
      </c>
      <c r="R100">
        <f>Economicpolicyuncertainty!B100</f>
        <v>114.06</v>
      </c>
      <c r="S100">
        <f>'Control variable'!E100</f>
        <v>-1.2864833023667813E-3</v>
      </c>
      <c r="T100">
        <f>'Control variable'!F100</f>
        <v>4.7519217687922565E-3</v>
      </c>
      <c r="U100">
        <f>'Control variable'!G100</f>
        <v>-4.3017385083690816E-2</v>
      </c>
    </row>
    <row r="101" spans="1:21" x14ac:dyDescent="0.3">
      <c r="A101" s="2">
        <v>40543</v>
      </c>
      <c r="B101">
        <f>monthly_spot_yield!G101</f>
        <v>0.28999999165534901</v>
      </c>
      <c r="C101">
        <f>monthly_spot_yield!H101</f>
        <v>0.61000001430511397</v>
      </c>
      <c r="D101">
        <f>monthly_spot_yield!I101</f>
        <v>1.0199999809265099</v>
      </c>
      <c r="E101">
        <f>monthly_spot_yield!J101</f>
        <v>2.0099999904632502</v>
      </c>
      <c r="F101">
        <f>monthly_spot_yield!K101</f>
        <v>2.71000003814697</v>
      </c>
      <c r="G101">
        <f>monthly_spot_yield!L101</f>
        <v>3.2999999523162802</v>
      </c>
      <c r="H101">
        <f>monthly_spot_yield!M101</f>
        <v>4.13000011444091</v>
      </c>
      <c r="I101" s="3">
        <f>monthly_spot_yield!N101</f>
        <v>4.5751999999999997</v>
      </c>
      <c r="J101">
        <f>Bond_volatility!B101</f>
        <v>8.154399703803436E-2</v>
      </c>
      <c r="K101">
        <f>Bond_volatility!C101</f>
        <v>0.18590552526185519</v>
      </c>
      <c r="L101">
        <f>Bond_volatility!D101</f>
        <v>0.13231359888011579</v>
      </c>
      <c r="M101">
        <f>Bond_volatility!E101</f>
        <v>9.7741989087228365E-2</v>
      </c>
      <c r="N101">
        <f>Bond_volatility!F101</f>
        <v>7.5802153568672676E-2</v>
      </c>
      <c r="O101">
        <f>Bond_volatility!G101</f>
        <v>5.8336562352707851E-2</v>
      </c>
      <c r="P101">
        <f>Bond_volatility!H101</f>
        <v>3.9787614862764067E-2</v>
      </c>
      <c r="Q101">
        <f>Bond_volatility!I101</f>
        <v>3.2793144749906952E-2</v>
      </c>
      <c r="R101">
        <f>Economicpolicyuncertainty!B101</f>
        <v>180.76</v>
      </c>
      <c r="S101">
        <f>'Control variable'!E101</f>
        <v>9.6403327800677913E-3</v>
      </c>
      <c r="T101">
        <f>'Control variable'!F101</f>
        <v>1.7169659591936535E-3</v>
      </c>
      <c r="U101">
        <f>'Control variable'!G101</f>
        <v>-2.0834086902841914E-2</v>
      </c>
    </row>
    <row r="102" spans="1:21" x14ac:dyDescent="0.3">
      <c r="A102" s="2">
        <v>40512</v>
      </c>
      <c r="B102">
        <f>monthly_spot_yield!G102</f>
        <v>0.270000010728836</v>
      </c>
      <c r="C102">
        <f>monthly_spot_yield!H102</f>
        <v>0.44999998807907099</v>
      </c>
      <c r="D102">
        <f>monthly_spot_yield!I102</f>
        <v>0.72000002861022905</v>
      </c>
      <c r="E102">
        <f>monthly_spot_yield!J102</f>
        <v>1.4700000286102199</v>
      </c>
      <c r="F102">
        <f>monthly_spot_yield!K102</f>
        <v>2.16000008583068</v>
      </c>
      <c r="G102">
        <f>monthly_spot_yield!L102</f>
        <v>2.8099999427795401</v>
      </c>
      <c r="H102">
        <f>monthly_spot_yield!M102</f>
        <v>3.7999999523162802</v>
      </c>
      <c r="I102" s="3">
        <f>monthly_spot_yield!N102</f>
        <v>4.4829999999999997</v>
      </c>
      <c r="J102">
        <f>Bond_volatility!B102</f>
        <v>9.4225315693953871E-2</v>
      </c>
      <c r="K102">
        <f>Bond_volatility!C102</f>
        <v>0.15585620746290674</v>
      </c>
      <c r="L102">
        <f>Bond_volatility!D102</f>
        <v>0.15949345860399408</v>
      </c>
      <c r="M102">
        <f>Bond_volatility!E102</f>
        <v>0.11035349616155651</v>
      </c>
      <c r="N102">
        <f>Bond_volatility!F102</f>
        <v>7.9318535027416565E-2</v>
      </c>
      <c r="O102">
        <f>Bond_volatility!G102</f>
        <v>5.6295207740427088E-2</v>
      </c>
      <c r="P102">
        <f>Bond_volatility!H102</f>
        <v>3.9961569658976147E-2</v>
      </c>
      <c r="Q102">
        <f>Bond_volatility!I102</f>
        <v>3.6886536875047761E-2</v>
      </c>
      <c r="R102">
        <f>Economicpolicyuncertainty!B102</f>
        <v>163.66</v>
      </c>
      <c r="S102">
        <f>'Control variable'!E102</f>
        <v>2.8804326314591904E-4</v>
      </c>
      <c r="T102">
        <f>'Control variable'!F102</f>
        <v>4.2055797691489257E-4</v>
      </c>
      <c r="U102">
        <f>'Control variable'!G102</f>
        <v>-1.025650016718911E-2</v>
      </c>
    </row>
    <row r="103" spans="1:21" x14ac:dyDescent="0.3">
      <c r="A103" s="2">
        <v>40480</v>
      </c>
      <c r="B103">
        <f>monthly_spot_yield!G103</f>
        <v>0.21999999880790699</v>
      </c>
      <c r="C103">
        <f>monthly_spot_yield!H103</f>
        <v>0.34000000357627802</v>
      </c>
      <c r="D103">
        <f>monthly_spot_yield!I103</f>
        <v>0.50999999046325595</v>
      </c>
      <c r="E103">
        <f>monthly_spot_yield!J103</f>
        <v>1.16999995708465</v>
      </c>
      <c r="F103">
        <f>monthly_spot_yield!K103</f>
        <v>1.8899999856948799</v>
      </c>
      <c r="G103">
        <f>monthly_spot_yield!L103</f>
        <v>2.63000011444091</v>
      </c>
      <c r="H103">
        <f>monthly_spot_yield!M103</f>
        <v>3.6400001049041699</v>
      </c>
      <c r="I103" s="3">
        <f>monthly_spot_yield!N103</f>
        <v>4.3590999999999998</v>
      </c>
      <c r="J103">
        <f>Bond_volatility!B103</f>
        <v>7.747486741296887E-2</v>
      </c>
      <c r="K103">
        <f>Bond_volatility!C103</f>
        <v>9.4813757721175521E-2</v>
      </c>
      <c r="L103">
        <f>Bond_volatility!D103</f>
        <v>0.11106745273869474</v>
      </c>
      <c r="M103">
        <f>Bond_volatility!E103</f>
        <v>7.2742121359742964E-2</v>
      </c>
      <c r="N103">
        <f>Bond_volatility!F103</f>
        <v>5.1833323878141893E-2</v>
      </c>
      <c r="O103">
        <f>Bond_volatility!G103</f>
        <v>3.7329162530281568E-2</v>
      </c>
      <c r="P103">
        <f>Bond_volatility!H103</f>
        <v>2.6654080065846908E-2</v>
      </c>
      <c r="Q103">
        <f>Bond_volatility!I103</f>
        <v>2.4708829434467058E-2</v>
      </c>
      <c r="R103">
        <f>Economicpolicyuncertainty!B103</f>
        <v>298.32</v>
      </c>
      <c r="S103">
        <f>'Control variable'!E103</f>
        <v>-2.6544237230054935E-3</v>
      </c>
      <c r="T103">
        <f>'Control variable'!F103</f>
        <v>1.2444242713093056E-3</v>
      </c>
      <c r="U103">
        <f>'Control variable'!G103</f>
        <v>-4.0005334613699248E-2</v>
      </c>
    </row>
    <row r="104" spans="1:21" x14ac:dyDescent="0.3">
      <c r="A104" s="2">
        <v>40451</v>
      </c>
      <c r="B104">
        <f>monthly_spot_yield!G104</f>
        <v>0.270000010728836</v>
      </c>
      <c r="C104">
        <f>monthly_spot_yield!H104</f>
        <v>0.41999998688697798</v>
      </c>
      <c r="D104">
        <f>monthly_spot_yield!I104</f>
        <v>0.63999998569488503</v>
      </c>
      <c r="E104">
        <f>monthly_spot_yield!J104</f>
        <v>1.2699999809265099</v>
      </c>
      <c r="F104">
        <f>monthly_spot_yield!K104</f>
        <v>1.90999996662139</v>
      </c>
      <c r="G104">
        <f>monthly_spot_yield!L104</f>
        <v>2.5299999713897701</v>
      </c>
      <c r="H104">
        <f>monthly_spot_yield!M104</f>
        <v>3.38000011444091</v>
      </c>
      <c r="I104" s="3">
        <f>monthly_spot_yield!N104</f>
        <v>3.9624000000000001</v>
      </c>
      <c r="J104">
        <f>Bond_volatility!B104</f>
        <v>5.90693662842873E-2</v>
      </c>
      <c r="K104">
        <f>Bond_volatility!C104</f>
        <v>0.13912636357092725</v>
      </c>
      <c r="L104">
        <f>Bond_volatility!D104</f>
        <v>8.5804056721551614E-2</v>
      </c>
      <c r="M104">
        <f>Bond_volatility!E104</f>
        <v>7.2801776836659698E-2</v>
      </c>
      <c r="N104">
        <f>Bond_volatility!F104</f>
        <v>6.0898952858223686E-2</v>
      </c>
      <c r="O104">
        <f>Bond_volatility!G104</f>
        <v>4.7057342163183746E-2</v>
      </c>
      <c r="P104">
        <f>Bond_volatility!H104</f>
        <v>3.6704617136779048E-2</v>
      </c>
      <c r="Q104">
        <f>Bond_volatility!I104</f>
        <v>3.3895241535939237E-2</v>
      </c>
      <c r="R104">
        <f>Economicpolicyuncertainty!B104</f>
        <v>153.16999999999999</v>
      </c>
      <c r="S104">
        <f>'Control variable'!E104</f>
        <v>2.2980612028942211E-3</v>
      </c>
      <c r="T104">
        <f>'Control variable'!F104</f>
        <v>5.8156708778913779E-4</v>
      </c>
      <c r="U104">
        <f>'Control variable'!G104</f>
        <v>-3.3738139631850003E-2</v>
      </c>
    </row>
    <row r="105" spans="1:21" x14ac:dyDescent="0.3">
      <c r="A105" s="2">
        <v>40421</v>
      </c>
      <c r="B105">
        <f>monthly_spot_yield!G105</f>
        <v>0.25</v>
      </c>
      <c r="C105">
        <f>monthly_spot_yield!H105</f>
        <v>0.46999999880790699</v>
      </c>
      <c r="D105">
        <f>monthly_spot_yield!I105</f>
        <v>0.72000002861022905</v>
      </c>
      <c r="E105">
        <f>monthly_spot_yield!J105</f>
        <v>1.33000004291534</v>
      </c>
      <c r="F105">
        <f>monthly_spot_yield!K105</f>
        <v>1.91999995708465</v>
      </c>
      <c r="G105">
        <f>monthly_spot_yield!L105</f>
        <v>2.4700000286102202</v>
      </c>
      <c r="H105">
        <f>monthly_spot_yield!M105</f>
        <v>3.2300000190734801</v>
      </c>
      <c r="I105" s="3">
        <f>monthly_spot_yield!N105</f>
        <v>3.7581000000000002</v>
      </c>
      <c r="J105">
        <f>Bond_volatility!B105</f>
        <v>8.6824280199322701E-2</v>
      </c>
      <c r="K105">
        <f>Bond_volatility!C105</f>
        <v>0.1048251072414995</v>
      </c>
      <c r="L105">
        <f>Bond_volatility!D105</f>
        <v>0.1000924222042669</v>
      </c>
      <c r="M105">
        <f>Bond_volatility!E105</f>
        <v>8.1429338006633073E-2</v>
      </c>
      <c r="N105">
        <f>Bond_volatility!F105</f>
        <v>6.0277395986540791E-2</v>
      </c>
      <c r="O105">
        <f>Bond_volatility!G105</f>
        <v>5.2861619718459589E-2</v>
      </c>
      <c r="P105">
        <f>Bond_volatility!H105</f>
        <v>4.091234635157269E-2</v>
      </c>
      <c r="Q105">
        <f>Bond_volatility!I105</f>
        <v>3.5869957537067974E-2</v>
      </c>
      <c r="R105">
        <f>Economicpolicyuncertainty!B105</f>
        <v>214.97</v>
      </c>
      <c r="S105">
        <f>'Control variable'!E105</f>
        <v>3.0652913709781652E-3</v>
      </c>
      <c r="T105">
        <f>'Control variable'!F105</f>
        <v>1.37971203786539E-3</v>
      </c>
      <c r="U105">
        <f>'Control variable'!G105</f>
        <v>1.9139340210697506E-2</v>
      </c>
    </row>
    <row r="106" spans="1:21" x14ac:dyDescent="0.3">
      <c r="A106" s="2">
        <v>40389</v>
      </c>
      <c r="B106">
        <f>monthly_spot_yield!G106</f>
        <v>0.28999999165534901</v>
      </c>
      <c r="C106">
        <f>monthly_spot_yield!H106</f>
        <v>0.55000001192092896</v>
      </c>
      <c r="D106">
        <f>monthly_spot_yield!I106</f>
        <v>0.83999997377395597</v>
      </c>
      <c r="E106">
        <f>monthly_spot_yield!J106</f>
        <v>1.6000000238418499</v>
      </c>
      <c r="F106">
        <f>monthly_spot_yield!K106</f>
        <v>2.2999999523162802</v>
      </c>
      <c r="G106">
        <f>monthly_spot_yield!L106</f>
        <v>2.9400000572204501</v>
      </c>
      <c r="H106">
        <f>monthly_spot_yield!M106</f>
        <v>3.7400000095367401</v>
      </c>
      <c r="I106" s="3">
        <f>monthly_spot_yield!N106</f>
        <v>4.2255000000000003</v>
      </c>
      <c r="J106">
        <f>Bond_volatility!B106</f>
        <v>6.901069388437768E-2</v>
      </c>
      <c r="K106">
        <f>Bond_volatility!C106</f>
        <v>6.9705735615359199E-2</v>
      </c>
      <c r="L106">
        <f>Bond_volatility!D106</f>
        <v>7.7635212220073621E-2</v>
      </c>
      <c r="M106">
        <f>Bond_volatility!E106</f>
        <v>5.7075873499281005E-2</v>
      </c>
      <c r="N106">
        <f>Bond_volatility!F106</f>
        <v>4.3849559869530791E-2</v>
      </c>
      <c r="O106">
        <f>Bond_volatility!G106</f>
        <v>3.3746564040901955E-2</v>
      </c>
      <c r="P106">
        <f>Bond_volatility!H106</f>
        <v>3.0153675279177405E-2</v>
      </c>
      <c r="Q106">
        <f>Bond_volatility!I106</f>
        <v>2.6664958426643487E-2</v>
      </c>
      <c r="R106">
        <f>Economicpolicyuncertainty!B106</f>
        <v>202.13</v>
      </c>
      <c r="S106">
        <f>'Control variable'!E106</f>
        <v>4.3731147338335911E-3</v>
      </c>
      <c r="T106">
        <f>'Control variable'!F106</f>
        <v>2.1102079091832876E-4</v>
      </c>
      <c r="U106">
        <f>'Control variable'!G106</f>
        <v>2.9413885206293192E-2</v>
      </c>
    </row>
    <row r="107" spans="1:21" x14ac:dyDescent="0.3">
      <c r="A107" s="2">
        <v>40359</v>
      </c>
      <c r="B107">
        <f>monthly_spot_yield!G107</f>
        <v>0.31999999284744202</v>
      </c>
      <c r="C107">
        <f>monthly_spot_yield!H107</f>
        <v>0.61000001430511397</v>
      </c>
      <c r="D107">
        <f>monthly_spot_yield!I107</f>
        <v>1</v>
      </c>
      <c r="E107">
        <f>monthly_spot_yield!J107</f>
        <v>1.78999996185302</v>
      </c>
      <c r="F107">
        <f>monthly_spot_yield!K107</f>
        <v>2.42000007629394</v>
      </c>
      <c r="G107">
        <f>monthly_spot_yield!L107</f>
        <v>2.9700000286102202</v>
      </c>
      <c r="H107">
        <f>monthly_spot_yield!M107</f>
        <v>3.7400000095367401</v>
      </c>
      <c r="I107" s="3">
        <f>monthly_spot_yield!N107</f>
        <v>4.0686999999999998</v>
      </c>
      <c r="J107">
        <f>Bond_volatility!B107</f>
        <v>0.10333453358547671</v>
      </c>
      <c r="K107">
        <f>Bond_volatility!C107</f>
        <v>9.1402794480579697E-2</v>
      </c>
      <c r="L107">
        <f>Bond_volatility!D107</f>
        <v>7.8838311018616145E-2</v>
      </c>
      <c r="M107">
        <f>Bond_volatility!E107</f>
        <v>6.3896177259214648E-2</v>
      </c>
      <c r="N107">
        <f>Bond_volatility!F107</f>
        <v>5.1860089244766129E-2</v>
      </c>
      <c r="O107">
        <f>Bond_volatility!G107</f>
        <v>4.211711065491891E-2</v>
      </c>
      <c r="P107">
        <f>Bond_volatility!H107</f>
        <v>3.1878104527574162E-2</v>
      </c>
      <c r="Q107">
        <f>Bond_volatility!I107</f>
        <v>2.886627311192233E-2</v>
      </c>
      <c r="R107">
        <f>Economicpolicyuncertainty!B107</f>
        <v>190.92</v>
      </c>
      <c r="S107">
        <f>'Control variable'!E107</f>
        <v>1.4835272940003068E-3</v>
      </c>
      <c r="T107">
        <f>'Control variable'!F107</f>
        <v>-9.7674394377070804E-4</v>
      </c>
      <c r="U107">
        <f>'Control variable'!G107</f>
        <v>2.5190248828558713E-2</v>
      </c>
    </row>
    <row r="108" spans="1:21" x14ac:dyDescent="0.3">
      <c r="A108" s="2">
        <v>40326</v>
      </c>
      <c r="B108">
        <f>monthly_spot_yield!G108</f>
        <v>0.34000000357627802</v>
      </c>
      <c r="C108">
        <f>monthly_spot_yield!H108</f>
        <v>0.75999999046325595</v>
      </c>
      <c r="D108">
        <f>monthly_spot_yield!I108</f>
        <v>1.25999999046325</v>
      </c>
      <c r="E108">
        <f>monthly_spot_yield!J108</f>
        <v>2.0999999046325599</v>
      </c>
      <c r="F108">
        <f>monthly_spot_yield!K108</f>
        <v>2.75</v>
      </c>
      <c r="G108">
        <f>monthly_spot_yield!L108</f>
        <v>3.3099999427795401</v>
      </c>
      <c r="H108">
        <f>monthly_spot_yield!M108</f>
        <v>4.0500001907348597</v>
      </c>
      <c r="I108" s="3">
        <f>monthly_spot_yield!N108</f>
        <v>4.3808999999999996</v>
      </c>
      <c r="J108">
        <f>Bond_volatility!B108</f>
        <v>0.12703162395425388</v>
      </c>
      <c r="K108">
        <f>Bond_volatility!C108</f>
        <v>0.13340824511224916</v>
      </c>
      <c r="L108">
        <f>Bond_volatility!D108</f>
        <v>9.3374132231221818E-2</v>
      </c>
      <c r="M108">
        <f>Bond_volatility!E108</f>
        <v>6.674427549072208E-2</v>
      </c>
      <c r="N108">
        <f>Bond_volatility!F108</f>
        <v>5.2134166079240901E-2</v>
      </c>
      <c r="O108">
        <f>Bond_volatility!G108</f>
        <v>4.276481720992352E-2</v>
      </c>
      <c r="P108">
        <f>Bond_volatility!H108</f>
        <v>3.9992698783387445E-2</v>
      </c>
      <c r="Q108">
        <f>Bond_volatility!I108</f>
        <v>4.1514692715695106E-2</v>
      </c>
      <c r="R108">
        <f>Economicpolicyuncertainty!B108</f>
        <v>221.3</v>
      </c>
      <c r="S108">
        <f>'Control variable'!E108</f>
        <v>1.4485150723998256E-2</v>
      </c>
      <c r="T108">
        <f>'Control variable'!F108</f>
        <v>7.7489704395838129E-4</v>
      </c>
      <c r="U108">
        <f>'Control variable'!G108</f>
        <v>7.9617627964691393E-2</v>
      </c>
    </row>
    <row r="109" spans="1:21" x14ac:dyDescent="0.3">
      <c r="A109" s="2">
        <v>40298</v>
      </c>
      <c r="B109">
        <f>monthly_spot_yield!G109</f>
        <v>0.40999999642372098</v>
      </c>
      <c r="C109">
        <f>monthly_spot_yield!H109</f>
        <v>0.97000002861022905</v>
      </c>
      <c r="D109">
        <f>monthly_spot_yield!I109</f>
        <v>1.50999999046325</v>
      </c>
      <c r="E109">
        <f>monthly_spot_yield!J109</f>
        <v>2.4300000667571999</v>
      </c>
      <c r="F109">
        <f>monthly_spot_yield!K109</f>
        <v>3.1199998855590798</v>
      </c>
      <c r="G109">
        <f>monthly_spot_yield!L109</f>
        <v>3.6900000572204501</v>
      </c>
      <c r="H109">
        <f>monthly_spot_yield!M109</f>
        <v>4.3600001335143999</v>
      </c>
      <c r="I109" s="3">
        <f>monthly_spot_yield!N109</f>
        <v>4.6898</v>
      </c>
      <c r="J109">
        <f>Bond_volatility!B109</f>
        <v>8.4999796365014799E-2</v>
      </c>
      <c r="K109">
        <f>Bond_volatility!C109</f>
        <v>7.3844946015263174E-2</v>
      </c>
      <c r="L109">
        <f>Bond_volatility!D109</f>
        <v>6.0856665322024696E-2</v>
      </c>
      <c r="M109">
        <f>Bond_volatility!E109</f>
        <v>4.5679505982345533E-2</v>
      </c>
      <c r="N109">
        <f>Bond_volatility!F109</f>
        <v>3.7108741205413694E-2</v>
      </c>
      <c r="O109">
        <f>Bond_volatility!G109</f>
        <v>2.8145686885223627E-2</v>
      </c>
      <c r="P109">
        <f>Bond_volatility!H109</f>
        <v>2.2457469165224144E-2</v>
      </c>
      <c r="Q109">
        <f>Bond_volatility!I109</f>
        <v>1.9105248311636569E-2</v>
      </c>
      <c r="R109">
        <f>Economicpolicyuncertainty!B109</f>
        <v>70.760000000000005</v>
      </c>
      <c r="S109">
        <f>'Control variable'!E109</f>
        <v>3.711275345878859E-3</v>
      </c>
      <c r="T109">
        <f>'Control variable'!F109</f>
        <v>1.7353782704226256E-3</v>
      </c>
      <c r="U109">
        <f>'Control variable'!G109</f>
        <v>-4.3249983793816629E-2</v>
      </c>
    </row>
    <row r="110" spans="1:21" x14ac:dyDescent="0.3">
      <c r="A110" s="2">
        <v>40268</v>
      </c>
      <c r="B110">
        <f>monthly_spot_yield!G110</f>
        <v>0.40999999642372098</v>
      </c>
      <c r="C110">
        <f>monthly_spot_yield!H110</f>
        <v>1.0199999809265099</v>
      </c>
      <c r="D110">
        <f>monthly_spot_yield!I110</f>
        <v>1.6000000238418499</v>
      </c>
      <c r="E110">
        <f>monthly_spot_yield!J110</f>
        <v>2.5499999523162802</v>
      </c>
      <c r="F110">
        <f>monthly_spot_yield!K110</f>
        <v>3.2799999713897701</v>
      </c>
      <c r="G110">
        <f>monthly_spot_yield!L110</f>
        <v>3.8399999141693102</v>
      </c>
      <c r="H110">
        <f>monthly_spot_yield!M110</f>
        <v>4.5500001907348597</v>
      </c>
      <c r="I110" s="3">
        <f>monthly_spot_yield!N110</f>
        <v>4.8773999999999997</v>
      </c>
      <c r="J110">
        <f>Bond_volatility!B110</f>
        <v>8.5709200262374066E-2</v>
      </c>
      <c r="K110">
        <f>Bond_volatility!C110</f>
        <v>6.6064404780351471E-2</v>
      </c>
      <c r="L110">
        <f>Bond_volatility!D110</f>
        <v>5.0279933851263718E-2</v>
      </c>
      <c r="M110">
        <f>Bond_volatility!E110</f>
        <v>4.2695211075081209E-2</v>
      </c>
      <c r="N110">
        <f>Bond_volatility!F110</f>
        <v>3.0228888421419717E-2</v>
      </c>
      <c r="O110">
        <f>Bond_volatility!G110</f>
        <v>2.477538691642156E-2</v>
      </c>
      <c r="P110">
        <f>Bond_volatility!H110</f>
        <v>1.960851060702741E-2</v>
      </c>
      <c r="Q110">
        <f>Bond_volatility!I110</f>
        <v>1.6229272159856693E-2</v>
      </c>
      <c r="R110">
        <f>Economicpolicyuncertainty!B110</f>
        <v>89.89</v>
      </c>
      <c r="S110">
        <f>'Control variable'!E110</f>
        <v>6.558224697323466E-3</v>
      </c>
      <c r="T110">
        <f>'Control variable'!F110</f>
        <v>4.0978757629394043E-3</v>
      </c>
      <c r="U110">
        <f>'Control variable'!G110</f>
        <v>-6.1557892999433435E-2</v>
      </c>
    </row>
    <row r="111" spans="1:21" x14ac:dyDescent="0.3">
      <c r="A111" s="2">
        <v>40235</v>
      </c>
      <c r="B111">
        <f>monthly_spot_yield!G111</f>
        <v>0.31999999284744202</v>
      </c>
      <c r="C111">
        <f>monthly_spot_yield!H111</f>
        <v>0.81000000238418501</v>
      </c>
      <c r="D111">
        <f>monthly_spot_yield!I111</f>
        <v>1.3600000143051101</v>
      </c>
      <c r="E111">
        <f>monthly_spot_yield!J111</f>
        <v>2.2999999523162802</v>
      </c>
      <c r="F111">
        <f>monthly_spot_yield!K111</f>
        <v>3.0499999523162802</v>
      </c>
      <c r="G111">
        <f>monthly_spot_yield!L111</f>
        <v>3.6099998950958199</v>
      </c>
      <c r="H111">
        <f>monthly_spot_yield!M111</f>
        <v>4.4000000953674299</v>
      </c>
      <c r="I111" s="3">
        <f>monthly_spot_yield!N111</f>
        <v>4.7485999999999997</v>
      </c>
      <c r="J111">
        <f>Bond_volatility!B111</f>
        <v>0.10122183143685423</v>
      </c>
      <c r="K111">
        <f>Bond_volatility!C111</f>
        <v>9.1090478599136868E-2</v>
      </c>
      <c r="L111">
        <f>Bond_volatility!D111</f>
        <v>6.3904479726014152E-2</v>
      </c>
      <c r="M111">
        <f>Bond_volatility!E111</f>
        <v>4.3499150525682442E-2</v>
      </c>
      <c r="N111">
        <f>Bond_volatility!F111</f>
        <v>3.28088551237204E-2</v>
      </c>
      <c r="O111">
        <f>Bond_volatility!G111</f>
        <v>2.6598649482388999E-2</v>
      </c>
      <c r="P111">
        <f>Bond_volatility!H111</f>
        <v>2.2050243461525596E-2</v>
      </c>
      <c r="Q111">
        <f>Bond_volatility!I111</f>
        <v>1.872664957934023E-2</v>
      </c>
      <c r="R111">
        <f>Economicpolicyuncertainty!B111</f>
        <v>204.83</v>
      </c>
      <c r="S111">
        <f>'Control variable'!E111</f>
        <v>3.5914579854930198E-3</v>
      </c>
      <c r="T111">
        <f>'Control variable'!F111</f>
        <v>2.4917633507491295E-4</v>
      </c>
      <c r="U111">
        <f>'Control variable'!G111</f>
        <v>6.1557892999433365E-2</v>
      </c>
    </row>
    <row r="112" spans="1:21" x14ac:dyDescent="0.3">
      <c r="A112" s="2">
        <v>40207</v>
      </c>
      <c r="B112">
        <f>monthly_spot_yield!G112</f>
        <v>0.30000001192092801</v>
      </c>
      <c r="C112">
        <f>monthly_spot_yield!H112</f>
        <v>0.81999999284744196</v>
      </c>
      <c r="D112">
        <f>monthly_spot_yield!I112</f>
        <v>1.37999999523162</v>
      </c>
      <c r="E112">
        <f>monthly_spot_yield!J112</f>
        <v>2.3399999141693102</v>
      </c>
      <c r="F112">
        <f>monthly_spot_yield!K112</f>
        <v>3.0799999237060498</v>
      </c>
      <c r="G112">
        <f>monthly_spot_yield!L112</f>
        <v>3.63000011444091</v>
      </c>
      <c r="H112">
        <f>monthly_spot_yield!M112</f>
        <v>4.38000011444091</v>
      </c>
      <c r="I112" s="3">
        <f>monthly_spot_yield!N112</f>
        <v>4.6989000000000001</v>
      </c>
      <c r="J112">
        <f>Bond_volatility!B112</f>
        <v>9.6676126726104095E-2</v>
      </c>
      <c r="K112">
        <f>Bond_volatility!C112</f>
        <v>7.7635685465346188E-2</v>
      </c>
      <c r="L112">
        <f>Bond_volatility!D112</f>
        <v>5.3676851018722375E-2</v>
      </c>
      <c r="M112">
        <f>Bond_volatility!E112</f>
        <v>3.7573638280374362E-2</v>
      </c>
      <c r="N112">
        <f>Bond_volatility!F112</f>
        <v>2.807309789795839E-2</v>
      </c>
      <c r="O112">
        <f>Bond_volatility!G112</f>
        <v>2.4836810382004002E-2</v>
      </c>
      <c r="P112">
        <f>Bond_volatility!H112</f>
        <v>2.2159610029319852E-2</v>
      </c>
      <c r="Q112">
        <f>Bond_volatility!I112</f>
        <v>2.2723844681483779E-2</v>
      </c>
      <c r="R112">
        <f>Economicpolicyuncertainty!B112</f>
        <v>174.05</v>
      </c>
      <c r="S112">
        <f>'Control variable'!E112</f>
        <v>1.153200174486309E-2</v>
      </c>
      <c r="T112">
        <f>'Control variable'!F112</f>
        <v>3.4116472777072624E-3</v>
      </c>
      <c r="U112">
        <f>'Control variable'!G112</f>
        <v>-3.1252543504104308E-2</v>
      </c>
    </row>
    <row r="113" spans="1:21" x14ac:dyDescent="0.3">
      <c r="A113" s="2">
        <v>40178</v>
      </c>
      <c r="B113">
        <f>monthly_spot_yield!G113</f>
        <v>0.46999999880790699</v>
      </c>
      <c r="C113">
        <f>monthly_spot_yield!H113</f>
        <v>1.1399999856948799</v>
      </c>
      <c r="D113">
        <f>monthly_spot_yield!I113</f>
        <v>1.70000004768371</v>
      </c>
      <c r="E113">
        <f>monthly_spot_yield!J113</f>
        <v>2.6900000572204501</v>
      </c>
      <c r="F113">
        <f>monthly_spot_yield!K113</f>
        <v>3.3900001049041699</v>
      </c>
      <c r="G113">
        <f>monthly_spot_yield!L113</f>
        <v>3.8499999046325599</v>
      </c>
      <c r="H113">
        <f>monthly_spot_yield!M113</f>
        <v>4.5799999237060502</v>
      </c>
      <c r="I113" s="3">
        <f>monthly_spot_yield!N113</f>
        <v>4.7295999999999996</v>
      </c>
      <c r="J113">
        <f>Bond_volatility!B113</f>
        <v>0.15960691508677904</v>
      </c>
      <c r="K113">
        <f>Bond_volatility!C113</f>
        <v>0.12322169093665411</v>
      </c>
      <c r="L113">
        <f>Bond_volatility!D113</f>
        <v>8.4431522840836645E-2</v>
      </c>
      <c r="M113">
        <f>Bond_volatility!E113</f>
        <v>5.5130321157344016E-2</v>
      </c>
      <c r="N113">
        <f>Bond_volatility!F113</f>
        <v>4.2307139519750632E-2</v>
      </c>
      <c r="O113">
        <f>Bond_volatility!G113</f>
        <v>3.3148308296432338E-2</v>
      </c>
      <c r="P113">
        <f>Bond_volatility!H113</f>
        <v>2.407243323475932E-2</v>
      </c>
      <c r="Q113">
        <f>Bond_volatility!I113</f>
        <v>2.2134121817943993E-2</v>
      </c>
      <c r="R113">
        <f>Economicpolicyuncertainty!B113</f>
        <v>158.19</v>
      </c>
      <c r="S113">
        <f>'Control variable'!E113</f>
        <v>3.0472411915338027E-3</v>
      </c>
      <c r="T113">
        <f>'Control variable'!F113</f>
        <v>-1.7627509023407145E-3</v>
      </c>
      <c r="U113">
        <f>'Control variable'!G113</f>
        <v>-5.1151006667703768E-3</v>
      </c>
    </row>
    <row r="114" spans="1:21" x14ac:dyDescent="0.3">
      <c r="A114" s="2">
        <v>40147</v>
      </c>
      <c r="B114">
        <f>monthly_spot_yield!G114</f>
        <v>0.270000010728836</v>
      </c>
      <c r="C114">
        <f>monthly_spot_yield!H114</f>
        <v>0.67000001668929998</v>
      </c>
      <c r="D114">
        <f>monthly_spot_yield!I114</f>
        <v>1.12000000476837</v>
      </c>
      <c r="E114">
        <f>monthly_spot_yield!J114</f>
        <v>2.0099999904632502</v>
      </c>
      <c r="F114">
        <f>monthly_spot_yield!K114</f>
        <v>2.6900000572204501</v>
      </c>
      <c r="G114">
        <f>monthly_spot_yield!L114</f>
        <v>3.21000003814697</v>
      </c>
      <c r="H114">
        <f>monthly_spot_yield!M114</f>
        <v>4.0700001716613698</v>
      </c>
      <c r="I114" s="3">
        <f>monthly_spot_yield!N114</f>
        <v>4.4455999999999998</v>
      </c>
      <c r="J114">
        <f>Bond_volatility!B114</f>
        <v>8.4765705041619926E-2</v>
      </c>
      <c r="K114">
        <f>Bond_volatility!C114</f>
        <v>6.0349615509776258E-2</v>
      </c>
      <c r="L114">
        <f>Bond_volatility!D114</f>
        <v>4.9274059103221884E-2</v>
      </c>
      <c r="M114">
        <f>Bond_volatility!E114</f>
        <v>3.2812602822383692E-2</v>
      </c>
      <c r="N114">
        <f>Bond_volatility!F114</f>
        <v>2.7131350825205246E-2</v>
      </c>
      <c r="O114">
        <f>Bond_volatility!G114</f>
        <v>2.2956168084472175E-2</v>
      </c>
      <c r="P114">
        <f>Bond_volatility!H114</f>
        <v>1.8589174231680067E-2</v>
      </c>
      <c r="Q114">
        <f>Bond_volatility!I114</f>
        <v>1.7057199240385786E-2</v>
      </c>
      <c r="R114">
        <f>Economicpolicyuncertainty!B114</f>
        <v>158.41999999999999</v>
      </c>
      <c r="S114">
        <f>'Control variable'!E114</f>
        <v>3.9685672758698835E-3</v>
      </c>
      <c r="T114">
        <f>'Control variable'!F114</f>
        <v>7.0750302946390869E-4</v>
      </c>
      <c r="U114">
        <f>'Control variable'!G114</f>
        <v>1.5424470325631731E-2</v>
      </c>
    </row>
    <row r="115" spans="1:21" x14ac:dyDescent="0.3">
      <c r="A115" s="2">
        <v>40116</v>
      </c>
      <c r="B115">
        <f>monthly_spot_yield!G115</f>
        <v>0.37000000476837103</v>
      </c>
      <c r="C115">
        <f>monthly_spot_yield!H115</f>
        <v>0.89999997615814198</v>
      </c>
      <c r="D115">
        <f>monthly_spot_yield!I115</f>
        <v>1.4299999475479099</v>
      </c>
      <c r="E115">
        <f>monthly_spot_yield!J115</f>
        <v>2.3099999427795401</v>
      </c>
      <c r="F115">
        <f>monthly_spot_yield!K115</f>
        <v>2.9800000190734801</v>
      </c>
      <c r="G115">
        <f>monthly_spot_yield!L115</f>
        <v>3.41000008583068</v>
      </c>
      <c r="H115">
        <f>monthly_spot_yield!M115</f>
        <v>4.1900000572204501</v>
      </c>
      <c r="I115" s="3">
        <f>monthly_spot_yield!N115</f>
        <v>4.3727999999999998</v>
      </c>
      <c r="J115">
        <f>Bond_volatility!B115</f>
        <v>9.0206003604606413E-2</v>
      </c>
      <c r="K115">
        <f>Bond_volatility!C115</f>
        <v>9.2758193394445215E-2</v>
      </c>
      <c r="L115">
        <f>Bond_volatility!D115</f>
        <v>7.7603533291123239E-2</v>
      </c>
      <c r="M115">
        <f>Bond_volatility!E115</f>
        <v>6.0884705139055494E-2</v>
      </c>
      <c r="N115">
        <f>Bond_volatility!F115</f>
        <v>5.1233100125108823E-2</v>
      </c>
      <c r="O115">
        <f>Bond_volatility!G115</f>
        <v>4.067562394472022E-2</v>
      </c>
      <c r="P115">
        <f>Bond_volatility!H115</f>
        <v>3.4656101466336096E-2</v>
      </c>
      <c r="Q115">
        <f>Bond_volatility!I115</f>
        <v>3.279458707675572E-2</v>
      </c>
      <c r="R115">
        <f>Economicpolicyuncertainty!B115</f>
        <v>94.64</v>
      </c>
      <c r="S115">
        <f>'Control variable'!E115</f>
        <v>3.1958208844934861E-3</v>
      </c>
      <c r="T115">
        <f>'Control variable'!F115</f>
        <v>9.6263770143574284E-4</v>
      </c>
      <c r="U115">
        <f>'Control variable'!G115</f>
        <v>-5.5429804939330869E-2</v>
      </c>
    </row>
    <row r="116" spans="1:21" x14ac:dyDescent="0.3">
      <c r="A116" s="2">
        <v>40086</v>
      </c>
      <c r="B116">
        <f>monthly_spot_yield!G116</f>
        <v>0.40000000596046398</v>
      </c>
      <c r="C116">
        <f>monthly_spot_yield!H116</f>
        <v>0.94999998807907104</v>
      </c>
      <c r="D116">
        <f>monthly_spot_yield!I116</f>
        <v>1.45000004768371</v>
      </c>
      <c r="E116">
        <f>monthly_spot_yield!J116</f>
        <v>2.3099999427795401</v>
      </c>
      <c r="F116">
        <f>monthly_spot_yield!K116</f>
        <v>2.9300000667571999</v>
      </c>
      <c r="G116">
        <f>monthly_spot_yield!L116</f>
        <v>3.3099999427795401</v>
      </c>
      <c r="H116">
        <f>monthly_spot_yield!M116</f>
        <v>4.0199999809265101</v>
      </c>
      <c r="I116" s="3">
        <f>monthly_spot_yield!N116</f>
        <v>4.1101999999999999</v>
      </c>
      <c r="J116">
        <f>Bond_volatility!B116</f>
        <v>6.1847143544579639E-2</v>
      </c>
      <c r="K116">
        <f>Bond_volatility!C116</f>
        <v>6.5421608721810173E-2</v>
      </c>
      <c r="L116">
        <f>Bond_volatility!D116</f>
        <v>4.9555212013017456E-2</v>
      </c>
      <c r="M116">
        <f>Bond_volatility!E116</f>
        <v>3.8888292522778818E-2</v>
      </c>
      <c r="N116">
        <f>Bond_volatility!F116</f>
        <v>3.6470411253809058E-2</v>
      </c>
      <c r="O116">
        <f>Bond_volatility!G116</f>
        <v>3.2418198974664983E-2</v>
      </c>
      <c r="P116">
        <f>Bond_volatility!H116</f>
        <v>2.8939956376532652E-2</v>
      </c>
      <c r="Q116">
        <f>Bond_volatility!I116</f>
        <v>2.9691534051819332E-2</v>
      </c>
      <c r="R116">
        <f>Economicpolicyuncertainty!B116</f>
        <v>96.76</v>
      </c>
      <c r="S116">
        <f>'Control variable'!E116</f>
        <v>7.5384383548131447E-3</v>
      </c>
      <c r="T116">
        <f>'Control variable'!F116</f>
        <v>6.2528516197690471E-4</v>
      </c>
      <c r="U116">
        <f>'Control variable'!G116</f>
        <v>-4.3172171865208664E-2</v>
      </c>
    </row>
    <row r="117" spans="1:21" x14ac:dyDescent="0.3">
      <c r="A117" s="2">
        <v>40056</v>
      </c>
      <c r="B117">
        <f>monthly_spot_yield!G117</f>
        <v>0.43000000715255698</v>
      </c>
      <c r="C117">
        <f>monthly_spot_yield!H117</f>
        <v>0.97000002861022905</v>
      </c>
      <c r="D117">
        <f>monthly_spot_yield!I117</f>
        <v>1.4900000095367401</v>
      </c>
      <c r="E117">
        <f>monthly_spot_yield!J117</f>
        <v>2.3900001049041699</v>
      </c>
      <c r="F117">
        <f>monthly_spot_yield!K117</f>
        <v>3.0299999713897701</v>
      </c>
      <c r="G117">
        <f>monthly_spot_yield!L117</f>
        <v>3.4000000953674299</v>
      </c>
      <c r="H117">
        <f>monthly_spot_yield!M117</f>
        <v>4.1399998664855904</v>
      </c>
      <c r="I117" s="3">
        <f>monthly_spot_yield!N117</f>
        <v>4.2228000000000003</v>
      </c>
      <c r="J117">
        <f>Bond_volatility!B117</f>
        <v>7.9402193025011267E-2</v>
      </c>
      <c r="K117">
        <f>Bond_volatility!C117</f>
        <v>8.4574475643394167E-2</v>
      </c>
      <c r="L117">
        <f>Bond_volatility!D117</f>
        <v>6.689575970473674E-2</v>
      </c>
      <c r="M117">
        <f>Bond_volatility!E117</f>
        <v>5.1151880542356261E-2</v>
      </c>
      <c r="N117">
        <f>Bond_volatility!F117</f>
        <v>4.2854551135578865E-2</v>
      </c>
      <c r="O117">
        <f>Bond_volatility!G117</f>
        <v>3.7556499655782276E-2</v>
      </c>
      <c r="P117">
        <f>Bond_volatility!H117</f>
        <v>3.271758869407819E-2</v>
      </c>
      <c r="Q117">
        <f>Bond_volatility!I117</f>
        <v>2.9376960174378169E-2</v>
      </c>
      <c r="R117">
        <f>Economicpolicyuncertainty!B117</f>
        <v>49.01</v>
      </c>
      <c r="S117">
        <f>'Control variable'!E117</f>
        <v>1.1146037505875388E-2</v>
      </c>
      <c r="T117">
        <f>'Control variable'!F117</f>
        <v>2.240338611127277E-3</v>
      </c>
      <c r="U117">
        <f>'Control variable'!G117</f>
        <v>-7.6787143213770406E-2</v>
      </c>
    </row>
    <row r="118" spans="1:21" x14ac:dyDescent="0.3">
      <c r="A118" s="2">
        <v>40025</v>
      </c>
      <c r="B118">
        <f>monthly_spot_yield!G118</f>
        <v>0.479999989271163</v>
      </c>
      <c r="C118">
        <f>monthly_spot_yield!H118</f>
        <v>1.12999999523162</v>
      </c>
      <c r="D118">
        <f>monthly_spot_yield!I118</f>
        <v>1.62000000476837</v>
      </c>
      <c r="E118">
        <f>monthly_spot_yield!J118</f>
        <v>2.5299999713897701</v>
      </c>
      <c r="F118">
        <f>monthly_spot_yield!K118</f>
        <v>3.1400001049041699</v>
      </c>
      <c r="G118">
        <f>monthly_spot_yield!L118</f>
        <v>3.5199999809265101</v>
      </c>
      <c r="H118">
        <f>monthly_spot_yield!M118</f>
        <v>4.2899999618530202</v>
      </c>
      <c r="I118" s="3">
        <f>monthly_spot_yield!N118</f>
        <v>4.3350999999999997</v>
      </c>
      <c r="J118">
        <f>Bond_volatility!B118</f>
        <v>8.0767452742575366E-2</v>
      </c>
      <c r="K118">
        <f>Bond_volatility!C118</f>
        <v>8.7378375014612736E-2</v>
      </c>
      <c r="L118">
        <f>Bond_volatility!D118</f>
        <v>8.2733847494974574E-2</v>
      </c>
      <c r="M118">
        <f>Bond_volatility!E118</f>
        <v>7.2390373231907446E-2</v>
      </c>
      <c r="N118">
        <f>Bond_volatility!F118</f>
        <v>6.199144057123579E-2</v>
      </c>
      <c r="O118">
        <f>Bond_volatility!G118</f>
        <v>4.9806732460845542E-2</v>
      </c>
      <c r="P118">
        <f>Bond_volatility!H118</f>
        <v>3.9743107291679042E-2</v>
      </c>
      <c r="Q118">
        <f>Bond_volatility!I118</f>
        <v>4.1934495051235914E-2</v>
      </c>
      <c r="R118">
        <f>Economicpolicyuncertainty!B118</f>
        <v>353.57</v>
      </c>
      <c r="S118">
        <f>'Control variable'!E118</f>
        <v>1.0943163860243662E-2</v>
      </c>
      <c r="T118">
        <f>'Control variable'!F118</f>
        <v>-1.5868452954465209E-3</v>
      </c>
      <c r="U118">
        <f>'Control variable'!G118</f>
        <v>-1.7241806434505878E-2</v>
      </c>
    </row>
    <row r="119" spans="1:21" x14ac:dyDescent="0.3">
      <c r="A119" s="2">
        <v>39994</v>
      </c>
      <c r="B119">
        <f>monthly_spot_yield!G119</f>
        <v>0.56000000238418501</v>
      </c>
      <c r="C119">
        <f>monthly_spot_yield!H119</f>
        <v>1.1100000143051101</v>
      </c>
      <c r="D119">
        <f>monthly_spot_yield!I119</f>
        <v>1.6399999856948799</v>
      </c>
      <c r="E119">
        <f>monthly_spot_yield!J119</f>
        <v>2.5399999618530198</v>
      </c>
      <c r="F119">
        <f>monthly_spot_yield!K119</f>
        <v>3.1900000572204501</v>
      </c>
      <c r="G119">
        <f>monthly_spot_yield!L119</f>
        <v>3.5299999713897701</v>
      </c>
      <c r="H119">
        <f>monthly_spot_yield!M119</f>
        <v>4.3000001907348597</v>
      </c>
      <c r="I119" s="3">
        <f>monthly_spot_yield!N119</f>
        <v>4.3747999999999996</v>
      </c>
      <c r="J119">
        <f>Bond_volatility!B119</f>
        <v>0.1544864565612338</v>
      </c>
      <c r="K119">
        <f>Bond_volatility!C119</f>
        <v>0.16228534114591442</v>
      </c>
      <c r="L119">
        <f>Bond_volatility!D119</f>
        <v>0.1120252196875106</v>
      </c>
      <c r="M119">
        <f>Bond_volatility!E119</f>
        <v>7.403349787910686E-2</v>
      </c>
      <c r="N119">
        <f>Bond_volatility!F119</f>
        <v>5.8095056277800247E-2</v>
      </c>
      <c r="O119">
        <f>Bond_volatility!G119</f>
        <v>4.9502160936330301E-2</v>
      </c>
      <c r="P119">
        <f>Bond_volatility!H119</f>
        <v>3.4545041658781077E-2</v>
      </c>
      <c r="Q119">
        <f>Bond_volatility!I119</f>
        <v>3.1928461455087251E-2</v>
      </c>
      <c r="R119">
        <f>Economicpolicyuncertainty!B119</f>
        <v>85.78</v>
      </c>
      <c r="S119">
        <f>'Control variable'!E119</f>
        <v>-3.9119837475823701E-3</v>
      </c>
      <c r="T119">
        <f>'Control variable'!F119</f>
        <v>8.5532090595612561E-3</v>
      </c>
      <c r="U119">
        <f>'Control variable'!G119</f>
        <v>-8.9856329121861173E-2</v>
      </c>
    </row>
    <row r="120" spans="1:21" x14ac:dyDescent="0.3">
      <c r="A120" s="2">
        <v>39962</v>
      </c>
      <c r="B120">
        <f>monthly_spot_yield!G120</f>
        <v>0.46999999880790699</v>
      </c>
      <c r="C120">
        <f>monthly_spot_yield!H120</f>
        <v>0.92000001668929998</v>
      </c>
      <c r="D120">
        <f>monthly_spot_yield!I120</f>
        <v>1.41999995708465</v>
      </c>
      <c r="E120">
        <f>monthly_spot_yield!J120</f>
        <v>2.3399999141693102</v>
      </c>
      <c r="F120">
        <f>monthly_spot_yield!K120</f>
        <v>3.0599999427795401</v>
      </c>
      <c r="G120">
        <f>monthly_spot_yield!L120</f>
        <v>3.4700000286102202</v>
      </c>
      <c r="H120">
        <f>monthly_spot_yield!M120</f>
        <v>4.3400001525878897</v>
      </c>
      <c r="I120" s="3">
        <f>monthly_spot_yield!N120</f>
        <v>4.3590999999999998</v>
      </c>
      <c r="J120">
        <f>Bond_volatility!B120</f>
        <v>7.8101151405815486E-2</v>
      </c>
      <c r="K120">
        <f>Bond_volatility!C120</f>
        <v>6.7812090680970244E-2</v>
      </c>
      <c r="L120">
        <f>Bond_volatility!D120</f>
        <v>6.4901273263771139E-2</v>
      </c>
      <c r="M120">
        <f>Bond_volatility!E120</f>
        <v>5.9329507731273476E-2</v>
      </c>
      <c r="N120">
        <f>Bond_volatility!F120</f>
        <v>5.3011254387985846E-2</v>
      </c>
      <c r="O120">
        <f>Bond_volatility!G120</f>
        <v>5.2027401863969334E-2</v>
      </c>
      <c r="P120">
        <f>Bond_volatility!H120</f>
        <v>3.9361575456851136E-2</v>
      </c>
      <c r="Q120">
        <f>Bond_volatility!I120</f>
        <v>4.2532878319155247E-2</v>
      </c>
      <c r="R120">
        <f>Economicpolicyuncertainty!B120</f>
        <v>110.96</v>
      </c>
      <c r="S120">
        <f>'Control variable'!E120</f>
        <v>-1.0130913282105056E-2</v>
      </c>
      <c r="T120">
        <f>'Control variable'!F120</f>
        <v>2.8845993740993707E-3</v>
      </c>
      <c r="U120">
        <f>'Control variable'!G120</f>
        <v>-9.3177224854183338E-2</v>
      </c>
    </row>
    <row r="121" spans="1:21" x14ac:dyDescent="0.3">
      <c r="A121" s="2">
        <v>39933</v>
      </c>
      <c r="B121">
        <f>monthly_spot_yield!G121</f>
        <v>0.490000009536743</v>
      </c>
      <c r="C121">
        <f>monthly_spot_yield!H121</f>
        <v>0.91000002622604304</v>
      </c>
      <c r="D121">
        <f>monthly_spot_yield!I121</f>
        <v>1.37999999523162</v>
      </c>
      <c r="E121">
        <f>monthly_spot_yield!J121</f>
        <v>2.0199999809265101</v>
      </c>
      <c r="F121">
        <f>monthly_spot_yield!K121</f>
        <v>2.70000004768371</v>
      </c>
      <c r="G121">
        <f>monthly_spot_yield!L121</f>
        <v>3.16000008583068</v>
      </c>
      <c r="H121">
        <f>monthly_spot_yield!M121</f>
        <v>4.0999999046325604</v>
      </c>
      <c r="I121" s="3">
        <f>monthly_spot_yield!N121</f>
        <v>3.9670000000000001</v>
      </c>
      <c r="J121">
        <f>Bond_volatility!B121</f>
        <v>6.5975122766102054E-2</v>
      </c>
      <c r="K121">
        <f>Bond_volatility!C121</f>
        <v>9.929015933149897E-2</v>
      </c>
      <c r="L121">
        <f>Bond_volatility!D121</f>
        <v>8.8940426457086386E-2</v>
      </c>
      <c r="M121">
        <f>Bond_volatility!E121</f>
        <v>7.8851207623871086E-2</v>
      </c>
      <c r="N121">
        <f>Bond_volatility!F121</f>
        <v>6.4748040064789417E-2</v>
      </c>
      <c r="O121">
        <f>Bond_volatility!G121</f>
        <v>5.1151389014482747E-2</v>
      </c>
      <c r="P121">
        <f>Bond_volatility!H121</f>
        <v>3.8779294604693218E-2</v>
      </c>
      <c r="Q121">
        <f>Bond_volatility!I121</f>
        <v>3.4595258365816721E-2</v>
      </c>
      <c r="R121">
        <f>Economicpolicyuncertainty!B121</f>
        <v>130.16999999999999</v>
      </c>
      <c r="S121">
        <f>'Control variable'!E121</f>
        <v>-8.012603097907911E-3</v>
      </c>
      <c r="T121">
        <f>'Control variable'!F121</f>
        <v>2.4932575264772971E-3</v>
      </c>
      <c r="U121">
        <f>'Control variable'!G121</f>
        <v>-0.12369671344643104</v>
      </c>
    </row>
    <row r="122" spans="1:21" x14ac:dyDescent="0.3">
      <c r="A122" s="2">
        <v>39903</v>
      </c>
      <c r="B122">
        <f>monthly_spot_yield!G122</f>
        <v>0.56999999284744196</v>
      </c>
      <c r="C122">
        <f>monthly_spot_yield!H122</f>
        <v>0.81000000238418501</v>
      </c>
      <c r="D122">
        <f>monthly_spot_yield!I122</f>
        <v>1.1499999761581401</v>
      </c>
      <c r="E122">
        <f>monthly_spot_yield!J122</f>
        <v>1.66999995708465</v>
      </c>
      <c r="F122">
        <f>monthly_spot_yield!K122</f>
        <v>2.2799999713897701</v>
      </c>
      <c r="G122">
        <f>monthly_spot_yield!L122</f>
        <v>2.71000003814697</v>
      </c>
      <c r="H122">
        <f>monthly_spot_yield!M122</f>
        <v>3.6099998950958199</v>
      </c>
      <c r="I122" s="3">
        <f>monthly_spot_yield!N122</f>
        <v>3.5464000000000002</v>
      </c>
      <c r="J122">
        <f>Bond_volatility!B122</f>
        <v>8.3795714325987744E-2</v>
      </c>
      <c r="K122">
        <f>Bond_volatility!C122</f>
        <v>0.1371490675527848</v>
      </c>
      <c r="L122">
        <f>Bond_volatility!D122</f>
        <v>0.13496391926279128</v>
      </c>
      <c r="M122">
        <f>Bond_volatility!E122</f>
        <v>0.13632051521879229</v>
      </c>
      <c r="N122">
        <f>Bond_volatility!F122</f>
        <v>0.11248496784834804</v>
      </c>
      <c r="O122">
        <f>Bond_volatility!G122</f>
        <v>9.4054108080627682E-2</v>
      </c>
      <c r="P122">
        <f>Bond_volatility!H122</f>
        <v>5.3941365554872403E-2</v>
      </c>
      <c r="Q122">
        <f>Bond_volatility!I122</f>
        <v>5.5029293893209145E-2</v>
      </c>
      <c r="R122">
        <f>Economicpolicyuncertainty!B122</f>
        <v>212.96</v>
      </c>
      <c r="S122">
        <f>'Control variable'!E122</f>
        <v>-1.5983294149850419E-2</v>
      </c>
      <c r="T122">
        <f>'Control variable'!F122</f>
        <v>2.4287965397160674E-3</v>
      </c>
      <c r="U122">
        <f>'Control variable'!G122</f>
        <v>3.8466280827796143E-2</v>
      </c>
    </row>
    <row r="123" spans="1:21" x14ac:dyDescent="0.3">
      <c r="A123" s="2">
        <v>39871</v>
      </c>
      <c r="B123">
        <f>monthly_spot_yield!G123</f>
        <v>0.72000002861022905</v>
      </c>
      <c r="C123">
        <f>monthly_spot_yield!H123</f>
        <v>1</v>
      </c>
      <c r="D123">
        <f>monthly_spot_yield!I123</f>
        <v>1.3999999761581401</v>
      </c>
      <c r="E123">
        <f>monthly_spot_yield!J123</f>
        <v>1.9900000095367401</v>
      </c>
      <c r="F123">
        <f>monthly_spot_yield!K123</f>
        <v>2.6900000572204501</v>
      </c>
      <c r="G123">
        <f>monthly_spot_yield!L123</f>
        <v>3.0199999809265101</v>
      </c>
      <c r="H123">
        <f>monthly_spot_yield!M123</f>
        <v>3.9800000190734801</v>
      </c>
      <c r="I123" s="3">
        <f>monthly_spot_yield!N123</f>
        <v>3.5922000000000001</v>
      </c>
      <c r="J123">
        <f>Bond_volatility!B123</f>
        <v>7.2642268115857375E-2</v>
      </c>
      <c r="K123">
        <f>Bond_volatility!C123</f>
        <v>0.12183841565956526</v>
      </c>
      <c r="L123">
        <f>Bond_volatility!D123</f>
        <v>0.11713681973356811</v>
      </c>
      <c r="M123">
        <f>Bond_volatility!E123</f>
        <v>0.11102256633086401</v>
      </c>
      <c r="N123">
        <f>Bond_volatility!F123</f>
        <v>0.10136549167081282</v>
      </c>
      <c r="O123">
        <f>Bond_volatility!G123</f>
        <v>7.016276237237859E-2</v>
      </c>
      <c r="P123">
        <f>Bond_volatility!H123</f>
        <v>4.9655835911027894E-2</v>
      </c>
      <c r="Q123">
        <f>Bond_volatility!I123</f>
        <v>5.8333330055474322E-2</v>
      </c>
      <c r="R123">
        <f>Economicpolicyuncertainty!B123</f>
        <v>204.86</v>
      </c>
      <c r="S123">
        <f>'Control variable'!E123</f>
        <v>-6.469889639487348E-3</v>
      </c>
      <c r="T123">
        <f>'Control variable'!F123</f>
        <v>4.9606088457757489E-3</v>
      </c>
      <c r="U123">
        <f>'Control variable'!G123</f>
        <v>-5.0966443592027628E-2</v>
      </c>
    </row>
    <row r="124" spans="1:21" x14ac:dyDescent="0.3">
      <c r="A124" s="2">
        <v>39843</v>
      </c>
      <c r="B124">
        <f>monthly_spot_yield!G124</f>
        <v>0.50999999046325595</v>
      </c>
      <c r="C124">
        <f>monthly_spot_yield!H124</f>
        <v>0.93999999761581399</v>
      </c>
      <c r="D124">
        <f>monthly_spot_yield!I124</f>
        <v>1.3200000524520801</v>
      </c>
      <c r="E124">
        <f>monthly_spot_yield!J124</f>
        <v>1.8500000238418499</v>
      </c>
      <c r="F124">
        <f>monthly_spot_yield!K124</f>
        <v>2.2699999809265101</v>
      </c>
      <c r="G124">
        <f>monthly_spot_yield!L124</f>
        <v>2.8699998855590798</v>
      </c>
      <c r="H124">
        <f>monthly_spot_yield!M124</f>
        <v>3.8599998950958199</v>
      </c>
      <c r="I124" s="3">
        <f>monthly_spot_yield!N124</f>
        <v>3.3372000000000002</v>
      </c>
      <c r="J124">
        <f>Bond_volatility!B124</f>
        <v>6.7218993427698173E-2</v>
      </c>
      <c r="K124">
        <f>Bond_volatility!C124</f>
        <v>9.8007006418785791E-2</v>
      </c>
      <c r="L124">
        <f>Bond_volatility!D124</f>
        <v>7.9251936401638329E-2</v>
      </c>
      <c r="M124">
        <f>Bond_volatility!E124</f>
        <v>8.6512056742441765E-2</v>
      </c>
      <c r="N124">
        <f>Bond_volatility!F124</f>
        <v>7.5491025481263074E-2</v>
      </c>
      <c r="O124">
        <f>Bond_volatility!G124</f>
        <v>6.0886537518208106E-2</v>
      </c>
      <c r="P124">
        <f>Bond_volatility!H124</f>
        <v>5.3063487772962104E-2</v>
      </c>
      <c r="Q124">
        <f>Bond_volatility!I124</f>
        <v>6.0974061803440852E-2</v>
      </c>
      <c r="R124">
        <f>Economicpolicyuncertainty!B124</f>
        <v>174.89</v>
      </c>
      <c r="S124">
        <f>'Control variable'!E124</f>
        <v>-2.403726573285251E-2</v>
      </c>
      <c r="T124">
        <f>'Control variable'!F124</f>
        <v>4.3429730009061553E-3</v>
      </c>
      <c r="U124">
        <f>'Control variable'!G124</f>
        <v>2.5158559636154931E-2</v>
      </c>
    </row>
    <row r="125" spans="1:21" x14ac:dyDescent="0.3">
      <c r="A125" s="2">
        <v>39813</v>
      </c>
      <c r="B125">
        <f>monthly_spot_yield!G125</f>
        <v>0.37000000476837103</v>
      </c>
      <c r="C125">
        <f>monthly_spot_yield!H125</f>
        <v>0.75999999046325595</v>
      </c>
      <c r="D125">
        <f>monthly_spot_yield!I125</f>
        <v>1</v>
      </c>
      <c r="E125">
        <f>monthly_spot_yield!J125</f>
        <v>1.54999995231628</v>
      </c>
      <c r="F125">
        <f>monthly_spot_yield!K125</f>
        <v>1.87000000476837</v>
      </c>
      <c r="G125">
        <f>monthly_spot_yield!L125</f>
        <v>2.25</v>
      </c>
      <c r="H125">
        <f>monthly_spot_yield!M125</f>
        <v>3.0499999523162802</v>
      </c>
      <c r="I125" s="3">
        <f>monthly_spot_yield!N125</f>
        <v>2.5021</v>
      </c>
      <c r="J125">
        <f>Bond_volatility!B125</f>
        <v>0.13733205234984544</v>
      </c>
      <c r="K125">
        <f>Bond_volatility!C125</f>
        <v>0.17729258373780407</v>
      </c>
      <c r="L125">
        <f>Bond_volatility!D125</f>
        <v>0.16963619215620124</v>
      </c>
      <c r="M125">
        <f>Bond_volatility!E125</f>
        <v>0.12041618317740334</v>
      </c>
      <c r="N125">
        <f>Bond_volatility!F125</f>
        <v>9.9182147741062959E-2</v>
      </c>
      <c r="O125">
        <f>Bond_volatility!G125</f>
        <v>8.1417491201071487E-2</v>
      </c>
      <c r="P125">
        <f>Bond_volatility!H125</f>
        <v>5.6272873941881484E-2</v>
      </c>
      <c r="Q125">
        <f>Bond_volatility!I125</f>
        <v>5.2694538697057647E-2</v>
      </c>
      <c r="R125">
        <f>Economicpolicyuncertainty!B125</f>
        <v>208.04</v>
      </c>
      <c r="S125">
        <f>'Control variable'!E125</f>
        <v>-2.9671622925700466E-2</v>
      </c>
      <c r="T125">
        <f>'Control variable'!F125</f>
        <v>-1.0396328847919811E-2</v>
      </c>
      <c r="U125">
        <f>'Control variable'!G125</f>
        <v>6.3897980987709883E-3</v>
      </c>
    </row>
    <row r="126" spans="1:21" x14ac:dyDescent="0.3">
      <c r="A126" s="2">
        <v>39780</v>
      </c>
      <c r="B126">
        <f>monthly_spot_yield!G126</f>
        <v>0.89999997615814198</v>
      </c>
      <c r="C126">
        <f>monthly_spot_yield!H126</f>
        <v>1</v>
      </c>
      <c r="D126">
        <f>monthly_spot_yield!I126</f>
        <v>1.2699999809265099</v>
      </c>
      <c r="E126">
        <f>monthly_spot_yield!J126</f>
        <v>1.9299999475479099</v>
      </c>
      <c r="F126">
        <f>monthly_spot_yield!K126</f>
        <v>2.3499999046325599</v>
      </c>
      <c r="G126">
        <f>monthly_spot_yield!L126</f>
        <v>2.9300000667571999</v>
      </c>
      <c r="H126">
        <f>monthly_spot_yield!M126</f>
        <v>3.71000003814697</v>
      </c>
      <c r="I126" s="3">
        <f>monthly_spot_yield!N126</f>
        <v>3.1659999999999999</v>
      </c>
      <c r="J126">
        <f>Bond_volatility!B126</f>
        <v>0.12187743312268948</v>
      </c>
      <c r="K126">
        <f>Bond_volatility!C126</f>
        <v>0.13596378349572735</v>
      </c>
      <c r="L126">
        <f>Bond_volatility!D126</f>
        <v>0.12999086531987974</v>
      </c>
      <c r="M126">
        <f>Bond_volatility!E126</f>
        <v>9.1486334117866386E-2</v>
      </c>
      <c r="N126">
        <f>Bond_volatility!F126</f>
        <v>8.0404623752836663E-2</v>
      </c>
      <c r="O126">
        <f>Bond_volatility!G126</f>
        <v>7.0214363312932321E-2</v>
      </c>
      <c r="P126">
        <f>Bond_volatility!H126</f>
        <v>5.1694190556290195E-2</v>
      </c>
      <c r="Q126">
        <f>Bond_volatility!I126</f>
        <v>5.7671037346208986E-2</v>
      </c>
      <c r="R126">
        <f>Economicpolicyuncertainty!B126</f>
        <v>270.26</v>
      </c>
      <c r="S126">
        <f>'Control variable'!E126</f>
        <v>-1.2648111110388832E-2</v>
      </c>
      <c r="T126">
        <f>'Control variable'!F126</f>
        <v>-1.9338688167749887E-2</v>
      </c>
      <c r="U126">
        <f>'Control variable'!G126</f>
        <v>1.9418085857101516E-2</v>
      </c>
    </row>
    <row r="127" spans="1:21" x14ac:dyDescent="0.3">
      <c r="A127" s="2">
        <v>39752</v>
      </c>
      <c r="B127">
        <f>monthly_spot_yield!G127</f>
        <v>1.3400000333786</v>
      </c>
      <c r="C127">
        <f>monthly_spot_yield!H127</f>
        <v>1.5599999427795399</v>
      </c>
      <c r="D127">
        <f>monthly_spot_yield!I127</f>
        <v>1.79999995231628</v>
      </c>
      <c r="E127">
        <f>monthly_spot_yield!J127</f>
        <v>2.7999999523162802</v>
      </c>
      <c r="F127">
        <f>monthly_spot_yield!K127</f>
        <v>3.2899999618530198</v>
      </c>
      <c r="G127">
        <f>monthly_spot_yield!L127</f>
        <v>4.0100002288818297</v>
      </c>
      <c r="H127">
        <f>monthly_spot_yield!M127</f>
        <v>4.7399997711181596</v>
      </c>
      <c r="I127" s="3">
        <f>monthly_spot_yield!N127</f>
        <v>3.8523000000000001</v>
      </c>
      <c r="J127">
        <f>Bond_volatility!B127</f>
        <v>0.19348781246513599</v>
      </c>
      <c r="K127">
        <f>Bond_volatility!C127</f>
        <v>0.12214767215607193</v>
      </c>
      <c r="L127">
        <f>Bond_volatility!D127</f>
        <v>0.10722173096267523</v>
      </c>
      <c r="M127">
        <f>Bond_volatility!E127</f>
        <v>8.4685258172224678E-2</v>
      </c>
      <c r="N127">
        <f>Bond_volatility!F127</f>
        <v>6.7790027113934323E-2</v>
      </c>
      <c r="O127">
        <f>Bond_volatility!G127</f>
        <v>5.3791912669598339E-2</v>
      </c>
      <c r="P127">
        <f>Bond_volatility!H127</f>
        <v>3.8318534880873098E-2</v>
      </c>
      <c r="Q127">
        <f>Bond_volatility!I127</f>
        <v>3.359153664941656E-2</v>
      </c>
      <c r="R127">
        <f>Economicpolicyuncertainty!B127</f>
        <v>215.88</v>
      </c>
      <c r="S127">
        <f>'Control variable'!E127</f>
        <v>9.4666438618721226E-3</v>
      </c>
      <c r="T127">
        <f>'Control variable'!F127</f>
        <v>-1.015269794543157E-2</v>
      </c>
      <c r="U127">
        <f>'Control variable'!G127</f>
        <v>0.25131442828090617</v>
      </c>
    </row>
    <row r="128" spans="1:21" x14ac:dyDescent="0.3">
      <c r="A128" s="2">
        <v>39721</v>
      </c>
      <c r="B128">
        <f>monthly_spot_yield!G128</f>
        <v>1.7799999713897701</v>
      </c>
      <c r="C128">
        <f>monthly_spot_yield!H128</f>
        <v>2</v>
      </c>
      <c r="D128">
        <f>monthly_spot_yield!I128</f>
        <v>2.2799999713897701</v>
      </c>
      <c r="E128">
        <f>monthly_spot_yield!J128</f>
        <v>2.9800000190734801</v>
      </c>
      <c r="F128">
        <f>monthly_spot_yield!K128</f>
        <v>3.38000011444091</v>
      </c>
      <c r="G128">
        <f>monthly_spot_yield!L128</f>
        <v>3.8499999046325599</v>
      </c>
      <c r="H128">
        <f>monthly_spot_yield!M128</f>
        <v>4.4299998283386204</v>
      </c>
      <c r="I128" s="3">
        <f>monthly_spot_yield!N128</f>
        <v>4.1996000000000002</v>
      </c>
      <c r="J128">
        <f>Bond_volatility!B128</f>
        <v>0.1874705144964999</v>
      </c>
      <c r="K128">
        <f>Bond_volatility!C128</f>
        <v>0.19501397317242691</v>
      </c>
      <c r="L128">
        <f>Bond_volatility!D128</f>
        <v>0.17255825382426732</v>
      </c>
      <c r="M128">
        <f>Bond_volatility!E128</f>
        <v>0.11686124774171895</v>
      </c>
      <c r="N128">
        <f>Bond_volatility!F128</f>
        <v>8.9323746431263368E-2</v>
      </c>
      <c r="O128">
        <f>Bond_volatility!G128</f>
        <v>6.4822170201962251E-2</v>
      </c>
      <c r="P128">
        <f>Bond_volatility!H128</f>
        <v>4.8898690565154918E-2</v>
      </c>
      <c r="Q128">
        <f>Bond_volatility!I128</f>
        <v>4.7162236167084738E-2</v>
      </c>
      <c r="R128">
        <f>Economicpolicyuncertainty!B128</f>
        <v>626.03</v>
      </c>
      <c r="S128">
        <f>'Control variable'!E128</f>
        <v>-4.4336615922516427E-2</v>
      </c>
      <c r="T128">
        <f>'Control variable'!F128</f>
        <v>-1.38397579350702E-3</v>
      </c>
      <c r="U128">
        <f>'Control variable'!G128</f>
        <v>8.7775610882385585E-2</v>
      </c>
    </row>
    <row r="129" spans="1:21" x14ac:dyDescent="0.3">
      <c r="A129" s="2">
        <v>39689</v>
      </c>
      <c r="B129">
        <f>monthly_spot_yield!G129</f>
        <v>2.17000007629394</v>
      </c>
      <c r="C129">
        <f>monthly_spot_yield!H129</f>
        <v>2.3599998950958199</v>
      </c>
      <c r="D129">
        <f>monthly_spot_yield!I129</f>
        <v>2.5999999046325599</v>
      </c>
      <c r="E129">
        <f>monthly_spot_yield!J129</f>
        <v>3.0999999046325599</v>
      </c>
      <c r="F129">
        <f>monthly_spot_yield!K129</f>
        <v>3.45000004768371</v>
      </c>
      <c r="G129">
        <f>monthly_spot_yield!L129</f>
        <v>3.8299999237060498</v>
      </c>
      <c r="H129">
        <f>monthly_spot_yield!M129</f>
        <v>4.4699997901916504</v>
      </c>
      <c r="I129" s="3">
        <f>monthly_spot_yield!N129</f>
        <v>4.3364000000000003</v>
      </c>
      <c r="J129">
        <f>Bond_volatility!B129</f>
        <v>4.3502057852511981E-2</v>
      </c>
      <c r="K129">
        <f>Bond_volatility!C129</f>
        <v>5.1657816716798047E-2</v>
      </c>
      <c r="L129">
        <f>Bond_volatility!D129</f>
        <v>4.4679416451975713E-2</v>
      </c>
      <c r="M129">
        <f>Bond_volatility!E129</f>
        <v>3.942718654273962E-2</v>
      </c>
      <c r="N129">
        <f>Bond_volatility!F129</f>
        <v>3.2739831068727479E-2</v>
      </c>
      <c r="O129">
        <f>Bond_volatility!G129</f>
        <v>2.5506232253297786E-2</v>
      </c>
      <c r="P129">
        <f>Bond_volatility!H129</f>
        <v>2.1279989093755974E-2</v>
      </c>
      <c r="Q129">
        <f>Bond_volatility!I129</f>
        <v>2.3731467411307106E-2</v>
      </c>
      <c r="R129">
        <f>Economicpolicyuncertainty!B129</f>
        <v>96.96</v>
      </c>
      <c r="S129">
        <f>'Control variable'!E129</f>
        <v>-1.5415343515559666E-2</v>
      </c>
      <c r="T129">
        <f>'Control variable'!F129</f>
        <v>-3.9995498025411436E-3</v>
      </c>
      <c r="U129">
        <f>'Control variable'!G129</f>
        <v>-7.5090451355069948E-2</v>
      </c>
    </row>
    <row r="130" spans="1:21" x14ac:dyDescent="0.3">
      <c r="A130" s="2">
        <v>39660</v>
      </c>
      <c r="B130">
        <f>monthly_spot_yield!G130</f>
        <v>2.2699999809265101</v>
      </c>
      <c r="C130">
        <f>monthly_spot_yield!H130</f>
        <v>2.5199999809265101</v>
      </c>
      <c r="D130">
        <f>monthly_spot_yield!I130</f>
        <v>2.8099999427795401</v>
      </c>
      <c r="E130">
        <f>monthly_spot_yield!J130</f>
        <v>3.25</v>
      </c>
      <c r="F130">
        <f>monthly_spot_yield!K130</f>
        <v>3.5599999427795401</v>
      </c>
      <c r="G130">
        <f>monthly_spot_yield!L130</f>
        <v>3.9900000095367401</v>
      </c>
      <c r="H130">
        <f>monthly_spot_yield!M130</f>
        <v>4.63000011444091</v>
      </c>
      <c r="I130" s="3">
        <f>monthly_spot_yield!N130</f>
        <v>4.4985999999999997</v>
      </c>
      <c r="J130">
        <f>Bond_volatility!B130</f>
        <v>5.6999107797129488E-2</v>
      </c>
      <c r="K130">
        <f>Bond_volatility!C130</f>
        <v>7.0204579347129467E-2</v>
      </c>
      <c r="L130">
        <f>Bond_volatility!D130</f>
        <v>6.0063317171112462E-2</v>
      </c>
      <c r="M130">
        <f>Bond_volatility!E130</f>
        <v>5.0371945532164793E-2</v>
      </c>
      <c r="N130">
        <f>Bond_volatility!F130</f>
        <v>4.1557005145053443E-2</v>
      </c>
      <c r="O130">
        <f>Bond_volatility!G130</f>
        <v>3.3179102007035048E-2</v>
      </c>
      <c r="P130">
        <f>Bond_volatility!H130</f>
        <v>2.3780159194675379E-2</v>
      </c>
      <c r="Q130">
        <f>Bond_volatility!I130</f>
        <v>2.5698430391404077E-2</v>
      </c>
      <c r="R130">
        <f>Economicpolicyuncertainty!B130</f>
        <v>65.510000000000005</v>
      </c>
      <c r="S130">
        <f>'Control variable'!E130</f>
        <v>-5.3065107433656585E-3</v>
      </c>
      <c r="T130">
        <f>'Control variable'!F130</f>
        <v>5.2372726421633896E-3</v>
      </c>
      <c r="U130">
        <f>'Control variable'!G130</f>
        <v>0.12204743444284097</v>
      </c>
    </row>
    <row r="131" spans="1:21" x14ac:dyDescent="0.3">
      <c r="A131" s="2">
        <v>39629</v>
      </c>
      <c r="B131">
        <f>monthly_spot_yield!G131</f>
        <v>2.3599998950958199</v>
      </c>
      <c r="C131">
        <f>monthly_spot_yield!H131</f>
        <v>2.63000011444091</v>
      </c>
      <c r="D131">
        <f>monthly_spot_yield!I131</f>
        <v>2.91000008583068</v>
      </c>
      <c r="E131">
        <f>monthly_spot_yield!J131</f>
        <v>3.3399999141693102</v>
      </c>
      <c r="F131">
        <f>monthly_spot_yield!K131</f>
        <v>3.6099998950958199</v>
      </c>
      <c r="G131">
        <f>monthly_spot_yield!L131</f>
        <v>3.9900000095367401</v>
      </c>
      <c r="H131">
        <f>monthly_spot_yield!M131</f>
        <v>4.5900001525878897</v>
      </c>
      <c r="I131" s="3">
        <f>monthly_spot_yield!N131</f>
        <v>4.4904000000000002</v>
      </c>
      <c r="J131">
        <f>Bond_volatility!B131</f>
        <v>7.1913457795155289E-2</v>
      </c>
      <c r="K131">
        <f>Bond_volatility!C131</f>
        <v>8.569171163011359E-2</v>
      </c>
      <c r="L131">
        <f>Bond_volatility!D131</f>
        <v>7.3298744234602448E-2</v>
      </c>
      <c r="M131">
        <f>Bond_volatility!E131</f>
        <v>5.7475147807892125E-2</v>
      </c>
      <c r="N131">
        <f>Bond_volatility!F131</f>
        <v>4.5363440493133081E-2</v>
      </c>
      <c r="O131">
        <f>Bond_volatility!G131</f>
        <v>3.2335873747627891E-2</v>
      </c>
      <c r="P131">
        <f>Bond_volatility!H131</f>
        <v>2.302898167562081E-2</v>
      </c>
      <c r="Q131">
        <f>Bond_volatility!I131</f>
        <v>2.5507142984236265E-2</v>
      </c>
      <c r="R131">
        <f>Economicpolicyuncertainty!B131</f>
        <v>84.01</v>
      </c>
      <c r="S131">
        <f>'Control variable'!E131</f>
        <v>-2.3483627618924342E-3</v>
      </c>
      <c r="T131">
        <f>'Control variable'!F131</f>
        <v>1.0026562536463604E-2</v>
      </c>
      <c r="U131">
        <f>'Control variable'!G131</f>
        <v>4.4233254976825662E-2</v>
      </c>
    </row>
    <row r="132" spans="1:21" x14ac:dyDescent="0.3">
      <c r="A132" s="2">
        <v>39598</v>
      </c>
      <c r="B132">
        <f>monthly_spot_yield!G132</f>
        <v>2.2200000286102202</v>
      </c>
      <c r="C132">
        <f>monthly_spot_yield!H132</f>
        <v>2.66000008583068</v>
      </c>
      <c r="D132">
        <f>monthly_spot_yield!I132</f>
        <v>2.9300000667571999</v>
      </c>
      <c r="E132">
        <f>monthly_spot_yield!J132</f>
        <v>3.41000008583068</v>
      </c>
      <c r="F132">
        <f>monthly_spot_yield!K132</f>
        <v>3.6800000667571999</v>
      </c>
      <c r="G132">
        <f>monthly_spot_yield!L132</f>
        <v>4.0599999427795401</v>
      </c>
      <c r="H132">
        <f>monthly_spot_yield!M132</f>
        <v>4.7399997711181596</v>
      </c>
      <c r="I132" s="3">
        <f>monthly_spot_yield!N132</f>
        <v>4.7412999999999998</v>
      </c>
      <c r="J132">
        <f>Bond_volatility!B132</f>
        <v>4.2056556022791076E-2</v>
      </c>
      <c r="K132">
        <f>Bond_volatility!C132</f>
        <v>6.3349007738137411E-2</v>
      </c>
      <c r="L132">
        <f>Bond_volatility!D132</f>
        <v>6.0142405592671366E-2</v>
      </c>
      <c r="M132">
        <f>Bond_volatility!E132</f>
        <v>5.2136733353582036E-2</v>
      </c>
      <c r="N132">
        <f>Bond_volatility!F132</f>
        <v>4.4636023794105174E-2</v>
      </c>
      <c r="O132">
        <f>Bond_volatility!G132</f>
        <v>3.3354731667614095E-2</v>
      </c>
      <c r="P132">
        <f>Bond_volatility!H132</f>
        <v>2.3208905219598897E-2</v>
      </c>
      <c r="Q132">
        <f>Bond_volatility!I132</f>
        <v>2.9557774347435999E-2</v>
      </c>
      <c r="R132">
        <f>Economicpolicyuncertainty!B132</f>
        <v>70.58</v>
      </c>
      <c r="S132">
        <f>'Control variable'!E132</f>
        <v>-5.6501342292721839E-3</v>
      </c>
      <c r="T132">
        <f>'Control variable'!F132</f>
        <v>8.3856281676679637E-3</v>
      </c>
      <c r="U132">
        <f>'Control variable'!G132</f>
        <v>-4.9029427240318522E-2</v>
      </c>
    </row>
    <row r="133" spans="1:21" x14ac:dyDescent="0.3">
      <c r="A133" s="2">
        <v>39568</v>
      </c>
      <c r="B133">
        <f>monthly_spot_yield!G133</f>
        <v>1.8500000238418499</v>
      </c>
      <c r="C133">
        <f>monthly_spot_yield!H133</f>
        <v>2.2899999618530198</v>
      </c>
      <c r="D133">
        <f>monthly_spot_yield!I133</f>
        <v>2.4900000095367401</v>
      </c>
      <c r="E133">
        <f>monthly_spot_yield!J133</f>
        <v>3.0299999713897701</v>
      </c>
      <c r="F133">
        <f>monthly_spot_yield!K133</f>
        <v>3.3399999141693102</v>
      </c>
      <c r="G133">
        <f>monthly_spot_yield!L133</f>
        <v>3.7699999809265101</v>
      </c>
      <c r="H133">
        <f>monthly_spot_yield!M133</f>
        <v>4.4899997711181596</v>
      </c>
      <c r="I133" s="3">
        <f>monthly_spot_yield!N133</f>
        <v>4.4478999999999997</v>
      </c>
      <c r="J133">
        <f>Bond_volatility!B133</f>
        <v>7.1152700330236046E-2</v>
      </c>
      <c r="K133">
        <f>Bond_volatility!C133</f>
        <v>8.476128071255068E-2</v>
      </c>
      <c r="L133">
        <f>Bond_volatility!D133</f>
        <v>7.6479974420664495E-2</v>
      </c>
      <c r="M133">
        <f>Bond_volatility!E133</f>
        <v>5.8957283044213334E-2</v>
      </c>
      <c r="N133">
        <f>Bond_volatility!F133</f>
        <v>4.5424119112047148E-2</v>
      </c>
      <c r="O133">
        <f>Bond_volatility!G133</f>
        <v>3.3222059033966168E-2</v>
      </c>
      <c r="P133">
        <f>Bond_volatility!H133</f>
        <v>2.2589993021814827E-2</v>
      </c>
      <c r="Q133">
        <f>Bond_volatility!I133</f>
        <v>2.5374926644939184E-2</v>
      </c>
      <c r="R133">
        <f>Economicpolicyuncertainty!B133</f>
        <v>80.739999999999995</v>
      </c>
      <c r="S133">
        <f>'Control variable'!E133</f>
        <v>-7.6029040341379995E-3</v>
      </c>
      <c r="T133">
        <f>'Control variable'!F133</f>
        <v>6.0464616419636597E-3</v>
      </c>
      <c r="U133">
        <f>'Control variable'!G133</f>
        <v>-5.582844955294184E-2</v>
      </c>
    </row>
    <row r="134" spans="1:21" x14ac:dyDescent="0.3">
      <c r="A134" s="2">
        <v>39538</v>
      </c>
      <c r="B134">
        <f>monthly_spot_yield!G134</f>
        <v>1.54999995231628</v>
      </c>
      <c r="C134">
        <f>monthly_spot_yield!H134</f>
        <v>1.62000000476837</v>
      </c>
      <c r="D134">
        <f>monthly_spot_yield!I134</f>
        <v>1.78999996185302</v>
      </c>
      <c r="E134">
        <f>monthly_spot_yield!J134</f>
        <v>2.46000003814697</v>
      </c>
      <c r="F134">
        <f>monthly_spot_yield!K134</f>
        <v>2.88000011444091</v>
      </c>
      <c r="G134">
        <f>monthly_spot_yield!L134</f>
        <v>3.45000004768371</v>
      </c>
      <c r="H134">
        <f>monthly_spot_yield!M134</f>
        <v>4.3000001907348597</v>
      </c>
      <c r="I134" s="3">
        <f>monthly_spot_yield!N134</f>
        <v>4.1085000000000003</v>
      </c>
      <c r="J134">
        <f>Bond_volatility!B134</f>
        <v>0.14486337095009091</v>
      </c>
      <c r="K134">
        <f>Bond_volatility!C134</f>
        <v>0.14561650203725057</v>
      </c>
      <c r="L134">
        <f>Bond_volatility!D134</f>
        <v>0.13735384009490095</v>
      </c>
      <c r="M134">
        <f>Bond_volatility!E134</f>
        <v>9.3638483189980207E-2</v>
      </c>
      <c r="N134">
        <f>Bond_volatility!F134</f>
        <v>7.4964283878530158E-2</v>
      </c>
      <c r="O134">
        <f>Bond_volatility!G134</f>
        <v>5.385428013833405E-2</v>
      </c>
      <c r="P134">
        <f>Bond_volatility!H134</f>
        <v>3.5317041443645364E-2</v>
      </c>
      <c r="Q134">
        <f>Bond_volatility!I134</f>
        <v>3.9765414863944783E-2</v>
      </c>
      <c r="R134">
        <f>Economicpolicyuncertainty!B134</f>
        <v>76</v>
      </c>
      <c r="S134">
        <f>'Control variable'!E134</f>
        <v>-2.369354412665196E-3</v>
      </c>
      <c r="T134">
        <f>'Control variable'!F134</f>
        <v>8.6308596753886888E-3</v>
      </c>
      <c r="U134">
        <f>'Control variable'!G134</f>
        <v>5.5828449552941889E-2</v>
      </c>
    </row>
    <row r="135" spans="1:21" x14ac:dyDescent="0.3">
      <c r="A135" s="2">
        <v>39507</v>
      </c>
      <c r="B135">
        <f>monthly_spot_yield!G135</f>
        <v>1.7699999809265099</v>
      </c>
      <c r="C135">
        <f>monthly_spot_yield!H135</f>
        <v>1.6499999761581401</v>
      </c>
      <c r="D135">
        <f>monthly_spot_yield!I135</f>
        <v>1.87000000476837</v>
      </c>
      <c r="E135">
        <f>monthly_spot_yield!J135</f>
        <v>2.5</v>
      </c>
      <c r="F135">
        <f>monthly_spot_yield!K135</f>
        <v>2.96000003814697</v>
      </c>
      <c r="G135">
        <f>monthly_spot_yield!L135</f>
        <v>3.5299999713897701</v>
      </c>
      <c r="H135">
        <f>monthly_spot_yield!M135</f>
        <v>4.3699998855590803</v>
      </c>
      <c r="I135" s="3">
        <f>monthly_spot_yield!N135</f>
        <v>4.4161999999999999</v>
      </c>
      <c r="J135">
        <f>Bond_volatility!B135</f>
        <v>6.235675716997581E-2</v>
      </c>
      <c r="K135">
        <f>Bond_volatility!C135</f>
        <v>9.6152768136009828E-2</v>
      </c>
      <c r="L135">
        <f>Bond_volatility!D135</f>
        <v>9.7813479155907129E-2</v>
      </c>
      <c r="M135">
        <f>Bond_volatility!E135</f>
        <v>7.8218975516378547E-2</v>
      </c>
      <c r="N135">
        <f>Bond_volatility!F135</f>
        <v>6.5737072054134205E-2</v>
      </c>
      <c r="O135">
        <f>Bond_volatility!G135</f>
        <v>4.9489756241241453E-2</v>
      </c>
      <c r="P135">
        <f>Bond_volatility!H135</f>
        <v>3.5019613973584378E-2</v>
      </c>
      <c r="Q135">
        <f>Bond_volatility!I135</f>
        <v>3.0243576120289536E-2</v>
      </c>
      <c r="R135">
        <f>Economicpolicyuncertainty!B135</f>
        <v>142.87</v>
      </c>
      <c r="S135">
        <f>'Control variable'!E135</f>
        <v>-3.360806094933751E-3</v>
      </c>
      <c r="T135">
        <f>'Control variable'!F135</f>
        <v>2.8999033977200571E-3</v>
      </c>
      <c r="U135">
        <f>'Control variable'!G135</f>
        <v>2.9128272923023422E-2</v>
      </c>
    </row>
    <row r="136" spans="1:21" x14ac:dyDescent="0.3">
      <c r="A136" s="2">
        <v>39478</v>
      </c>
      <c r="B136">
        <f>monthly_spot_yield!G136</f>
        <v>2.1099998950958199</v>
      </c>
      <c r="C136">
        <f>monthly_spot_yield!H136</f>
        <v>2.17000007629394</v>
      </c>
      <c r="D136">
        <f>monthly_spot_yield!I136</f>
        <v>2.2699999809265101</v>
      </c>
      <c r="E136">
        <f>monthly_spot_yield!J136</f>
        <v>2.8199999332427899</v>
      </c>
      <c r="F136">
        <f>monthly_spot_yield!K136</f>
        <v>3.1900000572204501</v>
      </c>
      <c r="G136">
        <f>monthly_spot_yield!L136</f>
        <v>3.67000007629394</v>
      </c>
      <c r="H136">
        <f>monthly_spot_yield!M136</f>
        <v>4.3499999046325604</v>
      </c>
      <c r="I136" s="3">
        <f>monthly_spot_yield!N136</f>
        <v>4.3098000000000001</v>
      </c>
      <c r="J136">
        <f>Bond_volatility!B136</f>
        <v>9.7600727492593797E-2</v>
      </c>
      <c r="K136">
        <f>Bond_volatility!C136</f>
        <v>7.9170217205162027E-2</v>
      </c>
      <c r="L136">
        <f>Bond_volatility!D136</f>
        <v>8.3132786276007037E-2</v>
      </c>
      <c r="M136">
        <f>Bond_volatility!E136</f>
        <v>6.2829240734665823E-2</v>
      </c>
      <c r="N136">
        <f>Bond_volatility!F136</f>
        <v>5.4075406011384934E-2</v>
      </c>
      <c r="O136">
        <f>Bond_volatility!G136</f>
        <v>3.9856052749555448E-2</v>
      </c>
      <c r="P136">
        <f>Bond_volatility!H136</f>
        <v>2.9955224624698022E-2</v>
      </c>
      <c r="Q136">
        <f>Bond_volatility!I136</f>
        <v>3.6782449614060596E-2</v>
      </c>
      <c r="R136">
        <f>Economicpolicyuncertainty!B136</f>
        <v>224.7</v>
      </c>
      <c r="S136">
        <f>'Control variable'!E136</f>
        <v>-2.6976228245084877E-3</v>
      </c>
      <c r="T136">
        <f>'Control variable'!F136</f>
        <v>4.9582639407683123E-3</v>
      </c>
      <c r="U136">
        <f>'Control variable'!G136</f>
        <v>4.5347819978459256E-2</v>
      </c>
    </row>
    <row r="137" spans="1:21" x14ac:dyDescent="0.3">
      <c r="A137" s="2">
        <v>39447</v>
      </c>
      <c r="B137">
        <f>monthly_spot_yield!G137</f>
        <v>3.3399999141693102</v>
      </c>
      <c r="C137">
        <f>monthly_spot_yield!H137</f>
        <v>3.0499999523162802</v>
      </c>
      <c r="D137">
        <f>monthly_spot_yield!I137</f>
        <v>3.0699999332427899</v>
      </c>
      <c r="E137">
        <f>monthly_spot_yield!J137</f>
        <v>3.45000004768371</v>
      </c>
      <c r="F137">
        <f>monthly_spot_yield!K137</f>
        <v>3.70000004768371</v>
      </c>
      <c r="G137">
        <f>monthly_spot_yield!L137</f>
        <v>4.0399999618530202</v>
      </c>
      <c r="H137">
        <f>monthly_spot_yield!M137</f>
        <v>4.5</v>
      </c>
      <c r="I137" s="3">
        <f>monthly_spot_yield!N137</f>
        <v>4.5091999999999999</v>
      </c>
      <c r="J137">
        <f>Bond_volatility!B137</f>
        <v>4.9804854848087853E-2</v>
      </c>
      <c r="K137">
        <f>Bond_volatility!C137</f>
        <v>6.4694670040813695E-2</v>
      </c>
      <c r="L137">
        <f>Bond_volatility!D137</f>
        <v>6.187013491146099E-2</v>
      </c>
      <c r="M137">
        <f>Bond_volatility!E137</f>
        <v>5.6130762889756269E-2</v>
      </c>
      <c r="N137">
        <f>Bond_volatility!F137</f>
        <v>5.0098350455939557E-2</v>
      </c>
      <c r="O137">
        <f>Bond_volatility!G137</f>
        <v>4.1810238616237533E-2</v>
      </c>
      <c r="P137">
        <f>Bond_volatility!H137</f>
        <v>3.2878309454956262E-2</v>
      </c>
      <c r="Q137">
        <f>Bond_volatility!I137</f>
        <v>2.9851817294438289E-2</v>
      </c>
      <c r="R137">
        <f>Economicpolicyuncertainty!B137</f>
        <v>127.28</v>
      </c>
      <c r="S137">
        <f>'Control variable'!E137</f>
        <v>1.1296780192327382E-4</v>
      </c>
      <c r="T137">
        <f>'Control variable'!F137</f>
        <v>-6.7108825901013118E-4</v>
      </c>
      <c r="U137">
        <f>'Control variable'!G137</f>
        <v>0</v>
      </c>
    </row>
    <row r="138" spans="1:21" x14ac:dyDescent="0.3">
      <c r="A138" s="2">
        <v>39416</v>
      </c>
      <c r="B138">
        <f>monthly_spot_yield!G138</f>
        <v>3.2599999904632502</v>
      </c>
      <c r="C138">
        <f>monthly_spot_yield!H138</f>
        <v>3.0399999618530198</v>
      </c>
      <c r="D138">
        <f>monthly_spot_yield!I138</f>
        <v>3.0899999141693102</v>
      </c>
      <c r="E138">
        <f>monthly_spot_yield!J138</f>
        <v>3.41000008583068</v>
      </c>
      <c r="F138">
        <f>monthly_spot_yield!K138</f>
        <v>3.6400001049041699</v>
      </c>
      <c r="G138">
        <f>monthly_spot_yield!L138</f>
        <v>3.9700000286102202</v>
      </c>
      <c r="H138">
        <f>monthly_spot_yield!M138</f>
        <v>4.4400000572204501</v>
      </c>
      <c r="I138" s="3">
        <f>monthly_spot_yield!N138</f>
        <v>4.5118</v>
      </c>
      <c r="J138">
        <f>Bond_volatility!B138</f>
        <v>5.094934419907806E-2</v>
      </c>
      <c r="K138">
        <f>Bond_volatility!C138</f>
        <v>6.3291357379986216E-2</v>
      </c>
      <c r="L138">
        <f>Bond_volatility!D138</f>
        <v>6.1348654092706414E-2</v>
      </c>
      <c r="M138">
        <f>Bond_volatility!E138</f>
        <v>5.0104020240906287E-2</v>
      </c>
      <c r="N138">
        <f>Bond_volatility!F138</f>
        <v>4.2215495142404615E-2</v>
      </c>
      <c r="O138">
        <f>Bond_volatility!G138</f>
        <v>3.3914359957406472E-2</v>
      </c>
      <c r="P138">
        <f>Bond_volatility!H138</f>
        <v>2.5762990077967059E-2</v>
      </c>
      <c r="Q138">
        <f>Bond_volatility!I138</f>
        <v>2.5571735063588376E-2</v>
      </c>
      <c r="R138">
        <f>Economicpolicyuncertainty!B138</f>
        <v>70.77</v>
      </c>
      <c r="S138">
        <f>'Control variable'!E138</f>
        <v>5.8719269658860486E-3</v>
      </c>
      <c r="T138">
        <f>'Control variable'!F138</f>
        <v>5.9220478815388434E-3</v>
      </c>
      <c r="U138">
        <f>'Control variable'!G138</f>
        <v>6.9361127797502323E-2</v>
      </c>
    </row>
    <row r="139" spans="1:21" x14ac:dyDescent="0.3">
      <c r="A139" s="2">
        <v>39386</v>
      </c>
      <c r="B139">
        <f>monthly_spot_yield!G139</f>
        <v>4.0399999618530202</v>
      </c>
      <c r="C139">
        <f>monthly_spot_yield!H139</f>
        <v>3.9400000572204501</v>
      </c>
      <c r="D139">
        <f>monthly_spot_yield!I139</f>
        <v>3.9400000572204501</v>
      </c>
      <c r="E139">
        <f>monthly_spot_yield!J139</f>
        <v>4.1599998474120996</v>
      </c>
      <c r="F139">
        <f>monthly_spot_yield!K139</f>
        <v>4.2899999618530202</v>
      </c>
      <c r="G139">
        <f>monthly_spot_yield!L139</f>
        <v>4.4800000190734801</v>
      </c>
      <c r="H139">
        <f>monthly_spot_yield!M139</f>
        <v>4.7899999618530202</v>
      </c>
      <c r="I139" s="3">
        <f>monthly_spot_yield!N139</f>
        <v>4.7309999999999999</v>
      </c>
      <c r="J139">
        <f>Bond_volatility!B139</f>
        <v>2.8853998836444173E-2</v>
      </c>
      <c r="K139">
        <f>Bond_volatility!C139</f>
        <v>3.4014765879508371E-2</v>
      </c>
      <c r="L139">
        <f>Bond_volatility!D139</f>
        <v>3.1991237304415623E-2</v>
      </c>
      <c r="M139">
        <f>Bond_volatility!E139</f>
        <v>2.9686506108895734E-2</v>
      </c>
      <c r="N139">
        <f>Bond_volatility!F139</f>
        <v>2.525237764199325E-2</v>
      </c>
      <c r="O139">
        <f>Bond_volatility!G139</f>
        <v>2.1495502469444035E-2</v>
      </c>
      <c r="P139">
        <f>Bond_volatility!H139</f>
        <v>1.8742849980116518E-2</v>
      </c>
      <c r="Q139">
        <f>Bond_volatility!I139</f>
        <v>2.2083673038346775E-2</v>
      </c>
      <c r="R139">
        <f>Economicpolicyuncertainty!B139</f>
        <v>85.65</v>
      </c>
      <c r="S139">
        <f>'Control variable'!E139</f>
        <v>-4.2310317351692871E-3</v>
      </c>
      <c r="T139">
        <f>'Control variable'!F139</f>
        <v>2.1369065162051017E-3</v>
      </c>
      <c r="U139">
        <f>'Control variable'!G139</f>
        <v>-3.7944931564123485E-2</v>
      </c>
    </row>
    <row r="140" spans="1:21" x14ac:dyDescent="0.3">
      <c r="A140" s="2">
        <v>39353</v>
      </c>
      <c r="B140">
        <f>monthly_spot_yield!G140</f>
        <v>4.0500001907348597</v>
      </c>
      <c r="C140">
        <f>monthly_spot_yield!H140</f>
        <v>3.9700000286102202</v>
      </c>
      <c r="D140">
        <f>monthly_spot_yield!I140</f>
        <v>4.0300002098083496</v>
      </c>
      <c r="E140">
        <f>monthly_spot_yield!J140</f>
        <v>4.2300000190734801</v>
      </c>
      <c r="F140">
        <f>monthly_spot_yield!K140</f>
        <v>4.38000011444091</v>
      </c>
      <c r="G140">
        <f>monthly_spot_yield!L140</f>
        <v>4.5900001525878897</v>
      </c>
      <c r="H140">
        <f>monthly_spot_yield!M140</f>
        <v>4.8899998664855904</v>
      </c>
      <c r="I140" s="3">
        <f>monthly_spot_yield!N140</f>
        <v>4.7426000000000004</v>
      </c>
      <c r="J140">
        <f>Bond_volatility!B140</f>
        <v>3.2710880669613522E-2</v>
      </c>
      <c r="K140">
        <f>Bond_volatility!C140</f>
        <v>3.3047870262874382E-2</v>
      </c>
      <c r="L140">
        <f>Bond_volatility!D140</f>
        <v>3.3433241522325512E-2</v>
      </c>
      <c r="M140">
        <f>Bond_volatility!E140</f>
        <v>3.1575365128803205E-2</v>
      </c>
      <c r="N140">
        <f>Bond_volatility!F140</f>
        <v>2.8940116580115648E-2</v>
      </c>
      <c r="O140">
        <f>Bond_volatility!G140</f>
        <v>2.4899403323195058E-2</v>
      </c>
      <c r="P140">
        <f>Bond_volatility!H140</f>
        <v>2.0634033677227062E-2</v>
      </c>
      <c r="Q140">
        <f>Bond_volatility!I140</f>
        <v>2.107871841463612E-2</v>
      </c>
      <c r="R140">
        <f>Economicpolicyuncertainty!B140</f>
        <v>39.770000000000003</v>
      </c>
      <c r="S140">
        <f>'Control variable'!E140</f>
        <v>3.8634420642143794E-3</v>
      </c>
      <c r="T140">
        <f>'Control variable'!F140</f>
        <v>2.7521168552185333E-3</v>
      </c>
      <c r="U140">
        <f>'Control variable'!G140</f>
        <v>-4.1672696400567956E-2</v>
      </c>
    </row>
    <row r="141" spans="1:21" x14ac:dyDescent="0.3">
      <c r="A141" s="2">
        <v>39325</v>
      </c>
      <c r="B141">
        <f>monthly_spot_yield!G141</f>
        <v>4.1900000572204501</v>
      </c>
      <c r="C141">
        <f>monthly_spot_yield!H141</f>
        <v>4.1500000953674299</v>
      </c>
      <c r="D141">
        <f>monthly_spot_yield!I141</f>
        <v>4.1599998474120996</v>
      </c>
      <c r="E141">
        <f>monthly_spot_yield!J141</f>
        <v>4.25</v>
      </c>
      <c r="F141">
        <f>monthly_spot_yield!K141</f>
        <v>4.3600001335143999</v>
      </c>
      <c r="G141">
        <f>monthly_spot_yield!L141</f>
        <v>4.5399999618530202</v>
      </c>
      <c r="H141">
        <f>monthly_spot_yield!M141</f>
        <v>4.8699998855590803</v>
      </c>
      <c r="I141" s="3">
        <f>monthly_spot_yield!N141</f>
        <v>4.7083000000000004</v>
      </c>
      <c r="J141">
        <f>Bond_volatility!B141</f>
        <v>5.4794904765374859E-2</v>
      </c>
      <c r="K141">
        <f>Bond_volatility!C141</f>
        <v>4.3517022880544501E-2</v>
      </c>
      <c r="L141">
        <f>Bond_volatility!D141</f>
        <v>3.888133176736764E-2</v>
      </c>
      <c r="M141">
        <f>Bond_volatility!E141</f>
        <v>3.5468053107574095E-2</v>
      </c>
      <c r="N141">
        <f>Bond_volatility!F141</f>
        <v>2.8836157271451918E-2</v>
      </c>
      <c r="O141">
        <f>Bond_volatility!G141</f>
        <v>2.0763308498021171E-2</v>
      </c>
      <c r="P141">
        <f>Bond_volatility!H141</f>
        <v>1.634705277256179E-2</v>
      </c>
      <c r="Q141">
        <f>Bond_volatility!I141</f>
        <v>2.4660365270256369E-2</v>
      </c>
      <c r="R141">
        <f>Economicpolicyuncertainty!B141</f>
        <v>65.25</v>
      </c>
      <c r="S141">
        <f>'Control variable'!E141</f>
        <v>2.2257452984637779E-3</v>
      </c>
      <c r="T141">
        <f>'Control variable'!F141</f>
        <v>-1.8355858845332551E-3</v>
      </c>
      <c r="U141">
        <f>'Control variable'!G141</f>
        <v>0.11332868530700307</v>
      </c>
    </row>
    <row r="142" spans="1:21" x14ac:dyDescent="0.3">
      <c r="A142" s="2">
        <v>39294</v>
      </c>
      <c r="B142">
        <f>monthly_spot_yield!G142</f>
        <v>4.8499999046325604</v>
      </c>
      <c r="C142">
        <f>monthly_spot_yield!H142</f>
        <v>4.5599999427795401</v>
      </c>
      <c r="D142">
        <f>monthly_spot_yield!I142</f>
        <v>4.5500001907348597</v>
      </c>
      <c r="E142">
        <f>monthly_spot_yield!J142</f>
        <v>4.5999999046325604</v>
      </c>
      <c r="F142">
        <f>monthly_spot_yield!K142</f>
        <v>4.67000007629394</v>
      </c>
      <c r="G142">
        <f>monthly_spot_yield!L142</f>
        <v>4.7800002098083496</v>
      </c>
      <c r="H142">
        <f>monthly_spot_yield!M142</f>
        <v>5</v>
      </c>
      <c r="I142" s="3">
        <f>monthly_spot_yield!N142</f>
        <v>4.8082000000000003</v>
      </c>
      <c r="J142">
        <f>Bond_volatility!B142</f>
        <v>1.5750869609544461E-2</v>
      </c>
      <c r="K142">
        <f>Bond_volatility!C142</f>
        <v>2.5836933638653664E-2</v>
      </c>
      <c r="L142">
        <f>Bond_volatility!D142</f>
        <v>2.8691564730742265E-2</v>
      </c>
      <c r="M142">
        <f>Bond_volatility!E142</f>
        <v>2.8377386703404017E-2</v>
      </c>
      <c r="N142">
        <f>Bond_volatility!F142</f>
        <v>2.7056650755381519E-2</v>
      </c>
      <c r="O142">
        <f>Bond_volatility!G142</f>
        <v>2.3594944842405347E-2</v>
      </c>
      <c r="P142">
        <f>Bond_volatility!H142</f>
        <v>1.9819627794732449E-2</v>
      </c>
      <c r="Q142">
        <f>Bond_volatility!I142</f>
        <v>1.7916480374863427E-2</v>
      </c>
      <c r="R142">
        <f>Economicpolicyuncertainty!B142</f>
        <v>21.01</v>
      </c>
      <c r="S142">
        <f>'Control variable'!E142</f>
        <v>-3.7305509595454369E-4</v>
      </c>
      <c r="T142">
        <f>'Control variable'!F142</f>
        <v>-2.5440956717189054E-4</v>
      </c>
      <c r="U142">
        <f>'Control variable'!G142</f>
        <v>-1.1363758650315095E-2</v>
      </c>
    </row>
    <row r="143" spans="1:21" x14ac:dyDescent="0.3">
      <c r="A143" s="2">
        <v>39262</v>
      </c>
      <c r="B143">
        <f>monthly_spot_yield!G143</f>
        <v>4.9099998474120996</v>
      </c>
      <c r="C143">
        <f>monthly_spot_yield!H143</f>
        <v>4.8699998855590803</v>
      </c>
      <c r="D143">
        <f>monthly_spot_yield!I143</f>
        <v>4.8899998664855904</v>
      </c>
      <c r="E143">
        <f>monthly_spot_yield!J143</f>
        <v>4.92000007629394</v>
      </c>
      <c r="F143">
        <f>monthly_spot_yield!K143</f>
        <v>4.96000003814697</v>
      </c>
      <c r="G143">
        <f>monthly_spot_yield!L143</f>
        <v>5.0300002098083496</v>
      </c>
      <c r="H143">
        <f>monthly_spot_yield!M143</f>
        <v>5.21000003814697</v>
      </c>
      <c r="I143" s="3">
        <f>monthly_spot_yield!N143</f>
        <v>4.8105000000000002</v>
      </c>
      <c r="J143">
        <f>Bond_volatility!B143</f>
        <v>1.1048032374543413E-2</v>
      </c>
      <c r="K143">
        <f>Bond_volatility!C143</f>
        <v>1.6988626457583207E-2</v>
      </c>
      <c r="L143">
        <f>Bond_volatility!D143</f>
        <v>1.9309608801493249E-2</v>
      </c>
      <c r="M143">
        <f>Bond_volatility!E143</f>
        <v>2.115627903510163E-2</v>
      </c>
      <c r="N143">
        <f>Bond_volatility!F143</f>
        <v>2.2111102793304988E-2</v>
      </c>
      <c r="O143">
        <f>Bond_volatility!G143</f>
        <v>2.1762339457393597E-2</v>
      </c>
      <c r="P143">
        <f>Bond_volatility!H143</f>
        <v>2.0795775609741104E-2</v>
      </c>
      <c r="Q143">
        <f>Bond_volatility!I143</f>
        <v>2.0075648015802857E-2</v>
      </c>
      <c r="R143">
        <f>Economicpolicyuncertainty!B143</f>
        <v>29.7</v>
      </c>
      <c r="S143">
        <f>'Control variable'!E143</f>
        <v>2.8216987865964643E-4</v>
      </c>
      <c r="T143">
        <f>'Control variable'!F143</f>
        <v>1.9360997253742367E-3</v>
      </c>
      <c r="U143">
        <f>'Control variable'!G143</f>
        <v>-1.6807118316381289E-2</v>
      </c>
    </row>
    <row r="144" spans="1:21" x14ac:dyDescent="0.3">
      <c r="A144" s="2">
        <v>39233</v>
      </c>
      <c r="B144">
        <f>monthly_spot_yield!G144</f>
        <v>4.9499998092651296</v>
      </c>
      <c r="C144">
        <f>monthly_spot_yield!H144</f>
        <v>4.92000007629394</v>
      </c>
      <c r="D144">
        <f>monthly_spot_yield!I144</f>
        <v>4.88000011444091</v>
      </c>
      <c r="E144">
        <f>monthly_spot_yield!J144</f>
        <v>4.8600001335143999</v>
      </c>
      <c r="F144">
        <f>monthly_spot_yield!K144</f>
        <v>4.8699998855590803</v>
      </c>
      <c r="G144">
        <f>monthly_spot_yield!L144</f>
        <v>4.9000000953674299</v>
      </c>
      <c r="H144">
        <f>monthly_spot_yield!M144</f>
        <v>5.0999999046325604</v>
      </c>
      <c r="I144" s="3">
        <f>monthly_spot_yield!N144</f>
        <v>4.7480000000000002</v>
      </c>
      <c r="J144">
        <f>Bond_volatility!B144</f>
        <v>1.0048848543841242E-2</v>
      </c>
      <c r="K144">
        <f>Bond_volatility!C144</f>
        <v>1.1762314851900676E-2</v>
      </c>
      <c r="L144">
        <f>Bond_volatility!D144</f>
        <v>1.2347001396950993E-2</v>
      </c>
      <c r="M144">
        <f>Bond_volatility!E144</f>
        <v>1.3233858700868833E-2</v>
      </c>
      <c r="N144">
        <f>Bond_volatility!F144</f>
        <v>1.2017166667950354E-2</v>
      </c>
      <c r="O144">
        <f>Bond_volatility!G144</f>
        <v>1.0839931871087284E-2</v>
      </c>
      <c r="P144">
        <f>Bond_volatility!H144</f>
        <v>8.8765484634410648E-3</v>
      </c>
      <c r="Q144">
        <f>Bond_volatility!I144</f>
        <v>9.9783082656758389E-3</v>
      </c>
      <c r="R144">
        <f>Economicpolicyuncertainty!B144</f>
        <v>42.02</v>
      </c>
      <c r="S144">
        <f>'Control variable'!E144</f>
        <v>4.8609278056816239E-4</v>
      </c>
      <c r="T144">
        <f>'Control variable'!F144</f>
        <v>6.0921239463305353E-3</v>
      </c>
      <c r="U144">
        <f>'Control variable'!G144</f>
        <v>-1.6529301951210582E-2</v>
      </c>
    </row>
    <row r="145" spans="1:21" x14ac:dyDescent="0.3">
      <c r="A145" s="2">
        <v>39202</v>
      </c>
      <c r="B145">
        <f>monthly_spot_yield!G145</f>
        <v>4.8899998664855904</v>
      </c>
      <c r="C145">
        <f>monthly_spot_yield!H145</f>
        <v>4.5999999046325604</v>
      </c>
      <c r="D145">
        <f>monthly_spot_yield!I145</f>
        <v>4.5399999618530202</v>
      </c>
      <c r="E145">
        <f>monthly_spot_yield!J145</f>
        <v>4.5100002288818297</v>
      </c>
      <c r="F145">
        <f>monthly_spot_yield!K145</f>
        <v>4.5500001907348597</v>
      </c>
      <c r="G145">
        <f>monthly_spot_yield!L145</f>
        <v>4.63000011444091</v>
      </c>
      <c r="H145">
        <f>monthly_spot_yield!M145</f>
        <v>4.88000011444091</v>
      </c>
      <c r="I145" s="3">
        <f>monthly_spot_yield!N145</f>
        <v>4.7820999999999998</v>
      </c>
      <c r="J145">
        <f>Bond_volatility!B145</f>
        <v>7.3078279315162004E-3</v>
      </c>
      <c r="K145">
        <f>Bond_volatility!C145</f>
        <v>1.7350653093207071E-2</v>
      </c>
      <c r="L145">
        <f>Bond_volatility!D145</f>
        <v>1.7893986235874661E-2</v>
      </c>
      <c r="M145">
        <f>Bond_volatility!E145</f>
        <v>1.6677936044122661E-2</v>
      </c>
      <c r="N145">
        <f>Bond_volatility!F145</f>
        <v>1.5611466208596443E-2</v>
      </c>
      <c r="O145">
        <f>Bond_volatility!G145</f>
        <v>1.3851848534951196E-2</v>
      </c>
      <c r="P145">
        <f>Bond_volatility!H145</f>
        <v>1.2253404881651912E-2</v>
      </c>
      <c r="Q145">
        <f>Bond_volatility!I145</f>
        <v>1.4046767801070741E-2</v>
      </c>
      <c r="R145">
        <f>Economicpolicyuncertainty!B145</f>
        <v>32.94</v>
      </c>
      <c r="S145">
        <f>'Control variable'!E145</f>
        <v>7.0046652622496259E-3</v>
      </c>
      <c r="T145">
        <f>'Control variable'!F145</f>
        <v>6.4751535584086058E-3</v>
      </c>
      <c r="U145">
        <f>'Control variable'!G145</f>
        <v>-3.7537919319065208E-2</v>
      </c>
    </row>
    <row r="146" spans="1:21" x14ac:dyDescent="0.3">
      <c r="A146" s="2">
        <v>39171</v>
      </c>
      <c r="B146">
        <f>monthly_spot_yield!G146</f>
        <v>4.9000000953674299</v>
      </c>
      <c r="C146">
        <f>monthly_spot_yield!H146</f>
        <v>4.5799999237060502</v>
      </c>
      <c r="D146">
        <f>monthly_spot_yield!I146</f>
        <v>4.5399999618530202</v>
      </c>
      <c r="E146">
        <f>monthly_spot_yield!J146</f>
        <v>4.5399999618530202</v>
      </c>
      <c r="F146">
        <f>monthly_spot_yield!K146</f>
        <v>4.5799999237060502</v>
      </c>
      <c r="G146">
        <f>monthly_spot_yield!L146</f>
        <v>4.6500000953674299</v>
      </c>
      <c r="H146">
        <f>monthly_spot_yield!M146</f>
        <v>4.92000007629394</v>
      </c>
      <c r="I146" s="3">
        <f>monthly_spot_yield!N146</f>
        <v>4.8010999999999999</v>
      </c>
      <c r="J146">
        <f>Bond_volatility!B146</f>
        <v>1.1853404594085981E-2</v>
      </c>
      <c r="K146">
        <f>Bond_volatility!C146</f>
        <v>2.220512174450651E-2</v>
      </c>
      <c r="L146">
        <f>Bond_volatility!D146</f>
        <v>2.0270521185141454E-2</v>
      </c>
      <c r="M146">
        <f>Bond_volatility!E146</f>
        <v>1.8496235776604048E-2</v>
      </c>
      <c r="N146">
        <f>Bond_volatility!F146</f>
        <v>1.7103782934500031E-2</v>
      </c>
      <c r="O146">
        <f>Bond_volatility!G146</f>
        <v>1.4749678198672506E-2</v>
      </c>
      <c r="P146">
        <f>Bond_volatility!H146</f>
        <v>1.2668410580173215E-2</v>
      </c>
      <c r="Q146">
        <f>Bond_volatility!I146</f>
        <v>1.5108644826171575E-2</v>
      </c>
      <c r="R146">
        <f>Economicpolicyuncertainty!B146</f>
        <v>55.33</v>
      </c>
      <c r="S146">
        <f>'Control variable'!E146</f>
        <v>2.1777472260757309E-3</v>
      </c>
      <c r="T146">
        <f>'Control variable'!F146</f>
        <v>9.0644889586763543E-3</v>
      </c>
      <c r="U146">
        <f>'Control variable'!G146</f>
        <v>5.9638266319731244E-2</v>
      </c>
    </row>
    <row r="147" spans="1:21" x14ac:dyDescent="0.3">
      <c r="A147" s="2">
        <v>39141</v>
      </c>
      <c r="B147">
        <f>monthly_spot_yield!G147</f>
        <v>4.96000003814697</v>
      </c>
      <c r="C147">
        <f>monthly_spot_yield!H147</f>
        <v>4.6500000953674299</v>
      </c>
      <c r="D147">
        <f>monthly_spot_yield!I147</f>
        <v>4.5500001907348597</v>
      </c>
      <c r="E147">
        <f>monthly_spot_yield!J147</f>
        <v>4.5199999809265101</v>
      </c>
      <c r="F147">
        <f>monthly_spot_yield!K147</f>
        <v>4.5300002098083496</v>
      </c>
      <c r="G147">
        <f>monthly_spot_yield!L147</f>
        <v>4.5599999427795401</v>
      </c>
      <c r="H147">
        <f>monthly_spot_yield!M147</f>
        <v>4.7800002098083496</v>
      </c>
      <c r="I147" s="3">
        <f>monthly_spot_yield!N147</f>
        <v>4.6192000000000002</v>
      </c>
      <c r="J147">
        <f>Bond_volatility!B147</f>
        <v>1.2117853240165401E-2</v>
      </c>
      <c r="K147">
        <f>Bond_volatility!C147</f>
        <v>2.1875111982907817E-2</v>
      </c>
      <c r="L147">
        <f>Bond_volatility!D147</f>
        <v>2.1524809363187736E-2</v>
      </c>
      <c r="M147">
        <f>Bond_volatility!E147</f>
        <v>2.1364065446893309E-2</v>
      </c>
      <c r="N147">
        <f>Bond_volatility!F147</f>
        <v>2.160336240616079E-2</v>
      </c>
      <c r="O147">
        <f>Bond_volatility!G147</f>
        <v>1.9269015547099682E-2</v>
      </c>
      <c r="P147">
        <f>Bond_volatility!H147</f>
        <v>1.6575607983019346E-2</v>
      </c>
      <c r="Q147">
        <f>Bond_volatility!I147</f>
        <v>1.6034657670903781E-2</v>
      </c>
      <c r="R147">
        <f>Economicpolicyuncertainty!B147</f>
        <v>50.63</v>
      </c>
      <c r="S147">
        <f>'Control variable'!E147</f>
        <v>1.0029222055377979E-2</v>
      </c>
      <c r="T147">
        <f>'Control variable'!F147</f>
        <v>5.3361051933482079E-3</v>
      </c>
      <c r="U147">
        <f>'Control variable'!G147</f>
        <v>1.123607326692597E-2</v>
      </c>
    </row>
    <row r="148" spans="1:21" x14ac:dyDescent="0.3">
      <c r="A148" s="2">
        <v>39113</v>
      </c>
      <c r="B148">
        <f>monthly_spot_yield!G148</f>
        <v>5.0900001525878897</v>
      </c>
      <c r="C148">
        <f>monthly_spot_yield!H148</f>
        <v>4.9400000572204501</v>
      </c>
      <c r="D148">
        <f>monthly_spot_yield!I148</f>
        <v>4.8499999046325604</v>
      </c>
      <c r="E148">
        <f>monthly_spot_yield!J148</f>
        <v>4.8200001716613698</v>
      </c>
      <c r="F148">
        <f>monthly_spot_yield!K148</f>
        <v>4.8200001716613698</v>
      </c>
      <c r="G148">
        <f>monthly_spot_yield!L148</f>
        <v>4.8299999237060502</v>
      </c>
      <c r="H148">
        <f>monthly_spot_yield!M148</f>
        <v>5.0199999809265101</v>
      </c>
      <c r="I148" s="3">
        <f>monthly_spot_yield!N148</f>
        <v>4.7751000000000001</v>
      </c>
      <c r="J148">
        <f>Bond_volatility!B148</f>
        <v>6.8612681978847219E-3</v>
      </c>
      <c r="K148">
        <f>Bond_volatility!C148</f>
        <v>1.2981491785180597E-2</v>
      </c>
      <c r="L148">
        <f>Bond_volatility!D148</f>
        <v>1.3798448506294952E-2</v>
      </c>
      <c r="M148">
        <f>Bond_volatility!E148</f>
        <v>1.2758813575951539E-2</v>
      </c>
      <c r="N148">
        <f>Bond_volatility!F148</f>
        <v>1.3142195974666272E-2</v>
      </c>
      <c r="O148">
        <f>Bond_volatility!G148</f>
        <v>1.36129957613083E-2</v>
      </c>
      <c r="P148">
        <f>Bond_volatility!H148</f>
        <v>1.3502245365115248E-2</v>
      </c>
      <c r="Q148">
        <f>Bond_volatility!I148</f>
        <v>1.6565597404226608E-2</v>
      </c>
      <c r="R148">
        <f>Economicpolicyuncertainty!B148</f>
        <v>110.31</v>
      </c>
      <c r="S148">
        <f>'Control variable'!E148</f>
        <v>-5.2150126097474285E-3</v>
      </c>
      <c r="T148">
        <f>'Control variable'!F148</f>
        <v>3.0478777528050289E-3</v>
      </c>
      <c r="U148">
        <f>'Control variable'!G148</f>
        <v>5.6657375356772999E-3</v>
      </c>
    </row>
    <row r="149" spans="1:21" x14ac:dyDescent="0.3">
      <c r="A149" s="2">
        <v>39080</v>
      </c>
      <c r="B149">
        <f>monthly_spot_yield!G149</f>
        <v>5</v>
      </c>
      <c r="C149">
        <f>monthly_spot_yield!H149</f>
        <v>4.8200001716613698</v>
      </c>
      <c r="D149">
        <f>monthly_spot_yield!I149</f>
        <v>4.7399997711181596</v>
      </c>
      <c r="E149">
        <f>monthly_spot_yield!J149</f>
        <v>4.6999998092651296</v>
      </c>
      <c r="F149">
        <f>monthly_spot_yield!K149</f>
        <v>4.6999998092651296</v>
      </c>
      <c r="G149">
        <f>monthly_spot_yield!L149</f>
        <v>4.71000003814697</v>
      </c>
      <c r="H149">
        <f>monthly_spot_yield!M149</f>
        <v>4.9099998474120996</v>
      </c>
      <c r="I149" s="3">
        <f>monthly_spot_yield!N149</f>
        <v>4.5953999999999997</v>
      </c>
      <c r="J149">
        <f>Bond_volatility!B149</f>
        <v>8.9397747468688265E-3</v>
      </c>
      <c r="K149">
        <f>Bond_volatility!C149</f>
        <v>1.8555996797779323E-2</v>
      </c>
      <c r="L149">
        <f>Bond_volatility!D149</f>
        <v>1.9268934514640245E-2</v>
      </c>
      <c r="M149">
        <f>Bond_volatility!E149</f>
        <v>1.8278595559112053E-2</v>
      </c>
      <c r="N149">
        <f>Bond_volatility!F149</f>
        <v>1.9062517722060905E-2</v>
      </c>
      <c r="O149">
        <f>Bond_volatility!G149</f>
        <v>1.6939203397905684E-2</v>
      </c>
      <c r="P149">
        <f>Bond_volatility!H149</f>
        <v>1.4728550770765882E-2</v>
      </c>
      <c r="Q149">
        <f>Bond_volatility!I149</f>
        <v>1.3305172928219476E-2</v>
      </c>
      <c r="R149">
        <f>Economicpolicyuncertainty!B149</f>
        <v>155.94</v>
      </c>
      <c r="S149">
        <f>'Control variable'!E149</f>
        <v>1.0345559058330261E-2</v>
      </c>
      <c r="T149">
        <f>'Control variable'!F149</f>
        <v>1.4877265327709898E-3</v>
      </c>
      <c r="U149">
        <f>'Control variable'!G149</f>
        <v>-1.1299555253933394E-2</v>
      </c>
    </row>
    <row r="150" spans="1:21" x14ac:dyDescent="0.3">
      <c r="A150" s="2">
        <v>39051</v>
      </c>
      <c r="B150">
        <f>monthly_spot_yield!G150</f>
        <v>4.9400000572204501</v>
      </c>
      <c r="C150">
        <f>monthly_spot_yield!H150</f>
        <v>4.6199998855590803</v>
      </c>
      <c r="D150">
        <f>monthly_spot_yield!I150</f>
        <v>4.5199999809265101</v>
      </c>
      <c r="E150">
        <f>monthly_spot_yield!J150</f>
        <v>4.4499998092651296</v>
      </c>
      <c r="F150">
        <f>monthly_spot_yield!K150</f>
        <v>4.4499998092651296</v>
      </c>
      <c r="G150">
        <f>monthly_spot_yield!L150</f>
        <v>4.46000003814697</v>
      </c>
      <c r="H150">
        <f>monthly_spot_yield!M150</f>
        <v>4.6599998474120996</v>
      </c>
      <c r="I150" s="3">
        <f>monthly_spot_yield!N150</f>
        <v>4.5076000000000001</v>
      </c>
      <c r="J150">
        <f>Bond_volatility!B150</f>
        <v>1.0785635191531629E-2</v>
      </c>
      <c r="K150">
        <f>Bond_volatility!C150</f>
        <v>2.0234945812776472E-2</v>
      </c>
      <c r="L150">
        <f>Bond_volatility!D150</f>
        <v>2.0274424839029283E-2</v>
      </c>
      <c r="M150">
        <f>Bond_volatility!E150</f>
        <v>2.0327802673143582E-2</v>
      </c>
      <c r="N150">
        <f>Bond_volatility!F150</f>
        <v>1.9304945297628107E-2</v>
      </c>
      <c r="O150">
        <f>Bond_volatility!G150</f>
        <v>1.7303940342675073E-2</v>
      </c>
      <c r="P150">
        <f>Bond_volatility!H150</f>
        <v>1.5321170408145969E-2</v>
      </c>
      <c r="Q150">
        <f>Bond_volatility!I150</f>
        <v>1.4197444803233743E-2</v>
      </c>
      <c r="R150">
        <f>Economicpolicyuncertainty!B150</f>
        <v>110.48</v>
      </c>
      <c r="S150">
        <f>'Control variable'!E150</f>
        <v>-9.6061675056775321E-4</v>
      </c>
      <c r="T150">
        <f>'Control variable'!F150</f>
        <v>-1.4877265327709961E-3</v>
      </c>
      <c r="U150">
        <f>'Control variable'!G150</f>
        <v>-2.2223136784710235E-2</v>
      </c>
    </row>
    <row r="151" spans="1:21" x14ac:dyDescent="0.3">
      <c r="A151" s="2">
        <v>39021</v>
      </c>
      <c r="B151">
        <f>monthly_spot_yield!G151</f>
        <v>4.9899997711181596</v>
      </c>
      <c r="C151">
        <f>monthly_spot_yield!H151</f>
        <v>4.71000003814697</v>
      </c>
      <c r="D151">
        <f>monthly_spot_yield!I151</f>
        <v>4.6199998855590803</v>
      </c>
      <c r="E151">
        <f>monthly_spot_yield!J151</f>
        <v>4.5700001716613698</v>
      </c>
      <c r="F151">
        <f>monthly_spot_yield!K151</f>
        <v>4.5700001716613698</v>
      </c>
      <c r="G151">
        <f>monthly_spot_yield!L151</f>
        <v>4.6100001335143999</v>
      </c>
      <c r="H151">
        <f>monthly_spot_yield!M151</f>
        <v>4.8099999427795401</v>
      </c>
      <c r="I151" s="3">
        <f>monthly_spot_yield!N151</f>
        <v>4.6806999999999999</v>
      </c>
      <c r="J151">
        <f>Bond_volatility!B151</f>
        <v>1.0264181885163034E-2</v>
      </c>
      <c r="K151">
        <f>Bond_volatility!C151</f>
        <v>1.8184549939076609E-2</v>
      </c>
      <c r="L151">
        <f>Bond_volatility!D151</f>
        <v>1.764670465685152E-2</v>
      </c>
      <c r="M151">
        <f>Bond_volatility!E151</f>
        <v>1.8519162355047553E-2</v>
      </c>
      <c r="N151">
        <f>Bond_volatility!F151</f>
        <v>1.7639268800097439E-2</v>
      </c>
      <c r="O151">
        <f>Bond_volatility!G151</f>
        <v>1.6326272799519898E-2</v>
      </c>
      <c r="P151">
        <f>Bond_volatility!H151</f>
        <v>1.5130932229645361E-2</v>
      </c>
      <c r="Q151">
        <f>Bond_volatility!I151</f>
        <v>1.9969559164258532E-2</v>
      </c>
      <c r="R151">
        <f>Economicpolicyuncertainty!B151</f>
        <v>38.380000000000003</v>
      </c>
      <c r="S151">
        <f>'Control variable'!E151</f>
        <v>-5.7201067223362724E-4</v>
      </c>
      <c r="T151">
        <f>'Control variable'!F151</f>
        <v>-5.4361389122603958E-3</v>
      </c>
      <c r="U151">
        <f>'Control variable'!G151</f>
        <v>-2.7101929777791269E-2</v>
      </c>
    </row>
    <row r="152" spans="1:21" x14ac:dyDescent="0.3">
      <c r="A152" s="2">
        <v>38989</v>
      </c>
      <c r="B152">
        <f>monthly_spot_yield!G152</f>
        <v>4.9099998474120996</v>
      </c>
      <c r="C152">
        <f>monthly_spot_yield!H152</f>
        <v>4.71000003814697</v>
      </c>
      <c r="D152">
        <f>monthly_spot_yield!I152</f>
        <v>4.6199998855590803</v>
      </c>
      <c r="E152">
        <f>monthly_spot_yield!J152</f>
        <v>4.5900001525878897</v>
      </c>
      <c r="F152">
        <f>monthly_spot_yield!K152</f>
        <v>4.5999999046325604</v>
      </c>
      <c r="G152">
        <f>monthly_spot_yield!L152</f>
        <v>4.6399998664855904</v>
      </c>
      <c r="H152">
        <f>monthly_spot_yield!M152</f>
        <v>4.8400001525878897</v>
      </c>
      <c r="I152" s="3">
        <f>monthly_spot_yield!N152</f>
        <v>4.7157999999999998</v>
      </c>
      <c r="J152">
        <f>Bond_volatility!B152</f>
        <v>1.0549881894518854E-2</v>
      </c>
      <c r="K152">
        <f>Bond_volatility!C152</f>
        <v>1.6192951540720171E-2</v>
      </c>
      <c r="L152">
        <f>Bond_volatility!D152</f>
        <v>1.7330165011804243E-2</v>
      </c>
      <c r="M152">
        <f>Bond_volatility!E152</f>
        <v>1.6318056394172789E-2</v>
      </c>
      <c r="N152">
        <f>Bond_volatility!F152</f>
        <v>1.6252361627925156E-2</v>
      </c>
      <c r="O152">
        <f>Bond_volatility!G152</f>
        <v>1.3795487061038354E-2</v>
      </c>
      <c r="P152">
        <f>Bond_volatility!H152</f>
        <v>1.3416636423980268E-2</v>
      </c>
      <c r="Q152">
        <f>Bond_volatility!I152</f>
        <v>1.2349443389241821E-2</v>
      </c>
      <c r="R152">
        <f>Economicpolicyuncertainty!B152</f>
        <v>53.98</v>
      </c>
      <c r="S152">
        <f>'Control variable'!E152</f>
        <v>-2.0297584122722159E-3</v>
      </c>
      <c r="T152">
        <f>'Control variable'!F152</f>
        <v>-4.9164307486404442E-3</v>
      </c>
      <c r="U152">
        <f>'Control variable'!G152</f>
        <v>-2.1164811192043272E-2</v>
      </c>
    </row>
    <row r="153" spans="1:21" x14ac:dyDescent="0.3">
      <c r="A153" s="2">
        <v>38960</v>
      </c>
      <c r="B153">
        <f>monthly_spot_yield!G153</f>
        <v>5.0100002288818297</v>
      </c>
      <c r="C153">
        <f>monthly_spot_yield!H153</f>
        <v>4.7899999618530202</v>
      </c>
      <c r="D153">
        <f>monthly_spot_yield!I153</f>
        <v>4.71000003814697</v>
      </c>
      <c r="E153">
        <f>monthly_spot_yield!J153</f>
        <v>4.6999998092651296</v>
      </c>
      <c r="F153">
        <f>monthly_spot_yield!K153</f>
        <v>4.6999998092651296</v>
      </c>
      <c r="G153">
        <f>monthly_spot_yield!L153</f>
        <v>4.7399997711181596</v>
      </c>
      <c r="H153">
        <f>monthly_spot_yield!M153</f>
        <v>4.9499998092651296</v>
      </c>
      <c r="I153" s="3">
        <f>monthly_spot_yield!N153</f>
        <v>4.8490000000000002</v>
      </c>
      <c r="J153">
        <f>Bond_volatility!B153</f>
        <v>1.197522818484538E-2</v>
      </c>
      <c r="K153">
        <f>Bond_volatility!C153</f>
        <v>1.5120186559003422E-2</v>
      </c>
      <c r="L153">
        <f>Bond_volatility!D153</f>
        <v>1.4744760768052791E-2</v>
      </c>
      <c r="M153">
        <f>Bond_volatility!E153</f>
        <v>1.3914472499430394E-2</v>
      </c>
      <c r="N153">
        <f>Bond_volatility!F153</f>
        <v>1.3777418730578027E-2</v>
      </c>
      <c r="O153">
        <f>Bond_volatility!G153</f>
        <v>1.1948457839697191E-2</v>
      </c>
      <c r="P153">
        <f>Bond_volatility!H153</f>
        <v>1.1111807204030851E-2</v>
      </c>
      <c r="Q153">
        <f>Bond_volatility!I153</f>
        <v>1.3692668302940686E-2</v>
      </c>
      <c r="R153">
        <f>Economicpolicyuncertainty!B153</f>
        <v>38.020000000000003</v>
      </c>
      <c r="S153">
        <f>'Control variable'!E153</f>
        <v>3.9243267249561278E-3</v>
      </c>
      <c r="T153">
        <f>'Control variable'!F153</f>
        <v>1.9636726977598734E-3</v>
      </c>
      <c r="U153">
        <f>'Control variable'!G153</f>
        <v>-4.6043938501406728E-2</v>
      </c>
    </row>
    <row r="154" spans="1:21" x14ac:dyDescent="0.3">
      <c r="A154" s="2">
        <v>38929</v>
      </c>
      <c r="B154">
        <f>monthly_spot_yield!G154</f>
        <v>5.1100001335143999</v>
      </c>
      <c r="C154">
        <f>monthly_spot_yield!H154</f>
        <v>4.9699997901916504</v>
      </c>
      <c r="D154">
        <f>monthly_spot_yield!I154</f>
        <v>4.9299998283386204</v>
      </c>
      <c r="E154">
        <f>monthly_spot_yield!J154</f>
        <v>4.9099998474120996</v>
      </c>
      <c r="F154">
        <f>monthly_spot_yield!K154</f>
        <v>4.9299998283386204</v>
      </c>
      <c r="G154">
        <f>monthly_spot_yield!L154</f>
        <v>4.9899997711181596</v>
      </c>
      <c r="H154">
        <f>monthly_spot_yield!M154</f>
        <v>5.17000007629394</v>
      </c>
      <c r="I154" s="3">
        <f>monthly_spot_yield!N154</f>
        <v>4.8146000000000004</v>
      </c>
      <c r="J154">
        <f>Bond_volatility!B154</f>
        <v>1.1636713783861967E-2</v>
      </c>
      <c r="K154">
        <f>Bond_volatility!C154</f>
        <v>1.6671581524294737E-2</v>
      </c>
      <c r="L154">
        <f>Bond_volatility!D154</f>
        <v>1.4665887267441828E-2</v>
      </c>
      <c r="M154">
        <f>Bond_volatility!E154</f>
        <v>1.5132902545730272E-2</v>
      </c>
      <c r="N154">
        <f>Bond_volatility!F154</f>
        <v>1.4452518175899662E-2</v>
      </c>
      <c r="O154">
        <f>Bond_volatility!G154</f>
        <v>1.4465545322828968E-2</v>
      </c>
      <c r="P154">
        <f>Bond_volatility!H154</f>
        <v>1.2471162894846897E-2</v>
      </c>
      <c r="Q154">
        <f>Bond_volatility!I154</f>
        <v>1.5650213874302172E-2</v>
      </c>
      <c r="R154">
        <f>Economicpolicyuncertainty!B154</f>
        <v>85.5</v>
      </c>
      <c r="S154">
        <f>'Control variable'!E154</f>
        <v>-3.6684433852693767E-4</v>
      </c>
      <c r="T154">
        <f>'Control variable'!F154</f>
        <v>2.9527580508806168E-3</v>
      </c>
      <c r="U154">
        <f>'Control variable'!G154</f>
        <v>2.0202707317519469E-2</v>
      </c>
    </row>
    <row r="155" spans="1:21" x14ac:dyDescent="0.3">
      <c r="A155" s="2">
        <v>38898</v>
      </c>
      <c r="B155">
        <f>monthly_spot_yield!G155</f>
        <v>5.21000003814697</v>
      </c>
      <c r="C155">
        <f>monthly_spot_yield!H155</f>
        <v>5.1599998474120996</v>
      </c>
      <c r="D155">
        <f>monthly_spot_yield!I155</f>
        <v>5.13000011444091</v>
      </c>
      <c r="E155">
        <f>monthly_spot_yield!J155</f>
        <v>5.0999999046325604</v>
      </c>
      <c r="F155">
        <f>monthly_spot_yield!K155</f>
        <v>5.1100001335143999</v>
      </c>
      <c r="G155">
        <f>monthly_spot_yield!L155</f>
        <v>5.1500000953674299</v>
      </c>
      <c r="H155">
        <f>monthly_spot_yield!M155</f>
        <v>5.3099999427795401</v>
      </c>
      <c r="I155" s="3">
        <f>monthly_spot_yield!N155</f>
        <v>5.0084999999999997</v>
      </c>
      <c r="J155">
        <f>Bond_volatility!B155</f>
        <v>1.2824767541078396E-2</v>
      </c>
      <c r="K155">
        <f>Bond_volatility!C155</f>
        <v>1.8249115797870322E-2</v>
      </c>
      <c r="L155">
        <f>Bond_volatility!D155</f>
        <v>1.7733068976211047E-2</v>
      </c>
      <c r="M155">
        <f>Bond_volatility!E155</f>
        <v>1.8857206379489611E-2</v>
      </c>
      <c r="N155">
        <f>Bond_volatility!F155</f>
        <v>1.8490748669743071E-2</v>
      </c>
      <c r="O155">
        <f>Bond_volatility!G155</f>
        <v>1.6172946420180891E-2</v>
      </c>
      <c r="P155">
        <f>Bond_volatility!H155</f>
        <v>1.5761028144167175E-2</v>
      </c>
      <c r="Q155">
        <f>Bond_volatility!I155</f>
        <v>1.5412443919894736E-2</v>
      </c>
      <c r="R155">
        <f>Economicpolicyuncertainty!B155</f>
        <v>136.32</v>
      </c>
      <c r="S155">
        <f>'Control variable'!E155</f>
        <v>3.8349667213537042E-3</v>
      </c>
      <c r="T155">
        <f>'Control variable'!F155</f>
        <v>1.97336028517529E-3</v>
      </c>
      <c r="U155">
        <f>'Control variable'!G155</f>
        <v>4.7006042375930576E-2</v>
      </c>
    </row>
    <row r="156" spans="1:21" x14ac:dyDescent="0.3">
      <c r="A156" s="2">
        <v>38868</v>
      </c>
      <c r="B156">
        <f>monthly_spot_yield!G156</f>
        <v>5.0700001716613698</v>
      </c>
      <c r="C156">
        <f>monthly_spot_yield!H156</f>
        <v>5.0399999618530202</v>
      </c>
      <c r="D156">
        <f>monthly_spot_yield!I156</f>
        <v>5.0300002098083496</v>
      </c>
      <c r="E156">
        <f>monthly_spot_yield!J156</f>
        <v>5.0399999618530202</v>
      </c>
      <c r="F156">
        <f>monthly_spot_yield!K156</f>
        <v>5.0599999427795401</v>
      </c>
      <c r="G156">
        <f>monthly_spot_yield!L156</f>
        <v>5.1199998855590803</v>
      </c>
      <c r="H156">
        <f>monthly_spot_yield!M156</f>
        <v>5.3499999046325604</v>
      </c>
      <c r="I156" s="3">
        <f>monthly_spot_yield!N156</f>
        <v>4.9782999999999999</v>
      </c>
      <c r="J156">
        <f>Bond_volatility!B156</f>
        <v>8.9388671051766084E-3</v>
      </c>
      <c r="K156">
        <f>Bond_volatility!C156</f>
        <v>1.1116424909876589E-2</v>
      </c>
      <c r="L156">
        <f>Bond_volatility!D156</f>
        <v>1.2902850807151867E-2</v>
      </c>
      <c r="M156">
        <f>Bond_volatility!E156</f>
        <v>1.4199493673621227E-2</v>
      </c>
      <c r="N156">
        <f>Bond_volatility!F156</f>
        <v>1.4781150373855211E-2</v>
      </c>
      <c r="O156">
        <f>Bond_volatility!G156</f>
        <v>1.3897767724154846E-2</v>
      </c>
      <c r="P156">
        <f>Bond_volatility!H156</f>
        <v>1.4276351148105691E-2</v>
      </c>
      <c r="Q156">
        <f>Bond_volatility!I156</f>
        <v>1.7269493660233167E-2</v>
      </c>
      <c r="R156">
        <f>Economicpolicyuncertainty!B156</f>
        <v>102.87</v>
      </c>
      <c r="S156">
        <f>'Control variable'!E156</f>
        <v>-1.0065911408942553E-3</v>
      </c>
      <c r="T156">
        <f>'Control variable'!F156</f>
        <v>4.9505051598562047E-3</v>
      </c>
      <c r="U156">
        <f>'Control variable'!G156</f>
        <v>1.0752791776261915E-2</v>
      </c>
    </row>
    <row r="157" spans="1:21" x14ac:dyDescent="0.3">
      <c r="A157" s="2">
        <v>38835</v>
      </c>
      <c r="B157">
        <f>monthly_spot_yield!G157</f>
        <v>4.9000000953674299</v>
      </c>
      <c r="C157">
        <f>monthly_spot_yield!H157</f>
        <v>4.8699998855590803</v>
      </c>
      <c r="D157">
        <f>monthly_spot_yield!I157</f>
        <v>4.8699998855590803</v>
      </c>
      <c r="E157">
        <f>monthly_spot_yield!J157</f>
        <v>4.92000007629394</v>
      </c>
      <c r="F157">
        <f>monthly_spot_yield!K157</f>
        <v>4.9800000190734801</v>
      </c>
      <c r="G157">
        <f>monthly_spot_yield!L157</f>
        <v>5.0700001716613698</v>
      </c>
      <c r="H157">
        <f>monthly_spot_yield!M157</f>
        <v>5.3099999427795401</v>
      </c>
      <c r="I157" s="3">
        <f>monthly_spot_yield!N157</f>
        <v>5.0098000000000003</v>
      </c>
      <c r="J157">
        <f>Bond_volatility!B157</f>
        <v>1.0537699765605776E-2</v>
      </c>
      <c r="K157">
        <f>Bond_volatility!C157</f>
        <v>1.5403923420592934E-2</v>
      </c>
      <c r="L157">
        <f>Bond_volatility!D157</f>
        <v>1.5946843158356892E-2</v>
      </c>
      <c r="M157">
        <f>Bond_volatility!E157</f>
        <v>1.6505447479266563E-2</v>
      </c>
      <c r="N157">
        <f>Bond_volatility!F157</f>
        <v>1.6591781070671597E-2</v>
      </c>
      <c r="O157">
        <f>Bond_volatility!G157</f>
        <v>1.6173879833228062E-2</v>
      </c>
      <c r="P157">
        <f>Bond_volatility!H157</f>
        <v>1.5274514387996966E-2</v>
      </c>
      <c r="Q157">
        <f>Bond_volatility!I157</f>
        <v>1.6440818757478142E-2</v>
      </c>
      <c r="R157">
        <f>Economicpolicyuncertainty!B157</f>
        <v>71.12</v>
      </c>
      <c r="S157">
        <f>'Control variable'!E157</f>
        <v>4.0028355091830375E-3</v>
      </c>
      <c r="T157">
        <f>'Control variable'!F157</f>
        <v>8.4725151722843933E-3</v>
      </c>
      <c r="U157">
        <f>'Control variable'!G157</f>
        <v>1.0869672236903891E-2</v>
      </c>
    </row>
    <row r="158" spans="1:21" x14ac:dyDescent="0.3">
      <c r="A158" s="2">
        <v>38807</v>
      </c>
      <c r="B158">
        <f>monthly_spot_yield!G158</f>
        <v>4.8200001716613698</v>
      </c>
      <c r="C158">
        <f>monthly_spot_yield!H158</f>
        <v>4.8200001716613698</v>
      </c>
      <c r="D158">
        <f>monthly_spot_yield!I158</f>
        <v>4.8299999237060502</v>
      </c>
      <c r="E158">
        <f>monthly_spot_yield!J158</f>
        <v>4.8200001716613698</v>
      </c>
      <c r="F158">
        <f>monthly_spot_yield!K158</f>
        <v>4.8299999237060502</v>
      </c>
      <c r="G158">
        <f>monthly_spot_yield!L158</f>
        <v>4.8600001335143999</v>
      </c>
      <c r="H158">
        <f>monthly_spot_yield!M158</f>
        <v>5.0700001716613698</v>
      </c>
      <c r="I158" s="3">
        <f>monthly_spot_yield!N158</f>
        <v>4.7217000000000002</v>
      </c>
      <c r="J158">
        <f>Bond_volatility!B158</f>
        <v>1.1218187594327069E-2</v>
      </c>
      <c r="K158">
        <f>Bond_volatility!C158</f>
        <v>1.7346436658554325E-2</v>
      </c>
      <c r="L158">
        <f>Bond_volatility!D158</f>
        <v>2.0375639973375232E-2</v>
      </c>
      <c r="M158">
        <f>Bond_volatility!E158</f>
        <v>2.0511111158397172E-2</v>
      </c>
      <c r="N158">
        <f>Bond_volatility!F158</f>
        <v>2.0267017553999695E-2</v>
      </c>
      <c r="O158">
        <f>Bond_volatility!G158</f>
        <v>1.8220855404438605E-2</v>
      </c>
      <c r="P158">
        <f>Bond_volatility!H158</f>
        <v>1.7390068488887422E-2</v>
      </c>
      <c r="Q158">
        <f>Bond_volatility!I158</f>
        <v>1.6111211710028123E-2</v>
      </c>
      <c r="R158">
        <f>Economicpolicyuncertainty!B158</f>
        <v>31.92</v>
      </c>
      <c r="S158">
        <f>'Control variable'!E158</f>
        <v>2.0579026942168575E-3</v>
      </c>
      <c r="T158">
        <f>'Control variable'!F158</f>
        <v>5.5207166566819104E-3</v>
      </c>
      <c r="U158">
        <f>'Control variable'!G158</f>
        <v>-5.449604767564703E-3</v>
      </c>
    </row>
    <row r="159" spans="1:21" x14ac:dyDescent="0.3">
      <c r="A159" s="2">
        <v>38776</v>
      </c>
      <c r="B159">
        <f>monthly_spot_yield!G159</f>
        <v>4.7300000190734801</v>
      </c>
      <c r="C159">
        <f>monthly_spot_yield!H159</f>
        <v>4.6900000572204501</v>
      </c>
      <c r="D159">
        <f>monthly_spot_yield!I159</f>
        <v>4.67000007629394</v>
      </c>
      <c r="E159">
        <f>monthly_spot_yield!J159</f>
        <v>4.6100001335143999</v>
      </c>
      <c r="F159">
        <f>monthly_spot_yield!K159</f>
        <v>4.5700001716613698</v>
      </c>
      <c r="G159">
        <f>monthly_spot_yield!L159</f>
        <v>4.5500001907348597</v>
      </c>
      <c r="H159">
        <f>monthly_spot_yield!M159</f>
        <v>4.6999998092651296</v>
      </c>
      <c r="I159" s="3">
        <f>monthly_spot_yield!N159</f>
        <v>4.3825000000000003</v>
      </c>
      <c r="J159">
        <f>Bond_volatility!B159</f>
        <v>9.9155250326925272E-3</v>
      </c>
      <c r="K159">
        <f>Bond_volatility!C159</f>
        <v>1.0574825662297649E-2</v>
      </c>
      <c r="L159">
        <f>Bond_volatility!D159</f>
        <v>1.0196859036235604E-2</v>
      </c>
      <c r="M159">
        <f>Bond_volatility!E159</f>
        <v>1.1274287965790164E-2</v>
      </c>
      <c r="N159">
        <f>Bond_volatility!F159</f>
        <v>1.0369428775427033E-2</v>
      </c>
      <c r="O159">
        <f>Bond_volatility!G159</f>
        <v>1.1492323419637896E-2</v>
      </c>
      <c r="P159">
        <f>Bond_volatility!H159</f>
        <v>1.2549445130954474E-2</v>
      </c>
      <c r="Q159">
        <f>Bond_volatility!I159</f>
        <v>1.3734199137171256E-2</v>
      </c>
      <c r="R159">
        <f>Economicpolicyuncertainty!B159</f>
        <v>57.41</v>
      </c>
      <c r="S159">
        <f>'Control variable'!E159</f>
        <v>4.1557495790939758E-5</v>
      </c>
      <c r="T159">
        <f>'Control variable'!F159</f>
        <v>2.0151140320208909E-3</v>
      </c>
      <c r="U159">
        <f>'Control variable'!G159</f>
        <v>2.7549951768230649E-2</v>
      </c>
    </row>
    <row r="160" spans="1:21" x14ac:dyDescent="0.3">
      <c r="A160" s="2">
        <v>38748</v>
      </c>
      <c r="B160">
        <f>monthly_spot_yield!G160</f>
        <v>4.5799999237060502</v>
      </c>
      <c r="C160">
        <f>monthly_spot_yield!H160</f>
        <v>4.5399999618530202</v>
      </c>
      <c r="D160">
        <f>monthly_spot_yield!I160</f>
        <v>4.4899997711181596</v>
      </c>
      <c r="E160">
        <f>monthly_spot_yield!J160</f>
        <v>4.4699997901916504</v>
      </c>
      <c r="F160">
        <f>monthly_spot_yield!K160</f>
        <v>4.4899997711181596</v>
      </c>
      <c r="G160">
        <f>monthly_spot_yield!L160</f>
        <v>4.5300002098083496</v>
      </c>
      <c r="H160">
        <f>monthly_spot_yield!M160</f>
        <v>4.7399997711181596</v>
      </c>
      <c r="I160" s="3">
        <f>monthly_spot_yield!N160</f>
        <v>4.4908999999999999</v>
      </c>
      <c r="J160">
        <f>Bond_volatility!B160</f>
        <v>9.7173491245280564E-3</v>
      </c>
      <c r="K160">
        <f>Bond_volatility!C160</f>
        <v>1.5110233253675205E-2</v>
      </c>
      <c r="L160">
        <f>Bond_volatility!D160</f>
        <v>1.385206199572612E-2</v>
      </c>
      <c r="M160">
        <f>Bond_volatility!E160</f>
        <v>1.4583276036929462E-2</v>
      </c>
      <c r="N160">
        <f>Bond_volatility!F160</f>
        <v>1.4511263729979067E-2</v>
      </c>
      <c r="O160">
        <f>Bond_volatility!G160</f>
        <v>1.4954024053866284E-2</v>
      </c>
      <c r="P160">
        <f>Bond_volatility!H160</f>
        <v>1.4678670770082674E-2</v>
      </c>
      <c r="Q160">
        <f>Bond_volatility!I160</f>
        <v>1.2244342186807124E-2</v>
      </c>
      <c r="R160">
        <f>Economicpolicyuncertainty!B160</f>
        <v>50.45</v>
      </c>
      <c r="S160">
        <f>'Control variable'!E160</f>
        <v>1.1781806295782728E-3</v>
      </c>
      <c r="T160">
        <f>'Control variable'!F160</f>
        <v>7.5930509075971958E-3</v>
      </c>
      <c r="U160">
        <f>'Control variable'!G160</f>
        <v>-1.1111225425070722E-2</v>
      </c>
    </row>
    <row r="161" spans="1:21" x14ac:dyDescent="0.3">
      <c r="A161" s="2">
        <v>38716</v>
      </c>
      <c r="B161">
        <f>monthly_spot_yield!G161</f>
        <v>4.38000011444091</v>
      </c>
      <c r="C161">
        <f>monthly_spot_yield!H161</f>
        <v>4.4099998474120996</v>
      </c>
      <c r="D161">
        <f>monthly_spot_yield!I161</f>
        <v>4.3699998855590803</v>
      </c>
      <c r="E161">
        <f>monthly_spot_yield!J161</f>
        <v>4.3499999046325604</v>
      </c>
      <c r="F161">
        <f>monthly_spot_yield!K161</f>
        <v>4.3600001335143999</v>
      </c>
      <c r="G161">
        <f>monthly_spot_yield!L161</f>
        <v>4.3899998664855904</v>
      </c>
      <c r="H161">
        <f>monthly_spot_yield!M161</f>
        <v>4.6100001335143999</v>
      </c>
      <c r="I161" s="3">
        <f>monthly_spot_yield!N161</f>
        <v>4.3292000000000002</v>
      </c>
      <c r="J161">
        <f>Bond_volatility!B161</f>
        <v>1.3397772943820678E-2</v>
      </c>
      <c r="K161">
        <f>Bond_volatility!C161</f>
        <v>1.5691264543980548E-2</v>
      </c>
      <c r="L161">
        <f>Bond_volatility!D161</f>
        <v>1.8760865857283714E-2</v>
      </c>
      <c r="M161">
        <f>Bond_volatility!E161</f>
        <v>1.941107364919387E-2</v>
      </c>
      <c r="N161">
        <f>Bond_volatility!F161</f>
        <v>2.0408134000918371E-2</v>
      </c>
      <c r="O161">
        <f>Bond_volatility!G161</f>
        <v>1.8870839392503877E-2</v>
      </c>
      <c r="P161">
        <f>Bond_volatility!H161</f>
        <v>1.7114753569020671E-2</v>
      </c>
      <c r="Q161">
        <f>Bond_volatility!I161</f>
        <v>1.599117437092135E-2</v>
      </c>
      <c r="R161">
        <f>Economicpolicyuncertainty!B161</f>
        <v>127.04</v>
      </c>
      <c r="S161">
        <f>'Control variable'!E161</f>
        <v>6.1819099584521893E-3</v>
      </c>
      <c r="T161">
        <f>'Control variable'!F161</f>
        <v>-4.056800695614318E-3</v>
      </c>
      <c r="U161">
        <f>'Control variable'!G161</f>
        <v>-1.0989121575595206E-2</v>
      </c>
    </row>
    <row r="162" spans="1:21" x14ac:dyDescent="0.3">
      <c r="A162" s="2">
        <v>38686</v>
      </c>
      <c r="B162">
        <f>monthly_spot_yield!G162</f>
        <v>4.3400001525878897</v>
      </c>
      <c r="C162">
        <f>monthly_spot_yield!H162</f>
        <v>4.42000007629394</v>
      </c>
      <c r="D162">
        <f>monthly_spot_yield!I162</f>
        <v>4.4099998474120996</v>
      </c>
      <c r="E162">
        <f>monthly_spot_yield!J162</f>
        <v>4.42000007629394</v>
      </c>
      <c r="F162">
        <f>monthly_spot_yield!K162</f>
        <v>4.4499998092651296</v>
      </c>
      <c r="G162">
        <f>monthly_spot_yield!L162</f>
        <v>4.4899997711181596</v>
      </c>
      <c r="H162">
        <f>monthly_spot_yield!M162</f>
        <v>4.8099999427795401</v>
      </c>
      <c r="I162" s="3">
        <f>monthly_spot_yield!N162</f>
        <v>4.5449000000000002</v>
      </c>
      <c r="J162">
        <f>Bond_volatility!B162</f>
        <v>1.3941794577781174E-2</v>
      </c>
      <c r="K162">
        <f>Bond_volatility!C162</f>
        <v>1.7772664400894086E-2</v>
      </c>
      <c r="L162">
        <f>Bond_volatility!D162</f>
        <v>1.7074022567413812E-2</v>
      </c>
      <c r="M162">
        <f>Bond_volatility!E162</f>
        <v>1.9982301835846688E-2</v>
      </c>
      <c r="N162">
        <f>Bond_volatility!F162</f>
        <v>1.9969857558337568E-2</v>
      </c>
      <c r="O162">
        <f>Bond_volatility!G162</f>
        <v>2.063352506135413E-2</v>
      </c>
      <c r="P162">
        <f>Bond_volatility!H162</f>
        <v>1.9367722475446859E-2</v>
      </c>
      <c r="Q162">
        <f>Bond_volatility!I162</f>
        <v>4.2600374323493909E-2</v>
      </c>
      <c r="R162">
        <f>Economicpolicyuncertainty!B162</f>
        <v>53.48</v>
      </c>
      <c r="S162">
        <f>'Control variable'!E162</f>
        <v>1.008541557357851E-2</v>
      </c>
      <c r="T162">
        <f>'Control variable'!F162</f>
        <v>-8.0645598367305189E-3</v>
      </c>
      <c r="U162">
        <f>'Control variable'!G162</f>
        <v>-3.2260862218221435E-2</v>
      </c>
    </row>
    <row r="163" spans="1:21" x14ac:dyDescent="0.3">
      <c r="A163" s="2">
        <v>38656</v>
      </c>
      <c r="B163">
        <f>monthly_spot_yield!G163</f>
        <v>4.3099999427795401</v>
      </c>
      <c r="C163">
        <f>monthly_spot_yield!H163</f>
        <v>4.4000000953674299</v>
      </c>
      <c r="D163">
        <f>monthly_spot_yield!I163</f>
        <v>4.4099998474120996</v>
      </c>
      <c r="E163">
        <f>monthly_spot_yield!J163</f>
        <v>4.4499998092651296</v>
      </c>
      <c r="F163">
        <f>monthly_spot_yield!K163</f>
        <v>4.4899997711181596</v>
      </c>
      <c r="G163">
        <f>monthly_spot_yield!L163</f>
        <v>4.5700001716613698</v>
      </c>
      <c r="H163">
        <f>monthly_spot_yield!M163</f>
        <v>4.8400001525878897</v>
      </c>
      <c r="I163" s="3">
        <f>monthly_spot_yield!N163</f>
        <v>4.5898000000000003</v>
      </c>
      <c r="J163">
        <f>Bond_volatility!B163</f>
        <v>1.3442650837705414E-2</v>
      </c>
      <c r="K163">
        <f>Bond_volatility!C163</f>
        <v>1.4448295811167562E-2</v>
      </c>
      <c r="L163">
        <f>Bond_volatility!D163</f>
        <v>1.5577006213363734E-2</v>
      </c>
      <c r="M163">
        <f>Bond_volatility!E163</f>
        <v>1.6452698661172757E-2</v>
      </c>
      <c r="N163">
        <f>Bond_volatility!F163</f>
        <v>1.643352059462682E-2</v>
      </c>
      <c r="O163">
        <f>Bond_volatility!G163</f>
        <v>1.6682659871955587E-2</v>
      </c>
      <c r="P163">
        <f>Bond_volatility!H163</f>
        <v>1.541617742745938E-2</v>
      </c>
      <c r="Q163">
        <f>Bond_volatility!I163</f>
        <v>1.1913587425770256E-2</v>
      </c>
      <c r="R163">
        <f>Economicpolicyuncertainty!B163</f>
        <v>110.84</v>
      </c>
      <c r="S163">
        <f>'Control variable'!E163</f>
        <v>1.2533549281470957E-2</v>
      </c>
      <c r="T163">
        <f>'Control variable'!F163</f>
        <v>2.0100509280243217E-3</v>
      </c>
      <c r="U163">
        <f>'Control variable'!G163</f>
        <v>3.7740327982847113E-2</v>
      </c>
    </row>
    <row r="164" spans="1:21" x14ac:dyDescent="0.3">
      <c r="A164" s="2">
        <v>38625</v>
      </c>
      <c r="B164">
        <f>monthly_spot_yield!G164</f>
        <v>4.0100002288818297</v>
      </c>
      <c r="C164">
        <f>monthly_spot_yield!H164</f>
        <v>4.1799998283386204</v>
      </c>
      <c r="D164">
        <f>monthly_spot_yield!I164</f>
        <v>4.1799998283386204</v>
      </c>
      <c r="E164">
        <f>monthly_spot_yield!J164</f>
        <v>4.1799998283386204</v>
      </c>
      <c r="F164">
        <f>monthly_spot_yield!K164</f>
        <v>4.2300000190734801</v>
      </c>
      <c r="G164">
        <f>monthly_spot_yield!L164</f>
        <v>4.3400001525878897</v>
      </c>
      <c r="H164">
        <f>monthly_spot_yield!M164</f>
        <v>4.6199998855590803</v>
      </c>
      <c r="I164" s="3">
        <f>monthly_spot_yield!N164</f>
        <v>4.7206999999999999</v>
      </c>
      <c r="J164">
        <f>Bond_volatility!B164</f>
        <v>1.6735437121157618E-2</v>
      </c>
      <c r="K164">
        <f>Bond_volatility!C164</f>
        <v>2.1132155640385061E-2</v>
      </c>
      <c r="L164">
        <f>Bond_volatility!D164</f>
        <v>2.0981591095171757E-2</v>
      </c>
      <c r="M164">
        <f>Bond_volatility!E164</f>
        <v>1.8585902165701426E-2</v>
      </c>
      <c r="N164">
        <f>Bond_volatility!F164</f>
        <v>1.8324632292779138E-2</v>
      </c>
      <c r="O164">
        <f>Bond_volatility!G164</f>
        <v>1.8456165212723922E-2</v>
      </c>
      <c r="P164">
        <f>Bond_volatility!H164</f>
        <v>1.7494946359182133E-2</v>
      </c>
      <c r="Q164">
        <f>Bond_volatility!I164</f>
        <v>2.5916958561956211E-2</v>
      </c>
      <c r="R164">
        <f>Economicpolicyuncertainty!B164</f>
        <v>71.099999999999994</v>
      </c>
      <c r="S164">
        <f>'Control variable'!E164</f>
        <v>-1.884296544974999E-2</v>
      </c>
      <c r="T164">
        <f>'Control variable'!F164</f>
        <v>1.214589830210812E-2</v>
      </c>
      <c r="U164">
        <f>'Control variable'!G164</f>
        <v>5.5096558109696998E-3</v>
      </c>
    </row>
    <row r="165" spans="1:21" x14ac:dyDescent="0.3">
      <c r="A165" s="2">
        <v>38595</v>
      </c>
      <c r="B165">
        <f>monthly_spot_yield!G165</f>
        <v>3.7699999809265101</v>
      </c>
      <c r="C165">
        <f>monthly_spot_yield!H165</f>
        <v>3.8399999141693102</v>
      </c>
      <c r="D165">
        <f>monthly_spot_yield!I165</f>
        <v>3.8299999237060498</v>
      </c>
      <c r="E165">
        <f>monthly_spot_yield!J165</f>
        <v>3.8699998855590798</v>
      </c>
      <c r="F165">
        <f>monthly_spot_yield!K165</f>
        <v>3.9300000667571999</v>
      </c>
      <c r="G165">
        <f>monthly_spot_yield!L165</f>
        <v>4.0199999809265101</v>
      </c>
      <c r="H165">
        <f>monthly_spot_yield!M165</f>
        <v>4.3000001907348597</v>
      </c>
      <c r="I165" s="3">
        <f>monthly_spot_yield!N165</f>
        <v>4.1463000000000001</v>
      </c>
      <c r="J165">
        <f>Bond_volatility!B165</f>
        <v>1.6606714896520918E-2</v>
      </c>
      <c r="K165">
        <f>Bond_volatility!C165</f>
        <v>2.4882103531216022E-2</v>
      </c>
      <c r="L165">
        <f>Bond_volatility!D165</f>
        <v>2.7297299974314009E-2</v>
      </c>
      <c r="M165">
        <f>Bond_volatility!E165</f>
        <v>2.6617748688948239E-2</v>
      </c>
      <c r="N165">
        <f>Bond_volatility!F165</f>
        <v>2.5538939374944721E-2</v>
      </c>
      <c r="O165">
        <f>Bond_volatility!G165</f>
        <v>2.4009859683050461E-2</v>
      </c>
      <c r="P165">
        <f>Bond_volatility!H165</f>
        <v>1.9465339354946827E-2</v>
      </c>
      <c r="Q165">
        <f>Bond_volatility!I165</f>
        <v>1.7582256852957431E-2</v>
      </c>
      <c r="R165">
        <f>Economicpolicyuncertainty!B165</f>
        <v>34.979999999999997</v>
      </c>
      <c r="S165">
        <f>'Control variable'!E165</f>
        <v>2.7483238557010608E-3</v>
      </c>
      <c r="T165">
        <f>'Control variable'!F165</f>
        <v>5.1046563116830517E-3</v>
      </c>
      <c r="U165">
        <f>'Control variable'!G165</f>
        <v>0</v>
      </c>
    </row>
    <row r="166" spans="1:21" x14ac:dyDescent="0.3">
      <c r="A166" s="2">
        <v>38562</v>
      </c>
      <c r="B166">
        <f>monthly_spot_yield!G166</f>
        <v>3.7999999523162802</v>
      </c>
      <c r="C166">
        <f>monthly_spot_yield!H166</f>
        <v>4.0199999809265101</v>
      </c>
      <c r="D166">
        <f>monthly_spot_yield!I166</f>
        <v>4.0599999427795401</v>
      </c>
      <c r="E166">
        <f>monthly_spot_yield!J166</f>
        <v>4.1199998855590803</v>
      </c>
      <c r="F166">
        <f>monthly_spot_yield!K166</f>
        <v>4.1900000572204501</v>
      </c>
      <c r="G166">
        <f>monthly_spot_yield!L166</f>
        <v>4.2800002098083496</v>
      </c>
      <c r="H166">
        <f>monthly_spot_yield!M166</f>
        <v>4.5599999427795401</v>
      </c>
      <c r="I166" s="3">
        <f>monthly_spot_yield!N166</f>
        <v>4.3291000000000004</v>
      </c>
      <c r="J166">
        <f>Bond_volatility!B166</f>
        <v>1.7737148412571329E-2</v>
      </c>
      <c r="K166">
        <f>Bond_volatility!C166</f>
        <v>1.7871883723515811E-2</v>
      </c>
      <c r="L166">
        <f>Bond_volatility!D166</f>
        <v>1.8778849877590657E-2</v>
      </c>
      <c r="M166">
        <f>Bond_volatility!E166</f>
        <v>2.0576221317936964E-2</v>
      </c>
      <c r="N166">
        <f>Bond_volatility!F166</f>
        <v>2.1125756632885923E-2</v>
      </c>
      <c r="O166">
        <f>Bond_volatility!G166</f>
        <v>2.0860488930118621E-2</v>
      </c>
      <c r="P166">
        <f>Bond_volatility!H166</f>
        <v>2.0108968767158352E-2</v>
      </c>
      <c r="Q166">
        <f>Bond_volatility!I166</f>
        <v>1.9042681468635147E-2</v>
      </c>
      <c r="R166">
        <f>Economicpolicyuncertainty!B166</f>
        <v>35.299999999999997</v>
      </c>
      <c r="S166">
        <f>'Control variable'!E166</f>
        <v>-3.1664727227885326E-3</v>
      </c>
      <c r="T166">
        <f>'Control variable'!F166</f>
        <v>4.6165765501814055E-3</v>
      </c>
      <c r="U166">
        <f>'Control variable'!G166</f>
        <v>-1.0989121575595206E-2</v>
      </c>
    </row>
    <row r="167" spans="1:21" x14ac:dyDescent="0.3">
      <c r="A167" s="2">
        <v>38533</v>
      </c>
      <c r="B167">
        <f>monthly_spot_yield!G167</f>
        <v>3.45000004768371</v>
      </c>
      <c r="C167">
        <f>monthly_spot_yield!H167</f>
        <v>3.66000008583068</v>
      </c>
      <c r="D167">
        <f>monthly_spot_yield!I167</f>
        <v>3.67000007629394</v>
      </c>
      <c r="E167">
        <f>monthly_spot_yield!J167</f>
        <v>3.7200000286102202</v>
      </c>
      <c r="F167">
        <f>monthly_spot_yield!K167</f>
        <v>3.7999999523162802</v>
      </c>
      <c r="G167">
        <f>monthly_spot_yield!L167</f>
        <v>3.9400000572204501</v>
      </c>
      <c r="H167">
        <f>monthly_spot_yield!M167</f>
        <v>4.2800002098083496</v>
      </c>
      <c r="I167" s="3">
        <f>monthly_spot_yield!N167</f>
        <v>4.1567999999999996</v>
      </c>
      <c r="J167">
        <f>Bond_volatility!B167</f>
        <v>1.4439123614842928E-2</v>
      </c>
      <c r="K167">
        <f>Bond_volatility!C167</f>
        <v>1.8731941272407564E-2</v>
      </c>
      <c r="L167">
        <f>Bond_volatility!D167</f>
        <v>2.0521429646819557E-2</v>
      </c>
      <c r="M167">
        <f>Bond_volatility!E167</f>
        <v>2.4420515816632678E-2</v>
      </c>
      <c r="N167">
        <f>Bond_volatility!F167</f>
        <v>2.4660121136081219E-2</v>
      </c>
      <c r="O167">
        <f>Bond_volatility!G167</f>
        <v>2.3437023855576156E-2</v>
      </c>
      <c r="P167">
        <f>Bond_volatility!H167</f>
        <v>2.0677860958046766E-2</v>
      </c>
      <c r="Q167">
        <f>Bond_volatility!I167</f>
        <v>1.7110335048313968E-2</v>
      </c>
      <c r="R167">
        <f>Economicpolicyuncertainty!B167</f>
        <v>67.14</v>
      </c>
      <c r="S167">
        <f>'Control variable'!E167</f>
        <v>3.8278786107296364E-3</v>
      </c>
      <c r="T167">
        <f>'Control variable'!F167</f>
        <v>5.1427103216232148E-4</v>
      </c>
      <c r="U167">
        <f>'Control variable'!G167</f>
        <v>-3.7537919319065208E-2</v>
      </c>
    </row>
    <row r="168" spans="1:21" x14ac:dyDescent="0.3">
      <c r="A168" s="2">
        <v>38503</v>
      </c>
      <c r="B168">
        <f>monthly_spot_yield!G168</f>
        <v>3.3199999332427899</v>
      </c>
      <c r="C168">
        <f>monthly_spot_yield!H168</f>
        <v>3.5999999046325599</v>
      </c>
      <c r="D168">
        <f>monthly_spot_yield!I168</f>
        <v>3.6500000953674299</v>
      </c>
      <c r="E168">
        <f>monthly_spot_yield!J168</f>
        <v>3.7599999904632502</v>
      </c>
      <c r="F168">
        <f>monthly_spot_yield!K168</f>
        <v>3.8599998950958199</v>
      </c>
      <c r="G168">
        <f>monthly_spot_yield!L168</f>
        <v>4</v>
      </c>
      <c r="H168">
        <f>monthly_spot_yield!M168</f>
        <v>4.4000000953674299</v>
      </c>
      <c r="I168" s="3">
        <f>monthly_spot_yield!N168</f>
        <v>4.3148</v>
      </c>
      <c r="J168">
        <f>Bond_volatility!B168</f>
        <v>1.7885625611159525E-2</v>
      </c>
      <c r="K168">
        <f>Bond_volatility!C168</f>
        <v>2.7918853314101138E-2</v>
      </c>
      <c r="L168">
        <f>Bond_volatility!D168</f>
        <v>2.5790905698268942E-2</v>
      </c>
      <c r="M168">
        <f>Bond_volatility!E168</f>
        <v>2.4694083969601963E-2</v>
      </c>
      <c r="N168">
        <f>Bond_volatility!F168</f>
        <v>2.3169745419082396E-2</v>
      </c>
      <c r="O168">
        <f>Bond_volatility!G168</f>
        <v>1.9362088846095245E-2</v>
      </c>
      <c r="P168">
        <f>Bond_volatility!H168</f>
        <v>1.5991396246920562E-2</v>
      </c>
      <c r="Q168">
        <f>Bond_volatility!I168</f>
        <v>1.6573335673155613E-2</v>
      </c>
      <c r="R168">
        <f>Economicpolicyuncertainty!B168</f>
        <v>69.66</v>
      </c>
      <c r="S168">
        <f>'Control variable'!E168</f>
        <v>1.3050248314942199E-3</v>
      </c>
      <c r="T168">
        <f>'Control variable'!F168</f>
        <v>-1.0282777255659324E-3</v>
      </c>
      <c r="U168">
        <f>'Control variable'!G168</f>
        <v>5.2770571008438193E-3</v>
      </c>
    </row>
    <row r="169" spans="1:21" x14ac:dyDescent="0.3">
      <c r="A169" s="2">
        <v>38471</v>
      </c>
      <c r="B169">
        <f>monthly_spot_yield!G169</f>
        <v>3.3299999237060498</v>
      </c>
      <c r="C169">
        <f>monthly_spot_yield!H169</f>
        <v>3.66000008583068</v>
      </c>
      <c r="D169">
        <f>monthly_spot_yield!I169</f>
        <v>3.7300000190734801</v>
      </c>
      <c r="E169">
        <f>monthly_spot_yield!J169</f>
        <v>3.9000000953674299</v>
      </c>
      <c r="F169">
        <f>monthly_spot_yield!K169</f>
        <v>4.0300002098083496</v>
      </c>
      <c r="G169">
        <f>monthly_spot_yield!L169</f>
        <v>4.21000003814697</v>
      </c>
      <c r="H169">
        <f>monthly_spot_yield!M169</f>
        <v>4.6100001335143999</v>
      </c>
      <c r="I169" s="3">
        <f>monthly_spot_yield!N169</f>
        <v>4.5082000000000004</v>
      </c>
      <c r="J169">
        <f>Bond_volatility!B169</f>
        <v>1.6150473594821271E-2</v>
      </c>
      <c r="K169">
        <f>Bond_volatility!C169</f>
        <v>2.6199035046462402E-2</v>
      </c>
      <c r="L169">
        <f>Bond_volatility!D169</f>
        <v>2.6406595100444057E-2</v>
      </c>
      <c r="M169">
        <f>Bond_volatility!E169</f>
        <v>2.4994702976722648E-2</v>
      </c>
      <c r="N169">
        <f>Bond_volatility!F169</f>
        <v>2.2263030790094108E-2</v>
      </c>
      <c r="O169">
        <f>Bond_volatility!G169</f>
        <v>2.120674724966503E-2</v>
      </c>
      <c r="P169">
        <f>Bond_volatility!H169</f>
        <v>1.623229444965725E-2</v>
      </c>
      <c r="Q169">
        <f>Bond_volatility!I169</f>
        <v>1.4125403575214159E-2</v>
      </c>
      <c r="R169">
        <f>Economicpolicyuncertainty!B169</f>
        <v>148.21</v>
      </c>
      <c r="S169">
        <f>'Control variable'!E169</f>
        <v>1.6832725658572131E-3</v>
      </c>
      <c r="T169">
        <f>'Control variable'!F169</f>
        <v>6.7027835376192828E-3</v>
      </c>
      <c r="U169">
        <f>'Control variable'!G169</f>
        <v>4.8790164169432049E-2</v>
      </c>
    </row>
    <row r="170" spans="1:21" x14ac:dyDescent="0.3">
      <c r="A170" s="2">
        <v>38442</v>
      </c>
      <c r="B170">
        <f>monthly_spot_yield!G170</f>
        <v>3.3499999046325599</v>
      </c>
      <c r="C170">
        <f>monthly_spot_yield!H170</f>
        <v>3.7999999523162802</v>
      </c>
      <c r="D170">
        <f>monthly_spot_yield!I170</f>
        <v>3.96000003814697</v>
      </c>
      <c r="E170">
        <f>monthly_spot_yield!J170</f>
        <v>4.1799998283386204</v>
      </c>
      <c r="F170">
        <f>monthly_spot_yield!K170</f>
        <v>4.3299999237060502</v>
      </c>
      <c r="G170">
        <f>monthly_spot_yield!L170</f>
        <v>4.5</v>
      </c>
      <c r="H170">
        <f>monthly_spot_yield!M170</f>
        <v>4.88000011444091</v>
      </c>
      <c r="I170" s="3">
        <f>monthly_spot_yield!N170</f>
        <v>4.6916000000000002</v>
      </c>
      <c r="J170">
        <f>Bond_volatility!B170</f>
        <v>1.5324786322812404E-2</v>
      </c>
      <c r="K170">
        <f>Bond_volatility!C170</f>
        <v>2.1916317407590983E-2</v>
      </c>
      <c r="L170">
        <f>Bond_volatility!D170</f>
        <v>2.2750469163003287E-2</v>
      </c>
      <c r="M170">
        <f>Bond_volatility!E170</f>
        <v>2.5683097978266563E-2</v>
      </c>
      <c r="N170">
        <f>Bond_volatility!F170</f>
        <v>2.5452750719349326E-2</v>
      </c>
      <c r="O170">
        <f>Bond_volatility!G170</f>
        <v>2.4381946795803477E-2</v>
      </c>
      <c r="P170">
        <f>Bond_volatility!H170</f>
        <v>2.3059396534399056E-2</v>
      </c>
      <c r="Q170">
        <f>Bond_volatility!I170</f>
        <v>1.9738545452328289E-2</v>
      </c>
      <c r="R170">
        <f>Economicpolicyuncertainty!B170</f>
        <v>83.11</v>
      </c>
      <c r="S170">
        <f>'Control variable'!E170</f>
        <v>-1.587765086795133E-3</v>
      </c>
      <c r="T170">
        <f>'Control variable'!F170</f>
        <v>7.7902237649473032E-3</v>
      </c>
      <c r="U170">
        <f>'Control variable'!G170</f>
        <v>2.2472855852058576E-2</v>
      </c>
    </row>
    <row r="171" spans="1:21" x14ac:dyDescent="0.3">
      <c r="A171" s="2">
        <v>38411</v>
      </c>
      <c r="B171">
        <f>monthly_spot_yield!G171</f>
        <v>3.20000004768371</v>
      </c>
      <c r="C171">
        <f>monthly_spot_yield!H171</f>
        <v>3.5899999141693102</v>
      </c>
      <c r="D171">
        <f>monthly_spot_yield!I171</f>
        <v>3.75</v>
      </c>
      <c r="E171">
        <f>monthly_spot_yield!J171</f>
        <v>4</v>
      </c>
      <c r="F171">
        <f>monthly_spot_yield!K171</f>
        <v>4.1799998283386204</v>
      </c>
      <c r="G171">
        <f>monthly_spot_yield!L171</f>
        <v>4.3600001335143999</v>
      </c>
      <c r="H171">
        <f>monthly_spot_yield!M171</f>
        <v>4.7899999618530202</v>
      </c>
      <c r="I171" s="3">
        <f>monthly_spot_yield!N171</f>
        <v>4.6616999999999997</v>
      </c>
      <c r="J171">
        <f>Bond_volatility!B171</f>
        <v>1.769673181773522E-2</v>
      </c>
      <c r="K171">
        <f>Bond_volatility!C171</f>
        <v>2.3598243775556433E-2</v>
      </c>
      <c r="L171">
        <f>Bond_volatility!D171</f>
        <v>2.3717013654891074E-2</v>
      </c>
      <c r="M171">
        <f>Bond_volatility!E171</f>
        <v>2.5105750422054294E-2</v>
      </c>
      <c r="N171">
        <f>Bond_volatility!F171</f>
        <v>2.2518748748384533E-2</v>
      </c>
      <c r="O171">
        <f>Bond_volatility!G171</f>
        <v>2.0709123613151789E-2</v>
      </c>
      <c r="P171">
        <f>Bond_volatility!H171</f>
        <v>1.9768037541849151E-2</v>
      </c>
      <c r="Q171">
        <f>Bond_volatility!I171</f>
        <v>2.0514346462429982E-2</v>
      </c>
      <c r="R171">
        <f>Economicpolicyuncertainty!B171</f>
        <v>43.62</v>
      </c>
      <c r="S171">
        <f>'Control variable'!E171</f>
        <v>6.8540544058784542E-3</v>
      </c>
      <c r="T171">
        <f>'Control variable'!F171</f>
        <v>5.7516498429643469E-3</v>
      </c>
      <c r="U171">
        <f>'Control variable'!G171</f>
        <v>-1.1299555253933394E-2</v>
      </c>
    </row>
    <row r="172" spans="1:21" x14ac:dyDescent="0.3">
      <c r="A172" s="2">
        <v>38383</v>
      </c>
      <c r="B172">
        <f>monthly_spot_yield!G172</f>
        <v>2.96000003814697</v>
      </c>
      <c r="C172">
        <f>monthly_spot_yield!H172</f>
        <v>3.2899999618530198</v>
      </c>
      <c r="D172">
        <f>monthly_spot_yield!I172</f>
        <v>3.4300000667571999</v>
      </c>
      <c r="E172">
        <f>monthly_spot_yield!J172</f>
        <v>3.71000003814697</v>
      </c>
      <c r="F172">
        <f>monthly_spot_yield!K172</f>
        <v>3.92000007629394</v>
      </c>
      <c r="G172">
        <f>monthly_spot_yield!L172</f>
        <v>4.1399998664855904</v>
      </c>
      <c r="H172">
        <f>monthly_spot_yield!M172</f>
        <v>4.6399998664855904</v>
      </c>
      <c r="I172" s="3">
        <f>monthly_spot_yield!N172</f>
        <v>4.6216999999999997</v>
      </c>
      <c r="J172">
        <f>Bond_volatility!B172</f>
        <v>1.7655033031586498E-2</v>
      </c>
      <c r="K172">
        <f>Bond_volatility!C172</f>
        <v>2.2301480564636482E-2</v>
      </c>
      <c r="L172">
        <f>Bond_volatility!D172</f>
        <v>2.100843827521762E-2</v>
      </c>
      <c r="M172">
        <f>Bond_volatility!E172</f>
        <v>1.7700595867166345E-2</v>
      </c>
      <c r="N172">
        <f>Bond_volatility!F172</f>
        <v>1.6539071448626763E-2</v>
      </c>
      <c r="O172">
        <f>Bond_volatility!G172</f>
        <v>1.3726491013465228E-2</v>
      </c>
      <c r="P172">
        <f>Bond_volatility!H172</f>
        <v>1.4318778394251009E-2</v>
      </c>
      <c r="Q172">
        <f>Bond_volatility!I172</f>
        <v>1.5671993038744957E-2</v>
      </c>
      <c r="R172">
        <f>Economicpolicyuncertainty!B172</f>
        <v>83.61</v>
      </c>
      <c r="S172">
        <f>'Control variable'!E172</f>
        <v>4.5932355255726438E-3</v>
      </c>
      <c r="T172">
        <f>'Control variable'!F172</f>
        <v>2.0997383042696952E-3</v>
      </c>
      <c r="U172">
        <f>'Control variable'!G172</f>
        <v>2.2728251077556091E-2</v>
      </c>
    </row>
    <row r="173" spans="1:21" x14ac:dyDescent="0.3">
      <c r="A173" s="2">
        <v>38352</v>
      </c>
      <c r="B173">
        <f>monthly_spot_yield!G173</f>
        <v>2.75</v>
      </c>
      <c r="C173">
        <f>monthly_spot_yield!H173</f>
        <v>3.0799999237060498</v>
      </c>
      <c r="D173">
        <f>monthly_spot_yield!I173</f>
        <v>3.25</v>
      </c>
      <c r="E173">
        <f>monthly_spot_yield!J173</f>
        <v>3.63000011444091</v>
      </c>
      <c r="F173">
        <f>monthly_spot_yield!K173</f>
        <v>3.9400000572204501</v>
      </c>
      <c r="G173">
        <f>monthly_spot_yield!L173</f>
        <v>4.2399997711181596</v>
      </c>
      <c r="H173">
        <f>monthly_spot_yield!M173</f>
        <v>4.8499999046325604</v>
      </c>
      <c r="I173" s="3">
        <f>monthly_spot_yield!N173</f>
        <v>4.9463999999999997</v>
      </c>
      <c r="J173">
        <f>Bond_volatility!B173</f>
        <v>2.1100184376977079E-2</v>
      </c>
      <c r="K173">
        <f>Bond_volatility!C173</f>
        <v>2.2441052534911132E-2</v>
      </c>
      <c r="L173">
        <f>Bond_volatility!D173</f>
        <v>2.5304992921124286E-2</v>
      </c>
      <c r="M173">
        <f>Bond_volatility!E173</f>
        <v>2.6487891890550303E-2</v>
      </c>
      <c r="N173">
        <f>Bond_volatility!F173</f>
        <v>2.6094773874830949E-2</v>
      </c>
      <c r="O173">
        <f>Bond_volatility!G173</f>
        <v>2.4109245826987657E-2</v>
      </c>
      <c r="P173">
        <f>Bond_volatility!H173</f>
        <v>2.3058145393164753E-2</v>
      </c>
      <c r="Q173">
        <f>Bond_volatility!I173</f>
        <v>2.0623251677430329E-2</v>
      </c>
      <c r="R173">
        <f>Economicpolicyuncertainty!B173</f>
        <v>24.36</v>
      </c>
      <c r="S173">
        <f>'Control variable'!E173</f>
        <v>7.3296219090753277E-3</v>
      </c>
      <c r="T173">
        <f>'Control variable'!F173</f>
        <v>-3.6716537445260085E-3</v>
      </c>
      <c r="U173">
        <f>'Control variable'!G173</f>
        <v>0</v>
      </c>
    </row>
    <row r="174" spans="1:21" x14ac:dyDescent="0.3">
      <c r="A174" s="2">
        <v>38321</v>
      </c>
      <c r="B174">
        <f>monthly_spot_yield!G174</f>
        <v>2.63000011444091</v>
      </c>
      <c r="C174">
        <f>monthly_spot_yield!H174</f>
        <v>3.0199999809265101</v>
      </c>
      <c r="D174">
        <f>monthly_spot_yield!I174</f>
        <v>3.2899999618530198</v>
      </c>
      <c r="E174">
        <f>monthly_spot_yield!J174</f>
        <v>3.7200000286102202</v>
      </c>
      <c r="F174">
        <f>monthly_spot_yield!K174</f>
        <v>4.0700001716613698</v>
      </c>
      <c r="G174">
        <f>monthly_spot_yield!L174</f>
        <v>4.3600001335143999</v>
      </c>
      <c r="H174">
        <f>monthly_spot_yield!M174</f>
        <v>5.0300002098083496</v>
      </c>
      <c r="I174" s="3">
        <f>monthly_spot_yield!N174</f>
        <v>5.1449999999999996</v>
      </c>
      <c r="J174">
        <f>Bond_volatility!B174</f>
        <v>2.6698797796387688E-2</v>
      </c>
      <c r="K174">
        <f>Bond_volatility!C174</f>
        <v>3.5200832723399945E-2</v>
      </c>
      <c r="L174">
        <f>Bond_volatility!D174</f>
        <v>3.1486280514290081E-2</v>
      </c>
      <c r="M174">
        <f>Bond_volatility!E174</f>
        <v>2.7294320265686539E-2</v>
      </c>
      <c r="N174">
        <f>Bond_volatility!F174</f>
        <v>2.2938499020819045E-2</v>
      </c>
      <c r="O174">
        <f>Bond_volatility!G174</f>
        <v>2.075246887436924E-2</v>
      </c>
      <c r="P174">
        <f>Bond_volatility!H174</f>
        <v>1.7665264918144966E-2</v>
      </c>
      <c r="Q174">
        <f>Bond_volatility!I174</f>
        <v>3.5267375699842979E-2</v>
      </c>
      <c r="R174">
        <f>Economicpolicyuncertainty!B174</f>
        <v>43.85</v>
      </c>
      <c r="S174">
        <f>'Control variable'!E174</f>
        <v>2.0951371887014954E-3</v>
      </c>
      <c r="T174">
        <f>'Control variable'!F174</f>
        <v>5.2369731492798771E-4</v>
      </c>
      <c r="U174">
        <f>'Control variable'!G174</f>
        <v>-1.7094433359300183E-2</v>
      </c>
    </row>
    <row r="175" spans="1:21" x14ac:dyDescent="0.3">
      <c r="A175" s="2">
        <v>38289</v>
      </c>
      <c r="B175">
        <f>monthly_spot_yield!G175</f>
        <v>2.2799999713897701</v>
      </c>
      <c r="C175">
        <f>monthly_spot_yield!H175</f>
        <v>2.5599999427795401</v>
      </c>
      <c r="D175">
        <f>monthly_spot_yield!I175</f>
        <v>2.8199999332427899</v>
      </c>
      <c r="E175">
        <f>monthly_spot_yield!J175</f>
        <v>3.2999999523162802</v>
      </c>
      <c r="F175">
        <f>monthly_spot_yield!K175</f>
        <v>3.70000004768371</v>
      </c>
      <c r="G175">
        <f>monthly_spot_yield!L175</f>
        <v>4.0500001907348597</v>
      </c>
      <c r="H175">
        <f>monthly_spot_yield!M175</f>
        <v>4.7899999618530202</v>
      </c>
      <c r="I175" s="3">
        <f>monthly_spot_yield!N175</f>
        <v>5.0189000000000004</v>
      </c>
      <c r="J175">
        <f>Bond_volatility!B175</f>
        <v>2.2967639543522829E-2</v>
      </c>
      <c r="K175">
        <f>Bond_volatility!C175</f>
        <v>3.2932274734034074E-2</v>
      </c>
      <c r="L175">
        <f>Bond_volatility!D175</f>
        <v>3.2720985117567124E-2</v>
      </c>
      <c r="M175">
        <f>Bond_volatility!E175</f>
        <v>2.9826395284023456E-2</v>
      </c>
      <c r="N175">
        <f>Bond_volatility!F175</f>
        <v>2.4977872337278346E-2</v>
      </c>
      <c r="O175">
        <f>Bond_volatility!G175</f>
        <v>2.0879129129930125E-2</v>
      </c>
      <c r="P175">
        <f>Bond_volatility!H175</f>
        <v>1.5935721944909616E-2</v>
      </c>
      <c r="Q175">
        <f>Bond_volatility!I175</f>
        <v>1.2698811310742899E-2</v>
      </c>
      <c r="R175">
        <f>Economicpolicyuncertainty!B175</f>
        <v>133.86000000000001</v>
      </c>
      <c r="S175">
        <f>'Control variable'!E175</f>
        <v>9.4760845882547549E-3</v>
      </c>
      <c r="T175">
        <f>'Control variable'!F175</f>
        <v>5.2521129134617652E-3</v>
      </c>
      <c r="U175">
        <f>'Control variable'!G175</f>
        <v>1.1363758650315003E-2</v>
      </c>
    </row>
    <row r="176" spans="1:21" x14ac:dyDescent="0.3">
      <c r="A176" s="2">
        <v>38260</v>
      </c>
      <c r="B176">
        <f>monthly_spot_yield!G176</f>
        <v>2.21000003814697</v>
      </c>
      <c r="C176">
        <f>monthly_spot_yield!H176</f>
        <v>2.63000011444091</v>
      </c>
      <c r="D176">
        <f>monthly_spot_yield!I176</f>
        <v>2.8900001049041699</v>
      </c>
      <c r="E176">
        <f>monthly_spot_yield!J176</f>
        <v>3.38000011444091</v>
      </c>
      <c r="F176">
        <f>monthly_spot_yield!K176</f>
        <v>3.7899999618530198</v>
      </c>
      <c r="G176">
        <f>monthly_spot_yield!L176</f>
        <v>4.1399998664855904</v>
      </c>
      <c r="H176">
        <f>monthly_spot_yield!M176</f>
        <v>4.8899998664855904</v>
      </c>
      <c r="I176" s="3">
        <f>monthly_spot_yield!N176</f>
        <v>5.1147999999999998</v>
      </c>
      <c r="J176">
        <f>Bond_volatility!B176</f>
        <v>3.0522346177863272E-2</v>
      </c>
      <c r="K176">
        <f>Bond_volatility!C176</f>
        <v>4.4765549542139987E-2</v>
      </c>
      <c r="L176">
        <f>Bond_volatility!D176</f>
        <v>4.0959150534952957E-2</v>
      </c>
      <c r="M176">
        <f>Bond_volatility!E176</f>
        <v>3.2348151945754841E-2</v>
      </c>
      <c r="N176">
        <f>Bond_volatility!F176</f>
        <v>2.9870633068373991E-2</v>
      </c>
      <c r="O176">
        <f>Bond_volatility!G176</f>
        <v>2.5310364580912868E-2</v>
      </c>
      <c r="P176">
        <f>Bond_volatility!H176</f>
        <v>1.9946931502240414E-2</v>
      </c>
      <c r="Q176">
        <f>Bond_volatility!I176</f>
        <v>1.546602802958116E-2</v>
      </c>
      <c r="R176">
        <f>Economicpolicyuncertainty!B176</f>
        <v>37</v>
      </c>
      <c r="S176">
        <f>'Control variable'!E176</f>
        <v>8.4188616492893815E-4</v>
      </c>
      <c r="T176">
        <f>'Control variable'!F176</f>
        <v>2.1085932957590971E-3</v>
      </c>
      <c r="U176">
        <f>'Control variable'!G176</f>
        <v>-4.4700178917906938E-2</v>
      </c>
    </row>
    <row r="177" spans="1:21" x14ac:dyDescent="0.3">
      <c r="A177" s="2">
        <v>38230</v>
      </c>
      <c r="B177">
        <f>monthly_spot_yield!G177</f>
        <v>1.9900000095367401</v>
      </c>
      <c r="C177">
        <f>monthly_spot_yield!H177</f>
        <v>2.41000008583068</v>
      </c>
      <c r="D177">
        <f>monthly_spot_yield!I177</f>
        <v>2.75</v>
      </c>
      <c r="E177">
        <f>monthly_spot_yield!J177</f>
        <v>3.3299999237060498</v>
      </c>
      <c r="F177">
        <f>monthly_spot_yield!K177</f>
        <v>3.7599999904632502</v>
      </c>
      <c r="G177">
        <f>monthly_spot_yield!L177</f>
        <v>4.13000011444091</v>
      </c>
      <c r="H177">
        <f>monthly_spot_yield!M177</f>
        <v>4.9299998283386204</v>
      </c>
      <c r="I177" s="3">
        <f>monthly_spot_yield!N177</f>
        <v>5.2041000000000004</v>
      </c>
      <c r="J177">
        <f>Bond_volatility!B177</f>
        <v>4.7240868771092966E-2</v>
      </c>
      <c r="K177">
        <f>Bond_volatility!C177</f>
        <v>5.1227201380624969E-2</v>
      </c>
      <c r="L177">
        <f>Bond_volatility!D177</f>
        <v>4.5222338025082326E-2</v>
      </c>
      <c r="M177">
        <f>Bond_volatility!E177</f>
        <v>3.6293505733670246E-2</v>
      </c>
      <c r="N177">
        <f>Bond_volatility!F177</f>
        <v>2.903341342096059E-2</v>
      </c>
      <c r="O177">
        <f>Bond_volatility!G177</f>
        <v>2.4385885759879419E-2</v>
      </c>
      <c r="P177">
        <f>Bond_volatility!H177</f>
        <v>1.5940770131078728E-2</v>
      </c>
      <c r="Q177">
        <f>Bond_volatility!I177</f>
        <v>1.7467291313765791E-2</v>
      </c>
      <c r="R177">
        <f>Economicpolicyuncertainty!B177</f>
        <v>26.87</v>
      </c>
      <c r="S177">
        <f>'Control variable'!E177</f>
        <v>7.3671325472884387E-4</v>
      </c>
      <c r="T177">
        <f>'Control variable'!F177</f>
        <v>5.2784377050312241E-4</v>
      </c>
      <c r="U177">
        <f>'Control variable'!G177</f>
        <v>5.0430853626891904E-2</v>
      </c>
    </row>
    <row r="178" spans="1:21" x14ac:dyDescent="0.3">
      <c r="A178" s="2">
        <v>38198</v>
      </c>
      <c r="B178">
        <f>monthly_spot_yield!G178</f>
        <v>2.13000011444091</v>
      </c>
      <c r="C178">
        <f>monthly_spot_yield!H178</f>
        <v>2.6800000667571999</v>
      </c>
      <c r="D178">
        <f>monthly_spot_yield!I178</f>
        <v>3.0899999141693102</v>
      </c>
      <c r="E178">
        <f>monthly_spot_yield!J178</f>
        <v>3.71000003814697</v>
      </c>
      <c r="F178">
        <f>monthly_spot_yield!K178</f>
        <v>4.13000011444091</v>
      </c>
      <c r="G178">
        <f>monthly_spot_yield!L178</f>
        <v>4.5</v>
      </c>
      <c r="H178">
        <f>monthly_spot_yield!M178</f>
        <v>5.2399997711181596</v>
      </c>
      <c r="I178" s="3">
        <f>monthly_spot_yield!N178</f>
        <v>5.5625</v>
      </c>
      <c r="J178">
        <f>Bond_volatility!B178</f>
        <v>4.7902464036855684E-2</v>
      </c>
      <c r="K178">
        <f>Bond_volatility!C178</f>
        <v>3.8871522747740063E-2</v>
      </c>
      <c r="L178">
        <f>Bond_volatility!D178</f>
        <v>3.6748526911608057E-2</v>
      </c>
      <c r="M178">
        <f>Bond_volatility!E178</f>
        <v>3.2318547381889197E-2</v>
      </c>
      <c r="N178">
        <f>Bond_volatility!F178</f>
        <v>2.6877574875861308E-2</v>
      </c>
      <c r="O178">
        <f>Bond_volatility!G178</f>
        <v>2.4476399451809999E-2</v>
      </c>
      <c r="P178">
        <f>Bond_volatility!H178</f>
        <v>1.8809456802012948E-2</v>
      </c>
      <c r="Q178">
        <f>Bond_volatility!I178</f>
        <v>1.6687060443244368E-2</v>
      </c>
      <c r="R178">
        <f>Economicpolicyuncertainty!B178</f>
        <v>70.61</v>
      </c>
      <c r="S178">
        <f>'Control variable'!E178</f>
        <v>7.6753368872578588E-3</v>
      </c>
      <c r="T178">
        <f>'Control variable'!F178</f>
        <v>-1.5826961889907098E-3</v>
      </c>
      <c r="U178">
        <f>'Control variable'!G178</f>
        <v>2.9156584291455487E-2</v>
      </c>
    </row>
    <row r="179" spans="1:21" x14ac:dyDescent="0.3">
      <c r="A179" s="2">
        <v>38168</v>
      </c>
      <c r="B179">
        <f>monthly_spot_yield!G179</f>
        <v>2.0899999141693102</v>
      </c>
      <c r="C179">
        <f>monthly_spot_yield!H179</f>
        <v>2.70000004768371</v>
      </c>
      <c r="D179">
        <f>monthly_spot_yield!I179</f>
        <v>3.16000008583068</v>
      </c>
      <c r="E179">
        <f>monthly_spot_yield!J179</f>
        <v>3.8099999427795401</v>
      </c>
      <c r="F179">
        <f>monthly_spot_yield!K179</f>
        <v>4.2399997711181596</v>
      </c>
      <c r="G179">
        <f>monthly_spot_yield!L179</f>
        <v>4.6199998855590803</v>
      </c>
      <c r="H179">
        <f>monthly_spot_yield!M179</f>
        <v>5.3299999237060502</v>
      </c>
      <c r="I179" s="3">
        <f>monthly_spot_yield!N179</f>
        <v>5.6087999999999996</v>
      </c>
      <c r="J179">
        <f>Bond_volatility!B179</f>
        <v>6.7027073703696274E-2</v>
      </c>
      <c r="K179">
        <f>Bond_volatility!C179</f>
        <v>5.3805165436108485E-2</v>
      </c>
      <c r="L179">
        <f>Bond_volatility!D179</f>
        <v>4.2801868455046195E-2</v>
      </c>
      <c r="M179">
        <f>Bond_volatility!E179</f>
        <v>3.4690539007578965E-2</v>
      </c>
      <c r="N179">
        <f>Bond_volatility!F179</f>
        <v>2.846396762253561E-2</v>
      </c>
      <c r="O179">
        <f>Bond_volatility!G179</f>
        <v>2.6080000518052898E-2</v>
      </c>
      <c r="P179">
        <f>Bond_volatility!H179</f>
        <v>2.0526346369013571E-2</v>
      </c>
      <c r="Q179">
        <f>Bond_volatility!I179</f>
        <v>1.7542408859275941E-2</v>
      </c>
      <c r="R179">
        <f>Economicpolicyuncertainty!B179</f>
        <v>111.42</v>
      </c>
      <c r="S179">
        <f>'Control variable'!E179</f>
        <v>-8.2782369481173707E-3</v>
      </c>
      <c r="T179">
        <f>'Control variable'!F179</f>
        <v>3.1679012765568784E-3</v>
      </c>
      <c r="U179">
        <f>'Control variable'!G179</f>
        <v>-2.9156584291455578E-2</v>
      </c>
    </row>
    <row r="180" spans="1:21" x14ac:dyDescent="0.3">
      <c r="A180" s="2">
        <v>38135</v>
      </c>
      <c r="B180">
        <f>monthly_spot_yield!G180</f>
        <v>1.83000004291534</v>
      </c>
      <c r="C180">
        <f>monthly_spot_yield!H180</f>
        <v>2.5399999618530198</v>
      </c>
      <c r="D180">
        <f>monthly_spot_yield!I180</f>
        <v>3.0999999046325599</v>
      </c>
      <c r="E180">
        <f>monthly_spot_yield!J180</f>
        <v>3.8099999427795401</v>
      </c>
      <c r="F180">
        <f>monthly_spot_yield!K180</f>
        <v>4.2600002288818297</v>
      </c>
      <c r="G180">
        <f>monthly_spot_yield!L180</f>
        <v>4.6599998474120996</v>
      </c>
      <c r="H180">
        <f>monthly_spot_yield!M180</f>
        <v>5.3899998664855904</v>
      </c>
      <c r="I180" s="3">
        <f>monthly_spot_yield!N180</f>
        <v>5.6334999999999997</v>
      </c>
      <c r="J180">
        <f>Bond_volatility!B180</f>
        <v>6.4389464824433168E-2</v>
      </c>
      <c r="K180">
        <f>Bond_volatility!C180</f>
        <v>5.6459510412889984E-2</v>
      </c>
      <c r="L180">
        <f>Bond_volatility!D180</f>
        <v>4.7061591050988436E-2</v>
      </c>
      <c r="M180">
        <f>Bond_volatility!E180</f>
        <v>3.7320320457380235E-2</v>
      </c>
      <c r="N180">
        <f>Bond_volatility!F180</f>
        <v>3.0098956040452894E-2</v>
      </c>
      <c r="O180">
        <f>Bond_volatility!G180</f>
        <v>2.3875279378644539E-2</v>
      </c>
      <c r="P180">
        <f>Bond_volatility!H180</f>
        <v>1.8017451557524055E-2</v>
      </c>
      <c r="Q180">
        <f>Bond_volatility!I180</f>
        <v>1.3080332344944818E-2</v>
      </c>
      <c r="R180">
        <f>Economicpolicyuncertainty!B180</f>
        <v>25.29</v>
      </c>
      <c r="S180">
        <f>'Control variable'!E180</f>
        <v>7.8954726321375148E-3</v>
      </c>
      <c r="T180">
        <f>'Control variable'!F180</f>
        <v>5.8340128344626548E-3</v>
      </c>
      <c r="U180">
        <f>'Control variable'!G180</f>
        <v>4.7067510857985731E-2</v>
      </c>
    </row>
    <row r="181" spans="1:21" x14ac:dyDescent="0.3">
      <c r="A181" s="2">
        <v>38107</v>
      </c>
      <c r="B181">
        <f>monthly_spot_yield!G181</f>
        <v>1.54999995231628</v>
      </c>
      <c r="C181">
        <f>monthly_spot_yield!H181</f>
        <v>2.3099999427795401</v>
      </c>
      <c r="D181">
        <f>monthly_spot_yield!I181</f>
        <v>2.8599998950958199</v>
      </c>
      <c r="E181">
        <f>monthly_spot_yield!J181</f>
        <v>3.63000011444091</v>
      </c>
      <c r="F181">
        <f>monthly_spot_yield!K181</f>
        <v>4.1100001335143999</v>
      </c>
      <c r="G181">
        <f>monthly_spot_yield!L181</f>
        <v>4.5300002098083496</v>
      </c>
      <c r="H181">
        <f>monthly_spot_yield!M181</f>
        <v>5.3099999427795401</v>
      </c>
      <c r="I181" s="3">
        <f>monthly_spot_yield!N181</f>
        <v>5.6368999999999998</v>
      </c>
      <c r="J181">
        <f>Bond_volatility!B181</f>
        <v>6.1469270658110163E-2</v>
      </c>
      <c r="K181">
        <f>Bond_volatility!C181</f>
        <v>8.0980675916038372E-2</v>
      </c>
      <c r="L181">
        <f>Bond_volatility!D181</f>
        <v>7.1339005017089757E-2</v>
      </c>
      <c r="M181">
        <f>Bond_volatility!E181</f>
        <v>5.2922744793228782E-2</v>
      </c>
      <c r="N181">
        <f>Bond_volatility!F181</f>
        <v>4.5347165784963762E-2</v>
      </c>
      <c r="O181">
        <f>Bond_volatility!G181</f>
        <v>3.395269110275647E-2</v>
      </c>
      <c r="P181">
        <f>Bond_volatility!H181</f>
        <v>2.4016188534018781E-2</v>
      </c>
      <c r="Q181">
        <f>Bond_volatility!I181</f>
        <v>1.6580474708151171E-2</v>
      </c>
      <c r="R181">
        <f>Economicpolicyuncertainty!B181</f>
        <v>43.95</v>
      </c>
      <c r="S181">
        <f>'Control variable'!E181</f>
        <v>4.5030841527523837E-3</v>
      </c>
      <c r="T181">
        <f>'Control variable'!F181</f>
        <v>3.1965930256272726E-3</v>
      </c>
      <c r="U181">
        <f>'Control variable'!G181</f>
        <v>-2.3810648693718447E-2</v>
      </c>
    </row>
    <row r="182" spans="1:21" x14ac:dyDescent="0.3">
      <c r="A182" s="2">
        <v>38077</v>
      </c>
      <c r="B182">
        <f>monthly_spot_yield!G182</f>
        <v>1.20000004768371</v>
      </c>
      <c r="C182">
        <f>monthly_spot_yield!H182</f>
        <v>1.6000000238418499</v>
      </c>
      <c r="D182">
        <f>monthly_spot_yield!I182</f>
        <v>1.9900000095367401</v>
      </c>
      <c r="E182">
        <f>monthly_spot_yield!J182</f>
        <v>2.7999999523162802</v>
      </c>
      <c r="F182">
        <f>monthly_spot_yield!K182</f>
        <v>3.3299999237060498</v>
      </c>
      <c r="G182">
        <f>monthly_spot_yield!L182</f>
        <v>3.8599998950958199</v>
      </c>
      <c r="H182">
        <f>monthly_spot_yield!M182</f>
        <v>4.7699999809265101</v>
      </c>
      <c r="I182" s="3">
        <f>monthly_spot_yield!N182</f>
        <v>5.1699000000000002</v>
      </c>
      <c r="J182">
        <f>Bond_volatility!B182</f>
        <v>4.346577937185956E-2</v>
      </c>
      <c r="K182">
        <f>Bond_volatility!C182</f>
        <v>6.0004443557197494E-2</v>
      </c>
      <c r="L182">
        <f>Bond_volatility!D182</f>
        <v>5.7003809361206428E-2</v>
      </c>
      <c r="M182">
        <f>Bond_volatility!E182</f>
        <v>4.7091125618588442E-2</v>
      </c>
      <c r="N182">
        <f>Bond_volatility!F182</f>
        <v>3.9091453166747045E-2</v>
      </c>
      <c r="O182">
        <f>Bond_volatility!G182</f>
        <v>3.1708491440660083E-2</v>
      </c>
      <c r="P182">
        <f>Bond_volatility!H182</f>
        <v>2.1606980950408486E-2</v>
      </c>
      <c r="Q182">
        <f>Bond_volatility!I182</f>
        <v>1.565115176392276E-2</v>
      </c>
      <c r="R182">
        <f>Economicpolicyuncertainty!B182</f>
        <v>93.16</v>
      </c>
      <c r="S182">
        <f>'Control variable'!E182</f>
        <v>-4.986036569374964E-3</v>
      </c>
      <c r="T182">
        <f>'Control variable'!F182</f>
        <v>6.4240049613551011E-3</v>
      </c>
      <c r="U182">
        <f>'Control variable'!G182</f>
        <v>4.8202101817877686E-2</v>
      </c>
    </row>
    <row r="183" spans="1:21" x14ac:dyDescent="0.3">
      <c r="A183" s="2">
        <v>38044</v>
      </c>
      <c r="B183">
        <f>monthly_spot_yield!G183</f>
        <v>1.21000003814697</v>
      </c>
      <c r="C183">
        <f>monthly_spot_yield!H183</f>
        <v>1.65999996662139</v>
      </c>
      <c r="D183">
        <f>monthly_spot_yield!I183</f>
        <v>2.13000011444091</v>
      </c>
      <c r="E183">
        <f>monthly_spot_yield!J183</f>
        <v>3.0099999904632502</v>
      </c>
      <c r="F183">
        <f>monthly_spot_yield!K183</f>
        <v>3.4800000190734801</v>
      </c>
      <c r="G183">
        <f>monthly_spot_yield!L183</f>
        <v>3.9900000095367401</v>
      </c>
      <c r="H183">
        <f>monthly_spot_yield!M183</f>
        <v>4.8499999046325604</v>
      </c>
      <c r="I183" s="3">
        <f>monthly_spot_yield!N183</f>
        <v>5.2751000000000001</v>
      </c>
      <c r="J183">
        <f>Bond_volatility!B183</f>
        <v>3.1535248921601478E-2</v>
      </c>
      <c r="K183">
        <f>Bond_volatility!C183</f>
        <v>4.6028465619424738E-2</v>
      </c>
      <c r="L183">
        <f>Bond_volatility!D183</f>
        <v>4.402843048117714E-2</v>
      </c>
      <c r="M183">
        <f>Bond_volatility!E183</f>
        <v>2.9433337377552604E-2</v>
      </c>
      <c r="N183">
        <f>Bond_volatility!F183</f>
        <v>2.2176241175593324E-2</v>
      </c>
      <c r="O183">
        <f>Bond_volatility!G183</f>
        <v>2.0011387374786336E-2</v>
      </c>
      <c r="P183">
        <f>Bond_volatility!H183</f>
        <v>1.4367976311598361E-2</v>
      </c>
      <c r="Q183">
        <f>Bond_volatility!I183</f>
        <v>1.1535965323920273E-2</v>
      </c>
      <c r="R183">
        <f>Economicpolicyuncertainty!B183</f>
        <v>66.03</v>
      </c>
      <c r="S183">
        <f>'Control variable'!E183</f>
        <v>6.0400659118039473E-3</v>
      </c>
      <c r="T183">
        <f>'Control variable'!F183</f>
        <v>5.3850426308877739E-3</v>
      </c>
      <c r="U183">
        <f>'Control variable'!G183</f>
        <v>6.1919702479209804E-3</v>
      </c>
    </row>
    <row r="184" spans="1:21" x14ac:dyDescent="0.3">
      <c r="A184" s="2">
        <v>38016</v>
      </c>
      <c r="B184">
        <f>monthly_spot_yield!G184</f>
        <v>1.2799999713897701</v>
      </c>
      <c r="C184">
        <f>monthly_spot_yield!H184</f>
        <v>1.8400000333786</v>
      </c>
      <c r="D184">
        <f>monthly_spot_yield!I184</f>
        <v>2.3499999046325599</v>
      </c>
      <c r="E184">
        <f>monthly_spot_yield!J184</f>
        <v>3.17000007629394</v>
      </c>
      <c r="F184">
        <f>monthly_spot_yield!K184</f>
        <v>3.6800000667571999</v>
      </c>
      <c r="G184">
        <f>monthly_spot_yield!L184</f>
        <v>4.1599998474120996</v>
      </c>
      <c r="H184">
        <f>monthly_spot_yield!M184</f>
        <v>5</v>
      </c>
      <c r="I184" s="3">
        <f>monthly_spot_yield!N184</f>
        <v>5.3474000000000004</v>
      </c>
      <c r="J184">
        <f>Bond_volatility!B184</f>
        <v>4.6037987531433455E-2</v>
      </c>
      <c r="K184">
        <f>Bond_volatility!C184</f>
        <v>7.0602642911756011E-2</v>
      </c>
      <c r="L184">
        <f>Bond_volatility!D184</f>
        <v>6.4417115572543301E-2</v>
      </c>
      <c r="M184">
        <f>Bond_volatility!E184</f>
        <v>4.5957925532026253E-2</v>
      </c>
      <c r="N184">
        <f>Bond_volatility!F184</f>
        <v>3.7690287675761699E-2</v>
      </c>
      <c r="O184">
        <f>Bond_volatility!G184</f>
        <v>3.1035648248371506E-2</v>
      </c>
      <c r="P184">
        <f>Bond_volatility!H184</f>
        <v>2.2558915890877409E-2</v>
      </c>
      <c r="Q184">
        <f>Bond_volatility!I184</f>
        <v>1.5180319864934342E-2</v>
      </c>
      <c r="R184">
        <f>Economicpolicyuncertainty!B184</f>
        <v>18.149999999999999</v>
      </c>
      <c r="S184">
        <f>'Control variable'!E184</f>
        <v>2.5508673669244605E-3</v>
      </c>
      <c r="T184">
        <f>'Control variable'!F184</f>
        <v>4.8714575363014165E-3</v>
      </c>
      <c r="U184">
        <f>'Control variable'!G184</f>
        <v>-5.4394072065798688E-2</v>
      </c>
    </row>
    <row r="185" spans="1:21" x14ac:dyDescent="0.3">
      <c r="A185" s="2">
        <v>37986</v>
      </c>
      <c r="B185">
        <f>monthly_spot_yield!G185</f>
        <v>1.25999999046325</v>
      </c>
      <c r="C185">
        <f>monthly_spot_yield!H185</f>
        <v>1.8400000333786</v>
      </c>
      <c r="D185">
        <f>monthly_spot_yield!I185</f>
        <v>2.3699998855590798</v>
      </c>
      <c r="E185">
        <f>monthly_spot_yield!J185</f>
        <v>3.25</v>
      </c>
      <c r="F185">
        <f>monthly_spot_yield!K185</f>
        <v>3.7699999809265101</v>
      </c>
      <c r="G185">
        <f>monthly_spot_yield!L185</f>
        <v>4.2699999809265101</v>
      </c>
      <c r="H185">
        <f>monthly_spot_yield!M185</f>
        <v>5.0999999046325604</v>
      </c>
      <c r="I185" s="3">
        <f>monthly_spot_yield!N185</f>
        <v>5.4526000000000003</v>
      </c>
      <c r="J185">
        <f>Bond_volatility!B185</f>
        <v>5.0298662293644665E-2</v>
      </c>
      <c r="K185">
        <f>Bond_volatility!C185</f>
        <v>7.2596152029501634E-2</v>
      </c>
      <c r="L185">
        <f>Bond_volatility!D185</f>
        <v>5.4719738315071008E-2</v>
      </c>
      <c r="M185">
        <f>Bond_volatility!E185</f>
        <v>4.1229947838291182E-2</v>
      </c>
      <c r="N185">
        <f>Bond_volatility!F185</f>
        <v>3.6057828633293584E-2</v>
      </c>
      <c r="O185">
        <f>Bond_volatility!G185</f>
        <v>2.7676003421325278E-2</v>
      </c>
      <c r="P185">
        <f>Bond_volatility!H185</f>
        <v>2.1606602150109847E-2</v>
      </c>
      <c r="Q185">
        <f>Bond_volatility!I185</f>
        <v>1.5210668948143933E-2</v>
      </c>
      <c r="R185">
        <f>Economicpolicyuncertainty!B185</f>
        <v>68.150000000000006</v>
      </c>
      <c r="S185">
        <f>'Control variable'!E185</f>
        <v>-7.1232879724367746E-4</v>
      </c>
      <c r="T185">
        <f>'Control variable'!F185</f>
        <v>-1.0845988048042183E-3</v>
      </c>
      <c r="U185">
        <f>'Control variable'!G185</f>
        <v>0</v>
      </c>
    </row>
    <row r="186" spans="1:21" x14ac:dyDescent="0.3">
      <c r="A186" s="2">
        <v>37953</v>
      </c>
      <c r="B186">
        <f>monthly_spot_yield!G186</f>
        <v>1.3899999856948799</v>
      </c>
      <c r="C186">
        <f>monthly_spot_yield!H186</f>
        <v>2.0599999427795401</v>
      </c>
      <c r="D186">
        <f>monthly_spot_yield!I186</f>
        <v>2.5599999427795401</v>
      </c>
      <c r="E186">
        <f>monthly_spot_yield!J186</f>
        <v>3.38000011444091</v>
      </c>
      <c r="F186">
        <f>monthly_spot_yield!K186</f>
        <v>3.8900001049041699</v>
      </c>
      <c r="G186">
        <f>monthly_spot_yield!L186</f>
        <v>4.3400001525878897</v>
      </c>
      <c r="H186">
        <f>monthly_spot_yield!M186</f>
        <v>5.1999998092651296</v>
      </c>
      <c r="I186" s="3">
        <f>monthly_spot_yield!N186</f>
        <v>5.5254000000000003</v>
      </c>
      <c r="J186">
        <f>Bond_volatility!B186</f>
        <v>3.8689425470537192E-2</v>
      </c>
      <c r="K186">
        <f>Bond_volatility!C186</f>
        <v>6.2522482526667145E-2</v>
      </c>
      <c r="L186">
        <f>Bond_volatility!D186</f>
        <v>5.1924699928826479E-2</v>
      </c>
      <c r="M186">
        <f>Bond_volatility!E186</f>
        <v>4.0915953748420178E-2</v>
      </c>
      <c r="N186">
        <f>Bond_volatility!F186</f>
        <v>3.4823882649350796E-2</v>
      </c>
      <c r="O186">
        <f>Bond_volatility!G186</f>
        <v>2.758177195166521E-2</v>
      </c>
      <c r="P186">
        <f>Bond_volatility!H186</f>
        <v>2.0489361282774721E-2</v>
      </c>
      <c r="Q186">
        <f>Bond_volatility!I186</f>
        <v>1.7710078549313051E-2</v>
      </c>
      <c r="R186">
        <f>Economicpolicyuncertainty!B186</f>
        <v>118.51</v>
      </c>
      <c r="S186">
        <f>'Control variable'!E186</f>
        <v>7.6757644031511677E-3</v>
      </c>
      <c r="T186">
        <f>'Control variable'!F186</f>
        <v>-2.7063615977429142E-3</v>
      </c>
      <c r="U186">
        <f>'Control variable'!G186</f>
        <v>-5.8651194523981339E-3</v>
      </c>
    </row>
    <row r="187" spans="1:21" x14ac:dyDescent="0.3">
      <c r="A187" s="2">
        <v>37925</v>
      </c>
      <c r="B187">
        <f>monthly_spot_yield!G187</f>
        <v>1.3099999427795399</v>
      </c>
      <c r="C187">
        <f>monthly_spot_yield!H187</f>
        <v>1.8500000238418499</v>
      </c>
      <c r="D187">
        <f>monthly_spot_yield!I187</f>
        <v>2.3599998950958199</v>
      </c>
      <c r="E187">
        <f>monthly_spot_yield!J187</f>
        <v>3.2699999809265101</v>
      </c>
      <c r="F187">
        <f>monthly_spot_yield!K187</f>
        <v>3.7999999523162802</v>
      </c>
      <c r="G187">
        <f>monthly_spot_yield!L187</f>
        <v>4.3299999237060502</v>
      </c>
      <c r="H187">
        <f>monthly_spot_yield!M187</f>
        <v>5.1999998092651296</v>
      </c>
      <c r="I187" s="3">
        <f>monthly_spot_yield!N187</f>
        <v>5.5061</v>
      </c>
      <c r="J187">
        <f>Bond_volatility!B187</f>
        <v>5.8998041699522989E-2</v>
      </c>
      <c r="K187">
        <f>Bond_volatility!C187</f>
        <v>9.030430587892839E-2</v>
      </c>
      <c r="L187">
        <f>Bond_volatility!D187</f>
        <v>7.5466427727873722E-2</v>
      </c>
      <c r="M187">
        <f>Bond_volatility!E187</f>
        <v>5.3314662414600408E-2</v>
      </c>
      <c r="N187">
        <f>Bond_volatility!F187</f>
        <v>4.5306003651143248E-2</v>
      </c>
      <c r="O187">
        <f>Bond_volatility!G187</f>
        <v>3.3634364582776681E-2</v>
      </c>
      <c r="P187">
        <f>Bond_volatility!H187</f>
        <v>2.7408838668114697E-2</v>
      </c>
      <c r="Q187">
        <f>Bond_volatility!I187</f>
        <v>2.0802811634761963E-2</v>
      </c>
      <c r="R187">
        <f>Economicpolicyuncertainty!B187</f>
        <v>73.239999999999995</v>
      </c>
      <c r="S187">
        <f>'Control variable'!E187</f>
        <v>1.410642724215206E-3</v>
      </c>
      <c r="T187">
        <f>'Control variable'!F187</f>
        <v>-1.080497133754252E-3</v>
      </c>
      <c r="U187">
        <f>'Control variable'!G187</f>
        <v>-2.3122417420854264E-2</v>
      </c>
    </row>
    <row r="188" spans="1:21" x14ac:dyDescent="0.3">
      <c r="A188" s="2">
        <v>37894</v>
      </c>
      <c r="B188">
        <f>monthly_spot_yield!G188</f>
        <v>1.1499999761581401</v>
      </c>
      <c r="C188">
        <f>monthly_spot_yield!H188</f>
        <v>1.5</v>
      </c>
      <c r="D188">
        <f>monthly_spot_yield!I188</f>
        <v>1.95000004768371</v>
      </c>
      <c r="E188">
        <f>monthly_spot_yield!J188</f>
        <v>2.8499999046325599</v>
      </c>
      <c r="F188">
        <f>monthly_spot_yield!K188</f>
        <v>3.41000008583068</v>
      </c>
      <c r="G188">
        <f>monthly_spot_yield!L188</f>
        <v>3.96000003814697</v>
      </c>
      <c r="H188">
        <f>monthly_spot_yield!M188</f>
        <v>4.9099998474120996</v>
      </c>
      <c r="I188" s="3">
        <f>monthly_spot_yield!N188</f>
        <v>5.2988999999999997</v>
      </c>
      <c r="J188">
        <f>Bond_volatility!B188</f>
        <v>5.0656877850662925E-2</v>
      </c>
      <c r="K188">
        <f>Bond_volatility!C188</f>
        <v>7.1518758424256729E-2</v>
      </c>
      <c r="L188">
        <f>Bond_volatility!D188</f>
        <v>6.5693586432866741E-2</v>
      </c>
      <c r="M188">
        <f>Bond_volatility!E188</f>
        <v>4.790952740963763E-2</v>
      </c>
      <c r="N188">
        <f>Bond_volatility!F188</f>
        <v>4.191813239702926E-2</v>
      </c>
      <c r="O188">
        <f>Bond_volatility!G188</f>
        <v>3.3908636768060177E-2</v>
      </c>
      <c r="P188">
        <f>Bond_volatility!H188</f>
        <v>2.4840189922618633E-2</v>
      </c>
      <c r="Q188">
        <f>Bond_volatility!I188</f>
        <v>2.211127528917697E-2</v>
      </c>
      <c r="R188">
        <f>Economicpolicyuncertainty!B188</f>
        <v>83.49</v>
      </c>
      <c r="S188">
        <f>'Control variable'!E188</f>
        <v>5.8688961668375327E-3</v>
      </c>
      <c r="T188">
        <f>'Control variable'!F188</f>
        <v>3.2450001433273578E-3</v>
      </c>
      <c r="U188">
        <f>'Control variable'!G188</f>
        <v>-1.6997576368571136E-2</v>
      </c>
    </row>
    <row r="189" spans="1:21" x14ac:dyDescent="0.3">
      <c r="A189" s="2">
        <v>37862</v>
      </c>
      <c r="B189">
        <f>monthly_spot_yield!G189</f>
        <v>1.3500000238418499</v>
      </c>
      <c r="C189">
        <f>monthly_spot_yield!H189</f>
        <v>1.95000004768371</v>
      </c>
      <c r="D189">
        <f>monthly_spot_yield!I189</f>
        <v>2.5099999904632502</v>
      </c>
      <c r="E189">
        <f>monthly_spot_yield!J189</f>
        <v>3.46000003814697</v>
      </c>
      <c r="F189">
        <f>monthly_spot_yield!K189</f>
        <v>4</v>
      </c>
      <c r="G189">
        <f>monthly_spot_yield!L189</f>
        <v>4.4499998092651296</v>
      </c>
      <c r="H189">
        <f>monthly_spot_yield!M189</f>
        <v>5.3299999237060502</v>
      </c>
      <c r="I189" s="3">
        <f>monthly_spot_yield!N189</f>
        <v>5.5773999999999999</v>
      </c>
      <c r="J189">
        <f>Bond_volatility!B189</f>
        <v>6.8489464295615823E-2</v>
      </c>
      <c r="K189">
        <f>Bond_volatility!C189</f>
        <v>9.3038145681570206E-2</v>
      </c>
      <c r="L189">
        <f>Bond_volatility!D189</f>
        <v>7.4284125273785043E-2</v>
      </c>
      <c r="M189">
        <f>Bond_volatility!E189</f>
        <v>5.3658998375447506E-2</v>
      </c>
      <c r="N189">
        <f>Bond_volatility!F189</f>
        <v>4.680219291071995E-2</v>
      </c>
      <c r="O189">
        <f>Bond_volatility!G189</f>
        <v>3.8322172409730022E-2</v>
      </c>
      <c r="P189">
        <f>Bond_volatility!H189</f>
        <v>3.0032533220871661E-2</v>
      </c>
      <c r="Q189">
        <f>Bond_volatility!I189</f>
        <v>2.260925834650868E-2</v>
      </c>
      <c r="R189">
        <f>Economicpolicyuncertainty!B189</f>
        <v>97.49</v>
      </c>
      <c r="S189">
        <f>'Control variable'!E189</f>
        <v>-1.4274818272453039E-3</v>
      </c>
      <c r="T189">
        <f>'Control variable'!F189</f>
        <v>3.7991904584763793E-3</v>
      </c>
      <c r="U189">
        <f>'Control variable'!G189</f>
        <v>3.4289073478632165E-2</v>
      </c>
    </row>
    <row r="190" spans="1:21" x14ac:dyDescent="0.3">
      <c r="A190" s="2">
        <v>37833</v>
      </c>
      <c r="B190">
        <f>monthly_spot_yield!G190</f>
        <v>1.2799999713897701</v>
      </c>
      <c r="C190">
        <f>monthly_spot_yield!H190</f>
        <v>1.79999995231628</v>
      </c>
      <c r="D190">
        <f>monthly_spot_yield!I190</f>
        <v>2.3299999237060498</v>
      </c>
      <c r="E190">
        <f>monthly_spot_yield!J190</f>
        <v>3.38000011444091</v>
      </c>
      <c r="F190">
        <f>monthly_spot_yield!K190</f>
        <v>3.9800000190734801</v>
      </c>
      <c r="G190">
        <f>monthly_spot_yield!L190</f>
        <v>4.4899997711181596</v>
      </c>
      <c r="H190">
        <f>monthly_spot_yield!M190</f>
        <v>5.4299998283386204</v>
      </c>
      <c r="I190" s="3">
        <f>monthly_spot_yield!N190</f>
        <v>5.7098000000000004</v>
      </c>
      <c r="J190">
        <f>Bond_volatility!B190</f>
        <v>5.4270890800369016E-2</v>
      </c>
      <c r="K190">
        <f>Bond_volatility!C190</f>
        <v>7.6918329537460722E-2</v>
      </c>
      <c r="L190">
        <f>Bond_volatility!D190</f>
        <v>7.1170849039138687E-2</v>
      </c>
      <c r="M190">
        <f>Bond_volatility!E190</f>
        <v>5.8949432881240584E-2</v>
      </c>
      <c r="N190">
        <f>Bond_volatility!F190</f>
        <v>4.845544641321152E-2</v>
      </c>
      <c r="O190">
        <f>Bond_volatility!G190</f>
        <v>4.3549856287304914E-2</v>
      </c>
      <c r="P190">
        <f>Bond_volatility!H190</f>
        <v>3.1500748203415474E-2</v>
      </c>
      <c r="Q190">
        <f>Bond_volatility!I190</f>
        <v>2.2499361228641442E-2</v>
      </c>
      <c r="R190">
        <f>Economicpolicyuncertainty!B190</f>
        <v>124.04</v>
      </c>
      <c r="S190">
        <f>'Control variable'!E190</f>
        <v>4.3936641937068512E-3</v>
      </c>
      <c r="T190">
        <f>'Control variable'!F190</f>
        <v>1.088139389195428E-3</v>
      </c>
      <c r="U190">
        <f>'Control variable'!G190</f>
        <v>2.3530497410194036E-2</v>
      </c>
    </row>
    <row r="191" spans="1:21" x14ac:dyDescent="0.3">
      <c r="A191" s="2">
        <v>37802</v>
      </c>
      <c r="B191">
        <f>monthly_spot_yield!G191</f>
        <v>1.0900000333786</v>
      </c>
      <c r="C191">
        <f>monthly_spot_yield!H191</f>
        <v>1.3200000524520801</v>
      </c>
      <c r="D191">
        <f>monthly_spot_yield!I191</f>
        <v>1.65999996662139</v>
      </c>
      <c r="E191">
        <f>monthly_spot_yield!J191</f>
        <v>2.46000003814697</v>
      </c>
      <c r="F191">
        <f>monthly_spot_yield!K191</f>
        <v>3.0299999713897701</v>
      </c>
      <c r="G191">
        <f>monthly_spot_yield!L191</f>
        <v>3.5399999618530198</v>
      </c>
      <c r="H191">
        <f>monthly_spot_yield!M191</f>
        <v>4.5199999809265101</v>
      </c>
      <c r="I191" s="3">
        <f>monthly_spot_yield!N191</f>
        <v>5.0438999999999998</v>
      </c>
      <c r="J191">
        <f>Bond_volatility!B191</f>
        <v>0.10806113060773322</v>
      </c>
      <c r="K191">
        <f>Bond_volatility!C191</f>
        <v>0.11257795209614588</v>
      </c>
      <c r="L191">
        <f>Bond_volatility!D191</f>
        <v>9.8041970579724941E-2</v>
      </c>
      <c r="M191">
        <f>Bond_volatility!E191</f>
        <v>6.6914754896119505E-2</v>
      </c>
      <c r="N191">
        <f>Bond_volatility!F191</f>
        <v>5.3454587163635034E-2</v>
      </c>
      <c r="O191">
        <f>Bond_volatility!G191</f>
        <v>4.1081745056476625E-2</v>
      </c>
      <c r="P191">
        <f>Bond_volatility!H191</f>
        <v>2.7984974224020617E-2</v>
      </c>
      <c r="Q191">
        <f>Bond_volatility!I191</f>
        <v>2.1897247075195959E-2</v>
      </c>
      <c r="R191">
        <f>Economicpolicyuncertainty!B191</f>
        <v>69.28</v>
      </c>
      <c r="S191">
        <f>'Control variable'!E191</f>
        <v>1.672217859512905E-3</v>
      </c>
      <c r="T191">
        <f>'Control variable'!F191</f>
        <v>1.0893247264550212E-3</v>
      </c>
      <c r="U191">
        <f>'Control variable'!G191</f>
        <v>-3.5091319811270172E-2</v>
      </c>
    </row>
    <row r="192" spans="1:21" x14ac:dyDescent="0.3">
      <c r="A192" s="2">
        <v>37771</v>
      </c>
      <c r="B192">
        <f>monthly_spot_yield!G192</f>
        <v>1.12999999523162</v>
      </c>
      <c r="C192">
        <f>monthly_spot_yield!H192</f>
        <v>1.33000004291534</v>
      </c>
      <c r="D192">
        <f>monthly_spot_yield!I192</f>
        <v>1.58000004291534</v>
      </c>
      <c r="E192">
        <f>monthly_spot_yield!J192</f>
        <v>2.2999999523162802</v>
      </c>
      <c r="F192">
        <f>monthly_spot_yield!K192</f>
        <v>2.8699998855590798</v>
      </c>
      <c r="G192">
        <f>monthly_spot_yield!L192</f>
        <v>3.3699998855590798</v>
      </c>
      <c r="H192">
        <f>monthly_spot_yield!M192</f>
        <v>4.3600001335143999</v>
      </c>
      <c r="I192" s="3">
        <f>monthly_spot_yield!N192</f>
        <v>4.7897999999999996</v>
      </c>
      <c r="J192">
        <f>Bond_volatility!B192</f>
        <v>5.5635834688657688E-2</v>
      </c>
      <c r="K192">
        <f>Bond_volatility!C192</f>
        <v>6.4096641400734372E-2</v>
      </c>
      <c r="L192">
        <f>Bond_volatility!D192</f>
        <v>5.4960455203822242E-2</v>
      </c>
      <c r="M192">
        <f>Bond_volatility!E192</f>
        <v>4.5969329308041609E-2</v>
      </c>
      <c r="N192">
        <f>Bond_volatility!F192</f>
        <v>3.8997473213516945E-2</v>
      </c>
      <c r="O192">
        <f>Bond_volatility!G192</f>
        <v>3.1736366368794997E-2</v>
      </c>
      <c r="P192">
        <f>Bond_volatility!H192</f>
        <v>2.2922692788764725E-2</v>
      </c>
      <c r="Q192">
        <f>Bond_volatility!I192</f>
        <v>2.4468665581297473E-2</v>
      </c>
      <c r="R192">
        <f>Economicpolicyuncertainty!B192</f>
        <v>78.81</v>
      </c>
      <c r="S192">
        <f>'Control variable'!E192</f>
        <v>2.8040772110722888E-4</v>
      </c>
      <c r="T192">
        <f>'Control variable'!F192</f>
        <v>-1.6335424269617862E-3</v>
      </c>
      <c r="U192">
        <f>'Control variable'!G192</f>
        <v>-4.4951387862266393E-2</v>
      </c>
    </row>
    <row r="193" spans="1:21" x14ac:dyDescent="0.3">
      <c r="A193" s="2">
        <v>37741</v>
      </c>
      <c r="B193">
        <f>monthly_spot_yield!G193</f>
        <v>1.2200000286102199</v>
      </c>
      <c r="C193">
        <f>monthly_spot_yield!H193</f>
        <v>1.50999999046325</v>
      </c>
      <c r="D193">
        <f>monthly_spot_yield!I193</f>
        <v>1.95000004768371</v>
      </c>
      <c r="E193">
        <f>monthly_spot_yield!J193</f>
        <v>2.8499999046325599</v>
      </c>
      <c r="F193">
        <f>monthly_spot_yield!K193</f>
        <v>3.3900001049041699</v>
      </c>
      <c r="G193">
        <f>monthly_spot_yield!L193</f>
        <v>3.8900001049041699</v>
      </c>
      <c r="H193">
        <f>monthly_spot_yield!M193</f>
        <v>4.7899999618530202</v>
      </c>
      <c r="I193" s="3">
        <f>monthly_spot_yield!N193</f>
        <v>5.2232000000000003</v>
      </c>
      <c r="J193">
        <f>Bond_volatility!B193</f>
        <v>5.4613298767352166E-2</v>
      </c>
      <c r="K193">
        <f>Bond_volatility!C193</f>
        <v>7.0331044938171716E-2</v>
      </c>
      <c r="L193">
        <f>Bond_volatility!D193</f>
        <v>5.7208238872987101E-2</v>
      </c>
      <c r="M193">
        <f>Bond_volatility!E193</f>
        <v>3.9499436752254001E-2</v>
      </c>
      <c r="N193">
        <f>Bond_volatility!F193</f>
        <v>3.0378480828386522E-2</v>
      </c>
      <c r="O193">
        <f>Bond_volatility!G193</f>
        <v>2.3872951348837372E-2</v>
      </c>
      <c r="P193">
        <f>Bond_volatility!H193</f>
        <v>1.6642995971580601E-2</v>
      </c>
      <c r="Q193">
        <f>Bond_volatility!I193</f>
        <v>1.2568406018499427E-2</v>
      </c>
      <c r="R193">
        <f>Economicpolicyuncertainty!B193</f>
        <v>141.38</v>
      </c>
      <c r="S193">
        <f>'Control variable'!E193</f>
        <v>-7.1744913649392826E-3</v>
      </c>
      <c r="T193">
        <f>'Control variable'!F193</f>
        <v>-2.1739138996197966E-3</v>
      </c>
      <c r="U193">
        <f>'Control variable'!G193</f>
        <v>-6.8992871486951435E-2</v>
      </c>
    </row>
    <row r="194" spans="1:21" x14ac:dyDescent="0.3">
      <c r="A194" s="2">
        <v>37711</v>
      </c>
      <c r="B194">
        <f>monthly_spot_yield!G194</f>
        <v>1.1900000572204501</v>
      </c>
      <c r="C194">
        <f>monthly_spot_yield!H194</f>
        <v>1.50999999046325</v>
      </c>
      <c r="D194">
        <f>monthly_spot_yield!I194</f>
        <v>1.9299999475479099</v>
      </c>
      <c r="E194">
        <f>monthly_spot_yield!J194</f>
        <v>2.7799999713897701</v>
      </c>
      <c r="F194">
        <f>monthly_spot_yield!K194</f>
        <v>3.3499999046325599</v>
      </c>
      <c r="G194">
        <f>monthly_spot_yield!L194</f>
        <v>3.8299999237060498</v>
      </c>
      <c r="H194">
        <f>monthly_spot_yield!M194</f>
        <v>4.8400001525878897</v>
      </c>
      <c r="I194" s="3">
        <f>monthly_spot_yield!N194</f>
        <v>5.2877000000000001</v>
      </c>
      <c r="J194">
        <f>Bond_volatility!B194</f>
        <v>7.1452347496196736E-2</v>
      </c>
      <c r="K194">
        <f>Bond_volatility!C194</f>
        <v>7.4150905675409634E-2</v>
      </c>
      <c r="L194">
        <f>Bond_volatility!D194</f>
        <v>6.503456864260676E-2</v>
      </c>
      <c r="M194">
        <f>Bond_volatility!E194</f>
        <v>5.2711288265735998E-2</v>
      </c>
      <c r="N194">
        <f>Bond_volatility!F194</f>
        <v>4.255307747410314E-2</v>
      </c>
      <c r="O194">
        <f>Bond_volatility!G194</f>
        <v>3.3148659809131648E-2</v>
      </c>
      <c r="P194">
        <f>Bond_volatility!H194</f>
        <v>2.333233994619761E-2</v>
      </c>
      <c r="Q194">
        <f>Bond_volatility!I194</f>
        <v>1.8744894821483855E-2</v>
      </c>
      <c r="R194">
        <f>Economicpolicyuncertainty!B194</f>
        <v>170.18</v>
      </c>
      <c r="S194">
        <f>'Control variable'!E194</f>
        <v>-2.3165992383729316E-3</v>
      </c>
      <c r="T194">
        <f>'Control variable'!F194</f>
        <v>5.9896721407416429E-3</v>
      </c>
      <c r="U194">
        <f>'Control variable'!G194</f>
        <v>5.1413995004186523E-3</v>
      </c>
    </row>
    <row r="195" spans="1:21" x14ac:dyDescent="0.3">
      <c r="A195" s="2">
        <v>37680</v>
      </c>
      <c r="B195">
        <f>monthly_spot_yield!G195</f>
        <v>1.2400000095367401</v>
      </c>
      <c r="C195">
        <f>monthly_spot_yield!H195</f>
        <v>1.5299999713897701</v>
      </c>
      <c r="D195">
        <f>monthly_spot_yield!I195</f>
        <v>1.90999996662139</v>
      </c>
      <c r="E195">
        <f>monthly_spot_yield!J195</f>
        <v>2.6900000572204501</v>
      </c>
      <c r="F195">
        <f>monthly_spot_yield!K195</f>
        <v>3.2400000095367401</v>
      </c>
      <c r="G195">
        <f>monthly_spot_yield!L195</f>
        <v>3.71000003814697</v>
      </c>
      <c r="H195">
        <f>monthly_spot_yield!M195</f>
        <v>4.6999998092651296</v>
      </c>
      <c r="I195" s="3">
        <f>monthly_spot_yield!N195</f>
        <v>5.1151</v>
      </c>
      <c r="J195">
        <f>Bond_volatility!B195</f>
        <v>3.314550940679642E-2</v>
      </c>
      <c r="K195">
        <f>Bond_volatility!C195</f>
        <v>4.4815722255190142E-2</v>
      </c>
      <c r="L195">
        <f>Bond_volatility!D195</f>
        <v>3.9367352735100093E-2</v>
      </c>
      <c r="M195">
        <f>Bond_volatility!E195</f>
        <v>3.298237277221365E-2</v>
      </c>
      <c r="N195">
        <f>Bond_volatility!F195</f>
        <v>2.5789409316387683E-2</v>
      </c>
      <c r="O195">
        <f>Bond_volatility!G195</f>
        <v>2.0012404468709211E-2</v>
      </c>
      <c r="P195">
        <f>Bond_volatility!H195</f>
        <v>1.7355332167847893E-2</v>
      </c>
      <c r="Q195">
        <f>Bond_volatility!I195</f>
        <v>1.4818687364978364E-2</v>
      </c>
      <c r="R195">
        <f>Economicpolicyuncertainty!B195</f>
        <v>204.15</v>
      </c>
      <c r="S195">
        <f>'Control variable'!E195</f>
        <v>1.4208647935854773E-3</v>
      </c>
      <c r="T195">
        <f>'Control variable'!F195</f>
        <v>7.6754762783393373E-3</v>
      </c>
      <c r="U195">
        <f>'Control variable'!G195</f>
        <v>0.10307218513981405</v>
      </c>
    </row>
    <row r="196" spans="1:21" x14ac:dyDescent="0.3">
      <c r="A196" s="2">
        <v>37652</v>
      </c>
      <c r="B196">
        <f>monthly_spot_yield!G196</f>
        <v>1.3099999427795399</v>
      </c>
      <c r="C196">
        <f>monthly_spot_yield!H196</f>
        <v>1.7200000286102199</v>
      </c>
      <c r="D196">
        <f>monthly_spot_yield!I196</f>
        <v>2.16000008583068</v>
      </c>
      <c r="E196">
        <f>monthly_spot_yield!J196</f>
        <v>3.0199999809265101</v>
      </c>
      <c r="F196">
        <f>monthly_spot_yield!K196</f>
        <v>3.5499999523162802</v>
      </c>
      <c r="G196">
        <f>monthly_spot_yield!L196</f>
        <v>4</v>
      </c>
      <c r="H196">
        <f>monthly_spot_yield!M196</f>
        <v>4.9299998283386204</v>
      </c>
      <c r="I196" s="3">
        <f>monthly_spot_yield!N196</f>
        <v>5.2523</v>
      </c>
      <c r="J196">
        <f>Bond_volatility!B196</f>
        <v>4.6428546756551642E-2</v>
      </c>
      <c r="K196">
        <f>Bond_volatility!C196</f>
        <v>6.1620254028033707E-2</v>
      </c>
      <c r="L196">
        <f>Bond_volatility!D196</f>
        <v>5.4420677459805028E-2</v>
      </c>
      <c r="M196">
        <f>Bond_volatility!E196</f>
        <v>4.1768569023252614E-2</v>
      </c>
      <c r="N196">
        <f>Bond_volatility!F196</f>
        <v>3.2865579345854802E-2</v>
      </c>
      <c r="O196">
        <f>Bond_volatility!G196</f>
        <v>2.7243798295863039E-2</v>
      </c>
      <c r="P196">
        <f>Bond_volatility!H196</f>
        <v>1.9702722975171821E-2</v>
      </c>
      <c r="Q196">
        <f>Bond_volatility!I196</f>
        <v>1.6671304852178052E-2</v>
      </c>
      <c r="R196">
        <f>Economicpolicyuncertainty!B196</f>
        <v>126.75</v>
      </c>
      <c r="S196">
        <f>'Control variable'!E196</f>
        <v>7.5911092656698624E-3</v>
      </c>
      <c r="T196">
        <f>'Control variable'!F196</f>
        <v>4.4125830008760313E-3</v>
      </c>
      <c r="U196">
        <f>'Control variable'!G196</f>
        <v>-2.2599831917240919E-2</v>
      </c>
    </row>
    <row r="197" spans="1:21" x14ac:dyDescent="0.3">
      <c r="A197" s="2">
        <v>37621</v>
      </c>
      <c r="B197">
        <f>monthly_spot_yield!G197</f>
        <v>1.3200000524520801</v>
      </c>
      <c r="C197">
        <f>monthly_spot_yield!H197</f>
        <v>1.6100000143051101</v>
      </c>
      <c r="D197">
        <f>monthly_spot_yield!I197</f>
        <v>1.9900000095367401</v>
      </c>
      <c r="E197">
        <f>monthly_spot_yield!J197</f>
        <v>2.7799999713897701</v>
      </c>
      <c r="F197">
        <f>monthly_spot_yield!K197</f>
        <v>3.3599998950958199</v>
      </c>
      <c r="G197">
        <f>monthly_spot_yield!L197</f>
        <v>3.8299999237060498</v>
      </c>
      <c r="H197">
        <f>monthly_spot_yield!M197</f>
        <v>4.8299999237060502</v>
      </c>
      <c r="I197" s="3">
        <f>monthly_spot_yield!N197</f>
        <v>5.1788999999999996</v>
      </c>
      <c r="J197">
        <f>Bond_volatility!B197</f>
        <v>5.1447236896049187E-2</v>
      </c>
      <c r="K197">
        <f>Bond_volatility!C197</f>
        <v>7.2274667363427372E-2</v>
      </c>
      <c r="L197">
        <f>Bond_volatility!D197</f>
        <v>6.9077488024673867E-2</v>
      </c>
      <c r="M197">
        <f>Bond_volatility!E197</f>
        <v>5.3605307858555828E-2</v>
      </c>
      <c r="N197">
        <f>Bond_volatility!F197</f>
        <v>4.4290341011496454E-2</v>
      </c>
      <c r="O197">
        <f>Bond_volatility!G197</f>
        <v>3.5488652161196232E-2</v>
      </c>
      <c r="P197">
        <f>Bond_volatility!H197</f>
        <v>2.5716484290445756E-2</v>
      </c>
      <c r="Q197">
        <f>Bond_volatility!I197</f>
        <v>2.2064541394986769E-2</v>
      </c>
      <c r="R197">
        <f>Economicpolicyuncertainty!B197</f>
        <v>208.16</v>
      </c>
      <c r="S197">
        <f>'Control variable'!E197</f>
        <v>-4.9175263388566313E-3</v>
      </c>
      <c r="T197">
        <f>'Control variable'!F197</f>
        <v>-2.2087253595559323E-3</v>
      </c>
      <c r="U197">
        <f>'Control variable'!G197</f>
        <v>2.2599831917240992E-2</v>
      </c>
    </row>
    <row r="198" spans="1:21" x14ac:dyDescent="0.3">
      <c r="A198" s="2">
        <v>37589</v>
      </c>
      <c r="B198">
        <f>monthly_spot_yield!G198</f>
        <v>1.5599999427795399</v>
      </c>
      <c r="C198">
        <f>monthly_spot_yield!H198</f>
        <v>2.0799999237060498</v>
      </c>
      <c r="D198">
        <f>monthly_spot_yield!I198</f>
        <v>2.5099999904632502</v>
      </c>
      <c r="E198">
        <f>monthly_spot_yield!J198</f>
        <v>3.2799999713897701</v>
      </c>
      <c r="F198">
        <f>monthly_spot_yield!K198</f>
        <v>3.88000011444091</v>
      </c>
      <c r="G198">
        <f>monthly_spot_yield!L198</f>
        <v>4.2199997901916504</v>
      </c>
      <c r="H198">
        <f>monthly_spot_yield!M198</f>
        <v>5.1799998283386204</v>
      </c>
      <c r="I198" s="3">
        <f>monthly_spot_yield!N198</f>
        <v>5.4257</v>
      </c>
      <c r="J198">
        <f>Bond_volatility!B198</f>
        <v>3.5624763950927785E-2</v>
      </c>
      <c r="K198">
        <f>Bond_volatility!C198</f>
        <v>6.4423732442183149E-2</v>
      </c>
      <c r="L198">
        <f>Bond_volatility!D198</f>
        <v>6.4673301909100936E-2</v>
      </c>
      <c r="M198">
        <f>Bond_volatility!E198</f>
        <v>5.4449375877239706E-2</v>
      </c>
      <c r="N198">
        <f>Bond_volatility!F198</f>
        <v>4.9025176267681943E-2</v>
      </c>
      <c r="O198">
        <f>Bond_volatility!G198</f>
        <v>4.1345813354117987E-2</v>
      </c>
      <c r="P198">
        <f>Bond_volatility!H198</f>
        <v>3.1279863445539208E-2</v>
      </c>
      <c r="Q198">
        <f>Bond_volatility!I198</f>
        <v>2.1252155135428313E-2</v>
      </c>
      <c r="R198">
        <f>Economicpolicyuncertainty!B198</f>
        <v>99.26</v>
      </c>
      <c r="S198">
        <f>'Control variable'!E198</f>
        <v>5.2064727445318088E-3</v>
      </c>
      <c r="T198">
        <f>'Control variable'!F198</f>
        <v>0</v>
      </c>
      <c r="U198">
        <f>'Control variable'!G198</f>
        <v>-2.8170876966696335E-2</v>
      </c>
    </row>
    <row r="199" spans="1:21" x14ac:dyDescent="0.3">
      <c r="A199" s="2">
        <v>37560</v>
      </c>
      <c r="B199">
        <f>monthly_spot_yield!G199</f>
        <v>1.46000003814697</v>
      </c>
      <c r="C199">
        <f>monthly_spot_yield!H199</f>
        <v>1.6799999475479099</v>
      </c>
      <c r="D199">
        <f>monthly_spot_yield!I199</f>
        <v>2.0499999523162802</v>
      </c>
      <c r="E199">
        <f>monthly_spot_yield!J199</f>
        <v>2.8099999427795401</v>
      </c>
      <c r="F199">
        <f>monthly_spot_yield!K199</f>
        <v>3.45000004768371</v>
      </c>
      <c r="G199">
        <f>monthly_spot_yield!L199</f>
        <v>3.9300000667571999</v>
      </c>
      <c r="H199">
        <f>monthly_spot_yield!M199</f>
        <v>5.0300002098083496</v>
      </c>
      <c r="I199" s="3">
        <f>monthly_spot_yield!N199</f>
        <v>5.4382999999999999</v>
      </c>
      <c r="J199">
        <f>Bond_volatility!B199</f>
        <v>7.1291801637590788E-2</v>
      </c>
      <c r="K199">
        <f>Bond_volatility!C199</f>
        <v>8.6811733488196693E-2</v>
      </c>
      <c r="L199">
        <f>Bond_volatility!D199</f>
        <v>7.4995792303164596E-2</v>
      </c>
      <c r="M199">
        <f>Bond_volatility!E199</f>
        <v>6.090737798033774E-2</v>
      </c>
      <c r="N199">
        <f>Bond_volatility!F199</f>
        <v>4.7618670022674829E-2</v>
      </c>
      <c r="O199">
        <f>Bond_volatility!G199</f>
        <v>4.1693229873824449E-2</v>
      </c>
      <c r="P199">
        <f>Bond_volatility!H199</f>
        <v>2.5204980311107794E-2</v>
      </c>
      <c r="Q199">
        <f>Bond_volatility!I199</f>
        <v>1.7393157893333438E-2</v>
      </c>
      <c r="R199">
        <f>Economicpolicyuncertainty!B199</f>
        <v>65.569999999999993</v>
      </c>
      <c r="S199">
        <f>'Control variable'!E199</f>
        <v>-3.0249614375011625E-3</v>
      </c>
      <c r="T199">
        <f>'Control variable'!F199</f>
        <v>1.6560864949797635E-3</v>
      </c>
      <c r="U199">
        <f>'Control variable'!G199</f>
        <v>5.5710450494554295E-3</v>
      </c>
    </row>
    <row r="200" spans="1:21" x14ac:dyDescent="0.3">
      <c r="A200" s="2">
        <v>37529</v>
      </c>
      <c r="B200">
        <f>monthly_spot_yield!G200</f>
        <v>1.5299999713897701</v>
      </c>
      <c r="C200">
        <f>monthly_spot_yield!H200</f>
        <v>1.7200000286102199</v>
      </c>
      <c r="D200">
        <f>monthly_spot_yield!I200</f>
        <v>2.0199999809265101</v>
      </c>
      <c r="E200">
        <f>monthly_spot_yield!J200</f>
        <v>2.63000011444091</v>
      </c>
      <c r="F200">
        <f>monthly_spot_yield!K200</f>
        <v>3.25</v>
      </c>
      <c r="G200">
        <f>monthly_spot_yield!L200</f>
        <v>3.63000011444091</v>
      </c>
      <c r="H200">
        <f>monthly_spot_yield!M200</f>
        <v>4.75</v>
      </c>
      <c r="I200" s="3">
        <f>monthly_spot_yield!N200</f>
        <v>5.1180000000000003</v>
      </c>
      <c r="J200">
        <f>Bond_volatility!B200</f>
        <v>5.3359529984977436E-2</v>
      </c>
      <c r="K200">
        <f>Bond_volatility!C200</f>
        <v>6.4934779866576239E-2</v>
      </c>
      <c r="L200">
        <f>Bond_volatility!D200</f>
        <v>5.6956660096811974E-2</v>
      </c>
      <c r="M200">
        <f>Bond_volatility!E200</f>
        <v>4.6483488420101686E-2</v>
      </c>
      <c r="N200">
        <f>Bond_volatility!F200</f>
        <v>3.71609576086461E-2</v>
      </c>
      <c r="O200">
        <f>Bond_volatility!G200</f>
        <v>3.0998501429553845E-2</v>
      </c>
      <c r="P200">
        <f>Bond_volatility!H200</f>
        <v>2.0360713652086485E-2</v>
      </c>
      <c r="Q200">
        <f>Bond_volatility!I200</f>
        <v>1.9273505419127805E-2</v>
      </c>
      <c r="R200">
        <f>Economicpolicyuncertainty!B200</f>
        <v>135.82</v>
      </c>
      <c r="S200">
        <f>'Control variable'!E200</f>
        <v>1.3879862657999735E-3</v>
      </c>
      <c r="T200">
        <f>'Control variable'!F200</f>
        <v>1.6588336676427739E-3</v>
      </c>
      <c r="U200">
        <f>'Control variable'!G200</f>
        <v>5.1587368790493263E-2</v>
      </c>
    </row>
    <row r="201" spans="1:21" x14ac:dyDescent="0.3">
      <c r="A201" s="2">
        <v>37498</v>
      </c>
      <c r="B201">
        <f>monthly_spot_yield!G201</f>
        <v>1.7400000095367401</v>
      </c>
      <c r="C201">
        <f>monthly_spot_yield!H201</f>
        <v>2.1400001049041699</v>
      </c>
      <c r="D201">
        <f>monthly_spot_yield!I201</f>
        <v>2.5</v>
      </c>
      <c r="E201">
        <f>monthly_spot_yield!J201</f>
        <v>3.2200000286102202</v>
      </c>
      <c r="F201">
        <f>monthly_spot_yield!K201</f>
        <v>3.7799999713897701</v>
      </c>
      <c r="G201">
        <f>monthly_spot_yield!L201</f>
        <v>4.1399998664855904</v>
      </c>
      <c r="H201">
        <f>monthly_spot_yield!M201</f>
        <v>5.0599999427795401</v>
      </c>
      <c r="I201" s="3">
        <f>monthly_spot_yield!N201</f>
        <v>5.2744</v>
      </c>
      <c r="J201">
        <f>Bond_volatility!B201</f>
        <v>6.4660680909677221E-2</v>
      </c>
      <c r="K201">
        <f>Bond_volatility!C201</f>
        <v>8.6726805212243976E-2</v>
      </c>
      <c r="L201">
        <f>Bond_volatility!D201</f>
        <v>7.6749431313612032E-2</v>
      </c>
      <c r="M201">
        <f>Bond_volatility!E201</f>
        <v>5.5796754378357162E-2</v>
      </c>
      <c r="N201">
        <f>Bond_volatility!F201</f>
        <v>4.5413295123894144E-2</v>
      </c>
      <c r="O201">
        <f>Bond_volatility!G201</f>
        <v>4.0233905817866129E-2</v>
      </c>
      <c r="P201">
        <f>Bond_volatility!H201</f>
        <v>2.7724280259992885E-2</v>
      </c>
      <c r="Q201">
        <f>Bond_volatility!I201</f>
        <v>2.0024198159977219E-2</v>
      </c>
      <c r="R201">
        <f>Economicpolicyuncertainty!B201</f>
        <v>64.349999999999994</v>
      </c>
      <c r="S201">
        <f>'Control variable'!E201</f>
        <v>1.3085944641521739E-4</v>
      </c>
      <c r="T201">
        <f>'Control variable'!F201</f>
        <v>3.325945416272633E-3</v>
      </c>
      <c r="U201">
        <f>'Control variable'!G201</f>
        <v>-1.749315744751723E-2</v>
      </c>
    </row>
    <row r="202" spans="1:21" x14ac:dyDescent="0.3">
      <c r="A202" s="2">
        <v>37468</v>
      </c>
      <c r="B202">
        <f>monthly_spot_yield!G202</f>
        <v>1.79999995231628</v>
      </c>
      <c r="C202">
        <f>monthly_spot_yield!H202</f>
        <v>2.2300000190734801</v>
      </c>
      <c r="D202">
        <f>monthly_spot_yield!I202</f>
        <v>2.67000007629394</v>
      </c>
      <c r="E202">
        <f>monthly_spot_yield!J202</f>
        <v>3.5299999713897701</v>
      </c>
      <c r="F202">
        <f>monthly_spot_yield!K202</f>
        <v>4.0900001525878897</v>
      </c>
      <c r="G202">
        <f>monthly_spot_yield!L202</f>
        <v>4.5100002288818297</v>
      </c>
      <c r="H202">
        <f>monthly_spot_yield!M202</f>
        <v>5.4099998474120996</v>
      </c>
      <c r="I202" s="3">
        <f>monthly_spot_yield!N202</f>
        <v>5.7043999999999997</v>
      </c>
      <c r="J202">
        <f>Bond_volatility!B202</f>
        <v>5.8108737144192638E-2</v>
      </c>
      <c r="K202">
        <f>Bond_volatility!C202</f>
        <v>7.8697606171641135E-2</v>
      </c>
      <c r="L202">
        <f>Bond_volatility!D202</f>
        <v>7.0680215732789597E-2</v>
      </c>
      <c r="M202">
        <f>Bond_volatility!E202</f>
        <v>4.9476190546828856E-2</v>
      </c>
      <c r="N202">
        <f>Bond_volatility!F202</f>
        <v>3.9466368038815938E-2</v>
      </c>
      <c r="O202">
        <f>Bond_volatility!G202</f>
        <v>3.392511408351713E-2</v>
      </c>
      <c r="P202">
        <f>Bond_volatility!H202</f>
        <v>2.2739938940781287E-2</v>
      </c>
      <c r="Q202">
        <f>Bond_volatility!I202</f>
        <v>1.6958083382442E-2</v>
      </c>
      <c r="R202">
        <f>Economicpolicyuncertainty!B202</f>
        <v>99.31</v>
      </c>
      <c r="S202">
        <f>'Control variable'!E202</f>
        <v>-2.398870178445455E-3</v>
      </c>
      <c r="T202">
        <f>'Control variable'!F202</f>
        <v>1.111111225422971E-3</v>
      </c>
      <c r="U202">
        <f>'Control variable'!G202</f>
        <v>9.7045789149470874E-2</v>
      </c>
    </row>
    <row r="203" spans="1:21" x14ac:dyDescent="0.3">
      <c r="A203" s="2">
        <v>37435</v>
      </c>
      <c r="B203">
        <f>monthly_spot_yield!G203</f>
        <v>2.0599999427795401</v>
      </c>
      <c r="C203">
        <f>monthly_spot_yield!H203</f>
        <v>2.9000000953674299</v>
      </c>
      <c r="D203">
        <f>monthly_spot_yield!I203</f>
        <v>3.3699998855590798</v>
      </c>
      <c r="E203">
        <f>monthly_spot_yield!J203</f>
        <v>4.0900001525878897</v>
      </c>
      <c r="F203">
        <f>monthly_spot_yield!K203</f>
        <v>4.5199999809265101</v>
      </c>
      <c r="G203">
        <f>monthly_spot_yield!L203</f>
        <v>4.8600001335143999</v>
      </c>
      <c r="H203">
        <f>monthly_spot_yield!M203</f>
        <v>5.6500000953674299</v>
      </c>
      <c r="I203" s="3">
        <f>monthly_spot_yield!N203</f>
        <v>5.9048999999999996</v>
      </c>
      <c r="J203">
        <f>Bond_volatility!B203</f>
        <v>4.1341611083558986E-2</v>
      </c>
      <c r="K203">
        <f>Bond_volatility!C203</f>
        <v>4.4442033766993017E-2</v>
      </c>
      <c r="L203">
        <f>Bond_volatility!D203</f>
        <v>4.1502645133861489E-2</v>
      </c>
      <c r="M203">
        <f>Bond_volatility!E203</f>
        <v>3.1373317653849611E-2</v>
      </c>
      <c r="N203">
        <f>Bond_volatility!F203</f>
        <v>3.0119359636263752E-2</v>
      </c>
      <c r="O203">
        <f>Bond_volatility!G203</f>
        <v>2.6449613829199099E-2</v>
      </c>
      <c r="P203">
        <f>Bond_volatility!H203</f>
        <v>2.0531354022284103E-2</v>
      </c>
      <c r="Q203">
        <f>Bond_volatility!I203</f>
        <v>1.4436865581765278E-2</v>
      </c>
      <c r="R203">
        <f>Economicpolicyuncertainty!B203</f>
        <v>129.79</v>
      </c>
      <c r="S203">
        <f>'Control variable'!E203</f>
        <v>9.470305341873736E-3</v>
      </c>
      <c r="T203">
        <f>'Control variable'!F203</f>
        <v>5.5601891896748981E-4</v>
      </c>
      <c r="U203">
        <f>'Control variable'!G203</f>
        <v>7.9512062927733815E-2</v>
      </c>
    </row>
    <row r="204" spans="1:21" x14ac:dyDescent="0.3">
      <c r="A204" s="2">
        <v>37407</v>
      </c>
      <c r="B204">
        <f>monthly_spot_yield!G204</f>
        <v>2.3399999141693102</v>
      </c>
      <c r="C204">
        <f>monthly_spot_yield!H204</f>
        <v>3.2200000286102202</v>
      </c>
      <c r="D204">
        <f>monthly_spot_yield!I204</f>
        <v>3.7300000190734801</v>
      </c>
      <c r="E204">
        <f>monthly_spot_yield!J204</f>
        <v>4.3699998855590803</v>
      </c>
      <c r="F204">
        <f>monthly_spot_yield!K204</f>
        <v>4.7699999809265101</v>
      </c>
      <c r="G204">
        <f>monthly_spot_yield!L204</f>
        <v>5.0799999237060502</v>
      </c>
      <c r="H204">
        <f>monthly_spot_yield!M204</f>
        <v>5.7699999809265101</v>
      </c>
      <c r="I204" s="3">
        <f>monthly_spot_yield!N204</f>
        <v>5.8964999999999996</v>
      </c>
      <c r="J204">
        <f>Bond_volatility!B204</f>
        <v>4.6102456666393669E-2</v>
      </c>
      <c r="K204">
        <f>Bond_volatility!C204</f>
        <v>4.7100305666397682E-2</v>
      </c>
      <c r="L204">
        <f>Bond_volatility!D204</f>
        <v>4.4957943965439055E-2</v>
      </c>
      <c r="M204">
        <f>Bond_volatility!E204</f>
        <v>2.8485239280254395E-2</v>
      </c>
      <c r="N204">
        <f>Bond_volatility!F204</f>
        <v>2.4713783885774502E-2</v>
      </c>
      <c r="O204">
        <f>Bond_volatility!G204</f>
        <v>2.2583052621646491E-2</v>
      </c>
      <c r="P204">
        <f>Bond_volatility!H204</f>
        <v>1.7805643819337361E-2</v>
      </c>
      <c r="Q204">
        <f>Bond_volatility!I204</f>
        <v>1.3188304154378622E-2</v>
      </c>
      <c r="R204">
        <f>Economicpolicyuncertainty!B204</f>
        <v>76.14</v>
      </c>
      <c r="S204">
        <f>'Control variable'!E204</f>
        <v>4.2188194360308915E-3</v>
      </c>
      <c r="T204">
        <f>'Control variable'!F204</f>
        <v>0</v>
      </c>
      <c r="U204">
        <f>'Control variable'!G204</f>
        <v>2.0906684819313643E-2</v>
      </c>
    </row>
    <row r="205" spans="1:21" x14ac:dyDescent="0.3">
      <c r="A205" s="2">
        <v>37376</v>
      </c>
      <c r="B205">
        <f>monthly_spot_yield!G205</f>
        <v>2.3499999046325599</v>
      </c>
      <c r="C205">
        <f>monthly_spot_yield!H205</f>
        <v>3.2400000095367401</v>
      </c>
      <c r="D205">
        <f>monthly_spot_yield!I205</f>
        <v>3.8299999237060498</v>
      </c>
      <c r="E205">
        <f>monthly_spot_yield!J205</f>
        <v>4.5300002098083496</v>
      </c>
      <c r="F205">
        <f>monthly_spot_yield!K205</f>
        <v>4.88000011444091</v>
      </c>
      <c r="G205">
        <f>monthly_spot_yield!L205</f>
        <v>5.1100001335143999</v>
      </c>
      <c r="H205">
        <f>monthly_spot_yield!M205</f>
        <v>5.7399997711181596</v>
      </c>
      <c r="I205" s="3">
        <f>monthly_spot_yield!N205</f>
        <v>5.8263999999999996</v>
      </c>
      <c r="J205">
        <f>Bond_volatility!B205</f>
        <v>3.4357524079187865E-2</v>
      </c>
      <c r="K205">
        <f>Bond_volatility!C205</f>
        <v>2.8431472506461851E-2</v>
      </c>
      <c r="L205">
        <f>Bond_volatility!D205</f>
        <v>2.2462730900391102E-2</v>
      </c>
      <c r="M205">
        <f>Bond_volatility!E205</f>
        <v>1.9349169232285152E-2</v>
      </c>
      <c r="N205">
        <f>Bond_volatility!F205</f>
        <v>1.7376368733070732E-2</v>
      </c>
      <c r="O205">
        <f>Bond_volatility!G205</f>
        <v>1.4940291330146493E-2</v>
      </c>
      <c r="P205">
        <f>Bond_volatility!H205</f>
        <v>1.4473487877736583E-2</v>
      </c>
      <c r="Q205">
        <f>Bond_volatility!I205</f>
        <v>1.1749701950764982E-2</v>
      </c>
      <c r="R205">
        <f>Economicpolicyuncertainty!B205</f>
        <v>67.62</v>
      </c>
      <c r="S205">
        <f>'Control variable'!E205</f>
        <v>4.1212157141477419E-3</v>
      </c>
      <c r="T205">
        <f>'Control variable'!F205</f>
        <v>5.5772592981062153E-3</v>
      </c>
      <c r="U205">
        <f>'Control variable'!G205</f>
        <v>5.0552279162831247E-2</v>
      </c>
    </row>
    <row r="206" spans="1:21" x14ac:dyDescent="0.3">
      <c r="A206" s="2">
        <v>37343</v>
      </c>
      <c r="B206">
        <f>monthly_spot_yield!G206</f>
        <v>2.70000004768371</v>
      </c>
      <c r="C206">
        <f>monthly_spot_yield!H206</f>
        <v>3.7200000286102202</v>
      </c>
      <c r="D206">
        <f>monthly_spot_yield!I206</f>
        <v>4.3099999427795401</v>
      </c>
      <c r="E206">
        <f>monthly_spot_yield!J206</f>
        <v>4.9099998474120996</v>
      </c>
      <c r="F206">
        <f>monthly_spot_yield!K206</f>
        <v>5.2899999618530202</v>
      </c>
      <c r="G206">
        <f>monthly_spot_yield!L206</f>
        <v>5.42000007629394</v>
      </c>
      <c r="H206">
        <f>monthly_spot_yield!M206</f>
        <v>6.0300002098083496</v>
      </c>
      <c r="I206" s="3">
        <f>monthly_spot_yield!N206</f>
        <v>6.0472000000000001</v>
      </c>
      <c r="J206">
        <f>Bond_volatility!B206</f>
        <v>4.0173574387740149E-2</v>
      </c>
      <c r="K206">
        <f>Bond_volatility!C206</f>
        <v>4.2935055426227692E-2</v>
      </c>
      <c r="L206">
        <f>Bond_volatility!D206</f>
        <v>4.2011214355130284E-2</v>
      </c>
      <c r="M206">
        <f>Bond_volatility!E206</f>
        <v>2.8892962746992785E-2</v>
      </c>
      <c r="N206">
        <f>Bond_volatility!F206</f>
        <v>2.4316639004995404E-2</v>
      </c>
      <c r="O206">
        <f>Bond_volatility!G206</f>
        <v>2.2533567594421686E-2</v>
      </c>
      <c r="P206">
        <f>Bond_volatility!H206</f>
        <v>1.7895852455234541E-2</v>
      </c>
      <c r="Q206">
        <f>Bond_volatility!I206</f>
        <v>1.4037700112597635E-2</v>
      </c>
      <c r="R206">
        <f>Economicpolicyuncertainty!B206</f>
        <v>138.6</v>
      </c>
      <c r="S206">
        <f>'Control variable'!E206</f>
        <v>8.1234966423983368E-3</v>
      </c>
      <c r="T206">
        <f>'Control variable'!F206</f>
        <v>5.608539659609617E-3</v>
      </c>
      <c r="U206">
        <f>'Control variable'!G206</f>
        <v>-5.0552279162831212E-2</v>
      </c>
    </row>
    <row r="207" spans="1:21" x14ac:dyDescent="0.3">
      <c r="A207" s="2">
        <v>37315</v>
      </c>
      <c r="B207">
        <f>monthly_spot_yield!G207</f>
        <v>2.25</v>
      </c>
      <c r="C207">
        <f>monthly_spot_yield!H207</f>
        <v>3.0599999427795401</v>
      </c>
      <c r="D207">
        <f>monthly_spot_yield!I207</f>
        <v>3.6400001049041699</v>
      </c>
      <c r="E207">
        <f>monthly_spot_yield!J207</f>
        <v>4.2699999809265101</v>
      </c>
      <c r="F207">
        <f>monthly_spot_yield!K207</f>
        <v>4.6999998092651296</v>
      </c>
      <c r="G207">
        <f>monthly_spot_yield!L207</f>
        <v>4.88000011444091</v>
      </c>
      <c r="H207">
        <f>monthly_spot_yield!M207</f>
        <v>5.6100001335143999</v>
      </c>
      <c r="I207" s="3">
        <f>monthly_spot_yield!N207</f>
        <v>5.6685999999999996</v>
      </c>
      <c r="J207">
        <f>Bond_volatility!B207</f>
        <v>2.8013454545588491E-2</v>
      </c>
      <c r="K207">
        <f>Bond_volatility!C207</f>
        <v>2.8681986356069042E-2</v>
      </c>
      <c r="L207">
        <f>Bond_volatility!D207</f>
        <v>2.873984249495759E-2</v>
      </c>
      <c r="M207">
        <f>Bond_volatility!E207</f>
        <v>2.2025232600957231E-2</v>
      </c>
      <c r="N207">
        <f>Bond_volatility!F207</f>
        <v>2.1226455853043814E-2</v>
      </c>
      <c r="O207">
        <f>Bond_volatility!G207</f>
        <v>1.8048084181383598E-2</v>
      </c>
      <c r="P207">
        <f>Bond_volatility!H207</f>
        <v>1.5224343852940775E-2</v>
      </c>
      <c r="Q207">
        <f>Bond_volatility!I207</f>
        <v>1.1385940351915294E-2</v>
      </c>
      <c r="R207">
        <f>Economicpolicyuncertainty!B207</f>
        <v>221.66</v>
      </c>
      <c r="S207">
        <f>'Control variable'!E207</f>
        <v>-2.6463930421451637E-4</v>
      </c>
      <c r="T207">
        <f>'Control variable'!F207</f>
        <v>3.9447782910165463E-3</v>
      </c>
      <c r="U207">
        <f>'Control variable'!G207</f>
        <v>3.5846131773135663E-2</v>
      </c>
    </row>
    <row r="208" spans="1:21" x14ac:dyDescent="0.3">
      <c r="A208" s="2">
        <v>37287</v>
      </c>
      <c r="B208">
        <f>monthly_spot_yield!G208</f>
        <v>2.2899999618530198</v>
      </c>
      <c r="C208">
        <f>monthly_spot_yield!H208</f>
        <v>3.16000008583068</v>
      </c>
      <c r="D208">
        <f>monthly_spot_yield!I208</f>
        <v>3.70000004768371</v>
      </c>
      <c r="E208">
        <f>monthly_spot_yield!J208</f>
        <v>4.42000007629394</v>
      </c>
      <c r="F208">
        <f>monthly_spot_yield!K208</f>
        <v>4.8200001716613698</v>
      </c>
      <c r="G208">
        <f>monthly_spot_yield!L208</f>
        <v>5.0700001716613698</v>
      </c>
      <c r="H208">
        <f>monthly_spot_yield!M208</f>
        <v>5.6799998283386204</v>
      </c>
      <c r="I208" s="3">
        <f>monthly_spot_yield!N208</f>
        <v>5.7</v>
      </c>
      <c r="J208">
        <f>Bond_volatility!B208</f>
        <v>4.4700927620742764E-2</v>
      </c>
      <c r="K208">
        <f>Bond_volatility!C208</f>
        <v>5.1663217709391196E-2</v>
      </c>
      <c r="L208">
        <f>Bond_volatility!D208</f>
        <v>4.5221950760771186E-2</v>
      </c>
      <c r="M208">
        <f>Bond_volatility!E208</f>
        <v>3.1103471590010489E-2</v>
      </c>
      <c r="N208">
        <f>Bond_volatility!F208</f>
        <v>2.566791617242457E-2</v>
      </c>
      <c r="O208">
        <f>Bond_volatility!G208</f>
        <v>2.1491558156131595E-2</v>
      </c>
      <c r="P208">
        <f>Bond_volatility!H208</f>
        <v>1.9737116166453517E-2</v>
      </c>
      <c r="Q208">
        <f>Bond_volatility!I208</f>
        <v>1.4897306042715204E-2</v>
      </c>
      <c r="R208">
        <f>Economicpolicyuncertainty!B208</f>
        <v>229.05</v>
      </c>
      <c r="S208">
        <f>'Control variable'!E208</f>
        <v>6.3011431223348032E-3</v>
      </c>
      <c r="T208">
        <f>'Control variable'!F208</f>
        <v>2.2611654631369423E-3</v>
      </c>
      <c r="U208">
        <f>'Control variable'!G208</f>
        <v>-1.4493007302566864E-2</v>
      </c>
    </row>
    <row r="209" spans="1:21" x14ac:dyDescent="0.3">
      <c r="A209" s="2">
        <v>37256</v>
      </c>
      <c r="B209">
        <f>monthly_spot_yield!G209</f>
        <v>2.17000007629394</v>
      </c>
      <c r="C209">
        <f>monthly_spot_yield!H209</f>
        <v>3.0699999332427899</v>
      </c>
      <c r="D209">
        <f>monthly_spot_yield!I209</f>
        <v>3.5899999141693102</v>
      </c>
      <c r="E209">
        <f>monthly_spot_yield!J209</f>
        <v>4.38000011444091</v>
      </c>
      <c r="F209">
        <f>monthly_spot_yield!K209</f>
        <v>4.8400001525878897</v>
      </c>
      <c r="G209">
        <f>monthly_spot_yield!L209</f>
        <v>5.0700001716613698</v>
      </c>
      <c r="H209">
        <f>monthly_spot_yield!M209</f>
        <v>5.7399997711181596</v>
      </c>
      <c r="I209" s="3">
        <f>monthly_spot_yield!N209</f>
        <v>5.8066000000000004</v>
      </c>
      <c r="J209">
        <f>Bond_volatility!B209</f>
        <v>6.3983897659330158E-2</v>
      </c>
      <c r="K209">
        <f>Bond_volatility!C209</f>
        <v>5.9557779309187653E-2</v>
      </c>
      <c r="L209">
        <f>Bond_volatility!D209</f>
        <v>5.3973314461326492E-2</v>
      </c>
      <c r="M209">
        <f>Bond_volatility!E209</f>
        <v>4.4717836813465188E-2</v>
      </c>
      <c r="N209">
        <f>Bond_volatility!F209</f>
        <v>4.0999609078045576E-2</v>
      </c>
      <c r="O209">
        <f>Bond_volatility!G209</f>
        <v>3.7189675957640361E-2</v>
      </c>
      <c r="P209">
        <f>Bond_volatility!H209</f>
        <v>2.935029831573216E-2</v>
      </c>
      <c r="Q209">
        <f>Bond_volatility!I209</f>
        <v>2.155804249946857E-2</v>
      </c>
      <c r="R209">
        <f>Economicpolicyuncertainty!B209</f>
        <v>181.41</v>
      </c>
      <c r="S209">
        <f>'Control variable'!E209</f>
        <v>2.353678296194302E-4</v>
      </c>
      <c r="T209">
        <f>'Control variable'!F209</f>
        <v>-3.9536905498282855E-3</v>
      </c>
      <c r="U209">
        <f>'Control variable'!G209</f>
        <v>2.1819047394639673E-2</v>
      </c>
    </row>
    <row r="210" spans="1:21" x14ac:dyDescent="0.3">
      <c r="A210" s="2">
        <v>37225</v>
      </c>
      <c r="B210">
        <f>monthly_spot_yield!G210</f>
        <v>2.0599999427795401</v>
      </c>
      <c r="C210">
        <f>monthly_spot_yield!H210</f>
        <v>2.8399999141693102</v>
      </c>
      <c r="D210">
        <f>monthly_spot_yield!I210</f>
        <v>3.2999999523162802</v>
      </c>
      <c r="E210">
        <f>monthly_spot_yield!J210</f>
        <v>4.0799999237060502</v>
      </c>
      <c r="F210">
        <f>monthly_spot_yield!K210</f>
        <v>4.5500001907348597</v>
      </c>
      <c r="G210">
        <f>monthly_spot_yield!L210</f>
        <v>4.7800002098083496</v>
      </c>
      <c r="H210">
        <f>monthly_spot_yield!M210</f>
        <v>5.5399999618530202</v>
      </c>
      <c r="I210" s="3">
        <f>monthly_spot_yield!N210</f>
        <v>5.6138000000000003</v>
      </c>
      <c r="J210">
        <f>Bond_volatility!B210</f>
        <v>7.7901866578445181E-2</v>
      </c>
      <c r="K210">
        <f>Bond_volatility!C210</f>
        <v>8.1167342894487723E-2</v>
      </c>
      <c r="L210">
        <f>Bond_volatility!D210</f>
        <v>7.7600154093609916E-2</v>
      </c>
      <c r="M210">
        <f>Bond_volatility!E210</f>
        <v>5.8715061442975315E-2</v>
      </c>
      <c r="N210">
        <f>Bond_volatility!F210</f>
        <v>4.8113747641592056E-2</v>
      </c>
      <c r="O210">
        <f>Bond_volatility!G210</f>
        <v>4.2716794365670524E-2</v>
      </c>
      <c r="P210">
        <f>Bond_volatility!H210</f>
        <v>3.2148578050899011E-2</v>
      </c>
      <c r="Q210">
        <f>Bond_volatility!I210</f>
        <v>2.4156539179673066E-2</v>
      </c>
      <c r="R210">
        <f>Economicpolicyuncertainty!B210</f>
        <v>116.56</v>
      </c>
      <c r="S210">
        <f>'Control variable'!E210</f>
        <v>-4.9113332010302805E-3</v>
      </c>
      <c r="T210">
        <f>'Control variable'!F210</f>
        <v>-1.6896652851266045E-3</v>
      </c>
      <c r="U210">
        <f>'Control variable'!G210</f>
        <v>-5.0189744523855162E-2</v>
      </c>
    </row>
    <row r="211" spans="1:21" x14ac:dyDescent="0.3">
      <c r="A211" s="2">
        <v>37195</v>
      </c>
      <c r="B211">
        <f>monthly_spot_yield!G211</f>
        <v>2.0699999332427899</v>
      </c>
      <c r="C211">
        <f>monthly_spot_yield!H211</f>
        <v>2.4400000572204501</v>
      </c>
      <c r="D211">
        <f>monthly_spot_yield!I211</f>
        <v>2.8699998855590798</v>
      </c>
      <c r="E211">
        <f>monthly_spot_yield!J211</f>
        <v>3.66000008583068</v>
      </c>
      <c r="F211">
        <f>monthly_spot_yield!K211</f>
        <v>4.0300002098083496</v>
      </c>
      <c r="G211">
        <f>monthly_spot_yield!L211</f>
        <v>4.3000001907348597</v>
      </c>
      <c r="H211">
        <f>monthly_spot_yield!M211</f>
        <v>5.0500001907348597</v>
      </c>
      <c r="I211" s="3">
        <f>monthly_spot_yield!N211</f>
        <v>5.1737000000000002</v>
      </c>
      <c r="J211">
        <f>Bond_volatility!B211</f>
        <v>3.6088214305979319E-2</v>
      </c>
      <c r="K211">
        <f>Bond_volatility!C211</f>
        <v>3.7412700843195194E-2</v>
      </c>
      <c r="L211">
        <f>Bond_volatility!D211</f>
        <v>3.4121643434223733E-2</v>
      </c>
      <c r="M211">
        <f>Bond_volatility!E211</f>
        <v>2.3806826688517808E-2</v>
      </c>
      <c r="N211">
        <f>Bond_volatility!F211</f>
        <v>2.3098242994620551E-2</v>
      </c>
      <c r="O211">
        <f>Bond_volatility!G211</f>
        <v>2.2979508670786398E-2</v>
      </c>
      <c r="P211">
        <f>Bond_volatility!H211</f>
        <v>1.9685636647014372E-2</v>
      </c>
      <c r="Q211">
        <f>Bond_volatility!I211</f>
        <v>2.4225226684869421E-2</v>
      </c>
      <c r="R211">
        <f>Economicpolicyuncertainty!B211</f>
        <v>170.72</v>
      </c>
      <c r="S211">
        <f>'Control variable'!E211</f>
        <v>-4.3608005882309689E-3</v>
      </c>
      <c r="T211">
        <f>'Control variable'!F211</f>
        <v>-3.3707897084889887E-3</v>
      </c>
      <c r="U211">
        <f>'Control variable'!G211</f>
        <v>0</v>
      </c>
    </row>
    <row r="212" spans="1:21" x14ac:dyDescent="0.3">
      <c r="A212" s="2">
        <v>37162</v>
      </c>
      <c r="B212">
        <f>monthly_spot_yield!G212</f>
        <v>2.4900000095367401</v>
      </c>
      <c r="C212">
        <f>monthly_spot_yield!H212</f>
        <v>2.8599998950958199</v>
      </c>
      <c r="D212">
        <f>monthly_spot_yield!I212</f>
        <v>3.2200000286102202</v>
      </c>
      <c r="E212">
        <f>monthly_spot_yield!J212</f>
        <v>3.9300000667571999</v>
      </c>
      <c r="F212">
        <f>monthly_spot_yield!K212</f>
        <v>4.3699998855590803</v>
      </c>
      <c r="G212">
        <f>monthly_spot_yield!L212</f>
        <v>4.5999999046325604</v>
      </c>
      <c r="H212">
        <f>monthly_spot_yield!M212</f>
        <v>5.4499998092651296</v>
      </c>
      <c r="I212" s="3">
        <f>monthly_spot_yield!N212</f>
        <v>5.6540999999999997</v>
      </c>
      <c r="J212">
        <f>Bond_volatility!B212</f>
        <v>8.510538337480382E-2</v>
      </c>
      <c r="K212">
        <f>Bond_volatility!C212</f>
        <v>8.5490604295135456E-2</v>
      </c>
      <c r="L212">
        <f>Bond_volatility!D212</f>
        <v>7.4307416809225119E-2</v>
      </c>
      <c r="M212">
        <f>Bond_volatility!E212</f>
        <v>4.8556079390676563E-2</v>
      </c>
      <c r="N212">
        <f>Bond_volatility!F212</f>
        <v>3.5774706738776883E-2</v>
      </c>
      <c r="O212">
        <f>Bond_volatility!G212</f>
        <v>2.7891271149218612E-2</v>
      </c>
      <c r="P212">
        <f>Bond_volatility!H212</f>
        <v>2.0006620095627103E-2</v>
      </c>
      <c r="Q212">
        <f>Bond_volatility!I212</f>
        <v>1.6130126119683022E-2</v>
      </c>
      <c r="R212">
        <f>Economicpolicyuncertainty!B212</f>
        <v>336.96</v>
      </c>
      <c r="S212">
        <f>'Control variable'!E212</f>
        <v>-3.8315228035120472E-3</v>
      </c>
      <c r="T212">
        <f>'Control variable'!F212</f>
        <v>4.4969159536242757E-3</v>
      </c>
      <c r="U212">
        <f>'Control variable'!G212</f>
        <v>7.2495502038153414E-2</v>
      </c>
    </row>
    <row r="213" spans="1:21" x14ac:dyDescent="0.3">
      <c r="A213" s="2">
        <v>37134</v>
      </c>
      <c r="B213">
        <f>monthly_spot_yield!G213</f>
        <v>3.41000008583068</v>
      </c>
      <c r="C213">
        <f>monthly_spot_yield!H213</f>
        <v>3.6400001049041699</v>
      </c>
      <c r="D213">
        <f>monthly_spot_yield!I213</f>
        <v>3.91000008583068</v>
      </c>
      <c r="E213">
        <f>monthly_spot_yield!J213</f>
        <v>4.46000003814697</v>
      </c>
      <c r="F213">
        <f>monthly_spot_yield!K213</f>
        <v>4.7199997901916504</v>
      </c>
      <c r="G213">
        <f>monthly_spot_yield!L213</f>
        <v>4.8499999046325604</v>
      </c>
      <c r="H213">
        <f>monthly_spot_yield!M213</f>
        <v>5.4699997901916504</v>
      </c>
      <c r="I213" s="3">
        <f>monthly_spot_yield!N213</f>
        <v>5.5575999999999999</v>
      </c>
      <c r="J213">
        <f>Bond_volatility!B213</f>
        <v>2.1545481318368181E-2</v>
      </c>
      <c r="K213">
        <f>Bond_volatility!C213</f>
        <v>2.9604397026863523E-2</v>
      </c>
      <c r="L213">
        <f>Bond_volatility!D213</f>
        <v>3.0515897659150935E-2</v>
      </c>
      <c r="M213">
        <f>Bond_volatility!E213</f>
        <v>2.2523691044033105E-2</v>
      </c>
      <c r="N213">
        <f>Bond_volatility!F213</f>
        <v>2.2410269683462748E-2</v>
      </c>
      <c r="O213">
        <f>Bond_volatility!G213</f>
        <v>2.7015612364580169E-2</v>
      </c>
      <c r="P213">
        <f>Bond_volatility!H213</f>
        <v>1.4387766678483708E-2</v>
      </c>
      <c r="Q213">
        <f>Bond_volatility!I213</f>
        <v>9.023307532658259E-3</v>
      </c>
      <c r="R213">
        <f>Economicpolicyuncertainty!B213</f>
        <v>61.89</v>
      </c>
      <c r="S213">
        <f>'Control variable'!E213</f>
        <v>-1.2405110140968347E-3</v>
      </c>
      <c r="T213">
        <f>'Control variable'!F213</f>
        <v>0</v>
      </c>
      <c r="U213">
        <f>'Control variable'!G213</f>
        <v>3.8318864302136602E-2</v>
      </c>
    </row>
    <row r="214" spans="1:21" x14ac:dyDescent="0.3">
      <c r="A214" s="2">
        <v>37103</v>
      </c>
      <c r="B214">
        <f>monthly_spot_yield!G214</f>
        <v>3.5299999713897701</v>
      </c>
      <c r="C214">
        <f>monthly_spot_yield!H214</f>
        <v>3.7899999618530198</v>
      </c>
      <c r="D214">
        <f>monthly_spot_yield!I214</f>
        <v>4.0599999427795401</v>
      </c>
      <c r="E214">
        <f>monthly_spot_yield!J214</f>
        <v>4.5700001716613698</v>
      </c>
      <c r="F214">
        <f>monthly_spot_yield!K214</f>
        <v>4.8600001335143999</v>
      </c>
      <c r="G214">
        <f>monthly_spot_yield!L214</f>
        <v>5.0700001716613698</v>
      </c>
      <c r="H214">
        <f>monthly_spot_yield!M214</f>
        <v>5.6100001335143999</v>
      </c>
      <c r="I214" s="3">
        <f>monthly_spot_yield!N214</f>
        <v>5.6887999999999996</v>
      </c>
      <c r="J214">
        <f>Bond_volatility!B214</f>
        <v>1.6457621417334662E-2</v>
      </c>
      <c r="K214">
        <f>Bond_volatility!C214</f>
        <v>2.3319037988494773E-2</v>
      </c>
      <c r="L214">
        <f>Bond_volatility!D214</f>
        <v>2.093349394831635E-2</v>
      </c>
      <c r="M214">
        <f>Bond_volatility!E214</f>
        <v>1.9188940645279783E-2</v>
      </c>
      <c r="N214">
        <f>Bond_volatility!F214</f>
        <v>1.7991936080996387E-2</v>
      </c>
      <c r="O214">
        <f>Bond_volatility!G214</f>
        <v>1.5429223814903383E-2</v>
      </c>
      <c r="P214">
        <f>Bond_volatility!H214</f>
        <v>1.28385179333189E-2</v>
      </c>
      <c r="Q214">
        <f>Bond_volatility!I214</f>
        <v>9.1156223452338939E-3</v>
      </c>
      <c r="R214">
        <f>Economicpolicyuncertainty!B214</f>
        <v>223.69</v>
      </c>
      <c r="S214">
        <f>'Control variable'!E214</f>
        <v>-5.7301580200362547E-3</v>
      </c>
      <c r="T214">
        <f>'Control variable'!F214</f>
        <v>-2.8129413766146126E-3</v>
      </c>
      <c r="U214">
        <f>'Control variable'!G214</f>
        <v>-7.7821404420549628E-3</v>
      </c>
    </row>
    <row r="215" spans="1:21" x14ac:dyDescent="0.3">
      <c r="A215" s="2">
        <v>37071</v>
      </c>
      <c r="B215">
        <f>monthly_spot_yield!G215</f>
        <v>3.7200000286102202</v>
      </c>
      <c r="C215">
        <f>monthly_spot_yield!H215</f>
        <v>4.25</v>
      </c>
      <c r="D215">
        <f>monthly_spot_yield!I215</f>
        <v>4.5199999809265101</v>
      </c>
      <c r="E215">
        <f>monthly_spot_yield!J215</f>
        <v>4.9699997901916504</v>
      </c>
      <c r="F215">
        <f>monthly_spot_yield!K215</f>
        <v>5.2800002098083496</v>
      </c>
      <c r="G215">
        <f>monthly_spot_yield!L215</f>
        <v>5.42000007629394</v>
      </c>
      <c r="H215">
        <f>monthly_spot_yield!M215</f>
        <v>5.9099998474120996</v>
      </c>
      <c r="I215" s="3">
        <f>monthly_spot_yield!N215</f>
        <v>5.8738999999999999</v>
      </c>
      <c r="J215">
        <f>Bond_volatility!B215</f>
        <v>2.3761779906687552E-2</v>
      </c>
      <c r="K215">
        <f>Bond_volatility!C215</f>
        <v>2.4069779545871053E-2</v>
      </c>
      <c r="L215">
        <f>Bond_volatility!D215</f>
        <v>2.2407749184397627E-2</v>
      </c>
      <c r="M215">
        <f>Bond_volatility!E215</f>
        <v>2.1221477607122213E-2</v>
      </c>
      <c r="N215">
        <f>Bond_volatility!F215</f>
        <v>1.8734545211337762E-2</v>
      </c>
      <c r="O215">
        <f>Bond_volatility!G215</f>
        <v>1.7605264144345684E-2</v>
      </c>
      <c r="P215">
        <f>Bond_volatility!H215</f>
        <v>1.3115873992397524E-2</v>
      </c>
      <c r="Q215">
        <f>Bond_volatility!I215</f>
        <v>1.1513564339548267E-2</v>
      </c>
      <c r="R215">
        <f>Economicpolicyuncertainty!B215</f>
        <v>62</v>
      </c>
      <c r="S215">
        <f>'Control variable'!E215</f>
        <v>-5.9958019066100356E-3</v>
      </c>
      <c r="T215">
        <f>'Control variable'!F215</f>
        <v>1.686815131479348E-3</v>
      </c>
      <c r="U215">
        <f>'Control variable'!G215</f>
        <v>3.1498667059371016E-2</v>
      </c>
    </row>
    <row r="216" spans="1:21" x14ac:dyDescent="0.3">
      <c r="A216" s="2">
        <v>37042</v>
      </c>
      <c r="B216">
        <f>monthly_spot_yield!G216</f>
        <v>3.63000011444091</v>
      </c>
      <c r="C216">
        <f>monthly_spot_yield!H216</f>
        <v>4.2199997901916504</v>
      </c>
      <c r="D216">
        <f>monthly_spot_yield!I216</f>
        <v>4.4899997711181596</v>
      </c>
      <c r="E216">
        <f>monthly_spot_yield!J216</f>
        <v>4.9400000572204501</v>
      </c>
      <c r="F216">
        <f>monthly_spot_yield!K216</f>
        <v>5.2699999809265101</v>
      </c>
      <c r="G216">
        <f>monthly_spot_yield!L216</f>
        <v>5.4299998283386204</v>
      </c>
      <c r="H216">
        <f>monthly_spot_yield!M216</f>
        <v>5.9499998092651296</v>
      </c>
      <c r="I216" s="3">
        <f>monthly_spot_yield!N216</f>
        <v>5.9661999999999997</v>
      </c>
      <c r="J216">
        <f>Bond_volatility!B216</f>
        <v>3.1774450741043479E-2</v>
      </c>
      <c r="K216">
        <f>Bond_volatility!C216</f>
        <v>3.0914175753345458E-2</v>
      </c>
      <c r="L216">
        <f>Bond_volatility!D216</f>
        <v>3.0641294279839831E-2</v>
      </c>
      <c r="M216">
        <f>Bond_volatility!E216</f>
        <v>3.1478687694475302E-2</v>
      </c>
      <c r="N216">
        <f>Bond_volatility!F216</f>
        <v>2.6521151852016832E-2</v>
      </c>
      <c r="O216">
        <f>Bond_volatility!G216</f>
        <v>2.4839477135614366E-2</v>
      </c>
      <c r="P216">
        <f>Bond_volatility!H216</f>
        <v>1.9597756973914384E-2</v>
      </c>
      <c r="Q216">
        <f>Bond_volatility!I216</f>
        <v>1.6647520696109329E-2</v>
      </c>
      <c r="R216">
        <f>Economicpolicyuncertainty!B216</f>
        <v>56.66</v>
      </c>
      <c r="S216">
        <f>'Control variable'!E216</f>
        <v>-6.1280903915326475E-3</v>
      </c>
      <c r="T216">
        <f>'Control variable'!F216</f>
        <v>4.5121339948660695E-3</v>
      </c>
      <c r="U216">
        <f>'Control variable'!G216</f>
        <v>-5.4488185284069797E-2</v>
      </c>
    </row>
    <row r="217" spans="1:21" x14ac:dyDescent="0.3">
      <c r="A217" s="2">
        <v>37011</v>
      </c>
      <c r="B217">
        <f>monthly_spot_yield!G217</f>
        <v>3.9400000572204501</v>
      </c>
      <c r="C217">
        <f>monthly_spot_yield!H217</f>
        <v>4.3000001907348597</v>
      </c>
      <c r="D217">
        <f>monthly_spot_yield!I217</f>
        <v>4.5500001907348597</v>
      </c>
      <c r="E217">
        <f>monthly_spot_yield!J217</f>
        <v>4.9699997901916504</v>
      </c>
      <c r="F217">
        <f>monthly_spot_yield!K217</f>
        <v>5.2199997901916504</v>
      </c>
      <c r="G217">
        <f>monthly_spot_yield!L217</f>
        <v>5.3499999046325604</v>
      </c>
      <c r="H217">
        <f>monthly_spot_yield!M217</f>
        <v>5.92000007629394</v>
      </c>
      <c r="I217" s="3">
        <f>monthly_spot_yield!N217</f>
        <v>5.9837999999999996</v>
      </c>
      <c r="J217">
        <f>Bond_volatility!B217</f>
        <v>3.9403861691212287E-2</v>
      </c>
      <c r="K217">
        <f>Bond_volatility!C217</f>
        <v>3.7961280155346097E-2</v>
      </c>
      <c r="L217">
        <f>Bond_volatility!D217</f>
        <v>3.6169146439861841E-2</v>
      </c>
      <c r="M217">
        <f>Bond_volatility!E217</f>
        <v>3.4557259197903721E-2</v>
      </c>
      <c r="N217">
        <f>Bond_volatility!F217</f>
        <v>3.1854437369533709E-2</v>
      </c>
      <c r="O217">
        <f>Bond_volatility!G217</f>
        <v>2.9142744321092262E-2</v>
      </c>
      <c r="P217">
        <f>Bond_volatility!H217</f>
        <v>2.2879380649131673E-2</v>
      </c>
      <c r="Q217">
        <f>Bond_volatility!I217</f>
        <v>1.7065165311505766E-2</v>
      </c>
      <c r="R217">
        <f>Economicpolicyuncertainty!B217</f>
        <v>52.21</v>
      </c>
      <c r="S217">
        <f>'Control variable'!E217</f>
        <v>-2.9193201154829691E-3</v>
      </c>
      <c r="T217">
        <f>'Control variable'!F217</f>
        <v>3.9648876636603336E-3</v>
      </c>
      <c r="U217">
        <f>'Control variable'!G217</f>
        <v>-7.5472056353829663E-3</v>
      </c>
    </row>
    <row r="218" spans="1:21" x14ac:dyDescent="0.3">
      <c r="A218" s="2">
        <v>36980</v>
      </c>
      <c r="B218">
        <f>monthly_spot_yield!G218</f>
        <v>4.0900001525878897</v>
      </c>
      <c r="C218">
        <f>monthly_spot_yield!H218</f>
        <v>4.1799998283386204</v>
      </c>
      <c r="D218">
        <f>monthly_spot_yield!I218</f>
        <v>4.3299999237060502</v>
      </c>
      <c r="E218">
        <f>monthly_spot_yield!J218</f>
        <v>4.6199998855590803</v>
      </c>
      <c r="F218">
        <f>monthly_spot_yield!K218</f>
        <v>4.8600001335143999</v>
      </c>
      <c r="G218">
        <f>monthly_spot_yield!L218</f>
        <v>4.9299998283386204</v>
      </c>
      <c r="H218">
        <f>monthly_spot_yield!M218</f>
        <v>5.5999999046325604</v>
      </c>
      <c r="I218" s="3">
        <f>monthly_spot_yield!N218</f>
        <v>5.7385999999999999</v>
      </c>
      <c r="J218">
        <f>Bond_volatility!B218</f>
        <v>2.8823802322476468E-2</v>
      </c>
      <c r="K218">
        <f>Bond_volatility!C218</f>
        <v>3.1823801152176416E-2</v>
      </c>
      <c r="L218">
        <f>Bond_volatility!D218</f>
        <v>2.8634736389615632E-2</v>
      </c>
      <c r="M218">
        <f>Bond_volatility!E218</f>
        <v>2.7795697322392586E-2</v>
      </c>
      <c r="N218">
        <f>Bond_volatility!F218</f>
        <v>2.4669824896005756E-2</v>
      </c>
      <c r="O218">
        <f>Bond_volatility!G218</f>
        <v>2.3611058358711523E-2</v>
      </c>
      <c r="P218">
        <f>Bond_volatility!H218</f>
        <v>1.691873482538133E-2</v>
      </c>
      <c r="Q218">
        <f>Bond_volatility!I218</f>
        <v>1.286311127986026E-2</v>
      </c>
      <c r="R218">
        <f>Economicpolicyuncertainty!B218</f>
        <v>40.83</v>
      </c>
      <c r="S218">
        <f>'Control variable'!E218</f>
        <v>-2.3414709309253364E-3</v>
      </c>
      <c r="T218">
        <f>'Control variable'!F218</f>
        <v>2.2727282510026188E-3</v>
      </c>
      <c r="U218">
        <f>'Control variable'!G218</f>
        <v>0.1196645037560891</v>
      </c>
    </row>
    <row r="219" spans="1:21" x14ac:dyDescent="0.3">
      <c r="A219" s="2">
        <v>36950</v>
      </c>
      <c r="B219">
        <f>monthly_spot_yield!G219</f>
        <v>4.4699997901916504</v>
      </c>
      <c r="C219">
        <f>monthly_spot_yield!H219</f>
        <v>4.4099998474120996</v>
      </c>
      <c r="D219">
        <f>monthly_spot_yield!I219</f>
        <v>4.4800000190734801</v>
      </c>
      <c r="E219">
        <f>monthly_spot_yield!J219</f>
        <v>4.6999998092651296</v>
      </c>
      <c r="F219">
        <f>monthly_spot_yield!K219</f>
        <v>4.9299998283386204</v>
      </c>
      <c r="G219">
        <f>monthly_spot_yield!L219</f>
        <v>4.92000007629394</v>
      </c>
      <c r="H219">
        <f>monthly_spot_yield!M219</f>
        <v>5.5100002288818297</v>
      </c>
      <c r="I219" s="3">
        <f>monthly_spot_yield!N219</f>
        <v>5.6043000000000003</v>
      </c>
      <c r="J219">
        <f>Bond_volatility!B219</f>
        <v>2.4694112362670752E-2</v>
      </c>
      <c r="K219">
        <f>Bond_volatility!C219</f>
        <v>2.5433819295765474E-2</v>
      </c>
      <c r="L219">
        <f>Bond_volatility!D219</f>
        <v>2.5192578756538891E-2</v>
      </c>
      <c r="M219">
        <f>Bond_volatility!E219</f>
        <v>2.1696620526729236E-2</v>
      </c>
      <c r="N219">
        <f>Bond_volatility!F219</f>
        <v>1.8459972193031516E-2</v>
      </c>
      <c r="O219">
        <f>Bond_volatility!G219</f>
        <v>2.011943518998437E-2</v>
      </c>
      <c r="P219">
        <f>Bond_volatility!H219</f>
        <v>1.5086939793989023E-2</v>
      </c>
      <c r="Q219">
        <f>Bond_volatility!I219</f>
        <v>1.4177672591979024E-2</v>
      </c>
      <c r="R219">
        <f>Economicpolicyuncertainty!B219</f>
        <v>173.46</v>
      </c>
      <c r="S219">
        <f>'Control variable'!E219</f>
        <v>-6.4196446580999421E-3</v>
      </c>
      <c r="T219">
        <f>'Control variable'!F219</f>
        <v>3.9897459592705062E-3</v>
      </c>
      <c r="U219">
        <f>'Control variable'!G219</f>
        <v>0</v>
      </c>
    </row>
    <row r="220" spans="1:21" x14ac:dyDescent="0.3">
      <c r="A220" s="2">
        <v>36922</v>
      </c>
      <c r="B220">
        <f>monthly_spot_yield!G220</f>
        <v>4.5999999046325604</v>
      </c>
      <c r="C220">
        <f>monthly_spot_yield!H220</f>
        <v>4.6199998855590803</v>
      </c>
      <c r="D220">
        <f>monthly_spot_yield!I220</f>
        <v>4.67000007629394</v>
      </c>
      <c r="E220">
        <f>monthly_spot_yield!J220</f>
        <v>4.8499999046325604</v>
      </c>
      <c r="F220">
        <f>monthly_spot_yield!K220</f>
        <v>5.0799999237060502</v>
      </c>
      <c r="G220">
        <f>monthly_spot_yield!L220</f>
        <v>5.1900000572204501</v>
      </c>
      <c r="H220">
        <f>monthly_spot_yield!M220</f>
        <v>5.6500000953674299</v>
      </c>
      <c r="I220" s="3">
        <f>monthly_spot_yield!N220</f>
        <v>5.6992000000000003</v>
      </c>
      <c r="J220">
        <f>Bond_volatility!B220</f>
        <v>3.8965862352243121E-2</v>
      </c>
      <c r="K220">
        <f>Bond_volatility!C220</f>
        <v>3.5064872622980567E-2</v>
      </c>
      <c r="L220">
        <f>Bond_volatility!D220</f>
        <v>3.5127642503006651E-2</v>
      </c>
      <c r="M220">
        <f>Bond_volatility!E220</f>
        <v>3.5812815092411215E-2</v>
      </c>
      <c r="N220">
        <f>Bond_volatility!F220</f>
        <v>3.266058034798297E-2</v>
      </c>
      <c r="O220">
        <f>Bond_volatility!G220</f>
        <v>3.0889108137140436E-2</v>
      </c>
      <c r="P220">
        <f>Bond_volatility!H220</f>
        <v>2.2913709022143243E-2</v>
      </c>
      <c r="Q220">
        <f>Bond_volatility!I220</f>
        <v>2.1460176540293304E-2</v>
      </c>
      <c r="R220">
        <f>Economicpolicyuncertainty!B220</f>
        <v>115.77</v>
      </c>
      <c r="S220">
        <f>'Control variable'!E220</f>
        <v>-6.4575155299898806E-3</v>
      </c>
      <c r="T220">
        <f>'Control variable'!F220</f>
        <v>6.3019400772771697E-3</v>
      </c>
      <c r="U220">
        <f>'Control variable'!G220</f>
        <v>-3.3336420267591836E-2</v>
      </c>
    </row>
    <row r="221" spans="1:21" x14ac:dyDescent="0.3">
      <c r="A221" s="2">
        <v>36889</v>
      </c>
      <c r="B221">
        <f>monthly_spot_yield!G221</f>
        <v>5.3200001716613698</v>
      </c>
      <c r="C221">
        <f>monthly_spot_yield!H221</f>
        <v>5.1100001335143999</v>
      </c>
      <c r="D221">
        <f>monthly_spot_yield!I221</f>
        <v>5.0599999427795401</v>
      </c>
      <c r="E221">
        <f>monthly_spot_yield!J221</f>
        <v>4.9899997711181596</v>
      </c>
      <c r="F221">
        <f>monthly_spot_yield!K221</f>
        <v>5.1599998474120996</v>
      </c>
      <c r="G221">
        <f>monthly_spot_yield!L221</f>
        <v>5.1199998855590803</v>
      </c>
      <c r="H221">
        <f>monthly_spot_yield!M221</f>
        <v>5.5900001525878897</v>
      </c>
      <c r="I221" s="3">
        <f>monthly_spot_yield!N221</f>
        <v>5.5568999999999997</v>
      </c>
      <c r="J221">
        <f>Bond_volatility!B221</f>
        <v>2.8638111977858635E-2</v>
      </c>
      <c r="K221">
        <f>Bond_volatility!C221</f>
        <v>2.9878938239434785E-2</v>
      </c>
      <c r="L221">
        <f>Bond_volatility!D221</f>
        <v>2.9716762177554458E-2</v>
      </c>
      <c r="M221">
        <f>Bond_volatility!E221</f>
        <v>2.9244494006991879E-2</v>
      </c>
      <c r="N221">
        <f>Bond_volatility!F221</f>
        <v>2.6625639840228258E-2</v>
      </c>
      <c r="O221">
        <f>Bond_volatility!G221</f>
        <v>2.5920176681609213E-2</v>
      </c>
      <c r="P221">
        <f>Bond_volatility!H221</f>
        <v>1.6165363078054527E-2</v>
      </c>
      <c r="Q221">
        <f>Bond_volatility!I221</f>
        <v>1.1548346103361926E-2</v>
      </c>
      <c r="R221">
        <f>Economicpolicyuncertainty!B221</f>
        <v>266.22000000000003</v>
      </c>
      <c r="S221">
        <f>'Control variable'!E221</f>
        <v>-2.7872798113576839E-3</v>
      </c>
      <c r="T221">
        <f>'Control variable'!F221</f>
        <v>-5.745475596142432E-4</v>
      </c>
      <c r="U221">
        <f>'Control variable'!G221</f>
        <v>5.9088916370006371E-2</v>
      </c>
    </row>
    <row r="222" spans="1:21" x14ac:dyDescent="0.3">
      <c r="A222" s="2">
        <v>36860</v>
      </c>
      <c r="B222">
        <f>monthly_spot_yield!G222</f>
        <v>5.92000007629394</v>
      </c>
      <c r="C222">
        <f>monthly_spot_yield!H222</f>
        <v>5.6100001335143999</v>
      </c>
      <c r="D222">
        <f>monthly_spot_yield!I222</f>
        <v>5.5199999809265101</v>
      </c>
      <c r="E222">
        <f>monthly_spot_yield!J222</f>
        <v>5.42000007629394</v>
      </c>
      <c r="F222">
        <f>monthly_spot_yield!K222</f>
        <v>5.5</v>
      </c>
      <c r="G222">
        <f>monthly_spot_yield!L222</f>
        <v>5.4800000190734801</v>
      </c>
      <c r="H222">
        <f>monthly_spot_yield!M222</f>
        <v>5.7800002098083496</v>
      </c>
      <c r="I222" s="3">
        <f>monthly_spot_yield!N222</f>
        <v>5.6144999999999996</v>
      </c>
      <c r="J222">
        <f>Bond_volatility!B222</f>
        <v>9.9991783652762581E-3</v>
      </c>
      <c r="K222">
        <f>Bond_volatility!C222</f>
        <v>1.3861008081711935E-2</v>
      </c>
      <c r="L222">
        <f>Bond_volatility!D222</f>
        <v>1.3922836813834959E-2</v>
      </c>
      <c r="M222">
        <f>Bond_volatility!E222</f>
        <v>1.5571640911751053E-2</v>
      </c>
      <c r="N222">
        <f>Bond_volatility!F222</f>
        <v>1.5128221986543075E-2</v>
      </c>
      <c r="O222">
        <f>Bond_volatility!G222</f>
        <v>1.3544029536206878E-2</v>
      </c>
      <c r="P222">
        <f>Bond_volatility!H222</f>
        <v>1.1513407555714911E-2</v>
      </c>
      <c r="Q222">
        <f>Bond_volatility!I222</f>
        <v>1.0153733480141891E-2</v>
      </c>
      <c r="R222">
        <f>Economicpolicyuncertainty!B222</f>
        <v>167.48</v>
      </c>
      <c r="S222">
        <f>'Control variable'!E222</f>
        <v>2.7146015860017992E-4</v>
      </c>
      <c r="T222">
        <f>'Control variable'!F222</f>
        <v>5.7454755961431269E-4</v>
      </c>
      <c r="U222">
        <f>'Control variable'!G222</f>
        <v>-1.7241806434505878E-2</v>
      </c>
    </row>
    <row r="223" spans="1:21" x14ac:dyDescent="0.3">
      <c r="A223" s="2">
        <v>36830</v>
      </c>
      <c r="B223">
        <f>monthly_spot_yield!G223</f>
        <v>6.1199998855590803</v>
      </c>
      <c r="C223">
        <f>monthly_spot_yield!H223</f>
        <v>5.9400000572204501</v>
      </c>
      <c r="D223">
        <f>monthly_spot_yield!I223</f>
        <v>5.8699998855590803</v>
      </c>
      <c r="E223">
        <f>monthly_spot_yield!J223</f>
        <v>5.8299999237060502</v>
      </c>
      <c r="F223">
        <f>monthly_spot_yield!K223</f>
        <v>5.8699998855590803</v>
      </c>
      <c r="G223">
        <f>monthly_spot_yield!L223</f>
        <v>5.7699999809265101</v>
      </c>
      <c r="H223">
        <f>monthly_spot_yield!M223</f>
        <v>6.0199999809265101</v>
      </c>
      <c r="I223" s="3">
        <f>monthly_spot_yield!N223</f>
        <v>5.8193000000000001</v>
      </c>
      <c r="J223">
        <f>Bond_volatility!B223</f>
        <v>1.150742163150446E-2</v>
      </c>
      <c r="K223">
        <f>Bond_volatility!C223</f>
        <v>1.1729714323046442E-2</v>
      </c>
      <c r="L223">
        <f>Bond_volatility!D223</f>
        <v>1.172438758888238E-2</v>
      </c>
      <c r="M223">
        <f>Bond_volatility!E223</f>
        <v>1.3376838365919519E-2</v>
      </c>
      <c r="N223">
        <f>Bond_volatility!F223</f>
        <v>1.2705325767309761E-2</v>
      </c>
      <c r="O223">
        <f>Bond_volatility!G223</f>
        <v>1.1132966134251011E-2</v>
      </c>
      <c r="P223">
        <f>Bond_volatility!H223</f>
        <v>1.0445502501248378E-2</v>
      </c>
      <c r="Q223">
        <f>Bond_volatility!I223</f>
        <v>6.1430470717522669E-3</v>
      </c>
      <c r="R223">
        <f>Economicpolicyuncertainty!B223</f>
        <v>43.8</v>
      </c>
      <c r="S223">
        <f>'Control variable'!E223</f>
        <v>-2.951707223780011E-3</v>
      </c>
      <c r="T223">
        <f>'Control variable'!F223</f>
        <v>1.7256259674696358E-3</v>
      </c>
      <c r="U223">
        <f>'Control variable'!G223</f>
        <v>7.0826052568612213E-2</v>
      </c>
    </row>
    <row r="224" spans="1:21" x14ac:dyDescent="0.3">
      <c r="A224" s="2">
        <v>36798</v>
      </c>
      <c r="B224">
        <f>monthly_spot_yield!G224</f>
        <v>6.0700001716613698</v>
      </c>
      <c r="C224">
        <f>monthly_spot_yield!H224</f>
        <v>5.9800000190734801</v>
      </c>
      <c r="D224">
        <f>monthly_spot_yield!I224</f>
        <v>5.9099998474120996</v>
      </c>
      <c r="E224">
        <f>monthly_spot_yield!J224</f>
        <v>5.8499999046325604</v>
      </c>
      <c r="F224">
        <f>monthly_spot_yield!K224</f>
        <v>5.9299998283386204</v>
      </c>
      <c r="G224">
        <f>monthly_spot_yield!L224</f>
        <v>5.8000001907348597</v>
      </c>
      <c r="H224">
        <f>monthly_spot_yield!M224</f>
        <v>6.13000011444091</v>
      </c>
      <c r="I224" s="3">
        <f>monthly_spot_yield!N224</f>
        <v>5.8539000000000003</v>
      </c>
      <c r="J224">
        <f>Bond_volatility!B224</f>
        <v>6.7476777647998663E-3</v>
      </c>
      <c r="K224">
        <f>Bond_volatility!C224</f>
        <v>9.8921273845804323E-3</v>
      </c>
      <c r="L224">
        <f>Bond_volatility!D224</f>
        <v>1.0380218771795754E-2</v>
      </c>
      <c r="M224">
        <f>Bond_volatility!E224</f>
        <v>8.186696278965646E-3</v>
      </c>
      <c r="N224">
        <f>Bond_volatility!F224</f>
        <v>9.6811015455984563E-3</v>
      </c>
      <c r="O224">
        <f>Bond_volatility!G224</f>
        <v>1.0583458566365956E-2</v>
      </c>
      <c r="P224">
        <f>Bond_volatility!H224</f>
        <v>1.1922118110476979E-2</v>
      </c>
      <c r="Q224">
        <f>Bond_volatility!I224</f>
        <v>9.8031877266432088E-3</v>
      </c>
      <c r="R224">
        <f>Economicpolicyuncertainty!B224</f>
        <v>140.94999999999999</v>
      </c>
      <c r="S224">
        <f>'Control variable'!E224</f>
        <v>3.8515112782358291E-3</v>
      </c>
      <c r="T224">
        <f>'Control variable'!F224</f>
        <v>5.19481687710393E-3</v>
      </c>
      <c r="U224">
        <f>'Control variable'!G224</f>
        <v>9.2166551049240476E-3</v>
      </c>
    </row>
    <row r="225" spans="1:21" x14ac:dyDescent="0.3">
      <c r="A225" s="2">
        <v>36769</v>
      </c>
      <c r="B225">
        <f>monthly_spot_yield!G225</f>
        <v>6.2199997901916504</v>
      </c>
      <c r="C225">
        <f>monthly_spot_yield!H225</f>
        <v>6.1799998283386204</v>
      </c>
      <c r="D225">
        <f>monthly_spot_yield!I225</f>
        <v>6.0900001525878897</v>
      </c>
      <c r="E225">
        <f>monthly_spot_yield!J225</f>
        <v>5.9800000190734801</v>
      </c>
      <c r="F225">
        <f>monthly_spot_yield!K225</f>
        <v>5.9800000190734801</v>
      </c>
      <c r="G225">
        <f>monthly_spot_yield!L225</f>
        <v>5.7300000190734801</v>
      </c>
      <c r="H225">
        <f>monthly_spot_yield!M225</f>
        <v>5.96000003814697</v>
      </c>
      <c r="I225" s="3">
        <f>monthly_spot_yield!N225</f>
        <v>5.6771000000000003</v>
      </c>
      <c r="J225">
        <f>Bond_volatility!B225</f>
        <v>8.8115767629998402E-3</v>
      </c>
      <c r="K225">
        <f>Bond_volatility!C225</f>
        <v>1.2796653242762362E-2</v>
      </c>
      <c r="L225">
        <f>Bond_volatility!D225</f>
        <v>1.3585262121857433E-2</v>
      </c>
      <c r="M225">
        <f>Bond_volatility!E225</f>
        <v>1.3009190233852264E-2</v>
      </c>
      <c r="N225">
        <f>Bond_volatility!F225</f>
        <v>1.3409538460789691E-2</v>
      </c>
      <c r="O225">
        <f>Bond_volatility!G225</f>
        <v>1.5075640352639919E-2</v>
      </c>
      <c r="P225">
        <f>Bond_volatility!H225</f>
        <v>1.0389213647005607E-2</v>
      </c>
      <c r="Q225">
        <f>Bond_volatility!I225</f>
        <v>1.1376881838586001E-2</v>
      </c>
      <c r="R225">
        <f>Economicpolicyuncertainty!B225</f>
        <v>26.27</v>
      </c>
      <c r="S225">
        <f>'Control variable'!E225</f>
        <v>-2.9271614987179235E-3</v>
      </c>
      <c r="T225">
        <f>'Control variable'!F225</f>
        <v>0</v>
      </c>
      <c r="U225">
        <f>'Control variable'!G225</f>
        <v>9.3023926623136306E-3</v>
      </c>
    </row>
    <row r="226" spans="1:21" x14ac:dyDescent="0.3">
      <c r="A226" s="2">
        <v>36738</v>
      </c>
      <c r="B226">
        <f>monthly_spot_yield!G226</f>
        <v>6.0700001716613698</v>
      </c>
      <c r="C226">
        <f>monthly_spot_yield!H226</f>
        <v>6.3000001907348597</v>
      </c>
      <c r="D226">
        <f>monthly_spot_yield!I226</f>
        <v>6.2399997711181596</v>
      </c>
      <c r="E226">
        <f>monthly_spot_yield!J226</f>
        <v>6.1599998474120996</v>
      </c>
      <c r="F226">
        <f>monthly_spot_yield!K226</f>
        <v>6.1900000572204501</v>
      </c>
      <c r="G226">
        <f>monthly_spot_yield!L226</f>
        <v>6.0399999618530202</v>
      </c>
      <c r="H226">
        <f>monthly_spot_yield!M226</f>
        <v>6.13000011444091</v>
      </c>
      <c r="I226" s="3">
        <f>monthly_spot_yield!N226</f>
        <v>5.8129999999999997</v>
      </c>
      <c r="J226">
        <f>Bond_volatility!B226</f>
        <v>1.0331778319746295E-2</v>
      </c>
      <c r="K226">
        <f>Bond_volatility!C226</f>
        <v>1.4617702064423269E-2</v>
      </c>
      <c r="L226">
        <f>Bond_volatility!D226</f>
        <v>1.5502484705374603E-2</v>
      </c>
      <c r="M226">
        <f>Bond_volatility!E226</f>
        <v>1.5886921801824258E-2</v>
      </c>
      <c r="N226">
        <f>Bond_volatility!F226</f>
        <v>1.8381679249197494E-2</v>
      </c>
      <c r="O226">
        <f>Bond_volatility!G226</f>
        <v>1.6187959181610517E-2</v>
      </c>
      <c r="P226">
        <f>Bond_volatility!H226</f>
        <v>1.5178147977843349E-2</v>
      </c>
      <c r="Q226">
        <f>Bond_volatility!I226</f>
        <v>1.2530516799958362E-2</v>
      </c>
      <c r="R226">
        <f>Economicpolicyuncertainty!B226</f>
        <v>72.25</v>
      </c>
      <c r="S226">
        <f>'Control variable'!E226</f>
        <v>-1.5126026072691792E-3</v>
      </c>
      <c r="T226">
        <f>'Control variable'!F226</f>
        <v>2.3174981403624824E-3</v>
      </c>
      <c r="U226">
        <f>'Control variable'!G226</f>
        <v>-1.8519047767237527E-2</v>
      </c>
    </row>
    <row r="227" spans="1:21" x14ac:dyDescent="0.3">
      <c r="A227" s="2">
        <v>36707</v>
      </c>
      <c r="B227">
        <f>monthly_spot_yield!G227</f>
        <v>6.0799999237060502</v>
      </c>
      <c r="C227">
        <f>monthly_spot_yield!H227</f>
        <v>6.38000011444091</v>
      </c>
      <c r="D227">
        <f>monthly_spot_yield!I227</f>
        <v>6.3099999427795401</v>
      </c>
      <c r="E227">
        <f>monthly_spot_yield!J227</f>
        <v>6.1799998283386204</v>
      </c>
      <c r="F227">
        <f>monthly_spot_yield!K227</f>
        <v>6.25</v>
      </c>
      <c r="G227">
        <f>monthly_spot_yield!L227</f>
        <v>6.0300002098083496</v>
      </c>
      <c r="H227">
        <f>monthly_spot_yield!M227</f>
        <v>6.2600002288818297</v>
      </c>
      <c r="I227" s="3">
        <f>monthly_spot_yield!N227</f>
        <v>5.9374000000000002</v>
      </c>
      <c r="J227">
        <f>Bond_volatility!B227</f>
        <v>9.9052707202680942E-3</v>
      </c>
      <c r="K227">
        <f>Bond_volatility!C227</f>
        <v>1.3304522542884755E-2</v>
      </c>
      <c r="L227">
        <f>Bond_volatility!D227</f>
        <v>1.3329064293036793E-2</v>
      </c>
      <c r="M227">
        <f>Bond_volatility!E227</f>
        <v>1.3930046568775703E-2</v>
      </c>
      <c r="N227">
        <f>Bond_volatility!F227</f>
        <v>1.3705018183644184E-2</v>
      </c>
      <c r="O227">
        <f>Bond_volatility!G227</f>
        <v>1.3522253333454083E-2</v>
      </c>
      <c r="P227">
        <f>Bond_volatility!H227</f>
        <v>1.2496108756121702E-2</v>
      </c>
      <c r="Q227">
        <f>Bond_volatility!I227</f>
        <v>1.7632293050717025E-2</v>
      </c>
      <c r="R227">
        <f>Economicpolicyuncertainty!B227</f>
        <v>47.4</v>
      </c>
      <c r="S227">
        <f>'Control variable'!E227</f>
        <v>9.59353983207761E-4</v>
      </c>
      <c r="T227">
        <f>'Control variable'!F227</f>
        <v>5.2340916235981165E-3</v>
      </c>
      <c r="U227">
        <f>'Control variable'!G227</f>
        <v>-9.1324835632725868E-3</v>
      </c>
    </row>
    <row r="228" spans="1:21" x14ac:dyDescent="0.3">
      <c r="A228" s="2">
        <v>36677</v>
      </c>
      <c r="B228">
        <f>monthly_spot_yield!G228</f>
        <v>6.3699998855590803</v>
      </c>
      <c r="C228">
        <f>monthly_spot_yield!H228</f>
        <v>6.6900000572204501</v>
      </c>
      <c r="D228">
        <f>monthly_spot_yield!I228</f>
        <v>6.6599998474120996</v>
      </c>
      <c r="E228">
        <f>monthly_spot_yield!J228</f>
        <v>6.5399999618530202</v>
      </c>
      <c r="F228">
        <f>monthly_spot_yield!K228</f>
        <v>6.5199999809265101</v>
      </c>
      <c r="G228">
        <f>monthly_spot_yield!L228</f>
        <v>6.2899999618530202</v>
      </c>
      <c r="H228">
        <f>monthly_spot_yield!M228</f>
        <v>6.42000007629394</v>
      </c>
      <c r="I228" s="3">
        <f>monthly_spot_yield!N228</f>
        <v>6.0686999999999998</v>
      </c>
      <c r="J228">
        <f>Bond_volatility!B228</f>
        <v>1.3408441409431751E-2</v>
      </c>
      <c r="K228">
        <f>Bond_volatility!C228</f>
        <v>1.271763266280772E-2</v>
      </c>
      <c r="L228">
        <f>Bond_volatility!D228</f>
        <v>1.3093154981961029E-2</v>
      </c>
      <c r="M228">
        <f>Bond_volatility!E228</f>
        <v>1.6546652055931827E-2</v>
      </c>
      <c r="N228">
        <f>Bond_volatility!F228</f>
        <v>1.8095228175180358E-2</v>
      </c>
      <c r="O228">
        <f>Bond_volatility!G228</f>
        <v>1.7945167492574788E-2</v>
      </c>
      <c r="P228">
        <f>Bond_volatility!H228</f>
        <v>1.987737772764574E-2</v>
      </c>
      <c r="Q228">
        <f>Bond_volatility!I228</f>
        <v>1.4833442504363132E-2</v>
      </c>
      <c r="R228">
        <f>Economicpolicyuncertainty!B228</f>
        <v>50.57</v>
      </c>
      <c r="S228">
        <f>'Control variable'!E228</f>
        <v>1.7025573336468707E-3</v>
      </c>
      <c r="T228">
        <f>'Control variable'!F228</f>
        <v>1.1668612759203679E-3</v>
      </c>
      <c r="U228">
        <f>'Control variable'!G228</f>
        <v>-7.0204258673248462E-2</v>
      </c>
    </row>
    <row r="229" spans="1:21" x14ac:dyDescent="0.3">
      <c r="A229" s="2">
        <v>36644</v>
      </c>
      <c r="B229">
        <f>monthly_spot_yield!G229</f>
        <v>6.2399997711181596</v>
      </c>
      <c r="C229">
        <f>monthly_spot_yield!H229</f>
        <v>6.6799998283386204</v>
      </c>
      <c r="D229">
        <f>monthly_spot_yield!I229</f>
        <v>6.6399998664855904</v>
      </c>
      <c r="E229">
        <f>monthly_spot_yield!J229</f>
        <v>6.5599999427795401</v>
      </c>
      <c r="F229">
        <f>monthly_spot_yield!K229</f>
        <v>6.4899997711181596</v>
      </c>
      <c r="G229">
        <f>monthly_spot_yield!L229</f>
        <v>6.2300000190734801</v>
      </c>
      <c r="H229">
        <f>monthly_spot_yield!M229</f>
        <v>6.3099999427795401</v>
      </c>
      <c r="I229" s="3">
        <f>monthly_spot_yield!N229</f>
        <v>5.9356</v>
      </c>
      <c r="J229">
        <f>Bond_volatility!B229</f>
        <v>1.1185324168408202E-2</v>
      </c>
      <c r="K229">
        <f>Bond_volatility!C229</f>
        <v>1.8834422460013191E-2</v>
      </c>
      <c r="L229">
        <f>Bond_volatility!D229</f>
        <v>2.0361046058260408E-2</v>
      </c>
      <c r="M229">
        <f>Bond_volatility!E229</f>
        <v>2.3514248945219803E-2</v>
      </c>
      <c r="N229">
        <f>Bond_volatility!F229</f>
        <v>2.3019279348353561E-2</v>
      </c>
      <c r="O229">
        <f>Bond_volatility!G229</f>
        <v>2.3187731078230727E-2</v>
      </c>
      <c r="P229">
        <f>Bond_volatility!H229</f>
        <v>1.7770915075517372E-2</v>
      </c>
      <c r="Q229">
        <f>Bond_volatility!I229</f>
        <v>1.6110806083658571E-2</v>
      </c>
      <c r="R229">
        <f>Economicpolicyuncertainty!B229</f>
        <v>48.25</v>
      </c>
      <c r="S229">
        <f>'Control variable'!E229</f>
        <v>7.1768681615673674E-3</v>
      </c>
      <c r="T229">
        <f>'Control variable'!F229</f>
        <v>5.8394162243247637E-4</v>
      </c>
      <c r="U229">
        <f>'Control variable'!G229</f>
        <v>3.4486176071169189E-2</v>
      </c>
    </row>
    <row r="230" spans="1:21" x14ac:dyDescent="0.3">
      <c r="A230" s="2">
        <v>36616</v>
      </c>
      <c r="B230">
        <f>monthly_spot_yield!G230</f>
        <v>6.2800002098083496</v>
      </c>
      <c r="C230">
        <f>monthly_spot_yield!H230</f>
        <v>6.5</v>
      </c>
      <c r="D230">
        <f>monthly_spot_yield!I230</f>
        <v>6.4400000572204501</v>
      </c>
      <c r="E230">
        <f>monthly_spot_yield!J230</f>
        <v>6.3200001716613698</v>
      </c>
      <c r="F230">
        <f>monthly_spot_yield!K230</f>
        <v>6.2800002098083496</v>
      </c>
      <c r="G230">
        <f>monthly_spot_yield!L230</f>
        <v>6.0300002098083496</v>
      </c>
      <c r="H230">
        <f>monthly_spot_yield!M230</f>
        <v>6.1999998092651296</v>
      </c>
      <c r="I230" s="3">
        <f>monthly_spot_yield!N230</f>
        <v>5.7469999999999999</v>
      </c>
      <c r="J230">
        <f>Bond_volatility!B230</f>
        <v>1.0038466305960426E-2</v>
      </c>
      <c r="K230">
        <f>Bond_volatility!C230</f>
        <v>1.3485046318148694E-2</v>
      </c>
      <c r="L230">
        <f>Bond_volatility!D230</f>
        <v>1.3536566330581387E-2</v>
      </c>
      <c r="M230">
        <f>Bond_volatility!E230</f>
        <v>1.4063945011329751E-2</v>
      </c>
      <c r="N230">
        <f>Bond_volatility!F230</f>
        <v>1.5662367724098861E-2</v>
      </c>
      <c r="O230">
        <f>Bond_volatility!G230</f>
        <v>1.5686356701074284E-2</v>
      </c>
      <c r="P230">
        <f>Bond_volatility!H230</f>
        <v>1.4544796464297381E-2</v>
      </c>
      <c r="Q230">
        <f>Bond_volatility!I230</f>
        <v>1.1406633930008968E-2</v>
      </c>
      <c r="R230">
        <f>Economicpolicyuncertainty!B230</f>
        <v>69.33</v>
      </c>
      <c r="S230">
        <f>'Control variable'!E230</f>
        <v>3.6173704742372636E-3</v>
      </c>
      <c r="T230">
        <f>'Control variable'!F230</f>
        <v>8.2111898303948438E-3</v>
      </c>
      <c r="U230">
        <f>'Control variable'!G230</f>
        <v>-8.7336799687546662E-3</v>
      </c>
    </row>
    <row r="231" spans="1:21" x14ac:dyDescent="0.3">
      <c r="A231" s="2">
        <v>36585</v>
      </c>
      <c r="B231">
        <f>monthly_spot_yield!G231</f>
        <v>6.1999998092651296</v>
      </c>
      <c r="C231">
        <f>monthly_spot_yield!H231</f>
        <v>6.5300002098083496</v>
      </c>
      <c r="D231">
        <f>monthly_spot_yield!I231</f>
        <v>6.5799999237060502</v>
      </c>
      <c r="E231">
        <f>monthly_spot_yield!J231</f>
        <v>6.6100001335143999</v>
      </c>
      <c r="F231">
        <f>monthly_spot_yield!K231</f>
        <v>6.67000007629394</v>
      </c>
      <c r="G231">
        <f>monthly_spot_yield!L231</f>
        <v>6.42000007629394</v>
      </c>
      <c r="H231">
        <f>monthly_spot_yield!M231</f>
        <v>6.46000003814697</v>
      </c>
      <c r="I231" s="3">
        <f>monthly_spot_yield!N231</f>
        <v>6.0008999999999997</v>
      </c>
      <c r="J231">
        <f>Bond_volatility!B231</f>
        <v>1.1672803964968904E-2</v>
      </c>
      <c r="K231">
        <f>Bond_volatility!C231</f>
        <v>1.4548856185415921E-2</v>
      </c>
      <c r="L231">
        <f>Bond_volatility!D231</f>
        <v>1.5548716068041228E-2</v>
      </c>
      <c r="M231">
        <f>Bond_volatility!E231</f>
        <v>1.8090628544996389E-2</v>
      </c>
      <c r="N231">
        <f>Bond_volatility!F231</f>
        <v>1.9673285207504713E-2</v>
      </c>
      <c r="O231">
        <f>Bond_volatility!G231</f>
        <v>1.9884045707964926E-2</v>
      </c>
      <c r="P231">
        <f>Bond_volatility!H231</f>
        <v>1.7869492296296703E-2</v>
      </c>
      <c r="Q231">
        <f>Bond_volatility!I231</f>
        <v>2.0884760739941496E-2</v>
      </c>
      <c r="R231">
        <f>Economicpolicyuncertainty!B231</f>
        <v>36.19</v>
      </c>
      <c r="S231">
        <f>'Control variable'!E231</f>
        <v>2.967693152288712E-3</v>
      </c>
      <c r="T231">
        <f>'Control variable'!F231</f>
        <v>5.9066917153901798E-3</v>
      </c>
      <c r="U231">
        <f>'Control variable'!G231</f>
        <v>5.3584246134106471E-2</v>
      </c>
    </row>
    <row r="232" spans="1:21" x14ac:dyDescent="0.3">
      <c r="A232" s="2">
        <v>36556</v>
      </c>
      <c r="B232">
        <f>monthly_spot_yield!G232</f>
        <v>6.3000001907348597</v>
      </c>
      <c r="C232">
        <f>monthly_spot_yield!H232</f>
        <v>6.6100001335143999</v>
      </c>
      <c r="D232">
        <f>monthly_spot_yield!I232</f>
        <v>6.6500000953674299</v>
      </c>
      <c r="E232">
        <f>monthly_spot_yield!J232</f>
        <v>6.71000003814697</v>
      </c>
      <c r="F232">
        <f>monthly_spot_yield!K232</f>
        <v>6.75</v>
      </c>
      <c r="G232">
        <f>monthly_spot_yield!L232</f>
        <v>6.6799998283386204</v>
      </c>
      <c r="H232">
        <f>monthly_spot_yield!M232</f>
        <v>6.7199997901916504</v>
      </c>
      <c r="I232" s="3">
        <f>monthly_spot_yield!N232</f>
        <v>6.2599</v>
      </c>
      <c r="J232">
        <f>Bond_volatility!B232</f>
        <v>1.3407564097921168E-2</v>
      </c>
      <c r="K232">
        <f>Bond_volatility!C232</f>
        <v>1.5212143714412464E-2</v>
      </c>
      <c r="L232">
        <f>Bond_volatility!D232</f>
        <v>1.5387829096676037E-2</v>
      </c>
      <c r="M232">
        <f>Bond_volatility!E232</f>
        <v>1.747557247638333E-2</v>
      </c>
      <c r="N232">
        <f>Bond_volatility!F232</f>
        <v>1.6940693142702148E-2</v>
      </c>
      <c r="O232">
        <f>Bond_volatility!G232</f>
        <v>1.7991920346807421E-2</v>
      </c>
      <c r="P232">
        <f>Bond_volatility!H232</f>
        <v>1.707117483935721E-2</v>
      </c>
      <c r="Q232">
        <f>Bond_volatility!I232</f>
        <v>1.6717779433476847E-2</v>
      </c>
      <c r="R232">
        <f>Economicpolicyuncertainty!B232</f>
        <v>55.95</v>
      </c>
      <c r="S232">
        <f>'Control variable'!E232</f>
        <v>1.7521959573364701E-4</v>
      </c>
      <c r="T232">
        <f>'Control variable'!F232</f>
        <v>2.9664809650965271E-3</v>
      </c>
      <c r="U232">
        <f>'Control variable'!G232</f>
        <v>-3.6039936483196928E-2</v>
      </c>
    </row>
    <row r="233" spans="1:21" x14ac:dyDescent="0.3">
      <c r="A233" s="2">
        <v>36525</v>
      </c>
      <c r="B233">
        <f>monthly_spot_yield!G233</f>
        <v>5.9800000190734801</v>
      </c>
      <c r="C233">
        <f>monthly_spot_yield!H233</f>
        <v>6.2399997711181596</v>
      </c>
      <c r="D233">
        <f>monthly_spot_yield!I233</f>
        <v>6.2899999618530202</v>
      </c>
      <c r="E233">
        <f>monthly_spot_yield!J233</f>
        <v>6.3600001335143999</v>
      </c>
      <c r="F233">
        <f>monthly_spot_yield!K233</f>
        <v>6.5500001907348597</v>
      </c>
      <c r="G233">
        <f>monthly_spot_yield!L233</f>
        <v>6.4499998092651296</v>
      </c>
      <c r="H233">
        <f>monthly_spot_yield!M233</f>
        <v>6.8299999237060502</v>
      </c>
      <c r="I233" s="3">
        <f>monthly_spot_yield!N233</f>
        <v>6.4211</v>
      </c>
      <c r="J233">
        <f>Bond_volatility!B233</f>
        <v>1.5152737335078301E-2</v>
      </c>
      <c r="K233">
        <f>Bond_volatility!C233</f>
        <v>1.6340537134843403E-2</v>
      </c>
      <c r="L233">
        <f>Bond_volatility!D233</f>
        <v>1.6197626467390369E-2</v>
      </c>
      <c r="M233">
        <f>Bond_volatility!E233</f>
        <v>1.7110209653916724E-2</v>
      </c>
      <c r="N233">
        <f>Bond_volatility!F233</f>
        <v>1.7188145452154201E-2</v>
      </c>
      <c r="O233">
        <f>Bond_volatility!G233</f>
        <v>1.6633173850508019E-2</v>
      </c>
      <c r="P233">
        <f>Bond_volatility!H233</f>
        <v>1.5708840185864732E-2</v>
      </c>
      <c r="Q233">
        <f>Bond_volatility!I233</f>
        <v>1.346078701927866E-2</v>
      </c>
      <c r="R233">
        <f>Economicpolicyuncertainty!B233</f>
        <v>29.57</v>
      </c>
      <c r="S233">
        <f>'Control variable'!E233</f>
        <v>7.6995461303699456E-3</v>
      </c>
      <c r="T233">
        <f>'Control variable'!F233</f>
        <v>0</v>
      </c>
      <c r="U233">
        <f>'Control variable'!G233</f>
        <v>-1.7544309650909508E-2</v>
      </c>
    </row>
    <row r="234" spans="1:21" x14ac:dyDescent="0.3">
      <c r="A234" s="2">
        <v>36494</v>
      </c>
      <c r="B234">
        <f>monthly_spot_yield!G234</f>
        <v>5.6999998092651296</v>
      </c>
      <c r="C234">
        <f>monthly_spot_yield!H234</f>
        <v>6.0100002288818297</v>
      </c>
      <c r="D234">
        <f>monthly_spot_yield!I234</f>
        <v>6.0500001907348597</v>
      </c>
      <c r="E234">
        <f>monthly_spot_yield!J234</f>
        <v>6.1100001335143999</v>
      </c>
      <c r="F234">
        <f>monthly_spot_yield!K234</f>
        <v>6.2800002098083496</v>
      </c>
      <c r="G234">
        <f>monthly_spot_yield!L234</f>
        <v>6.1799998283386204</v>
      </c>
      <c r="H234">
        <f>monthly_spot_yield!M234</f>
        <v>6.6199998855590803</v>
      </c>
      <c r="I234" s="3">
        <f>monthly_spot_yield!N234</f>
        <v>6.1154000000000002</v>
      </c>
      <c r="J234">
        <f>Bond_volatility!B234</f>
        <v>8.6679356142789887E-3</v>
      </c>
      <c r="K234">
        <f>Bond_volatility!C234</f>
        <v>1.068492166210786E-2</v>
      </c>
      <c r="L234">
        <f>Bond_volatility!D234</f>
        <v>1.1523034798392661E-2</v>
      </c>
      <c r="M234">
        <f>Bond_volatility!E234</f>
        <v>1.1739833552686747E-2</v>
      </c>
      <c r="N234">
        <f>Bond_volatility!F234</f>
        <v>1.2625379989217738E-2</v>
      </c>
      <c r="O234">
        <f>Bond_volatility!G234</f>
        <v>1.2408194520872886E-2</v>
      </c>
      <c r="P234">
        <f>Bond_volatility!H234</f>
        <v>1.1625878752711276E-2</v>
      </c>
      <c r="Q234">
        <f>Bond_volatility!I234</f>
        <v>9.7720151816029239E-3</v>
      </c>
      <c r="R234">
        <f>Economicpolicyuncertainty!B234</f>
        <v>57.28</v>
      </c>
      <c r="S234">
        <f>'Control variable'!E234</f>
        <v>4.7115703862394944E-3</v>
      </c>
      <c r="T234">
        <f>'Control variable'!F234</f>
        <v>5.9435365791266363E-4</v>
      </c>
      <c r="U234">
        <f>'Control variable'!G234</f>
        <v>-0.10709813555636698</v>
      </c>
    </row>
    <row r="235" spans="1:21" x14ac:dyDescent="0.3">
      <c r="A235" s="2">
        <v>36462</v>
      </c>
      <c r="B235">
        <f>monthly_spot_yield!G235</f>
        <v>5.4299998283386204</v>
      </c>
      <c r="C235">
        <f>monthly_spot_yield!H235</f>
        <v>5.7899999618530202</v>
      </c>
      <c r="D235">
        <f>monthly_spot_yield!I235</f>
        <v>5.9000000953674299</v>
      </c>
      <c r="E235">
        <f>monthly_spot_yield!J235</f>
        <v>5.9699997901916504</v>
      </c>
      <c r="F235">
        <f>monthly_spot_yield!K235</f>
        <v>6.1900000572204501</v>
      </c>
      <c r="G235">
        <f>monthly_spot_yield!L235</f>
        <v>6.0199999809265101</v>
      </c>
      <c r="H235">
        <f>monthly_spot_yield!M235</f>
        <v>6.5199999809265101</v>
      </c>
      <c r="I235" s="3">
        <f>monthly_spot_yield!N235</f>
        <v>6.1140999999999996</v>
      </c>
      <c r="J235">
        <f>Bond_volatility!B235</f>
        <v>1.1946179141294496E-2</v>
      </c>
      <c r="K235">
        <f>Bond_volatility!C235</f>
        <v>1.5849575436989966E-2</v>
      </c>
      <c r="L235">
        <f>Bond_volatility!D235</f>
        <v>1.5114547213639969E-2</v>
      </c>
      <c r="M235">
        <f>Bond_volatility!E235</f>
        <v>1.6069841158812433E-2</v>
      </c>
      <c r="N235">
        <f>Bond_volatility!F235</f>
        <v>1.6477821282749393E-2</v>
      </c>
      <c r="O235">
        <f>Bond_volatility!G235</f>
        <v>1.4773699730119041E-2</v>
      </c>
      <c r="P235">
        <f>Bond_volatility!H235</f>
        <v>1.4215899304327002E-2</v>
      </c>
      <c r="Q235">
        <f>Bond_volatility!I235</f>
        <v>1.3105053486862302E-2</v>
      </c>
      <c r="R235">
        <f>Economicpolicyuncertainty!B235</f>
        <v>122.43</v>
      </c>
      <c r="S235">
        <f>'Control variable'!E235</f>
        <v>1.3247879143179981E-2</v>
      </c>
      <c r="T235">
        <f>'Control variable'!F235</f>
        <v>1.7851834553526762E-3</v>
      </c>
      <c r="U235">
        <f>'Control variable'!G235</f>
        <v>6.4538521137571164E-2</v>
      </c>
    </row>
    <row r="236" spans="1:21" x14ac:dyDescent="0.3">
      <c r="A236" s="2">
        <v>36433</v>
      </c>
      <c r="B236">
        <f>monthly_spot_yield!G236</f>
        <v>5.2199997901916504</v>
      </c>
      <c r="C236">
        <f>monthly_spot_yield!H236</f>
        <v>5.63000011444091</v>
      </c>
      <c r="D236">
        <f>monthly_spot_yield!I236</f>
        <v>5.6999998092651296</v>
      </c>
      <c r="E236">
        <f>monthly_spot_yield!J236</f>
        <v>5.7800002098083496</v>
      </c>
      <c r="F236">
        <f>monthly_spot_yield!K236</f>
        <v>6.0999999046325604</v>
      </c>
      <c r="G236">
        <f>monthly_spot_yield!L236</f>
        <v>5.9000000953674299</v>
      </c>
      <c r="H236">
        <f>monthly_spot_yield!M236</f>
        <v>6.4699997901916504</v>
      </c>
      <c r="I236" s="3">
        <f>monthly_spot_yield!N236</f>
        <v>6.0590999999999999</v>
      </c>
      <c r="J236">
        <f>Bond_volatility!B236</f>
        <v>1.4920211261765114E-2</v>
      </c>
      <c r="K236">
        <f>Bond_volatility!C236</f>
        <v>1.6173626705412579E-2</v>
      </c>
      <c r="L236">
        <f>Bond_volatility!D236</f>
        <v>1.8321089284963114E-2</v>
      </c>
      <c r="M236">
        <f>Bond_volatility!E236</f>
        <v>1.9718896777662701E-2</v>
      </c>
      <c r="N236">
        <f>Bond_volatility!F236</f>
        <v>2.0414560901925123E-2</v>
      </c>
      <c r="O236">
        <f>Bond_volatility!G236</f>
        <v>2.0782906439507729E-2</v>
      </c>
      <c r="P236">
        <f>Bond_volatility!H236</f>
        <v>1.8082704580432849E-2</v>
      </c>
      <c r="Q236">
        <f>Bond_volatility!I236</f>
        <v>1.6125850394830405E-2</v>
      </c>
      <c r="R236">
        <f>Economicpolicyuncertainty!B236</f>
        <v>28.29</v>
      </c>
      <c r="S236">
        <f>'Control variable'!E236</f>
        <v>-4.2286303564259727E-3</v>
      </c>
      <c r="T236">
        <f>'Control variable'!F236</f>
        <v>4.7761284821472129E-3</v>
      </c>
      <c r="U236">
        <f>'Control variable'!G236</f>
        <v>0</v>
      </c>
    </row>
    <row r="237" spans="1:21" x14ac:dyDescent="0.3">
      <c r="A237" s="2">
        <v>36403</v>
      </c>
      <c r="B237">
        <f>monthly_spot_yield!G237</f>
        <v>5.3000001907348597</v>
      </c>
      <c r="C237">
        <f>monthly_spot_yield!H237</f>
        <v>5.7300000190734801</v>
      </c>
      <c r="D237">
        <f>monthly_spot_yield!I237</f>
        <v>5.8200001716613698</v>
      </c>
      <c r="E237">
        <f>monthly_spot_yield!J237</f>
        <v>5.88000011444091</v>
      </c>
      <c r="F237">
        <f>monthly_spot_yield!K237</f>
        <v>6.1999998092651296</v>
      </c>
      <c r="G237">
        <f>monthly_spot_yield!L237</f>
        <v>5.9800000190734801</v>
      </c>
      <c r="H237">
        <f>monthly_spot_yield!M237</f>
        <v>6.4899997711181596</v>
      </c>
      <c r="I237" s="3">
        <f>monthly_spot_yield!N237</f>
        <v>6.1247999999999996</v>
      </c>
      <c r="J237">
        <f>Bond_volatility!B237</f>
        <v>1.8988153555737939E-2</v>
      </c>
      <c r="K237">
        <f>Bond_volatility!C237</f>
        <v>2.188671421463104E-2</v>
      </c>
      <c r="L237">
        <f>Bond_volatility!D237</f>
        <v>2.1506953725717037E-2</v>
      </c>
      <c r="M237">
        <f>Bond_volatility!E237</f>
        <v>2.3535426125218167E-2</v>
      </c>
      <c r="N237">
        <f>Bond_volatility!F237</f>
        <v>2.3311651990730434E-2</v>
      </c>
      <c r="O237">
        <f>Bond_volatility!G237</f>
        <v>2.4170200123096935E-2</v>
      </c>
      <c r="P237">
        <f>Bond_volatility!H237</f>
        <v>1.7300524121380997E-2</v>
      </c>
      <c r="Q237">
        <f>Bond_volatility!I237</f>
        <v>2.1822265003332848E-2</v>
      </c>
      <c r="R237">
        <f>Economicpolicyuncertainty!B237</f>
        <v>25.47</v>
      </c>
      <c r="S237">
        <f>'Control variable'!E237</f>
        <v>4.2003002937601678E-3</v>
      </c>
      <c r="T237">
        <f>'Control variable'!F237</f>
        <v>2.3966458445996747E-3</v>
      </c>
      <c r="U237">
        <f>'Control variable'!G237</f>
        <v>7.7961541469711709E-2</v>
      </c>
    </row>
    <row r="238" spans="1:21" x14ac:dyDescent="0.3">
      <c r="A238" s="2">
        <v>36371</v>
      </c>
      <c r="B238">
        <f>monthly_spot_yield!G238</f>
        <v>5.13000011444091</v>
      </c>
      <c r="C238">
        <f>monthly_spot_yield!H238</f>
        <v>5.63000011444091</v>
      </c>
      <c r="D238">
        <f>monthly_spot_yield!I238</f>
        <v>5.6999998092651296</v>
      </c>
      <c r="E238">
        <f>monthly_spot_yield!J238</f>
        <v>5.8200001716613698</v>
      </c>
      <c r="F238">
        <f>monthly_spot_yield!K238</f>
        <v>6.0999999046325604</v>
      </c>
      <c r="G238">
        <f>monthly_spot_yield!L238</f>
        <v>5.92000007629394</v>
      </c>
      <c r="H238">
        <f>monthly_spot_yield!M238</f>
        <v>6.4000000953674299</v>
      </c>
      <c r="I238" s="3">
        <f>monthly_spot_yield!N238</f>
        <v>5.9954000000000001</v>
      </c>
      <c r="J238">
        <f>Bond_volatility!B238</f>
        <v>1.1238481754829594E-2</v>
      </c>
      <c r="K238">
        <f>Bond_volatility!C238</f>
        <v>1.5503470625732891E-2</v>
      </c>
      <c r="L238">
        <f>Bond_volatility!D238</f>
        <v>1.9190148339808994E-2</v>
      </c>
      <c r="M238">
        <f>Bond_volatility!E238</f>
        <v>1.7491717109024463E-2</v>
      </c>
      <c r="N238">
        <f>Bond_volatility!F238</f>
        <v>1.7479112122397011E-2</v>
      </c>
      <c r="O238">
        <f>Bond_volatility!G238</f>
        <v>1.7115370047406622E-2</v>
      </c>
      <c r="P238">
        <f>Bond_volatility!H238</f>
        <v>1.2405217998585979E-2</v>
      </c>
      <c r="Q238">
        <f>Bond_volatility!I238</f>
        <v>1.1870184868668301E-2</v>
      </c>
      <c r="R238">
        <f>Economicpolicyuncertainty!B238</f>
        <v>34.65</v>
      </c>
      <c r="S238">
        <f>'Control variable'!E238</f>
        <v>6.3090450613578963E-3</v>
      </c>
      <c r="T238">
        <f>'Control variable'!F238</f>
        <v>3.0039073354003964E-3</v>
      </c>
      <c r="U238">
        <f>'Control variable'!G238</f>
        <v>-8.626034428440689E-2</v>
      </c>
    </row>
    <row r="239" spans="1:21" x14ac:dyDescent="0.3">
      <c r="A239" s="2">
        <v>36341</v>
      </c>
      <c r="B239">
        <f>monthly_spot_yield!G239</f>
        <v>5.0700001716613698</v>
      </c>
      <c r="C239">
        <f>monthly_spot_yield!H239</f>
        <v>5.5300002098083496</v>
      </c>
      <c r="D239">
        <f>monthly_spot_yield!I239</f>
        <v>5.5900001525878897</v>
      </c>
      <c r="E239">
        <f>monthly_spot_yield!J239</f>
        <v>5.67000007629394</v>
      </c>
      <c r="F239">
        <f>monthly_spot_yield!K239</f>
        <v>5.9299998283386204</v>
      </c>
      <c r="G239">
        <f>monthly_spot_yield!L239</f>
        <v>5.8099999427795401</v>
      </c>
      <c r="H239">
        <f>monthly_spot_yield!M239</f>
        <v>6.2899999618530202</v>
      </c>
      <c r="I239" s="3">
        <f>monthly_spot_yield!N239</f>
        <v>5.9302999999999999</v>
      </c>
      <c r="J239">
        <f>Bond_volatility!B239</f>
        <v>1.8923792090639546E-2</v>
      </c>
      <c r="K239">
        <f>Bond_volatility!C239</f>
        <v>1.9717750160426376E-2</v>
      </c>
      <c r="L239">
        <f>Bond_volatility!D239</f>
        <v>2.0698776941169734E-2</v>
      </c>
      <c r="M239">
        <f>Bond_volatility!E239</f>
        <v>2.2593060938809181E-2</v>
      </c>
      <c r="N239">
        <f>Bond_volatility!F239</f>
        <v>2.223579064524556E-2</v>
      </c>
      <c r="O239">
        <f>Bond_volatility!G239</f>
        <v>2.0108809794496856E-2</v>
      </c>
      <c r="P239">
        <f>Bond_volatility!H239</f>
        <v>1.6911384671231593E-2</v>
      </c>
      <c r="Q239">
        <f>Bond_volatility!I239</f>
        <v>1.5576150835503637E-2</v>
      </c>
      <c r="R239">
        <f>Economicpolicyuncertainty!B239</f>
        <v>66.53</v>
      </c>
      <c r="S239">
        <f>'Control variable'!E239</f>
        <v>-1.6718582880709475E-3</v>
      </c>
      <c r="T239">
        <f>'Control variable'!F239</f>
        <v>0</v>
      </c>
      <c r="U239">
        <f>'Control variable'!G239</f>
        <v>3.3616610798985064E-2</v>
      </c>
    </row>
    <row r="240" spans="1:21" x14ac:dyDescent="0.3">
      <c r="A240" s="2">
        <v>36308</v>
      </c>
      <c r="B240">
        <f>monthly_spot_yield!G240</f>
        <v>4.9699997901916504</v>
      </c>
      <c r="C240">
        <f>monthly_spot_yield!H240</f>
        <v>5.42000007629394</v>
      </c>
      <c r="D240">
        <f>monthly_spot_yield!I240</f>
        <v>5.5100002288818297</v>
      </c>
      <c r="E240">
        <f>monthly_spot_yield!J240</f>
        <v>5.5999999046325604</v>
      </c>
      <c r="F240">
        <f>monthly_spot_yield!K240</f>
        <v>5.8299999237060502</v>
      </c>
      <c r="G240">
        <f>monthly_spot_yield!L240</f>
        <v>5.6399998664855904</v>
      </c>
      <c r="H240">
        <f>monthly_spot_yield!M240</f>
        <v>6.1500000953674299</v>
      </c>
      <c r="I240" s="3">
        <f>monthly_spot_yield!N240</f>
        <v>5.8400001525878897</v>
      </c>
      <c r="J240">
        <f>Bond_volatility!B240</f>
        <v>1.4990766968764772E-2</v>
      </c>
      <c r="K240">
        <f>Bond_volatility!C240</f>
        <v>2.2409538054212814E-2</v>
      </c>
      <c r="L240">
        <f>Bond_volatility!D240</f>
        <v>2.3188076341512612E-2</v>
      </c>
      <c r="M240">
        <f>Bond_volatility!E240</f>
        <v>2.4128077787380936E-2</v>
      </c>
      <c r="N240">
        <f>Bond_volatility!F240</f>
        <v>2.5927310387517916E-2</v>
      </c>
      <c r="O240">
        <f>Bond_volatility!G240</f>
        <v>2.537660117843283E-2</v>
      </c>
      <c r="P240">
        <f>Bond_volatility!H240</f>
        <v>1.8210246600548471E-2</v>
      </c>
      <c r="Q240">
        <f>Bond_volatility!I240</f>
        <v>1.4808092068888402E-2</v>
      </c>
      <c r="R240">
        <f>Economicpolicyuncertainty!B240</f>
        <v>53.14</v>
      </c>
      <c r="S240">
        <f>'Control variable'!E240</f>
        <v>6.8607700816261472E-3</v>
      </c>
      <c r="T240">
        <f>'Control variable'!F240</f>
        <v>0</v>
      </c>
      <c r="U240">
        <f>'Control variable'!G240</f>
        <v>0</v>
      </c>
    </row>
    <row r="241" spans="1:21" x14ac:dyDescent="0.3">
      <c r="A241" s="2">
        <v>36280</v>
      </c>
      <c r="B241">
        <f>monthly_spot_yield!G241</f>
        <v>4.7800002098083496</v>
      </c>
      <c r="C241">
        <f>monthly_spot_yield!H241</f>
        <v>5.0799999237060502</v>
      </c>
      <c r="D241">
        <f>monthly_spot_yield!I241</f>
        <v>5.17000007629394</v>
      </c>
      <c r="E241">
        <f>monthly_spot_yield!J241</f>
        <v>5.2399997711181596</v>
      </c>
      <c r="F241">
        <f>monthly_spot_yield!K241</f>
        <v>5.42000007629394</v>
      </c>
      <c r="G241">
        <f>monthly_spot_yield!L241</f>
        <v>5.3600001335143999</v>
      </c>
      <c r="H241">
        <f>monthly_spot_yield!M241</f>
        <v>5.9400000572204501</v>
      </c>
      <c r="I241" s="3">
        <f>monthly_spot_yield!N241</f>
        <v>5.7432999999999996</v>
      </c>
      <c r="J241">
        <f>Bond_volatility!B241</f>
        <v>1.601133580848919E-2</v>
      </c>
      <c r="K241">
        <f>Bond_volatility!C241</f>
        <v>1.8346854335436251E-2</v>
      </c>
      <c r="L241">
        <f>Bond_volatility!D241</f>
        <v>2.2195281701522414E-2</v>
      </c>
      <c r="M241">
        <f>Bond_volatility!E241</f>
        <v>2.1995134977810655E-2</v>
      </c>
      <c r="N241">
        <f>Bond_volatility!F241</f>
        <v>2.2446090629812687E-2</v>
      </c>
      <c r="O241">
        <f>Bond_volatility!G241</f>
        <v>2.1505548024920149E-2</v>
      </c>
      <c r="P241">
        <f>Bond_volatility!H241</f>
        <v>1.8905351666549025E-2</v>
      </c>
      <c r="Q241">
        <f>Bond_volatility!I241</f>
        <v>2.1935355822494933E-2</v>
      </c>
      <c r="R241">
        <f>Economicpolicyuncertainty!B241</f>
        <v>34.44</v>
      </c>
      <c r="S241">
        <f>'Control variable'!E241</f>
        <v>2.7095756145072759E-3</v>
      </c>
      <c r="T241">
        <f>'Control variable'!F241</f>
        <v>7.2464085207672533E-3</v>
      </c>
      <c r="U241">
        <f>'Control variable'!G241</f>
        <v>-1.694955831377332E-2</v>
      </c>
    </row>
    <row r="242" spans="1:21" x14ac:dyDescent="0.3">
      <c r="A242" s="2">
        <v>36250</v>
      </c>
      <c r="B242">
        <f>monthly_spot_yield!G242</f>
        <v>4.7199997901916504</v>
      </c>
      <c r="C242">
        <f>monthly_spot_yield!H242</f>
        <v>4.9899997711181596</v>
      </c>
      <c r="D242">
        <f>monthly_spot_yield!I242</f>
        <v>5.0700001716613698</v>
      </c>
      <c r="E242">
        <f>monthly_spot_yield!J242</f>
        <v>5.1199998855590803</v>
      </c>
      <c r="F242">
        <f>monthly_spot_yield!K242</f>
        <v>5.38000011444091</v>
      </c>
      <c r="G242">
        <f>monthly_spot_yield!L242</f>
        <v>5.25</v>
      </c>
      <c r="H242">
        <f>monthly_spot_yield!M242</f>
        <v>5.92000007629394</v>
      </c>
      <c r="I242" s="3">
        <f>monthly_spot_yield!N242</f>
        <v>5.7358000000000002</v>
      </c>
      <c r="J242">
        <f>Bond_volatility!B242</f>
        <v>1.2232289447930552E-2</v>
      </c>
      <c r="K242">
        <f>Bond_volatility!C242</f>
        <v>1.6203835270986684E-2</v>
      </c>
      <c r="L242">
        <f>Bond_volatility!D242</f>
        <v>1.686601296623547E-2</v>
      </c>
      <c r="M242">
        <f>Bond_volatility!E242</f>
        <v>1.7880242182061436E-2</v>
      </c>
      <c r="N242">
        <f>Bond_volatility!F242</f>
        <v>1.7136288651449606E-2</v>
      </c>
      <c r="O242">
        <f>Bond_volatility!G242</f>
        <v>1.8461354811453293E-2</v>
      </c>
      <c r="P242">
        <f>Bond_volatility!H242</f>
        <v>1.3946887120847538E-2</v>
      </c>
      <c r="Q242">
        <f>Bond_volatility!I242</f>
        <v>1.3029427685263066E-2</v>
      </c>
      <c r="R242">
        <f>Economicpolicyuncertainty!B242</f>
        <v>48.21</v>
      </c>
      <c r="S242">
        <f>'Control variable'!E242</f>
        <v>1.5849976081259696E-3</v>
      </c>
      <c r="T242">
        <f>'Control variable'!F242</f>
        <v>3.0349036951541112E-3</v>
      </c>
      <c r="U242">
        <f>'Control variable'!G242</f>
        <v>-5.7158413839948637E-2</v>
      </c>
    </row>
    <row r="243" spans="1:21" x14ac:dyDescent="0.3">
      <c r="A243" s="2">
        <v>36217</v>
      </c>
      <c r="B243">
        <f>monthly_spot_yield!G243</f>
        <v>4.88000011444091</v>
      </c>
      <c r="C243">
        <f>monthly_spot_yield!H243</f>
        <v>5.13000011444091</v>
      </c>
      <c r="D243">
        <f>monthly_spot_yield!I243</f>
        <v>5.1599998474120996</v>
      </c>
      <c r="E243">
        <f>monthly_spot_yield!J243</f>
        <v>5.21000003814697</v>
      </c>
      <c r="F243">
        <f>monthly_spot_yield!K243</f>
        <v>5.3899998664855904</v>
      </c>
      <c r="G243">
        <f>monthly_spot_yield!L243</f>
        <v>5.2899999618530202</v>
      </c>
      <c r="H243">
        <f>monthly_spot_yield!M243</f>
        <v>5.8499999046325604</v>
      </c>
      <c r="I243" s="3">
        <f>monthly_spot_yield!N243</f>
        <v>5.6226000000000003</v>
      </c>
      <c r="J243">
        <f>Bond_volatility!B243</f>
        <v>1.3186925863251264E-2</v>
      </c>
      <c r="K243">
        <f>Bond_volatility!C243</f>
        <v>1.9016796450029384E-2</v>
      </c>
      <c r="L243">
        <f>Bond_volatility!D243</f>
        <v>2.2296903801117023E-2</v>
      </c>
      <c r="M243">
        <f>Bond_volatility!E243</f>
        <v>2.3930816422529574E-2</v>
      </c>
      <c r="N243">
        <f>Bond_volatility!F243</f>
        <v>2.5322239589520786E-2</v>
      </c>
      <c r="O243">
        <f>Bond_volatility!G243</f>
        <v>2.258468873573349E-2</v>
      </c>
      <c r="P243">
        <f>Bond_volatility!H243</f>
        <v>2.047528385732696E-2</v>
      </c>
      <c r="Q243">
        <f>Bond_volatility!I243</f>
        <v>1.5775055212589564E-2</v>
      </c>
      <c r="R243">
        <f>Economicpolicyuncertainty!B243</f>
        <v>68.459999999999994</v>
      </c>
      <c r="S243">
        <f>'Control variable'!E243</f>
        <v>5.3186065285590212E-3</v>
      </c>
      <c r="T243">
        <f>'Control variable'!F243</f>
        <v>1.216545162204043E-3</v>
      </c>
      <c r="U243">
        <f>'Control variable'!G243</f>
        <v>1.600034134644112E-2</v>
      </c>
    </row>
    <row r="244" spans="1:21" x14ac:dyDescent="0.3">
      <c r="A244" s="2">
        <v>36189</v>
      </c>
      <c r="B244">
        <f>monthly_spot_yield!G244</f>
        <v>4.5100002288818297</v>
      </c>
      <c r="C244">
        <f>monthly_spot_yield!H244</f>
        <v>4.5799999237060502</v>
      </c>
      <c r="D244">
        <f>monthly_spot_yield!I244</f>
        <v>4.5700001716613698</v>
      </c>
      <c r="E244">
        <f>monthly_spot_yield!J244</f>
        <v>4.5500001907348597</v>
      </c>
      <c r="F244">
        <f>monthly_spot_yield!K244</f>
        <v>4.7199997901916504</v>
      </c>
      <c r="G244">
        <f>monthly_spot_yield!L244</f>
        <v>4.6599998474120996</v>
      </c>
      <c r="H244">
        <f>monthly_spot_yield!M244</f>
        <v>5.3499999046325604</v>
      </c>
      <c r="I244" s="3">
        <f>monthly_spot_yield!N244</f>
        <v>5.28</v>
      </c>
      <c r="J244">
        <f>Bond_volatility!B244</f>
        <v>1.7241977367108273E-2</v>
      </c>
      <c r="K244">
        <f>Bond_volatility!C244</f>
        <v>2.3293571518864898E-2</v>
      </c>
      <c r="L244">
        <f>Bond_volatility!D244</f>
        <v>2.2572696501076753E-2</v>
      </c>
      <c r="M244">
        <f>Bond_volatility!E244</f>
        <v>2.2850688991195651E-2</v>
      </c>
      <c r="N244">
        <f>Bond_volatility!F244</f>
        <v>2.0652945699568704E-2</v>
      </c>
      <c r="O244">
        <f>Bond_volatility!G244</f>
        <v>2.1158068904618153E-2</v>
      </c>
      <c r="P244">
        <f>Bond_volatility!H244</f>
        <v>1.7292558327823882E-2</v>
      </c>
      <c r="Q244">
        <f>Bond_volatility!I244</f>
        <v>1.5991762752626044E-2</v>
      </c>
      <c r="R244">
        <f>Economicpolicyuncertainty!B244</f>
        <v>149.1</v>
      </c>
      <c r="S244">
        <f>'Control variable'!E244</f>
        <v>4.6703907145163089E-3</v>
      </c>
      <c r="T244">
        <f>'Control variable'!F244</f>
        <v>2.4375392934383512E-3</v>
      </c>
      <c r="U244">
        <f>'Control variable'!G244</f>
        <v>-6.2520356981334055E-2</v>
      </c>
    </row>
    <row r="245" spans="1:21" x14ac:dyDescent="0.3">
      <c r="A245" s="2">
        <v>36160</v>
      </c>
      <c r="B245">
        <f>monthly_spot_yield!G245</f>
        <v>4.5300002098083496</v>
      </c>
      <c r="C245">
        <f>monthly_spot_yield!H245</f>
        <v>4.5399999618530202</v>
      </c>
      <c r="D245">
        <f>monthly_spot_yield!I245</f>
        <v>4.5500001907348597</v>
      </c>
      <c r="E245">
        <f>monthly_spot_yield!J245</f>
        <v>4.5599999427795401</v>
      </c>
      <c r="F245">
        <f>monthly_spot_yield!K245</f>
        <v>4.7300000190734801</v>
      </c>
      <c r="G245">
        <f>monthly_spot_yield!L245</f>
        <v>4.6500000953674299</v>
      </c>
      <c r="H245">
        <f>monthly_spot_yield!M245</f>
        <v>5.3899998664855904</v>
      </c>
      <c r="I245" s="3">
        <f>monthly_spot_yield!N245</f>
        <v>5.4326999999999996</v>
      </c>
      <c r="J245">
        <f>Bond_volatility!B245</f>
        <v>2.4860440368063494E-2</v>
      </c>
      <c r="K245">
        <f>Bond_volatility!C245</f>
        <v>3.0985194566524793E-2</v>
      </c>
      <c r="L245">
        <f>Bond_volatility!D245</f>
        <v>3.0106489648580075E-2</v>
      </c>
      <c r="M245">
        <f>Bond_volatility!E245</f>
        <v>3.0044444022888375E-2</v>
      </c>
      <c r="N245">
        <f>Bond_volatility!F245</f>
        <v>2.8187499251250359E-2</v>
      </c>
      <c r="O245">
        <f>Bond_volatility!G245</f>
        <v>2.4979184096179292E-2</v>
      </c>
      <c r="P245">
        <f>Bond_volatility!H245</f>
        <v>1.6682349842530159E-2</v>
      </c>
      <c r="Q245">
        <f>Bond_volatility!I245</f>
        <v>1.5279968539465871E-2</v>
      </c>
      <c r="R245">
        <f>Economicpolicyuncertainty!B245</f>
        <v>47.53</v>
      </c>
      <c r="S245">
        <f>'Control variable'!E245</f>
        <v>3.7065186469150491E-3</v>
      </c>
      <c r="T245">
        <f>'Control variable'!F245</f>
        <v>-6.0994207441442225E-4</v>
      </c>
      <c r="U245">
        <f>'Control variable'!G245</f>
        <v>-3.7179003241754133E-2</v>
      </c>
    </row>
    <row r="246" spans="1:21" x14ac:dyDescent="0.3">
      <c r="A246" s="2">
        <v>36129</v>
      </c>
      <c r="B246">
        <f>monthly_spot_yield!G246</f>
        <v>4.5300002098083496</v>
      </c>
      <c r="C246">
        <f>monthly_spot_yield!H246</f>
        <v>4.5399999618530202</v>
      </c>
      <c r="D246">
        <f>monthly_spot_yield!I246</f>
        <v>4.5399999618530202</v>
      </c>
      <c r="E246">
        <f>monthly_spot_yield!J246</f>
        <v>4.5100002288818297</v>
      </c>
      <c r="F246">
        <f>monthly_spot_yield!K246</f>
        <v>4.6999998092651296</v>
      </c>
      <c r="G246">
        <f>monthly_spot_yield!L246</f>
        <v>4.7399997711181596</v>
      </c>
      <c r="H246">
        <f>monthly_spot_yield!M246</f>
        <v>5.3299999237060502</v>
      </c>
      <c r="I246" s="3">
        <f>monthly_spot_yield!N246</f>
        <v>5.4009</v>
      </c>
      <c r="J246">
        <f>Bond_volatility!B246</f>
        <v>2.2053821032499133E-2</v>
      </c>
      <c r="K246">
        <f>Bond_volatility!C246</f>
        <v>2.6398104415360082E-2</v>
      </c>
      <c r="L246">
        <f>Bond_volatility!D246</f>
        <v>2.312711685326229E-2</v>
      </c>
      <c r="M246">
        <f>Bond_volatility!E246</f>
        <v>2.3398902541036194E-2</v>
      </c>
      <c r="N246">
        <f>Bond_volatility!F246</f>
        <v>2.3917783333999354E-2</v>
      </c>
      <c r="O246">
        <f>Bond_volatility!G246</f>
        <v>1.6813176877757574E-2</v>
      </c>
      <c r="P246">
        <f>Bond_volatility!H246</f>
        <v>1.8025994271483395E-2</v>
      </c>
      <c r="Q246">
        <f>Bond_volatility!I246</f>
        <v>1.8641730336861166E-2</v>
      </c>
      <c r="R246">
        <f>Economicpolicyuncertainty!B246</f>
        <v>50.31</v>
      </c>
      <c r="S246">
        <f>'Control variable'!E246</f>
        <v>-6.4954918075184537E-4</v>
      </c>
      <c r="T246">
        <f>'Control variable'!F246</f>
        <v>0</v>
      </c>
      <c r="U246">
        <f>'Control variable'!G246</f>
        <v>-6.3625695880211428E-2</v>
      </c>
    </row>
    <row r="247" spans="1:21" x14ac:dyDescent="0.3">
      <c r="A247" s="2">
        <v>36098</v>
      </c>
      <c r="B247">
        <f>monthly_spot_yield!G247</f>
        <v>4.1799998283386204</v>
      </c>
      <c r="C247">
        <f>monthly_spot_yield!H247</f>
        <v>4.1199998855590803</v>
      </c>
      <c r="D247">
        <f>monthly_spot_yield!I247</f>
        <v>4.2399997711181596</v>
      </c>
      <c r="E247">
        <f>monthly_spot_yield!J247</f>
        <v>4.2399997711181596</v>
      </c>
      <c r="F247">
        <f>monthly_spot_yield!K247</f>
        <v>4.4699997901916504</v>
      </c>
      <c r="G247">
        <f>monthly_spot_yield!L247</f>
        <v>4.6399998664855904</v>
      </c>
      <c r="H247">
        <f>monthly_spot_yield!M247</f>
        <v>5.38000011444091</v>
      </c>
      <c r="I247" s="3">
        <f>monthly_spot_yield!N247</f>
        <v>5.3842999999999996</v>
      </c>
      <c r="J247">
        <f>Bond_volatility!B247</f>
        <v>5.1151888628591526E-2</v>
      </c>
      <c r="K247">
        <f>Bond_volatility!C247</f>
        <v>4.5696113130795919E-2</v>
      </c>
      <c r="L247">
        <f>Bond_volatility!D247</f>
        <v>4.1787707067527873E-2</v>
      </c>
      <c r="M247">
        <f>Bond_volatility!E247</f>
        <v>4.5676824245360598E-2</v>
      </c>
      <c r="N247">
        <f>Bond_volatility!F247</f>
        <v>4.5166566796265344E-2</v>
      </c>
      <c r="O247">
        <f>Bond_volatility!G247</f>
        <v>4.5144569429718763E-2</v>
      </c>
      <c r="P247">
        <f>Bond_volatility!H247</f>
        <v>3.3517430078749355E-2</v>
      </c>
      <c r="Q247">
        <f>Bond_volatility!I247</f>
        <v>2.6915408637977041E-2</v>
      </c>
      <c r="R247">
        <f>Economicpolicyuncertainty!B247</f>
        <v>56.04</v>
      </c>
      <c r="S247">
        <f>'Control variable'!E247</f>
        <v>8.0644871901043337E-3</v>
      </c>
      <c r="T247">
        <f>'Control variable'!F247</f>
        <v>2.4420036555518089E-3</v>
      </c>
      <c r="U247">
        <f>'Control variable'!G247</f>
        <v>0</v>
      </c>
    </row>
    <row r="248" spans="1:21" x14ac:dyDescent="0.3">
      <c r="A248" s="2">
        <v>36068</v>
      </c>
      <c r="B248">
        <f>monthly_spot_yield!G248</f>
        <v>4.4099998474120996</v>
      </c>
      <c r="C248">
        <f>monthly_spot_yield!H248</f>
        <v>4.3000001907348597</v>
      </c>
      <c r="D248">
        <f>monthly_spot_yield!I248</f>
        <v>4.2600002288818297</v>
      </c>
      <c r="E248">
        <f>monthly_spot_yield!J248</f>
        <v>4.2300000190734801</v>
      </c>
      <c r="F248">
        <f>monthly_spot_yield!K248</f>
        <v>4.38000011444091</v>
      </c>
      <c r="G248">
        <f>monthly_spot_yield!L248</f>
        <v>4.4400000572204501</v>
      </c>
      <c r="H248">
        <f>monthly_spot_yield!M248</f>
        <v>5.17000007629394</v>
      </c>
      <c r="I248" s="3">
        <f>monthly_spot_yield!N248</f>
        <v>5.3380000000000001</v>
      </c>
      <c r="J248">
        <f>Bond_volatility!B248</f>
        <v>3.1753144353932186E-2</v>
      </c>
      <c r="K248">
        <f>Bond_volatility!C248</f>
        <v>3.7424407625546482E-2</v>
      </c>
      <c r="L248">
        <f>Bond_volatility!D248</f>
        <v>3.4500888355604713E-2</v>
      </c>
      <c r="M248">
        <f>Bond_volatility!E248</f>
        <v>3.6231185943800759E-2</v>
      </c>
      <c r="N248">
        <f>Bond_volatility!F248</f>
        <v>3.0979856555287896E-2</v>
      </c>
      <c r="O248">
        <f>Bond_volatility!G248</f>
        <v>2.9992502673177792E-2</v>
      </c>
      <c r="P248">
        <f>Bond_volatility!H248</f>
        <v>1.6936359510851019E-2</v>
      </c>
      <c r="Q248">
        <f>Bond_volatility!I248</f>
        <v>1.6087468135584922E-2</v>
      </c>
      <c r="R248">
        <f>Economicpolicyuncertainty!B248</f>
        <v>165.53</v>
      </c>
      <c r="S248">
        <f>'Control variable'!E248</f>
        <v>-1.9562206014524398E-3</v>
      </c>
      <c r="T248">
        <f>'Control variable'!F248</f>
        <v>1.2232417427440103E-3</v>
      </c>
      <c r="U248">
        <f>'Control variable'!G248</f>
        <v>3.48467313301681E-2</v>
      </c>
    </row>
    <row r="249" spans="1:21" x14ac:dyDescent="0.3">
      <c r="A249" s="2">
        <v>36038</v>
      </c>
      <c r="B249">
        <f>monthly_spot_yield!G249</f>
        <v>4.9499998092651296</v>
      </c>
      <c r="C249">
        <f>monthly_spot_yield!H249</f>
        <v>4.9099998474120996</v>
      </c>
      <c r="D249">
        <f>monthly_spot_yield!I249</f>
        <v>4.8499999046325604</v>
      </c>
      <c r="E249">
        <f>monthly_spot_yield!J249</f>
        <v>4.9099998474120996</v>
      </c>
      <c r="F249">
        <f>monthly_spot_yield!K249</f>
        <v>5.0300002098083496</v>
      </c>
      <c r="G249">
        <f>monthly_spot_yield!L249</f>
        <v>5.0500001907348597</v>
      </c>
      <c r="H249">
        <f>monthly_spot_yield!M249</f>
        <v>5.4499998092651296</v>
      </c>
      <c r="I249" s="3">
        <f>monthly_spot_yield!N249</f>
        <v>5.3956</v>
      </c>
      <c r="J249">
        <f>Bond_volatility!B249</f>
        <v>1.6171086179541057E-2</v>
      </c>
      <c r="K249">
        <f>Bond_volatility!C249</f>
        <v>1.7685284814593534E-2</v>
      </c>
      <c r="L249">
        <f>Bond_volatility!D249</f>
        <v>1.9491716455317422E-2</v>
      </c>
      <c r="M249">
        <f>Bond_volatility!E249</f>
        <v>1.7791937009656766E-2</v>
      </c>
      <c r="N249">
        <f>Bond_volatility!F249</f>
        <v>1.5634657593361637E-2</v>
      </c>
      <c r="O249">
        <f>Bond_volatility!G249</f>
        <v>1.6286499460228608E-2</v>
      </c>
      <c r="P249">
        <f>Bond_volatility!H249</f>
        <v>1.0963751298141788E-2</v>
      </c>
      <c r="Q249">
        <f>Bond_volatility!I249</f>
        <v>1.5227319872639283E-2</v>
      </c>
      <c r="R249">
        <f>Economicpolicyuncertainty!B249</f>
        <v>385.54</v>
      </c>
      <c r="S249">
        <f>'Control variable'!E249</f>
        <v>2.0316769647282903E-2</v>
      </c>
      <c r="T249">
        <f>'Control variable'!F249</f>
        <v>1.2247398958958697E-3</v>
      </c>
      <c r="U249">
        <f>'Control variable'!G249</f>
        <v>0.10457280391957703</v>
      </c>
    </row>
    <row r="250" spans="1:21" x14ac:dyDescent="0.3">
      <c r="A250" s="2">
        <v>36007</v>
      </c>
      <c r="B250">
        <f>monthly_spot_yield!G250</f>
        <v>5.38000011444091</v>
      </c>
      <c r="C250">
        <f>monthly_spot_yield!H250</f>
        <v>5.4899997711181596</v>
      </c>
      <c r="D250">
        <f>monthly_spot_yield!I250</f>
        <v>5.4800000190734801</v>
      </c>
      <c r="E250">
        <f>monthly_spot_yield!J250</f>
        <v>5.5199999809265101</v>
      </c>
      <c r="F250">
        <f>monthly_spot_yield!K250</f>
        <v>5.5599999427795401</v>
      </c>
      <c r="G250">
        <f>monthly_spot_yield!L250</f>
        <v>5.5</v>
      </c>
      <c r="H250">
        <f>monthly_spot_yield!M250</f>
        <v>5.8099999427795401</v>
      </c>
      <c r="I250" s="3">
        <f>monthly_spot_yield!N250</f>
        <v>5.7224000000000004</v>
      </c>
      <c r="J250">
        <f>Bond_volatility!B250</f>
        <v>4.7959865260674998E-3</v>
      </c>
      <c r="K250">
        <f>Bond_volatility!C250</f>
        <v>5.574993704685529E-3</v>
      </c>
      <c r="L250">
        <f>Bond_volatility!D250</f>
        <v>6.6177464343055584E-3</v>
      </c>
      <c r="M250">
        <f>Bond_volatility!E250</f>
        <v>7.270224484455275E-3</v>
      </c>
      <c r="N250">
        <f>Bond_volatility!F250</f>
        <v>8.4771573596454704E-3</v>
      </c>
      <c r="O250">
        <f>Bond_volatility!G250</f>
        <v>7.9600166736441824E-3</v>
      </c>
      <c r="P250">
        <f>Bond_volatility!H250</f>
        <v>1.0016019733981692E-2</v>
      </c>
      <c r="Q250">
        <f>Bond_volatility!I250</f>
        <v>9.511341688955852E-3</v>
      </c>
      <c r="R250">
        <f>Economicpolicyuncertainty!B250</f>
        <v>76.849999999999994</v>
      </c>
      <c r="S250">
        <f>'Control variable'!E250</f>
        <v>-3.4795678237309496E-3</v>
      </c>
      <c r="T250">
        <f>'Control variable'!F250</f>
        <v>1.2262417232445154E-3</v>
      </c>
      <c r="U250">
        <f>'Control variable'!G250</f>
        <v>-9.0286846672100504E-2</v>
      </c>
    </row>
    <row r="251" spans="1:21" x14ac:dyDescent="0.3">
      <c r="A251" s="2">
        <v>35976</v>
      </c>
      <c r="B251">
        <f>monthly_spot_yield!G251</f>
        <v>5.38000011444091</v>
      </c>
      <c r="C251">
        <f>monthly_spot_yield!H251</f>
        <v>5.4899997711181596</v>
      </c>
      <c r="D251">
        <f>monthly_spot_yield!I251</f>
        <v>5.4899997711181596</v>
      </c>
      <c r="E251">
        <f>monthly_spot_yield!J251</f>
        <v>5.4699997901916504</v>
      </c>
      <c r="F251">
        <f>monthly_spot_yield!K251</f>
        <v>5.5199999809265101</v>
      </c>
      <c r="G251">
        <f>monthly_spot_yield!L251</f>
        <v>5.4400000572204501</v>
      </c>
      <c r="H251">
        <f>monthly_spot_yield!M251</f>
        <v>5.7300000190734801</v>
      </c>
      <c r="I251" s="3">
        <f>monthly_spot_yield!N251</f>
        <v>5.6978</v>
      </c>
      <c r="J251">
        <f>Bond_volatility!B251</f>
        <v>9.659277478170988E-3</v>
      </c>
      <c r="K251">
        <f>Bond_volatility!C251</f>
        <v>1.2689679618353579E-2</v>
      </c>
      <c r="L251">
        <f>Bond_volatility!D251</f>
        <v>1.2971777927191374E-2</v>
      </c>
      <c r="M251">
        <f>Bond_volatility!E251</f>
        <v>1.3598276972085235E-2</v>
      </c>
      <c r="N251">
        <f>Bond_volatility!F251</f>
        <v>1.3934754555533177E-2</v>
      </c>
      <c r="O251">
        <f>Bond_volatility!G251</f>
        <v>1.42289773616565E-2</v>
      </c>
      <c r="P251">
        <f>Bond_volatility!H251</f>
        <v>1.3067073676515347E-2</v>
      </c>
      <c r="Q251">
        <f>Bond_volatility!I251</f>
        <v>1.5271514146076077E-2</v>
      </c>
      <c r="R251">
        <f>Economicpolicyuncertainty!B251</f>
        <v>42.46</v>
      </c>
      <c r="S251">
        <f>'Control variable'!E251</f>
        <v>-6.2937678655904964E-3</v>
      </c>
      <c r="T251">
        <f>'Control variable'!F251</f>
        <v>1.2277472383223377E-3</v>
      </c>
      <c r="U251">
        <f>'Control variable'!G251</f>
        <v>3.6634133179780384E-2</v>
      </c>
    </row>
    <row r="252" spans="1:21" x14ac:dyDescent="0.3">
      <c r="A252" s="2">
        <v>35944</v>
      </c>
      <c r="B252">
        <f>monthly_spot_yield!G252</f>
        <v>5.42000007629394</v>
      </c>
      <c r="C252">
        <f>monthly_spot_yield!H252</f>
        <v>5.5300002098083496</v>
      </c>
      <c r="D252">
        <f>monthly_spot_yield!I252</f>
        <v>5.5399999618530202</v>
      </c>
      <c r="E252">
        <f>monthly_spot_yield!J252</f>
        <v>5.5599999427795401</v>
      </c>
      <c r="F252">
        <f>monthly_spot_yield!K252</f>
        <v>5.63000011444091</v>
      </c>
      <c r="G252">
        <f>monthly_spot_yield!L252</f>
        <v>5.5599999427795401</v>
      </c>
      <c r="H252">
        <f>monthly_spot_yield!M252</f>
        <v>5.9000000953674299</v>
      </c>
      <c r="I252" s="3">
        <f>monthly_spot_yield!N252</f>
        <v>5.9659000000000004</v>
      </c>
      <c r="J252">
        <f>Bond_volatility!B252</f>
        <v>9.5381736277157115E-3</v>
      </c>
      <c r="K252">
        <f>Bond_volatility!C252</f>
        <v>1.3447864121166641E-2</v>
      </c>
      <c r="L252">
        <f>Bond_volatility!D252</f>
        <v>1.3990201581726269E-2</v>
      </c>
      <c r="M252">
        <f>Bond_volatility!E252</f>
        <v>1.2842693536369297E-2</v>
      </c>
      <c r="N252">
        <f>Bond_volatility!F252</f>
        <v>1.2543695117869198E-2</v>
      </c>
      <c r="O252">
        <f>Bond_volatility!G252</f>
        <v>1.3585611598960566E-2</v>
      </c>
      <c r="P252">
        <f>Bond_volatility!H252</f>
        <v>1.1645564218167866E-2</v>
      </c>
      <c r="Q252">
        <f>Bond_volatility!I252</f>
        <v>1.4820306583327506E-2</v>
      </c>
      <c r="R252">
        <f>Economicpolicyuncertainty!B252</f>
        <v>76.03</v>
      </c>
      <c r="S252">
        <f>'Control variable'!E252</f>
        <v>6.3385218649129162E-3</v>
      </c>
      <c r="T252">
        <f>'Control variable'!F252</f>
        <v>1.8444517986477319E-3</v>
      </c>
      <c r="U252">
        <f>'Control variable'!G252</f>
        <v>2.2642476749759752E-2</v>
      </c>
    </row>
    <row r="253" spans="1:21" x14ac:dyDescent="0.3">
      <c r="A253" s="2">
        <v>35915</v>
      </c>
      <c r="B253">
        <f>monthly_spot_yield!G253</f>
        <v>5.4000000953674299</v>
      </c>
      <c r="C253">
        <f>monthly_spot_yield!H253</f>
        <v>5.5900001525878897</v>
      </c>
      <c r="D253">
        <f>monthly_spot_yield!I253</f>
        <v>5.6199998855590803</v>
      </c>
      <c r="E253">
        <f>monthly_spot_yield!J253</f>
        <v>5.6500000953674299</v>
      </c>
      <c r="F253">
        <f>monthly_spot_yield!K253</f>
        <v>5.7399997711181596</v>
      </c>
      <c r="G253">
        <f>monthly_spot_yield!L253</f>
        <v>5.6799998283386204</v>
      </c>
      <c r="H253">
        <f>monthly_spot_yield!M253</f>
        <v>6.0399999618530202</v>
      </c>
      <c r="I253" s="3">
        <f>monthly_spot_yield!N253</f>
        <v>6.0019</v>
      </c>
      <c r="J253">
        <f>Bond_volatility!B253</f>
        <v>1.6465894551988335E-2</v>
      </c>
      <c r="K253">
        <f>Bond_volatility!C253</f>
        <v>1.7401715205566489E-2</v>
      </c>
      <c r="L253">
        <f>Bond_volatility!D253</f>
        <v>1.9327680988628668E-2</v>
      </c>
      <c r="M253">
        <f>Bond_volatility!E253</f>
        <v>1.9084586260949343E-2</v>
      </c>
      <c r="N253">
        <f>Bond_volatility!F253</f>
        <v>1.949340394528774E-2</v>
      </c>
      <c r="O253">
        <f>Bond_volatility!G253</f>
        <v>1.9095491588138672E-2</v>
      </c>
      <c r="P253">
        <f>Bond_volatility!H253</f>
        <v>1.6441652526751949E-2</v>
      </c>
      <c r="Q253">
        <f>Bond_volatility!I253</f>
        <v>1.5561793350783124E-2</v>
      </c>
      <c r="R253">
        <f>Economicpolicyuncertainty!B253</f>
        <v>70.540000000000006</v>
      </c>
      <c r="S253">
        <f>'Control variable'!E253</f>
        <v>3.6939377222067592E-3</v>
      </c>
      <c r="T253">
        <f>'Control variable'!F253</f>
        <v>1.8478600884796262E-3</v>
      </c>
      <c r="U253">
        <f>'Control variable'!G253</f>
        <v>-4.478360262697343E-2</v>
      </c>
    </row>
    <row r="254" spans="1:21" x14ac:dyDescent="0.3">
      <c r="A254" s="2">
        <v>35885</v>
      </c>
      <c r="B254">
        <f>monthly_spot_yield!G254</f>
        <v>5.4099998474120996</v>
      </c>
      <c r="C254">
        <f>monthly_spot_yield!H254</f>
        <v>5.5999999046325604</v>
      </c>
      <c r="D254">
        <f>monthly_spot_yield!I254</f>
        <v>5.6100001335143999</v>
      </c>
      <c r="E254">
        <f>monthly_spot_yield!J254</f>
        <v>5.6399998664855904</v>
      </c>
      <c r="F254">
        <f>monthly_spot_yield!K254</f>
        <v>5.7399997711181596</v>
      </c>
      <c r="G254">
        <f>monthly_spot_yield!L254</f>
        <v>5.67000007629394</v>
      </c>
      <c r="H254">
        <f>monthly_spot_yield!M254</f>
        <v>6.0199999809265101</v>
      </c>
      <c r="I254" s="3">
        <f>monthly_spot_yield!N254</f>
        <v>5.9151999999999996</v>
      </c>
      <c r="J254">
        <f>Bond_volatility!B254</f>
        <v>7.0162952392418031E-3</v>
      </c>
      <c r="K254">
        <f>Bond_volatility!C254</f>
        <v>1.0702111796494647E-2</v>
      </c>
      <c r="L254">
        <f>Bond_volatility!D254</f>
        <v>1.2183626004429616E-2</v>
      </c>
      <c r="M254">
        <f>Bond_volatility!E254</f>
        <v>1.1722711783268449E-2</v>
      </c>
      <c r="N254">
        <f>Bond_volatility!F254</f>
        <v>1.3363411373162463E-2</v>
      </c>
      <c r="O254">
        <f>Bond_volatility!G254</f>
        <v>1.2819725227520134E-2</v>
      </c>
      <c r="P254">
        <f>Bond_volatility!H254</f>
        <v>1.0700617305501944E-2</v>
      </c>
      <c r="Q254">
        <f>Bond_volatility!I254</f>
        <v>1.039937927462432E-2</v>
      </c>
      <c r="R254">
        <f>Economicpolicyuncertainty!B254</f>
        <v>33.1</v>
      </c>
      <c r="S254">
        <f>'Control variable'!E254</f>
        <v>6.7518913044868297E-4</v>
      </c>
      <c r="T254">
        <f>'Control variable'!F254</f>
        <v>1.8512809977232389E-3</v>
      </c>
      <c r="U254">
        <f>'Control variable'!G254</f>
        <v>-3.5846131773135649E-2</v>
      </c>
    </row>
    <row r="255" spans="1:21" x14ac:dyDescent="0.3">
      <c r="A255" s="2">
        <v>35853</v>
      </c>
      <c r="B255">
        <f>monthly_spot_yield!G255</f>
        <v>5.4099998474120996</v>
      </c>
      <c r="C255">
        <f>monthly_spot_yield!H255</f>
        <v>5.5500001907348597</v>
      </c>
      <c r="D255">
        <f>monthly_spot_yield!I255</f>
        <v>5.5500001907348597</v>
      </c>
      <c r="E255">
        <f>monthly_spot_yield!J255</f>
        <v>5.5900001525878897</v>
      </c>
      <c r="F255">
        <f>monthly_spot_yield!K255</f>
        <v>5.67000007629394</v>
      </c>
      <c r="G255">
        <f>monthly_spot_yield!L255</f>
        <v>5.6199998855590803</v>
      </c>
      <c r="H255">
        <f>monthly_spot_yield!M255</f>
        <v>5.9899997711181596</v>
      </c>
      <c r="I255" s="3">
        <f>monthly_spot_yield!N255</f>
        <v>5.9291</v>
      </c>
      <c r="J255">
        <f>Bond_volatility!B255</f>
        <v>1.1712956828499502E-2</v>
      </c>
      <c r="K255">
        <f>Bond_volatility!C255</f>
        <v>1.2285801295403577E-2</v>
      </c>
      <c r="L255">
        <f>Bond_volatility!D255</f>
        <v>1.4584353994087551E-2</v>
      </c>
      <c r="M255">
        <f>Bond_volatility!E255</f>
        <v>1.4075545746338744E-2</v>
      </c>
      <c r="N255">
        <f>Bond_volatility!F255</f>
        <v>1.4725625478449446E-2</v>
      </c>
      <c r="O255">
        <f>Bond_volatility!G255</f>
        <v>1.5867980840520112E-2</v>
      </c>
      <c r="P255">
        <f>Bond_volatility!H255</f>
        <v>1.2147264584488712E-2</v>
      </c>
      <c r="Q255">
        <f>Bond_volatility!I255</f>
        <v>1.3090424677797197E-2</v>
      </c>
      <c r="R255">
        <f>Economicpolicyuncertainty!B255</f>
        <v>82.67</v>
      </c>
      <c r="S255">
        <f>'Control variable'!E255</f>
        <v>1.3125071805745907E-3</v>
      </c>
      <c r="T255">
        <f>'Control variable'!F255</f>
        <v>1.8547145965944988E-3</v>
      </c>
      <c r="U255">
        <f>'Control variable'!G255</f>
        <v>-6.8053463245015752E-2</v>
      </c>
    </row>
    <row r="256" spans="1:21" x14ac:dyDescent="0.3">
      <c r="A256" s="2">
        <v>35825</v>
      </c>
      <c r="B256">
        <f>monthly_spot_yield!G256</f>
        <v>5.2399997711181596</v>
      </c>
      <c r="C256">
        <f>monthly_spot_yield!H256</f>
        <v>5.3200001716613698</v>
      </c>
      <c r="D256">
        <f>monthly_spot_yield!I256</f>
        <v>5.3499999046325604</v>
      </c>
      <c r="E256">
        <f>monthly_spot_yield!J256</f>
        <v>5.3899998664855904</v>
      </c>
      <c r="F256">
        <f>monthly_spot_yield!K256</f>
        <v>5.5100002288818297</v>
      </c>
      <c r="G256">
        <f>monthly_spot_yield!L256</f>
        <v>5.5300002098083496</v>
      </c>
      <c r="H256">
        <f>monthly_spot_yield!M256</f>
        <v>5.88000011444091</v>
      </c>
      <c r="I256" s="3">
        <f>monthly_spot_yield!N256</f>
        <v>5.8521999999999998</v>
      </c>
      <c r="J256">
        <f>Bond_volatility!B256</f>
        <v>2.1607067623994638E-2</v>
      </c>
      <c r="K256">
        <f>Bond_volatility!C256</f>
        <v>2.5177987598519157E-2</v>
      </c>
      <c r="L256">
        <f>Bond_volatility!D256</f>
        <v>2.5916150003747376E-2</v>
      </c>
      <c r="M256">
        <f>Bond_volatility!E256</f>
        <v>2.7126049978638711E-2</v>
      </c>
      <c r="N256">
        <f>Bond_volatility!F256</f>
        <v>2.476612127341269E-2</v>
      </c>
      <c r="O256">
        <f>Bond_volatility!G256</f>
        <v>2.3542189671850126E-2</v>
      </c>
      <c r="P256">
        <f>Bond_volatility!H256</f>
        <v>1.9856622407638181E-2</v>
      </c>
      <c r="Q256">
        <f>Bond_volatility!I256</f>
        <v>1.9141078187891195E-2</v>
      </c>
      <c r="R256">
        <f>Economicpolicyuncertainty!B256</f>
        <v>203.27</v>
      </c>
      <c r="S256">
        <f>'Control variable'!E256</f>
        <v>5.1223093958951858E-3</v>
      </c>
      <c r="T256">
        <f>'Control variable'!F256</f>
        <v>1.8581609558318266E-3</v>
      </c>
      <c r="U256">
        <f>'Control variable'!G256</f>
        <v>1.3245226750020723E-2</v>
      </c>
    </row>
    <row r="257" spans="1:21" x14ac:dyDescent="0.3">
      <c r="A257" s="2">
        <v>35795</v>
      </c>
      <c r="B257">
        <f>monthly_spot_yield!G257</f>
        <v>5.5100002288818297</v>
      </c>
      <c r="C257">
        <f>monthly_spot_yield!H257</f>
        <v>5.6599998474120996</v>
      </c>
      <c r="D257">
        <f>monthly_spot_yield!I257</f>
        <v>5.6799998283386204</v>
      </c>
      <c r="E257">
        <f>monthly_spot_yield!J257</f>
        <v>5.71000003814697</v>
      </c>
      <c r="F257">
        <f>monthly_spot_yield!K257</f>
        <v>5.7699999809265101</v>
      </c>
      <c r="G257">
        <f>monthly_spot_yield!L257</f>
        <v>5.75</v>
      </c>
      <c r="H257">
        <f>monthly_spot_yield!M257</f>
        <v>6.0199999809265101</v>
      </c>
      <c r="I257" s="3">
        <f>monthly_spot_yield!N257</f>
        <v>5.9390000000000001</v>
      </c>
      <c r="J257">
        <f>Bond_volatility!B257</f>
        <v>1.4749094213804858E-2</v>
      </c>
      <c r="K257">
        <f>Bond_volatility!C257</f>
        <v>1.4978972071745821E-2</v>
      </c>
      <c r="L257">
        <f>Bond_volatility!D257</f>
        <v>1.4136815362362583E-2</v>
      </c>
      <c r="M257">
        <f>Bond_volatility!E257</f>
        <v>1.488197106127972E-2</v>
      </c>
      <c r="N257">
        <f>Bond_volatility!F257</f>
        <v>1.5752501772764719E-2</v>
      </c>
      <c r="O257">
        <f>Bond_volatility!G257</f>
        <v>1.559512748278888E-2</v>
      </c>
      <c r="P257">
        <f>Bond_volatility!H257</f>
        <v>1.3372521571222569E-2</v>
      </c>
      <c r="Q257">
        <f>Bond_volatility!I257</f>
        <v>1.2458296425523929E-2</v>
      </c>
      <c r="R257">
        <f>Economicpolicyuncertainty!B257</f>
        <v>41.02</v>
      </c>
      <c r="S257">
        <f>'Control variable'!E257</f>
        <v>3.0788130119812889E-3</v>
      </c>
      <c r="T257">
        <f>'Control variable'!F257</f>
        <v>-1.2391575315479787E-3</v>
      </c>
      <c r="U257">
        <f>'Control variable'!G257</f>
        <v>-2.6317308317373417E-2</v>
      </c>
    </row>
    <row r="258" spans="1:21" x14ac:dyDescent="0.3">
      <c r="A258" s="2">
        <v>35762</v>
      </c>
      <c r="B258">
        <f>monthly_spot_yield!G258</f>
        <v>5.5199999809265101</v>
      </c>
      <c r="C258">
        <f>monthly_spot_yield!H258</f>
        <v>5.7600002288818297</v>
      </c>
      <c r="D258">
        <f>monthly_spot_yield!I258</f>
        <v>5.8000001907348597</v>
      </c>
      <c r="E258">
        <f>monthly_spot_yield!J258</f>
        <v>5.8299999237060502</v>
      </c>
      <c r="F258">
        <f>monthly_spot_yield!K258</f>
        <v>5.8899998664855904</v>
      </c>
      <c r="G258">
        <f>monthly_spot_yield!L258</f>
        <v>5.8600001335143999</v>
      </c>
      <c r="H258">
        <f>monthly_spot_yield!M258</f>
        <v>6.1199998855590803</v>
      </c>
      <c r="I258" s="3">
        <f>monthly_spot_yield!N258</f>
        <v>6.0194000000000001</v>
      </c>
      <c r="J258">
        <f>Bond_volatility!B258</f>
        <v>8.7211720432242498E-3</v>
      </c>
      <c r="K258">
        <f>Bond_volatility!C258</f>
        <v>7.4883643430175319E-3</v>
      </c>
      <c r="L258">
        <f>Bond_volatility!D258</f>
        <v>6.5516613830417427E-3</v>
      </c>
      <c r="M258">
        <f>Bond_volatility!E258</f>
        <v>7.6350930222108624E-3</v>
      </c>
      <c r="N258">
        <f>Bond_volatility!F258</f>
        <v>7.8229973313846922E-3</v>
      </c>
      <c r="O258">
        <f>Bond_volatility!G258</f>
        <v>6.8830455195679988E-3</v>
      </c>
      <c r="P258">
        <f>Bond_volatility!H258</f>
        <v>7.4533163114484675E-3</v>
      </c>
      <c r="Q258">
        <f>Bond_volatility!I258</f>
        <v>9.249602467493661E-3</v>
      </c>
      <c r="R258">
        <f>Economicpolicyuncertainty!B258</f>
        <v>156.83000000000001</v>
      </c>
      <c r="S258">
        <f>'Control variable'!E258</f>
        <v>8.7407024611649859E-3</v>
      </c>
      <c r="T258">
        <f>'Control variable'!F258</f>
        <v>-6.1900342428371875E-4</v>
      </c>
      <c r="U258">
        <f>'Control variable'!G258</f>
        <v>3.3006296468170077E-2</v>
      </c>
    </row>
    <row r="259" spans="1:21" x14ac:dyDescent="0.3">
      <c r="A259" s="2">
        <v>35734</v>
      </c>
      <c r="B259">
        <f>monthly_spot_yield!G259</f>
        <v>5.3600001335143999</v>
      </c>
      <c r="C259">
        <f>monthly_spot_yield!H259</f>
        <v>5.63000011444091</v>
      </c>
      <c r="D259">
        <f>monthly_spot_yield!I259</f>
        <v>5.6999998092651296</v>
      </c>
      <c r="E259">
        <f>monthly_spot_yield!J259</f>
        <v>5.7199997901916504</v>
      </c>
      <c r="F259">
        <f>monthly_spot_yield!K259</f>
        <v>5.8699998855590803</v>
      </c>
      <c r="G259">
        <f>monthly_spot_yield!L259</f>
        <v>5.8400001525878897</v>
      </c>
      <c r="H259">
        <f>monthly_spot_yield!M259</f>
        <v>6.21000003814697</v>
      </c>
      <c r="I259" s="3">
        <f>monthly_spot_yield!N259</f>
        <v>6.1696</v>
      </c>
      <c r="J259">
        <f>Bond_volatility!B259</f>
        <v>2.1981357940884981E-2</v>
      </c>
      <c r="K259">
        <f>Bond_volatility!C259</f>
        <v>2.3410860872826938E-2</v>
      </c>
      <c r="L259">
        <f>Bond_volatility!D259</f>
        <v>2.1651763641349436E-2</v>
      </c>
      <c r="M259">
        <f>Bond_volatility!E259</f>
        <v>2.2845217150126631E-2</v>
      </c>
      <c r="N259">
        <f>Bond_volatility!F259</f>
        <v>1.9703299154204362E-2</v>
      </c>
      <c r="O259">
        <f>Bond_volatility!G259</f>
        <v>1.9609243225556034E-2</v>
      </c>
      <c r="P259">
        <f>Bond_volatility!H259</f>
        <v>1.5384459581088326E-2</v>
      </c>
      <c r="Q259">
        <f>Bond_volatility!I259</f>
        <v>1.5112298369579637E-2</v>
      </c>
      <c r="R259">
        <f>Economicpolicyuncertainty!B259</f>
        <v>179.79</v>
      </c>
      <c r="S259">
        <f>'Control variable'!E259</f>
        <v>8.566753775725678E-3</v>
      </c>
      <c r="T259">
        <f>'Control variable'!F259</f>
        <v>2.4783160144670005E-3</v>
      </c>
      <c r="U259">
        <f>'Control variable'!G259</f>
        <v>-4.5909701304077968E-2</v>
      </c>
    </row>
    <row r="260" spans="1:21" x14ac:dyDescent="0.3">
      <c r="A260" s="2">
        <v>35703</v>
      </c>
      <c r="B260">
        <f>monthly_spot_yield!G260</f>
        <v>5.4699997901916504</v>
      </c>
      <c r="C260">
        <f>monthly_spot_yield!H260</f>
        <v>5.8000001907348597</v>
      </c>
      <c r="D260">
        <f>monthly_spot_yield!I260</f>
        <v>5.88000011444091</v>
      </c>
      <c r="E260">
        <f>monthly_spot_yield!J260</f>
        <v>6</v>
      </c>
      <c r="F260">
        <f>monthly_spot_yield!K260</f>
        <v>6.1100001335143999</v>
      </c>
      <c r="G260">
        <f>monthly_spot_yield!L260</f>
        <v>6.1199998855590803</v>
      </c>
      <c r="H260">
        <f>monthly_spot_yield!M260</f>
        <v>6.4699997901916504</v>
      </c>
      <c r="I260" s="3">
        <f>monthly_spot_yield!N260</f>
        <v>6.5952999999999999</v>
      </c>
      <c r="J260">
        <f>Bond_volatility!B260</f>
        <v>9.3678954078393294E-3</v>
      </c>
      <c r="K260">
        <f>Bond_volatility!C260</f>
        <v>1.2724913623592767E-2</v>
      </c>
      <c r="L260">
        <f>Bond_volatility!D260</f>
        <v>1.3947489709539641E-2</v>
      </c>
      <c r="M260">
        <f>Bond_volatility!E260</f>
        <v>1.6344871344057311E-2</v>
      </c>
      <c r="N260">
        <f>Bond_volatility!F260</f>
        <v>1.817993953053873E-2</v>
      </c>
      <c r="O260">
        <f>Bond_volatility!G260</f>
        <v>1.7465289081639416E-2</v>
      </c>
      <c r="P260">
        <f>Bond_volatility!H260</f>
        <v>1.6785779557297566E-2</v>
      </c>
      <c r="Q260">
        <f>Bond_volatility!I260</f>
        <v>1.7049613532798127E-2</v>
      </c>
      <c r="R260">
        <f>Economicpolicyuncertainty!B260</f>
        <v>49.68</v>
      </c>
      <c r="S260">
        <f>'Control variable'!E260</f>
        <v>8.8438114503176062E-3</v>
      </c>
      <c r="T260">
        <f>'Control variable'!F260</f>
        <v>2.4844733276619658E-3</v>
      </c>
      <c r="U260">
        <f>'Control variable'!G260</f>
        <v>-1.2739025777429714E-2</v>
      </c>
    </row>
    <row r="261" spans="1:21" x14ac:dyDescent="0.3">
      <c r="A261" s="2">
        <v>35671</v>
      </c>
      <c r="B261">
        <f>monthly_spot_yield!G261</f>
        <v>5.5900001525878897</v>
      </c>
      <c r="C261">
        <f>monthly_spot_yield!H261</f>
        <v>5.9699997901916504</v>
      </c>
      <c r="D261">
        <f>monthly_spot_yield!I261</f>
        <v>6.0999999046325604</v>
      </c>
      <c r="E261">
        <f>monthly_spot_yield!J261</f>
        <v>6.2199997901916504</v>
      </c>
      <c r="F261">
        <f>monthly_spot_yield!K261</f>
        <v>6.3299999237060502</v>
      </c>
      <c r="G261">
        <f>monthly_spot_yield!L261</f>
        <v>6.3400001525878897</v>
      </c>
      <c r="H261">
        <f>monthly_spot_yield!M261</f>
        <v>6.6900000572204501</v>
      </c>
      <c r="I261" s="3">
        <f>monthly_spot_yield!N261</f>
        <v>6.5976999999999997</v>
      </c>
      <c r="J261">
        <f>Bond_volatility!B261</f>
        <v>9.6496853069989192E-3</v>
      </c>
      <c r="K261">
        <f>Bond_volatility!C261</f>
        <v>1.3518437267532274E-2</v>
      </c>
      <c r="L261">
        <f>Bond_volatility!D261</f>
        <v>1.364588446815535E-2</v>
      </c>
      <c r="M261">
        <f>Bond_volatility!E261</f>
        <v>1.2678125988610135E-2</v>
      </c>
      <c r="N261">
        <f>Bond_volatility!F261</f>
        <v>1.5626792739943232E-2</v>
      </c>
      <c r="O261">
        <f>Bond_volatility!G261</f>
        <v>1.6116428695650706E-2</v>
      </c>
      <c r="P261">
        <f>Bond_volatility!H261</f>
        <v>1.6160324072750056E-2</v>
      </c>
      <c r="Q261">
        <f>Bond_volatility!I261</f>
        <v>1.8555832574196376E-2</v>
      </c>
      <c r="R261">
        <f>Economicpolicyuncertainty!B261</f>
        <v>100.22</v>
      </c>
      <c r="S261">
        <f>'Control variable'!E261</f>
        <v>1.0394079305581491E-2</v>
      </c>
      <c r="T261">
        <f>'Control variable'!F261</f>
        <v>1.8674141747954624E-3</v>
      </c>
      <c r="U261">
        <f>'Control variable'!G261</f>
        <v>3.2157111634531443E-2</v>
      </c>
    </row>
    <row r="262" spans="1:21" x14ac:dyDescent="0.3">
      <c r="A262" s="2">
        <v>35642</v>
      </c>
      <c r="B262">
        <f>monthly_spot_yield!G262</f>
        <v>5.4499998092651296</v>
      </c>
      <c r="C262">
        <f>monthly_spot_yield!H262</f>
        <v>5.7399997711181596</v>
      </c>
      <c r="D262">
        <f>monthly_spot_yield!I262</f>
        <v>5.8099999427795401</v>
      </c>
      <c r="E262">
        <f>monthly_spot_yield!J262</f>
        <v>5.9000000953674299</v>
      </c>
      <c r="F262">
        <f>monthly_spot_yield!K262</f>
        <v>5.9899997711181596</v>
      </c>
      <c r="G262">
        <f>monthly_spot_yield!L262</f>
        <v>6.0199999809265101</v>
      </c>
      <c r="H262">
        <f>monthly_spot_yield!M262</f>
        <v>6.3499999046325604</v>
      </c>
      <c r="I262" s="3">
        <f>monthly_spot_yield!N262</f>
        <v>6.3074000000000003</v>
      </c>
      <c r="J262">
        <f>Bond_volatility!B262</f>
        <v>1.2432334991658573E-2</v>
      </c>
      <c r="K262">
        <f>Bond_volatility!C262</f>
        <v>1.2270095230522313E-2</v>
      </c>
      <c r="L262">
        <f>Bond_volatility!D262</f>
        <v>1.4629349451404448E-2</v>
      </c>
      <c r="M262">
        <f>Bond_volatility!E262</f>
        <v>1.4256989500311656E-2</v>
      </c>
      <c r="N262">
        <f>Bond_volatility!F262</f>
        <v>1.5064607755048406E-2</v>
      </c>
      <c r="O262">
        <f>Bond_volatility!G262</f>
        <v>1.5038441765829235E-2</v>
      </c>
      <c r="P262">
        <f>Bond_volatility!H262</f>
        <v>1.3715032937419902E-2</v>
      </c>
      <c r="Q262">
        <f>Bond_volatility!I262</f>
        <v>1.1290491726602729E-2</v>
      </c>
      <c r="R262">
        <f>Economicpolicyuncertainty!B262</f>
        <v>40.880000000000003</v>
      </c>
      <c r="S262">
        <f>'Control variable'!E262</f>
        <v>7.598583241695012E-3</v>
      </c>
      <c r="T262">
        <f>'Control variable'!F262</f>
        <v>1.2468829545631303E-3</v>
      </c>
      <c r="U262">
        <f>'Control variable'!G262</f>
        <v>-3.2157111634531402E-2</v>
      </c>
    </row>
    <row r="263" spans="1:21" x14ac:dyDescent="0.3">
      <c r="A263" s="2">
        <v>35611</v>
      </c>
      <c r="B263">
        <f>monthly_spot_yield!G263</f>
        <v>5.67000007629394</v>
      </c>
      <c r="C263">
        <f>monthly_spot_yield!H263</f>
        <v>6.0799999237060502</v>
      </c>
      <c r="D263">
        <f>monthly_spot_yield!I263</f>
        <v>6.25</v>
      </c>
      <c r="E263">
        <f>monthly_spot_yield!J263</f>
        <v>6.4000000953674299</v>
      </c>
      <c r="F263">
        <f>monthly_spot_yield!K263</f>
        <v>6.4899997711181596</v>
      </c>
      <c r="G263">
        <f>monthly_spot_yield!L263</f>
        <v>6.5100002288818297</v>
      </c>
      <c r="H263">
        <f>monthly_spot_yield!M263</f>
        <v>6.8600001335143999</v>
      </c>
      <c r="I263" s="3">
        <f>monthly_spot_yield!N263</f>
        <v>6.7535999999999996</v>
      </c>
      <c r="J263">
        <f>Bond_volatility!B263</f>
        <v>9.6208682228444923E-3</v>
      </c>
      <c r="K263">
        <f>Bond_volatility!C263</f>
        <v>1.2601191255006349E-2</v>
      </c>
      <c r="L263">
        <f>Bond_volatility!D263</f>
        <v>1.2905102011474894E-2</v>
      </c>
      <c r="M263">
        <f>Bond_volatility!E263</f>
        <v>1.2410146984940697E-2</v>
      </c>
      <c r="N263">
        <f>Bond_volatility!F263</f>
        <v>1.2718128310325783E-2</v>
      </c>
      <c r="O263">
        <f>Bond_volatility!G263</f>
        <v>1.2747304024563528E-2</v>
      </c>
      <c r="P263">
        <f>Bond_volatility!H263</f>
        <v>1.1619813330493037E-2</v>
      </c>
      <c r="Q263">
        <f>Bond_volatility!I263</f>
        <v>8.8748060384835886E-3</v>
      </c>
      <c r="R263">
        <f>Economicpolicyuncertainty!B263</f>
        <v>138.46</v>
      </c>
      <c r="S263">
        <f>'Control variable'!E263</f>
        <v>4.8665871159610042E-3</v>
      </c>
      <c r="T263">
        <f>'Control variable'!F263</f>
        <v>1.2484396128382761E-3</v>
      </c>
      <c r="U263">
        <f>'Control variable'!G263</f>
        <v>-6.1368946376292012E-2</v>
      </c>
    </row>
    <row r="264" spans="1:21" x14ac:dyDescent="0.3">
      <c r="A264" s="2">
        <v>35580</v>
      </c>
      <c r="B264">
        <f>monthly_spot_yield!G264</f>
        <v>5.7800002098083496</v>
      </c>
      <c r="C264">
        <f>monthly_spot_yield!H264</f>
        <v>6.2199997901916504</v>
      </c>
      <c r="D264">
        <f>monthly_spot_yield!I264</f>
        <v>6.3699998855590803</v>
      </c>
      <c r="E264">
        <f>monthly_spot_yield!J264</f>
        <v>6.5100002288818297</v>
      </c>
      <c r="F264">
        <f>monthly_spot_yield!K264</f>
        <v>6.6100001335143999</v>
      </c>
      <c r="G264">
        <f>monthly_spot_yield!L264</f>
        <v>6.67000007629394</v>
      </c>
      <c r="H264">
        <f>monthly_spot_yield!M264</f>
        <v>6.9899997711181596</v>
      </c>
      <c r="I264" s="3">
        <f>monthly_spot_yield!N264</f>
        <v>6.9409000000000001</v>
      </c>
      <c r="J264">
        <f>Bond_volatility!B264</f>
        <v>1.279928821662117E-2</v>
      </c>
      <c r="K264">
        <f>Bond_volatility!C264</f>
        <v>1.3093149073910544E-2</v>
      </c>
      <c r="L264">
        <f>Bond_volatility!D264</f>
        <v>1.4000504744408785E-2</v>
      </c>
      <c r="M264">
        <f>Bond_volatility!E264</f>
        <v>1.4304244340452013E-2</v>
      </c>
      <c r="N264">
        <f>Bond_volatility!F264</f>
        <v>1.226305777357131E-2</v>
      </c>
      <c r="O264">
        <f>Bond_volatility!G264</f>
        <v>1.1638175505445169E-2</v>
      </c>
      <c r="P264">
        <f>Bond_volatility!H264</f>
        <v>1.028778259463793E-2</v>
      </c>
      <c r="Q264">
        <f>Bond_volatility!I264</f>
        <v>8.2981502934508893E-3</v>
      </c>
      <c r="R264">
        <f>Economicpolicyuncertainty!B264</f>
        <v>31.61</v>
      </c>
      <c r="S264">
        <f>'Control variable'!E264</f>
        <v>5.8364302984767937E-3</v>
      </c>
      <c r="T264">
        <f>'Control variable'!F264</f>
        <v>-6.2441463158995699E-4</v>
      </c>
      <c r="U264">
        <f>'Control variable'!G264</f>
        <v>-0.10178269430994247</v>
      </c>
    </row>
    <row r="265" spans="1:21" x14ac:dyDescent="0.3">
      <c r="A265" s="2">
        <v>35550</v>
      </c>
      <c r="B265">
        <f>monthly_spot_yield!G265</f>
        <v>5.9000000953674299</v>
      </c>
      <c r="C265">
        <f>monthly_spot_yield!H265</f>
        <v>6.2899999618530202</v>
      </c>
      <c r="D265">
        <f>monthly_spot_yield!I265</f>
        <v>6.42000007629394</v>
      </c>
      <c r="E265">
        <f>monthly_spot_yield!J265</f>
        <v>6.5700001716613698</v>
      </c>
      <c r="F265">
        <f>monthly_spot_yield!K265</f>
        <v>6.6799998283386204</v>
      </c>
      <c r="G265">
        <f>monthly_spot_yield!L265</f>
        <v>6.7199997901916504</v>
      </c>
      <c r="H265">
        <f>monthly_spot_yield!M265</f>
        <v>7.0500001907348597</v>
      </c>
      <c r="I265" s="3">
        <f>monthly_spot_yield!N265</f>
        <v>6.9709000000000003</v>
      </c>
      <c r="J265">
        <f>Bond_volatility!B265</f>
        <v>1.3437202801787338E-2</v>
      </c>
      <c r="K265">
        <f>Bond_volatility!C265</f>
        <v>1.6658745826479797E-2</v>
      </c>
      <c r="L265">
        <f>Bond_volatility!D265</f>
        <v>1.6876031542146792E-2</v>
      </c>
      <c r="M265">
        <f>Bond_volatility!E265</f>
        <v>1.6579034114904287E-2</v>
      </c>
      <c r="N265">
        <f>Bond_volatility!F265</f>
        <v>1.5504224300598238E-2</v>
      </c>
      <c r="O265">
        <f>Bond_volatility!G265</f>
        <v>1.5107452279780092E-2</v>
      </c>
      <c r="P265">
        <f>Bond_volatility!H265</f>
        <v>1.3144251648625841E-2</v>
      </c>
      <c r="Q265">
        <f>Bond_volatility!I265</f>
        <v>7.6673700328533483E-3</v>
      </c>
      <c r="R265">
        <f>Economicpolicyuncertainty!B265</f>
        <v>29.09</v>
      </c>
      <c r="S265">
        <f>'Control variable'!E265</f>
        <v>2.3480657148291305E-4</v>
      </c>
      <c r="T265">
        <f>'Control variable'!F265</f>
        <v>1.24921940043212E-3</v>
      </c>
      <c r="U265">
        <f>'Control variable'!G265</f>
        <v>5.5262678675049519E-2</v>
      </c>
    </row>
    <row r="266" spans="1:21" x14ac:dyDescent="0.3">
      <c r="A266" s="2">
        <v>35520</v>
      </c>
      <c r="B266">
        <f>monthly_spot_yield!G266</f>
        <v>6.0199999809265101</v>
      </c>
      <c r="C266">
        <f>monthly_spot_yield!H266</f>
        <v>6.4499998092651296</v>
      </c>
      <c r="D266">
        <f>monthly_spot_yield!I266</f>
        <v>6.5999999046325604</v>
      </c>
      <c r="E266">
        <f>monthly_spot_yield!J266</f>
        <v>6.7699999809265101</v>
      </c>
      <c r="F266">
        <f>monthly_spot_yield!K266</f>
        <v>6.8899998664855904</v>
      </c>
      <c r="G266">
        <f>monthly_spot_yield!L266</f>
        <v>6.92000007629394</v>
      </c>
      <c r="H266">
        <f>monthly_spot_yield!M266</f>
        <v>7.2199997901916504</v>
      </c>
      <c r="I266" s="3">
        <f>monthly_spot_yield!N266</f>
        <v>7.1135000000000002</v>
      </c>
      <c r="J266">
        <f>Bond_volatility!B266</f>
        <v>1.053458764960029E-2</v>
      </c>
      <c r="K266">
        <f>Bond_volatility!C266</f>
        <v>1.1136764496248513E-2</v>
      </c>
      <c r="L266">
        <f>Bond_volatility!D266</f>
        <v>1.1760539617888052E-2</v>
      </c>
      <c r="M266">
        <f>Bond_volatility!E266</f>
        <v>1.2744106821754222E-2</v>
      </c>
      <c r="N266">
        <f>Bond_volatility!F266</f>
        <v>1.2719127371926124E-2</v>
      </c>
      <c r="O266">
        <f>Bond_volatility!G266</f>
        <v>1.1879445888918247E-2</v>
      </c>
      <c r="P266">
        <f>Bond_volatility!H266</f>
        <v>1.0693204266875653E-2</v>
      </c>
      <c r="Q266">
        <f>Bond_volatility!I266</f>
        <v>9.5672309414774961E-3</v>
      </c>
      <c r="R266">
        <f>Economicpolicyuncertainty!B266</f>
        <v>66.14</v>
      </c>
      <c r="S266">
        <f>'Control variable'!E266</f>
        <v>6.6738052020398472E-3</v>
      </c>
      <c r="T266">
        <f>'Control variable'!F266</f>
        <v>2.5031302181184748E-3</v>
      </c>
      <c r="U266">
        <f>'Control variable'!G266</f>
        <v>2.8820438535491884E-2</v>
      </c>
    </row>
    <row r="267" spans="1:21" x14ac:dyDescent="0.3">
      <c r="A267" s="2">
        <v>35489</v>
      </c>
      <c r="B267">
        <f>monthly_spot_yield!G267</f>
        <v>5.67000007629394</v>
      </c>
      <c r="C267">
        <f>monthly_spot_yield!H267</f>
        <v>6.0900001525878897</v>
      </c>
      <c r="D267">
        <f>monthly_spot_yield!I267</f>
        <v>6.2300000190734801</v>
      </c>
      <c r="E267">
        <f>monthly_spot_yield!J267</f>
        <v>6.3899998664855904</v>
      </c>
      <c r="F267">
        <f>monthly_spot_yield!K267</f>
        <v>6.5</v>
      </c>
      <c r="G267">
        <f>monthly_spot_yield!L267</f>
        <v>6.5599999427795401</v>
      </c>
      <c r="H267">
        <f>monthly_spot_yield!M267</f>
        <v>6.9099998474120996</v>
      </c>
      <c r="I267" s="3">
        <f>monthly_spot_yield!N267</f>
        <v>6.9085999999999999</v>
      </c>
      <c r="J267">
        <f>Bond_volatility!B267</f>
        <v>1.1464048706083451E-2</v>
      </c>
      <c r="K267">
        <f>Bond_volatility!C267</f>
        <v>1.4657538071096507E-2</v>
      </c>
      <c r="L267">
        <f>Bond_volatility!D267</f>
        <v>1.5640183921045096E-2</v>
      </c>
      <c r="M267">
        <f>Bond_volatility!E267</f>
        <v>1.5229415227983248E-2</v>
      </c>
      <c r="N267">
        <f>Bond_volatility!F267</f>
        <v>1.5745761627908167E-2</v>
      </c>
      <c r="O267">
        <f>Bond_volatility!G267</f>
        <v>1.4712189144548577E-2</v>
      </c>
      <c r="P267">
        <f>Bond_volatility!H267</f>
        <v>1.3032429606858994E-2</v>
      </c>
      <c r="Q267">
        <f>Bond_volatility!I267</f>
        <v>9.5547400365042379E-3</v>
      </c>
      <c r="R267">
        <f>Economicpolicyuncertainty!B267</f>
        <v>42.14</v>
      </c>
      <c r="S267">
        <f>'Control variable'!E267</f>
        <v>1.2024776896512615E-2</v>
      </c>
      <c r="T267">
        <f>'Control variable'!F267</f>
        <v>3.1377496719671651E-3</v>
      </c>
      <c r="U267">
        <f>'Control variable'!G267</f>
        <v>-4.5722249338095218E-2</v>
      </c>
    </row>
    <row r="268" spans="1:21" x14ac:dyDescent="0.3">
      <c r="A268" s="2">
        <v>35461</v>
      </c>
      <c r="B268">
        <f>monthly_spot_yield!G268</f>
        <v>5.5799999237060502</v>
      </c>
      <c r="C268">
        <f>monthly_spot_yield!H268</f>
        <v>5.9400000572204501</v>
      </c>
      <c r="D268">
        <f>monthly_spot_yield!I268</f>
        <v>6.0799999237060502</v>
      </c>
      <c r="E268">
        <f>monthly_spot_yield!J268</f>
        <v>6.2600002288818297</v>
      </c>
      <c r="F268">
        <f>monthly_spot_yield!K268</f>
        <v>6.4000000953674299</v>
      </c>
      <c r="G268">
        <f>monthly_spot_yield!L268</f>
        <v>6.5300002098083496</v>
      </c>
      <c r="H268">
        <f>monthly_spot_yield!M268</f>
        <v>6.8600001335143999</v>
      </c>
      <c r="I268" s="3">
        <f>monthly_spot_yield!N268</f>
        <v>6.9005000000000001</v>
      </c>
      <c r="J268">
        <f>Bond_volatility!B268</f>
        <v>1.2056324458983525E-2</v>
      </c>
      <c r="K268">
        <f>Bond_volatility!C268</f>
        <v>1.5476470846493361E-2</v>
      </c>
      <c r="L268">
        <f>Bond_volatility!D268</f>
        <v>1.5075414732029798E-2</v>
      </c>
      <c r="M268">
        <f>Bond_volatility!E268</f>
        <v>1.5365969339625014E-2</v>
      </c>
      <c r="N268">
        <f>Bond_volatility!F268</f>
        <v>1.5095780809259898E-2</v>
      </c>
      <c r="O268">
        <f>Bond_volatility!G268</f>
        <v>1.491972698865235E-2</v>
      </c>
      <c r="P268">
        <f>Bond_volatility!H268</f>
        <v>1.2906017145384883E-2</v>
      </c>
      <c r="Q268">
        <f>Bond_volatility!I268</f>
        <v>7.9344822433682592E-3</v>
      </c>
      <c r="R268">
        <f>Economicpolicyuncertainty!B268</f>
        <v>31.65</v>
      </c>
      <c r="S268">
        <f>'Control variable'!E268</f>
        <v>1.416558676807056E-3</v>
      </c>
      <c r="T268">
        <f>'Control variable'!F268</f>
        <v>3.1476261429935516E-3</v>
      </c>
      <c r="U268">
        <f>'Control variable'!G268</f>
        <v>-3.836086787244633E-2</v>
      </c>
    </row>
    <row r="269" spans="1:21" x14ac:dyDescent="0.3">
      <c r="A269" s="2">
        <v>35430</v>
      </c>
      <c r="B269">
        <f>monthly_spot_yield!G269</f>
        <v>5.5100002288818297</v>
      </c>
      <c r="C269">
        <f>monthly_spot_yield!H269</f>
        <v>5.88000011444091</v>
      </c>
      <c r="D269">
        <f>monthly_spot_yield!I269</f>
        <v>6.0399999618530202</v>
      </c>
      <c r="E269">
        <f>monthly_spot_yield!J269</f>
        <v>6.21000003814697</v>
      </c>
      <c r="F269">
        <f>monthly_spot_yield!K269</f>
        <v>6.3400001525878897</v>
      </c>
      <c r="G269">
        <f>monthly_spot_yield!L269</f>
        <v>6.4299998283386204</v>
      </c>
      <c r="H269">
        <f>monthly_spot_yield!M269</f>
        <v>6.7300000190734801</v>
      </c>
      <c r="I269" s="3">
        <f>monthly_spot_yield!N269</f>
        <v>6.7156000000000002</v>
      </c>
      <c r="J269">
        <f>Bond_volatility!B269</f>
        <v>1.359317922533094E-2</v>
      </c>
      <c r="K269">
        <f>Bond_volatility!C269</f>
        <v>1.6757931885010031E-2</v>
      </c>
      <c r="L269">
        <f>Bond_volatility!D269</f>
        <v>1.872685902656232E-2</v>
      </c>
      <c r="M269">
        <f>Bond_volatility!E269</f>
        <v>2.0415999023745027E-2</v>
      </c>
      <c r="N269">
        <f>Bond_volatility!F269</f>
        <v>2.2291698712949504E-2</v>
      </c>
      <c r="O269">
        <f>Bond_volatility!G269</f>
        <v>2.0950789759351565E-2</v>
      </c>
      <c r="P269">
        <f>Bond_volatility!H269</f>
        <v>1.8432553102931029E-2</v>
      </c>
      <c r="Q269">
        <f>Bond_volatility!I269</f>
        <v>1.1953011701524891E-2</v>
      </c>
      <c r="R269">
        <f>Economicpolicyuncertainty!B269</f>
        <v>74.98</v>
      </c>
      <c r="S269">
        <f>'Control variable'!E269</f>
        <v>6.4777442348752396E-3</v>
      </c>
      <c r="T269">
        <f>'Control variable'!F269</f>
        <v>0</v>
      </c>
      <c r="U269">
        <f>'Control variable'!G269</f>
        <v>1.6260520871780326E-2</v>
      </c>
    </row>
    <row r="270" spans="1:21" x14ac:dyDescent="0.3">
      <c r="A270" s="2">
        <v>35398</v>
      </c>
      <c r="B270">
        <f>monthly_spot_yield!G270</f>
        <v>5.38000011444091</v>
      </c>
      <c r="C270">
        <f>monthly_spot_yield!H270</f>
        <v>5.5900001525878897</v>
      </c>
      <c r="D270">
        <f>monthly_spot_yield!I270</f>
        <v>5.6999998092651296</v>
      </c>
      <c r="E270">
        <f>monthly_spot_yield!J270</f>
        <v>5.8400001525878897</v>
      </c>
      <c r="F270">
        <f>monthly_spot_yield!K270</f>
        <v>5.9699997901916504</v>
      </c>
      <c r="G270">
        <f>monthly_spot_yield!L270</f>
        <v>6.0599999427795401</v>
      </c>
      <c r="H270">
        <f>monthly_spot_yield!M270</f>
        <v>6.4499998092651296</v>
      </c>
      <c r="I270" s="3">
        <f>monthly_spot_yield!N270</f>
        <v>6.5210999999999997</v>
      </c>
      <c r="J270">
        <f>Bond_volatility!B270</f>
        <v>5.4337677566511436E-3</v>
      </c>
      <c r="K270">
        <f>Bond_volatility!C270</f>
        <v>9.1785581599684671E-3</v>
      </c>
      <c r="L270">
        <f>Bond_volatility!D270</f>
        <v>1.0798653362622541E-2</v>
      </c>
      <c r="M270">
        <f>Bond_volatility!E270</f>
        <v>1.1089981449090874E-2</v>
      </c>
      <c r="N270">
        <f>Bond_volatility!F270</f>
        <v>1.213159787841118E-2</v>
      </c>
      <c r="O270">
        <f>Bond_volatility!G270</f>
        <v>1.2650315501748458E-2</v>
      </c>
      <c r="P270">
        <f>Bond_volatility!H270</f>
        <v>1.1069123812504756E-2</v>
      </c>
      <c r="Q270">
        <f>Bond_volatility!I270</f>
        <v>1.62910679195712E-2</v>
      </c>
      <c r="R270">
        <f>Economicpolicyuncertainty!B270</f>
        <v>79.59</v>
      </c>
      <c r="S270">
        <f>'Control variable'!E270</f>
        <v>8.7898243943840201E-3</v>
      </c>
      <c r="T270">
        <f>'Control variable'!F270</f>
        <v>1.8933423137809581E-3</v>
      </c>
      <c r="U270">
        <f>'Control variable'!G270</f>
        <v>-4.8009219186360488E-2</v>
      </c>
    </row>
    <row r="271" spans="1:21" x14ac:dyDescent="0.3">
      <c r="A271" s="2">
        <v>35369</v>
      </c>
      <c r="B271">
        <f>monthly_spot_yield!G271</f>
        <v>5.4400000572204501</v>
      </c>
      <c r="C271">
        <f>monthly_spot_yield!H271</f>
        <v>5.7699999809265101</v>
      </c>
      <c r="D271">
        <f>monthly_spot_yield!I271</f>
        <v>5.92000007629394</v>
      </c>
      <c r="E271">
        <f>monthly_spot_yield!J271</f>
        <v>6.0999999046325604</v>
      </c>
      <c r="F271">
        <f>monthly_spot_yield!K271</f>
        <v>6.2399997711181596</v>
      </c>
      <c r="G271">
        <f>monthly_spot_yield!L271</f>
        <v>6.3699998855590803</v>
      </c>
      <c r="H271">
        <f>monthly_spot_yield!M271</f>
        <v>6.7399997711181596</v>
      </c>
      <c r="I271" s="3">
        <f>monthly_spot_yield!N271</f>
        <v>6.7765000000000004</v>
      </c>
      <c r="J271">
        <f>Bond_volatility!B271</f>
        <v>1.9065021051405243E-2</v>
      </c>
      <c r="K271">
        <f>Bond_volatility!C271</f>
        <v>1.96505102765917E-2</v>
      </c>
      <c r="L271">
        <f>Bond_volatility!D271</f>
        <v>2.0535695613066451E-2</v>
      </c>
      <c r="M271">
        <f>Bond_volatility!E271</f>
        <v>1.9201218645774464E-2</v>
      </c>
      <c r="N271">
        <f>Bond_volatility!F271</f>
        <v>1.6874083957645433E-2</v>
      </c>
      <c r="O271">
        <f>Bond_volatility!G271</f>
        <v>1.6640295642093191E-2</v>
      </c>
      <c r="P271">
        <f>Bond_volatility!H271</f>
        <v>1.4812892226605668E-2</v>
      </c>
      <c r="Q271">
        <f>Bond_volatility!I271</f>
        <v>1.9015216483389948E-2</v>
      </c>
      <c r="R271">
        <f>Economicpolicyuncertainty!B271</f>
        <v>28.4</v>
      </c>
      <c r="S271">
        <f>'Control variable'!E271</f>
        <v>-5.9467834684845541E-4</v>
      </c>
      <c r="T271">
        <f>'Control variable'!F271</f>
        <v>3.1635584751924942E-3</v>
      </c>
      <c r="U271">
        <f>'Control variable'!G271</f>
        <v>-3.5809452696710889E-2</v>
      </c>
    </row>
    <row r="272" spans="1:21" x14ac:dyDescent="0.3">
      <c r="A272" s="2">
        <v>35338</v>
      </c>
      <c r="B272">
        <f>monthly_spot_yield!G272</f>
        <v>5.71000003814697</v>
      </c>
      <c r="C272">
        <f>monthly_spot_yield!H272</f>
        <v>6.0999999046325604</v>
      </c>
      <c r="D272">
        <f>monthly_spot_yield!I272</f>
        <v>6.2800002098083496</v>
      </c>
      <c r="E272">
        <f>monthly_spot_yield!J272</f>
        <v>6.46000003814697</v>
      </c>
      <c r="F272">
        <f>monthly_spot_yield!K272</f>
        <v>6.5999999046325604</v>
      </c>
      <c r="G272">
        <f>monthly_spot_yield!L272</f>
        <v>6.7199997901916504</v>
      </c>
      <c r="H272">
        <f>monthly_spot_yield!M272</f>
        <v>7.0500001907348597</v>
      </c>
      <c r="I272" s="3">
        <f>monthly_spot_yield!N272</f>
        <v>7.2180999999999997</v>
      </c>
      <c r="J272">
        <f>Bond_volatility!B272</f>
        <v>1.8358731889670531E-2</v>
      </c>
      <c r="K272">
        <f>Bond_volatility!C272</f>
        <v>1.7799806211477535E-2</v>
      </c>
      <c r="L272">
        <f>Bond_volatility!D272</f>
        <v>1.6619206265302722E-2</v>
      </c>
      <c r="M272">
        <f>Bond_volatility!E272</f>
        <v>1.6232003435176216E-2</v>
      </c>
      <c r="N272">
        <f>Bond_volatility!F272</f>
        <v>1.514731641948463E-2</v>
      </c>
      <c r="O272">
        <f>Bond_volatility!G272</f>
        <v>1.4394398983601182E-2</v>
      </c>
      <c r="P272">
        <f>Bond_volatility!H272</f>
        <v>1.2504704527627213E-2</v>
      </c>
      <c r="Q272">
        <f>Bond_volatility!I272</f>
        <v>2.0277723677609126E-2</v>
      </c>
      <c r="R272">
        <f>Economicpolicyuncertainty!B272</f>
        <v>149.9</v>
      </c>
      <c r="S272">
        <f>'Control variable'!E272</f>
        <v>6.862168396233932E-3</v>
      </c>
      <c r="T272">
        <f>'Control variable'!F272</f>
        <v>3.1735983475417512E-3</v>
      </c>
      <c r="U272">
        <f>'Control variable'!G272</f>
        <v>-2.481516911972402E-2</v>
      </c>
    </row>
    <row r="273" spans="1:21" x14ac:dyDescent="0.3">
      <c r="A273" s="2">
        <v>35307</v>
      </c>
      <c r="B273">
        <f>monthly_spot_yield!G273</f>
        <v>5.9099998474120996</v>
      </c>
      <c r="C273">
        <f>monthly_spot_yield!H273</f>
        <v>6.3400001525878897</v>
      </c>
      <c r="D273">
        <f>monthly_spot_yield!I273</f>
        <v>6.5399999618530202</v>
      </c>
      <c r="E273">
        <f>monthly_spot_yield!J273</f>
        <v>6.7300000190734801</v>
      </c>
      <c r="F273">
        <f>monthly_spot_yield!K273</f>
        <v>6.8600001335143999</v>
      </c>
      <c r="G273">
        <f>monthly_spot_yield!L273</f>
        <v>6.96000003814697</v>
      </c>
      <c r="H273">
        <f>monthly_spot_yield!M273</f>
        <v>7.2800002098083496</v>
      </c>
      <c r="I273" s="3">
        <f>monthly_spot_yield!N273</f>
        <v>7.2672999999999996</v>
      </c>
      <c r="J273">
        <f>Bond_volatility!B273</f>
        <v>1.766271198007897E-2</v>
      </c>
      <c r="K273">
        <f>Bond_volatility!C273</f>
        <v>1.912618435747818E-2</v>
      </c>
      <c r="L273">
        <f>Bond_volatility!D273</f>
        <v>1.8763286019649581E-2</v>
      </c>
      <c r="M273">
        <f>Bond_volatility!E273</f>
        <v>1.8364242366891839E-2</v>
      </c>
      <c r="N273">
        <f>Bond_volatility!F273</f>
        <v>1.7667660587138753E-2</v>
      </c>
      <c r="O273">
        <f>Bond_volatility!G273</f>
        <v>1.7101407893258234E-2</v>
      </c>
      <c r="P273">
        <f>Bond_volatility!H273</f>
        <v>1.5146074306573413E-2</v>
      </c>
      <c r="Q273">
        <f>Bond_volatility!I273</f>
        <v>1.5665084764018677E-2</v>
      </c>
      <c r="R273">
        <f>Economicpolicyuncertainty!B273</f>
        <v>24.17</v>
      </c>
      <c r="S273">
        <f>'Control variable'!E273</f>
        <v>5.7821685668067611E-3</v>
      </c>
      <c r="T273">
        <f>'Control variable'!F273</f>
        <v>1.9090047159241931E-3</v>
      </c>
      <c r="U273">
        <f>'Control variable'!G273</f>
        <v>-4.78560211776351E-2</v>
      </c>
    </row>
    <row r="274" spans="1:21" x14ac:dyDescent="0.3">
      <c r="A274" s="2">
        <v>35277</v>
      </c>
      <c r="B274">
        <f>monthly_spot_yield!G274</f>
        <v>5.8499999046325604</v>
      </c>
      <c r="C274">
        <f>monthly_spot_yield!H274</f>
        <v>6.2199997901916504</v>
      </c>
      <c r="D274">
        <f>monthly_spot_yield!I274</f>
        <v>6.3899998664855904</v>
      </c>
      <c r="E274">
        <f>monthly_spot_yield!J274</f>
        <v>6.5700001716613698</v>
      </c>
      <c r="F274">
        <f>monthly_spot_yield!K274</f>
        <v>6.6799998283386204</v>
      </c>
      <c r="G274">
        <f>monthly_spot_yield!L274</f>
        <v>6.8000001907348597</v>
      </c>
      <c r="H274">
        <f>monthly_spot_yield!M274</f>
        <v>7.0700001716613698</v>
      </c>
      <c r="I274" s="3">
        <f>monthly_spot_yield!N274</f>
        <v>7.0568999999999997</v>
      </c>
      <c r="J274">
        <f>Bond_volatility!B274</f>
        <v>2.1332178364353697E-2</v>
      </c>
      <c r="K274">
        <f>Bond_volatility!C274</f>
        <v>2.2430821655282773E-2</v>
      </c>
      <c r="L274">
        <f>Bond_volatility!D274</f>
        <v>2.3772461900979758E-2</v>
      </c>
      <c r="M274">
        <f>Bond_volatility!E274</f>
        <v>2.4159739342228422E-2</v>
      </c>
      <c r="N274">
        <f>Bond_volatility!F274</f>
        <v>2.4140235569652561E-2</v>
      </c>
      <c r="O274">
        <f>Bond_volatility!G274</f>
        <v>2.3517384622533447E-2</v>
      </c>
      <c r="P274">
        <f>Bond_volatility!H274</f>
        <v>2.0342554676076329E-2</v>
      </c>
      <c r="Q274">
        <f>Bond_volatility!I274</f>
        <v>2.0077860122410911E-2</v>
      </c>
      <c r="R274">
        <f>Economicpolicyuncertainty!B274</f>
        <v>227.28</v>
      </c>
      <c r="S274">
        <f>'Control variable'!E274</f>
        <v>-1.2974038929238053E-3</v>
      </c>
      <c r="T274">
        <f>'Control variable'!F274</f>
        <v>1.9126559863327658E-3</v>
      </c>
      <c r="U274">
        <f>'Control variable'!G274</f>
        <v>6.7658648473814864E-2</v>
      </c>
    </row>
    <row r="275" spans="1:21" x14ac:dyDescent="0.3">
      <c r="A275" s="2">
        <v>35244</v>
      </c>
      <c r="B275">
        <f>monthly_spot_yield!G275</f>
        <v>5.6999998092651296</v>
      </c>
      <c r="C275">
        <f>monthly_spot_yield!H275</f>
        <v>6.1100001335143999</v>
      </c>
      <c r="D275">
        <f>monthly_spot_yield!I275</f>
        <v>6.3000001907348597</v>
      </c>
      <c r="E275">
        <f>monthly_spot_yield!J275</f>
        <v>6.4699997901916504</v>
      </c>
      <c r="F275">
        <f>monthly_spot_yield!K275</f>
        <v>6.6100001335143999</v>
      </c>
      <c r="G275">
        <f>monthly_spot_yield!L275</f>
        <v>6.7300000190734801</v>
      </c>
      <c r="H275">
        <f>monthly_spot_yield!M275</f>
        <v>7.0300002098083496</v>
      </c>
      <c r="I275" s="3">
        <f>monthly_spot_yield!N275</f>
        <v>6.9943</v>
      </c>
      <c r="J275">
        <f>Bond_volatility!B275</f>
        <v>1.5737075135706078E-2</v>
      </c>
      <c r="K275">
        <f>Bond_volatility!C275</f>
        <v>2.1699582462466855E-2</v>
      </c>
      <c r="L275">
        <f>Bond_volatility!D275</f>
        <v>2.1423822900701169E-2</v>
      </c>
      <c r="M275">
        <f>Bond_volatility!E275</f>
        <v>2.0327493164430343E-2</v>
      </c>
      <c r="N275">
        <f>Bond_volatility!F275</f>
        <v>1.8907257678591048E-2</v>
      </c>
      <c r="O275">
        <f>Bond_volatility!G275</f>
        <v>1.6095064860333609E-2</v>
      </c>
      <c r="P275">
        <f>Bond_volatility!H275</f>
        <v>1.4103419758691563E-2</v>
      </c>
      <c r="Q275">
        <f>Bond_volatility!I275</f>
        <v>1.5379144747535628E-2</v>
      </c>
      <c r="R275">
        <f>Economicpolicyuncertainty!B275</f>
        <v>168.99</v>
      </c>
      <c r="S275">
        <f>'Control variable'!E275</f>
        <v>8.4146782786061417E-3</v>
      </c>
      <c r="T275">
        <f>'Control variable'!F275</f>
        <v>6.3836580527249658E-4</v>
      </c>
      <c r="U275">
        <f>'Control variable'!G275</f>
        <v>0</v>
      </c>
    </row>
    <row r="276" spans="1:21" x14ac:dyDescent="0.3">
      <c r="A276" s="2">
        <v>35216</v>
      </c>
      <c r="B276">
        <f>monthly_spot_yield!G276</f>
        <v>5.7699999809265101</v>
      </c>
      <c r="C276">
        <f>monthly_spot_yield!H276</f>
        <v>6.2699999809265101</v>
      </c>
      <c r="D276">
        <f>monthly_spot_yield!I276</f>
        <v>6.4400000572204501</v>
      </c>
      <c r="E276">
        <f>monthly_spot_yield!J276</f>
        <v>6.6399998664855904</v>
      </c>
      <c r="F276">
        <f>monthly_spot_yield!K276</f>
        <v>6.7800002098083496</v>
      </c>
      <c r="G276">
        <f>monthly_spot_yield!L276</f>
        <v>6.8499999046325604</v>
      </c>
      <c r="H276">
        <f>monthly_spot_yield!M276</f>
        <v>7.17000007629394</v>
      </c>
      <c r="I276" s="3">
        <f>monthly_spot_yield!N276</f>
        <v>7.0740999999999996</v>
      </c>
      <c r="J276">
        <f>Bond_volatility!B276</f>
        <v>1.4436204883392275E-2</v>
      </c>
      <c r="K276">
        <f>Bond_volatility!C276</f>
        <v>1.849666438872689E-2</v>
      </c>
      <c r="L276">
        <f>Bond_volatility!D276</f>
        <v>1.8801834249979298E-2</v>
      </c>
      <c r="M276">
        <f>Bond_volatility!E276</f>
        <v>1.9783892780828788E-2</v>
      </c>
      <c r="N276">
        <f>Bond_volatility!F276</f>
        <v>1.9343750949892147E-2</v>
      </c>
      <c r="O276">
        <f>Bond_volatility!G276</f>
        <v>1.8562732961251743E-2</v>
      </c>
      <c r="P276">
        <f>Bond_volatility!H276</f>
        <v>1.6420425977490445E-2</v>
      </c>
      <c r="Q276">
        <f>Bond_volatility!I276</f>
        <v>1.5586117301065298E-2</v>
      </c>
      <c r="R276">
        <f>Economicpolicyuncertainty!B276</f>
        <v>176.6</v>
      </c>
      <c r="S276">
        <f>'Control variable'!E276</f>
        <v>7.2964630622146462E-3</v>
      </c>
      <c r="T276">
        <f>'Control variable'!F276</f>
        <v>1.9175461292716329E-3</v>
      </c>
      <c r="U276">
        <f>'Control variable'!G276</f>
        <v>-2.9558802241544391E-2</v>
      </c>
    </row>
    <row r="277" spans="1:21" x14ac:dyDescent="0.3">
      <c r="A277" s="2">
        <v>35185</v>
      </c>
      <c r="B277">
        <f>monthly_spot_yield!G277</f>
        <v>5.6199998855590803</v>
      </c>
      <c r="C277">
        <f>monthly_spot_yield!H277</f>
        <v>6.0300002098083496</v>
      </c>
      <c r="D277">
        <f>monthly_spot_yield!I277</f>
        <v>6.1900000572204501</v>
      </c>
      <c r="E277">
        <f>monthly_spot_yield!J277</f>
        <v>6.4000000953674299</v>
      </c>
      <c r="F277">
        <f>monthly_spot_yield!K277</f>
        <v>6.5799999237060502</v>
      </c>
      <c r="G277">
        <f>monthly_spot_yield!L277</f>
        <v>6.6599998474120996</v>
      </c>
      <c r="H277">
        <f>monthly_spot_yield!M277</f>
        <v>7.0599999427795401</v>
      </c>
      <c r="I277" s="3">
        <f>monthly_spot_yield!N277</f>
        <v>7.0298999999999996</v>
      </c>
      <c r="J277">
        <f>Bond_volatility!B277</f>
        <v>2.0013896237665221E-2</v>
      </c>
      <c r="K277">
        <f>Bond_volatility!C277</f>
        <v>2.6366978444060375E-2</v>
      </c>
      <c r="L277">
        <f>Bond_volatility!D277</f>
        <v>2.9262024518319333E-2</v>
      </c>
      <c r="M277">
        <f>Bond_volatility!E277</f>
        <v>2.8281785160697712E-2</v>
      </c>
      <c r="N277">
        <f>Bond_volatility!F277</f>
        <v>2.533464019279202E-2</v>
      </c>
      <c r="O277">
        <f>Bond_volatility!G277</f>
        <v>2.4209481332656619E-2</v>
      </c>
      <c r="P277">
        <f>Bond_volatility!H277</f>
        <v>1.8254586608538223E-2</v>
      </c>
      <c r="Q277">
        <f>Bond_volatility!I277</f>
        <v>1.4730675525736888E-2</v>
      </c>
      <c r="R277">
        <f>Economicpolicyuncertainty!B277</f>
        <v>61.5</v>
      </c>
      <c r="S277">
        <f>'Control variable'!E277</f>
        <v>9.1066611128246561E-3</v>
      </c>
      <c r="T277">
        <f>'Control variable'!F277</f>
        <v>3.8461585874783148E-3</v>
      </c>
      <c r="U277">
        <f>'Control variable'!G277</f>
        <v>0</v>
      </c>
    </row>
    <row r="278" spans="1:21" x14ac:dyDescent="0.3">
      <c r="A278" s="2">
        <v>35153</v>
      </c>
      <c r="B278">
        <f>monthly_spot_yield!G278</f>
        <v>5.4099998474120996</v>
      </c>
      <c r="C278">
        <f>monthly_spot_yield!H278</f>
        <v>5.7899999618530202</v>
      </c>
      <c r="D278">
        <f>monthly_spot_yield!I278</f>
        <v>5.9099998474120996</v>
      </c>
      <c r="E278">
        <f>monthly_spot_yield!J278</f>
        <v>6.0999999046325604</v>
      </c>
      <c r="F278">
        <f>monthly_spot_yield!K278</f>
        <v>6.3000001907348597</v>
      </c>
      <c r="G278">
        <f>monthly_spot_yield!L278</f>
        <v>6.3400001525878897</v>
      </c>
      <c r="H278">
        <f>monthly_spot_yield!M278</f>
        <v>6.8299999237060502</v>
      </c>
      <c r="I278" s="3">
        <f>monthly_spot_yield!N278</f>
        <v>6.8779000000000003</v>
      </c>
      <c r="J278">
        <f>Bond_volatility!B278</f>
        <v>2.6739336488871158E-2</v>
      </c>
      <c r="K278">
        <f>Bond_volatility!C278</f>
        <v>3.4430081143630595E-2</v>
      </c>
      <c r="L278">
        <f>Bond_volatility!D278</f>
        <v>3.5891496119143773E-2</v>
      </c>
      <c r="M278">
        <f>Bond_volatility!E278</f>
        <v>3.3827825044952305E-2</v>
      </c>
      <c r="N278">
        <f>Bond_volatility!F278</f>
        <v>2.988796693691852E-2</v>
      </c>
      <c r="O278">
        <f>Bond_volatility!G278</f>
        <v>2.9581703226505184E-2</v>
      </c>
      <c r="P278">
        <f>Bond_volatility!H278</f>
        <v>2.3375792376707775E-2</v>
      </c>
      <c r="Q278">
        <f>Bond_volatility!I278</f>
        <v>1.4332306033256354E-2</v>
      </c>
      <c r="R278">
        <f>Economicpolicyuncertainty!B278</f>
        <v>116.77</v>
      </c>
      <c r="S278">
        <f>'Control variable'!E278</f>
        <v>-9.4064882675907178E-4</v>
      </c>
      <c r="T278">
        <f>'Control variable'!F278</f>
        <v>5.1513314171297555E-3</v>
      </c>
      <c r="U278">
        <f>'Control variable'!G278</f>
        <v>2.4571260730505327E-2</v>
      </c>
    </row>
    <row r="279" spans="1:21" x14ac:dyDescent="0.3">
      <c r="A279" s="2">
        <v>35124</v>
      </c>
      <c r="B279">
        <f>monthly_spot_yield!G279</f>
        <v>5.2300000190734801</v>
      </c>
      <c r="C279">
        <f>monthly_spot_yield!H279</f>
        <v>5.4400000572204501</v>
      </c>
      <c r="D279">
        <f>monthly_spot_yield!I279</f>
        <v>5.5599999427795401</v>
      </c>
      <c r="E279">
        <f>monthly_spot_yield!J279</f>
        <v>5.7300000190734801</v>
      </c>
      <c r="F279">
        <f>monthly_spot_yield!K279</f>
        <v>5.9899997711181596</v>
      </c>
      <c r="G279">
        <f>monthly_spot_yield!L279</f>
        <v>6.13000011444091</v>
      </c>
      <c r="H279">
        <f>monthly_spot_yield!M279</f>
        <v>6.5700001716613698</v>
      </c>
      <c r="I279" s="3">
        <f>monthly_spot_yield!N279</f>
        <v>6.7098000000000004</v>
      </c>
      <c r="J279">
        <f>Bond_volatility!B279</f>
        <v>2.6035196099958118E-2</v>
      </c>
      <c r="K279">
        <f>Bond_volatility!C279</f>
        <v>3.0588860354590172E-2</v>
      </c>
      <c r="L279">
        <f>Bond_volatility!D279</f>
        <v>3.0273717762619824E-2</v>
      </c>
      <c r="M279">
        <f>Bond_volatility!E279</f>
        <v>2.608590217276124E-2</v>
      </c>
      <c r="N279">
        <f>Bond_volatility!F279</f>
        <v>2.4379644833965562E-2</v>
      </c>
      <c r="O279">
        <f>Bond_volatility!G279</f>
        <v>2.283513795239293E-2</v>
      </c>
      <c r="P279">
        <f>Bond_volatility!H279</f>
        <v>1.7369892387911451E-2</v>
      </c>
      <c r="Q279">
        <f>Bond_volatility!I279</f>
        <v>1.4092761078259705E-2</v>
      </c>
      <c r="R279">
        <f>Economicpolicyuncertainty!B279</f>
        <v>42.59</v>
      </c>
      <c r="S279">
        <f>'Control variable'!E279</f>
        <v>1.5284797480963395E-2</v>
      </c>
      <c r="T279">
        <f>'Control variable'!F279</f>
        <v>3.2331098321471624E-3</v>
      </c>
      <c r="U279">
        <f>'Control variable'!G279</f>
        <v>-7.6592445481383692E-2</v>
      </c>
    </row>
    <row r="280" spans="1:21" x14ac:dyDescent="0.3">
      <c r="A280" s="2">
        <v>35095</v>
      </c>
      <c r="B280">
        <f>monthly_spot_yield!G280</f>
        <v>4.9000000953674299</v>
      </c>
      <c r="C280">
        <f>monthly_spot_yield!H280</f>
        <v>4.9299998283386204</v>
      </c>
      <c r="D280">
        <f>monthly_spot_yield!I280</f>
        <v>5.0599999427795401</v>
      </c>
      <c r="E280">
        <f>monthly_spot_yield!J280</f>
        <v>5.25</v>
      </c>
      <c r="F280">
        <f>monthly_spot_yield!K280</f>
        <v>5.46000003814697</v>
      </c>
      <c r="G280">
        <f>monthly_spot_yield!L280</f>
        <v>5.5999999046325604</v>
      </c>
      <c r="H280">
        <f>monthly_spot_yield!M280</f>
        <v>6.0700001716613698</v>
      </c>
      <c r="I280" s="3">
        <f>monthly_spot_yield!N280</f>
        <v>6.3390000000000004</v>
      </c>
      <c r="J280">
        <f>Bond_volatility!B280</f>
        <v>1.4688747573058882E-2</v>
      </c>
      <c r="K280">
        <f>Bond_volatility!C280</f>
        <v>1.6439030781573185E-2</v>
      </c>
      <c r="L280">
        <f>Bond_volatility!D280</f>
        <v>1.82894378990732E-2</v>
      </c>
      <c r="M280">
        <f>Bond_volatility!E280</f>
        <v>2.0163524170492143E-2</v>
      </c>
      <c r="N280">
        <f>Bond_volatility!F280</f>
        <v>1.8721684136309695E-2</v>
      </c>
      <c r="O280">
        <f>Bond_volatility!G280</f>
        <v>1.8757904945979637E-2</v>
      </c>
      <c r="P280">
        <f>Bond_volatility!H280</f>
        <v>1.7412539010766746E-2</v>
      </c>
      <c r="Q280">
        <f>Bond_volatility!I280</f>
        <v>2.0501852261749859E-2</v>
      </c>
      <c r="R280">
        <f>Economicpolicyuncertainty!B280</f>
        <v>168.06</v>
      </c>
      <c r="S280">
        <f>'Control variable'!E280</f>
        <v>-6.5581619227231954E-3</v>
      </c>
      <c r="T280">
        <f>'Control variable'!F280</f>
        <v>5.84607056342391E-3</v>
      </c>
      <c r="U280">
        <f>'Control variable'!G280</f>
        <v>3.2789822822990755E-2</v>
      </c>
    </row>
    <row r="281" spans="1:21" x14ac:dyDescent="0.3">
      <c r="A281" s="2">
        <v>35062</v>
      </c>
      <c r="B281">
        <f>monthly_spot_yield!G281</f>
        <v>5.1799998283386204</v>
      </c>
      <c r="C281">
        <f>monthly_spot_yield!H281</f>
        <v>5.1799998283386204</v>
      </c>
      <c r="D281">
        <f>monthly_spot_yield!I281</f>
        <v>5.25</v>
      </c>
      <c r="E281">
        <f>monthly_spot_yield!J281</f>
        <v>5.38000011444091</v>
      </c>
      <c r="F281">
        <f>monthly_spot_yield!K281</f>
        <v>5.4899997711181596</v>
      </c>
      <c r="G281">
        <f>monthly_spot_yield!L281</f>
        <v>5.5799999237060502</v>
      </c>
      <c r="H281">
        <f>monthly_spot_yield!M281</f>
        <v>6.0100002288818297</v>
      </c>
      <c r="I281" s="3">
        <f>monthly_spot_yield!N281</f>
        <v>6.3280000000000003</v>
      </c>
      <c r="J281">
        <f>Bond_volatility!B281</f>
        <v>1.2544700316528861E-2</v>
      </c>
      <c r="K281">
        <f>Bond_volatility!C281</f>
        <v>1.3008708852267533E-2</v>
      </c>
      <c r="L281">
        <f>Bond_volatility!D281</f>
        <v>1.3768853434962902E-2</v>
      </c>
      <c r="M281">
        <f>Bond_volatility!E281</f>
        <v>1.4645702540526405E-2</v>
      </c>
      <c r="N281">
        <f>Bond_volatility!F281</f>
        <v>1.5817558916561739E-2</v>
      </c>
      <c r="O281">
        <f>Bond_volatility!G281</f>
        <v>1.3917664425798559E-2</v>
      </c>
      <c r="P281">
        <f>Bond_volatility!H281</f>
        <v>1.3180073408512532E-2</v>
      </c>
      <c r="Q281">
        <f>Bond_volatility!I281</f>
        <v>1.3788307961311511E-2</v>
      </c>
      <c r="R281">
        <f>Economicpolicyuncertainty!B281</f>
        <v>257.26</v>
      </c>
      <c r="S281">
        <f>'Control variable'!E281</f>
        <v>3.8090156218283607E-3</v>
      </c>
      <c r="T281">
        <f>'Control variable'!F281</f>
        <v>-6.5125368631991092E-4</v>
      </c>
      <c r="U281">
        <f>'Control variable'!G281</f>
        <v>-1.8868484304382805E-2</v>
      </c>
    </row>
    <row r="282" spans="1:21" x14ac:dyDescent="0.3">
      <c r="A282" s="2">
        <v>35033</v>
      </c>
      <c r="B282">
        <f>monthly_spot_yield!G282</f>
        <v>5.3600001335143999</v>
      </c>
      <c r="C282">
        <f>monthly_spot_yield!H282</f>
        <v>5.3600001335143999</v>
      </c>
      <c r="D282">
        <f>monthly_spot_yield!I282</f>
        <v>5.4099998474120996</v>
      </c>
      <c r="E282">
        <f>monthly_spot_yield!J282</f>
        <v>5.5300002098083496</v>
      </c>
      <c r="F282">
        <f>monthly_spot_yield!K282</f>
        <v>5.6799998283386204</v>
      </c>
      <c r="G282">
        <f>monthly_spot_yield!L282</f>
        <v>5.7600002288818297</v>
      </c>
      <c r="H282">
        <f>monthly_spot_yield!M282</f>
        <v>6.1999998092651296</v>
      </c>
      <c r="I282" s="3">
        <f>monthly_spot_yield!N282</f>
        <v>6.5084</v>
      </c>
      <c r="J282">
        <f>Bond_volatility!B282</f>
        <v>1.2536851834752142E-2</v>
      </c>
      <c r="K282">
        <f>Bond_volatility!C282</f>
        <v>1.3494221726961001E-2</v>
      </c>
      <c r="L282">
        <f>Bond_volatility!D282</f>
        <v>1.4664833078895868E-2</v>
      </c>
      <c r="M282">
        <f>Bond_volatility!E282</f>
        <v>1.5688013787986788E-2</v>
      </c>
      <c r="N282">
        <f>Bond_volatility!F282</f>
        <v>1.5391042479806707E-2</v>
      </c>
      <c r="O282">
        <f>Bond_volatility!G282</f>
        <v>1.2851386549961302E-2</v>
      </c>
      <c r="P282">
        <f>Bond_volatility!H282</f>
        <v>1.2028982912482115E-2</v>
      </c>
      <c r="Q282">
        <f>Bond_volatility!I282</f>
        <v>1.2218839839826594E-2</v>
      </c>
      <c r="R282">
        <f>Economicpolicyuncertainty!B282</f>
        <v>75.98</v>
      </c>
      <c r="S282">
        <f>'Control variable'!E282</f>
        <v>2.5135148006928459E-3</v>
      </c>
      <c r="T282">
        <f>'Control variable'!F282</f>
        <v>-6.5082983097848081E-4</v>
      </c>
      <c r="U282">
        <f>'Control variable'!G282</f>
        <v>-2.309571479464928E-2</v>
      </c>
    </row>
    <row r="283" spans="1:21" x14ac:dyDescent="0.3">
      <c r="A283" s="2">
        <v>35003</v>
      </c>
      <c r="B283">
        <f>monthly_spot_yield!G283</f>
        <v>5.5500001907348597</v>
      </c>
      <c r="C283">
        <f>monthly_spot_yield!H283</f>
        <v>5.6100001335143999</v>
      </c>
      <c r="D283">
        <f>monthly_spot_yield!I283</f>
        <v>5.6999998092651296</v>
      </c>
      <c r="E283">
        <f>monthly_spot_yield!J283</f>
        <v>5.8099999427795401</v>
      </c>
      <c r="F283">
        <f>monthly_spot_yield!K283</f>
        <v>5.92000007629394</v>
      </c>
      <c r="G283">
        <f>monthly_spot_yield!L283</f>
        <v>6.0300002098083496</v>
      </c>
      <c r="H283">
        <f>monthly_spot_yield!M283</f>
        <v>6.4000000953674299</v>
      </c>
      <c r="I283" s="3">
        <f>monthly_spot_yield!N283</f>
        <v>6.5275999999999996</v>
      </c>
      <c r="J283">
        <f>Bond_volatility!B283</f>
        <v>8.9253778629489345E-3</v>
      </c>
      <c r="K283">
        <f>Bond_volatility!C283</f>
        <v>1.1462437261052144E-2</v>
      </c>
      <c r="L283">
        <f>Bond_volatility!D283</f>
        <v>1.1179129164884951E-2</v>
      </c>
      <c r="M283">
        <f>Bond_volatility!E283</f>
        <v>1.1912653291382977E-2</v>
      </c>
      <c r="N283">
        <f>Bond_volatility!F283</f>
        <v>1.2837114061359321E-2</v>
      </c>
      <c r="O283">
        <f>Bond_volatility!G283</f>
        <v>1.1778560665423536E-2</v>
      </c>
      <c r="P283">
        <f>Bond_volatility!H283</f>
        <v>1.1913917116883419E-2</v>
      </c>
      <c r="Q283">
        <f>Bond_volatility!I283</f>
        <v>9.5213273278068212E-3</v>
      </c>
      <c r="R283">
        <f>Economicpolicyuncertainty!B283</f>
        <v>70.81</v>
      </c>
      <c r="S283">
        <f>'Control variable'!E283</f>
        <v>-1.2308072571347347E-3</v>
      </c>
      <c r="T283">
        <f>'Control variable'!F283</f>
        <v>3.2583932380592963E-3</v>
      </c>
      <c r="U283">
        <f>'Control variable'!G283</f>
        <v>-4.5558165358608018E-3</v>
      </c>
    </row>
    <row r="284" spans="1:21" x14ac:dyDescent="0.3">
      <c r="A284" s="2">
        <v>34971</v>
      </c>
      <c r="B284">
        <f>monthly_spot_yield!G284</f>
        <v>5.6500000953674299</v>
      </c>
      <c r="C284">
        <f>monthly_spot_yield!H284</f>
        <v>5.8299999237060502</v>
      </c>
      <c r="D284">
        <f>monthly_spot_yield!I284</f>
        <v>5.9099998474120996</v>
      </c>
      <c r="E284">
        <f>monthly_spot_yield!J284</f>
        <v>6.0100002288818297</v>
      </c>
      <c r="F284">
        <f>monthly_spot_yield!K284</f>
        <v>6.1100001335143999</v>
      </c>
      <c r="G284">
        <f>monthly_spot_yield!L284</f>
        <v>6.17000007629394</v>
      </c>
      <c r="H284">
        <f>monthly_spot_yield!M284</f>
        <v>6.5999999046325604</v>
      </c>
      <c r="I284" s="3">
        <f>monthly_spot_yield!N284</f>
        <v>6.7138999999999998</v>
      </c>
      <c r="J284">
        <f>Bond_volatility!B284</f>
        <v>1.6486711092529142E-2</v>
      </c>
      <c r="K284">
        <f>Bond_volatility!C284</f>
        <v>1.689045261746432E-2</v>
      </c>
      <c r="L284">
        <f>Bond_volatility!D284</f>
        <v>1.805957081281627E-2</v>
      </c>
      <c r="M284">
        <f>Bond_volatility!E284</f>
        <v>1.7712430611031484E-2</v>
      </c>
      <c r="N284">
        <f>Bond_volatility!F284</f>
        <v>1.6733679360541865E-2</v>
      </c>
      <c r="O284">
        <f>Bond_volatility!G284</f>
        <v>1.6505595149117359E-2</v>
      </c>
      <c r="P284">
        <f>Bond_volatility!H284</f>
        <v>1.4132960729118306E-2</v>
      </c>
      <c r="Q284">
        <f>Bond_volatility!I284</f>
        <v>1.0570712296084389E-2</v>
      </c>
      <c r="R284">
        <f>Economicpolicyuncertainty!B284</f>
        <v>33.06</v>
      </c>
      <c r="S284">
        <f>'Control variable'!E284</f>
        <v>4.0016477951077996E-3</v>
      </c>
      <c r="T284">
        <f>'Control variable'!F284</f>
        <v>1.960144371474376E-3</v>
      </c>
      <c r="U284">
        <f>'Control variable'!G284</f>
        <v>-3.1322471129041039E-2</v>
      </c>
    </row>
    <row r="285" spans="1:21" x14ac:dyDescent="0.3">
      <c r="A285" s="2">
        <v>34942</v>
      </c>
      <c r="B285">
        <f>monthly_spot_yield!G285</f>
        <v>5.6500000953674299</v>
      </c>
      <c r="C285">
        <f>monthly_spot_yield!H285</f>
        <v>5.8499999046325604</v>
      </c>
      <c r="D285">
        <f>monthly_spot_yield!I285</f>
        <v>5.9499998092651296</v>
      </c>
      <c r="E285">
        <f>monthly_spot_yield!J285</f>
        <v>6.0700001716613698</v>
      </c>
      <c r="F285">
        <f>monthly_spot_yield!K285</f>
        <v>6.21000003814697</v>
      </c>
      <c r="G285">
        <f>monthly_spot_yield!L285</f>
        <v>6.2800002098083496</v>
      </c>
      <c r="H285">
        <f>monthly_spot_yield!M285</f>
        <v>6.7199997901916504</v>
      </c>
      <c r="I285" s="3">
        <f>monthly_spot_yield!N285</f>
        <v>6.8357999999999999</v>
      </c>
      <c r="J285">
        <f>Bond_volatility!B285</f>
        <v>1.6048666112994849E-2</v>
      </c>
      <c r="K285">
        <f>Bond_volatility!C285</f>
        <v>1.927320646897919E-2</v>
      </c>
      <c r="L285">
        <f>Bond_volatility!D285</f>
        <v>1.8814976484238171E-2</v>
      </c>
      <c r="M285">
        <f>Bond_volatility!E285</f>
        <v>1.9458282494490466E-2</v>
      </c>
      <c r="N285">
        <f>Bond_volatility!F285</f>
        <v>1.7146377390492948E-2</v>
      </c>
      <c r="O285">
        <f>Bond_volatility!G285</f>
        <v>1.5824566819123094E-2</v>
      </c>
      <c r="P285">
        <f>Bond_volatility!H285</f>
        <v>1.503921749740751E-2</v>
      </c>
      <c r="Q285">
        <f>Bond_volatility!I285</f>
        <v>1.2844657068620539E-2</v>
      </c>
      <c r="R285">
        <f>Economicpolicyuncertainty!B285</f>
        <v>26.6</v>
      </c>
      <c r="S285">
        <f>'Control variable'!E285</f>
        <v>1.2543609281377387E-2</v>
      </c>
      <c r="T285">
        <f>'Control variable'!F285</f>
        <v>2.6195168875504035E-3</v>
      </c>
      <c r="U285">
        <f>'Control variable'!G285</f>
        <v>8.8496152769826E-3</v>
      </c>
    </row>
    <row r="286" spans="1:21" x14ac:dyDescent="0.3">
      <c r="A286" s="2">
        <v>34911</v>
      </c>
      <c r="B286">
        <f>monthly_spot_yield!G286</f>
        <v>5.67000007629394</v>
      </c>
      <c r="C286">
        <f>monthly_spot_yield!H286</f>
        <v>5.88000011444091</v>
      </c>
      <c r="D286">
        <f>monthly_spot_yield!I286</f>
        <v>6.0199999809265101</v>
      </c>
      <c r="E286">
        <f>monthly_spot_yield!J286</f>
        <v>6.1599998474120996</v>
      </c>
      <c r="F286">
        <f>monthly_spot_yield!K286</f>
        <v>6.3499999046325604</v>
      </c>
      <c r="G286">
        <f>monthly_spot_yield!L286</f>
        <v>6.4499998092651296</v>
      </c>
      <c r="H286">
        <f>monthly_spot_yield!M286</f>
        <v>6.88000011444091</v>
      </c>
      <c r="I286" s="3">
        <f>monthly_spot_yield!N286</f>
        <v>7.0378999999999996</v>
      </c>
      <c r="J286">
        <f>Bond_volatility!B286</f>
        <v>2.0480320063136163E-2</v>
      </c>
      <c r="K286">
        <f>Bond_volatility!C286</f>
        <v>2.2450942817137116E-2</v>
      </c>
      <c r="L286">
        <f>Bond_volatility!D286</f>
        <v>2.2967464355595602E-2</v>
      </c>
      <c r="M286">
        <f>Bond_volatility!E286</f>
        <v>2.3742567963878414E-2</v>
      </c>
      <c r="N286">
        <f>Bond_volatility!F286</f>
        <v>2.0053962569947938E-2</v>
      </c>
      <c r="O286">
        <f>Bond_volatility!G286</f>
        <v>2.0754739206392609E-2</v>
      </c>
      <c r="P286">
        <f>Bond_volatility!H286</f>
        <v>1.8709597527560313E-2</v>
      </c>
      <c r="Q286">
        <f>Bond_volatility!I286</f>
        <v>2.9132112999506878E-2</v>
      </c>
      <c r="R286">
        <f>Economicpolicyuncertainty!B286</f>
        <v>30.38</v>
      </c>
      <c r="S286">
        <f>'Control variable'!E286</f>
        <v>-3.9857174884418336E-3</v>
      </c>
      <c r="T286">
        <f>'Control variable'!F286</f>
        <v>0</v>
      </c>
      <c r="U286">
        <f>'Control variable'!G286</f>
        <v>-3.9220713153281267E-2</v>
      </c>
    </row>
    <row r="287" spans="1:21" x14ac:dyDescent="0.3">
      <c r="A287" s="2">
        <v>34880</v>
      </c>
      <c r="B287">
        <f>monthly_spot_yield!G287</f>
        <v>5.6500000953674299</v>
      </c>
      <c r="C287">
        <f>monthly_spot_yield!H287</f>
        <v>5.7899999618530202</v>
      </c>
      <c r="D287">
        <f>monthly_spot_yield!I287</f>
        <v>5.88000011444091</v>
      </c>
      <c r="E287">
        <f>monthly_spot_yield!J287</f>
        <v>5.9800000190734801</v>
      </c>
      <c r="F287">
        <f>monthly_spot_yield!K287</f>
        <v>6.1199998855590803</v>
      </c>
      <c r="G287">
        <f>monthly_spot_yield!L287</f>
        <v>6.21000003814697</v>
      </c>
      <c r="H287">
        <f>monthly_spot_yield!M287</f>
        <v>6.6399998664855904</v>
      </c>
      <c r="I287" s="3">
        <f>monthly_spot_yield!N287</f>
        <v>6.7537000000000003</v>
      </c>
      <c r="J287">
        <f>Bond_volatility!B287</f>
        <v>3.5339358169975972E-2</v>
      </c>
      <c r="K287">
        <f>Bond_volatility!C287</f>
        <v>4.1980618502774507E-2</v>
      </c>
      <c r="L287">
        <f>Bond_volatility!D287</f>
        <v>3.7740861334392847E-2</v>
      </c>
      <c r="M287">
        <f>Bond_volatility!E287</f>
        <v>3.523418366397596E-2</v>
      </c>
      <c r="N287">
        <f>Bond_volatility!F287</f>
        <v>3.257643208556698E-2</v>
      </c>
      <c r="O287">
        <f>Bond_volatility!G287</f>
        <v>2.9130861713655368E-2</v>
      </c>
      <c r="P287">
        <f>Bond_volatility!H287</f>
        <v>2.2479141230015289E-2</v>
      </c>
      <c r="Q287">
        <f>Bond_volatility!I287</f>
        <v>2.0214529351454121E-2</v>
      </c>
      <c r="R287">
        <f>Economicpolicyuncertainty!B287</f>
        <v>58.32</v>
      </c>
      <c r="S287">
        <f>'Control variable'!E287</f>
        <v>3.3877971462294276E-3</v>
      </c>
      <c r="T287">
        <f>'Control variable'!F287</f>
        <v>1.9691506198806744E-3</v>
      </c>
      <c r="U287">
        <f>'Control variable'!G287</f>
        <v>-1.694955831377332E-2</v>
      </c>
    </row>
    <row r="288" spans="1:21" x14ac:dyDescent="0.3">
      <c r="A288" s="2">
        <v>34850</v>
      </c>
      <c r="B288">
        <f>monthly_spot_yield!G288</f>
        <v>5.8000001907348597</v>
      </c>
      <c r="C288">
        <f>monthly_spot_yield!H288</f>
        <v>5.8899998664855904</v>
      </c>
      <c r="D288">
        <f>monthly_spot_yield!I288</f>
        <v>5.9499998092651296</v>
      </c>
      <c r="E288">
        <f>monthly_spot_yield!J288</f>
        <v>6.0799999237060502</v>
      </c>
      <c r="F288">
        <f>monthly_spot_yield!K288</f>
        <v>6.1799998283386204</v>
      </c>
      <c r="G288">
        <f>monthly_spot_yield!L288</f>
        <v>6.3000001907348597</v>
      </c>
      <c r="H288">
        <f>monthly_spot_yield!M288</f>
        <v>6.7199997901916504</v>
      </c>
      <c r="I288" s="3">
        <f>monthly_spot_yield!N288</f>
        <v>6.8353999999999999</v>
      </c>
      <c r="J288">
        <f>Bond_volatility!B288</f>
        <v>1.9270143812115777E-2</v>
      </c>
      <c r="K288">
        <f>Bond_volatility!C288</f>
        <v>2.4060464029070444E-2</v>
      </c>
      <c r="L288">
        <f>Bond_volatility!D288</f>
        <v>2.4617627539750594E-2</v>
      </c>
      <c r="M288">
        <f>Bond_volatility!E288</f>
        <v>2.612381064264396E-2</v>
      </c>
      <c r="N288">
        <f>Bond_volatility!F288</f>
        <v>2.3107617285960346E-2</v>
      </c>
      <c r="O288">
        <f>Bond_volatility!G288</f>
        <v>2.1045584100564431E-2</v>
      </c>
      <c r="P288">
        <f>Bond_volatility!H288</f>
        <v>1.8298041676226472E-2</v>
      </c>
      <c r="Q288">
        <f>Bond_volatility!I288</f>
        <v>1.400976522666377E-2</v>
      </c>
      <c r="R288">
        <f>Economicpolicyuncertainty!B288</f>
        <v>44.86</v>
      </c>
      <c r="S288">
        <f>'Control variable'!E288</f>
        <v>3.3911345976004371E-3</v>
      </c>
      <c r="T288">
        <f>'Control variable'!F288</f>
        <v>1.9730358258583918E-3</v>
      </c>
      <c r="U288">
        <f>'Control variable'!G288</f>
        <v>-2.4897551621727201E-2</v>
      </c>
    </row>
    <row r="289" spans="1:21" x14ac:dyDescent="0.3">
      <c r="A289" s="2">
        <v>34817</v>
      </c>
      <c r="B289">
        <f>monthly_spot_yield!G289</f>
        <v>6.3200001716613698</v>
      </c>
      <c r="C289">
        <f>monthly_spot_yield!H289</f>
        <v>6.5999999046325604</v>
      </c>
      <c r="D289">
        <f>monthly_spot_yield!I289</f>
        <v>6.7199997901916504</v>
      </c>
      <c r="E289">
        <f>monthly_spot_yield!J289</f>
        <v>6.88000011444091</v>
      </c>
      <c r="F289">
        <f>monthly_spot_yield!K289</f>
        <v>6.9499998092651296</v>
      </c>
      <c r="G289">
        <f>monthly_spot_yield!L289</f>
        <v>7.0700001716613698</v>
      </c>
      <c r="H289">
        <f>monthly_spot_yield!M289</f>
        <v>7.42000007629394</v>
      </c>
      <c r="I289" s="3">
        <f>monthly_spot_yield!N289</f>
        <v>7.3971</v>
      </c>
      <c r="J289">
        <f>Bond_volatility!B289</f>
        <v>1.1664835030780541E-2</v>
      </c>
      <c r="K289">
        <f>Bond_volatility!C289</f>
        <v>1.2482023467578421E-2</v>
      </c>
      <c r="L289">
        <f>Bond_volatility!D289</f>
        <v>1.1107240362863108E-2</v>
      </c>
      <c r="M289">
        <f>Bond_volatility!E289</f>
        <v>9.5297827489565189E-3</v>
      </c>
      <c r="N289">
        <f>Bond_volatility!F289</f>
        <v>8.84074444638068E-3</v>
      </c>
      <c r="O289">
        <f>Bond_volatility!G289</f>
        <v>5.6666844324648556E-3</v>
      </c>
      <c r="P289">
        <f>Bond_volatility!H289</f>
        <v>6.0318514602276203E-3</v>
      </c>
      <c r="Q289">
        <f>Bond_volatility!I289</f>
        <v>8.7006604708767515E-3</v>
      </c>
      <c r="R289">
        <f>Economicpolicyuncertainty!B289</f>
        <v>80.55</v>
      </c>
      <c r="S289">
        <f>'Control variable'!E289</f>
        <v>-6.3909825278661223E-4</v>
      </c>
      <c r="T289">
        <f>'Control variable'!F289</f>
        <v>3.2970685983787196E-3</v>
      </c>
      <c r="U289">
        <f>'Control variable'!G289</f>
        <v>-3.2260862218221435E-2</v>
      </c>
    </row>
    <row r="290" spans="1:21" x14ac:dyDescent="0.3">
      <c r="A290" s="2">
        <v>34789</v>
      </c>
      <c r="B290">
        <f>monthly_spot_yield!G290</f>
        <v>6.4899997711181596</v>
      </c>
      <c r="C290">
        <f>monthly_spot_yield!H290</f>
        <v>6.8000001907348597</v>
      </c>
      <c r="D290">
        <f>monthly_spot_yield!I290</f>
        <v>6.92000007629394</v>
      </c>
      <c r="E290">
        <f>monthly_spot_yield!J290</f>
        <v>7.0799999237060502</v>
      </c>
      <c r="F290">
        <f>monthly_spot_yield!K290</f>
        <v>7.17000007629394</v>
      </c>
      <c r="G290">
        <f>monthly_spot_yield!L290</f>
        <v>7.1999998092651296</v>
      </c>
      <c r="H290">
        <f>monthly_spot_yield!M290</f>
        <v>7.5399999618530202</v>
      </c>
      <c r="I290" s="3">
        <f>monthly_spot_yield!N290</f>
        <v>7.6726999999999999</v>
      </c>
      <c r="J290">
        <f>Bond_volatility!B290</f>
        <v>1.6800286581839005E-2</v>
      </c>
      <c r="K290">
        <f>Bond_volatility!C290</f>
        <v>1.6532687207875648E-2</v>
      </c>
      <c r="L290">
        <f>Bond_volatility!D290</f>
        <v>1.7563878184348833E-2</v>
      </c>
      <c r="M290">
        <f>Bond_volatility!E290</f>
        <v>1.8527035734444284E-2</v>
      </c>
      <c r="N290">
        <f>Bond_volatility!F290</f>
        <v>1.7036941204870301E-2</v>
      </c>
      <c r="O290">
        <f>Bond_volatility!G290</f>
        <v>1.6842710141207511E-2</v>
      </c>
      <c r="P290">
        <f>Bond_volatility!H290</f>
        <v>1.4915432605178891E-2</v>
      </c>
      <c r="Q290">
        <f>Bond_volatility!I290</f>
        <v>2.9097100053324259E-2</v>
      </c>
      <c r="R290">
        <f>Economicpolicyuncertainty!B290</f>
        <v>120.07</v>
      </c>
      <c r="S290">
        <f>'Control variable'!E290</f>
        <v>1.4395690323229533E-3</v>
      </c>
      <c r="T290">
        <f>'Control variable'!F290</f>
        <v>3.3079752295451193E-3</v>
      </c>
      <c r="U290">
        <f>'Control variable'!G290</f>
        <v>-1.5748356968139168E-2</v>
      </c>
    </row>
    <row r="291" spans="1:21" x14ac:dyDescent="0.3">
      <c r="A291" s="2">
        <v>34758</v>
      </c>
      <c r="B291">
        <f>monthly_spot_yield!G291</f>
        <v>6.4400000572204501</v>
      </c>
      <c r="C291">
        <f>monthly_spot_yield!H291</f>
        <v>6.7899999618530202</v>
      </c>
      <c r="D291">
        <f>monthly_spot_yield!I291</f>
        <v>6.9000000953674299</v>
      </c>
      <c r="E291">
        <f>monthly_spot_yield!J291</f>
        <v>7.0599999427795401</v>
      </c>
      <c r="F291">
        <f>monthly_spot_yield!K291</f>
        <v>7.1500000953674299</v>
      </c>
      <c r="G291">
        <f>monthly_spot_yield!L291</f>
        <v>7.2199997901916504</v>
      </c>
      <c r="H291">
        <f>monthly_spot_yield!M291</f>
        <v>7.5799999237060502</v>
      </c>
      <c r="I291" s="3">
        <f>monthly_spot_yield!N291</f>
        <v>7.7184999999999997</v>
      </c>
      <c r="J291">
        <f>Bond_volatility!B291</f>
        <v>2.3229014164951649E-2</v>
      </c>
      <c r="K291">
        <f>Bond_volatility!C291</f>
        <v>2.4221534683216125E-2</v>
      </c>
      <c r="L291">
        <f>Bond_volatility!D291</f>
        <v>2.2913419395483626E-2</v>
      </c>
      <c r="M291">
        <f>Bond_volatility!E291</f>
        <v>2.0586057680007232E-2</v>
      </c>
      <c r="N291">
        <f>Bond_volatility!F291</f>
        <v>1.9292695546464147E-2</v>
      </c>
      <c r="O291">
        <f>Bond_volatility!G291</f>
        <v>1.6177467133196254E-2</v>
      </c>
      <c r="P291">
        <f>Bond_volatility!H291</f>
        <v>1.128220126799793E-2</v>
      </c>
      <c r="Q291">
        <f>Bond_volatility!I291</f>
        <v>1.7018144213624901E-2</v>
      </c>
      <c r="R291">
        <f>Economicpolicyuncertainty!B291</f>
        <v>118.81</v>
      </c>
      <c r="S291">
        <f>'Control variable'!E291</f>
        <v>-1.6275415180633326E-3</v>
      </c>
      <c r="T291">
        <f>'Control variable'!F291</f>
        <v>3.9840690148742917E-3</v>
      </c>
      <c r="U291">
        <f>'Control variable'!G291</f>
        <v>-3.077165866675366E-2</v>
      </c>
    </row>
    <row r="292" spans="1:21" x14ac:dyDescent="0.3">
      <c r="A292" s="2">
        <v>34730</v>
      </c>
      <c r="B292">
        <f>monthly_spot_yield!G292</f>
        <v>6.8400001525878897</v>
      </c>
      <c r="C292">
        <f>monthly_spot_yield!H292</f>
        <v>7.2600002288818297</v>
      </c>
      <c r="D292">
        <f>monthly_spot_yield!I292</f>
        <v>7.3899998664855904</v>
      </c>
      <c r="E292">
        <f>monthly_spot_yield!J292</f>
        <v>7.5399999618530202</v>
      </c>
      <c r="F292">
        <f>monthly_spot_yield!K292</f>
        <v>7.5799999237060502</v>
      </c>
      <c r="G292">
        <f>monthly_spot_yield!L292</f>
        <v>7.5999999046325604</v>
      </c>
      <c r="H292">
        <f>monthly_spot_yield!M292</f>
        <v>7.8099999427795401</v>
      </c>
      <c r="I292" s="3">
        <f>monthly_spot_yield!N292</f>
        <v>7.8166000000000002</v>
      </c>
      <c r="J292">
        <f>Bond_volatility!B292</f>
        <v>2.1148354775489778E-2</v>
      </c>
      <c r="K292">
        <f>Bond_volatility!C292</f>
        <v>1.7462973930652152E-2</v>
      </c>
      <c r="L292">
        <f>Bond_volatility!D292</f>
        <v>1.6685624318249017E-2</v>
      </c>
      <c r="M292">
        <f>Bond_volatility!E292</f>
        <v>1.4553060549631201E-2</v>
      </c>
      <c r="N292">
        <f>Bond_volatility!F292</f>
        <v>1.4561982156173391E-2</v>
      </c>
      <c r="O292">
        <f>Bond_volatility!G292</f>
        <v>1.2648009278299793E-2</v>
      </c>
      <c r="P292">
        <f>Bond_volatility!H292</f>
        <v>1.2681901056285213E-2</v>
      </c>
      <c r="Q292">
        <f>Bond_volatility!I292</f>
        <v>1.9232766593614153E-2</v>
      </c>
      <c r="R292">
        <f>Economicpolicyuncertainty!B292</f>
        <v>289.83999999999997</v>
      </c>
      <c r="S292">
        <f>'Control variable'!E292</f>
        <v>1.8267360089479232E-3</v>
      </c>
      <c r="T292">
        <f>'Control variable'!F292</f>
        <v>4.0000053333461372E-3</v>
      </c>
      <c r="U292">
        <f>'Control variable'!G292</f>
        <v>-1.8762276455522892E-2</v>
      </c>
    </row>
    <row r="293" spans="1:21" x14ac:dyDescent="0.3">
      <c r="A293" s="2">
        <v>34698</v>
      </c>
      <c r="B293">
        <f>monthly_spot_yield!G293</f>
        <v>7.1999998092651296</v>
      </c>
      <c r="C293">
        <f>monthly_spot_yield!H293</f>
        <v>7.6900000572204501</v>
      </c>
      <c r="D293">
        <f>monthly_spot_yield!I293</f>
        <v>7.8000001907348597</v>
      </c>
      <c r="E293">
        <f>monthly_spot_yield!J293</f>
        <v>7.8299999237060502</v>
      </c>
      <c r="F293">
        <f>monthly_spot_yield!K293</f>
        <v>7.8400001525878897</v>
      </c>
      <c r="G293">
        <f>monthly_spot_yield!L293</f>
        <v>7.8400001525878897</v>
      </c>
      <c r="H293">
        <f>monthly_spot_yield!M293</f>
        <v>8.0200004577636701</v>
      </c>
      <c r="I293" s="3">
        <f>monthly_spot_yield!N293</f>
        <v>7.8822000000000001</v>
      </c>
      <c r="J293">
        <f>Bond_volatility!B293</f>
        <v>2.3239442954446871E-2</v>
      </c>
      <c r="K293">
        <f>Bond_volatility!C293</f>
        <v>1.845685016419207E-2</v>
      </c>
      <c r="L293">
        <f>Bond_volatility!D293</f>
        <v>1.534629418368821E-2</v>
      </c>
      <c r="M293">
        <f>Bond_volatility!E293</f>
        <v>1.5369248675209519E-2</v>
      </c>
      <c r="N293">
        <f>Bond_volatility!F293</f>
        <v>1.2626651294080101E-2</v>
      </c>
      <c r="O293">
        <f>Bond_volatility!G293</f>
        <v>1.2253748262044275E-2</v>
      </c>
      <c r="P293">
        <f>Bond_volatility!H293</f>
        <v>1.4045059601004469E-2</v>
      </c>
      <c r="Q293">
        <f>Bond_volatility!I293</f>
        <v>1.4082489792930182E-2</v>
      </c>
      <c r="R293">
        <f>Economicpolicyuncertainty!B293</f>
        <v>99.28</v>
      </c>
      <c r="S293">
        <f>'Control variable'!E293</f>
        <v>1.0446265531798227E-2</v>
      </c>
      <c r="T293">
        <f>'Control variable'!F293</f>
        <v>0</v>
      </c>
      <c r="U293">
        <f>'Control variable'!G293</f>
        <v>2.6366875840742134E-2</v>
      </c>
    </row>
    <row r="294" spans="1:21" x14ac:dyDescent="0.3">
      <c r="A294" s="2">
        <v>34668</v>
      </c>
      <c r="B294">
        <f>monthly_spot_yield!G294</f>
        <v>6.9099998474120996</v>
      </c>
      <c r="C294">
        <f>monthly_spot_yield!H294</f>
        <v>7.4000000953674299</v>
      </c>
      <c r="D294">
        <f>monthly_spot_yield!I294</f>
        <v>7.6199998855590803</v>
      </c>
      <c r="E294">
        <f>monthly_spot_yield!J294</f>
        <v>7.7899999618530202</v>
      </c>
      <c r="F294">
        <f>monthly_spot_yield!K294</f>
        <v>7.8400001525878897</v>
      </c>
      <c r="G294">
        <f>monthly_spot_yield!L294</f>
        <v>7.9099998474120996</v>
      </c>
      <c r="H294">
        <f>monthly_spot_yield!M294</f>
        <v>8.1000003814697195</v>
      </c>
      <c r="I294" s="3">
        <f>monthly_spot_yield!N294</f>
        <v>8.1517999999999997</v>
      </c>
      <c r="J294">
        <f>Bond_volatility!B294</f>
        <v>1.9442795514172079E-2</v>
      </c>
      <c r="K294">
        <f>Bond_volatility!C294</f>
        <v>1.6024151740579421E-2</v>
      </c>
      <c r="L294">
        <f>Bond_volatility!D294</f>
        <v>1.6196758419288866E-2</v>
      </c>
      <c r="M294">
        <f>Bond_volatility!E294</f>
        <v>1.6196155700272209E-2</v>
      </c>
      <c r="N294">
        <f>Bond_volatility!F294</f>
        <v>1.559631195286762E-2</v>
      </c>
      <c r="O294">
        <f>Bond_volatility!G294</f>
        <v>1.510359027513984E-2</v>
      </c>
      <c r="P294">
        <f>Bond_volatility!H294</f>
        <v>1.3668731581301719E-2</v>
      </c>
      <c r="Q294">
        <f>Bond_volatility!I294</f>
        <v>1.698406067354731E-2</v>
      </c>
      <c r="R294">
        <f>Economicpolicyuncertainty!B294</f>
        <v>240.11</v>
      </c>
      <c r="S294">
        <f>'Control variable'!E294</f>
        <v>6.1448948373393894E-3</v>
      </c>
      <c r="T294">
        <f>'Control variable'!F294</f>
        <v>1.3368985948415987E-3</v>
      </c>
      <c r="U294">
        <f>'Control variable'!G294</f>
        <v>1.1516442061559301E-2</v>
      </c>
    </row>
    <row r="295" spans="1:21" x14ac:dyDescent="0.3">
      <c r="A295" s="2">
        <v>34638</v>
      </c>
      <c r="B295">
        <f>monthly_spot_yield!G295</f>
        <v>6.1799998283386204</v>
      </c>
      <c r="C295">
        <f>monthly_spot_yield!H295</f>
        <v>6.8400001525878897</v>
      </c>
      <c r="D295">
        <f>monthly_spot_yield!I295</f>
        <v>7.0999999046325604</v>
      </c>
      <c r="E295">
        <f>monthly_spot_yield!J295</f>
        <v>7.4800000190734801</v>
      </c>
      <c r="F295">
        <f>monthly_spot_yield!K295</f>
        <v>7.6500000953674299</v>
      </c>
      <c r="G295">
        <f>monthly_spot_yield!L295</f>
        <v>7.8099999427795401</v>
      </c>
      <c r="H295">
        <f>monthly_spot_yield!M295</f>
        <v>8.0900001525878906</v>
      </c>
      <c r="I295" s="3">
        <f>monthly_spot_yield!N295</f>
        <v>8.1669</v>
      </c>
      <c r="J295">
        <f>Bond_volatility!B295</f>
        <v>1.3499058860317208E-2</v>
      </c>
      <c r="K295">
        <f>Bond_volatility!C295</f>
        <v>1.2886870106236788E-2</v>
      </c>
      <c r="L295">
        <f>Bond_volatility!D295</f>
        <v>1.2338122037321958E-2</v>
      </c>
      <c r="M295">
        <f>Bond_volatility!E295</f>
        <v>1.2299868396872915E-2</v>
      </c>
      <c r="N295">
        <f>Bond_volatility!F295</f>
        <v>1.1843449500034816E-2</v>
      </c>
      <c r="O295">
        <f>Bond_volatility!G295</f>
        <v>1.1736511220948397E-2</v>
      </c>
      <c r="P295">
        <f>Bond_volatility!H295</f>
        <v>1.0149518171829207E-2</v>
      </c>
      <c r="Q295">
        <f>Bond_volatility!I295</f>
        <v>1.9703863476410267E-2</v>
      </c>
      <c r="R295">
        <f>Economicpolicyuncertainty!B295</f>
        <v>92.09</v>
      </c>
      <c r="S295">
        <f>'Control variable'!E295</f>
        <v>8.4328373974018912E-3</v>
      </c>
      <c r="T295">
        <f>'Control variable'!F295</f>
        <v>6.6912013202419414E-4</v>
      </c>
      <c r="U295">
        <f>'Control variable'!G295</f>
        <v>1.1650617219975274E-2</v>
      </c>
    </row>
    <row r="296" spans="1:21" x14ac:dyDescent="0.3">
      <c r="A296" s="2">
        <v>34607</v>
      </c>
      <c r="B296">
        <f>monthly_spot_yield!G296</f>
        <v>5.96000003814697</v>
      </c>
      <c r="C296">
        <f>monthly_spot_yield!H296</f>
        <v>6.6199998855590803</v>
      </c>
      <c r="D296">
        <f>monthly_spot_yield!I296</f>
        <v>6.92000007629394</v>
      </c>
      <c r="E296">
        <f>monthly_spot_yield!J296</f>
        <v>7.2800002098083496</v>
      </c>
      <c r="F296">
        <f>monthly_spot_yield!K296</f>
        <v>7.46000003814697</v>
      </c>
      <c r="G296">
        <f>monthly_spot_yield!L296</f>
        <v>7.6199998855590803</v>
      </c>
      <c r="H296">
        <f>monthly_spot_yield!M296</f>
        <v>7.9800000190734801</v>
      </c>
      <c r="I296" s="3">
        <f>monthly_spot_yield!N296</f>
        <v>7.8979999999999997</v>
      </c>
      <c r="J296">
        <f>Bond_volatility!B296</f>
        <v>1.4991875055938689E-2</v>
      </c>
      <c r="K296">
        <f>Bond_volatility!C296</f>
        <v>1.71260802002727E-2</v>
      </c>
      <c r="L296">
        <f>Bond_volatility!D296</f>
        <v>1.6325052273221768E-2</v>
      </c>
      <c r="M296">
        <f>Bond_volatility!E296</f>
        <v>1.6086831249963806E-2</v>
      </c>
      <c r="N296">
        <f>Bond_volatility!F296</f>
        <v>1.5444183545210913E-2</v>
      </c>
      <c r="O296">
        <f>Bond_volatility!G296</f>
        <v>1.5509967696096043E-2</v>
      </c>
      <c r="P296">
        <f>Bond_volatility!H296</f>
        <v>1.4454907810590185E-2</v>
      </c>
      <c r="Q296">
        <f>Bond_volatility!I296</f>
        <v>1.37154057955185E-2</v>
      </c>
      <c r="R296">
        <f>Economicpolicyuncertainty!B296</f>
        <v>66.930000000000007</v>
      </c>
      <c r="S296">
        <f>'Control variable'!E296</f>
        <v>3.8042686157850844E-3</v>
      </c>
      <c r="T296">
        <f>'Control variable'!F296</f>
        <v>2.6809667532577425E-3</v>
      </c>
      <c r="U296">
        <f>'Control variable'!G296</f>
        <v>-2.3167059281534418E-2</v>
      </c>
    </row>
    <row r="297" spans="1:21" x14ac:dyDescent="0.3">
      <c r="A297" s="2">
        <v>34577</v>
      </c>
      <c r="B297">
        <f>monthly_spot_yield!G297</f>
        <v>5.5599999427795401</v>
      </c>
      <c r="C297">
        <f>monthly_spot_yield!H297</f>
        <v>6.17000007629394</v>
      </c>
      <c r="D297">
        <f>monthly_spot_yield!I297</f>
        <v>6.4400000572204501</v>
      </c>
      <c r="E297">
        <f>monthly_spot_yield!J297</f>
        <v>6.8099999427795401</v>
      </c>
      <c r="F297">
        <f>monthly_spot_yield!K297</f>
        <v>7</v>
      </c>
      <c r="G297">
        <f>monthly_spot_yield!L297</f>
        <v>7.1900000572204501</v>
      </c>
      <c r="H297">
        <f>monthly_spot_yield!M297</f>
        <v>7.5999999046325604</v>
      </c>
      <c r="I297" s="3">
        <f>monthly_spot_yield!N297</f>
        <v>7.8209</v>
      </c>
      <c r="J297">
        <f>Bond_volatility!B297</f>
        <v>2.3261549975206165E-2</v>
      </c>
      <c r="K297">
        <f>Bond_volatility!C297</f>
        <v>2.0431681212660143E-2</v>
      </c>
      <c r="L297">
        <f>Bond_volatility!D297</f>
        <v>2.1709459976339593E-2</v>
      </c>
      <c r="M297">
        <f>Bond_volatility!E297</f>
        <v>1.988763836831637E-2</v>
      </c>
      <c r="N297">
        <f>Bond_volatility!F297</f>
        <v>1.8648503896564795E-2</v>
      </c>
      <c r="O297">
        <f>Bond_volatility!G297</f>
        <v>1.7924007313436328E-2</v>
      </c>
      <c r="P297">
        <f>Bond_volatility!H297</f>
        <v>1.6596821464173239E-2</v>
      </c>
      <c r="Q297">
        <f>Bond_volatility!I297</f>
        <v>1.8657804933635544E-2</v>
      </c>
      <c r="R297">
        <f>Economicpolicyuncertainty!B297</f>
        <v>31.54</v>
      </c>
      <c r="S297">
        <f>'Control variable'!E297</f>
        <v>5.9257909340396705E-3</v>
      </c>
      <c r="T297">
        <f>'Control variable'!F297</f>
        <v>4.0349752121790821E-3</v>
      </c>
      <c r="U297">
        <f>'Control variable'!G297</f>
        <v>-1.1385322225125241E-2</v>
      </c>
    </row>
    <row r="298" spans="1:21" x14ac:dyDescent="0.3">
      <c r="A298" s="2">
        <v>34544</v>
      </c>
      <c r="B298">
        <f>monthly_spot_yield!G298</f>
        <v>5.3699998855590803</v>
      </c>
      <c r="C298">
        <f>monthly_spot_yield!H298</f>
        <v>5.9899997711181596</v>
      </c>
      <c r="D298">
        <f>monthly_spot_yield!I298</f>
        <v>6.3299999237060502</v>
      </c>
      <c r="E298">
        <f>monthly_spot_yield!J298</f>
        <v>6.7300000190734801</v>
      </c>
      <c r="F298">
        <f>monthly_spot_yield!K298</f>
        <v>6.92000007629394</v>
      </c>
      <c r="G298">
        <f>monthly_spot_yield!L298</f>
        <v>7.1199998855590803</v>
      </c>
      <c r="H298">
        <f>monthly_spot_yield!M298</f>
        <v>7.46000003814697</v>
      </c>
      <c r="I298" s="3">
        <f>monthly_spot_yield!N298</f>
        <v>7.4892000000000003</v>
      </c>
      <c r="J298">
        <f>Bond_volatility!B298</f>
        <v>2.5658650293247782E-2</v>
      </c>
      <c r="K298">
        <f>Bond_volatility!C298</f>
        <v>2.5948346097478016E-2</v>
      </c>
      <c r="L298">
        <f>Bond_volatility!D298</f>
        <v>2.4063221553372937E-2</v>
      </c>
      <c r="M298">
        <f>Bond_volatility!E298</f>
        <v>2.3225247807818126E-2</v>
      </c>
      <c r="N298">
        <f>Bond_volatility!F298</f>
        <v>2.2327218776990614E-2</v>
      </c>
      <c r="O298">
        <f>Bond_volatility!G298</f>
        <v>1.8601099585286131E-2</v>
      </c>
      <c r="P298">
        <f>Bond_volatility!H298</f>
        <v>1.6577402961444297E-2</v>
      </c>
      <c r="Q298">
        <f>Bond_volatility!I298</f>
        <v>1.9901386737705334E-2</v>
      </c>
      <c r="R298">
        <f>Economicpolicyuncertainty!B298</f>
        <v>114.02</v>
      </c>
      <c r="S298">
        <f>'Control variable'!E298</f>
        <v>1.5311654479622802E-3</v>
      </c>
      <c r="T298">
        <f>'Control variable'!F298</f>
        <v>2.6990569691649835E-3</v>
      </c>
      <c r="U298">
        <f>'Control variable'!G298</f>
        <v>1.9048194970694411E-2</v>
      </c>
    </row>
    <row r="299" spans="1:21" x14ac:dyDescent="0.3">
      <c r="A299" s="2">
        <v>34515</v>
      </c>
      <c r="B299">
        <f>monthly_spot_yield!G299</f>
        <v>5.5100002288818297</v>
      </c>
      <c r="C299">
        <f>monthly_spot_yield!H299</f>
        <v>6.1900000572204501</v>
      </c>
      <c r="D299">
        <f>monthly_spot_yield!I299</f>
        <v>6.5199999809265101</v>
      </c>
      <c r="E299">
        <f>monthly_spot_yield!J299</f>
        <v>6.9699997901916504</v>
      </c>
      <c r="F299">
        <f>monthly_spot_yield!K299</f>
        <v>7.1799998283386204</v>
      </c>
      <c r="G299">
        <f>monthly_spot_yield!L299</f>
        <v>7.3400001525878897</v>
      </c>
      <c r="H299">
        <f>monthly_spot_yield!M299</f>
        <v>7.75</v>
      </c>
      <c r="I299" s="3">
        <f>monthly_spot_yield!N299</f>
        <v>7.7309000000000001</v>
      </c>
      <c r="J299">
        <f>Bond_volatility!B299</f>
        <v>2.010154049459411E-2</v>
      </c>
      <c r="K299">
        <f>Bond_volatility!C299</f>
        <v>2.1811843475643088E-2</v>
      </c>
      <c r="L299">
        <f>Bond_volatility!D299</f>
        <v>2.1424812386627041E-2</v>
      </c>
      <c r="M299">
        <f>Bond_volatility!E299</f>
        <v>1.9913650263753975E-2</v>
      </c>
      <c r="N299">
        <f>Bond_volatility!F299</f>
        <v>2.0454910459882691E-2</v>
      </c>
      <c r="O299">
        <f>Bond_volatility!G299</f>
        <v>1.8117283102804749E-2</v>
      </c>
      <c r="P299">
        <f>Bond_volatility!H299</f>
        <v>1.8182926622198194E-2</v>
      </c>
      <c r="Q299">
        <f>Bond_volatility!I299</f>
        <v>1.6381041175436751E-2</v>
      </c>
      <c r="R299">
        <f>Economicpolicyuncertainty!B299</f>
        <v>86.25</v>
      </c>
      <c r="S299">
        <f>'Control variable'!E299</f>
        <v>6.3617816283679067E-3</v>
      </c>
      <c r="T299">
        <f>'Control variable'!F299</f>
        <v>3.3840979842404942E-3</v>
      </c>
      <c r="U299">
        <f>'Control variable'!G299</f>
        <v>-3.0305349495328922E-2</v>
      </c>
    </row>
    <row r="300" spans="1:21" x14ac:dyDescent="0.3">
      <c r="A300" s="2">
        <v>34485</v>
      </c>
      <c r="B300">
        <f>monthly_spot_yield!G300</f>
        <v>5.38000011444091</v>
      </c>
      <c r="C300">
        <f>monthly_spot_yield!H300</f>
        <v>6.0100002288818297</v>
      </c>
      <c r="D300">
        <f>monthly_spot_yield!I300</f>
        <v>6.3600001335143999</v>
      </c>
      <c r="E300">
        <f>monthly_spot_yield!J300</f>
        <v>6.7699999809265101</v>
      </c>
      <c r="F300">
        <f>monthly_spot_yield!K300</f>
        <v>6.9899997711181596</v>
      </c>
      <c r="G300">
        <f>monthly_spot_yield!L300</f>
        <v>7.17000007629394</v>
      </c>
      <c r="H300">
        <f>monthly_spot_yield!M300</f>
        <v>7.5799999237060502</v>
      </c>
      <c r="I300" s="3">
        <f>monthly_spot_yield!N300</f>
        <v>7.5133999999999999</v>
      </c>
      <c r="J300">
        <f>Bond_volatility!B300</f>
        <v>2.9673043762616036E-2</v>
      </c>
      <c r="K300">
        <f>Bond_volatility!C300</f>
        <v>3.0595450070106379E-2</v>
      </c>
      <c r="L300">
        <f>Bond_volatility!D300</f>
        <v>3.0679227819774415E-2</v>
      </c>
      <c r="M300">
        <f>Bond_volatility!E300</f>
        <v>2.9608439082522753E-2</v>
      </c>
      <c r="N300">
        <f>Bond_volatility!F300</f>
        <v>3.062486350815026E-2</v>
      </c>
      <c r="O300">
        <f>Bond_volatility!G300</f>
        <v>2.7427435700440025E-2</v>
      </c>
      <c r="P300">
        <f>Bond_volatility!H300</f>
        <v>2.3041970046627062E-2</v>
      </c>
      <c r="Q300">
        <f>Bond_volatility!I300</f>
        <v>2.2274468260751076E-2</v>
      </c>
      <c r="R300">
        <f>Economicpolicyuncertainty!B300</f>
        <v>42.54</v>
      </c>
      <c r="S300">
        <f>'Control variable'!E300</f>
        <v>5.1078495960024412E-3</v>
      </c>
      <c r="T300">
        <f>'Control variable'!F300</f>
        <v>6.7819602463833905E-4</v>
      </c>
      <c r="U300">
        <f>'Control variable'!G300</f>
        <v>7.4906717291576587E-3</v>
      </c>
    </row>
    <row r="301" spans="1:21" x14ac:dyDescent="0.3">
      <c r="A301" s="2">
        <v>34453</v>
      </c>
      <c r="B301">
        <f>monthly_spot_yield!G301</f>
        <v>5.0700001716613698</v>
      </c>
      <c r="C301">
        <f>monthly_spot_yield!H301</f>
        <v>5.7300000190734801</v>
      </c>
      <c r="D301">
        <f>monthly_spot_yield!I301</f>
        <v>6.1599998474120996</v>
      </c>
      <c r="E301">
        <f>monthly_spot_yield!J301</f>
        <v>6.6399998664855904</v>
      </c>
      <c r="F301">
        <f>monthly_spot_yield!K301</f>
        <v>6.88000011444091</v>
      </c>
      <c r="G301">
        <f>monthly_spot_yield!L301</f>
        <v>7.0599999427795401</v>
      </c>
      <c r="H301">
        <f>monthly_spot_yield!M301</f>
        <v>7.4400000572204501</v>
      </c>
      <c r="I301" s="3">
        <f>monthly_spot_yield!N301</f>
        <v>7.5297999999999998</v>
      </c>
      <c r="J301">
        <f>Bond_volatility!B301</f>
        <v>2.3842429243651729E-2</v>
      </c>
      <c r="K301">
        <f>Bond_volatility!C301</f>
        <v>2.4341222687836301E-2</v>
      </c>
      <c r="L301">
        <f>Bond_volatility!D301</f>
        <v>2.4267234142317063E-2</v>
      </c>
      <c r="M301">
        <f>Bond_volatility!E301</f>
        <v>2.5781112600521707E-2</v>
      </c>
      <c r="N301">
        <f>Bond_volatility!F301</f>
        <v>2.7355112287077522E-2</v>
      </c>
      <c r="O301">
        <f>Bond_volatility!G301</f>
        <v>2.3860311569382845E-2</v>
      </c>
      <c r="P301">
        <f>Bond_volatility!H301</f>
        <v>1.9691054140442012E-2</v>
      </c>
      <c r="Q301">
        <f>Bond_volatility!I301</f>
        <v>1.6954386573471803E-2</v>
      </c>
      <c r="R301">
        <f>Economicpolicyuncertainty!B301</f>
        <v>29.66</v>
      </c>
      <c r="S301">
        <f>'Control variable'!E301</f>
        <v>5.6506610131770527E-3</v>
      </c>
      <c r="T301">
        <f>'Control variable'!F301</f>
        <v>1.3577734604602887E-3</v>
      </c>
      <c r="U301">
        <f>'Control variable'!G301</f>
        <v>5.804336964991514E-2</v>
      </c>
    </row>
    <row r="302" spans="1:21" x14ac:dyDescent="0.3">
      <c r="A302" s="2">
        <v>34424</v>
      </c>
      <c r="B302">
        <f>monthly_spot_yield!G302</f>
        <v>4.5</v>
      </c>
      <c r="C302">
        <f>monthly_spot_yield!H302</f>
        <v>5.21000003814697</v>
      </c>
      <c r="D302">
        <f>monthly_spot_yield!I302</f>
        <v>5.6599998474120996</v>
      </c>
      <c r="E302">
        <f>monthly_spot_yield!J302</f>
        <v>6.2300000190734801</v>
      </c>
      <c r="F302">
        <f>monthly_spot_yield!K302</f>
        <v>6.5900001525878897</v>
      </c>
      <c r="G302">
        <f>monthly_spot_yield!L302</f>
        <v>6.7699999809265101</v>
      </c>
      <c r="H302">
        <f>monthly_spot_yield!M302</f>
        <v>7.2300000190734801</v>
      </c>
      <c r="I302" s="3">
        <f>monthly_spot_yield!N302</f>
        <v>7.5244999999999997</v>
      </c>
      <c r="J302">
        <f>Bond_volatility!B302</f>
        <v>1.9312671587577365E-2</v>
      </c>
      <c r="K302">
        <f>Bond_volatility!C302</f>
        <v>1.7442828263506072E-2</v>
      </c>
      <c r="L302">
        <f>Bond_volatility!D302</f>
        <v>2.0114665900524072E-2</v>
      </c>
      <c r="M302">
        <f>Bond_volatility!E302</f>
        <v>1.9752657439700682E-2</v>
      </c>
      <c r="N302">
        <f>Bond_volatility!F302</f>
        <v>2.219745131930757E-2</v>
      </c>
      <c r="O302">
        <f>Bond_volatility!G302</f>
        <v>1.9496245570809815E-2</v>
      </c>
      <c r="P302">
        <f>Bond_volatility!H302</f>
        <v>1.661364138906863E-2</v>
      </c>
      <c r="Q302">
        <f>Bond_volatility!I302</f>
        <v>1.365421818315159E-2</v>
      </c>
      <c r="R302">
        <f>Economicpolicyuncertainty!B302</f>
        <v>179.21</v>
      </c>
      <c r="S302">
        <f>'Control variable'!E302</f>
        <v>1.0024660799110954E-2</v>
      </c>
      <c r="T302">
        <f>'Control variable'!F302</f>
        <v>3.4025211458399338E-3</v>
      </c>
      <c r="U302">
        <f>'Control variable'!G302</f>
        <v>2.0121403199421243E-2</v>
      </c>
    </row>
    <row r="303" spans="1:21" x14ac:dyDescent="0.3">
      <c r="A303" s="2">
        <v>34393</v>
      </c>
      <c r="B303">
        <f>monthly_spot_yield!G303</f>
        <v>4.0300002098083496</v>
      </c>
      <c r="C303">
        <f>monthly_spot_yield!H303</f>
        <v>4.67000007629394</v>
      </c>
      <c r="D303">
        <f>monthly_spot_yield!I303</f>
        <v>5.0399999618530202</v>
      </c>
      <c r="E303">
        <f>monthly_spot_yield!J303</f>
        <v>5.5999999046325604</v>
      </c>
      <c r="F303">
        <f>monthly_spot_yield!K303</f>
        <v>5.9400000572204501</v>
      </c>
      <c r="G303">
        <f>monthly_spot_yield!L303</f>
        <v>6.1500000953674299</v>
      </c>
      <c r="H303">
        <f>monthly_spot_yield!M303</f>
        <v>6.75</v>
      </c>
      <c r="I303" s="3">
        <f>monthly_spot_yield!N303</f>
        <v>7.2123999999999997</v>
      </c>
      <c r="J303">
        <f>Bond_volatility!B303</f>
        <v>2.2515620842346332E-2</v>
      </c>
      <c r="K303">
        <f>Bond_volatility!C303</f>
        <v>2.2090828037697331E-2</v>
      </c>
      <c r="L303">
        <f>Bond_volatility!D303</f>
        <v>2.125832177549742E-2</v>
      </c>
      <c r="M303">
        <f>Bond_volatility!E303</f>
        <v>2.0032829184506457E-2</v>
      </c>
      <c r="N303">
        <f>Bond_volatility!F303</f>
        <v>1.9532662323294175E-2</v>
      </c>
      <c r="O303">
        <f>Bond_volatility!G303</f>
        <v>1.9374508795439459E-2</v>
      </c>
      <c r="P303">
        <f>Bond_volatility!H303</f>
        <v>1.442374869101227E-2</v>
      </c>
      <c r="Q303">
        <f>Bond_volatility!I303</f>
        <v>1.1673093762544823E-2</v>
      </c>
      <c r="R303">
        <f>Economicpolicyuncertainty!B303</f>
        <v>106.63</v>
      </c>
      <c r="S303">
        <f>'Control variable'!E303</f>
        <v>2.7335832502691984E-4</v>
      </c>
      <c r="T303">
        <f>'Control variable'!F303</f>
        <v>3.414137833257897E-3</v>
      </c>
      <c r="U303">
        <f>'Control variable'!G303</f>
        <v>8.1633106391608354E-3</v>
      </c>
    </row>
    <row r="304" spans="1:21" x14ac:dyDescent="0.3">
      <c r="A304" s="2">
        <v>34365</v>
      </c>
      <c r="B304">
        <f>monthly_spot_yield!G304</f>
        <v>3.5299999713897701</v>
      </c>
      <c r="C304">
        <f>monthly_spot_yield!H304</f>
        <v>4.1199998855590803</v>
      </c>
      <c r="D304">
        <f>monthly_spot_yield!I304</f>
        <v>4.4400000572204501</v>
      </c>
      <c r="E304">
        <f>monthly_spot_yield!J304</f>
        <v>5.0199999809265101</v>
      </c>
      <c r="F304">
        <f>monthly_spot_yield!K304</f>
        <v>5.3400001525878897</v>
      </c>
      <c r="G304">
        <f>monthly_spot_yield!L304</f>
        <v>5.6999998092651296</v>
      </c>
      <c r="H304">
        <f>monthly_spot_yield!M304</f>
        <v>6.2899999618530202</v>
      </c>
      <c r="I304" s="3">
        <f>monthly_spot_yield!N304</f>
        <v>6.8773</v>
      </c>
      <c r="J304">
        <f>Bond_volatility!B304</f>
        <v>1.9421818460086955E-2</v>
      </c>
      <c r="K304">
        <f>Bond_volatility!C304</f>
        <v>2.2131764214489136E-2</v>
      </c>
      <c r="L304">
        <f>Bond_volatility!D304</f>
        <v>2.3528147638967798E-2</v>
      </c>
      <c r="M304">
        <f>Bond_volatility!E304</f>
        <v>2.2687077475297347E-2</v>
      </c>
      <c r="N304">
        <f>Bond_volatility!F304</f>
        <v>2.1585332257480425E-2</v>
      </c>
      <c r="O304">
        <f>Bond_volatility!G304</f>
        <v>1.8426426366636744E-2</v>
      </c>
      <c r="P304">
        <f>Bond_volatility!H304</f>
        <v>1.56418674747149E-2</v>
      </c>
      <c r="Q304">
        <f>Bond_volatility!I304</f>
        <v>5.861836791858524E-2</v>
      </c>
      <c r="R304">
        <f>Economicpolicyuncertainty!B304</f>
        <v>88.68</v>
      </c>
      <c r="S304">
        <f>'Control variable'!E304</f>
        <v>1.4286145565358881E-2</v>
      </c>
      <c r="T304">
        <f>'Control variable'!F304</f>
        <v>4.1124115530927407E-3</v>
      </c>
      <c r="U304">
        <f>'Control variable'!G304</f>
        <v>-2.4292692569044587E-2</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E52DA-9CB8-473F-BCC5-E0AAD69F3DDD}">
  <dimension ref="A1:P316"/>
  <sheetViews>
    <sheetView workbookViewId="0">
      <selection activeCell="K2" sqref="K2"/>
    </sheetView>
  </sheetViews>
  <sheetFormatPr defaultRowHeight="14.4" x14ac:dyDescent="0.3"/>
  <cols>
    <col min="1" max="1" width="10.5546875" bestFit="1" customWidth="1"/>
  </cols>
  <sheetData>
    <row r="1" spans="1:16" x14ac:dyDescent="0.3">
      <c r="A1" s="12" t="s">
        <v>12</v>
      </c>
      <c r="B1" s="12" t="s">
        <v>62</v>
      </c>
      <c r="C1" s="12" t="s">
        <v>63</v>
      </c>
      <c r="D1" s="12" t="s">
        <v>64</v>
      </c>
      <c r="E1" s="12" t="s">
        <v>65</v>
      </c>
      <c r="F1" s="12" t="s">
        <v>66</v>
      </c>
      <c r="G1" s="12" t="s">
        <v>67</v>
      </c>
      <c r="H1" s="12" t="s">
        <v>68</v>
      </c>
      <c r="I1" s="12" t="s">
        <v>69</v>
      </c>
      <c r="J1" s="9" t="s">
        <v>42</v>
      </c>
      <c r="K1" s="9" t="s">
        <v>40</v>
      </c>
      <c r="L1" s="9" t="s">
        <v>41</v>
      </c>
      <c r="M1" s="9" t="s">
        <v>36</v>
      </c>
      <c r="N1" s="9" t="s">
        <v>43</v>
      </c>
      <c r="O1" s="9" t="s">
        <v>44</v>
      </c>
      <c r="P1" s="9" t="s">
        <v>45</v>
      </c>
    </row>
    <row r="2" spans="1:16" x14ac:dyDescent="0.3">
      <c r="A2" s="8">
        <v>43539</v>
      </c>
      <c r="B2" s="11">
        <f>('Holding period returnprocess'!AJ3-'Holding period returnprocess'!U4)*12-'Holding period returnprocess'!$B4</f>
        <v>1.6900000000000008</v>
      </c>
      <c r="C2" s="11">
        <f>('Holding period returnprocess'!AK3-'Holding period returnprocess'!V4)*12-'Holding period returnprocess'!$B4</f>
        <v>6.01</v>
      </c>
      <c r="D2" s="11">
        <f>('Holding period returnprocess'!AL3-'Holding period returnprocess'!W4)*12-'Holding period returnprocess'!$B4</f>
        <v>10.450000000000001</v>
      </c>
      <c r="E2" s="11">
        <f>('Holding period returnprocess'!AM3-'Holding period returnprocess'!X4)*12-'Holding period returnprocess'!$B4</f>
        <v>17.41</v>
      </c>
      <c r="F2" s="11">
        <f>('Holding period returnprocess'!AN3-'Holding period returnprocess'!Y4)*12-'Holding period returnprocess'!$B4</f>
        <v>26.889999999999969</v>
      </c>
      <c r="G2" s="11">
        <f>('Holding period returnprocess'!AO3-'Holding period returnprocess'!Z4)*12-'Holding period returnprocess'!$B4</f>
        <v>38.409999999999982</v>
      </c>
      <c r="H2" s="11">
        <f>('Holding period returnprocess'!AP3-'Holding period returnprocess'!AA4)*12-'Holding period returnprocess'!$B4</f>
        <v>74.410000000000025</v>
      </c>
      <c r="I2" s="11">
        <f>('Holding period returnprocess'!AQ3-'Holding period returnprocess'!AB4)*12-'Holding period returnprocess'!$B4</f>
        <v>95.842000000000041</v>
      </c>
      <c r="J2" s="11">
        <f>Economicpolicyuncertainty!B2</f>
        <v>134.76</v>
      </c>
      <c r="K2" s="11">
        <f>'Control variable'!E2</f>
        <v>-1.050061168690496E-3</v>
      </c>
      <c r="L2" s="11">
        <f>'Control variable'!F2</f>
        <v>5.6255054879492039E-3</v>
      </c>
      <c r="M2" s="11">
        <f>'Control variable'!G2</f>
        <v>-1.4888612493750749E-2</v>
      </c>
      <c r="N2" s="11">
        <f>Principalcomponent!E2</f>
        <v>-1.1082920512804146</v>
      </c>
      <c r="O2" s="11">
        <f>Principalcomponent!F2</f>
        <v>-0.56568727964244114</v>
      </c>
      <c r="P2" s="11">
        <f>Principalcomponent!G2</f>
        <v>-8.2758317670821965E-2</v>
      </c>
    </row>
    <row r="3" spans="1:16" x14ac:dyDescent="0.3">
      <c r="A3" s="8">
        <v>43511</v>
      </c>
      <c r="B3" s="11">
        <f>('Holding period returnprocess'!AJ4-'Holding period returnprocess'!U5)*12-'Holding period returnprocess'!B5</f>
        <v>0.19999999999999929</v>
      </c>
      <c r="C3" s="11">
        <f>([1]monthly_yield2!AM4-[1]monthly_yield2!X5)*12-[1]monthly_yield2!$D5</f>
        <v>-1.5999999999999996</v>
      </c>
      <c r="D3" s="11">
        <f>([1]monthly_yield2!AN4-[1]monthly_yield2!Y5)*12-[1]monthly_yield2!$D5</f>
        <v>-2.4399999999999924</v>
      </c>
      <c r="E3" s="11">
        <f>([1]monthly_yield2!AO4-[1]monthly_yield2!Z5)*12-[1]monthly_yield2!$D5</f>
        <v>-5.3199999999999843</v>
      </c>
      <c r="F3" s="11">
        <f>([1]monthly_yield2!AP4-[1]monthly_yield2!AA5)*12-[1]monthly_yield2!$D5</f>
        <v>-10.000000000000012</v>
      </c>
      <c r="G3" s="11">
        <f>([1]monthly_yield2!AQ4-[1]monthly_yield2!AB5)*12-[1]monthly_yield2!$D5</f>
        <v>-11.920000000000057</v>
      </c>
      <c r="H3" s="11">
        <f>([1]monthly_yield2!AR4-[1]monthly_yield2!AC5)*12-[1]monthly_yield2!$D5</f>
        <v>-26.319999999999922</v>
      </c>
      <c r="I3" s="11">
        <f>([1]monthly_yield2!AS4-[1]monthly_yield2!AD5)*12-[1]monthly_yield2!$D5</f>
        <v>-32.788000000000281</v>
      </c>
      <c r="J3" s="11">
        <f>Economicpolicyuncertainty!B3</f>
        <v>125.24</v>
      </c>
      <c r="K3" s="11">
        <f>'Control variable'!E3</f>
        <v>1.1407917678285659E-3</v>
      </c>
      <c r="L3" s="11">
        <f>'Control variable'!F3</f>
        <v>4.2181442477225821E-3</v>
      </c>
      <c r="M3" s="11">
        <f>'Control variable'!G3</f>
        <v>-4.8086186667637559E-2</v>
      </c>
      <c r="N3" s="11">
        <f>Principalcomponent!E3</f>
        <v>0.39504597008813341</v>
      </c>
      <c r="O3" s="11">
        <f>Principalcomponent!F3</f>
        <v>0.23517156101869505</v>
      </c>
      <c r="P3" s="11">
        <f>Principalcomponent!G3</f>
        <v>0.31124426280578699</v>
      </c>
    </row>
    <row r="4" spans="1:16" x14ac:dyDescent="0.3">
      <c r="A4" s="8">
        <v>43480</v>
      </c>
      <c r="B4" s="11">
        <f>('Holding period returnprocess'!AJ5-'Holding period returnprocess'!U6)*12-'Holding period returnprocess'!B6</f>
        <v>0.95999999999999863</v>
      </c>
      <c r="C4" s="11">
        <f>([1]monthly_yield2!AM5-[1]monthly_yield2!X6)*12-[1]monthly_yield2!$D6</f>
        <v>0.71999999999999309</v>
      </c>
      <c r="D4" s="11">
        <f>([1]monthly_yield2!AN5-[1]monthly_yield2!Y6)*12-[1]monthly_yield2!$D6</f>
        <v>1.0799999999999854</v>
      </c>
      <c r="E4" s="11">
        <f>([1]monthly_yield2!AO5-[1]monthly_yield2!Z6)*12-[1]monthly_yield2!$D6</f>
        <v>4.7999999999999812</v>
      </c>
      <c r="F4" s="11">
        <f>([1]monthly_yield2!AP5-[1]monthly_yield2!AA6)*12-[1]monthly_yield2!$D6</f>
        <v>6.7199999999999829</v>
      </c>
      <c r="G4" s="11">
        <f>([1]monthly_yield2!AQ5-[1]monthly_yield2!AB6)*12-[1]monthly_yield2!$D6</f>
        <v>7.2000000000000153</v>
      </c>
      <c r="H4" s="11">
        <f>([1]monthly_yield2!AR5-[1]monthly_yield2!AC6)*12-[1]monthly_yield2!$D6</f>
        <v>9.6000000000000494</v>
      </c>
      <c r="I4" s="11">
        <f>([1]monthly_yield2!AS5-[1]monthly_yield2!AD6)*12-[1]monthly_yield2!$D6</f>
        <v>5.0760000000000201</v>
      </c>
      <c r="J4" s="11">
        <f>Economicpolicyuncertainty!B4</f>
        <v>126.24</v>
      </c>
      <c r="K4" s="11">
        <f>'Control variable'!E4</f>
        <v>-3.4094359455469473E-3</v>
      </c>
      <c r="L4" s="11">
        <f>'Control variable'!F4</f>
        <v>1.9047814167565799E-3</v>
      </c>
      <c r="M4" s="11">
        <f>'Control variable'!G4</f>
        <v>4.7058910374124926E-3</v>
      </c>
      <c r="N4" s="11">
        <f>Principalcomponent!E4</f>
        <v>-0.23418058758407007</v>
      </c>
      <c r="O4" s="11">
        <f>Principalcomponent!F4</f>
        <v>0.23278211318394934</v>
      </c>
      <c r="P4" s="11">
        <f>Principalcomponent!G4</f>
        <v>-6.4432913572010128E-2</v>
      </c>
    </row>
    <row r="5" spans="1:16" x14ac:dyDescent="0.3">
      <c r="A5" s="8">
        <v>43449</v>
      </c>
      <c r="B5" s="11">
        <f>('Holding period returnprocess'!AJ6-'Holding period returnprocess'!U7)*12-'Holding period returnprocess'!B7</f>
        <v>0.99000000000000421</v>
      </c>
      <c r="C5" s="11">
        <f>([1]monthly_yield2!AM6-[1]monthly_yield2!X7)*12-[1]monthly_yield2!$D7</f>
        <v>7.8299999999999965</v>
      </c>
      <c r="D5" s="11">
        <f>([1]monthly_yield2!AN6-[1]monthly_yield2!Y7)*12-[1]monthly_yield2!$D7</f>
        <v>13.470000000000004</v>
      </c>
      <c r="E5" s="11">
        <f>([1]monthly_yield2!AO6-[1]monthly_yield2!Z7)*12-[1]monthly_yield2!$D7</f>
        <v>19.950000000000006</v>
      </c>
      <c r="F5" s="11">
        <f>([1]monthly_yield2!AP6-[1]monthly_yield2!AA7)*12-[1]monthly_yield2!$D7</f>
        <v>27.869999999999965</v>
      </c>
      <c r="G5" s="11">
        <f>([1]monthly_yield2!AQ6-[1]monthly_yield2!AB7)*12-[1]monthly_yield2!$D7</f>
        <v>38.549999999999969</v>
      </c>
      <c r="H5" s="11">
        <f>([1]monthly_yield2!AR6-[1]monthly_yield2!AC7)*12-[1]monthly_yield2!$D7</f>
        <v>76.949999999999875</v>
      </c>
      <c r="I5" s="11">
        <f>([1]monthly_yield2!AS6-[1]monthly_yield2!AD7)*12-[1]monthly_yield2!$D7</f>
        <v>75.786000000000115</v>
      </c>
      <c r="J5" s="11">
        <f>Economicpolicyuncertainty!B5</f>
        <v>149.82</v>
      </c>
      <c r="K5" s="11">
        <f>'Control variable'!E5</f>
        <v>4.359477908513698E-4</v>
      </c>
      <c r="L5" s="11">
        <f>'Control variable'!F5</f>
        <v>-3.1990744014095294E-3</v>
      </c>
      <c r="M5" s="11">
        <f>'Control variable'!G5</f>
        <v>4.8318577270807732E-2</v>
      </c>
      <c r="N5" s="11">
        <f>Principalcomponent!E5</f>
        <v>-1.0569491135926463</v>
      </c>
      <c r="O5" s="11">
        <f>Principalcomponent!F5</f>
        <v>-1.0055910779431596</v>
      </c>
      <c r="P5" s="11">
        <f>Principalcomponent!G5</f>
        <v>1.0083815029275773</v>
      </c>
    </row>
    <row r="6" spans="1:16" x14ac:dyDescent="0.3">
      <c r="A6" s="8">
        <v>43419</v>
      </c>
      <c r="B6" s="11">
        <f>('Holding period returnprocess'!AJ7-'Holding period returnprocess'!U8)*12-'Holding period returnprocess'!B8</f>
        <v>2.9999999999996696E-2</v>
      </c>
      <c r="C6" s="11">
        <f>([1]monthly_yield2!AM7-[1]monthly_yield2!X8)*12-[1]monthly_yield2!$D8</f>
        <v>1.830000000000001</v>
      </c>
      <c r="D6" s="11">
        <f>([1]monthly_yield2!AN7-[1]monthly_yield2!Y8)*12-[1]monthly_yield2!$D8</f>
        <v>3.7500000000000027</v>
      </c>
      <c r="E6" s="11">
        <f>([1]monthly_yield2!AO7-[1]monthly_yield2!Z8)*12-[1]monthly_yield2!$D8</f>
        <v>8.5500000000000078</v>
      </c>
      <c r="F6" s="11">
        <f>([1]monthly_yield2!AP7-[1]monthly_yield2!AA8)*12-[1]monthly_yield2!$D8</f>
        <v>12.750000000000004</v>
      </c>
      <c r="G6" s="11">
        <f>([1]monthly_yield2!AQ7-[1]monthly_yield2!AB8)*12-[1]monthly_yield2!$D8</f>
        <v>16.950000000000021</v>
      </c>
      <c r="H6" s="11">
        <f>([1]monthly_yield2!AR7-[1]monthly_yield2!AC8)*12-[1]monthly_yield2!$D8</f>
        <v>26.550000000000029</v>
      </c>
      <c r="I6" s="11">
        <f>([1]monthly_yield2!AS7-[1]monthly_yield2!AD8)*12-[1]monthly_yield2!$D8</f>
        <v>28.229999999999951</v>
      </c>
      <c r="J6" s="11">
        <f>Economicpolicyuncertainty!B6</f>
        <v>136.43</v>
      </c>
      <c r="K6" s="11">
        <f>'Control variable'!E6</f>
        <v>5.6528411710306545E-3</v>
      </c>
      <c r="L6" s="11">
        <f>'Control variable'!F6</f>
        <v>-3.3549701418769552E-3</v>
      </c>
      <c r="M6" s="11">
        <f>'Control variable'!G6</f>
        <v>1.496287267671232E-2</v>
      </c>
      <c r="N6" s="11">
        <f>Principalcomponent!E6</f>
        <v>-0.32126302345919694</v>
      </c>
      <c r="O6" s="11">
        <f>Principalcomponent!F6</f>
        <v>-0.46530332422763176</v>
      </c>
      <c r="P6" s="11">
        <f>Principalcomponent!G6</f>
        <v>0.27211896196263163</v>
      </c>
    </row>
    <row r="7" spans="1:16" x14ac:dyDescent="0.3">
      <c r="A7" s="8">
        <v>43388</v>
      </c>
      <c r="B7" s="11">
        <f>('Holding period returnprocess'!AJ8-'Holding period returnprocess'!U9)*12-'Holding period returnprocess'!B9</f>
        <v>-1.0000000000000009</v>
      </c>
      <c r="C7" s="11">
        <f>([1]monthly_yield2!AM8-[1]monthly_yield2!X9)*12-[1]monthly_yield2!$D9</f>
        <v>-1.2400000000000011</v>
      </c>
      <c r="D7" s="11">
        <f>([1]monthly_yield2!AN8-[1]monthly_yield2!Y9)*12-[1]monthly_yield2!$D9</f>
        <v>-1.6000000000000041</v>
      </c>
      <c r="E7" s="11">
        <f>([1]monthly_yield2!AO8-[1]monthly_yield2!Z9)*12-[1]monthly_yield2!$D9</f>
        <v>-2.2000000000000126</v>
      </c>
      <c r="F7" s="11">
        <f>([1]monthly_yield2!AP8-[1]monthly_yield2!AA9)*12-[1]monthly_yield2!$D9</f>
        <v>-4.839999999999999</v>
      </c>
      <c r="G7" s="11">
        <f>([1]monthly_yield2!AQ8-[1]monthly_yield2!AB9)*12-[1]monthly_yield2!$D9</f>
        <v>-11.800000000000022</v>
      </c>
      <c r="H7" s="11">
        <f>([1]monthly_yield2!AR8-[1]monthly_yield2!AC9)*12-[1]monthly_yield2!$D9</f>
        <v>-40.600000000000129</v>
      </c>
      <c r="I7" s="11">
        <f>([1]monthly_yield2!AS8-[1]monthly_yield2!AD9)*12-[1]monthly_yield2!$D9</f>
        <v>-82.563999999999965</v>
      </c>
      <c r="J7" s="11">
        <f>Economicpolicyuncertainty!B7</f>
        <v>79.069999999999993</v>
      </c>
      <c r="K7" s="11">
        <f>'Control variable'!E7</f>
        <v>2.2004513608939722E-3</v>
      </c>
      <c r="L7" s="11">
        <f>'Control variable'!F7</f>
        <v>1.765204565029214E-3</v>
      </c>
      <c r="M7" s="11">
        <f>'Control variable'!G7</f>
        <v>6.755815101129109E-2</v>
      </c>
      <c r="N7" s="11">
        <f>Principalcomponent!E7</f>
        <v>0.56256721795611675</v>
      </c>
      <c r="O7" s="11">
        <f>Principalcomponent!F7</f>
        <v>-8.43902058261667E-2</v>
      </c>
      <c r="P7" s="11">
        <f>Principalcomponent!G7</f>
        <v>1.5258890266724985</v>
      </c>
    </row>
    <row r="8" spans="1:16" x14ac:dyDescent="0.3">
      <c r="A8" s="8">
        <v>43358</v>
      </c>
      <c r="B8" s="11">
        <f>('Holding period returnprocess'!AJ9-'Holding period returnprocess'!U10)*12-'Holding period returnprocess'!B10</f>
        <v>-1.2849999999999973</v>
      </c>
      <c r="C8" s="11">
        <f>([1]monthly_yield2!AM9-[1]monthly_yield2!X10)*12-[1]monthly_yield2!$D10</f>
        <v>-4.2849999999999975</v>
      </c>
      <c r="D8" s="11">
        <f>([1]monthly_yield2!AN9-[1]monthly_yield2!Y10)*12-[1]monthly_yield2!$D10</f>
        <v>-6.2049999999999885</v>
      </c>
      <c r="E8" s="11">
        <f>([1]monthly_yield2!AO9-[1]monthly_yield2!Z10)*12-[1]monthly_yield2!$D10</f>
        <v>-11.724999999999977</v>
      </c>
      <c r="F8" s="11">
        <f>([1]monthly_yield2!AP9-[1]monthly_yield2!AA10)*12-[1]monthly_yield2!$D10</f>
        <v>-16.525000000000002</v>
      </c>
      <c r="G8" s="11">
        <f>([1]monthly_yield2!AQ9-[1]monthly_yield2!AB10)*12-[1]monthly_yield2!$D10</f>
        <v>-22.525000000000045</v>
      </c>
      <c r="H8" s="11">
        <f>([1]monthly_yield2!AR9-[1]monthly_yield2!AC10)*12-[1]monthly_yield2!$D10</f>
        <v>-42.924999999999912</v>
      </c>
      <c r="I8" s="11">
        <f>([1]monthly_yield2!AS9-[1]monthly_yield2!AD10)*12-[1]monthly_yield2!$D10</f>
        <v>-59.125000000000014</v>
      </c>
      <c r="J8" s="11">
        <f>Economicpolicyuncertainty!B8</f>
        <v>83.77</v>
      </c>
      <c r="K8" s="11">
        <f>'Control variable'!E8</f>
        <v>1.3713537079661697E-3</v>
      </c>
      <c r="L8" s="11">
        <f>'Control variable'!F8</f>
        <v>1.1613505472085432E-3</v>
      </c>
      <c r="M8" s="11">
        <f>'Control variable'!G8</f>
        <v>-3.1748698314580187E-2</v>
      </c>
      <c r="N8" s="11">
        <f>Principalcomponent!E8</f>
        <v>0.83736595288589066</v>
      </c>
      <c r="O8" s="11">
        <f>Principalcomponent!F8</f>
        <v>0.1614280539438353</v>
      </c>
      <c r="P8" s="11">
        <f>Principalcomponent!G8</f>
        <v>0.18580805137862796</v>
      </c>
    </row>
    <row r="9" spans="1:16" x14ac:dyDescent="0.3">
      <c r="A9" s="8">
        <v>43327</v>
      </c>
      <c r="B9" s="11">
        <f>('Holding period returnprocess'!AJ10-'Holding period returnprocess'!U11)*12-'Holding period returnprocess'!B11</f>
        <v>1.0000000000001119E-2</v>
      </c>
      <c r="C9" s="11">
        <f>([1]monthly_yield2!AM10-[1]monthly_yield2!X11)*12-[1]monthly_yield2!$D11</f>
        <v>1.4499999999999971</v>
      </c>
      <c r="D9" s="11">
        <f>([1]monthly_yield2!AN10-[1]monthly_yield2!Y11)*12-[1]monthly_yield2!$D11</f>
        <v>2.7699999999999902</v>
      </c>
      <c r="E9" s="11">
        <f>([1]monthly_yield2!AO10-[1]monthly_yield2!Z11)*12-[1]monthly_yield2!$D11</f>
        <v>6.8499999999999783</v>
      </c>
      <c r="F9" s="11">
        <f>([1]monthly_yield2!AP10-[1]monthly_yield2!AA11)*12-[1]monthly_yield2!$D11</f>
        <v>9.4899999999999647</v>
      </c>
      <c r="G9" s="11">
        <f>([1]monthly_yield2!AQ10-[1]monthly_yield2!AB11)*12-[1]monthly_yield2!$D11</f>
        <v>12.250000000000055</v>
      </c>
      <c r="H9" s="11">
        <f>([1]monthly_yield2!AR10-[1]monthly_yield2!AC11)*12-[1]monthly_yield2!$D11</f>
        <v>19.4499999999999</v>
      </c>
      <c r="I9" s="11">
        <f>([1]monthly_yield2!AS10-[1]monthly_yield2!AD11)*12-[1]monthly_yield2!$D11</f>
        <v>17.494000000000025</v>
      </c>
      <c r="J9" s="11">
        <f>Economicpolicyuncertainty!B9</f>
        <v>121.46</v>
      </c>
      <c r="K9" s="11">
        <f>'Control variable'!E9</f>
        <v>7.999067294811717E-3</v>
      </c>
      <c r="L9" s="11">
        <f>'Control variable'!F9</f>
        <v>5.553880718461553E-4</v>
      </c>
      <c r="M9" s="11">
        <f>'Control variable'!G9</f>
        <v>1.0471299867295216E-2</v>
      </c>
      <c r="N9" s="11">
        <f>Principalcomponent!E9</f>
        <v>-0.16828109758892024</v>
      </c>
      <c r="O9" s="11">
        <f>Principalcomponent!F9</f>
        <v>-0.53270410137372382</v>
      </c>
      <c r="P9" s="11">
        <f>Principalcomponent!G9</f>
        <v>0.49808206055062837</v>
      </c>
    </row>
    <row r="10" spans="1:16" x14ac:dyDescent="0.3">
      <c r="A10" s="8">
        <v>43296</v>
      </c>
      <c r="B10" s="11">
        <f>('Holding period returnprocess'!AJ11-'Holding period returnprocess'!U12)*12-'Holding period returnprocess'!B12</f>
        <v>-1.0149999999999992</v>
      </c>
      <c r="C10" s="11">
        <f>([1]monthly_yield2!AM11-[1]monthly_yield2!X12)*12-[1]monthly_yield2!$D12</f>
        <v>-3.2949999999999986</v>
      </c>
      <c r="D10" s="11">
        <f>([1]monthly_yield2!AN11-[1]monthly_yield2!Y12)*12-[1]monthly_yield2!$D12</f>
        <v>-4.7349999999999994</v>
      </c>
      <c r="E10" s="11">
        <f>([1]monthly_yield2!AO11-[1]monthly_yield2!Z12)*12-[1]monthly_yield2!$D12</f>
        <v>-6.8949999999999854</v>
      </c>
      <c r="F10" s="11">
        <f>([1]monthly_yield2!AP11-[1]monthly_yield2!AA12)*12-[1]monthly_yield2!$D12</f>
        <v>-8.9349999999999632</v>
      </c>
      <c r="G10" s="11">
        <f>([1]monthly_yield2!AQ11-[1]monthly_yield2!AB12)*12-[1]monthly_yield2!$D12</f>
        <v>-12.895000000000028</v>
      </c>
      <c r="H10" s="11">
        <f>([1]monthly_yield2!AR11-[1]monthly_yield2!AC12)*12-[1]monthly_yield2!$D12</f>
        <v>-28.494999999999909</v>
      </c>
      <c r="I10" s="11">
        <f>([1]monthly_yield2!AS11-[1]monthly_yield2!AD12)*12-[1]monthly_yield2!$D12</f>
        <v>-41.994999999999912</v>
      </c>
      <c r="J10" s="11">
        <f>Economicpolicyuncertainty!B10</f>
        <v>91.35</v>
      </c>
      <c r="K10" s="11">
        <f>'Control variable'!E10</f>
        <v>4.4395793478224704E-3</v>
      </c>
      <c r="L10" s="11">
        <f>'Control variable'!F10</f>
        <v>6.7460986741702976E-5</v>
      </c>
      <c r="M10" s="11">
        <f>'Control variable'!G10</f>
        <v>0</v>
      </c>
      <c r="N10" s="11">
        <f>Principalcomponent!E10</f>
        <v>0.62467179892166702</v>
      </c>
      <c r="O10" s="11">
        <f>Principalcomponent!F10</f>
        <v>-0.10804775609520406</v>
      </c>
      <c r="P10" s="11">
        <f>Principalcomponent!G10</f>
        <v>0.30955355534968909</v>
      </c>
    </row>
    <row r="11" spans="1:16" x14ac:dyDescent="0.3">
      <c r="A11" s="8">
        <v>43266</v>
      </c>
      <c r="B11" s="11">
        <f>('Holding period returnprocess'!AJ12-'Holding period returnprocess'!U13)*12-'Holding period returnprocess'!B13</f>
        <v>-0.95000000000000129</v>
      </c>
      <c r="C11" s="11">
        <f>([1]monthly_yield2!AM12-[1]monthly_yield2!X13)*12-[1]monthly_yield2!$D13</f>
        <v>-2.6299999999999972</v>
      </c>
      <c r="D11" s="11">
        <f>([1]monthly_yield2!AN12-[1]monthly_yield2!Y13)*12-[1]monthly_yield2!$D13</f>
        <v>-2.9899999999999896</v>
      </c>
      <c r="E11" s="11">
        <f>([1]monthly_yield2!AO12-[1]monthly_yield2!Z13)*12-[1]monthly_yield2!$D13</f>
        <v>-2.7499999999999947</v>
      </c>
      <c r="F11" s="11">
        <f>([1]monthly_yield2!AP12-[1]monthly_yield2!AA13)*12-[1]monthly_yield2!$D13</f>
        <v>-2.2700000000000475</v>
      </c>
      <c r="G11" s="11">
        <f>([1]monthly_yield2!AQ12-[1]monthly_yield2!AB13)*12-[1]monthly_yield2!$D13</f>
        <v>-2.1499999999999861</v>
      </c>
      <c r="H11" s="11">
        <f>([1]monthly_yield2!AR12-[1]monthly_yield2!AC13)*12-[1]monthly_yield2!$D13</f>
        <v>0.24999999999996247</v>
      </c>
      <c r="I11" s="11">
        <f>([1]monthly_yield2!AS12-[1]monthly_yield2!AD13)*12-[1]monthly_yield2!$D13</f>
        <v>26.602000000000022</v>
      </c>
      <c r="J11" s="11">
        <f>Economicpolicyuncertainty!B11</f>
        <v>114.66</v>
      </c>
      <c r="K11" s="11">
        <f>'Control variable'!E11</f>
        <v>7.4865359743188347E-3</v>
      </c>
      <c r="L11" s="11">
        <f>'Control variable'!F11</f>
        <v>1.5926068297715749E-3</v>
      </c>
      <c r="M11" s="11">
        <f>'Control variable'!G11</f>
        <v>-2.0834086902841914E-2</v>
      </c>
      <c r="N11" s="11">
        <f>Principalcomponent!E11</f>
        <v>0.24093252642924906</v>
      </c>
      <c r="O11" s="11">
        <f>Principalcomponent!F11</f>
        <v>-0.2235000839554076</v>
      </c>
      <c r="P11" s="11">
        <f>Principalcomponent!G11</f>
        <v>-0.75733870900541822</v>
      </c>
    </row>
    <row r="12" spans="1:16" x14ac:dyDescent="0.3">
      <c r="A12" s="8">
        <v>43235</v>
      </c>
      <c r="B12" s="11">
        <f>('Holding period returnprocess'!AJ13-'Holding period returnprocess'!U14)*12-'Holding period returnprocess'!B14</f>
        <v>0.48500000000000343</v>
      </c>
      <c r="C12" s="11">
        <f>([1]monthly_yield2!AM13-[1]monthly_yield2!X14)*12-[1]monthly_yield2!$D14</f>
        <v>2.5250000000000079</v>
      </c>
      <c r="D12" s="11">
        <f>([1]monthly_yield2!AN13-[1]monthly_yield2!Y14)*12-[1]monthly_yield2!$D14</f>
        <v>3.2450000000000032</v>
      </c>
      <c r="E12" s="11">
        <f>([1]monthly_yield2!AO13-[1]monthly_yield2!Z14)*12-[1]monthly_yield2!$D14</f>
        <v>6.9649999999999874</v>
      </c>
      <c r="F12" s="11">
        <f>([1]monthly_yield2!AP13-[1]monthly_yield2!AA14)*12-[1]monthly_yield2!$D14</f>
        <v>11.285000000000045</v>
      </c>
      <c r="G12" s="11">
        <f>([1]monthly_yield2!AQ13-[1]monthly_yield2!AB14)*12-[1]monthly_yield2!$D14</f>
        <v>14.764999999999992</v>
      </c>
      <c r="H12" s="11">
        <f>([1]monthly_yield2!AR13-[1]monthly_yield2!AC14)*12-[1]monthly_yield2!$D14</f>
        <v>24.364999999999874</v>
      </c>
      <c r="I12" s="11">
        <f>([1]monthly_yield2!AS13-[1]monthly_yield2!AD14)*12-[1]monthly_yield2!$D14</f>
        <v>34.636999999999979</v>
      </c>
      <c r="J12" s="11">
        <f>Economicpolicyuncertainty!B12</f>
        <v>77.319999999999993</v>
      </c>
      <c r="K12" s="11">
        <f>'Control variable'!E12</f>
        <v>-7.9634460497648631E-3</v>
      </c>
      <c r="L12" s="11">
        <f>'Control variable'!F12</f>
        <v>4.150292534253734E-3</v>
      </c>
      <c r="M12" s="11">
        <f>'Control variable'!G12</f>
        <v>-5.1413995004186523E-3</v>
      </c>
      <c r="N12" s="11">
        <f>Principalcomponent!E12</f>
        <v>-0.28502119017074939</v>
      </c>
      <c r="O12" s="11">
        <f>Principalcomponent!F12</f>
        <v>-0.48858254198615775</v>
      </c>
      <c r="P12" s="11">
        <f>Principalcomponent!G12</f>
        <v>0.30213801220768449</v>
      </c>
    </row>
    <row r="13" spans="1:16" x14ac:dyDescent="0.3">
      <c r="A13" s="8">
        <v>43205</v>
      </c>
      <c r="B13" s="11">
        <f>('Holding period returnprocess'!AJ14-'Holding period returnprocess'!U15)*12-'Holding period returnprocess'!B15</f>
        <v>-1.4500000000000037</v>
      </c>
      <c r="C13" s="11">
        <f>([1]monthly_yield2!AM14-[1]monthly_yield2!X15)*12-[1]monthly_yield2!$D15</f>
        <v>-4.9300000000000042</v>
      </c>
      <c r="D13" s="11">
        <f>([1]monthly_yield2!AN14-[1]monthly_yield2!Y15)*12-[1]monthly_yield2!$D15</f>
        <v>-7.9300000000000042</v>
      </c>
      <c r="E13" s="11">
        <f>([1]monthly_yield2!AO14-[1]monthly_yield2!Z15)*12-[1]monthly_yield2!$D15</f>
        <v>-13.449999999999992</v>
      </c>
      <c r="F13" s="11">
        <f>([1]monthly_yield2!AP14-[1]monthly_yield2!AA15)*12-[1]monthly_yield2!$D15</f>
        <v>-18.970000000000002</v>
      </c>
      <c r="G13" s="11">
        <f>([1]monthly_yield2!AQ14-[1]monthly_yield2!AB15)*12-[1]monthly_yield2!$D15</f>
        <v>-24.849999999999984</v>
      </c>
      <c r="H13" s="11">
        <f>([1]monthly_yield2!AR14-[1]monthly_yield2!AC15)*12-[1]monthly_yield2!$D15</f>
        <v>-38.049999999999962</v>
      </c>
      <c r="I13" s="11">
        <f>([1]monthly_yield2!AS14-[1]monthly_yield2!AD15)*12-[1]monthly_yield2!$D15</f>
        <v>-29.277999999999853</v>
      </c>
      <c r="J13" s="11">
        <f>Economicpolicyuncertainty!B13</f>
        <v>86.67</v>
      </c>
      <c r="K13" s="11">
        <f>'Control variable'!E13</f>
        <v>9.0071717229667572E-3</v>
      </c>
      <c r="L13" s="11">
        <f>'Control variable'!F13</f>
        <v>3.9672117619325353E-3</v>
      </c>
      <c r="M13" s="11">
        <f>'Control variable'!G13</f>
        <v>3.6557595733797514E-2</v>
      </c>
      <c r="N13" s="11">
        <f>Principalcomponent!E13</f>
        <v>0.91962661193227713</v>
      </c>
      <c r="O13" s="11">
        <f>Principalcomponent!F13</f>
        <v>-0.11974258374417762</v>
      </c>
      <c r="P13" s="11">
        <f>Principalcomponent!G13</f>
        <v>-0.14836244861199907</v>
      </c>
    </row>
    <row r="14" spans="1:16" x14ac:dyDescent="0.3">
      <c r="A14" s="8">
        <v>43174</v>
      </c>
      <c r="B14" s="11">
        <f>('Holding period returnprocess'!AJ15-'Holding period returnprocess'!U16)*12-'Holding period returnprocess'!B16</f>
        <v>4.0000000000000924E-2</v>
      </c>
      <c r="C14" s="11">
        <f>([1]monthly_yield2!AM15-[1]monthly_yield2!X16)*12-[1]monthly_yield2!$D16</f>
        <v>-0.19999999999999929</v>
      </c>
      <c r="D14" s="11">
        <f>([1]monthly_yield2!AN15-[1]monthly_yield2!Y16)*12-[1]monthly_yield2!$D16</f>
        <v>1.3599999999999994</v>
      </c>
      <c r="E14" s="11">
        <f>([1]monthly_yield2!AO15-[1]monthly_yield2!Z16)*12-[1]monthly_yield2!$D16</f>
        <v>5.6799999999999926</v>
      </c>
      <c r="F14" s="11">
        <f>([1]monthly_yield2!AP15-[1]monthly_yield2!AA16)*12-[1]monthly_yield2!$D16</f>
        <v>10.359999999999957</v>
      </c>
      <c r="G14" s="11">
        <f>([1]monthly_yield2!AQ15-[1]monthly_yield2!AB16)*12-[1]monthly_yield2!$D16</f>
        <v>15.88000000000001</v>
      </c>
      <c r="H14" s="11">
        <f>([1]monthly_yield2!AR15-[1]monthly_yield2!AC16)*12-[1]monthly_yield2!$D16</f>
        <v>41.079999999999984</v>
      </c>
      <c r="I14" s="11">
        <f>([1]monthly_yield2!AS15-[1]monthly_yield2!AD16)*12-[1]monthly_yield2!$D16</f>
        <v>62.163999999999874</v>
      </c>
      <c r="J14" s="11">
        <f>Economicpolicyuncertainty!B14</f>
        <v>67.64</v>
      </c>
      <c r="K14" s="11">
        <f>'Control variable'!E14</f>
        <v>5.7037806029505795E-3</v>
      </c>
      <c r="L14" s="11">
        <f>'Control variable'!F14</f>
        <v>2.2585734059277327E-3</v>
      </c>
      <c r="M14" s="11">
        <f>'Control variable'!G14</f>
        <v>2.1506205220963682E-2</v>
      </c>
      <c r="N14" s="11">
        <f>Principalcomponent!E14</f>
        <v>-0.22083883740875121</v>
      </c>
      <c r="O14" s="11">
        <f>Principalcomponent!F14</f>
        <v>-0.81044697108659935</v>
      </c>
      <c r="P14" s="11">
        <f>Principalcomponent!G14</f>
        <v>-0.37465561168063649</v>
      </c>
    </row>
    <row r="15" spans="1:16" x14ac:dyDescent="0.3">
      <c r="A15" s="8">
        <v>43146</v>
      </c>
      <c r="B15" s="11">
        <f>('Holding period returnprocess'!AJ16-'Holding period returnprocess'!U17)*12-'Holding period returnprocess'!B17</f>
        <v>-1.7450000000000012</v>
      </c>
      <c r="C15" s="11">
        <f>([1]monthly_yield2!AM16-[1]monthly_yield2!X17)*12-[1]monthly_yield2!$D17</f>
        <v>-2.3449999999999989</v>
      </c>
      <c r="D15" s="11">
        <f>([1]monthly_yield2!AN16-[1]monthly_yield2!Y17)*12-[1]monthly_yield2!$D17</f>
        <v>-4.384999999999998</v>
      </c>
      <c r="E15" s="11">
        <f>([1]monthly_yield2!AO16-[1]monthly_yield2!Z17)*12-[1]monthly_yield2!$D17</f>
        <v>-7.5049999999999955</v>
      </c>
      <c r="F15" s="11">
        <f>([1]monthly_yield2!AP16-[1]monthly_yield2!AA17)*12-[1]monthly_yield2!$D17</f>
        <v>-11.464999999999954</v>
      </c>
      <c r="G15" s="11">
        <f>([1]monthly_yield2!AQ16-[1]monthly_yield2!AB17)*12-[1]monthly_yield2!$D17</f>
        <v>-17.704999999999991</v>
      </c>
      <c r="H15" s="11">
        <f>([1]monthly_yield2!AR16-[1]monthly_yield2!AC17)*12-[1]monthly_yield2!$D17</f>
        <v>-45.305</v>
      </c>
      <c r="I15" s="11">
        <f>([1]monthly_yield2!AS16-[1]monthly_yield2!AD17)*12-[1]monthly_yield2!$D17</f>
        <v>-72.929000000000087</v>
      </c>
      <c r="J15" s="11">
        <f>Economicpolicyuncertainty!B15</f>
        <v>46.68</v>
      </c>
      <c r="K15" s="11">
        <f>'Control variable'!E15</f>
        <v>3.5358131483000117E-3</v>
      </c>
      <c r="L15" s="11">
        <f>'Control variable'!F15</f>
        <v>4.5244392458511787E-3</v>
      </c>
      <c r="M15" s="11">
        <f>'Control variable'!G15</f>
        <v>2.1978906718775167E-2</v>
      </c>
      <c r="N15" s="11">
        <f>Principalcomponent!E15</f>
        <v>0.82672038655857516</v>
      </c>
      <c r="O15" s="11">
        <f>Principalcomponent!F15</f>
        <v>-0.29943799550827316</v>
      </c>
      <c r="P15" s="11">
        <f>Principalcomponent!G15</f>
        <v>1.2427743902082709</v>
      </c>
    </row>
    <row r="16" spans="1:16" x14ac:dyDescent="0.3">
      <c r="A16" s="8">
        <v>43115</v>
      </c>
      <c r="B16" s="11">
        <f>('Holding period returnprocess'!AJ17-'Holding period returnprocess'!U18)*12-'Holding period returnprocess'!B18</f>
        <v>-1.4850000000000001</v>
      </c>
      <c r="C16" s="11">
        <f>([1]monthly_yield2!AM17-[1]monthly_yield2!X18)*12-[1]monthly_yield2!$D18</f>
        <v>-5.8050000000000042</v>
      </c>
      <c r="D16" s="11">
        <f>([1]monthly_yield2!AN17-[1]monthly_yield2!Y18)*12-[1]monthly_yield2!$D18</f>
        <v>-10.965000000000005</v>
      </c>
      <c r="E16" s="11">
        <f>([1]monthly_yield2!AO17-[1]monthly_yield2!Z18)*12-[1]monthly_yield2!$D18</f>
        <v>-19.004999999999995</v>
      </c>
      <c r="F16" s="11">
        <f>([1]monthly_yield2!AP17-[1]monthly_yield2!AA18)*12-[1]monthly_yield2!$D18</f>
        <v>-27.525000000000006</v>
      </c>
      <c r="G16" s="11">
        <f>([1]monthly_yield2!AQ17-[1]monthly_yield2!AB18)*12-[1]monthly_yield2!$D18</f>
        <v>-38.205000000000055</v>
      </c>
      <c r="H16" s="11">
        <f>([1]monthly_yield2!AR17-[1]monthly_yield2!AC18)*12-[1]monthly_yield2!$D18</f>
        <v>-59.804999999999978</v>
      </c>
      <c r="I16" s="11">
        <f>([1]monthly_yield2!AS17-[1]monthly_yield2!AD18)*12-[1]monthly_yield2!$D18</f>
        <v>-52.976999999999947</v>
      </c>
      <c r="J16" s="11">
        <f>Economicpolicyuncertainty!B16</f>
        <v>71.84</v>
      </c>
      <c r="K16" s="11">
        <f>'Control variable'!E16</f>
        <v>-2.5422766821721109E-3</v>
      </c>
      <c r="L16" s="11">
        <f>'Control variable'!F16</f>
        <v>5.4329601608804718E-3</v>
      </c>
      <c r="M16" s="11">
        <f>'Control variable'!G16</f>
        <v>-3.8151765964376291E-2</v>
      </c>
      <c r="N16" s="11">
        <f>Principalcomponent!E16</f>
        <v>1.1802273326178461</v>
      </c>
      <c r="O16" s="11">
        <f>Principalcomponent!F16</f>
        <v>0.28927919151880099</v>
      </c>
      <c r="P16" s="11">
        <f>Principalcomponent!G16</f>
        <v>-0.3041882024949582</v>
      </c>
    </row>
    <row r="17" spans="1:16" x14ac:dyDescent="0.3">
      <c r="A17" s="8">
        <v>43084</v>
      </c>
      <c r="B17" s="11">
        <f>('Holding period returnprocess'!AJ18-'Holding period returnprocess'!U19)*12-'Holding period returnprocess'!B19</f>
        <v>-1.3749999999999993</v>
      </c>
      <c r="C17" s="11">
        <f>([1]monthly_yield2!AM18-[1]monthly_yield2!X19)*12-[1]monthly_yield2!$D19</f>
        <v>-2.3349999999999946</v>
      </c>
      <c r="D17" s="11">
        <f>([1]monthly_yield2!AN18-[1]monthly_yield2!Y19)*12-[1]monthly_yield2!$D19</f>
        <v>-2.5750000000000055</v>
      </c>
      <c r="E17" s="11">
        <f>([1]monthly_yield2!AO18-[1]monthly_yield2!Z19)*12-[1]monthly_yield2!$D19</f>
        <v>-3.2949999999999795</v>
      </c>
      <c r="F17" s="11">
        <f>([1]monthly_yield2!AP18-[1]monthly_yield2!AA19)*12-[1]monthly_yield2!$D19</f>
        <v>-1.3749999999999993</v>
      </c>
      <c r="G17" s="11">
        <f>([1]monthly_yield2!AQ18-[1]monthly_yield2!AB19)*12-[1]monthly_yield2!$D19</f>
        <v>2.7049999999999992</v>
      </c>
      <c r="H17" s="11">
        <f>([1]monthly_yield2!AR18-[1]monthly_yield2!AC19)*12-[1]monthly_yield2!$D19</f>
        <v>17.104999999999947</v>
      </c>
      <c r="I17" s="11">
        <f>([1]monthly_yield2!AS18-[1]monthly_yield2!AD19)*12-[1]monthly_yield2!$D19</f>
        <v>39.509000000000171</v>
      </c>
      <c r="J17" s="11">
        <f>Economicpolicyuncertainty!B17</f>
        <v>174.9</v>
      </c>
      <c r="K17" s="11">
        <f>'Control variable'!E17</f>
        <v>3.2247629353851035E-3</v>
      </c>
      <c r="L17" s="11">
        <f>'Control variable'!F17</f>
        <v>-5.8800511839314637E-4</v>
      </c>
      <c r="M17" s="11">
        <f>'Control variable'!G17</f>
        <v>-4.1890941709160141E-2</v>
      </c>
      <c r="N17" s="11">
        <f>Principalcomponent!E17</f>
        <v>0.25437771948571913</v>
      </c>
      <c r="O17" s="11">
        <f>Principalcomponent!F17</f>
        <v>-0.74219641084657018</v>
      </c>
      <c r="P17" s="11">
        <f>Principalcomponent!G17</f>
        <v>-0.53086019099528092</v>
      </c>
    </row>
    <row r="18" spans="1:16" x14ac:dyDescent="0.3">
      <c r="A18" s="8">
        <v>43054</v>
      </c>
      <c r="B18" s="11">
        <f>('Holding period returnprocess'!AJ19-'Holding period returnprocess'!U20)*12-'Holding period returnprocess'!B20</f>
        <v>-1.9350000000000012</v>
      </c>
      <c r="C18" s="11">
        <f>([1]monthly_yield2!AM19-[1]monthly_yield2!X20)*12-[1]monthly_yield2!$D20</f>
        <v>-3.9749999999999979</v>
      </c>
      <c r="D18" s="11">
        <f>([1]monthly_yield2!AN19-[1]monthly_yield2!Y20)*12-[1]monthly_yield2!$D20</f>
        <v>-5.7749999999999968</v>
      </c>
      <c r="E18" s="11">
        <f>([1]monthly_yield2!AO19-[1]monthly_yield2!Z20)*12-[1]monthly_yield2!$D20</f>
        <v>-7.4550000000000249</v>
      </c>
      <c r="F18" s="11">
        <f>([1]monthly_yield2!AP19-[1]monthly_yield2!AA20)*12-[1]monthly_yield2!$D20</f>
        <v>-6.375000000000048</v>
      </c>
      <c r="G18" s="11">
        <f>([1]monthly_yield2!AQ19-[1]monthly_yield2!AB20)*12-[1]monthly_yield2!$D20</f>
        <v>-4.4550000000000463</v>
      </c>
      <c r="H18" s="11">
        <f>([1]monthly_yield2!AR19-[1]monthly_yield2!AC20)*12-[1]monthly_yield2!$D20</f>
        <v>2.7450000000000134</v>
      </c>
      <c r="I18" s="11">
        <f>([1]monthly_yield2!AS19-[1]monthly_yield2!AD20)*12-[1]monthly_yield2!$D20</f>
        <v>26.408999999999946</v>
      </c>
      <c r="J18" s="11">
        <f>Economicpolicyuncertainty!B18</f>
        <v>101.48</v>
      </c>
      <c r="K18" s="11">
        <f>'Control variable'!E18</f>
        <v>5.3280786148434608E-3</v>
      </c>
      <c r="L18" s="11">
        <f>'Control variable'!F18</f>
        <v>2.4324390067142685E-5</v>
      </c>
      <c r="M18" s="11">
        <f>'Control variable'!G18</f>
        <v>1.0309369658861287E-2</v>
      </c>
      <c r="N18" s="11">
        <f>Principalcomponent!E18</f>
        <v>0.54224257870485415</v>
      </c>
      <c r="O18" s="11">
        <f>Principalcomponent!F18</f>
        <v>-0.76261016153287697</v>
      </c>
      <c r="P18" s="11">
        <f>Principalcomponent!G18</f>
        <v>-0.64757200395873127</v>
      </c>
    </row>
    <row r="19" spans="1:16" x14ac:dyDescent="0.3">
      <c r="A19" s="8">
        <v>43023</v>
      </c>
      <c r="B19" s="11">
        <f>('Holding period returnprocess'!AJ20-'Holding period returnprocess'!U21)*12-'Holding period returnprocess'!B21</f>
        <v>-1.1699999999999982</v>
      </c>
      <c r="C19" s="11">
        <f>([1]monthly_yield2!AM20-[1]monthly_yield2!X21)*12-[1]monthly_yield2!$D21</f>
        <v>-2.8500000000000023</v>
      </c>
      <c r="D19" s="11">
        <f>([1]monthly_yield2!AN20-[1]monthly_yield2!Y21)*12-[1]monthly_yield2!$D21</f>
        <v>-3.6899999999999897</v>
      </c>
      <c r="E19" s="11">
        <f>([1]monthly_yield2!AO20-[1]monthly_yield2!Z21)*12-[1]monthly_yield2!$D21</f>
        <v>-5.1300000000000017</v>
      </c>
      <c r="F19" s="11">
        <f>([1]monthly_yield2!AP20-[1]monthly_yield2!AA21)*12-[1]monthly_yield2!$D21</f>
        <v>-5.6099999999999914</v>
      </c>
      <c r="G19" s="11">
        <f>([1]monthly_yield2!AQ20-[1]monthly_yield2!AB21)*12-[1]monthly_yield2!$D21</f>
        <v>-5.7299999999999676</v>
      </c>
      <c r="H19" s="11">
        <f>([1]monthly_yield2!AR20-[1]monthly_yield2!AC21)*12-[1]monthly_yield2!$D21</f>
        <v>-6.9300000000001125</v>
      </c>
      <c r="I19" s="11">
        <f>([1]monthly_yield2!AS20-[1]monthly_yield2!AD21)*12-[1]monthly_yield2!$D21</f>
        <v>-2.2140000000000191</v>
      </c>
      <c r="J19" s="11">
        <f>Economicpolicyuncertainty!B19</f>
        <v>50.39</v>
      </c>
      <c r="K19" s="11">
        <f>'Control variable'!E19</f>
        <v>1.5056639659007831E-2</v>
      </c>
      <c r="L19" s="11">
        <f>'Control variable'!F19</f>
        <v>-6.3224192654030246E-4</v>
      </c>
      <c r="M19" s="11">
        <f>'Control variable'!G19</f>
        <v>-1.5424470325631639E-2</v>
      </c>
      <c r="N19" s="11">
        <f>Principalcomponent!E19</f>
        <v>0.43083021888147</v>
      </c>
      <c r="O19" s="11">
        <f>Principalcomponent!F19</f>
        <v>-0.3406331877941669</v>
      </c>
      <c r="P19" s="11">
        <f>Principalcomponent!G19</f>
        <v>-0.17815603594769469</v>
      </c>
    </row>
    <row r="20" spans="1:16" x14ac:dyDescent="0.3">
      <c r="A20" s="8">
        <v>42993</v>
      </c>
      <c r="B20" s="11">
        <f>('Holding period returnprocess'!AJ21-'Holding period returnprocess'!U22)*12-'Holding period returnprocess'!B22</f>
        <v>-0.80000000000000049</v>
      </c>
      <c r="C20" s="11">
        <f>([1]monthly_yield2!AM21-[1]monthly_yield2!X22)*12-[1]monthly_yield2!$D22</f>
        <v>-3.2</v>
      </c>
      <c r="D20" s="11">
        <f>([1]monthly_yield2!AN21-[1]monthly_yield2!Y22)*12-[1]monthly_yield2!$D22</f>
        <v>-6.3199999999999976</v>
      </c>
      <c r="E20" s="11">
        <f>([1]monthly_yield2!AO21-[1]monthly_yield2!Z22)*12-[1]monthly_yield2!$D22</f>
        <v>-13.040000000000003</v>
      </c>
      <c r="F20" s="11">
        <f>([1]monthly_yield2!AP21-[1]monthly_yield2!AA22)*12-[1]monthly_yield2!$D22</f>
        <v>-17.480000000000015</v>
      </c>
      <c r="G20" s="11">
        <f>([1]monthly_yield2!AQ21-[1]monthly_yield2!AB22)*12-[1]monthly_yield2!$D22</f>
        <v>-25.03999999999996</v>
      </c>
      <c r="H20" s="11">
        <f>([1]monthly_yield2!AR21-[1]monthly_yield2!AC22)*12-[1]monthly_yield2!$D22</f>
        <v>-38.239999999999853</v>
      </c>
      <c r="I20" s="11">
        <f>([1]monthly_yield2!AS21-[1]monthly_yield2!AD22)*12-[1]monthly_yield2!$D22</f>
        <v>-45.416000000000011</v>
      </c>
      <c r="J20" s="11">
        <f>Economicpolicyuncertainty!B20</f>
        <v>44.96</v>
      </c>
      <c r="K20" s="11">
        <f>'Control variable'!E20</f>
        <v>2.5949349754140212E-5</v>
      </c>
      <c r="L20" s="11">
        <f>'Control variable'!F20</f>
        <v>5.2809371660559557E-3</v>
      </c>
      <c r="M20" s="11">
        <f>'Control variable'!G20</f>
        <v>-2.0202707317519466E-2</v>
      </c>
      <c r="N20" s="11">
        <f>Principalcomponent!E20</f>
        <v>0.78854758848676409</v>
      </c>
      <c r="O20" s="11">
        <f>Principalcomponent!F20</f>
        <v>0.18499674405201758</v>
      </c>
      <c r="P20" s="11">
        <f>Principalcomponent!G20</f>
        <v>8.0846353985355529E-2</v>
      </c>
    </row>
    <row r="21" spans="1:16" x14ac:dyDescent="0.3">
      <c r="A21" s="8">
        <v>42962</v>
      </c>
      <c r="B21" s="11">
        <f>('Holding period returnprocess'!AJ22-'Holding period returnprocess'!U23)*12-'Holding period returnprocess'!B23</f>
        <v>4.0000000000000036E-2</v>
      </c>
      <c r="C21" s="11">
        <f>([1]monthly_yield2!AM22-[1]monthly_yield2!X23)*12-[1]monthly_yield2!$D23</f>
        <v>0.28000000000000291</v>
      </c>
      <c r="D21" s="11">
        <f>([1]monthly_yield2!AN22-[1]monthly_yield2!Y23)*12-[1]monthly_yield2!$D23</f>
        <v>2.5600000000000023</v>
      </c>
      <c r="E21" s="11">
        <f>([1]monthly_yield2!AO22-[1]monthly_yield2!Z23)*12-[1]monthly_yield2!$D23</f>
        <v>8.4400000000000048</v>
      </c>
      <c r="F21" s="11">
        <f>([1]monthly_yield2!AP22-[1]monthly_yield2!AA23)*12-[1]monthly_yield2!$D23</f>
        <v>13.479999999999983</v>
      </c>
      <c r="G21" s="11">
        <f>([1]monthly_yield2!AQ22-[1]monthly_yield2!AB23)*12-[1]monthly_yield2!$D23</f>
        <v>21.639999999999958</v>
      </c>
      <c r="H21" s="11">
        <f>([1]monthly_yield2!AR22-[1]monthly_yield2!AC23)*12-[1]monthly_yield2!$D23</f>
        <v>45.639999999999958</v>
      </c>
      <c r="I21" s="11">
        <f>([1]monthly_yield2!AS22-[1]monthly_yield2!AD23)*12-[1]monthly_yield2!$D23</f>
        <v>62.752000000000066</v>
      </c>
      <c r="J21" s="11">
        <f>Economicpolicyuncertainty!B21</f>
        <v>43.34</v>
      </c>
      <c r="K21" s="11">
        <f>'Control variable'!E21</f>
        <v>-4.7480747448750841E-3</v>
      </c>
      <c r="L21" s="11">
        <f>'Control variable'!F21</f>
        <v>2.9899778549391204E-3</v>
      </c>
      <c r="M21" s="11">
        <f>'Control variable'!G21</f>
        <v>1.0050335853501506E-2</v>
      </c>
      <c r="N21" s="11">
        <f>Principalcomponent!E21</f>
        <v>-0.45899685730683737</v>
      </c>
      <c r="O21" s="11">
        <f>Principalcomponent!F21</f>
        <v>-0.3848020306651474</v>
      </c>
      <c r="P21" s="11">
        <f>Principalcomponent!G21</f>
        <v>-0.81831365972617232</v>
      </c>
    </row>
    <row r="22" spans="1:16" x14ac:dyDescent="0.3">
      <c r="A22" s="8">
        <v>42931</v>
      </c>
      <c r="B22" s="11">
        <f>('Holding period returnprocess'!AJ23-'Holding period returnprocess'!U24)*12-'Holding period returnprocess'!B24</f>
        <v>0.38499999999999968</v>
      </c>
      <c r="C22" s="11">
        <f>([1]monthly_yield2!AM26-[1]monthly_yield2!X27)*12-[1]monthly_yield2!$D27</f>
        <v>-0.119999999999999</v>
      </c>
      <c r="D22" s="11">
        <f>([1]monthly_yield2!AN26-[1]monthly_yield2!Y27)*12-[1]monthly_yield2!$D27</f>
        <v>1.9200000000000002</v>
      </c>
      <c r="E22" s="11">
        <f>([1]monthly_yield2!AO26-[1]monthly_yield2!Z27)*12-[1]monthly_yield2!$D27</f>
        <v>7.3200000000000021</v>
      </c>
      <c r="F22" s="11">
        <f>([1]monthly_yield2!AP26-[1]monthly_yield2!AA27)*12-[1]monthly_yield2!$D27</f>
        <v>10.200000000000005</v>
      </c>
      <c r="G22" s="11">
        <f>([1]monthly_yield2!AQ26-[1]monthly_yield2!AB27)*12-[1]monthly_yield2!$D27</f>
        <v>13.320000000000002</v>
      </c>
      <c r="H22" s="11">
        <f>([1]monthly_yield2!AR26-[1]monthly_yield2!AC27)*12-[1]monthly_yield2!$D27</f>
        <v>21.719999999999953</v>
      </c>
      <c r="I22" s="11">
        <f>([1]monthly_yield2!AS26-[1]monthly_yield2!AD27)*12-[1]monthly_yield2!$D27</f>
        <v>22.655999999999903</v>
      </c>
      <c r="J22" s="11">
        <f>Economicpolicyuncertainty!B22</f>
        <v>80.959999999999994</v>
      </c>
      <c r="K22" s="11">
        <f>'Control variable'!E22</f>
        <v>-4.035813596367457E-4</v>
      </c>
      <c r="L22" s="11">
        <f>'Control variable'!F22</f>
        <v>-6.9016074499868275E-4</v>
      </c>
      <c r="M22" s="11">
        <f>'Control variable'!G22</f>
        <v>-1.0050335853501451E-2</v>
      </c>
      <c r="N22" s="11">
        <f>Principalcomponent!E22</f>
        <v>8.2940196701933536E-3</v>
      </c>
      <c r="O22" s="11">
        <f>Principalcomponent!F22</f>
        <v>7.912657891507506E-2</v>
      </c>
      <c r="P22" s="11">
        <f>Principalcomponent!G22</f>
        <v>0.6832356521977081</v>
      </c>
    </row>
    <row r="23" spans="1:16" x14ac:dyDescent="0.3">
      <c r="A23" s="8">
        <v>42901</v>
      </c>
      <c r="B23" s="11">
        <f>('Holding period returnprocess'!AJ24-'Holding period returnprocess'!U25)*12-'Holding period returnprocess'!B25</f>
        <v>-0.57500000000000073</v>
      </c>
      <c r="C23" s="11">
        <f>([1]monthly_yield2!AM23-[1]monthly_yield2!X24)*12-[1]monthly_yield2!$D24</f>
        <v>1.2249999999999979</v>
      </c>
      <c r="D23" s="11">
        <f>([1]monthly_yield2!AN23-[1]monthly_yield2!Y24)*12-[1]monthly_yield2!$D24</f>
        <v>1.7049999999999983</v>
      </c>
      <c r="E23" s="11">
        <f>([1]monthly_yield2!AO23-[1]monthly_yield2!Z24)*12-[1]monthly_yield2!$D24</f>
        <v>3.2649999999999757</v>
      </c>
      <c r="F23" s="11">
        <f>([1]monthly_yield2!AP23-[1]monthly_yield2!AA24)*12-[1]monthly_yield2!$D24</f>
        <v>2.7850000000000072</v>
      </c>
      <c r="G23" s="11">
        <f>([1]monthly_yield2!AQ23-[1]monthly_yield2!AB24)*12-[1]monthly_yield2!$D24</f>
        <v>1.4650000000000354</v>
      </c>
      <c r="H23" s="11">
        <f>([1]monthly_yield2!AR23-[1]monthly_yield2!AC24)*12-[1]monthly_yield2!$D24</f>
        <v>-11.735000000000067</v>
      </c>
      <c r="I23" s="11">
        <f>([1]monthly_yield2!AS23-[1]monthly_yield2!AD24)*12-[1]monthly_yield2!$D24</f>
        <v>-19.318999999999871</v>
      </c>
      <c r="J23" s="11">
        <f>Economicpolicyuncertainty!B23</f>
        <v>111.89</v>
      </c>
      <c r="K23" s="11">
        <f>'Control variable'!E23</f>
        <v>1.6459507117413644E-3</v>
      </c>
      <c r="L23" s="11">
        <f>'Control variable'!F23</f>
        <v>9.066998383008355E-4</v>
      </c>
      <c r="M23" s="11">
        <f>'Control variable'!G23</f>
        <v>-9.950330853168092E-3</v>
      </c>
      <c r="N23" s="11">
        <f>Principalcomponent!E23</f>
        <v>0.39880169888820072</v>
      </c>
      <c r="O23" s="11">
        <f>Principalcomponent!F23</f>
        <v>-0.17751540345552369</v>
      </c>
      <c r="P23" s="11">
        <f>Principalcomponent!G23</f>
        <v>-0.59640268605540125</v>
      </c>
    </row>
    <row r="24" spans="1:16" x14ac:dyDescent="0.3">
      <c r="A24" s="8">
        <v>42870</v>
      </c>
      <c r="B24" s="11">
        <f>('Holding period returnprocess'!AJ25-'Holding period returnprocess'!U26)*12-'Holding period returnprocess'!B26</f>
        <v>-0.83999999999999841</v>
      </c>
      <c r="C24" s="11">
        <f>([1]monthly_yield2!AM24-[1]monthly_yield2!X25)*12-[1]monthly_yield2!$D25</f>
        <v>-2.1349999999999967</v>
      </c>
      <c r="D24" s="11">
        <f>([1]monthly_yield2!AN24-[1]monthly_yield2!Y25)*12-[1]monthly_yield2!$D25</f>
        <v>-3.6950000000000007</v>
      </c>
      <c r="E24" s="11">
        <f>([1]monthly_yield2!AO24-[1]monthly_yield2!Z25)*12-[1]monthly_yield2!$D25</f>
        <v>-8.1349999999999909</v>
      </c>
      <c r="F24" s="11">
        <f>([1]monthly_yield2!AP24-[1]monthly_yield2!AA25)*12-[1]monthly_yield2!$D25</f>
        <v>-9.8149999999999977</v>
      </c>
      <c r="G24" s="11">
        <f>([1]monthly_yield2!AQ24-[1]monthly_yield2!AB25)*12-[1]monthly_yield2!$D25</f>
        <v>-11.734999999999999</v>
      </c>
      <c r="H24" s="11">
        <f>([1]monthly_yield2!AR24-[1]monthly_yield2!AC25)*12-[1]monthly_yield2!$D25</f>
        <v>-2.1349999999999487</v>
      </c>
      <c r="I24" s="11">
        <f>([1]monthly_yield2!AS24-[1]monthly_yield2!AD25)*12-[1]monthly_yield2!$D25</f>
        <v>20.388999999999911</v>
      </c>
      <c r="J24" s="11">
        <f>Economicpolicyuncertainty!B24</f>
        <v>168.16</v>
      </c>
      <c r="K24" s="11">
        <f>'Control variable'!E24</f>
        <v>1.3494024138300928E-3</v>
      </c>
      <c r="L24" s="11">
        <f>'Control variable'!F24</f>
        <v>8.5435676020120615E-4</v>
      </c>
      <c r="M24" s="11">
        <f>'Control variable'!G24</f>
        <v>-1.4742281737203319E-2</v>
      </c>
      <c r="N24" s="11">
        <f>Principalcomponent!E24</f>
        <v>5.416508281541946E-4</v>
      </c>
      <c r="O24" s="11">
        <f>Principalcomponent!F24</f>
        <v>-0.90855222745951048</v>
      </c>
      <c r="P24" s="11">
        <f>Principalcomponent!G24</f>
        <v>0.22201103319880627</v>
      </c>
    </row>
    <row r="25" spans="1:16" x14ac:dyDescent="0.3">
      <c r="A25" s="8">
        <v>42840</v>
      </c>
      <c r="B25" s="11">
        <f>('Holding period returnprocess'!AJ26-'Holding period returnprocess'!U27)*12-'Holding period returnprocess'!B27</f>
        <v>-0.36000000000000054</v>
      </c>
      <c r="C25" s="11">
        <f>([1]monthly_yield2!AM25-[1]monthly_yield2!X26)*12-[1]monthly_yield2!$D26</f>
        <v>0.35999999999999732</v>
      </c>
      <c r="D25" s="11">
        <f>([1]monthly_yield2!AN25-[1]monthly_yield2!Y26)*12-[1]monthly_yield2!$D26</f>
        <v>0.71999999999999498</v>
      </c>
      <c r="E25" s="11">
        <f>([1]monthly_yield2!AO25-[1]monthly_yield2!Z26)*12-[1]monthly_yield2!$D26</f>
        <v>3.9600000000000004</v>
      </c>
      <c r="F25" s="11">
        <f>([1]monthly_yield2!AP25-[1]monthly_yield2!AA26)*12-[1]monthly_yield2!$D26</f>
        <v>7.0799999999999983</v>
      </c>
      <c r="G25" s="11">
        <f>([1]monthly_yield2!AQ25-[1]monthly_yield2!AB26)*12-[1]monthly_yield2!$D26</f>
        <v>9.9599999999999582</v>
      </c>
      <c r="H25" s="11">
        <f>([1]monthly_yield2!AR25-[1]monthly_yield2!AC26)*12-[1]monthly_yield2!$D26</f>
        <v>17.159999999999975</v>
      </c>
      <c r="I25" s="11">
        <f>([1]monthly_yield2!AS25-[1]monthly_yield2!AD26)*12-[1]monthly_yield2!$D26</f>
        <v>45.612000000000258</v>
      </c>
      <c r="J25" s="11">
        <f>Economicpolicyuncertainty!B25</f>
        <v>224.35</v>
      </c>
      <c r="K25" s="11">
        <f>'Control variable'!E25</f>
        <v>8.9502757969918897E-3</v>
      </c>
      <c r="L25" s="11">
        <f>'Control variable'!F25</f>
        <v>2.9611448453171745E-3</v>
      </c>
      <c r="M25" s="11">
        <f>'Control variable'!G25</f>
        <v>2.4692612590371414E-2</v>
      </c>
      <c r="N25" s="11">
        <f>Principalcomponent!E25</f>
        <v>-0.15054839915379781</v>
      </c>
      <c r="O25" s="11">
        <f>Principalcomponent!F25</f>
        <v>-0.56085734450323288</v>
      </c>
      <c r="P25" s="11">
        <f>Principalcomponent!G25</f>
        <v>0.15309397397245883</v>
      </c>
    </row>
    <row r="26" spans="1:16" x14ac:dyDescent="0.3">
      <c r="A26" s="8">
        <v>42809</v>
      </c>
      <c r="B26" s="11">
        <f>('Holding period returnprocess'!AJ27-'Holding period returnprocess'!U28)*12-'Holding period returnprocess'!B28</f>
        <v>-1.430000000000001</v>
      </c>
      <c r="C26" s="11">
        <f>([1]monthly_yield2!AM27-[1]monthly_yield2!X28)*12-[1]monthly_yield2!$D28</f>
        <v>-0.83000000000000329</v>
      </c>
      <c r="D26" s="11">
        <f>([1]monthly_yield2!AN27-[1]monthly_yield2!Y28)*12-[1]monthly_yield2!$D28</f>
        <v>1.000000000000012E-2</v>
      </c>
      <c r="E26" s="11">
        <f>([1]monthly_yield2!AO27-[1]monthly_yield2!Z28)*12-[1]monthly_yield2!$D28</f>
        <v>-2.0300000000000096</v>
      </c>
      <c r="F26" s="11">
        <f>([1]monthly_yield2!AP27-[1]monthly_yield2!AA28)*12-[1]monthly_yield2!$D28</f>
        <v>-2.150000000000007</v>
      </c>
      <c r="G26" s="11">
        <f>([1]monthly_yield2!AQ27-[1]monthly_yield2!AB28)*12-[1]monthly_yield2!$D28</f>
        <v>-4.4300000000000441</v>
      </c>
      <c r="H26" s="11">
        <f>([1]monthly_yield2!AR27-[1]monthly_yield2!AC28)*12-[1]monthly_yield2!$D28</f>
        <v>-14.029999999999967</v>
      </c>
      <c r="I26" s="11">
        <f>([1]monthly_yield2!AS27-[1]monthly_yield2!AD28)*12-[1]monthly_yield2!$D28</f>
        <v>-25.981999999999992</v>
      </c>
      <c r="J26" s="11">
        <f>Economicpolicyuncertainty!B26</f>
        <v>221.37</v>
      </c>
      <c r="K26" s="11">
        <f>'Control variable'!E26</f>
        <v>6.7488674336607544E-3</v>
      </c>
      <c r="L26" s="11">
        <f>'Control variable'!F26</f>
        <v>8.1246773063710506E-4</v>
      </c>
      <c r="M26" s="11">
        <f>'Control variable'!G26</f>
        <v>-1.4888612493750749E-2</v>
      </c>
      <c r="N26" s="11">
        <f>Principalcomponent!E26</f>
        <v>0.46676840758431126</v>
      </c>
      <c r="O26" s="11">
        <f>Principalcomponent!F26</f>
        <v>-0.79145998989415345</v>
      </c>
      <c r="P26" s="11">
        <f>Principalcomponent!G26</f>
        <v>1.2179676366252898</v>
      </c>
    </row>
    <row r="27" spans="1:16" x14ac:dyDescent="0.3">
      <c r="A27" s="8">
        <v>42781</v>
      </c>
      <c r="B27" s="11">
        <f>('Holding period returnprocess'!AJ28-'Holding period returnprocess'!U29)*12-'Holding period returnprocess'!B29</f>
        <v>-0.38500000000000068</v>
      </c>
      <c r="C27" s="11">
        <f>([1]monthly_yield2!AM28-[1]monthly_yield2!X29)*12-[1]monthly_yield2!$D29</f>
        <v>-0.62499999999999822</v>
      </c>
      <c r="D27" s="11">
        <f>([1]monthly_yield2!AN28-[1]monthly_yield2!Y29)*12-[1]monthly_yield2!$D29</f>
        <v>-0.98499999999999588</v>
      </c>
      <c r="E27" s="11">
        <f>([1]monthly_yield2!AO28-[1]monthly_yield2!Z29)*12-[1]monthly_yield2!$D29</f>
        <v>0.69500000000000028</v>
      </c>
      <c r="F27" s="11">
        <f>([1]monthly_yield2!AP28-[1]monthly_yield2!AA29)*12-[1]monthly_yield2!$D29</f>
        <v>4.2950000000000088</v>
      </c>
      <c r="G27" s="11">
        <f>([1]monthly_yield2!AQ28-[1]monthly_yield2!AB29)*12-[1]monthly_yield2!$D29</f>
        <v>10.895000000000039</v>
      </c>
      <c r="H27" s="11">
        <f>([1]monthly_yield2!AR28-[1]monthly_yield2!AC29)*12-[1]monthly_yield2!$D29</f>
        <v>19.294999999999902</v>
      </c>
      <c r="I27" s="11">
        <f>([1]monthly_yield2!AS28-[1]monthly_yield2!AD29)*12-[1]monthly_yield2!$D29</f>
        <v>29.7229999999999</v>
      </c>
      <c r="J27" s="11">
        <f>Economicpolicyuncertainty!B27</f>
        <v>114.25</v>
      </c>
      <c r="K27" s="11">
        <f>'Control variable'!E27</f>
        <v>-3.7795795280832997E-3</v>
      </c>
      <c r="L27" s="11">
        <f>'Control variable'!F27</f>
        <v>3.1411787148277483E-3</v>
      </c>
      <c r="M27" s="11">
        <f>'Control variable'!G27</f>
        <v>-1.951281422358149E-2</v>
      </c>
      <c r="N27" s="11">
        <f>Principalcomponent!E27</f>
        <v>-2.7951187268720385E-2</v>
      </c>
      <c r="O27" s="11">
        <f>Principalcomponent!F27</f>
        <v>-0.39589466006269869</v>
      </c>
      <c r="P27" s="11">
        <f>Principalcomponent!G27</f>
        <v>-0.42402063782232546</v>
      </c>
    </row>
    <row r="28" spans="1:16" x14ac:dyDescent="0.3">
      <c r="A28" s="8">
        <v>42750</v>
      </c>
      <c r="B28" s="11">
        <f>('Holding period returnprocess'!AJ29-'Holding period returnprocess'!U30)*12-'Holding period returnprocess'!B30</f>
        <v>0.21000000000000035</v>
      </c>
      <c r="C28" s="11">
        <f>([1]monthly_yield2!AM29-[1]monthly_yield2!X30)*12-[1]monthly_yield2!$D30</f>
        <v>0.3299999999999978</v>
      </c>
      <c r="D28" s="11">
        <f>([1]monthly_yield2!AN29-[1]monthly_yield2!Y30)*12-[1]monthly_yield2!$D30</f>
        <v>0.45000000000000057</v>
      </c>
      <c r="E28" s="11">
        <f>([1]monthly_yield2!AO29-[1]monthly_yield2!Z30)*12-[1]monthly_yield2!$D30</f>
        <v>1.8900000000000126</v>
      </c>
      <c r="F28" s="11">
        <f>([1]monthly_yield2!AP29-[1]monthly_yield2!AA30)*12-[1]monthly_yield2!$D30</f>
        <v>0.92999999999999039</v>
      </c>
      <c r="G28" s="11">
        <f>([1]monthly_yield2!AQ29-[1]monthly_yield2!AB30)*12-[1]monthly_yield2!$D30</f>
        <v>8.9999999999986924E-2</v>
      </c>
      <c r="H28" s="11">
        <f>([1]monthly_yield2!AR29-[1]monthly_yield2!AC30)*12-[1]monthly_yield2!$D30</f>
        <v>2.4900000000000637</v>
      </c>
      <c r="I28" s="11">
        <f>([1]monthly_yield2!AS29-[1]monthly_yield2!AD30)*12-[1]monthly_yield2!$D30</f>
        <v>12.401999999999985</v>
      </c>
      <c r="J28" s="11">
        <f>Economicpolicyuncertainty!B28</f>
        <v>139.29</v>
      </c>
      <c r="K28" s="11">
        <f>'Control variable'!E28</f>
        <v>1.0535786961214115E-3</v>
      </c>
      <c r="L28" s="11">
        <f>'Control variable'!F28</f>
        <v>5.8108123716157862E-3</v>
      </c>
      <c r="M28" s="11">
        <f>'Control variable'!G28</f>
        <v>-4.8192864359489947E-3</v>
      </c>
      <c r="N28" s="11">
        <f>Principalcomponent!E28</f>
        <v>-1.3171685223325751E-3</v>
      </c>
      <c r="O28" s="11">
        <f>Principalcomponent!F28</f>
        <v>-6.6889492567590816E-2</v>
      </c>
      <c r="P28" s="11">
        <f>Principalcomponent!G28</f>
        <v>4.3362006476425803E-2</v>
      </c>
    </row>
    <row r="29" spans="1:16" x14ac:dyDescent="0.3">
      <c r="A29" s="8">
        <v>42719</v>
      </c>
      <c r="B29" s="11">
        <f>('Holding period returnprocess'!AJ30-'Holding period returnprocess'!U31)*12-'Holding period returnprocess'!B31</f>
        <v>-0.43499999999999928</v>
      </c>
      <c r="C29" s="11">
        <f>([1]monthly_yield2!AM30-[1]monthly_yield2!X31)*12-[1]monthly_yield2!$D31</f>
        <v>-1.9949999999999966</v>
      </c>
      <c r="D29" s="11">
        <f>([1]monthly_yield2!AN30-[1]monthly_yield2!Y31)*12-[1]monthly_yield2!$D31</f>
        <v>-2.3550000000000049</v>
      </c>
      <c r="E29" s="11">
        <f>([1]monthly_yield2!AO30-[1]monthly_yield2!Z31)*12-[1]monthly_yield2!$D31</f>
        <v>-5.8350000000000053</v>
      </c>
      <c r="F29" s="11">
        <f>([1]monthly_yield2!AP30-[1]monthly_yield2!AA31)*12-[1]monthly_yield2!$D31</f>
        <v>-5.7149999999999865</v>
      </c>
      <c r="G29" s="11">
        <f>([1]monthly_yield2!AQ30-[1]monthly_yield2!AB31)*12-[1]monthly_yield2!$D31</f>
        <v>-9.4349999999999508</v>
      </c>
      <c r="H29" s="11">
        <f>([1]monthly_yield2!AR30-[1]monthly_yield2!AC31)*12-[1]monthly_yield2!$D31</f>
        <v>-14.234999999999934</v>
      </c>
      <c r="I29" s="11">
        <f>([1]monthly_yield2!AS30-[1]monthly_yield2!AD31)*12-[1]monthly_yield2!$D31</f>
        <v>-18.374999999999833</v>
      </c>
      <c r="J29" s="11">
        <f>Economicpolicyuncertainty!B29</f>
        <v>127.18</v>
      </c>
      <c r="K29" s="11">
        <f>'Control variable'!E29</f>
        <v>8.5609376061189166E-3</v>
      </c>
      <c r="L29" s="11">
        <f>'Control variable'!F29</f>
        <v>3.2726783435747201E-4</v>
      </c>
      <c r="M29" s="11">
        <f>'Control variable'!G29</f>
        <v>-2.375408600810703E-2</v>
      </c>
      <c r="N29" s="11">
        <f>Principalcomponent!E29</f>
        <v>0.34357135569965819</v>
      </c>
      <c r="O29" s="11">
        <f>Principalcomponent!F29</f>
        <v>0.11777981957610635</v>
      </c>
      <c r="P29" s="11">
        <f>Principalcomponent!G29</f>
        <v>-7.7153751855947653E-2</v>
      </c>
    </row>
    <row r="30" spans="1:16" x14ac:dyDescent="0.3">
      <c r="A30" s="8">
        <v>42689</v>
      </c>
      <c r="B30" s="11">
        <f>('Holding period returnprocess'!AJ31-'Holding period returnprocess'!U32)*12-'Holding period returnprocess'!B32</f>
        <v>-1.3499999999999999</v>
      </c>
      <c r="C30" s="11">
        <f>([1]monthly_yield2!AM31-[1]monthly_yield2!X32)*12-[1]monthly_yield2!$D32</f>
        <v>-5.6700000000000053</v>
      </c>
      <c r="D30" s="11">
        <f>([1]monthly_yield2!AN31-[1]monthly_yield2!Y32)*12-[1]monthly_yield2!$D32</f>
        <v>-14.069999999999993</v>
      </c>
      <c r="E30" s="11">
        <f>([1]monthly_yield2!AO31-[1]monthly_yield2!Z32)*12-[1]monthly_yield2!$D32</f>
        <v>-30.869999999999987</v>
      </c>
      <c r="F30" s="11">
        <f>([1]monthly_yield2!AP31-[1]monthly_yield2!AA32)*12-[1]monthly_yield2!$D32</f>
        <v>-46.710000000000015</v>
      </c>
      <c r="G30" s="11">
        <f>([1]monthly_yield2!AQ31-[1]monthly_yield2!AB32)*12-[1]monthly_yield2!$D32</f>
        <v>-63.270000000000024</v>
      </c>
      <c r="H30" s="11">
        <f>([1]monthly_yield2!AR31-[1]monthly_yield2!AC32)*12-[1]monthly_yield2!$D32</f>
        <v>-114.86999999999999</v>
      </c>
      <c r="I30" s="11">
        <f>([1]monthly_yield2!AS31-[1]monthly_yield2!AD32)*12-[1]monthly_yield2!$D32</f>
        <v>-166.67399999999998</v>
      </c>
      <c r="J30" s="11">
        <f>Economicpolicyuncertainty!B30</f>
        <v>63.67</v>
      </c>
      <c r="K30" s="11">
        <f>'Control variable'!E30</f>
        <v>-1.9363762736724517E-3</v>
      </c>
      <c r="L30" s="11">
        <f>'Control variable'!F30</f>
        <v>-1.5566718525127855E-3</v>
      </c>
      <c r="M30" s="11">
        <f>'Control variable'!G30</f>
        <v>-9.345862418237658E-3</v>
      </c>
      <c r="N30" s="11">
        <f>Principalcomponent!E30</f>
        <v>1.8193450509417832</v>
      </c>
      <c r="O30" s="11">
        <f>Principalcomponent!F30</f>
        <v>1.0858009990059274</v>
      </c>
      <c r="P30" s="11">
        <f>Principalcomponent!G30</f>
        <v>0.95362079709491554</v>
      </c>
    </row>
    <row r="31" spans="1:16" x14ac:dyDescent="0.3">
      <c r="A31" s="8">
        <v>42658</v>
      </c>
      <c r="B31" s="11">
        <f>('Holding period returnprocess'!AJ32-'Holding period returnprocess'!U33)*12-'Holding period returnprocess'!B33</f>
        <v>-0.63000000000000056</v>
      </c>
      <c r="C31" s="11">
        <f>([1]monthly_yield2!AM32-[1]monthly_yield2!X33)*12-[1]monthly_yield2!$D33</f>
        <v>-1.9499999999999991</v>
      </c>
      <c r="D31" s="11">
        <f>([1]monthly_yield2!AN32-[1]monthly_yield2!Y33)*12-[1]monthly_yield2!$D33</f>
        <v>-4.1099999999999985</v>
      </c>
      <c r="E31" s="11">
        <f>([1]monthly_yield2!AO32-[1]monthly_yield2!Z33)*12-[1]monthly_yield2!$D33</f>
        <v>-9.9900000000000162</v>
      </c>
      <c r="F31" s="11">
        <f>([1]monthly_yield2!AP32-[1]monthly_yield2!AA33)*12-[1]monthly_yield2!$D33</f>
        <v>-16.590000000000014</v>
      </c>
      <c r="G31" s="11">
        <f>([1]monthly_yield2!AQ32-[1]monthly_yield2!AB33)*12-[1]monthly_yield2!$D33</f>
        <v>-28.590000000000014</v>
      </c>
      <c r="H31" s="11">
        <f>([1]monthly_yield2!AR32-[1]monthly_yield2!AC33)*12-[1]monthly_yield2!$D33</f>
        <v>-62.190000000000069</v>
      </c>
      <c r="I31" s="11">
        <f>([1]monthly_yield2!AS32-[1]monthly_yield2!AD33)*12-[1]monthly_yield2!$D33</f>
        <v>-101.13000000000012</v>
      </c>
      <c r="J31" s="11">
        <f>Economicpolicyuncertainty!B31</f>
        <v>95.82</v>
      </c>
      <c r="K31" s="11">
        <f>'Control variable'!E31</f>
        <v>1.9657738583689329E-3</v>
      </c>
      <c r="L31" s="11">
        <f>'Control variable'!F31</f>
        <v>1.2459719674579638E-3</v>
      </c>
      <c r="M31" s="11">
        <f>'Control variable'!G31</f>
        <v>9.345862418237599E-3</v>
      </c>
      <c r="N31" s="11">
        <f>Principalcomponent!E31</f>
        <v>0.80065368311281659</v>
      </c>
      <c r="O31" s="11">
        <f>Principalcomponent!F31</f>
        <v>0.60117860456383221</v>
      </c>
      <c r="P31" s="11">
        <f>Principalcomponent!G31</f>
        <v>1.0474623998311363</v>
      </c>
    </row>
    <row r="32" spans="1:16" x14ac:dyDescent="0.3">
      <c r="A32" s="8">
        <v>42628</v>
      </c>
      <c r="B32" s="11">
        <f>('Holding period returnprocess'!AJ33-'Holding period returnprocess'!U34)*12-'Holding period returnprocess'!B34</f>
        <v>0.31500000000000061</v>
      </c>
      <c r="C32" s="11">
        <f>([1]monthly_yield2!AM33-[1]monthly_yield2!X34)*12-[1]monthly_yield2!$D34</f>
        <v>0.79499999999999971</v>
      </c>
      <c r="D32" s="11">
        <f>([1]monthly_yield2!AN33-[1]monthly_yield2!Y34)*12-[1]monthly_yield2!$D34</f>
        <v>1.5150000000000003</v>
      </c>
      <c r="E32" s="11">
        <f>([1]monthly_yield2!AO33-[1]monthly_yield2!Z34)*12-[1]monthly_yield2!$D34</f>
        <v>3.0750000000000046</v>
      </c>
      <c r="F32" s="11">
        <f>([1]monthly_yield2!AP33-[1]monthly_yield2!AA34)*12-[1]monthly_yield2!$D34</f>
        <v>2.5950000000000042</v>
      </c>
      <c r="G32" s="11">
        <f>([1]monthly_yield2!AQ33-[1]monthly_yield2!AB34)*12-[1]monthly_yield2!$D34</f>
        <v>-2.3249999999999975</v>
      </c>
      <c r="H32" s="11">
        <f>([1]monthly_yield2!AR33-[1]monthly_yield2!AC34)*12-[1]monthly_yield2!$D34</f>
        <v>-21.524999999999931</v>
      </c>
      <c r="I32" s="11">
        <f>([1]monthly_yield2!AS33-[1]monthly_yield2!AD34)*12-[1]monthly_yield2!$D34</f>
        <v>-31.640999999999803</v>
      </c>
      <c r="J32" s="11">
        <f>Economicpolicyuncertainty!B32</f>
        <v>34.93</v>
      </c>
      <c r="K32" s="11">
        <f>'Control variable'!E32</f>
        <v>6.8597725326434759E-5</v>
      </c>
      <c r="L32" s="11">
        <f>'Control variable'!F32</f>
        <v>2.4011108892908893E-3</v>
      </c>
      <c r="M32" s="11">
        <f>'Control variable'!G32</f>
        <v>1.4184634991956381E-2</v>
      </c>
      <c r="N32" s="11">
        <f>Principalcomponent!E32</f>
        <v>2.4454083281037618E-2</v>
      </c>
      <c r="O32" s="11">
        <f>Principalcomponent!F32</f>
        <v>0.35717207539977092</v>
      </c>
      <c r="P32" s="11">
        <f>Principalcomponent!G32</f>
        <v>0.59934383136267211</v>
      </c>
    </row>
    <row r="33" spans="1:16" x14ac:dyDescent="0.3">
      <c r="A33" s="8">
        <v>42597</v>
      </c>
      <c r="B33" s="11">
        <f>('Holding period returnprocess'!AJ34-'Holding period returnprocess'!U35)*12-'Holding period returnprocess'!B35</f>
        <v>-1.145</v>
      </c>
      <c r="C33" s="11">
        <f>([1]monthly_yield2!AM34-[1]monthly_yield2!X35)*12-[1]monthly_yield2!$D35</f>
        <v>-2.944999999999999</v>
      </c>
      <c r="D33" s="11">
        <f>([1]monthly_yield2!AN34-[1]monthly_yield2!Y35)*12-[1]monthly_yield2!$D35</f>
        <v>-5.5850000000000017</v>
      </c>
      <c r="E33" s="11">
        <f>([1]monthly_yield2!AO34-[1]monthly_yield2!Z35)*12-[1]monthly_yield2!$D35</f>
        <v>-9.4249999999999883</v>
      </c>
      <c r="F33" s="11">
        <f>([1]monthly_yield2!AP34-[1]monthly_yield2!AA35)*12-[1]monthly_yield2!$D35</f>
        <v>-13.264999999999981</v>
      </c>
      <c r="G33" s="11">
        <f>([1]monthly_yield2!AQ34-[1]monthly_yield2!AB35)*12-[1]monthly_yield2!$D35</f>
        <v>-14.225000000000003</v>
      </c>
      <c r="H33" s="11">
        <f>([1]monthly_yield2!AR34-[1]monthly_yield2!AC35)*12-[1]monthly_yield2!$D35</f>
        <v>-28.624999999999975</v>
      </c>
      <c r="I33" s="11">
        <f>([1]monthly_yield2!AS34-[1]monthly_yield2!AD35)*12-[1]monthly_yield2!$D35</f>
        <v>1.5789999999998918</v>
      </c>
      <c r="J33" s="11">
        <f>Economicpolicyuncertainty!B33</f>
        <v>45.98</v>
      </c>
      <c r="K33" s="11">
        <f>'Control variable'!E33</f>
        <v>-8.9923659114908886E-4</v>
      </c>
      <c r="L33" s="11">
        <f>'Control variable'!F33</f>
        <v>9.1800860901128725E-4</v>
      </c>
      <c r="M33" s="11">
        <f>'Control variable'!G33</f>
        <v>-4.7506027585977528E-3</v>
      </c>
      <c r="N33" s="11">
        <f>Principalcomponent!E33</f>
        <v>0.59648844989184113</v>
      </c>
      <c r="O33" s="11">
        <f>Principalcomponent!F33</f>
        <v>-8.2269621397693435E-2</v>
      </c>
      <c r="P33" s="11">
        <f>Principalcomponent!G33</f>
        <v>-0.40335997361786935</v>
      </c>
    </row>
    <row r="34" spans="1:16" x14ac:dyDescent="0.3">
      <c r="A34" s="8">
        <v>42566</v>
      </c>
      <c r="B34" s="11">
        <f>('Holding period returnprocess'!AJ35-'Holding period returnprocess'!U36)*12-'Holding period returnprocess'!B36</f>
        <v>-0.4749999999999997</v>
      </c>
      <c r="C34" s="11">
        <f>([1]monthly_yield2!AM35-[1]monthly_yield2!X36)*12-[1]monthly_yield2!$D36</f>
        <v>-2.0350000000000019</v>
      </c>
      <c r="D34" s="11">
        <f>([1]monthly_yield2!AN35-[1]monthly_yield2!Y36)*12-[1]monthly_yield2!$D36</f>
        <v>-1.6750000000000067</v>
      </c>
      <c r="E34" s="11">
        <f>([1]monthly_yield2!AO35-[1]monthly_yield2!Z36)*12-[1]monthly_yield2!$D36</f>
        <v>-1.0750000000000035</v>
      </c>
      <c r="F34" s="11">
        <f>([1]monthly_yield2!AP35-[1]monthly_yield2!AA36)*12-[1]monthly_yield2!$D36</f>
        <v>0.12500000000000283</v>
      </c>
      <c r="G34" s="11">
        <f>([1]monthly_yield2!AQ35-[1]monthly_yield2!AB36)*12-[1]monthly_yield2!$D36</f>
        <v>3.7250000000000112</v>
      </c>
      <c r="H34" s="11">
        <f>([1]monthly_yield2!AR35-[1]monthly_yield2!AC36)*12-[1]monthly_yield2!$D36</f>
        <v>19.324999999999978</v>
      </c>
      <c r="I34" s="11">
        <f>([1]monthly_yield2!AS35-[1]monthly_yield2!AD36)*12-[1]monthly_yield2!$D36</f>
        <v>48.653000000000176</v>
      </c>
      <c r="J34" s="11">
        <f>Economicpolicyuncertainty!B34</f>
        <v>117.46</v>
      </c>
      <c r="K34" s="11">
        <f>'Control variable'!E34</f>
        <v>2.5273631246953087E-3</v>
      </c>
      <c r="L34" s="11">
        <f>'Control variable'!F34</f>
        <v>-1.6194470014690111E-3</v>
      </c>
      <c r="M34" s="11">
        <f>'Control variable'!G34</f>
        <v>-3.7213596340434321E-2</v>
      </c>
      <c r="N34" s="11">
        <f>Principalcomponent!E34</f>
        <v>5.5529491087353708E-2</v>
      </c>
      <c r="O34" s="11">
        <f>Principalcomponent!F34</f>
        <v>-0.38063232156065058</v>
      </c>
      <c r="P34" s="11">
        <f>Principalcomponent!G34</f>
        <v>-0.86157888900619661</v>
      </c>
    </row>
    <row r="35" spans="1:16" x14ac:dyDescent="0.3">
      <c r="A35" s="8">
        <v>42536</v>
      </c>
      <c r="B35" s="11">
        <f>('Holding period returnprocess'!AJ36-'Holding period returnprocess'!U37)*12-'Holding period returnprocess'!B37</f>
        <v>2.7800000000000007</v>
      </c>
      <c r="C35" s="11">
        <f>([1]monthly_yield2!AM36-[1]monthly_yield2!X37)*12-[1]monthly_yield2!$D37</f>
        <v>6.98</v>
      </c>
      <c r="D35" s="11">
        <f>([1]monthly_yield2!AN36-[1]monthly_yield2!Y37)*12-[1]monthly_yield2!$D37</f>
        <v>11.539999999999997</v>
      </c>
      <c r="E35" s="11">
        <f>([1]monthly_yield2!AO36-[1]monthly_yield2!Z37)*12-[1]monthly_yield2!$D37</f>
        <v>21.620000000000012</v>
      </c>
      <c r="F35" s="11">
        <f>([1]monthly_yield2!AP36-[1]monthly_yield2!AA37)*12-[1]monthly_yield2!$D37</f>
        <v>31.099999999999969</v>
      </c>
      <c r="G35" s="11">
        <f>([1]monthly_yield2!AQ36-[1]monthly_yield2!AB37)*12-[1]monthly_yield2!$D37</f>
        <v>42.02000000000001</v>
      </c>
      <c r="H35" s="11">
        <f>([1]monthly_yield2!AR36-[1]monthly_yield2!AC37)*12-[1]monthly_yield2!$D37</f>
        <v>88.819999999999979</v>
      </c>
      <c r="I35" s="11">
        <f>([1]monthly_yield2!AS36-[1]monthly_yield2!AD37)*12-[1]monthly_yield2!$D37</f>
        <v>118.63999999999997</v>
      </c>
      <c r="J35" s="11">
        <f>Economicpolicyuncertainty!B35</f>
        <v>96.08</v>
      </c>
      <c r="K35" s="11">
        <f>'Control variable'!E35</f>
        <v>4.3766931886685982E-3</v>
      </c>
      <c r="L35" s="11">
        <f>'Control variable'!F35</f>
        <v>3.2789844172604176E-3</v>
      </c>
      <c r="M35" s="11">
        <f>'Control variable'!G35</f>
        <v>-9.0909717012519625E-3</v>
      </c>
      <c r="N35" s="11">
        <f>Principalcomponent!E35</f>
        <v>-1.3744033426089652</v>
      </c>
      <c r="O35" s="11">
        <f>Principalcomponent!F35</f>
        <v>-0.46065694176918115</v>
      </c>
      <c r="P35" s="11">
        <f>Principalcomponent!G35</f>
        <v>-0.32094843182898036</v>
      </c>
    </row>
    <row r="36" spans="1:16" x14ac:dyDescent="0.3">
      <c r="A36" s="8">
        <v>42505</v>
      </c>
      <c r="B36" s="11">
        <f>('Holding period returnprocess'!AJ37-'Holding period returnprocess'!U38)*12-'Holding period returnprocess'!B38</f>
        <v>-1.2249999999999999</v>
      </c>
      <c r="C36" s="11">
        <f>([1]monthly_yield2!AM37-[1]monthly_yield2!X38)*12-[1]monthly_yield2!$D38</f>
        <v>-2.1849999999999996</v>
      </c>
      <c r="D36" s="11">
        <f>([1]monthly_yield2!AN37-[1]monthly_yield2!Y38)*12-[1]monthly_yield2!$D38</f>
        <v>-3.7449999999999957</v>
      </c>
      <c r="E36" s="11">
        <f>([1]monthly_yield2!AO37-[1]monthly_yield2!Z38)*12-[1]monthly_yield2!$D38</f>
        <v>-5.1850000000000023</v>
      </c>
      <c r="F36" s="11">
        <f>([1]monthly_yield2!AP37-[1]monthly_yield2!AA38)*12-[1]monthly_yield2!$D38</f>
        <v>-4.824999999999978</v>
      </c>
      <c r="G36" s="11">
        <f>([1]monthly_yield2!AQ37-[1]monthly_yield2!AB38)*12-[1]monthly_yield2!$D38</f>
        <v>-0.98500000000001708</v>
      </c>
      <c r="H36" s="11">
        <f>([1]monthly_yield2!AR37-[1]monthly_yield2!AC38)*12-[1]monthly_yield2!$D38</f>
        <v>7.4149999999999316</v>
      </c>
      <c r="I36" s="11">
        <f>([1]monthly_yield2!AS37-[1]monthly_yield2!AD38)*12-[1]monthly_yield2!$D38</f>
        <v>6.4789999999998962</v>
      </c>
      <c r="J36" s="11">
        <f>Economicpolicyuncertainty!B36</f>
        <v>48.19</v>
      </c>
      <c r="K36" s="11">
        <f>'Control variable'!E36</f>
        <v>-8.5638338489189608E-4</v>
      </c>
      <c r="L36" s="11">
        <f>'Control variable'!F36</f>
        <v>4.0376287933581731E-3</v>
      </c>
      <c r="M36" s="11">
        <f>'Control variable'!G36</f>
        <v>2.2884293833587806E-2</v>
      </c>
      <c r="N36" s="11">
        <f>Principalcomponent!E36</f>
        <v>0.36440204668199749</v>
      </c>
      <c r="O36" s="11">
        <f>Principalcomponent!F36</f>
        <v>-0.52579028530636607</v>
      </c>
      <c r="P36" s="11">
        <f>Principalcomponent!G36</f>
        <v>-0.19783916856523387</v>
      </c>
    </row>
    <row r="37" spans="1:16" x14ac:dyDescent="0.3">
      <c r="A37" s="8">
        <v>42475</v>
      </c>
      <c r="B37" s="11">
        <f>('Holding period returnprocess'!AJ38-'Holding period returnprocess'!U39)*12-'Holding period returnprocess'!B39</f>
        <v>0.42999999999999944</v>
      </c>
      <c r="C37" s="11">
        <f>([1]monthly_yield2!AM38-[1]monthly_yield2!X39)*12-[1]monthly_yield2!$D39</f>
        <v>-0.89000000000000168</v>
      </c>
      <c r="D37" s="11">
        <f>([1]monthly_yield2!AN38-[1]monthly_yield2!Y39)*12-[1]monthly_yield2!$D39</f>
        <v>-1.7300000000000024</v>
      </c>
      <c r="E37" s="11">
        <f>([1]monthly_yield2!AO38-[1]monthly_yield2!Z39)*12-[1]monthly_yield2!$D39</f>
        <v>-4.1300000000000097</v>
      </c>
      <c r="F37" s="11">
        <f>([1]monthly_yield2!AP38-[1]monthly_yield2!AA39)*12-[1]monthly_yield2!$D39</f>
        <v>-4.9699999999999918</v>
      </c>
      <c r="G37" s="11">
        <f>([1]monthly_yield2!AQ38-[1]monthly_yield2!AB39)*12-[1]monthly_yield2!$D39</f>
        <v>-5.9300000000000139</v>
      </c>
      <c r="H37" s="11">
        <f>([1]monthly_yield2!AR38-[1]monthly_yield2!AC39)*12-[1]monthly_yield2!$D39</f>
        <v>-14.32999999999992</v>
      </c>
      <c r="I37" s="11">
        <f>([1]monthly_yield2!AS38-[1]monthly_yield2!AD39)*12-[1]monthly_yield2!$D39</f>
        <v>-7.4539999999998301</v>
      </c>
      <c r="J37" s="11">
        <f>Economicpolicyuncertainty!B37</f>
        <v>45.03</v>
      </c>
      <c r="K37" s="11">
        <f>'Control variable'!E37</f>
        <v>9.9737753189642277E-4</v>
      </c>
      <c r="L37" s="11">
        <f>'Control variable'!F37</f>
        <v>4.7298645132862601E-3</v>
      </c>
      <c r="M37" s="11">
        <f>'Control variable'!G37</f>
        <v>-2.7398974188114503E-2</v>
      </c>
      <c r="N37" s="11">
        <f>Principalcomponent!E37</f>
        <v>0.21019360687372618</v>
      </c>
      <c r="O37" s="11">
        <f>Principalcomponent!F37</f>
        <v>0.18179095940946538</v>
      </c>
      <c r="P37" s="11">
        <f>Principalcomponent!G37</f>
        <v>-1.8817387642654587E-2</v>
      </c>
    </row>
    <row r="38" spans="1:16" x14ac:dyDescent="0.3">
      <c r="A38" s="8">
        <v>42444</v>
      </c>
      <c r="B38" s="11">
        <f>('Holding period returnprocess'!AJ39-'Holding period returnprocess'!U40)*12-'Holding period returnprocess'!B40</f>
        <v>0.35500000000000087</v>
      </c>
      <c r="C38" s="11">
        <f>([1]monthly_yield2!AM39-[1]monthly_yield2!X40)*12-[1]monthly_yield2!$D40</f>
        <v>1.1950000000000016</v>
      </c>
      <c r="D38" s="11">
        <f>([1]monthly_yield2!AN39-[1]monthly_yield2!Y40)*12-[1]monthly_yield2!$D40</f>
        <v>1.4349999999999992</v>
      </c>
      <c r="E38" s="11">
        <f>([1]monthly_yield2!AO39-[1]monthly_yield2!Z40)*12-[1]monthly_yield2!$D40</f>
        <v>0.59499999999999575</v>
      </c>
      <c r="F38" s="11">
        <f>([1]monthly_yield2!AP39-[1]monthly_yield2!AA40)*12-[1]monthly_yield2!$D40</f>
        <v>-1.6849999999999983</v>
      </c>
      <c r="G38" s="11">
        <f>([1]monthly_yield2!AQ39-[1]monthly_yield2!AB40)*12-[1]monthly_yield2!$D40</f>
        <v>-4.8050000000000175</v>
      </c>
      <c r="H38" s="11">
        <f>([1]monthly_yield2!AR39-[1]monthly_yield2!AC40)*12-[1]monthly_yield2!$D40</f>
        <v>-2.4050000000000682</v>
      </c>
      <c r="I38" s="11">
        <f>([1]monthly_yield2!AS39-[1]monthly_yield2!AD40)*12-[1]monthly_yield2!$D40</f>
        <v>-11.345000000000123</v>
      </c>
      <c r="J38" s="11">
        <f>Economicpolicyuncertainty!B38</f>
        <v>36.42</v>
      </c>
      <c r="K38" s="11">
        <f>'Control variable'!E38</f>
        <v>-7.9258706587371861E-3</v>
      </c>
      <c r="L38" s="11">
        <f>'Control variable'!F38</f>
        <v>4.2967558525531264E-3</v>
      </c>
      <c r="M38" s="11">
        <f>'Control variable'!G38</f>
        <v>-7.7961541469711695E-2</v>
      </c>
      <c r="N38" s="11">
        <f>Principalcomponent!E38</f>
        <v>-7.0668664982154183E-2</v>
      </c>
      <c r="O38" s="11">
        <f>Principalcomponent!F38</f>
        <v>0.57549280640359202</v>
      </c>
      <c r="P38" s="11">
        <f>Principalcomponent!G38</f>
        <v>-0.14806855066906044</v>
      </c>
    </row>
    <row r="39" spans="1:16" x14ac:dyDescent="0.3">
      <c r="A39" s="8">
        <v>42415</v>
      </c>
      <c r="B39" s="11">
        <f>('Holding period returnprocess'!AJ40-'Holding period returnprocess'!U41)*12-'Holding period returnprocess'!B41</f>
        <v>-1.6400000000000008</v>
      </c>
      <c r="C39" s="11">
        <f>([1]monthly_yield2!AM40-[1]monthly_yield2!X41)*12-[1]monthly_yield2!$D41</f>
        <v>-0.31999999999999962</v>
      </c>
      <c r="D39" s="11">
        <f>([1]monthly_yield2!AN40-[1]monthly_yield2!Y41)*12-[1]monthly_yield2!$D41</f>
        <v>2.3200000000000025</v>
      </c>
      <c r="E39" s="11">
        <f>([1]monthly_yield2!AO40-[1]monthly_yield2!Z41)*12-[1]monthly_yield2!$D41</f>
        <v>6.7600000000000042</v>
      </c>
      <c r="F39" s="11">
        <f>([1]monthly_yield2!AP40-[1]monthly_yield2!AA41)*12-[1]monthly_yield2!$D41</f>
        <v>12.759999999999982</v>
      </c>
      <c r="G39" s="11">
        <f>([1]monthly_yield2!AQ40-[1]monthly_yield2!AB41)*12-[1]monthly_yield2!$D41</f>
        <v>24.159999999999997</v>
      </c>
      <c r="H39" s="11">
        <f>([1]monthly_yield2!AR40-[1]monthly_yield2!AC41)*12-[1]monthly_yield2!$D41</f>
        <v>40.95999999999998</v>
      </c>
      <c r="I39" s="11">
        <f>([1]monthly_yield2!AS40-[1]monthly_yield2!AD41)*12-[1]monthly_yield2!$D41</f>
        <v>52.252000000000095</v>
      </c>
      <c r="J39" s="11">
        <f>Economicpolicyuncertainty!B39</f>
        <v>65.739999999999995</v>
      </c>
      <c r="K39" s="11">
        <f>'Control variable'!E39</f>
        <v>-7.1159067173083282E-3</v>
      </c>
      <c r="L39" s="11">
        <f>'Control variable'!F39</f>
        <v>8.2273799171606759E-4</v>
      </c>
      <c r="M39" s="11">
        <f>'Control variable'!G39</f>
        <v>8.3682496705165792E-3</v>
      </c>
      <c r="N39" s="11">
        <f>Principalcomponent!E39</f>
        <v>-0.24463261903605726</v>
      </c>
      <c r="O39" s="11">
        <f>Principalcomponent!F39</f>
        <v>-0.82644887094092423</v>
      </c>
      <c r="P39" s="11">
        <f>Principalcomponent!G39</f>
        <v>-0.52703209567531617</v>
      </c>
    </row>
    <row r="40" spans="1:16" x14ac:dyDescent="0.3">
      <c r="A40" s="8">
        <v>42384</v>
      </c>
      <c r="B40" s="11">
        <f>('Holding period returnprocess'!AJ41-'Holding period returnprocess'!U42)*12-'Holding period returnprocess'!B42</f>
        <v>2.4050000000000007</v>
      </c>
      <c r="C40" s="11">
        <f>([1]monthly_yield2!AM41-[1]monthly_yield2!X42)*12-[1]monthly_yield2!$D42</f>
        <v>7.4450000000000003</v>
      </c>
      <c r="D40" s="11">
        <f>([1]monthly_yield2!AN41-[1]monthly_yield2!Y42)*12-[1]monthly_yield2!$D42</f>
        <v>12.485000000000001</v>
      </c>
      <c r="E40" s="11">
        <f>([1]monthly_yield2!AO41-[1]monthly_yield2!Z42)*12-[1]monthly_yield2!$D42</f>
        <v>26.045000000000005</v>
      </c>
      <c r="F40" s="11">
        <f>([1]monthly_yield2!AP41-[1]monthly_yield2!AA42)*12-[1]monthly_yield2!$D42</f>
        <v>35.524999999999984</v>
      </c>
      <c r="G40" s="11">
        <f>([1]monthly_yield2!AQ41-[1]monthly_yield2!AB42)*12-[1]monthly_yield2!$D42</f>
        <v>39.844999999999999</v>
      </c>
      <c r="H40" s="11">
        <f>([1]monthly_yield2!AR41-[1]monthly_yield2!AC42)*12-[1]monthly_yield2!$D42</f>
        <v>74.645000000000024</v>
      </c>
      <c r="I40" s="11">
        <f>([1]monthly_yield2!AS41-[1]monthly_yield2!AD42)*12-[1]monthly_yield2!$D42</f>
        <v>88.192999999999913</v>
      </c>
      <c r="J40" s="11">
        <f>Economicpolicyuncertainty!B40</f>
        <v>94.57</v>
      </c>
      <c r="K40" s="11">
        <f>'Control variable'!E40</f>
        <v>8.301279688163991E-3</v>
      </c>
      <c r="L40" s="11">
        <f>'Control variable'!F40</f>
        <v>1.6517373395839973E-3</v>
      </c>
      <c r="M40" s="11">
        <f>'Control variable'!G40</f>
        <v>7.8643127319113132E-2</v>
      </c>
      <c r="N40" s="11">
        <f>Principalcomponent!E40</f>
        <v>-1.2188013657171655</v>
      </c>
      <c r="O40" s="11">
        <f>Principalcomponent!F40</f>
        <v>-0.99022310094341182</v>
      </c>
      <c r="P40" s="11">
        <f>Principalcomponent!G40</f>
        <v>1.1600640425899096</v>
      </c>
    </row>
    <row r="41" spans="1:16" x14ac:dyDescent="0.3">
      <c r="A41" s="8">
        <v>42353</v>
      </c>
      <c r="B41" s="11">
        <f>('Holding period returnprocess'!AJ42-'Holding period returnprocess'!U43)*12-'Holding period returnprocess'!B43</f>
        <v>-1.6200000000000003</v>
      </c>
      <c r="C41" s="11">
        <f>([1]monthly_yield2!AM42-[1]monthly_yield2!X43)*12-[1]monthly_yield2!$D43</f>
        <v>-2.8200000000000025</v>
      </c>
      <c r="D41" s="11">
        <f>([1]monthly_yield2!AN42-[1]monthly_yield2!Y43)*12-[1]monthly_yield2!$D43</f>
        <v>-2.4600000000000048</v>
      </c>
      <c r="E41" s="11">
        <f>([1]monthly_yield2!AO42-[1]monthly_yield2!Z43)*12-[1]monthly_yield2!$D43</f>
        <v>-6.5400000000000142</v>
      </c>
      <c r="F41" s="11">
        <f>([1]monthly_yield2!AP42-[1]monthly_yield2!AA43)*12-[1]monthly_yield2!$D43</f>
        <v>-8.3399999999999963</v>
      </c>
      <c r="G41" s="11">
        <f>([1]monthly_yield2!AQ42-[1]monthly_yield2!AB43)*12-[1]monthly_yield2!$D43</f>
        <v>-7.1399999999999588</v>
      </c>
      <c r="H41" s="11">
        <f>([1]monthly_yield2!AR42-[1]monthly_yield2!AC43)*12-[1]monthly_yield2!$D43</f>
        <v>-9.5400000000000347</v>
      </c>
      <c r="I41" s="11">
        <f>([1]monthly_yield2!AS42-[1]monthly_yield2!AD43)*12-[1]monthly_yield2!$D43</f>
        <v>-8.5079999999999671</v>
      </c>
      <c r="J41" s="11">
        <f>Economicpolicyuncertainty!B41</f>
        <v>59.74</v>
      </c>
      <c r="K41" s="11">
        <f>'Control variable'!E41</f>
        <v>-5.7151941801907146E-3</v>
      </c>
      <c r="L41" s="11">
        <f>'Control variable'!F41</f>
        <v>-3.4229480452915035E-3</v>
      </c>
      <c r="M41" s="11">
        <f>'Control variable'!G41</f>
        <v>4.5558165358608824E-3</v>
      </c>
      <c r="N41" s="11">
        <f>Principalcomponent!E41</f>
        <v>0.3993755390664957</v>
      </c>
      <c r="O41" s="11">
        <f>Principalcomponent!F41</f>
        <v>3.7816091436650248E-3</v>
      </c>
      <c r="P41" s="11">
        <f>Principalcomponent!G41</f>
        <v>-0.5400072277549065</v>
      </c>
    </row>
    <row r="42" spans="1:16" x14ac:dyDescent="0.3">
      <c r="A42" s="8">
        <v>42323</v>
      </c>
      <c r="B42" s="11">
        <f>('Holding period returnprocess'!AJ43-'Holding period returnprocess'!U44)*12-'Holding period returnprocess'!B44</f>
        <v>-1.7750000000000001</v>
      </c>
      <c r="C42" s="11">
        <f>([1]monthly_yield2!AM43-[1]monthly_yield2!X44)*12-[1]monthly_yield2!$D44</f>
        <v>-4.2949999999999982</v>
      </c>
      <c r="D42" s="11">
        <f>([1]monthly_yield2!AN43-[1]monthly_yield2!Y44)*12-[1]monthly_yield2!$D44</f>
        <v>-6.5749999999999922</v>
      </c>
      <c r="E42" s="11">
        <f>([1]monthly_yield2!AO43-[1]monthly_yield2!Z44)*12-[1]monthly_yield2!$D44</f>
        <v>-7.5349999999999984</v>
      </c>
      <c r="F42" s="11">
        <f>([1]monthly_yield2!AP43-[1]monthly_yield2!AA44)*12-[1]monthly_yield2!$D44</f>
        <v>-8.974999999999989</v>
      </c>
      <c r="G42" s="11">
        <f>([1]monthly_yield2!AQ43-[1]monthly_yield2!AB44)*12-[1]monthly_yield2!$D44</f>
        <v>-5.7349999999999941</v>
      </c>
      <c r="H42" s="11">
        <f>([1]monthly_yield2!AR43-[1]monthly_yield2!AC44)*12-[1]monthly_yield2!$D44</f>
        <v>-14.134999999999943</v>
      </c>
      <c r="I42" s="11">
        <f>([1]monthly_yield2!AS43-[1]monthly_yield2!AD44)*12-[1]monthly_yield2!$D44</f>
        <v>-26.375000000000068</v>
      </c>
      <c r="J42" s="11">
        <f>Economicpolicyuncertainty!B42</f>
        <v>61.99</v>
      </c>
      <c r="K42" s="11">
        <f>'Control variable'!E42</f>
        <v>-6.9001196694178117E-3</v>
      </c>
      <c r="L42" s="11">
        <f>'Control variable'!F42</f>
        <v>-2.1129110042232961E-3</v>
      </c>
      <c r="M42" s="11">
        <f>'Control variable'!G42</f>
        <v>9.1743762760412295E-3</v>
      </c>
      <c r="N42" s="11">
        <f>Principalcomponent!E42</f>
        <v>0.68955718005247979</v>
      </c>
      <c r="O42" s="11">
        <f>Principalcomponent!F42</f>
        <v>-0.57926885011327911</v>
      </c>
      <c r="P42" s="11">
        <f>Principalcomponent!G42</f>
        <v>6.8276072517148512E-2</v>
      </c>
    </row>
    <row r="43" spans="1:16" x14ac:dyDescent="0.3">
      <c r="A43" s="8">
        <v>42292</v>
      </c>
      <c r="B43" s="11">
        <f>('Holding period returnprocess'!AJ44-'Holding period returnprocess'!U45)*12-'Holding period returnprocess'!B45</f>
        <v>-5.0000000000001155E-3</v>
      </c>
      <c r="C43" s="11">
        <f>([1]monthly_yield2!AM44-[1]monthly_yield2!X45)*12-[1]monthly_yield2!$D45</f>
        <v>-2.5250000000000004</v>
      </c>
      <c r="D43" s="11">
        <f>([1]monthly_yield2!AN44-[1]monthly_yield2!Y45)*12-[1]monthly_yield2!$D45</f>
        <v>-4.5649999999999995</v>
      </c>
      <c r="E43" s="11">
        <f>([1]monthly_yield2!AO44-[1]monthly_yield2!Z45)*12-[1]monthly_yield2!$D45</f>
        <v>-8.8849999999999874</v>
      </c>
      <c r="F43" s="11">
        <f>([1]monthly_yield2!AP44-[1]monthly_yield2!AA45)*12-[1]monthly_yield2!$D45</f>
        <v>-10.805</v>
      </c>
      <c r="G43" s="11">
        <f>([1]monthly_yield2!AQ44-[1]monthly_yield2!AB45)*12-[1]monthly_yield2!$D45</f>
        <v>-11.885000000000019</v>
      </c>
      <c r="H43" s="11">
        <f>([1]monthly_yield2!AR44-[1]monthly_yield2!AC45)*12-[1]monthly_yield2!$D45</f>
        <v>-14.285000000000053</v>
      </c>
      <c r="I43" s="11">
        <f>([1]monthly_yield2!AS44-[1]monthly_yield2!AD45)*12-[1]monthly_yield2!$D45</f>
        <v>-2.0450000000000159</v>
      </c>
      <c r="J43" s="11">
        <f>Economicpolicyuncertainty!B43</f>
        <v>46.01</v>
      </c>
      <c r="K43" s="11">
        <f>'Control variable'!E43</f>
        <v>-3.6606880334638259E-3</v>
      </c>
      <c r="L43" s="11">
        <f>'Control variable'!F43</f>
        <v>-4.4978488850545552E-4</v>
      </c>
      <c r="M43" s="11">
        <f>'Control variable'!G43</f>
        <v>-2.2780028331819999E-2</v>
      </c>
      <c r="N43" s="11">
        <f>Principalcomponent!E43</f>
        <v>0.49841294561099131</v>
      </c>
      <c r="O43" s="11">
        <f>Principalcomponent!F43</f>
        <v>-0.2017370313269157</v>
      </c>
      <c r="P43" s="11">
        <f>Principalcomponent!G43</f>
        <v>-9.4036780604242573E-2</v>
      </c>
    </row>
    <row r="44" spans="1:16" x14ac:dyDescent="0.3">
      <c r="A44" s="8">
        <v>42262</v>
      </c>
      <c r="B44" s="11">
        <f>('Holding period returnprocess'!AJ45-'Holding period returnprocess'!U46)*12-'Holding period returnprocess'!B46</f>
        <v>0.72</v>
      </c>
      <c r="C44" s="11">
        <f>([1]monthly_yield2!AM45-[1]monthly_yield2!X46)*12-[1]monthly_yield2!$D46</f>
        <v>2.3999999999999995</v>
      </c>
      <c r="D44" s="11">
        <f>([1]monthly_yield2!AN45-[1]monthly_yield2!Y46)*12-[1]monthly_yield2!$D46</f>
        <v>5.3999999999999968</v>
      </c>
      <c r="E44" s="11">
        <f>([1]monthly_yield2!AO45-[1]monthly_yield2!Z46)*12-[1]monthly_yield2!$D46</f>
        <v>10.199999999999996</v>
      </c>
      <c r="F44" s="11">
        <f>([1]monthly_yield2!AP45-[1]monthly_yield2!AA46)*12-[1]monthly_yield2!$D46</f>
        <v>15.96</v>
      </c>
      <c r="G44" s="11">
        <f>([1]monthly_yield2!AQ45-[1]monthly_yield2!AB46)*12-[1]monthly_yield2!$D46</f>
        <v>18</v>
      </c>
      <c r="H44" s="11">
        <f>([1]monthly_yield2!AR45-[1]monthly_yield2!AC46)*12-[1]monthly_yield2!$D46</f>
        <v>31.200000000000102</v>
      </c>
      <c r="I44" s="11">
        <f>([1]monthly_yield2!AS45-[1]monthly_yield2!AD46)*12-[1]monthly_yield2!$D46</f>
        <v>7.2719999999999345</v>
      </c>
      <c r="J44" s="11">
        <f>Economicpolicyuncertainty!B44</f>
        <v>77.75</v>
      </c>
      <c r="K44" s="11">
        <f>'Control variable'!E44</f>
        <v>-3.7059005406499799E-3</v>
      </c>
      <c r="L44" s="11">
        <f>'Control variable'!F44</f>
        <v>-1.5579695798861432E-3</v>
      </c>
      <c r="M44" s="11">
        <f>'Control variable'!G44</f>
        <v>6.0343129907468644E-2</v>
      </c>
      <c r="N44" s="11">
        <f>Principalcomponent!E44</f>
        <v>-0.57362292894110345</v>
      </c>
      <c r="O44" s="11">
        <f>Principalcomponent!F44</f>
        <v>0.23897064470844276</v>
      </c>
      <c r="P44" s="11">
        <f>Principalcomponent!G44</f>
        <v>3.1429233637166029E-2</v>
      </c>
    </row>
    <row r="45" spans="1:16" x14ac:dyDescent="0.3">
      <c r="A45" s="8">
        <v>42231</v>
      </c>
      <c r="B45" s="11">
        <f>('Holding period returnprocess'!AJ46-'Holding period returnprocess'!U47)*12-'Holding period returnprocess'!B47</f>
        <v>-0.6399999999999999</v>
      </c>
      <c r="C45" s="11">
        <f>([1]monthly_yield2!AM46-[1]monthly_yield2!X47)*12-[1]monthly_yield2!$D47</f>
        <v>-1.5999999999999988</v>
      </c>
      <c r="D45" s="11">
        <f>([1]monthly_yield2!AN46-[1]monthly_yield2!Y47)*12-[1]monthly_yield2!$D47</f>
        <v>-2.4400000000000022</v>
      </c>
      <c r="E45" s="11">
        <f>([1]monthly_yield2!AO46-[1]monthly_yield2!Z47)*12-[1]monthly_yield2!$D47</f>
        <v>7.9999999999997434E-2</v>
      </c>
      <c r="F45" s="11">
        <f>([1]monthly_yield2!AP46-[1]monthly_yield2!AA47)*12-[1]monthly_yield2!$D47</f>
        <v>-0.760000000000006</v>
      </c>
      <c r="G45" s="11">
        <f>([1]monthly_yield2!AQ46-[1]monthly_yield2!AB47)*12-[1]monthly_yield2!$D47</f>
        <v>-1.1199999999999983</v>
      </c>
      <c r="H45" s="11">
        <f>([1]monthly_yield2!AR46-[1]monthly_yield2!AC47)*12-[1]monthly_yield2!$D47</f>
        <v>-7.1200000000001262</v>
      </c>
      <c r="I45" s="11">
        <f>([1]monthly_yield2!AS46-[1]monthly_yield2!AD47)*12-[1]monthly_yield2!$D47</f>
        <v>10.556000000000118</v>
      </c>
      <c r="J45" s="11">
        <f>Economicpolicyuncertainty!B45</f>
        <v>113.96</v>
      </c>
      <c r="K45" s="11">
        <f>'Control variable'!E45</f>
        <v>-1.5559771066575613E-3</v>
      </c>
      <c r="L45" s="11">
        <f>'Control variable'!F45</f>
        <v>-1.4172801500216133E-3</v>
      </c>
      <c r="M45" s="11">
        <f>'Control variable'!G45</f>
        <v>1.4458083175229917E-2</v>
      </c>
      <c r="N45" s="11">
        <f>Principalcomponent!E45</f>
        <v>0.22487942112324663</v>
      </c>
      <c r="O45" s="11">
        <f>Principalcomponent!F45</f>
        <v>-0.28578676379081347</v>
      </c>
      <c r="P45" s="11">
        <f>Principalcomponent!G45</f>
        <v>-0.14718474684910837</v>
      </c>
    </row>
    <row r="46" spans="1:16" x14ac:dyDescent="0.3">
      <c r="A46" s="8">
        <v>42200</v>
      </c>
      <c r="B46" s="11">
        <f>('Holding period returnprocess'!AJ47-'Holding period returnprocess'!U48)*12-'Holding period returnprocess'!B48</f>
        <v>-0.51999999999999957</v>
      </c>
      <c r="C46" s="11">
        <f>([1]monthly_yield2!AM47-[1]monthly_yield2!X48)*12-[1]monthly_yield2!$D48</f>
        <v>-0.64000000000000101</v>
      </c>
      <c r="D46" s="11">
        <f>([1]monthly_yield2!AN47-[1]monthly_yield2!Y48)*12-[1]monthly_yield2!$D48</f>
        <v>0.44000000000000261</v>
      </c>
      <c r="E46" s="11">
        <f>([1]monthly_yield2!AO47-[1]monthly_yield2!Z48)*12-[1]monthly_yield2!$D48</f>
        <v>5.4799999999999862</v>
      </c>
      <c r="F46" s="11">
        <f>([1]monthly_yield2!AP47-[1]monthly_yield2!AA48)*12-[1]monthly_yield2!$D48</f>
        <v>11.839999999999979</v>
      </c>
      <c r="G46" s="11">
        <f>([1]monthly_yield2!AQ47-[1]monthly_yield2!AB48)*12-[1]monthly_yield2!$D48</f>
        <v>18.079999999999995</v>
      </c>
      <c r="H46" s="11">
        <f>([1]monthly_yield2!AR47-[1]monthly_yield2!AC48)*12-[1]monthly_yield2!$D48</f>
        <v>52.880000000000059</v>
      </c>
      <c r="I46" s="11">
        <f>([1]monthly_yield2!AS47-[1]monthly_yield2!AD48)*12-[1]monthly_yield2!$D48</f>
        <v>73.160000000000124</v>
      </c>
      <c r="J46" s="11">
        <f>Economicpolicyuncertainty!B46</f>
        <v>29.32</v>
      </c>
      <c r="K46" s="11">
        <f>'Control variable'!E46</f>
        <v>5.8344237871287476E-3</v>
      </c>
      <c r="L46" s="11">
        <f>'Control variable'!F46</f>
        <v>6.7044911735295325E-5</v>
      </c>
      <c r="M46" s="11">
        <f>'Control variable'!G46</f>
        <v>-4.8426244757879032E-3</v>
      </c>
      <c r="N46" s="11">
        <f>Principalcomponent!E46</f>
        <v>-0.27035683408336247</v>
      </c>
      <c r="O46" s="11">
        <f>Principalcomponent!F46</f>
        <v>-0.86944543846552536</v>
      </c>
      <c r="P46" s="11">
        <f>Principalcomponent!G46</f>
        <v>-0.73671791215994864</v>
      </c>
    </row>
    <row r="47" spans="1:16" x14ac:dyDescent="0.3">
      <c r="A47" s="8">
        <v>42170</v>
      </c>
      <c r="B47" s="11">
        <f>('Holding period returnprocess'!AJ48-'Holding period returnprocess'!U49)*12-'Holding period returnprocess'!B49</f>
        <v>-0.24500000000000011</v>
      </c>
      <c r="C47" s="11">
        <f>([1]monthly_yield2!AM48-[1]monthly_yield2!X49)*12-[1]monthly_yield2!$D49</f>
        <v>-0.72499999999999987</v>
      </c>
      <c r="D47" s="11">
        <f>([1]monthly_yield2!AN48-[1]monthly_yield2!Y49)*12-[1]monthly_yield2!$D49</f>
        <v>-2.5250000000000039</v>
      </c>
      <c r="E47" s="11">
        <f>([1]monthly_yield2!AO48-[1]monthly_yield2!Z49)*12-[1]monthly_yield2!$D49</f>
        <v>-8.4049999999999851</v>
      </c>
      <c r="F47" s="11">
        <f>([1]monthly_yield2!AP48-[1]monthly_yield2!AA49)*12-[1]monthly_yield2!$D49</f>
        <v>-17.644999999999971</v>
      </c>
      <c r="G47" s="11">
        <f>([1]monthly_yield2!AQ48-[1]monthly_yield2!AB49)*12-[1]monthly_yield2!$D49</f>
        <v>-27.604999999999972</v>
      </c>
      <c r="H47" s="11">
        <f>([1]monthly_yield2!AR48-[1]monthly_yield2!AC49)*12-[1]monthly_yield2!$D49</f>
        <v>-48.005000000000088</v>
      </c>
      <c r="I47" s="11">
        <f>([1]monthly_yield2!AS48-[1]monthly_yield2!AD49)*12-[1]monthly_yield2!$D49</f>
        <v>-103.289</v>
      </c>
      <c r="J47" s="11">
        <f>Economicpolicyuncertainty!B47</f>
        <v>122.02</v>
      </c>
      <c r="K47" s="11">
        <f>'Control variable'!E47</f>
        <v>-3.4342134202687419E-3</v>
      </c>
      <c r="L47" s="11">
        <f>'Control variable'!F47</f>
        <v>3.4967492387342558E-3</v>
      </c>
      <c r="M47" s="11">
        <f>'Control variable'!G47</f>
        <v>1.95128142235815E-2</v>
      </c>
      <c r="N47" s="11">
        <f>Principalcomponent!E47</f>
        <v>0.64867840340798122</v>
      </c>
      <c r="O47" s="11">
        <f>Principalcomponent!F47</f>
        <v>0.73196408907862931</v>
      </c>
      <c r="P47" s="11">
        <f>Principalcomponent!G47</f>
        <v>1.0808539008529248</v>
      </c>
    </row>
    <row r="48" spans="1:16" x14ac:dyDescent="0.3">
      <c r="A48" s="8">
        <v>42139</v>
      </c>
      <c r="B48" s="11">
        <f>('Holding period returnprocess'!AJ49-'Holding period returnprocess'!U50)*12-'Holding period returnprocess'!B50</f>
        <v>-0.22999999999999998</v>
      </c>
      <c r="C48" s="11">
        <f>([1]monthly_yield2!AM49-[1]monthly_yield2!X50)*12-[1]monthly_yield2!$D50</f>
        <v>-0.71000000000000174</v>
      </c>
      <c r="D48" s="11">
        <f>([1]monthly_yield2!AN49-[1]monthly_yield2!Y50)*12-[1]monthly_yield2!$D50</f>
        <v>-1.0699999999999967</v>
      </c>
      <c r="E48" s="11">
        <f>([1]monthly_yield2!AO49-[1]monthly_yield2!Z50)*12-[1]monthly_yield2!$D50</f>
        <v>-3.590000000000007</v>
      </c>
      <c r="F48" s="11">
        <f>([1]monthly_yield2!AP49-[1]monthly_yield2!AA50)*12-[1]monthly_yield2!$D50</f>
        <v>-5.8700000000000117</v>
      </c>
      <c r="G48" s="11">
        <f>([1]monthly_yield2!AQ49-[1]monthly_yield2!AB50)*12-[1]monthly_yield2!$D50</f>
        <v>-8.3900000000000432</v>
      </c>
      <c r="H48" s="11">
        <f>([1]monthly_yield2!AR49-[1]monthly_yield2!AC50)*12-[1]monthly_yield2!$D50</f>
        <v>-33.58999999999989</v>
      </c>
      <c r="I48" s="11">
        <f>([1]monthly_yield2!AS49-[1]monthly_yield2!AD50)*12-[1]monthly_yield2!$D50</f>
        <v>-67.346000000000004</v>
      </c>
      <c r="J48" s="11">
        <f>Economicpolicyuncertainty!B48</f>
        <v>86.03</v>
      </c>
      <c r="K48" s="11">
        <f>'Control variable'!E48</f>
        <v>-4.3432183302568005E-3</v>
      </c>
      <c r="L48" s="11">
        <f>'Control variable'!F48</f>
        <v>5.0842851152998097E-3</v>
      </c>
      <c r="M48" s="11">
        <f>'Control variable'!G48</f>
        <v>1.9901154317295021E-2</v>
      </c>
      <c r="N48" s="11">
        <f>Principalcomponent!E48</f>
        <v>0.33905200937344077</v>
      </c>
      <c r="O48" s="11">
        <f>Principalcomponent!F48</f>
        <v>0.44875828814261903</v>
      </c>
      <c r="P48" s="11">
        <f>Principalcomponent!G48</f>
        <v>0.74333394783540785</v>
      </c>
    </row>
    <row r="49" spans="1:16" x14ac:dyDescent="0.3">
      <c r="A49" s="8">
        <v>42109</v>
      </c>
      <c r="B49" s="11">
        <f>('Holding period returnprocess'!AJ50-'Holding period returnprocess'!U51)*12-'Holding period returnprocess'!B51</f>
        <v>0.20500000000000024</v>
      </c>
      <c r="C49" s="11">
        <f>([1]monthly_yield2!AM50-[1]monthly_yield2!X51)*12-[1]monthly_yield2!$D51</f>
        <v>-0.51499999999999813</v>
      </c>
      <c r="D49" s="11">
        <f>([1]monthly_yield2!AN50-[1]monthly_yield2!Y51)*12-[1]monthly_yield2!$D51</f>
        <v>-0.75499999999999834</v>
      </c>
      <c r="E49" s="11">
        <f>([1]monthly_yield2!AO50-[1]monthly_yield2!Z51)*12-[1]monthly_yield2!$D51</f>
        <v>-3.63499999999999</v>
      </c>
      <c r="F49" s="11">
        <f>([1]monthly_yield2!AP50-[1]monthly_yield2!AA51)*12-[1]monthly_yield2!$D51</f>
        <v>-6.7550000000000194</v>
      </c>
      <c r="G49" s="11">
        <f>([1]monthly_yield2!AQ50-[1]monthly_yield2!AB51)*12-[1]monthly_yield2!$D51</f>
        <v>-13.235000000000031</v>
      </c>
      <c r="H49" s="11">
        <f>([1]monthly_yield2!AR50-[1]monthly_yield2!AC51)*12-[1]monthly_yield2!$D51</f>
        <v>-43.235000000000028</v>
      </c>
      <c r="I49" s="11">
        <f>([1]monthly_yield2!AS50-[1]monthly_yield2!AD51)*12-[1]monthly_yield2!$D51</f>
        <v>-87.803000000000097</v>
      </c>
      <c r="J49" s="11">
        <f>Economicpolicyuncertainty!B49</f>
        <v>39.659999999999997</v>
      </c>
      <c r="K49" s="11">
        <f>'Control variable'!E49</f>
        <v>-5.9063401406509973E-3</v>
      </c>
      <c r="L49" s="11">
        <f>'Control variable'!F49</f>
        <v>2.0308097638233953E-3</v>
      </c>
      <c r="M49" s="11">
        <f>'Control variable'!G49</f>
        <v>-2.481516911972402E-2</v>
      </c>
      <c r="N49" s="11">
        <f>Principalcomponent!E49</f>
        <v>0.33029820643837243</v>
      </c>
      <c r="O49" s="11">
        <f>Principalcomponent!F49</f>
        <v>0.81570335671646343</v>
      </c>
      <c r="P49" s="11">
        <f>Principalcomponent!G49</f>
        <v>0.90475559481497891</v>
      </c>
    </row>
    <row r="50" spans="1:16" x14ac:dyDescent="0.3">
      <c r="A50" s="8">
        <v>42078</v>
      </c>
      <c r="B50" s="11">
        <f>('Holding period returnprocess'!AJ51-'Holding period returnprocess'!U52)*12-'Holding period returnprocess'!B52</f>
        <v>-0.48000000000000032</v>
      </c>
      <c r="C50" s="11">
        <f>([1]monthly_yield2!AM51-[1]monthly_yield2!X52)*12-[1]monthly_yield2!$D52</f>
        <v>1.6799999999999993</v>
      </c>
      <c r="D50" s="11">
        <f>([1]monthly_yield2!AN51-[1]monthly_yield2!Y52)*12-[1]monthly_yield2!$D52</f>
        <v>4.3200000000000021</v>
      </c>
      <c r="E50" s="11">
        <f>([1]monthly_yield2!AO51-[1]monthly_yield2!Z52)*12-[1]monthly_yield2!$D52</f>
        <v>7.7999999999999972</v>
      </c>
      <c r="F50" s="11">
        <f>([1]monthly_yield2!AP51-[1]monthly_yield2!AA52)*12-[1]monthly_yield2!$D52</f>
        <v>9.2400000000000198</v>
      </c>
      <c r="G50" s="11">
        <f>([1]monthly_yield2!AQ51-[1]monthly_yield2!AB52)*12-[1]monthly_yield2!$D52</f>
        <v>7.1999999999999993</v>
      </c>
      <c r="H50" s="11">
        <f>([1]monthly_yield2!AR51-[1]monthly_yield2!AC52)*12-[1]monthly_yield2!$D52</f>
        <v>16.79999999999988</v>
      </c>
      <c r="I50" s="11">
        <f>([1]monthly_yield2!AS51-[1]monthly_yield2!AD52)*12-[1]monthly_yield2!$D52</f>
        <v>14.400000000000016</v>
      </c>
      <c r="J50" s="11">
        <f>Economicpolicyuncertainty!B50</f>
        <v>88.25</v>
      </c>
      <c r="K50" s="11">
        <f>'Control variable'!E50</f>
        <v>-2.8121158819841129E-3</v>
      </c>
      <c r="L50" s="11">
        <f>'Control variable'!F50</f>
        <v>5.9340800797438682E-3</v>
      </c>
      <c r="M50" s="11">
        <f>'Control variable'!G50</f>
        <v>2.4815169119723993E-2</v>
      </c>
      <c r="N50" s="11">
        <f>Principalcomponent!E50</f>
        <v>-0.20045110266107247</v>
      </c>
      <c r="O50" s="11">
        <f>Principalcomponent!F50</f>
        <v>-0.37013756290741645</v>
      </c>
      <c r="P50" s="11">
        <f>Principalcomponent!G50</f>
        <v>0.48979592242968772</v>
      </c>
    </row>
    <row r="51" spans="1:16" x14ac:dyDescent="0.3">
      <c r="A51" s="8">
        <v>42050</v>
      </c>
      <c r="B51" s="11">
        <f>('Holding period returnprocess'!AJ52-'Holding period returnprocess'!U53)*12-'Holding period returnprocess'!B53</f>
        <v>-0.47</v>
      </c>
      <c r="C51" s="11">
        <f>([1]monthly_yield2!AM52-[1]monthly_yield2!X53)*12-[1]monthly_yield2!$D53</f>
        <v>-3.83</v>
      </c>
      <c r="D51" s="11">
        <f>([1]monthly_yield2!AN52-[1]monthly_yield2!Y53)*12-[1]monthly_yield2!$D53</f>
        <v>-8.6300000000000043</v>
      </c>
      <c r="E51" s="11">
        <f>([1]monthly_yield2!AO52-[1]monthly_yield2!Z53)*12-[1]monthly_yield2!$D53</f>
        <v>-19.190000000000005</v>
      </c>
      <c r="F51" s="11">
        <f>([1]monthly_yield2!AP52-[1]monthly_yield2!AA53)*12-[1]monthly_yield2!$D53</f>
        <v>-27.710000000000004</v>
      </c>
      <c r="G51" s="11">
        <f>([1]monthly_yield2!AQ52-[1]monthly_yield2!AB53)*12-[1]monthly_yield2!$D53</f>
        <v>-38.390000000000008</v>
      </c>
      <c r="H51" s="11">
        <f>([1]monthly_yield2!AR52-[1]monthly_yield2!AC53)*12-[1]monthly_yield2!$D53</f>
        <v>-81.589999999999989</v>
      </c>
      <c r="I51" s="11">
        <f>([1]monthly_yield2!AS52-[1]monthly_yield2!AD53)*12-[1]monthly_yield2!$D53</f>
        <v>-138.40999999999997</v>
      </c>
      <c r="J51" s="11">
        <f>Economicpolicyuncertainty!B51</f>
        <v>70.02</v>
      </c>
      <c r="K51" s="11">
        <f>'Control variable'!E51</f>
        <v>-5.090277854110736E-3</v>
      </c>
      <c r="L51" s="11">
        <f>'Control variable'!F51</f>
        <v>4.333641121758958E-3</v>
      </c>
      <c r="M51" s="11">
        <f>'Control variable'!G51</f>
        <v>-4.4233254976825648E-2</v>
      </c>
      <c r="N51" s="11">
        <f>Principalcomponent!E51</f>
        <v>1.1023081254063067</v>
      </c>
      <c r="O51" s="11">
        <f>Principalcomponent!F51</f>
        <v>1.1622143037327932</v>
      </c>
      <c r="P51" s="11">
        <f>Principalcomponent!G51</f>
        <v>0.70298767624406655</v>
      </c>
    </row>
    <row r="52" spans="1:16" x14ac:dyDescent="0.3">
      <c r="A52" s="8">
        <v>42019</v>
      </c>
      <c r="B52" s="11">
        <f>('Holding period returnprocess'!AJ53-'Holding period returnprocess'!U54)*12-'Holding period returnprocess'!B54</f>
        <v>0.83499999999999996</v>
      </c>
      <c r="C52" s="11">
        <f>([1]monthly_yield2!AM53-[1]monthly_yield2!X54)*12-[1]monthly_yield2!$D54</f>
        <v>4.7950000000000008</v>
      </c>
      <c r="D52" s="11">
        <f>([1]monthly_yield2!AN53-[1]monthly_yield2!Y54)*12-[1]monthly_yield2!$D54</f>
        <v>11.875000000000002</v>
      </c>
      <c r="E52" s="11">
        <f>([1]monthly_yield2!AO53-[1]monthly_yield2!Z54)*12-[1]monthly_yield2!$D54</f>
        <v>28.195000000000004</v>
      </c>
      <c r="F52" s="11">
        <f>([1]monthly_yield2!AP53-[1]monthly_yield2!AA54)*12-[1]monthly_yield2!$D54</f>
        <v>40.314999999999991</v>
      </c>
      <c r="G52" s="11">
        <f>([1]monthly_yield2!AQ53-[1]monthly_yield2!AB54)*12-[1]monthly_yield2!$D54</f>
        <v>58.795000000000002</v>
      </c>
      <c r="H52" s="11">
        <f>([1]monthly_yield2!AR53-[1]monthly_yield2!AC54)*12-[1]monthly_yield2!$D54</f>
        <v>103.19500000000008</v>
      </c>
      <c r="I52" s="11">
        <f>([1]monthly_yield2!AS53-[1]monthly_yield2!AD54)*12-[1]monthly_yield2!$D54</f>
        <v>197.13099999999994</v>
      </c>
      <c r="J52" s="11">
        <f>Economicpolicyuncertainty!B52</f>
        <v>82.5</v>
      </c>
      <c r="K52" s="11">
        <f>'Control variable'!E52</f>
        <v>-4.9687356770820069E-3</v>
      </c>
      <c r="L52" s="11">
        <f>'Control variable'!F52</f>
        <v>-4.7169999460494336E-3</v>
      </c>
      <c r="M52" s="11">
        <f>'Control variable'!G52</f>
        <v>4.8192864359489218E-3</v>
      </c>
      <c r="N52" s="11">
        <f>Principalcomponent!E52</f>
        <v>-1.488194651703568</v>
      </c>
      <c r="O52" s="11">
        <f>Principalcomponent!F52</f>
        <v>-1.4204522032719229</v>
      </c>
      <c r="P52" s="11">
        <f>Principalcomponent!G52</f>
        <v>-1.0280013362142049</v>
      </c>
    </row>
    <row r="53" spans="1:16" x14ac:dyDescent="0.3">
      <c r="A53" s="8">
        <v>41988</v>
      </c>
      <c r="B53" s="11">
        <f>('Holding period returnprocess'!AJ54-'Holding period returnprocess'!U55)*12-'Holding period returnprocess'!B55</f>
        <v>-1.4350000000000001</v>
      </c>
      <c r="C53" s="11">
        <f>([1]monthly_yield2!AM54-[1]monthly_yield2!X55)*12-[1]monthly_yield2!$D55</f>
        <v>-4.7950000000000026</v>
      </c>
      <c r="D53" s="11">
        <f>([1]monthly_yield2!AN54-[1]monthly_yield2!Y55)*12-[1]monthly_yield2!$D55</f>
        <v>-7.915</v>
      </c>
      <c r="E53" s="11">
        <f>([1]monthly_yield2!AO54-[1]monthly_yield2!Z55)*12-[1]monthly_yield2!$D55</f>
        <v>-9.5949999999999953</v>
      </c>
      <c r="F53" s="11">
        <f>([1]monthly_yield2!AP54-[1]monthly_yield2!AA55)*12-[1]monthly_yield2!$D55</f>
        <v>-6.7150000000000043</v>
      </c>
      <c r="G53" s="11">
        <f>([1]monthly_yield2!AQ54-[1]monthly_yield2!AB55)*12-[1]monthly_yield2!$D55</f>
        <v>1.2050000000000187</v>
      </c>
      <c r="H53" s="11">
        <f>([1]monthly_yield2!AR54-[1]monthly_yield2!AC55)*12-[1]monthly_yield2!$D55</f>
        <v>36.00499999999996</v>
      </c>
      <c r="I53" s="11">
        <f>([1]monthly_yield2!AS54-[1]monthly_yield2!AD55)*12-[1]monthly_yield2!$D55</f>
        <v>55.121000000000002</v>
      </c>
      <c r="J53" s="11">
        <f>Economicpolicyuncertainty!B53</f>
        <v>127.2</v>
      </c>
      <c r="K53" s="11">
        <f>'Control variable'!E53</f>
        <v>-1.4532874854797598E-3</v>
      </c>
      <c r="L53" s="11">
        <f>'Control variable'!F53</f>
        <v>-5.6862369564250788E-3</v>
      </c>
      <c r="M53" s="11">
        <f>'Control variable'!G53</f>
        <v>3.9413968540876629E-2</v>
      </c>
      <c r="N53" s="11">
        <f>Principalcomponent!E53</f>
        <v>0.33313292458933808</v>
      </c>
      <c r="O53" s="11">
        <f>Principalcomponent!F53</f>
        <v>-0.5646842221732169</v>
      </c>
      <c r="P53" s="11">
        <f>Principalcomponent!G53</f>
        <v>-1.8217143739863664</v>
      </c>
    </row>
    <row r="54" spans="1:16" x14ac:dyDescent="0.3">
      <c r="A54" s="8">
        <v>41958</v>
      </c>
      <c r="B54" s="11">
        <f>('Holding period returnprocess'!AJ55-'Holding period returnprocess'!U56)*12-'Holding period returnprocess'!B56</f>
        <v>-0.24000000000000016</v>
      </c>
      <c r="C54" s="11">
        <f>([1]monthly_yield2!AM55-[1]monthly_yield2!X56)*12-[1]monthly_yield2!$D56</f>
        <v>0.72000000000000086</v>
      </c>
      <c r="D54" s="11">
        <f>([1]monthly_yield2!AN55-[1]monthly_yield2!Y56)*12-[1]monthly_yield2!$D56</f>
        <v>2.519999999999996</v>
      </c>
      <c r="E54" s="11">
        <f>([1]monthly_yield2!AO55-[1]monthly_yield2!Z56)*12-[1]monthly_yield2!$D56</f>
        <v>7.8000000000000167</v>
      </c>
      <c r="F54" s="11">
        <f>([1]monthly_yield2!AP55-[1]monthly_yield2!AA56)*12-[1]monthly_yield2!$D56</f>
        <v>13.439999999999982</v>
      </c>
      <c r="G54" s="11">
        <f>([1]monthly_yield2!AQ55-[1]monthly_yield2!AB56)*12-[1]monthly_yield2!$D56</f>
        <v>20.399999999999981</v>
      </c>
      <c r="H54" s="11">
        <f>([1]monthly_yield2!AR55-[1]monthly_yield2!AC56)*12-[1]monthly_yield2!$D56</f>
        <v>45.599999999999959</v>
      </c>
      <c r="I54" s="11">
        <f>([1]monthly_yield2!AS55-[1]monthly_yield2!AD56)*12-[1]monthly_yield2!$D56</f>
        <v>64.871999999999886</v>
      </c>
      <c r="J54" s="11">
        <f>Economicpolicyuncertainty!B54</f>
        <v>41.6</v>
      </c>
      <c r="K54" s="11">
        <f>'Control variable'!E54</f>
        <v>7.7901900373770587E-3</v>
      </c>
      <c r="L54" s="11">
        <f>'Control variable'!F54</f>
        <v>-5.4140474825481099E-3</v>
      </c>
      <c r="M54" s="11">
        <f>'Control variable'!G54</f>
        <v>-8.1973582959672622E-2</v>
      </c>
      <c r="N54" s="11">
        <f>Principalcomponent!E54</f>
        <v>-0.39179132049733878</v>
      </c>
      <c r="O54" s="11">
        <f>Principalcomponent!F54</f>
        <v>-0.65560308102704079</v>
      </c>
      <c r="P54" s="11">
        <f>Principalcomponent!G54</f>
        <v>-0.4893171124617941</v>
      </c>
    </row>
    <row r="55" spans="1:16" x14ac:dyDescent="0.3">
      <c r="A55" s="8">
        <v>41927</v>
      </c>
      <c r="B55" s="11">
        <f>('Holding period returnprocess'!AJ56-'Holding period returnprocess'!U57)*12-'Holding period returnprocess'!B57</f>
        <v>0.23000000000000012</v>
      </c>
      <c r="C55" s="11">
        <f>([1]monthly_yield2!AM56-[1]monthly_yield2!X57)*12-[1]monthly_yield2!$D57</f>
        <v>1.9099999999999993</v>
      </c>
      <c r="D55" s="11">
        <f>([1]monthly_yield2!AN56-[1]monthly_yield2!Y57)*12-[1]monthly_yield2!$D57</f>
        <v>4.3100000000000058</v>
      </c>
      <c r="E55" s="11">
        <f>([1]monthly_yield2!AO56-[1]monthly_yield2!Z57)*12-[1]monthly_yield2!$D57</f>
        <v>9.5899999999999785</v>
      </c>
      <c r="F55" s="11">
        <f>([1]monthly_yield2!AP56-[1]monthly_yield2!AA57)*12-[1]monthly_yield2!$D57</f>
        <v>14.270000000000028</v>
      </c>
      <c r="G55" s="11">
        <f>([1]monthly_yield2!AQ56-[1]monthly_yield2!AB57)*12-[1]monthly_yield2!$D57</f>
        <v>20.389999999999983</v>
      </c>
      <c r="H55" s="11">
        <f>([1]monthly_yield2!AR56-[1]monthly_yield2!AC57)*12-[1]monthly_yield2!$D57</f>
        <v>40.789999999999971</v>
      </c>
      <c r="I55" s="11">
        <f>([1]monthly_yield2!AS56-[1]monthly_yield2!AD57)*12-[1]monthly_yield2!$D57</f>
        <v>46.142000000000031</v>
      </c>
      <c r="J55" s="11">
        <f>Economicpolicyuncertainty!B55</f>
        <v>103.08</v>
      </c>
      <c r="K55" s="11">
        <f>'Control variable'!E55</f>
        <v>2.0694591839970345E-4</v>
      </c>
      <c r="L55" s="11">
        <f>'Control variable'!F55</f>
        <v>-2.5154388778837271E-3</v>
      </c>
      <c r="M55" s="11">
        <f>'Control variable'!G55</f>
        <v>6.7010710282960295E-2</v>
      </c>
      <c r="N55" s="11">
        <f>Principalcomponent!E55</f>
        <v>-0.46086503281876856</v>
      </c>
      <c r="O55" s="11">
        <f>Principalcomponent!F55</f>
        <v>-0.48457041477764162</v>
      </c>
      <c r="P55" s="11">
        <f>Principalcomponent!G55</f>
        <v>-5.2217793614856074E-2</v>
      </c>
    </row>
    <row r="56" spans="1:16" x14ac:dyDescent="0.3">
      <c r="A56" s="8">
        <v>41897</v>
      </c>
      <c r="B56" s="11">
        <f>('Holding period returnprocess'!AJ57-'Holding period returnprocess'!U58)*12-'Holding period returnprocess'!B58</f>
        <v>-0.48</v>
      </c>
      <c r="C56" s="11">
        <f>([1]monthly_yield2!AM57-[1]monthly_yield2!X58)*12-[1]monthly_yield2!$D58</f>
        <v>-2.399999999999999</v>
      </c>
      <c r="D56" s="11">
        <f>([1]monthly_yield2!AN57-[1]monthly_yield2!Y58)*12-[1]monthly_yield2!$D58</f>
        <v>-4.6800000000000033</v>
      </c>
      <c r="E56" s="11">
        <f>([1]monthly_yield2!AO57-[1]monthly_yield2!Z58)*12-[1]monthly_yield2!$D58</f>
        <v>-9.0000000000000178</v>
      </c>
      <c r="F56" s="11">
        <f>([1]monthly_yield2!AP57-[1]monthly_yield2!AA58)*12-[1]monthly_yield2!$D58</f>
        <v>-14.280000000000033</v>
      </c>
      <c r="G56" s="11">
        <f>([1]monthly_yield2!AQ57-[1]monthly_yield2!AB58)*12-[1]monthly_yield2!$D58</f>
        <v>-20.400000000000009</v>
      </c>
      <c r="H56" s="11">
        <f>([1]monthly_yield2!AR57-[1]monthly_yield2!AC58)*12-[1]monthly_yield2!$D58</f>
        <v>-36.000000000000021</v>
      </c>
      <c r="I56" s="11">
        <f>([1]monthly_yield2!AS57-[1]monthly_yield2!AD58)*12-[1]monthly_yield2!$D58</f>
        <v>-38.951999999999963</v>
      </c>
      <c r="J56" s="11">
        <f>Economicpolicyuncertainty!B56</f>
        <v>41.03</v>
      </c>
      <c r="K56" s="11">
        <f>'Control variable'!E56</f>
        <v>2.9832630150390593E-3</v>
      </c>
      <c r="L56" s="11">
        <f>'Control variable'!F56</f>
        <v>7.522857863879644E-4</v>
      </c>
      <c r="M56" s="11">
        <f>'Control variable'!G56</f>
        <v>-9.8522964430115944E-3</v>
      </c>
      <c r="N56" s="11">
        <f>Principalcomponent!E56</f>
        <v>0.54055183048559208</v>
      </c>
      <c r="O56" s="11">
        <f>Principalcomponent!F56</f>
        <v>0.51356050656124785</v>
      </c>
      <c r="P56" s="11">
        <f>Principalcomponent!G56</f>
        <v>-0.10557987419797464</v>
      </c>
    </row>
    <row r="57" spans="1:16" x14ac:dyDescent="0.3">
      <c r="A57" s="8">
        <v>41866</v>
      </c>
      <c r="B57" s="11">
        <f>('Holding period returnprocess'!AJ58-'Holding period returnprocess'!U59)*12-'Holding period returnprocess'!B59</f>
        <v>0.38499999999999995</v>
      </c>
      <c r="C57" s="11">
        <f>([1]monthly_yield2!AM58-[1]monthly_yield2!X59)*12-[1]monthly_yield2!$D59</f>
        <v>1.2250000000000012</v>
      </c>
      <c r="D57" s="11">
        <f>([1]monthly_yield2!AN58-[1]monthly_yield2!Y59)*12-[1]monthly_yield2!$D59</f>
        <v>2.9050000000000029</v>
      </c>
      <c r="E57" s="11">
        <f>([1]monthly_yield2!AO58-[1]monthly_yield2!Z59)*12-[1]monthly_yield2!$D59</f>
        <v>7.8250000000000153</v>
      </c>
      <c r="F57" s="11">
        <f>([1]monthly_yield2!AP58-[1]monthly_yield2!AA59)*12-[1]monthly_yield2!$D59</f>
        <v>15.985000000000033</v>
      </c>
      <c r="G57" s="11">
        <f>([1]monthly_yield2!AQ58-[1]monthly_yield2!AB59)*12-[1]monthly_yield2!$D59</f>
        <v>27.625000000000018</v>
      </c>
      <c r="H57" s="11">
        <f>([1]monthly_yield2!AR58-[1]monthly_yield2!AC59)*12-[1]monthly_yield2!$D59</f>
        <v>57.624999999999936</v>
      </c>
      <c r="I57" s="11">
        <f>([1]monthly_yield2!AS58-[1]monthly_yield2!AD59)*12-[1]monthly_yield2!$D59</f>
        <v>85.70499999999997</v>
      </c>
      <c r="J57" s="11">
        <f>Economicpolicyuncertainty!B57</f>
        <v>31.79</v>
      </c>
      <c r="K57" s="11">
        <f>'Control variable'!E57</f>
        <v>-1.1093517777734662E-3</v>
      </c>
      <c r="L57" s="11">
        <f>'Control variable'!F57</f>
        <v>-1.6719110304528387E-3</v>
      </c>
      <c r="M57" s="11">
        <f>'Control variable'!G57</f>
        <v>1.980262729617973E-2</v>
      </c>
      <c r="N57" s="11">
        <f>Principalcomponent!E57</f>
        <v>-0.54525929157341879</v>
      </c>
      <c r="O57" s="11">
        <f>Principalcomponent!F57</f>
        <v>-0.70701307658068857</v>
      </c>
      <c r="P57" s="11">
        <f>Principalcomponent!G57</f>
        <v>-0.76371192221583994</v>
      </c>
    </row>
    <row r="58" spans="1:16" x14ac:dyDescent="0.3">
      <c r="A58" s="8">
        <v>41835</v>
      </c>
      <c r="B58" s="11">
        <f>('Holding period returnprocess'!AJ59-'Holding period returnprocess'!U60)*12-'Holding period returnprocess'!B60</f>
        <v>-0.10000000000000002</v>
      </c>
      <c r="C58" s="11">
        <f>([1]monthly_yield2!AM59-[1]monthly_yield2!X60)*12-[1]monthly_yield2!$D60</f>
        <v>-1.4200000000000004</v>
      </c>
      <c r="D58" s="11">
        <f>([1]monthly_yield2!AN59-[1]monthly_yield2!Y60)*12-[1]monthly_yield2!$D60</f>
        <v>-5.0199999999999978</v>
      </c>
      <c r="E58" s="11">
        <f>([1]monthly_yield2!AO59-[1]monthly_yield2!Z60)*12-[1]monthly_yield2!$D60</f>
        <v>-8.3799999999999848</v>
      </c>
      <c r="F58" s="11">
        <f>([1]monthly_yield2!AP59-[1]monthly_yield2!AA60)*12-[1]monthly_yield2!$D60</f>
        <v>-9.2200000000000095</v>
      </c>
      <c r="G58" s="11">
        <f>([1]monthly_yield2!AQ59-[1]monthly_yield2!AB60)*12-[1]monthly_yield2!$D60</f>
        <v>-5.980000000000036</v>
      </c>
      <c r="H58" s="11">
        <f>([1]monthly_yield2!AR59-[1]monthly_yield2!AC60)*12-[1]monthly_yield2!$D60</f>
        <v>2.4199999999999977</v>
      </c>
      <c r="I58" s="11">
        <f>([1]monthly_yield2!AS59-[1]monthly_yield2!AD60)*12-[1]monthly_yield2!$D60</f>
        <v>13.95199999999981</v>
      </c>
      <c r="J58" s="11">
        <f>Economicpolicyuncertainty!B58</f>
        <v>87.58</v>
      </c>
      <c r="K58" s="11">
        <f>'Control variable'!E58</f>
        <v>1.9675512143440856E-3</v>
      </c>
      <c r="L58" s="11">
        <f>'Control variable'!F58</f>
        <v>-3.9027010963410379E-4</v>
      </c>
      <c r="M58" s="11">
        <f>'Control variable'!G58</f>
        <v>-1.4888612493750749E-2</v>
      </c>
      <c r="N58" s="11">
        <f>Principalcomponent!E58</f>
        <v>0.26609661999492201</v>
      </c>
      <c r="O58" s="11">
        <f>Principalcomponent!F58</f>
        <v>0.11980052797210405</v>
      </c>
      <c r="P58" s="11">
        <f>Principalcomponent!G58</f>
        <v>-0.82704257471227316</v>
      </c>
    </row>
    <row r="59" spans="1:16" x14ac:dyDescent="0.3">
      <c r="A59" s="8">
        <v>41805</v>
      </c>
      <c r="B59" s="11">
        <f>('Holding period returnprocess'!AJ60-'Holding period returnprocess'!U61)*12-'Holding period returnprocess'!B61</f>
        <v>-0.11999999999999995</v>
      </c>
      <c r="C59" s="11">
        <f>([1]monthly_yield2!AM60-[1]monthly_yield2!X61)*12-[1]monthly_yield2!$D61</f>
        <v>-2.3999999999999995</v>
      </c>
      <c r="D59" s="11">
        <f>([1]monthly_yield2!AN60-[1]monthly_yield2!Y61)*12-[1]monthly_yield2!$D61</f>
        <v>-3.2399999999999975</v>
      </c>
      <c r="E59" s="11">
        <f>([1]monthly_yield2!AO60-[1]monthly_yield2!Z61)*12-[1]monthly_yield2!$D61</f>
        <v>-4.8000000000000176</v>
      </c>
      <c r="F59" s="11">
        <f>([1]monthly_yield2!AP60-[1]monthly_yield2!AA61)*12-[1]monthly_yield2!$D61</f>
        <v>-5.8800000000000052</v>
      </c>
      <c r="G59" s="11">
        <f>([1]monthly_yield2!AQ60-[1]monthly_yield2!AB61)*12-[1]monthly_yield2!$D61</f>
        <v>-5.99999999999996</v>
      </c>
      <c r="H59" s="11">
        <f>([1]monthly_yield2!AR60-[1]monthly_yield2!AC61)*12-[1]monthly_yield2!$D61</f>
        <v>-7.1999999999999771</v>
      </c>
      <c r="I59" s="11">
        <f>([1]monthly_yield2!AS60-[1]monthly_yield2!AD61)*12-[1]monthly_yield2!$D61</f>
        <v>-2.3039999999999621</v>
      </c>
      <c r="J59" s="11">
        <f>Economicpolicyuncertainty!B59</f>
        <v>43.97</v>
      </c>
      <c r="K59" s="11">
        <f>'Control variable'!E59</f>
        <v>3.7343816640295073E-3</v>
      </c>
      <c r="L59" s="11">
        <f>'Control variable'!F59</f>
        <v>1.8603953350335412E-3</v>
      </c>
      <c r="M59" s="11">
        <f>'Control variable'!G59</f>
        <v>-2.9128272923023484E-2</v>
      </c>
      <c r="N59" s="11">
        <f>Principalcomponent!E59</f>
        <v>0.27050642341824066</v>
      </c>
      <c r="O59" s="11">
        <f>Principalcomponent!F59</f>
        <v>9.1553021388368794E-2</v>
      </c>
      <c r="P59" s="11">
        <f>Principalcomponent!G59</f>
        <v>-0.39937483699342313</v>
      </c>
    </row>
    <row r="60" spans="1:16" x14ac:dyDescent="0.3">
      <c r="A60" s="8">
        <v>41774</v>
      </c>
      <c r="B60" s="11">
        <f>('Holding period returnprocess'!AJ61-'Holding period returnprocess'!U62)*12-'Holding period returnprocess'!B62</f>
        <v>0.13499999999999993</v>
      </c>
      <c r="C60" s="11">
        <f>([1]monthly_yield2!AM61-[1]monthly_yield2!X62)*12-[1]monthly_yield2!$D62</f>
        <v>1.2149999999999999</v>
      </c>
      <c r="D60" s="11">
        <f>([1]monthly_yield2!AN61-[1]monthly_yield2!Y62)*12-[1]monthly_yield2!$D62</f>
        <v>2.8949999999999974</v>
      </c>
      <c r="E60" s="11">
        <f>([1]monthly_yield2!AO61-[1]monthly_yield2!Z62)*12-[1]monthly_yield2!$D62</f>
        <v>9.0149999999999899</v>
      </c>
      <c r="F60" s="11">
        <f>([1]monthly_yield2!AP61-[1]monthly_yield2!AA62)*12-[1]monthly_yield2!$D62</f>
        <v>15.974999999999991</v>
      </c>
      <c r="G60" s="11">
        <f>([1]monthly_yield2!AQ61-[1]monthly_yield2!AB62)*12-[1]monthly_yield2!$D62</f>
        <v>22.814999999999994</v>
      </c>
      <c r="H60" s="11">
        <f>([1]monthly_yield2!AR61-[1]monthly_yield2!AC62)*12-[1]monthly_yield2!$D62</f>
        <v>40.815000000000033</v>
      </c>
      <c r="I60" s="11">
        <f>([1]monthly_yield2!AS61-[1]monthly_yield2!AD62)*12-[1]monthly_yield2!$D62</f>
        <v>46.923000000000037</v>
      </c>
      <c r="J60" s="11">
        <f>Economicpolicyuncertainty!B60</f>
        <v>62.38</v>
      </c>
      <c r="K60" s="11">
        <f>'Control variable'!E60</f>
        <v>3.6069283277234557E-3</v>
      </c>
      <c r="L60" s="11">
        <f>'Control variable'!F60</f>
        <v>3.4865248425331959E-3</v>
      </c>
      <c r="M60" s="11">
        <f>'Control variable'!G60</f>
        <v>9.6154586994419734E-3</v>
      </c>
      <c r="N60" s="11">
        <f>Principalcomponent!E60</f>
        <v>-0.43190079399517434</v>
      </c>
      <c r="O60" s="11">
        <f>Principalcomponent!F60</f>
        <v>-0.55335759159994835</v>
      </c>
      <c r="P60" s="11">
        <f>Principalcomponent!G60</f>
        <v>-0.16678832254699119</v>
      </c>
    </row>
    <row r="61" spans="1:16" x14ac:dyDescent="0.3">
      <c r="A61" s="8">
        <v>41744</v>
      </c>
      <c r="B61" s="11">
        <f>('Holding period returnprocess'!AJ62-'Holding period returnprocess'!U63)*12-'Holding period returnprocess'!B63</f>
        <v>0.24500000000000002</v>
      </c>
      <c r="C61" s="11">
        <f>([1]monthly_yield2!AM62-[1]monthly_yield2!X63)*12-[1]monthly_yield2!$D63</f>
        <v>0.48500000000000054</v>
      </c>
      <c r="D61" s="11">
        <f>([1]monthly_yield2!AN62-[1]monthly_yield2!Y63)*12-[1]monthly_yield2!$D63</f>
        <v>1.0850000000000037</v>
      </c>
      <c r="E61" s="11">
        <f>([1]monthly_yield2!AO62-[1]monthly_yield2!Z63)*12-[1]monthly_yield2!$D63</f>
        <v>2.4050000000000025</v>
      </c>
      <c r="F61" s="11">
        <f>([1]monthly_yield2!AP62-[1]monthly_yield2!AA63)*12-[1]monthly_yield2!$D63</f>
        <v>4.2049999999999637</v>
      </c>
      <c r="G61" s="11">
        <f>([1]monthly_yield2!AQ62-[1]monthly_yield2!AB63)*12-[1]monthly_yield2!$D63</f>
        <v>7.2050000000000276</v>
      </c>
      <c r="H61" s="11">
        <f>([1]monthly_yield2!AR62-[1]monthly_yield2!AC63)*12-[1]monthly_yield2!$D63</f>
        <v>21.604999999999933</v>
      </c>
      <c r="I61" s="11">
        <f>([1]monthly_yield2!AS62-[1]monthly_yield2!AD63)*12-[1]monthly_yield2!$D63</f>
        <v>43.636999999999915</v>
      </c>
      <c r="J61" s="11">
        <f>Economicpolicyuncertainty!B61</f>
        <v>35.130000000000003</v>
      </c>
      <c r="K61" s="11">
        <f>'Control variable'!E61</f>
        <v>4.6074580456240323E-4</v>
      </c>
      <c r="L61" s="11">
        <f>'Control variable'!F61</f>
        <v>3.2913320724323393E-3</v>
      </c>
      <c r="M61" s="11">
        <f>'Control variable'!G61</f>
        <v>4.8426244757879908E-3</v>
      </c>
      <c r="N61" s="11">
        <f>Principalcomponent!E61</f>
        <v>-0.18721560336975149</v>
      </c>
      <c r="O61" s="11">
        <f>Principalcomponent!F61</f>
        <v>-0.1646577600656996</v>
      </c>
      <c r="P61" s="11">
        <f>Principalcomponent!G61</f>
        <v>-0.48852424547403078</v>
      </c>
    </row>
    <row r="62" spans="1:16" x14ac:dyDescent="0.3">
      <c r="A62" s="8">
        <v>41713</v>
      </c>
      <c r="B62" s="11">
        <f>('Holding period returnprocess'!AJ63-'Holding period returnprocess'!U64)*12-'Holding period returnprocess'!B64</f>
        <v>-0.10000000000000006</v>
      </c>
      <c r="C62" s="11">
        <f>([1]monthly_yield2!AM63-[1]monthly_yield2!X64)*12-[1]monthly_yield2!$D64</f>
        <v>-2.6199999999999997</v>
      </c>
      <c r="D62" s="11">
        <f>([1]monthly_yield2!AN63-[1]monthly_yield2!Y64)*12-[1]monthly_yield2!$D64</f>
        <v>-7.5400000000000054</v>
      </c>
      <c r="E62" s="11">
        <f>([1]monthly_yield2!AO63-[1]monthly_yield2!Z64)*12-[1]monthly_yield2!$D64</f>
        <v>-13.179999999999996</v>
      </c>
      <c r="F62" s="11">
        <f>([1]monthly_yield2!AP63-[1]monthly_yield2!AA64)*12-[1]monthly_yield2!$D64</f>
        <v>-14.259999999999984</v>
      </c>
      <c r="G62" s="11">
        <f>([1]monthly_yield2!AQ63-[1]monthly_yield2!AB64)*12-[1]monthly_yield2!$D64</f>
        <v>-8.3800000000000026</v>
      </c>
      <c r="H62" s="11">
        <f>([1]monthly_yield2!AR63-[1]monthly_yield2!AC64)*12-[1]monthly_yield2!$D64</f>
        <v>1.9999999999945429E-2</v>
      </c>
      <c r="I62" s="11">
        <f>([1]monthly_yield2!AS63-[1]monthly_yield2!AD64)*12-[1]monthly_yield2!$D64</f>
        <v>10.639999999999837</v>
      </c>
      <c r="J62" s="11">
        <f>Economicpolicyuncertainty!B62</f>
        <v>45.06</v>
      </c>
      <c r="K62" s="11">
        <f>'Control variable'!E62</f>
        <v>9.5802166671838038E-3</v>
      </c>
      <c r="L62" s="11">
        <f>'Control variable'!F62</f>
        <v>6.4193956460561257E-3</v>
      </c>
      <c r="M62" s="11">
        <f>'Control variable'!G62</f>
        <v>9.7561749453646558E-3</v>
      </c>
      <c r="N62" s="11">
        <f>Principalcomponent!E62</f>
        <v>0.42670160142963259</v>
      </c>
      <c r="O62" s="11">
        <f>Principalcomponent!F62</f>
        <v>0.1465186055661343</v>
      </c>
      <c r="P62" s="11">
        <f>Principalcomponent!G62</f>
        <v>-1.1047520034816709</v>
      </c>
    </row>
    <row r="63" spans="1:16" x14ac:dyDescent="0.3">
      <c r="A63" s="8">
        <v>41685</v>
      </c>
      <c r="B63" s="11">
        <f>('Holding period returnprocess'!AJ64-'Holding period returnprocess'!U65)*12-'Holding period returnprocess'!B65</f>
        <v>-0.21499999999999994</v>
      </c>
      <c r="C63" s="11">
        <f>([1]monthly_yield2!AM64-[1]monthly_yield2!X65)*12-[1]monthly_yield2!$D65</f>
        <v>0.26500000000000079</v>
      </c>
      <c r="D63" s="11">
        <f>([1]monthly_yield2!AN64-[1]monthly_yield2!Y65)*12-[1]monthly_yield2!$D65</f>
        <v>2.4999999999997941E-2</v>
      </c>
      <c r="E63" s="11">
        <f>([1]monthly_yield2!AO64-[1]monthly_yield2!Z65)*12-[1]monthly_yield2!$D65</f>
        <v>-1.1749999999999925</v>
      </c>
      <c r="F63" s="11">
        <f>([1]monthly_yield2!AP64-[1]monthly_yield2!AA65)*12-[1]monthly_yield2!$D65</f>
        <v>2.4999999999992611E-2</v>
      </c>
      <c r="G63" s="11">
        <f>([1]monthly_yield2!AQ64-[1]monthly_yield2!AB65)*12-[1]monthly_yield2!$D65</f>
        <v>1.224999999999967</v>
      </c>
      <c r="H63" s="11">
        <f>([1]monthly_yield2!AR64-[1]monthly_yield2!AC65)*12-[1]monthly_yield2!$D65</f>
        <v>9.6249999999999165</v>
      </c>
      <c r="I63" s="11">
        <f>([1]monthly_yield2!AS64-[1]monthly_yield2!AD65)*12-[1]monthly_yield2!$D65</f>
        <v>0.38500000000013412</v>
      </c>
      <c r="J63" s="11">
        <f>Economicpolicyuncertainty!B63</f>
        <v>71.2</v>
      </c>
      <c r="K63" s="11">
        <f>'Control variable'!E63</f>
        <v>8.434794641493262E-3</v>
      </c>
      <c r="L63" s="11">
        <f>'Control variable'!F63</f>
        <v>3.6910881958819308E-3</v>
      </c>
      <c r="M63" s="11">
        <f>'Control variable'!G63</f>
        <v>1.980262729617973E-2</v>
      </c>
      <c r="N63" s="11">
        <f>Principalcomponent!E63</f>
        <v>5.2804710455020359E-2</v>
      </c>
      <c r="O63" s="11">
        <f>Principalcomponent!F63</f>
        <v>-0.12178945048083399</v>
      </c>
      <c r="P63" s="11">
        <f>Principalcomponent!G63</f>
        <v>7.756649668754069E-2</v>
      </c>
    </row>
    <row r="64" spans="1:16" x14ac:dyDescent="0.3">
      <c r="A64" s="8">
        <v>41654</v>
      </c>
      <c r="B64" s="11">
        <f>('Holding period returnprocess'!AJ65-'Holding period returnprocess'!U66)*12-'Holding period returnprocess'!B66</f>
        <v>0.36499999999999999</v>
      </c>
      <c r="C64" s="11">
        <f>([1]monthly_yield2!AM65-[1]monthly_yield2!X66)*12-[1]monthly_yield2!$D66</f>
        <v>0.96499999999999919</v>
      </c>
      <c r="D64" s="11">
        <f>([1]monthly_yield2!AN65-[1]monthly_yield2!Y66)*12-[1]monthly_yield2!$D66</f>
        <v>3.2450000000000028</v>
      </c>
      <c r="E64" s="11">
        <f>([1]monthly_yield2!AO65-[1]monthly_yield2!Z66)*12-[1]monthly_yield2!$D66</f>
        <v>15.604999999999995</v>
      </c>
      <c r="F64" s="11">
        <f>([1]monthly_yield2!AP65-[1]monthly_yield2!AA66)*12-[1]monthly_yield2!$D66</f>
        <v>26.88500000000003</v>
      </c>
      <c r="G64" s="11">
        <f>([1]monthly_yield2!AQ65-[1]monthly_yield2!AB66)*12-[1]monthly_yield2!$D66</f>
        <v>44.40499999999998</v>
      </c>
      <c r="H64" s="11">
        <f>([1]monthly_yield2!AR65-[1]monthly_yield2!AC66)*12-[1]monthly_yield2!$D66</f>
        <v>88.805000000000049</v>
      </c>
      <c r="I64" s="11">
        <f>([1]monthly_yield2!AS65-[1]monthly_yield2!AD66)*12-[1]monthly_yield2!$D66</f>
        <v>139.18099999999998</v>
      </c>
      <c r="J64" s="11">
        <f>Economicpolicyuncertainty!B64</f>
        <v>44.12</v>
      </c>
      <c r="K64" s="11">
        <f>'Control variable'!E64</f>
        <v>-4.1657012132075497E-3</v>
      </c>
      <c r="L64" s="11">
        <f>'Control variable'!F64</f>
        <v>3.7133446671586121E-3</v>
      </c>
      <c r="M64" s="11">
        <f>'Control variable'!G64</f>
        <v>-2.9558802241544391E-2</v>
      </c>
      <c r="N64" s="11">
        <f>Principalcomponent!E64</f>
        <v>-0.91425451952577419</v>
      </c>
      <c r="O64" s="11">
        <f>Principalcomponent!F64</f>
        <v>-1.0388538907956841</v>
      </c>
      <c r="P64" s="11">
        <f>Principalcomponent!G64</f>
        <v>-1.5576231010168036</v>
      </c>
    </row>
    <row r="65" spans="1:16" x14ac:dyDescent="0.3">
      <c r="A65" s="8">
        <v>41623</v>
      </c>
      <c r="B65" s="11">
        <f>('Holding period returnprocess'!AJ66-'Holding period returnprocess'!U67)*12-'Holding period returnprocess'!B67</f>
        <v>4.9999999999999975E-2</v>
      </c>
      <c r="C65" s="11">
        <f>([1]monthly_yield2!AM66-[1]monthly_yield2!X67)*12-[1]monthly_yield2!$D67</f>
        <v>-2.3499999999999996</v>
      </c>
      <c r="D65" s="11">
        <f>([1]monthly_yield2!AN66-[1]monthly_yield2!Y67)*12-[1]monthly_yield2!$D67</f>
        <v>-7.8699999999999966</v>
      </c>
      <c r="E65" s="11">
        <f>([1]monthly_yield2!AO66-[1]monthly_yield2!Z67)*12-[1]monthly_yield2!$D67</f>
        <v>-22.75</v>
      </c>
      <c r="F65" s="11">
        <f>([1]monthly_yield2!AP66-[1]monthly_yield2!AA67)*12-[1]monthly_yield2!$D67</f>
        <v>-29.350000000000019</v>
      </c>
      <c r="G65" s="11">
        <f>([1]monthly_yield2!AQ66-[1]monthly_yield2!AB67)*12-[1]monthly_yield2!$D67</f>
        <v>-34.749999999999986</v>
      </c>
      <c r="H65" s="11">
        <f>([1]monthly_yield2!AR66-[1]monthly_yield2!AC67)*12-[1]monthly_yield2!$D67</f>
        <v>-43.15000000000002</v>
      </c>
      <c r="I65" s="11">
        <f>([1]monthly_yield2!AS66-[1]monthly_yield2!AD67)*12-[1]monthly_yield2!$D67</f>
        <v>-51.969999999999843</v>
      </c>
      <c r="J65" s="11">
        <f>Economicpolicyuncertainty!B65</f>
        <v>130.03</v>
      </c>
      <c r="K65" s="11">
        <f>'Control variable'!E65</f>
        <v>3.0341552383519716E-3</v>
      </c>
      <c r="L65" s="11">
        <f>'Control variable'!F65</f>
        <v>-8.5815179899896281E-5</v>
      </c>
      <c r="M65" s="11">
        <f>'Control variable'!G65</f>
        <v>1.9608471388376337E-2</v>
      </c>
      <c r="N65" s="11">
        <f>Principalcomponent!E65</f>
        <v>0.8724323624936654</v>
      </c>
      <c r="O65" s="11">
        <f>Principalcomponent!F65</f>
        <v>0.80471680496302656</v>
      </c>
      <c r="P65" s="11">
        <f>Principalcomponent!G65</f>
        <v>-0.36200422980249564</v>
      </c>
    </row>
    <row r="66" spans="1:16" x14ac:dyDescent="0.3">
      <c r="A66" s="8">
        <v>41593</v>
      </c>
      <c r="B66" s="11">
        <f>('Holding period returnprocess'!AJ67-'Holding period returnprocess'!U68)*12-'Holding period returnprocess'!B68</f>
        <v>-0.32499999999999996</v>
      </c>
      <c r="C66" s="11">
        <f>([1]monthly_yield2!AM67-[1]monthly_yield2!X68)*12-[1]monthly_yield2!$D68</f>
        <v>0.75499999999999878</v>
      </c>
      <c r="D66" s="11">
        <f>([1]monthly_yield2!AN67-[1]monthly_yield2!Y68)*12-[1]monthly_yield2!$D68</f>
        <v>0.39499999999999713</v>
      </c>
      <c r="E66" s="11">
        <f>([1]monthly_yield2!AO67-[1]monthly_yield2!Z68)*12-[1]monthly_yield2!$D68</f>
        <v>-3.5649999999999928</v>
      </c>
      <c r="F66" s="11">
        <f>([1]monthly_yield2!AP67-[1]monthly_yield2!AA68)*12-[1]monthly_yield2!$D68</f>
        <v>-12.565000000000003</v>
      </c>
      <c r="G66" s="11">
        <f>([1]monthly_yield2!AQ67-[1]monthly_yield2!AB68)*12-[1]monthly_yield2!$D68</f>
        <v>-21.565000000000026</v>
      </c>
      <c r="H66" s="11">
        <f>([1]monthly_yield2!AR67-[1]monthly_yield2!AC68)*12-[1]monthly_yield2!$D68</f>
        <v>-50.365000000000094</v>
      </c>
      <c r="I66" s="11">
        <f>([1]monthly_yield2!AS67-[1]monthly_yield2!AD68)*12-[1]monthly_yield2!$D68</f>
        <v>-59.653000000000276</v>
      </c>
      <c r="J66" s="11">
        <f>Economicpolicyuncertainty!B66</f>
        <v>93.59</v>
      </c>
      <c r="K66" s="11">
        <f>'Control variable'!E66</f>
        <v>2.9292778097500796E-3</v>
      </c>
      <c r="L66" s="11">
        <f>'Control variable'!F66</f>
        <v>-2.0445127831563502E-3</v>
      </c>
      <c r="M66" s="11">
        <f>'Control variable'!G66</f>
        <v>-5.3024468308220316E-2</v>
      </c>
      <c r="N66" s="11">
        <f>Principalcomponent!E66</f>
        <v>0.43380327338429636</v>
      </c>
      <c r="O66" s="11">
        <f>Principalcomponent!F66</f>
        <v>0.53228055138827901</v>
      </c>
      <c r="P66" s="11">
        <f>Principalcomponent!G66</f>
        <v>1.0686733530344339</v>
      </c>
    </row>
    <row r="67" spans="1:16" x14ac:dyDescent="0.3">
      <c r="A67" s="8">
        <v>41562</v>
      </c>
      <c r="B67" s="11">
        <f>('Holding period returnprocess'!AJ68-'Holding period returnprocess'!U69)*12-'Holding period returnprocess'!B69</f>
        <v>1.5000000000000041E-2</v>
      </c>
      <c r="C67" s="11">
        <f>([1]monthly_yield2!AM68-[1]monthly_yield2!X69)*12-[1]monthly_yield2!$D69</f>
        <v>0.49500000000000077</v>
      </c>
      <c r="D67" s="11">
        <f>([1]monthly_yield2!AN68-[1]monthly_yield2!Y69)*12-[1]monthly_yield2!$D69</f>
        <v>2.1750000000000012</v>
      </c>
      <c r="E67" s="11">
        <f>([1]monthly_yield2!AO68-[1]monthly_yield2!Z69)*12-[1]monthly_yield2!$D69</f>
        <v>4.8149999999999844</v>
      </c>
      <c r="F67" s="11">
        <f>([1]monthly_yield2!AP68-[1]monthly_yield2!AA69)*12-[1]monthly_yield2!$D69</f>
        <v>5.895000000000004</v>
      </c>
      <c r="G67" s="11">
        <f>([1]monthly_yield2!AQ68-[1]monthly_yield2!AB69)*12-[1]monthly_yield2!$D69</f>
        <v>8.4150000000000365</v>
      </c>
      <c r="H67" s="11">
        <f>([1]monthly_yield2!AR68-[1]monthly_yield2!AC69)*12-[1]monthly_yield2!$D69</f>
        <v>19.21500000000006</v>
      </c>
      <c r="I67" s="11">
        <f>([1]monthly_yield2!AS68-[1]monthly_yield2!AD69)*12-[1]monthly_yield2!$D69</f>
        <v>23.847000000000008</v>
      </c>
      <c r="J67" s="11">
        <f>Economicpolicyuncertainty!B67</f>
        <v>67.75</v>
      </c>
      <c r="K67" s="11">
        <f>'Control variable'!E67</f>
        <v>-1.752949598247823E-3</v>
      </c>
      <c r="L67" s="11">
        <f>'Control variable'!F67</f>
        <v>-2.5786050059225241E-3</v>
      </c>
      <c r="M67" s="11">
        <f>'Control variable'!G67</f>
        <v>4.7058910374124926E-3</v>
      </c>
      <c r="N67" s="11">
        <f>Principalcomponent!E67</f>
        <v>-0.15290968255257628</v>
      </c>
      <c r="O67" s="11">
        <f>Principalcomponent!F67</f>
        <v>-0.32465027581851513</v>
      </c>
      <c r="P67" s="11">
        <f>Principalcomponent!G67</f>
        <v>6.556435051163198E-2</v>
      </c>
    </row>
    <row r="68" spans="1:16" x14ac:dyDescent="0.3">
      <c r="A68" s="8">
        <v>41532</v>
      </c>
      <c r="B68" s="11">
        <f>('Holding period returnprocess'!AJ69-'Holding period returnprocess'!U70)*12-'Holding period returnprocess'!B70</f>
        <v>0.35499999999999998</v>
      </c>
      <c r="C68" s="11">
        <f>([1]monthly_yield2!AM69-[1]monthly_yield2!X70)*12-[1]monthly_yield2!$D70</f>
        <v>1.4349999999999996</v>
      </c>
      <c r="D68" s="11">
        <f>([1]monthly_yield2!AN69-[1]monthly_yield2!Y70)*12-[1]monthly_yield2!$D70</f>
        <v>5.7549999999999999</v>
      </c>
      <c r="E68" s="11">
        <f>([1]monthly_yield2!AO69-[1]monthly_yield2!Z70)*12-[1]monthly_yield2!$D70</f>
        <v>13.795000000000023</v>
      </c>
      <c r="F68" s="11">
        <f>([1]monthly_yield2!AP69-[1]monthly_yield2!AA70)*12-[1]monthly_yield2!$D70</f>
        <v>18.475000000000019</v>
      </c>
      <c r="G68" s="11">
        <f>([1]monthly_yield2!AQ69-[1]monthly_yield2!AB70)*12-[1]monthly_yield2!$D70</f>
        <v>16.794999999999927</v>
      </c>
      <c r="H68" s="11">
        <f>([1]monthly_yield2!AR69-[1]monthly_yield2!AC70)*12-[1]monthly_yield2!$D70</f>
        <v>11.994999999999987</v>
      </c>
      <c r="I68" s="11">
        <f>([1]monthly_yield2!AS69-[1]monthly_yield2!AD70)*12-[1]monthly_yield2!$D70</f>
        <v>-22.253000000000004</v>
      </c>
      <c r="J68" s="11">
        <f>Economicpolicyuncertainty!B68</f>
        <v>156.80000000000001</v>
      </c>
      <c r="K68" s="11">
        <f>'Control variable'!E68</f>
        <v>5.1369583217042211E-3</v>
      </c>
      <c r="L68" s="11">
        <f>'Control variable'!F68</f>
        <v>1.1623287194421873E-3</v>
      </c>
      <c r="M68" s="11">
        <f>'Control variable'!G68</f>
        <v>-1.4051753455650302E-2</v>
      </c>
      <c r="N68" s="11">
        <f>Principalcomponent!E68</f>
        <v>-0.3901417791742664</v>
      </c>
      <c r="O68" s="11">
        <f>Principalcomponent!F68</f>
        <v>-0.11317130412367785</v>
      </c>
      <c r="P68" s="11">
        <f>Principalcomponent!G68</f>
        <v>0.98790180217684509</v>
      </c>
    </row>
    <row r="69" spans="1:16" x14ac:dyDescent="0.3">
      <c r="A69" s="8">
        <v>41501</v>
      </c>
      <c r="B69" s="11">
        <f>('Holding period returnprocess'!AJ70-'Holding period returnprocess'!U71)*12-'Holding period returnprocess'!B71</f>
        <v>-0.2349999999999999</v>
      </c>
      <c r="C69" s="11">
        <f>([1]monthly_yield2!AM70-[1]monthly_yield2!X71)*12-[1]monthly_yield2!$D71</f>
        <v>-1.9150000000000003</v>
      </c>
      <c r="D69" s="11">
        <f>([1]monthly_yield2!AN70-[1]monthly_yield2!Y71)*12-[1]monthly_yield2!$D71</f>
        <v>-6.4750000000000005</v>
      </c>
      <c r="E69" s="11">
        <f>([1]monthly_yield2!AO70-[1]monthly_yield2!Z71)*12-[1]monthly_yield2!$D71</f>
        <v>-14.395000000000033</v>
      </c>
      <c r="F69" s="11">
        <f>([1]monthly_yield2!AP70-[1]monthly_yield2!AA71)*12-[1]monthly_yield2!$D71</f>
        <v>-20.15500000000003</v>
      </c>
      <c r="G69" s="11">
        <f>([1]monthly_yield2!AQ70-[1]monthly_yield2!AB71)*12-[1]monthly_yield2!$D71</f>
        <v>-21.594999999999956</v>
      </c>
      <c r="H69" s="11">
        <f>([1]monthly_yield2!AR70-[1]monthly_yield2!AC71)*12-[1]monthly_yield2!$D71</f>
        <v>-28.795000000000101</v>
      </c>
      <c r="I69" s="11">
        <f>([1]monthly_yield2!AS70-[1]monthly_yield2!AD71)*12-[1]monthly_yield2!$D71</f>
        <v>-32.287000000000063</v>
      </c>
      <c r="J69" s="11">
        <f>Economicpolicyuncertainty!B69</f>
        <v>101.91</v>
      </c>
      <c r="K69" s="11">
        <f>'Control variable'!E69</f>
        <v>6.5809120772850642E-3</v>
      </c>
      <c r="L69" s="11">
        <f>'Control variable'!F69</f>
        <v>1.2022086145905167E-3</v>
      </c>
      <c r="M69" s="11">
        <f>'Control variable'!G69</f>
        <v>2.3530497410194036E-2</v>
      </c>
      <c r="N69" s="11">
        <f>Principalcomponent!E69</f>
        <v>0.60090945203101065</v>
      </c>
      <c r="O69" s="11">
        <f>Principalcomponent!F69</f>
        <v>0.57336060836176028</v>
      </c>
      <c r="P69" s="11">
        <f>Principalcomponent!G69</f>
        <v>-0.43831980731908909</v>
      </c>
    </row>
    <row r="70" spans="1:16" x14ac:dyDescent="0.3">
      <c r="A70" s="8">
        <v>41470</v>
      </c>
      <c r="B70" s="11">
        <f>('Holding period returnprocess'!AJ71-'Holding period returnprocess'!U72)*12-'Holding period returnprocess'!B72</f>
        <v>0.50499999999999989</v>
      </c>
      <c r="C70" s="11">
        <f>([1]monthly_yield2!AM71-[1]monthly_yield2!X72)*12-[1]monthly_yield2!$D72</f>
        <v>1.2250000000000001</v>
      </c>
      <c r="D70" s="11">
        <f>([1]monthly_yield2!AN71-[1]monthly_yield2!Y72)*12-[1]monthly_yield2!$D72</f>
        <v>1.824999999999998</v>
      </c>
      <c r="E70" s="11">
        <f>([1]monthly_yield2!AO71-[1]monthly_yield2!Z72)*12-[1]monthly_yield2!$D72</f>
        <v>1.825000000000006</v>
      </c>
      <c r="F70" s="11">
        <f>([1]monthly_yield2!AP71-[1]monthly_yield2!AA72)*12-[1]monthly_yield2!$D72</f>
        <v>-3.335000000000012</v>
      </c>
      <c r="G70" s="11">
        <f>([1]monthly_yield2!AQ71-[1]monthly_yield2!AB72)*12-[1]monthly_yield2!$D72</f>
        <v>-9.5750000000000064</v>
      </c>
      <c r="H70" s="11">
        <f>([1]monthly_yield2!AR71-[1]monthly_yield2!AC72)*12-[1]monthly_yield2!$D72</f>
        <v>-28.774999999999938</v>
      </c>
      <c r="I70" s="11">
        <f>([1]monthly_yield2!AS71-[1]monthly_yield2!AD72)*12-[1]monthly_yield2!$D72</f>
        <v>-57.178999999999995</v>
      </c>
      <c r="J70" s="11">
        <f>Economicpolicyuncertainty!B70</f>
        <v>77.62</v>
      </c>
      <c r="K70" s="11">
        <f>'Control variable'!E70</f>
        <v>-4.2707951326634254E-3</v>
      </c>
      <c r="L70" s="11">
        <f>'Control variable'!F70</f>
        <v>3.9391993658615163E-4</v>
      </c>
      <c r="M70" s="11">
        <f>'Control variable'!G70</f>
        <v>-2.8170876966696335E-2</v>
      </c>
      <c r="N70" s="11">
        <f>Principalcomponent!E70</f>
        <v>0.13343864281924259</v>
      </c>
      <c r="O70" s="11">
        <f>Principalcomponent!F70</f>
        <v>0.5025726257272819</v>
      </c>
      <c r="P70" s="11">
        <f>Principalcomponent!G70</f>
        <v>1.0680259118512285</v>
      </c>
    </row>
    <row r="71" spans="1:16" x14ac:dyDescent="0.3">
      <c r="A71" s="8">
        <v>41440</v>
      </c>
      <c r="B71" s="11">
        <f>('Holding period returnprocess'!AJ72-'Holding period returnprocess'!U73)*12-'Holding period returnprocess'!B73</f>
        <v>-9.9999999999999617E-2</v>
      </c>
      <c r="C71" s="11">
        <f>([1]monthly_yield2!AM72-[1]monthly_yield2!X73)*12-[1]monthly_yield2!$D73</f>
        <v>-1.4200000000000002</v>
      </c>
      <c r="D71" s="11">
        <f>([1]monthly_yield2!AN72-[1]monthly_yield2!Y73)*12-[1]monthly_yield2!$D73</f>
        <v>-5.0199999999999996</v>
      </c>
      <c r="E71" s="11">
        <f>([1]monthly_yield2!AO72-[1]monthly_yield2!Z73)*12-[1]monthly_yield2!$D73</f>
        <v>-21.580000000000002</v>
      </c>
      <c r="F71" s="11">
        <f>([1]monthly_yield2!AP72-[1]monthly_yield2!AA73)*12-[1]monthly_yield2!$D73</f>
        <v>-34.419999999999995</v>
      </c>
      <c r="G71" s="11">
        <f>([1]monthly_yield2!AQ72-[1]monthly_yield2!AB73)*12-[1]monthly_yield2!$D73</f>
        <v>-43.179999999999978</v>
      </c>
      <c r="H71" s="11">
        <f>([1]monthly_yield2!AR72-[1]monthly_yield2!AC73)*12-[1]monthly_yield2!$D73</f>
        <v>-64.780000000000115</v>
      </c>
      <c r="I71" s="11">
        <f>([1]monthly_yield2!AS72-[1]monthly_yield2!AD73)*12-[1]monthly_yield2!$D73</f>
        <v>-58.624000000000052</v>
      </c>
      <c r="J71" s="11">
        <f>Economicpolicyuncertainty!B71</f>
        <v>122.13</v>
      </c>
      <c r="K71" s="11">
        <f>'Control variable'!E71</f>
        <v>2.0353218204222853E-3</v>
      </c>
      <c r="L71" s="11">
        <f>'Control variable'!F71</f>
        <v>2.3968333841957782E-3</v>
      </c>
      <c r="M71" s="11">
        <f>'Control variable'!G71</f>
        <v>2.8170876966696439E-2</v>
      </c>
      <c r="N71" s="11">
        <f>Principalcomponent!E71</f>
        <v>0.93925992380428647</v>
      </c>
      <c r="O71" s="11">
        <f>Principalcomponent!F71</f>
        <v>0.94533160201181976</v>
      </c>
      <c r="P71" s="11">
        <f>Principalcomponent!G71</f>
        <v>0.1287543856864963</v>
      </c>
    </row>
    <row r="72" spans="1:16" x14ac:dyDescent="0.3">
      <c r="A72" s="8">
        <v>41409</v>
      </c>
      <c r="B72" s="11">
        <f>('Holding period returnprocess'!AJ73-'Holding period returnprocess'!U74)*12-'Holding period returnprocess'!B74</f>
        <v>-0.34500000000000008</v>
      </c>
      <c r="C72" s="11">
        <f>([1]monthly_yield2!AM73-[1]monthly_yield2!X74)*12-[1]monthly_yield2!$D74</f>
        <v>-1.9049999999999994</v>
      </c>
      <c r="D72" s="11">
        <f>([1]monthly_yield2!AN73-[1]monthly_yield2!Y74)*12-[1]monthly_yield2!$D74</f>
        <v>-7.1850000000000023</v>
      </c>
      <c r="E72" s="11">
        <f>([1]monthly_yield2!AO73-[1]monthly_yield2!Z74)*12-[1]monthly_yield2!$D74</f>
        <v>-22.184999999999995</v>
      </c>
      <c r="F72" s="11">
        <f>([1]monthly_yield2!AP73-[1]monthly_yield2!AA74)*12-[1]monthly_yield2!$D74</f>
        <v>-36.944999999999993</v>
      </c>
      <c r="G72" s="11">
        <f>([1]monthly_yield2!AQ73-[1]monthly_yield2!AB74)*12-[1]monthly_yield2!$D74</f>
        <v>-55.185000000000016</v>
      </c>
      <c r="H72" s="11">
        <f>([1]monthly_yield2!AR73-[1]monthly_yield2!AC74)*12-[1]monthly_yield2!$D74</f>
        <v>-110.38499999999999</v>
      </c>
      <c r="I72" s="11">
        <f>([1]monthly_yield2!AS73-[1]monthly_yield2!AD74)*12-[1]monthly_yield2!$D74</f>
        <v>-160.58100000000016</v>
      </c>
      <c r="J72" s="11">
        <f>Economicpolicyuncertainty!B72</f>
        <v>66.84</v>
      </c>
      <c r="K72" s="11">
        <f>'Control variable'!E72</f>
        <v>1.0934981225712264E-3</v>
      </c>
      <c r="L72" s="11">
        <f>'Control variable'!F72</f>
        <v>1.7788247263683104E-3</v>
      </c>
      <c r="M72" s="11">
        <f>'Control variable'!G72</f>
        <v>-4.6520015634892928E-2</v>
      </c>
      <c r="N72" s="11">
        <f>Principalcomponent!E72</f>
        <v>1.257081801988168</v>
      </c>
      <c r="O72" s="11">
        <f>Principalcomponent!F72</f>
        <v>1.6149387120489829</v>
      </c>
      <c r="P72" s="11">
        <f>Principalcomponent!G72</f>
        <v>1.232337430355366</v>
      </c>
    </row>
    <row r="73" spans="1:16" x14ac:dyDescent="0.3">
      <c r="A73" s="8">
        <v>41379</v>
      </c>
      <c r="B73" s="11">
        <f>('Holding period returnprocess'!AJ74-'Holding period returnprocess'!U75)*12-'Holding period returnprocess'!B75</f>
        <v>0.38000000000000023</v>
      </c>
      <c r="C73" s="11">
        <f>([1]monthly_yield2!AM74-[1]monthly_yield2!X75)*12-[1]monthly_yield2!$D75</f>
        <v>0.74</v>
      </c>
      <c r="D73" s="11">
        <f>([1]monthly_yield2!AN74-[1]monthly_yield2!Y75)*12-[1]monthly_yield2!$D75</f>
        <v>1.4600000000000013</v>
      </c>
      <c r="E73" s="11">
        <f>([1]monthly_yield2!AO74-[1]monthly_yield2!Z75)*12-[1]monthly_yield2!$D75</f>
        <v>5.4199999999999955</v>
      </c>
      <c r="F73" s="11">
        <f>([1]monthly_yield2!AP74-[1]monthly_yield2!AA75)*12-[1]monthly_yield2!$D75</f>
        <v>10.939999999999991</v>
      </c>
      <c r="G73" s="11">
        <f>([1]monthly_yield2!AQ74-[1]monthly_yield2!AB75)*12-[1]monthly_yield2!$D75</f>
        <v>20.420000000000023</v>
      </c>
      <c r="H73" s="11">
        <f>([1]monthly_yield2!AR74-[1]monthly_yield2!AC75)*12-[1]monthly_yield2!$D75</f>
        <v>52.820000000000014</v>
      </c>
      <c r="I73" s="11">
        <f>([1]monthly_yield2!AS74-[1]monthly_yield2!AD75)*12-[1]monthly_yield2!$D75</f>
        <v>87.64400000000002</v>
      </c>
      <c r="J73" s="11">
        <f>Economicpolicyuncertainty!B73</f>
        <v>81.56</v>
      </c>
      <c r="K73" s="11">
        <f>'Control variable'!E73</f>
        <v>-1.7203434311952443E-3</v>
      </c>
      <c r="L73" s="11">
        <f>'Control variable'!F73</f>
        <v>-1.0401802770653949E-3</v>
      </c>
      <c r="M73" s="11">
        <f>'Control variable'!G73</f>
        <v>1.3730192811902037E-2</v>
      </c>
      <c r="N73" s="11">
        <f>Principalcomponent!E73</f>
        <v>-0.4433607346487014</v>
      </c>
      <c r="O73" s="11">
        <f>Principalcomponent!F73</f>
        <v>-0.5468815315703951</v>
      </c>
      <c r="P73" s="11">
        <f>Principalcomponent!G73</f>
        <v>-1.036883719358533</v>
      </c>
    </row>
    <row r="74" spans="1:16" x14ac:dyDescent="0.3">
      <c r="A74" s="8">
        <v>41348</v>
      </c>
      <c r="B74" s="11">
        <f>('Holding period returnprocess'!AJ75-'Holding period returnprocess'!U76)*12-'Holding period returnprocess'!B76</f>
        <v>0.37499999999999994</v>
      </c>
      <c r="C74" s="11">
        <f>([1]monthly_yield2!AM75-[1]monthly_yield2!X76)*12-[1]monthly_yield2!$D76</f>
        <v>1.4999999999999958E-2</v>
      </c>
      <c r="D74" s="11">
        <f>([1]monthly_yield2!AN75-[1]monthly_yield2!Y76)*12-[1]monthly_yield2!$D76</f>
        <v>1.4999999999999958E-2</v>
      </c>
      <c r="E74" s="11">
        <f>([1]monthly_yield2!AO75-[1]monthly_yield2!Z76)*12-[1]monthly_yield2!$D76</f>
        <v>1.5000000000002622E-2</v>
      </c>
      <c r="F74" s="11">
        <f>([1]monthly_yield2!AP75-[1]monthly_yield2!AA76)*12-[1]monthly_yield2!$D76</f>
        <v>1.6950000000000147</v>
      </c>
      <c r="G74" s="11">
        <f>([1]monthly_yield2!AQ75-[1]monthly_yield2!AB76)*12-[1]monthly_yield2!$D76</f>
        <v>2.414999999999957</v>
      </c>
      <c r="H74" s="11">
        <f>([1]monthly_yield2!AR75-[1]monthly_yield2!AC76)*12-[1]monthly_yield2!$D76</f>
        <v>1.5000000000007951E-2</v>
      </c>
      <c r="I74" s="11">
        <f>([1]monthly_yield2!AS75-[1]monthly_yield2!AD76)*12-[1]monthly_yield2!$D76</f>
        <v>-11.324999999999996</v>
      </c>
      <c r="J74" s="11">
        <f>Economicpolicyuncertainty!B74</f>
        <v>154.03</v>
      </c>
      <c r="K74" s="11">
        <f>'Control variable'!E74</f>
        <v>4.0539219511022129E-3</v>
      </c>
      <c r="L74" s="11">
        <f>'Control variable'!F74</f>
        <v>2.6110967024419148E-3</v>
      </c>
      <c r="M74" s="11">
        <f>'Control variable'!G74</f>
        <v>-9.1743762760412694E-3</v>
      </c>
      <c r="N74" s="11">
        <f>Principalcomponent!E74</f>
        <v>-4.997864351730474E-3</v>
      </c>
      <c r="O74" s="11">
        <f>Principalcomponent!F74</f>
        <v>0.19197220838603354</v>
      </c>
      <c r="P74" s="11">
        <f>Principalcomponent!G74</f>
        <v>2.1306447008087356E-2</v>
      </c>
    </row>
    <row r="75" spans="1:16" x14ac:dyDescent="0.3">
      <c r="A75" s="8">
        <v>41320</v>
      </c>
      <c r="B75" s="11">
        <f>('Holding period returnprocess'!AJ76-'Holding period returnprocess'!U77)*12-'Holding period returnprocess'!B77</f>
        <v>-0.15000000000000022</v>
      </c>
      <c r="C75" s="11">
        <f>([1]monthly_yield2!AM76-[1]monthly_yield2!X77)*12-[1]monthly_yield2!$D77</f>
        <v>0.57000000000000073</v>
      </c>
      <c r="D75" s="11">
        <f>([1]monthly_yield2!AN76-[1]monthly_yield2!Y77)*12-[1]monthly_yield2!$D77</f>
        <v>2.2499999999999982</v>
      </c>
      <c r="E75" s="11">
        <f>([1]monthly_yield2!AO76-[1]monthly_yield2!Z77)*12-[1]monthly_yield2!$D77</f>
        <v>6.6900000000000022</v>
      </c>
      <c r="F75" s="11">
        <f>([1]monthly_yield2!AP76-[1]monthly_yield2!AA77)*12-[1]monthly_yield2!$D77</f>
        <v>10.170000000000009</v>
      </c>
      <c r="G75" s="11">
        <f>([1]monthly_yield2!AQ76-[1]monthly_yield2!AB77)*12-[1]monthly_yield2!$D77</f>
        <v>15.690000000000019</v>
      </c>
      <c r="H75" s="11">
        <f>([1]monthly_yield2!AR76-[1]monthly_yield2!AC77)*12-[1]monthly_yield2!$D77</f>
        <v>19.2899999999999</v>
      </c>
      <c r="I75" s="11">
        <f>([1]monthly_yield2!AS76-[1]monthly_yield2!AD77)*12-[1]monthly_yield2!$D77</f>
        <v>17.874000000000045</v>
      </c>
      <c r="J75" s="11">
        <f>Economicpolicyuncertainty!B75</f>
        <v>234.74</v>
      </c>
      <c r="K75" s="11">
        <f>'Control variable'!E75</f>
        <v>5.7274440650692511E-3</v>
      </c>
      <c r="L75" s="11">
        <f>'Control variable'!F75</f>
        <v>8.1566732396601543E-3</v>
      </c>
      <c r="M75" s="11">
        <f>'Control variable'!G75</f>
        <v>-2.2574322038539176E-2</v>
      </c>
      <c r="N75" s="11">
        <f>Principalcomponent!E75</f>
        <v>-0.21128884644071666</v>
      </c>
      <c r="O75" s="11">
        <f>Principalcomponent!F75</f>
        <v>-0.38875698411728393</v>
      </c>
      <c r="P75" s="11">
        <f>Principalcomponent!G75</f>
        <v>0.18659343320008212</v>
      </c>
    </row>
    <row r="76" spans="1:16" x14ac:dyDescent="0.3">
      <c r="A76" s="8">
        <v>41289</v>
      </c>
      <c r="B76" s="11">
        <f>('Holding period returnprocess'!AJ77-'Holding period returnprocess'!U78)*12-'Holding period returnprocess'!B78</f>
        <v>0.18500000000000008</v>
      </c>
      <c r="C76" s="11">
        <f>([1]monthly_yield2!AM77-[1]monthly_yield2!X78)*12-[1]monthly_yield2!$D78</f>
        <v>-0.41500000000000048</v>
      </c>
      <c r="D76" s="11">
        <f>([1]monthly_yield2!AN77-[1]monthly_yield2!Y78)*12-[1]monthly_yield2!$D78</f>
        <v>-2.0949999999999993</v>
      </c>
      <c r="E76" s="11">
        <f>([1]monthly_yield2!AO77-[1]monthly_yield2!Z78)*12-[1]monthly_yield2!$D78</f>
        <v>-9.5350000000000108</v>
      </c>
      <c r="F76" s="11">
        <f>([1]monthly_yield2!AP77-[1]monthly_yield2!AA78)*12-[1]monthly_yield2!$D78</f>
        <v>-16.734999999999996</v>
      </c>
      <c r="G76" s="11">
        <f>([1]monthly_yield2!AQ77-[1]monthly_yield2!AB78)*12-[1]monthly_yield2!$D78</f>
        <v>-28.734999999999975</v>
      </c>
      <c r="H76" s="11">
        <f>([1]monthly_yield2!AR77-[1]monthly_yield2!AC78)*12-[1]monthly_yield2!$D78</f>
        <v>-59.934999999999995</v>
      </c>
      <c r="I76" s="11">
        <f>([1]monthly_yield2!AS77-[1]monthly_yield2!AD78)*12-[1]monthly_yield2!$D78</f>
        <v>-84.2830000000002</v>
      </c>
      <c r="J76" s="11">
        <f>Economicpolicyuncertainty!B76</f>
        <v>126.24</v>
      </c>
      <c r="K76" s="11">
        <f>'Control variable'!E76</f>
        <v>-1.3262325348348959E-3</v>
      </c>
      <c r="L76" s="11">
        <f>'Control variable'!F76</f>
        <v>2.9529399709854348E-3</v>
      </c>
      <c r="M76" s="11">
        <f>'Control variable'!G76</f>
        <v>-3.5091319811269943E-2</v>
      </c>
      <c r="N76" s="11">
        <f>Principalcomponent!E76</f>
        <v>0.62037009541343613</v>
      </c>
      <c r="O76" s="11">
        <f>Principalcomponent!F76</f>
        <v>0.80290354574097056</v>
      </c>
      <c r="P76" s="11">
        <f>Principalcomponent!G76</f>
        <v>1.0005024753720535</v>
      </c>
    </row>
    <row r="77" spans="1:16" x14ac:dyDescent="0.3">
      <c r="A77" s="8">
        <v>41258</v>
      </c>
      <c r="B77" s="11">
        <f>('Holding period returnprocess'!AJ78-'Holding period returnprocess'!U79)*12-'Holding period returnprocess'!B79</f>
        <v>0.19499999999999973</v>
      </c>
      <c r="C77" s="11">
        <f>([1]monthly_yield2!AM78-[1]monthly_yield2!X79)*12-[1]monthly_yield2!$D79</f>
        <v>-4.4999999999999832E-2</v>
      </c>
      <c r="D77" s="11">
        <f>([1]monthly_yield2!AN78-[1]monthly_yield2!Y79)*12-[1]monthly_yield2!$D79</f>
        <v>-0.76500000000000112</v>
      </c>
      <c r="E77" s="11">
        <f>([1]monthly_yield2!AO78-[1]monthly_yield2!Z79)*12-[1]monthly_yield2!$D79</f>
        <v>-6.6449999999999987</v>
      </c>
      <c r="F77" s="11">
        <f>([1]monthly_yield2!AP78-[1]monthly_yield2!AA79)*12-[1]monthly_yield2!$D79</f>
        <v>-11.804999999999989</v>
      </c>
      <c r="G77" s="11">
        <f>([1]monthly_yield2!AQ78-[1]monthly_yield2!AB79)*12-[1]monthly_yield2!$D79</f>
        <v>-19.24499999999999</v>
      </c>
      <c r="H77" s="11">
        <f>([1]monthly_yield2!AR78-[1]monthly_yield2!AC79)*12-[1]monthly_yield2!$D79</f>
        <v>-40.844999999999871</v>
      </c>
      <c r="I77" s="11">
        <f>([1]monthly_yield2!AS78-[1]monthly_yield2!AD79)*12-[1]monthly_yield2!$D79</f>
        <v>-44.145000000000024</v>
      </c>
      <c r="J77" s="11">
        <f>Economicpolicyuncertainty!B77</f>
        <v>249.99</v>
      </c>
      <c r="K77" s="11">
        <f>'Control variable'!E77</f>
        <v>3.5236373446690099E-3</v>
      </c>
      <c r="L77" s="11">
        <f>'Control variable'!F77</f>
        <v>-2.6966973121297678E-3</v>
      </c>
      <c r="M77" s="11">
        <f>'Control variable'!G77</f>
        <v>-2.5533302005164762E-2</v>
      </c>
      <c r="N77" s="11">
        <f>Principalcomponent!E77</f>
        <v>0.36530276204482148</v>
      </c>
      <c r="O77" s="11">
        <f>Principalcomponent!F77</f>
        <v>0.66799869264205103</v>
      </c>
      <c r="P77" s="11">
        <f>Principalcomponent!G77</f>
        <v>0.44355060182951184</v>
      </c>
    </row>
    <row r="78" spans="1:16" x14ac:dyDescent="0.3">
      <c r="A78" s="8">
        <v>41228</v>
      </c>
      <c r="B78" s="11">
        <f>('Holding period returnprocess'!AJ79-'Holding period returnprocess'!U80)*12-'Holding period returnprocess'!B80</f>
        <v>-2.5000000000000161E-2</v>
      </c>
      <c r="C78" s="11">
        <f>([1]monthly_yield2!AM79-[1]monthly_yield2!X80)*12-[1]monthly_yield2!$D80</f>
        <v>1.1749999999999998</v>
      </c>
      <c r="D78" s="11">
        <f>([1]monthly_yield2!AN79-[1]monthly_yield2!Y80)*12-[1]monthly_yield2!$D80</f>
        <v>1.4150000000000007</v>
      </c>
      <c r="E78" s="11">
        <f>([1]monthly_yield2!AO79-[1]monthly_yield2!Z80)*12-[1]monthly_yield2!$D80</f>
        <v>6.5749999999999975</v>
      </c>
      <c r="F78" s="11">
        <f>([1]monthly_yield2!AP79-[1]monthly_yield2!AA80)*12-[1]monthly_yield2!$D80</f>
        <v>8.3749999999999964</v>
      </c>
      <c r="G78" s="11">
        <f>([1]monthly_yield2!AQ79-[1]monthly_yield2!AB80)*12-[1]monthly_yield2!$D80</f>
        <v>11.974999999999941</v>
      </c>
      <c r="H78" s="11">
        <f>([1]monthly_yield2!AR79-[1]monthly_yield2!AC80)*12-[1]monthly_yield2!$D80</f>
        <v>21.574999999999992</v>
      </c>
      <c r="I78" s="11">
        <f>([1]monthly_yield2!AS79-[1]monthly_yield2!AD80)*12-[1]monthly_yield2!$D80</f>
        <v>8.2550000000000843</v>
      </c>
      <c r="J78" s="11">
        <f>Economicpolicyuncertainty!B78</f>
        <v>251.56</v>
      </c>
      <c r="K78" s="11">
        <f>'Control variable'!E78</f>
        <v>4.8068057306497455E-3</v>
      </c>
      <c r="L78" s="11">
        <f>'Control variable'!F78</f>
        <v>-4.7493470099581421E-3</v>
      </c>
      <c r="M78" s="11">
        <f>'Control variable'!G78</f>
        <v>6.9593291799195184E-2</v>
      </c>
      <c r="N78" s="11">
        <f>Principalcomponent!E78</f>
        <v>-0.24135983108416198</v>
      </c>
      <c r="O78" s="11">
        <f>Principalcomponent!F78</f>
        <v>-0.10163317925857231</v>
      </c>
      <c r="P78" s="11">
        <f>Principalcomponent!G78</f>
        <v>2.0268389083065188E-2</v>
      </c>
    </row>
    <row r="79" spans="1:16" x14ac:dyDescent="0.3">
      <c r="A79" s="8">
        <v>41197</v>
      </c>
      <c r="B79" s="11">
        <f>('Holding period returnprocess'!AJ80-'Holding period returnprocess'!U81)*12-'Holding period returnprocess'!B81</f>
        <v>-5.9999999999999665E-2</v>
      </c>
      <c r="C79" s="11">
        <f>([1]monthly_yield2!AM80-[1]monthly_yield2!X81)*12-[1]monthly_yield2!$D81</f>
        <v>-1.6199999999999994</v>
      </c>
      <c r="D79" s="11">
        <f>([1]monthly_yield2!AN80-[1]monthly_yield2!Y81)*12-[1]monthly_yield2!$D81</f>
        <v>-2.4600000000000022</v>
      </c>
      <c r="E79" s="11">
        <f>([1]monthly_yield2!AO80-[1]monthly_yield2!Z81)*12-[1]monthly_yield2!$D81</f>
        <v>-5.9399999999999968</v>
      </c>
      <c r="F79" s="11">
        <f>([1]monthly_yield2!AP80-[1]monthly_yield2!AA81)*12-[1]monthly_yield2!$D81</f>
        <v>-8.3399999999999945</v>
      </c>
      <c r="G79" s="11">
        <f>([1]monthly_yield2!AQ80-[1]monthly_yield2!AB81)*12-[1]monthly_yield2!$D81</f>
        <v>-8.3399999999999732</v>
      </c>
      <c r="H79" s="11">
        <f>([1]monthly_yield2!AR80-[1]monthly_yield2!AC81)*12-[1]monthly_yield2!$D81</f>
        <v>-9.5400000000000755</v>
      </c>
      <c r="I79" s="11">
        <f>([1]monthly_yield2!AS80-[1]monthly_yield2!AD81)*12-[1]monthly_yield2!$D81</f>
        <v>-17.292000000000083</v>
      </c>
      <c r="J79" s="11">
        <f>Economicpolicyuncertainty!B79</f>
        <v>141.63999999999999</v>
      </c>
      <c r="K79" s="11">
        <f>'Control variable'!E79</f>
        <v>2.117772072211351E-3</v>
      </c>
      <c r="L79" s="11">
        <f>'Control variable'!F79</f>
        <v>-3.8900079155138322E-4</v>
      </c>
      <c r="M79" s="11">
        <f>'Control variable'!G79</f>
        <v>2.2780028331820121E-2</v>
      </c>
      <c r="N79" s="11">
        <f>Principalcomponent!E79</f>
        <v>0.31122062138286971</v>
      </c>
      <c r="O79" s="11">
        <f>Principalcomponent!F79</f>
        <v>0.15785784607708925</v>
      </c>
      <c r="P79" s="11">
        <f>Principalcomponent!G79</f>
        <v>-0.11101668477832555</v>
      </c>
    </row>
    <row r="80" spans="1:16" x14ac:dyDescent="0.3">
      <c r="A80" s="8">
        <v>41167</v>
      </c>
      <c r="B80" s="11">
        <f>('Holding period returnprocess'!AJ81-'Holding period returnprocess'!U82)*12-'Holding period returnprocess'!B82</f>
        <v>-0.09</v>
      </c>
      <c r="C80" s="11">
        <f>([1]monthly_yield2!AM81-[1]monthly_yield2!X82)*12-[1]monthly_yield2!$D82</f>
        <v>-0.2100000000000001</v>
      </c>
      <c r="D80" s="11">
        <f>([1]monthly_yield2!AN81-[1]monthly_yield2!Y82)*12-[1]monthly_yield2!$D82</f>
        <v>-0.33000000000000018</v>
      </c>
      <c r="E80" s="11">
        <f>([1]monthly_yield2!AO81-[1]monthly_yield2!Z82)*12-[1]monthly_yield2!$D82</f>
        <v>-1.7700000000000069</v>
      </c>
      <c r="F80" s="11">
        <f>([1]monthly_yield2!AP81-[1]monthly_yield2!AA82)*12-[1]monthly_yield2!$D82</f>
        <v>-2.490000000000002</v>
      </c>
      <c r="G80" s="11">
        <f>([1]monthly_yield2!AQ81-[1]monthly_yield2!AB82)*12-[1]monthly_yield2!$D82</f>
        <v>-9.5699999999999683</v>
      </c>
      <c r="H80" s="11">
        <f>([1]monthly_yield2!AR81-[1]monthly_yield2!AC82)*12-[1]monthly_yield2!$D82</f>
        <v>-31.170000000000041</v>
      </c>
      <c r="I80" s="11">
        <f>([1]monthly_yield2!AS81-[1]monthly_yield2!AD82)*12-[1]monthly_yield2!$D82</f>
        <v>-45.797999999999803</v>
      </c>
      <c r="J80" s="11">
        <f>Economicpolicyuncertainty!B80</f>
        <v>217</v>
      </c>
      <c r="K80" s="11">
        <f>'Control variable'!E80</f>
        <v>4.8958530900422169E-4</v>
      </c>
      <c r="L80" s="11">
        <f>'Control variable'!F80</f>
        <v>4.4522861158938221E-3</v>
      </c>
      <c r="M80" s="11">
        <f>'Control variable'!G80</f>
        <v>-2.7274417919659288E-2</v>
      </c>
      <c r="N80" s="11">
        <f>Principalcomponent!E80</f>
        <v>0.25407746960442495</v>
      </c>
      <c r="O80" s="11">
        <f>Principalcomponent!F80</f>
        <v>0.35156157499769242</v>
      </c>
      <c r="P80" s="11">
        <f>Principalcomponent!G80</f>
        <v>0.68264484065850028</v>
      </c>
    </row>
    <row r="81" spans="1:16" x14ac:dyDescent="0.3">
      <c r="A81" s="8">
        <v>41136</v>
      </c>
      <c r="B81" s="11">
        <f>('Holding period returnprocess'!AJ82-'Holding period returnprocess'!U83)*12-'Holding period returnprocess'!B83</f>
        <v>2.0000000000000073E-2</v>
      </c>
      <c r="C81" s="11">
        <f>([1]monthly_yield2!AM82-[1]monthly_yield2!X83)*12-[1]monthly_yield2!$D83</f>
        <v>0.26000000000000029</v>
      </c>
      <c r="D81" s="11">
        <f>([1]monthly_yield2!AN82-[1]monthly_yield2!Y83)*12-[1]monthly_yield2!$D83</f>
        <v>1.9999999999999407E-2</v>
      </c>
      <c r="E81" s="11">
        <f>([1]monthly_yield2!AO82-[1]monthly_yield2!Z83)*12-[1]monthly_yield2!$D83</f>
        <v>0.62000000000000122</v>
      </c>
      <c r="F81" s="11">
        <f>([1]monthly_yield2!AP82-[1]monthly_yield2!AA83)*12-[1]monthly_yield2!$D83</f>
        <v>-2.5000000000000067</v>
      </c>
      <c r="G81" s="11">
        <f>([1]monthly_yield2!AQ82-[1]monthly_yield2!AB83)*12-[1]monthly_yield2!$D83</f>
        <v>-7.1800000000000139</v>
      </c>
      <c r="H81" s="11">
        <f>([1]monthly_yield2!AR82-[1]monthly_yield2!AC83)*12-[1]monthly_yield2!$D83</f>
        <v>-19.179999999999929</v>
      </c>
      <c r="I81" s="11">
        <f>([1]monthly_yield2!AS82-[1]monthly_yield2!AD83)*12-[1]monthly_yield2!$D83</f>
        <v>-40.876000000000097</v>
      </c>
      <c r="J81" s="11">
        <f>Economicpolicyuncertainty!B81</f>
        <v>259.97000000000003</v>
      </c>
      <c r="K81" s="11">
        <f>'Control variable'!E81</f>
        <v>-4.7894256835873585E-3</v>
      </c>
      <c r="L81" s="11">
        <f>'Control variable'!F81</f>
        <v>5.549729902718372E-3</v>
      </c>
      <c r="M81" s="11">
        <f>'Control variable'!G81</f>
        <v>4.4943895878392674E-3</v>
      </c>
      <c r="N81" s="11">
        <f>Principalcomponent!E81</f>
        <v>0.16044723999582708</v>
      </c>
      <c r="O81" s="11">
        <f>Principalcomponent!F81</f>
        <v>0.33713708902230627</v>
      </c>
      <c r="P81" s="11">
        <f>Principalcomponent!G81</f>
        <v>0.56882531641069667</v>
      </c>
    </row>
    <row r="82" spans="1:16" x14ac:dyDescent="0.3">
      <c r="A82" s="8">
        <v>41105</v>
      </c>
      <c r="B82" s="11">
        <f>('Holding period returnprocess'!AJ83-'Holding period returnprocess'!U84)*12-'Holding period returnprocess'!B84</f>
        <v>0.68999999999999984</v>
      </c>
      <c r="C82" s="11">
        <f>([1]monthly_yield2!AM83-[1]monthly_yield2!X84)*12-[1]monthly_yield2!$D84</f>
        <v>2.4899999999999998</v>
      </c>
      <c r="D82" s="11">
        <f>([1]monthly_yield2!AN83-[1]monthly_yield2!Y84)*12-[1]monthly_yield2!$D84</f>
        <v>4.0500000000000016</v>
      </c>
      <c r="E82" s="11">
        <f>([1]monthly_yield2!AO83-[1]monthly_yield2!Z84)*12-[1]monthly_yield2!$D84</f>
        <v>7.2899999999999947</v>
      </c>
      <c r="F82" s="11">
        <f>([1]monthly_yield2!AP83-[1]monthly_yield2!AA84)*12-[1]monthly_yield2!$D84</f>
        <v>11.010000000000012</v>
      </c>
      <c r="G82" s="11">
        <f>([1]monthly_yield2!AQ83-[1]monthly_yield2!AB84)*12-[1]monthly_yield2!$D84</f>
        <v>19.290000000000006</v>
      </c>
      <c r="H82" s="11">
        <f>([1]monthly_yield2!AR83-[1]monthly_yield2!AC84)*12-[1]monthly_yield2!$D84</f>
        <v>40.889999999999866</v>
      </c>
      <c r="I82" s="11">
        <f>([1]monthly_yield2!AS83-[1]monthly_yield2!AD84)*12-[1]monthly_yield2!$D84</f>
        <v>74.789999999999978</v>
      </c>
      <c r="J82" s="11">
        <f>Economicpolicyuncertainty!B82</f>
        <v>109.48</v>
      </c>
      <c r="K82" s="11">
        <f>'Control variable'!E82</f>
        <v>2.6206527506440029E-3</v>
      </c>
      <c r="L82" s="11">
        <f>'Control variable'!F82</f>
        <v>-1.6311154075828171E-3</v>
      </c>
      <c r="M82" s="11">
        <f>'Control variable'!G82</f>
        <v>-4.4943895878392153E-3</v>
      </c>
      <c r="N82" s="11">
        <f>Principalcomponent!E82</f>
        <v>-0.48281691296993495</v>
      </c>
      <c r="O82" s="11">
        <f>Principalcomponent!F82</f>
        <v>-0.4812523237193076</v>
      </c>
      <c r="P82" s="11">
        <f>Principalcomponent!G82</f>
        <v>-0.35534602731087278</v>
      </c>
    </row>
    <row r="83" spans="1:16" x14ac:dyDescent="0.3">
      <c r="A83" s="8">
        <v>41075</v>
      </c>
      <c r="B83" s="11">
        <f>('Holding period returnprocess'!AJ84-'Holding period returnprocess'!U85)*12-'Holding period returnprocess'!B85</f>
        <v>-0.27500000000000002</v>
      </c>
      <c r="C83" s="11">
        <f>([1]monthly_yield2!AM84-[1]monthly_yield2!X85)*12-[1]monthly_yield2!$D85</f>
        <v>-1.3549999999999993</v>
      </c>
      <c r="D83" s="11">
        <f>([1]monthly_yield2!AN84-[1]monthly_yield2!Y85)*12-[1]monthly_yield2!$D85</f>
        <v>-2.0750000000000024</v>
      </c>
      <c r="E83" s="11">
        <f>([1]monthly_yield2!AO84-[1]monthly_yield2!Z85)*12-[1]monthly_yield2!$D85</f>
        <v>-2.9149999999999925</v>
      </c>
      <c r="F83" s="11">
        <f>([1]monthly_yield2!AP84-[1]monthly_yield2!AA85)*12-[1]monthly_yield2!$D85</f>
        <v>-6.6350000000000042</v>
      </c>
      <c r="G83" s="11">
        <f>([1]monthly_yield2!AQ84-[1]monthly_yield2!AB85)*12-[1]monthly_yield2!$D85</f>
        <v>-9.5150000000000059</v>
      </c>
      <c r="H83" s="11">
        <f>([1]monthly_yield2!AR84-[1]monthly_yield2!AC85)*12-[1]monthly_yield2!$D85</f>
        <v>-26.314999999999969</v>
      </c>
      <c r="I83" s="11">
        <f>([1]monthly_yield2!AS84-[1]monthly_yield2!AD85)*12-[1]monthly_yield2!$D85</f>
        <v>-23.746999999999986</v>
      </c>
      <c r="J83" s="11">
        <f>Economicpolicyuncertainty!B83</f>
        <v>222.24</v>
      </c>
      <c r="K83" s="11">
        <f>'Control variable'!E83</f>
        <v>-1.9583823824157582E-4</v>
      </c>
      <c r="L83" s="11">
        <f>'Control variable'!F83</f>
        <v>-1.4674730965932796E-3</v>
      </c>
      <c r="M83" s="11">
        <f>'Control variable'!G83</f>
        <v>0</v>
      </c>
      <c r="N83" s="11">
        <f>Principalcomponent!E83</f>
        <v>0.32885795637203991</v>
      </c>
      <c r="O83" s="11">
        <f>Principalcomponent!F83</f>
        <v>0.19393611415738293</v>
      </c>
      <c r="P83" s="11">
        <f>Principalcomponent!G83</f>
        <v>0.209761590625516</v>
      </c>
    </row>
    <row r="84" spans="1:16" x14ac:dyDescent="0.3">
      <c r="A84" s="8">
        <v>41044</v>
      </c>
      <c r="B84" s="11">
        <f>('Holding period returnprocess'!AJ85-'Holding period returnprocess'!U86)*12-'Holding period returnprocess'!B86</f>
        <v>0.26000000000000029</v>
      </c>
      <c r="C84" s="11">
        <f>([1]monthly_yield2!AM85-[1]monthly_yield2!X86)*12-[1]monthly_yield2!$D86</f>
        <v>1.9999999999999407E-2</v>
      </c>
      <c r="D84" s="11">
        <f>([1]monthly_yield2!AN85-[1]monthly_yield2!Y86)*12-[1]monthly_yield2!$D86</f>
        <v>1.1000000000000043</v>
      </c>
      <c r="E84" s="11">
        <f>([1]monthly_yield2!AO85-[1]monthly_yield2!Z86)*12-[1]monthly_yield2!$D86</f>
        <v>9.0199999999999925</v>
      </c>
      <c r="F84" s="11">
        <f>([1]monthly_yield2!AP85-[1]monthly_yield2!AA86)*12-[1]monthly_yield2!$D86</f>
        <v>25.22000000000001</v>
      </c>
      <c r="G84" s="11">
        <f>([1]monthly_yield2!AQ85-[1]monthly_yield2!AB86)*12-[1]monthly_yield2!$D86</f>
        <v>43.22</v>
      </c>
      <c r="H84" s="11">
        <f>([1]monthly_yield2!AR85-[1]monthly_yield2!AC86)*12-[1]monthly_yield2!$D86</f>
        <v>110.42000000000004</v>
      </c>
      <c r="I84" s="11">
        <f>([1]monthly_yield2!AS85-[1]monthly_yield2!AD86)*12-[1]monthly_yield2!$D86</f>
        <v>173.39600000000002</v>
      </c>
      <c r="J84" s="11">
        <f>Economicpolicyuncertainty!B84</f>
        <v>108.36</v>
      </c>
      <c r="K84" s="11">
        <f>'Control variable'!E84</f>
        <v>1.9180677203943319E-3</v>
      </c>
      <c r="L84" s="11">
        <f>'Control variable'!F84</f>
        <v>-1.1741684323553611E-3</v>
      </c>
      <c r="M84" s="11">
        <f>'Control variable'!G84</f>
        <v>5.5313637984052401E-2</v>
      </c>
      <c r="N84" s="11">
        <f>Principalcomponent!E84</f>
        <v>-0.85226779399099595</v>
      </c>
      <c r="O84" s="11">
        <f>Principalcomponent!F84</f>
        <v>-1.309924746876356</v>
      </c>
      <c r="P84" s="11">
        <f>Principalcomponent!G84</f>
        <v>-2.3121010405710964</v>
      </c>
    </row>
    <row r="85" spans="1:16" x14ac:dyDescent="0.3">
      <c r="A85" s="8">
        <v>41014</v>
      </c>
      <c r="B85" s="11">
        <f>('Holding period returnprocess'!AJ86-'Holding period returnprocess'!U87)*12-'Holding period returnprocess'!B87</f>
        <v>-5.5000000000000118E-2</v>
      </c>
      <c r="C85" s="11">
        <f>([1]monthly_yield2!AM86-[1]monthly_yield2!X87)*12-[1]monthly_yield2!$D87</f>
        <v>1.5049999999999992</v>
      </c>
      <c r="D85" s="11">
        <f>([1]monthly_yield2!AN86-[1]monthly_yield2!Y87)*12-[1]monthly_yield2!$D87</f>
        <v>4.7449999999999983</v>
      </c>
      <c r="E85" s="11">
        <f>([1]monthly_yield2!AO86-[1]monthly_yield2!Z87)*12-[1]monthly_yield2!$D87</f>
        <v>13.265000000000008</v>
      </c>
      <c r="F85" s="11">
        <f>([1]monthly_yield2!AP86-[1]monthly_yield2!AA87)*12-[1]monthly_yield2!$D87</f>
        <v>23.585000000000012</v>
      </c>
      <c r="G85" s="11">
        <f>([1]monthly_yield2!AQ86-[1]monthly_yield2!AB87)*12-[1]monthly_yield2!$D87</f>
        <v>33.664999999999992</v>
      </c>
      <c r="H85" s="11">
        <f>([1]monthly_yield2!AR86-[1]monthly_yield2!AC87)*12-[1]monthly_yield2!$D87</f>
        <v>64.864999999999966</v>
      </c>
      <c r="I85" s="11">
        <f>([1]monthly_yield2!AS86-[1]monthly_yield2!AD87)*12-[1]monthly_yield2!$D87</f>
        <v>79.301000000000002</v>
      </c>
      <c r="J85" s="11">
        <f>Economicpolicyuncertainty!B85</f>
        <v>111.81</v>
      </c>
      <c r="K85" s="11">
        <f>'Control variable'!E85</f>
        <v>7.490400783182357E-3</v>
      </c>
      <c r="L85" s="11">
        <f>'Control variable'!F85</f>
        <v>3.0164753642699534E-3</v>
      </c>
      <c r="M85" s="11">
        <f>'Control variable'!G85</f>
        <v>2.8848154337658343E-2</v>
      </c>
      <c r="N85" s="11">
        <f>Principalcomponent!E85</f>
        <v>-0.66484383277815129</v>
      </c>
      <c r="O85" s="11">
        <f>Principalcomponent!F85</f>
        <v>-0.91812472255930877</v>
      </c>
      <c r="P85" s="11">
        <f>Principalcomponent!G85</f>
        <v>-0.3955544458274754</v>
      </c>
    </row>
    <row r="86" spans="1:16" x14ac:dyDescent="0.3">
      <c r="A86" s="8">
        <v>40983</v>
      </c>
      <c r="B86" s="11">
        <f>('Holding period returnprocess'!AJ87-'Holding period returnprocess'!U88)*12-'Holding period returnprocess'!B88</f>
        <v>-0.12000000000000026</v>
      </c>
      <c r="C86" s="11">
        <f>([1]monthly_yield2!AM87-[1]monthly_yield2!X88)*12-[1]monthly_yield2!$D88</f>
        <v>-0.72000000000000008</v>
      </c>
      <c r="D86" s="11">
        <f>([1]monthly_yield2!AN87-[1]monthly_yield2!Y88)*12-[1]monthly_yield2!$D88</f>
        <v>-2.8800000000000008</v>
      </c>
      <c r="E86" s="11">
        <f>([1]monthly_yield2!AO87-[1]monthly_yield2!Z88)*12-[1]monthly_yield2!$D88</f>
        <v>-10.200000000000005</v>
      </c>
      <c r="F86" s="11">
        <f>([1]monthly_yield2!AP87-[1]monthly_yield2!AA88)*12-[1]monthly_yield2!$D88</f>
        <v>-18.48000000000004</v>
      </c>
      <c r="G86" s="11">
        <f>([1]monthly_yield2!AQ87-[1]monthly_yield2!AB88)*12-[1]monthly_yield2!$D88</f>
        <v>-29.999999999999986</v>
      </c>
      <c r="H86" s="11">
        <f>([1]monthly_yield2!AR87-[1]monthly_yield2!AC88)*12-[1]monthly_yield2!$D88</f>
        <v>-64.799999999999969</v>
      </c>
      <c r="I86" s="11">
        <f>([1]monthly_yield2!AS87-[1]monthly_yield2!AD88)*12-[1]monthly_yield2!$D88</f>
        <v>-101.80800000000001</v>
      </c>
      <c r="J86" s="11">
        <f>Economicpolicyuncertainty!B86</f>
        <v>82.22</v>
      </c>
      <c r="K86" s="11">
        <f>'Control variable'!E86</f>
        <v>-4.6806682247925533E-3</v>
      </c>
      <c r="L86" s="11">
        <f>'Control variable'!F86</f>
        <v>7.5658651482020728E-3</v>
      </c>
      <c r="M86" s="11">
        <f>'Control variable'!G86</f>
        <v>-2.8848154337658392E-2</v>
      </c>
      <c r="N86" s="11">
        <f>Principalcomponent!E86</f>
        <v>0.69320418997107258</v>
      </c>
      <c r="O86" s="11">
        <f>Principalcomponent!F86</f>
        <v>0.90865280608056076</v>
      </c>
      <c r="P86" s="11">
        <f>Principalcomponent!G86</f>
        <v>1.0452226643152365</v>
      </c>
    </row>
    <row r="87" spans="1:16" x14ac:dyDescent="0.3">
      <c r="A87" s="8">
        <v>40954</v>
      </c>
      <c r="B87" s="11">
        <f>('Holding period returnprocess'!AJ88-'Holding period returnprocess'!U89)*12-'Holding period returnprocess'!B89</f>
        <v>-0.56000000000000005</v>
      </c>
      <c r="C87" s="11">
        <f>([1]monthly_yield2!AM88-[1]monthly_yield2!X89)*12-[1]monthly_yield2!$D89</f>
        <v>-1.8799999999999992</v>
      </c>
      <c r="D87" s="11">
        <f>([1]monthly_yield2!AN88-[1]monthly_yield2!Y89)*12-[1]monthly_yield2!$D89</f>
        <v>-4.6400000000000023</v>
      </c>
      <c r="E87" s="11">
        <f>([1]monthly_yield2!AO88-[1]monthly_yield2!Z89)*12-[1]monthly_yield2!$D89</f>
        <v>-9.5599999999999952</v>
      </c>
      <c r="F87" s="11">
        <f>([1]monthly_yield2!AP88-[1]monthly_yield2!AA89)*12-[1]monthly_yield2!$D89</f>
        <v>-12.559999999999995</v>
      </c>
      <c r="G87" s="11">
        <f>([1]monthly_yield2!AQ88-[1]monthly_yield2!AB89)*12-[1]monthly_yield2!$D89</f>
        <v>-17.959999999999987</v>
      </c>
      <c r="H87" s="11">
        <f>([1]monthly_yield2!AR88-[1]monthly_yield2!AC89)*12-[1]monthly_yield2!$D89</f>
        <v>-33.560000000000038</v>
      </c>
      <c r="I87" s="11">
        <f>([1]monthly_yield2!AS88-[1]monthly_yield2!AD89)*12-[1]monthly_yield2!$D89</f>
        <v>-50.684000000000118</v>
      </c>
      <c r="J87" s="11">
        <f>Economicpolicyuncertainty!B87</f>
        <v>51.9</v>
      </c>
      <c r="K87" s="11">
        <f>'Control variable'!E87</f>
        <v>2.289300984557035E-3</v>
      </c>
      <c r="L87" s="11">
        <f>'Control variable'!F87</f>
        <v>4.3933088218769756E-3</v>
      </c>
      <c r="M87" s="11">
        <f>'Control variable'!G87</f>
        <v>-2.3420274208098613E-2</v>
      </c>
      <c r="N87" s="11">
        <f>Principalcomponent!E87</f>
        <v>0.57512294299993771</v>
      </c>
      <c r="O87" s="11">
        <f>Principalcomponent!F87</f>
        <v>0.33361512620530182</v>
      </c>
      <c r="P87" s="11">
        <f>Principalcomponent!G87</f>
        <v>0.23690198206350357</v>
      </c>
    </row>
    <row r="88" spans="1:16" x14ac:dyDescent="0.3">
      <c r="A88" s="8">
        <v>40923</v>
      </c>
      <c r="B88" s="11">
        <f>('Holding period returnprocess'!AJ89-'Holding period returnprocess'!U90)*12-'Holding period returnprocess'!B90</f>
        <v>-6.0000000000000157E-2</v>
      </c>
      <c r="C88" s="11">
        <f>([1]monthly_yield2!AM89-[1]monthly_yield2!X90)*12-[1]monthly_yield2!$D90</f>
        <v>0.78000000000000025</v>
      </c>
      <c r="D88" s="11">
        <f>([1]monthly_yield2!AN89-[1]monthly_yield2!Y90)*12-[1]monthly_yield2!$D90</f>
        <v>2.2200000000000024</v>
      </c>
      <c r="E88" s="11">
        <f>([1]monthly_yield2!AO89-[1]monthly_yield2!Z90)*12-[1]monthly_yield2!$D90</f>
        <v>7.2599999999999962</v>
      </c>
      <c r="F88" s="11">
        <f>([1]monthly_yield2!AP89-[1]monthly_yield2!AA90)*12-[1]monthly_yield2!$D90</f>
        <v>9.3000000000000167</v>
      </c>
      <c r="G88" s="11">
        <f>([1]monthly_yield2!AQ89-[1]monthly_yield2!AB90)*12-[1]monthly_yield2!$D90</f>
        <v>7.2599999999999536</v>
      </c>
      <c r="H88" s="11">
        <f>([1]monthly_yield2!AR89-[1]monthly_yield2!AC90)*12-[1]monthly_yield2!$D90</f>
        <v>-4.7399999999999611</v>
      </c>
      <c r="I88" s="11">
        <f>([1]monthly_yield2!AS89-[1]monthly_yield2!AD90)*12-[1]monthly_yield2!$D90</f>
        <v>-16.788000000000022</v>
      </c>
      <c r="J88" s="11">
        <f>Economicpolicyuncertainty!B88</f>
        <v>92.52</v>
      </c>
      <c r="K88" s="11">
        <f>'Control variable'!E88</f>
        <v>6.1045672951296577E-3</v>
      </c>
      <c r="L88" s="11">
        <f>'Control variable'!F88</f>
        <v>4.3905388909478114E-3</v>
      </c>
      <c r="M88" s="11">
        <f>'Control variable'!G88</f>
        <v>-5.8443595870074548E-2</v>
      </c>
      <c r="N88" s="11">
        <f>Principalcomponent!E88</f>
        <v>-8.8998193543743206E-2</v>
      </c>
      <c r="O88" s="11">
        <f>Principalcomponent!F88</f>
        <v>-0.13158623499780939</v>
      </c>
      <c r="P88" s="11">
        <f>Principalcomponent!G88</f>
        <v>0.78262859555817321</v>
      </c>
    </row>
    <row r="89" spans="1:16" x14ac:dyDescent="0.3">
      <c r="A89" s="8">
        <v>40892</v>
      </c>
      <c r="B89" s="11">
        <f>('Holding period returnprocess'!AJ90-'Holding period returnprocess'!U91)*12-'Holding period returnprocess'!B91</f>
        <v>5.0000000000000773E-3</v>
      </c>
      <c r="C89" s="11">
        <f>([1]monthly_yield2!AM90-[1]monthly_yield2!X91)*12-[1]monthly_yield2!$D91</f>
        <v>4.9999999999999108E-3</v>
      </c>
      <c r="D89" s="11">
        <f>([1]monthly_yield2!AN90-[1]monthly_yield2!Y91)*12-[1]monthly_yield2!$D91</f>
        <v>1.8050000000000002</v>
      </c>
      <c r="E89" s="11">
        <f>([1]monthly_yield2!AO90-[1]monthly_yield2!Z91)*12-[1]monthly_yield2!$D91</f>
        <v>7.8050000000000033</v>
      </c>
      <c r="F89" s="11">
        <f>([1]monthly_yield2!AP90-[1]monthly_yield2!AA91)*12-[1]monthly_yield2!$D91</f>
        <v>15.124999999999996</v>
      </c>
      <c r="G89" s="11">
        <f>([1]monthly_yield2!AQ90-[1]monthly_yield2!AB91)*12-[1]monthly_yield2!$D91</f>
        <v>22.805000000000046</v>
      </c>
      <c r="H89" s="11">
        <f>([1]monthly_yield2!AR90-[1]monthly_yield2!AC91)*12-[1]monthly_yield2!$D91</f>
        <v>48.004999999999974</v>
      </c>
      <c r="I89" s="11">
        <f>([1]monthly_yield2!AS90-[1]monthly_yield2!AD91)*12-[1]monthly_yield2!$D91</f>
        <v>63.689</v>
      </c>
      <c r="J89" s="11">
        <f>Economicpolicyuncertainty!B89</f>
        <v>193.99</v>
      </c>
      <c r="K89" s="11">
        <f>'Control variable'!E89</f>
        <v>5.525035764529093E-3</v>
      </c>
      <c r="L89" s="11">
        <f>'Control variable'!F89</f>
        <v>-2.4695632397799118E-3</v>
      </c>
      <c r="M89" s="11">
        <f>'Control variable'!G89</f>
        <v>5.3824650013780083E-2</v>
      </c>
      <c r="N89" s="11">
        <f>Principalcomponent!E89</f>
        <v>-0.40975870130246039</v>
      </c>
      <c r="O89" s="11">
        <f>Principalcomponent!F89</f>
        <v>-0.63917319500819625</v>
      </c>
      <c r="P89" s="11">
        <f>Principalcomponent!G89</f>
        <v>-0.60994459341314566</v>
      </c>
    </row>
    <row r="90" spans="1:16" x14ac:dyDescent="0.3">
      <c r="A90" s="8">
        <v>40862</v>
      </c>
      <c r="B90" s="11">
        <f>('Holding period returnprocess'!AJ91-'Holding period returnprocess'!U92)*12-'Holding period returnprocess'!B92</f>
        <v>-1.5000000000000051E-2</v>
      </c>
      <c r="C90" s="11">
        <f>([1]monthly_yield2!AM91-[1]monthly_yield2!X92)*12-[1]monthly_yield2!$D92</f>
        <v>-1.4999999999999885E-2</v>
      </c>
      <c r="D90" s="11">
        <f>([1]monthly_yield2!AN91-[1]monthly_yield2!Y92)*12-[1]monthly_yield2!$D92</f>
        <v>-1.4999999999999219E-2</v>
      </c>
      <c r="E90" s="11">
        <f>([1]monthly_yield2!AO91-[1]monthly_yield2!Z92)*12-[1]monthly_yield2!$D92</f>
        <v>1.7849999999999997</v>
      </c>
      <c r="F90" s="11">
        <f>([1]monthly_yield2!AP91-[1]monthly_yield2!AA92)*12-[1]monthly_yield2!$D92</f>
        <v>4.1849999999999916</v>
      </c>
      <c r="G90" s="11">
        <f>([1]monthly_yield2!AQ91-[1]monthly_yield2!AB92)*12-[1]monthly_yield2!$D92</f>
        <v>10.784999999999979</v>
      </c>
      <c r="H90" s="11">
        <f>([1]monthly_yield2!AR91-[1]monthly_yield2!AC92)*12-[1]monthly_yield2!$D92</f>
        <v>28.785000000000064</v>
      </c>
      <c r="I90" s="11">
        <f>([1]monthly_yield2!AS91-[1]monthly_yield2!AD92)*12-[1]monthly_yield2!$D92</f>
        <v>43.364999999999931</v>
      </c>
      <c r="J90" s="11">
        <f>Economicpolicyuncertainty!B90</f>
        <v>90.16</v>
      </c>
      <c r="K90" s="11">
        <f>'Control variable'!E90</f>
        <v>-8.0278588294853284E-4</v>
      </c>
      <c r="L90" s="11">
        <f>'Control variable'!F90</f>
        <v>-8.4391732851916285E-4</v>
      </c>
      <c r="M90" s="11">
        <f>'Control variable'!G90</f>
        <v>-1.3730192811902131E-2</v>
      </c>
      <c r="N90" s="11">
        <f>Principalcomponent!E90</f>
        <v>-0.15739423359117335</v>
      </c>
      <c r="O90" s="11">
        <f>Principalcomponent!F90</f>
        <v>-0.31829456548284019</v>
      </c>
      <c r="P90" s="11">
        <f>Principalcomponent!G90</f>
        <v>-0.57281535945363171</v>
      </c>
    </row>
    <row r="91" spans="1:16" x14ac:dyDescent="0.3">
      <c r="A91" s="8">
        <v>40831</v>
      </c>
      <c r="B91" s="11">
        <f>('Holding period returnprocess'!AJ92-'Holding period returnprocess'!U93)*12-'Holding period returnprocess'!B93</f>
        <v>0.10500000000000005</v>
      </c>
      <c r="C91" s="11">
        <f>([1]monthly_yield2!AM92-[1]monthly_yield2!X93)*12-[1]monthly_yield2!$D93</f>
        <v>-1.4999999999999885E-2</v>
      </c>
      <c r="D91" s="11">
        <f>([1]monthly_yield2!AN92-[1]monthly_yield2!Y93)*12-[1]monthly_yield2!$D93</f>
        <v>0.34500000000000108</v>
      </c>
      <c r="E91" s="11">
        <f>([1]monthly_yield2!AO92-[1]monthly_yield2!Z93)*12-[1]monthly_yield2!$D93</f>
        <v>-1.8150000000000088</v>
      </c>
      <c r="F91" s="11">
        <f>([1]monthly_yield2!AP92-[1]monthly_yield2!AA93)*12-[1]monthly_yield2!$D93</f>
        <v>-12.615000000000013</v>
      </c>
      <c r="G91" s="11">
        <f>([1]monthly_yield2!AQ92-[1]monthly_yield2!AB93)*12-[1]monthly_yield2!$D93</f>
        <v>-30.015000000000004</v>
      </c>
      <c r="H91" s="11">
        <f>([1]monthly_yield2!AR92-[1]monthly_yield2!AC93)*12-[1]monthly_yield2!$D93</f>
        <v>-55.215000000000025</v>
      </c>
      <c r="I91" s="11">
        <f>([1]monthly_yield2!AS92-[1]monthly_yield2!AD93)*12-[1]monthly_yield2!$D93</f>
        <v>-91.994999999999905</v>
      </c>
      <c r="J91" s="11">
        <f>Economicpolicyuncertainty!B91</f>
        <v>106.27</v>
      </c>
      <c r="K91" s="11">
        <f>'Control variable'!E91</f>
        <v>6.8663280122507808E-3</v>
      </c>
      <c r="L91" s="11">
        <f>'Control variable'!F91</f>
        <v>-2.0648128930518053E-3</v>
      </c>
      <c r="M91" s="11">
        <f>'Control variable'!G91</f>
        <v>-4.5351551653911512E-3</v>
      </c>
      <c r="N91" s="11">
        <f>Principalcomponent!E91</f>
        <v>0.47236863286368524</v>
      </c>
      <c r="O91" s="11">
        <f>Principalcomponent!F91</f>
        <v>0.83924690768152688</v>
      </c>
      <c r="P91" s="11">
        <f>Principalcomponent!G91</f>
        <v>1.3187996666173516</v>
      </c>
    </row>
    <row r="92" spans="1:16" x14ac:dyDescent="0.3">
      <c r="A92" s="8">
        <v>40801</v>
      </c>
      <c r="B92" s="11">
        <f>('Holding period returnprocess'!AJ93-'Holding period returnprocess'!U94)*12-'Holding period returnprocess'!B94</f>
        <v>-0.34999999999999987</v>
      </c>
      <c r="C92" s="11">
        <f>([1]monthly_yield2!AM93-[1]monthly_yield2!X94)*12-[1]monthly_yield2!$D94</f>
        <v>-1.19</v>
      </c>
      <c r="D92" s="11">
        <f>([1]monthly_yield2!AN93-[1]monthly_yield2!Y94)*12-[1]monthly_yield2!$D94</f>
        <v>-3.2299999999999995</v>
      </c>
      <c r="E92" s="11">
        <f>([1]monthly_yield2!AO93-[1]monthly_yield2!Z94)*12-[1]monthly_yield2!$D94</f>
        <v>1.0000000000003126E-2</v>
      </c>
      <c r="F92" s="11">
        <f>([1]monthly_yield2!AP93-[1]monthly_yield2!AA94)*12-[1]monthly_yield2!$D94</f>
        <v>10.930000000000005</v>
      </c>
      <c r="G92" s="11">
        <f>([1]monthly_yield2!AQ93-[1]monthly_yield2!AB94)*12-[1]monthly_yield2!$D94</f>
        <v>37.21</v>
      </c>
      <c r="H92" s="11">
        <f>([1]monthly_yield2!AR93-[1]monthly_yield2!AC94)*12-[1]monthly_yield2!$D94</f>
        <v>127.20999999999991</v>
      </c>
      <c r="I92" s="11">
        <f>([1]monthly_yield2!AS93-[1]monthly_yield2!AD94)*12-[1]monthly_yield2!$D94</f>
        <v>312.99399999999991</v>
      </c>
      <c r="J92" s="11">
        <f>Economicpolicyuncertainty!B92</f>
        <v>106.29</v>
      </c>
      <c r="K92" s="11">
        <f>'Control variable'!E92</f>
        <v>-2.4267557620159951E-4</v>
      </c>
      <c r="L92" s="11">
        <f>'Control variable'!F92</f>
        <v>1.5173104178217585E-3</v>
      </c>
      <c r="M92" s="11">
        <f>'Control variable'!G92</f>
        <v>4.5351551653911425E-3</v>
      </c>
      <c r="N92" s="11">
        <f>Principalcomponent!E92</f>
        <v>-0.73971140495964105</v>
      </c>
      <c r="O92" s="11">
        <f>Principalcomponent!F92</f>
        <v>-1.8321465102736829</v>
      </c>
      <c r="P92" s="11">
        <f>Principalcomponent!G92</f>
        <v>-4.4264216659554343</v>
      </c>
    </row>
    <row r="93" spans="1:16" x14ac:dyDescent="0.3">
      <c r="A93" s="8">
        <v>40770</v>
      </c>
      <c r="B93" s="11">
        <f>('Holding period returnprocess'!AJ94-'Holding period returnprocess'!U95)*12-'Holding period returnprocess'!B95</f>
        <v>1.0650000000000002</v>
      </c>
      <c r="C93" s="11">
        <f>([1]monthly_yield2!AM94-[1]monthly_yield2!X95)*12-[1]monthly_yield2!$D95</f>
        <v>3.7049999999999992</v>
      </c>
      <c r="D93" s="11">
        <f>([1]monthly_yield2!AN94-[1]monthly_yield2!Y95)*12-[1]monthly_yield2!$D95</f>
        <v>7.7850000000000019</v>
      </c>
      <c r="E93" s="11">
        <f>([1]monthly_yield2!AO94-[1]monthly_yield2!Z95)*12-[1]monthly_yield2!$D95</f>
        <v>23.265000000000001</v>
      </c>
      <c r="F93" s="11">
        <f>([1]monthly_yield2!AP94-[1]monthly_yield2!AA95)*12-[1]monthly_yield2!$D95</f>
        <v>44.384999999999991</v>
      </c>
      <c r="G93" s="11">
        <f>([1]monthly_yield2!AQ94-[1]monthly_yield2!AB95)*12-[1]monthly_yield2!$D95</f>
        <v>70.665000000000006</v>
      </c>
      <c r="H93" s="11">
        <f>([1]monthly_yield2!AR94-[1]monthly_yield2!AC95)*12-[1]monthly_yield2!$D95</f>
        <v>139.06500000000008</v>
      </c>
      <c r="I93" s="11">
        <f>([1]monthly_yield2!AS94-[1]monthly_yield2!AD95)*12-[1]monthly_yield2!$D95</f>
        <v>180.08099999999982</v>
      </c>
      <c r="J93" s="11">
        <f>Economicpolicyuncertainty!B93</f>
        <v>152.91999999999999</v>
      </c>
      <c r="K93" s="11">
        <f>'Control variable'!E93</f>
        <v>5.5841374906786308E-3</v>
      </c>
      <c r="L93" s="11">
        <f>'Control variable'!F93</f>
        <v>2.7537937295040774E-3</v>
      </c>
      <c r="M93" s="11">
        <f>'Control variable'!G93</f>
        <v>9.5310179804324935E-2</v>
      </c>
      <c r="N93" s="11">
        <f>Principalcomponent!E93</f>
        <v>-1.5665519471419764</v>
      </c>
      <c r="O93" s="11">
        <f>Principalcomponent!F93</f>
        <v>-1.3571173198281505</v>
      </c>
      <c r="P93" s="11">
        <f>Principalcomponent!G93</f>
        <v>-1.756753165809249</v>
      </c>
    </row>
    <row r="94" spans="1:16" x14ac:dyDescent="0.3">
      <c r="A94" s="8">
        <v>40739</v>
      </c>
      <c r="B94" s="11">
        <f>('Holding period returnprocess'!AJ95-'Holding period returnprocess'!U96)*12-'Holding period returnprocess'!B96</f>
        <v>-6.0000000000000157E-2</v>
      </c>
      <c r="C94" s="11">
        <f>([1]monthly_yield2!AM95-[1]monthly_yield2!X96)*12-[1]monthly_yield2!$D96</f>
        <v>2.2200000000000011</v>
      </c>
      <c r="D94" s="11">
        <f>([1]monthly_yield2!AN95-[1]monthly_yield2!Y96)*12-[1]monthly_yield2!$D96</f>
        <v>9.42</v>
      </c>
      <c r="E94" s="11">
        <f>([1]monthly_yield2!AO95-[1]monthly_yield2!Z96)*12-[1]monthly_yield2!$D96</f>
        <v>24.660000000000007</v>
      </c>
      <c r="F94" s="11">
        <f>([1]monthly_yield2!AP95-[1]monthly_yield2!AA96)*12-[1]monthly_yield2!$D96</f>
        <v>34.500000000000014</v>
      </c>
      <c r="G94" s="11">
        <f>([1]monthly_yield2!AQ95-[1]monthly_yield2!AB96)*12-[1]monthly_yield2!$D96</f>
        <v>43.26</v>
      </c>
      <c r="H94" s="11">
        <f>([1]monthly_yield2!AR95-[1]monthly_yield2!AC96)*12-[1]monthly_yield2!$D96</f>
        <v>76.859999999999829</v>
      </c>
      <c r="I94" s="11">
        <f>([1]monthly_yield2!AS95-[1]monthly_yield2!AD96)*12-[1]monthly_yield2!$D96</f>
        <v>98.304000000000073</v>
      </c>
      <c r="J94" s="11">
        <f>Economicpolicyuncertainty!B94</f>
        <v>320.02</v>
      </c>
      <c r="K94" s="11">
        <f>'Control variable'!E94</f>
        <v>5.3039021938294118E-3</v>
      </c>
      <c r="L94" s="11">
        <f>'Control variable'!F94</f>
        <v>8.8565336004915859E-4</v>
      </c>
      <c r="M94" s="11">
        <f>'Control variable'!G94</f>
        <v>-3.4401426717332324E-2</v>
      </c>
      <c r="N94" s="11">
        <f>Principalcomponent!E94</f>
        <v>-0.95293831816443619</v>
      </c>
      <c r="O94" s="11">
        <f>Principalcomponent!F94</f>
        <v>-1.3634409131779273</v>
      </c>
      <c r="P94" s="11">
        <f>Principalcomponent!G94</f>
        <v>0.15866742839769898</v>
      </c>
    </row>
    <row r="95" spans="1:16" x14ac:dyDescent="0.3">
      <c r="A95" s="8">
        <v>40709</v>
      </c>
      <c r="B95" s="11">
        <f>('Holding period returnprocess'!AJ96-'Holding period returnprocess'!U97)*12-'Holding period returnprocess'!B97</f>
        <v>-0.12000000000000019</v>
      </c>
      <c r="C95" s="11">
        <f>([1]monthly_yield2!AM96-[1]monthly_yield2!X97)*12-[1]monthly_yield2!$D97</f>
        <v>-4.0939474033052647E-16</v>
      </c>
      <c r="D95" s="11">
        <f>([1]monthly_yield2!AN96-[1]monthly_yield2!Y97)*12-[1]monthly_yield2!$D97</f>
        <v>-0.71999999999999975</v>
      </c>
      <c r="E95" s="11">
        <f>([1]monthly_yield2!AO96-[1]monthly_yield2!Z97)*12-[1]monthly_yield2!$D97</f>
        <v>-4.799999999999998</v>
      </c>
      <c r="F95" s="11">
        <f>([1]monthly_yield2!AP96-[1]monthly_yield2!AA97)*12-[1]monthly_yield2!$D97</f>
        <v>-10.919999999999995</v>
      </c>
      <c r="G95" s="11">
        <f>([1]monthly_yield2!AQ96-[1]monthly_yield2!AB97)*12-[1]monthly_yield2!$D97</f>
        <v>-15.600000000000001</v>
      </c>
      <c r="H95" s="11">
        <f>([1]monthly_yield2!AR96-[1]monthly_yield2!AC97)*12-[1]monthly_yield2!$D97</f>
        <v>-43.199999999999967</v>
      </c>
      <c r="I95" s="11">
        <f>([1]monthly_yield2!AS96-[1]monthly_yield2!AD97)*12-[1]monthly_yield2!$D97</f>
        <v>-55.475999999999921</v>
      </c>
      <c r="J95" s="11">
        <f>Economicpolicyuncertainty!B95</f>
        <v>128.68</v>
      </c>
      <c r="K95" s="11">
        <f>'Control variable'!E95</f>
        <v>2.8784216655332608E-3</v>
      </c>
      <c r="L95" s="11">
        <f>'Control variable'!F95</f>
        <v>-1.0715409517025759E-3</v>
      </c>
      <c r="M95" s="11">
        <f>'Control variable'!G95</f>
        <v>6.4860634202040926E-2</v>
      </c>
      <c r="N95" s="11">
        <f>Principalcomponent!E95</f>
        <v>0.36651501972977857</v>
      </c>
      <c r="O95" s="11">
        <f>Principalcomponent!F95</f>
        <v>0.6445720058315223</v>
      </c>
      <c r="P95" s="11">
        <f>Principalcomponent!G95</f>
        <v>0.59993264986032169</v>
      </c>
    </row>
    <row r="96" spans="1:16" x14ac:dyDescent="0.3">
      <c r="A96" s="8">
        <v>40678</v>
      </c>
      <c r="B96" s="11">
        <f>('Holding period returnprocess'!AJ97-'Holding period returnprocess'!U98)*12-'Holding period returnprocess'!B98</f>
        <v>0.53</v>
      </c>
      <c r="C96" s="11">
        <f>([1]monthly_yield2!AM97-[1]monthly_yield2!X98)*12-[1]monthly_yield2!$D98</f>
        <v>3.8899999999999997</v>
      </c>
      <c r="D96" s="11">
        <f>([1]monthly_yield2!AN97-[1]monthly_yield2!Y98)*12-[1]monthly_yield2!$D98</f>
        <v>7.9700000000000024</v>
      </c>
      <c r="E96" s="11">
        <f>([1]monthly_yield2!AO97-[1]monthly_yield2!Z98)*12-[1]monthly_yield2!$D98</f>
        <v>17.449999999999992</v>
      </c>
      <c r="F96" s="11">
        <f>([1]monthly_yield2!AP97-[1]monthly_yield2!AA98)*12-[1]monthly_yield2!$D98</f>
        <v>24.409999999999993</v>
      </c>
      <c r="G96" s="11">
        <f>([1]monthly_yield2!AQ97-[1]monthly_yield2!AB98)*12-[1]monthly_yield2!$D98</f>
        <v>32.449999999999925</v>
      </c>
      <c r="H96" s="11">
        <f>([1]monthly_yield2!AR97-[1]monthly_yield2!AC98)*12-[1]monthly_yield2!$D98</f>
        <v>57.649999999999899</v>
      </c>
      <c r="I96" s="11">
        <f>([1]monthly_yield2!AS97-[1]monthly_yield2!AD98)*12-[1]monthly_yield2!$D98</f>
        <v>52.574000000000048</v>
      </c>
      <c r="J96" s="11">
        <f>Economicpolicyuncertainty!B96</f>
        <v>71.400000000000006</v>
      </c>
      <c r="K96" s="11">
        <f>'Control variable'!E96</f>
        <v>2.2758411206382028E-3</v>
      </c>
      <c r="L96" s="11">
        <f>'Control variable'!F96</f>
        <v>4.6931574153710248E-3</v>
      </c>
      <c r="M96" s="11">
        <f>'Control variable'!G96</f>
        <v>1.5584731016698111E-2</v>
      </c>
      <c r="N96" s="11">
        <f>Principalcomponent!E96</f>
        <v>-0.77864671930685736</v>
      </c>
      <c r="O96" s="11">
        <f>Principalcomponent!F96</f>
        <v>-0.72120172275037242</v>
      </c>
      <c r="P96" s="11">
        <f>Principalcomponent!G96</f>
        <v>0.43383645018284245</v>
      </c>
    </row>
    <row r="97" spans="1:16" x14ac:dyDescent="0.3">
      <c r="A97" s="8">
        <v>40648</v>
      </c>
      <c r="B97" s="11">
        <f>('Holding period returnprocess'!AJ98-'Holding period returnprocess'!U99)*12-'Holding period returnprocess'!B99</f>
        <v>0.96</v>
      </c>
      <c r="C97" s="11">
        <f>([1]monthly_yield2!AM98-[1]monthly_yield2!X99)*12-[1]monthly_yield2!$D99</f>
        <v>4.5600000000000014</v>
      </c>
      <c r="D97" s="11">
        <f>([1]monthly_yield2!AN98-[1]monthly_yield2!Y99)*12-[1]monthly_yield2!$D99</f>
        <v>10.08</v>
      </c>
      <c r="E97" s="11">
        <f>([1]monthly_yield2!AO98-[1]monthly_yield2!Z99)*12-[1]monthly_yield2!$D99</f>
        <v>16.200000000000014</v>
      </c>
      <c r="F97" s="11">
        <f>([1]monthly_yield2!AP98-[1]monthly_yield2!AA99)*12-[1]monthly_yield2!$D99</f>
        <v>20.159999999999993</v>
      </c>
      <c r="G97" s="11">
        <f>([1]monthly_yield2!AQ98-[1]monthly_yield2!AB99)*12-[1]monthly_yield2!$D99</f>
        <v>18.000000000000124</v>
      </c>
      <c r="H97" s="11">
        <f>([1]monthly_yield2!AR98-[1]monthly_yield2!AC99)*12-[1]monthly_yield2!$D99</f>
        <v>33.599999999999923</v>
      </c>
      <c r="I97" s="11">
        <f>([1]monthly_yield2!AS98-[1]monthly_yield2!AD99)*12-[1]monthly_yield2!$D99</f>
        <v>26.459999999999763</v>
      </c>
      <c r="J97" s="11">
        <f>Economicpolicyuncertainty!B97</f>
        <v>75.959999999999994</v>
      </c>
      <c r="K97" s="11">
        <f>'Control variable'!E97</f>
        <v>-3.589105694607542E-3</v>
      </c>
      <c r="L97" s="11">
        <f>'Control variable'!F97</f>
        <v>6.4187849877636585E-3</v>
      </c>
      <c r="M97" s="11">
        <f>'Control variable'!G97</f>
        <v>1.0526412986987603E-2</v>
      </c>
      <c r="N97" s="11">
        <f>Principalcomponent!E97</f>
        <v>-0.73027341861207362</v>
      </c>
      <c r="O97" s="11">
        <f>Principalcomponent!F97</f>
        <v>-0.10650792117829809</v>
      </c>
      <c r="P97" s="11">
        <f>Principalcomponent!G97</f>
        <v>0.72230528827885088</v>
      </c>
    </row>
    <row r="98" spans="1:16" x14ac:dyDescent="0.3">
      <c r="A98" s="8">
        <v>40617</v>
      </c>
      <c r="B98" s="11">
        <f>('Holding period returnprocess'!AJ99-'Holding period returnprocess'!U100)*12-'Holding period returnprocess'!B100</f>
        <v>-0.62</v>
      </c>
      <c r="C98" s="11">
        <f>([1]monthly_yield2!AM99-[1]monthly_yield2!X100)*12-[1]monthly_yield2!$D100</f>
        <v>-2.660000000000001</v>
      </c>
      <c r="D98" s="11">
        <f>([1]monthly_yield2!AN99-[1]monthly_yield2!Y100)*12-[1]monthly_yield2!$D100</f>
        <v>-3.9799999999999995</v>
      </c>
      <c r="E98" s="11">
        <f>([1]monthly_yield2!AO99-[1]monthly_yield2!Z100)*12-[1]monthly_yield2!$D100</f>
        <v>-6.6200000000000232</v>
      </c>
      <c r="F98" s="11">
        <f>([1]monthly_yield2!AP99-[1]monthly_yield2!AA100)*12-[1]monthly_yield2!$D100</f>
        <v>-6.740000000000042</v>
      </c>
      <c r="G98" s="11">
        <f>([1]monthly_yield2!AQ99-[1]monthly_yield2!AB100)*12-[1]monthly_yield2!$D100</f>
        <v>-6.0200000000000147</v>
      </c>
      <c r="H98" s="11">
        <f>([1]monthly_yield2!AR99-[1]monthly_yield2!AC100)*12-[1]monthly_yield2!$D100</f>
        <v>-9.6199999999998962</v>
      </c>
      <c r="I98" s="11">
        <f>([1]monthly_yield2!AS99-[1]monthly_yield2!AD100)*12-[1]monthly_yield2!$D100</f>
        <v>-2.2160000000000126</v>
      </c>
      <c r="J98" s="11">
        <f>Economicpolicyuncertainty!B98</f>
        <v>81.91</v>
      </c>
      <c r="K98" s="11">
        <f>'Control variable'!E98</f>
        <v>9.8855006799513766E-3</v>
      </c>
      <c r="L98" s="11">
        <f>'Control variable'!F98</f>
        <v>9.7038371399594207E-3</v>
      </c>
      <c r="M98" s="11">
        <f>'Control variable'!G98</f>
        <v>4.324998379381674E-2</v>
      </c>
      <c r="N98" s="11">
        <f>Principalcomponent!E98</f>
        <v>0.30214010371194933</v>
      </c>
      <c r="O98" s="11">
        <f>Principalcomponent!F98</f>
        <v>0.21369059981128577</v>
      </c>
      <c r="P98" s="11">
        <f>Principalcomponent!G98</f>
        <v>-0.73189965758078845</v>
      </c>
    </row>
    <row r="99" spans="1:16" x14ac:dyDescent="0.3">
      <c r="A99" s="8">
        <v>40589</v>
      </c>
      <c r="B99" s="11">
        <f>('Holding period returnprocess'!AJ100-'Holding period returnprocess'!U101)*12-'Holding period returnprocess'!B101</f>
        <v>0.13000000000000014</v>
      </c>
      <c r="C99" s="11">
        <f>([1]monthly_yield2!AM100-[1]monthly_yield2!X101)*12-[1]monthly_yield2!$D101</f>
        <v>-2.6299999999999986</v>
      </c>
      <c r="D99" s="11">
        <f>([1]monthly_yield2!AN100-[1]monthly_yield2!Y101)*12-[1]monthly_yield2!$D101</f>
        <v>-7.1900000000000031</v>
      </c>
      <c r="E99" s="11">
        <f>([1]monthly_yield2!AO100-[1]monthly_yield2!Z101)*12-[1]monthly_yield2!$D101</f>
        <v>-10.78999999999998</v>
      </c>
      <c r="F99" s="11">
        <f>([1]monthly_yield2!AP100-[1]monthly_yield2!AA101)*12-[1]monthly_yield2!$D101</f>
        <v>-9.2300000000000129</v>
      </c>
      <c r="G99" s="11">
        <f>([1]monthly_yield2!AQ100-[1]monthly_yield2!AB101)*12-[1]monthly_yield2!$D101</f>
        <v>1.0000000000025017E-2</v>
      </c>
      <c r="H99" s="11">
        <f>([1]monthly_yield2!AR100-[1]monthly_yield2!AC101)*12-[1]monthly_yield2!$D101</f>
        <v>19.209999999999958</v>
      </c>
      <c r="I99" s="11">
        <f>([1]monthly_yield2!AS100-[1]monthly_yield2!AD101)*12-[1]monthly_yield2!$D101</f>
        <v>46.017999999999894</v>
      </c>
      <c r="J99" s="11">
        <f>Economicpolicyuncertainty!B99</f>
        <v>84.82</v>
      </c>
      <c r="K99" s="11">
        <f>'Control variable'!E99</f>
        <v>-4.3979808869897942E-3</v>
      </c>
      <c r="L99" s="11">
        <f>'Control variable'!F99</f>
        <v>4.9192456719178513E-3</v>
      </c>
      <c r="M99" s="11">
        <f>'Control variable'!G99</f>
        <v>-5.5096558109695845E-3</v>
      </c>
      <c r="N99" s="11">
        <f>Principalcomponent!E99</f>
        <v>0.25082847710120759</v>
      </c>
      <c r="O99" s="11">
        <f>Principalcomponent!F99</f>
        <v>-0.14523150995606798</v>
      </c>
      <c r="P99" s="11">
        <f>Principalcomponent!G99</f>
        <v>-1.4803736761066553</v>
      </c>
    </row>
    <row r="100" spans="1:16" x14ac:dyDescent="0.3">
      <c r="A100" s="8">
        <v>40558</v>
      </c>
      <c r="B100" s="11">
        <f>('Holding period returnprocess'!AJ101-'Holding period returnprocess'!U102)*12-'Holding period returnprocess'!B102</f>
        <v>0.43999989956616492</v>
      </c>
      <c r="C100" s="11">
        <f>([1]monthly_yield2!AM101-[1]monthly_yield2!X102)*12-[1]monthly_yield2!$D102</f>
        <v>0.80000034302471246</v>
      </c>
      <c r="D100" s="11">
        <f>([1]monthly_yield2!AN101-[1]monthly_yield2!Y102)*12-[1]monthly_yield2!$D102</f>
        <v>1.5199993130563332</v>
      </c>
      <c r="E100" s="11">
        <f>([1]monthly_yield2!AO101-[1]monthly_yield2!Z102)*12-[1]monthly_yield2!$D102</f>
        <v>3.6799994274969734</v>
      </c>
      <c r="F100" s="11">
        <f>([1]monthly_yield2!AP101-[1]monthly_yield2!AA102)*12-[1]monthly_yield2!$D102</f>
        <v>8.0003204047471882E-2</v>
      </c>
      <c r="G100" s="11">
        <f>([1]monthly_yield2!AQ101-[1]monthly_yield2!AB102)*12-[1]monthly_yield2!$D102</f>
        <v>-14.320005722344433</v>
      </c>
      <c r="H100" s="11">
        <f>([1]monthly_yield2!AR101-[1]monthly_yield2!AC102)*12-[1]monthly_yield2!$D102</f>
        <v>-47.919972534479484</v>
      </c>
      <c r="I100" s="11">
        <f>([1]monthly_yield2!AS101-[1]monthly_yield2!AD102)*12-[1]monthly_yield2!$D102</f>
        <v>-120.7360000002983</v>
      </c>
      <c r="J100" s="11">
        <f>Economicpolicyuncertainty!B100</f>
        <v>114.06</v>
      </c>
      <c r="K100" s="11">
        <f>'Control variable'!E100</f>
        <v>-1.2864833023667813E-3</v>
      </c>
      <c r="L100" s="11">
        <f>'Control variable'!F100</f>
        <v>4.7519217687922565E-3</v>
      </c>
      <c r="M100" s="11">
        <f>'Control variable'!G100</f>
        <v>-4.3017385083690816E-2</v>
      </c>
      <c r="N100" s="11">
        <f>Principalcomponent!E100</f>
        <v>0.27065393674236227</v>
      </c>
      <c r="O100" s="11">
        <f>Principalcomponent!F100</f>
        <v>0.70450418088947764</v>
      </c>
      <c r="P100" s="11">
        <f>Principalcomponent!G100</f>
        <v>1.9722618954748534</v>
      </c>
    </row>
    <row r="101" spans="1:16" x14ac:dyDescent="0.3">
      <c r="A101" s="8">
        <v>40527</v>
      </c>
      <c r="B101" s="11">
        <f>('Holding period returnprocess'!AJ102-'Holding period returnprocess'!U103)*12-'Holding period returnprocess'!B103</f>
        <v>-0.27499978244303958</v>
      </c>
      <c r="C101" s="11">
        <f>([1]monthly_yield2!AM102-[1]monthly_yield2!X103)*12-[1]monthly_yield2!$D103</f>
        <v>-3.8750006407499162</v>
      </c>
      <c r="D101" s="11">
        <f>([1]monthly_yield2!AN102-[1]monthly_yield2!Y103)*12-[1]monthly_yield2!$D103</f>
        <v>-10.83499829471099</v>
      </c>
      <c r="E101" s="11">
        <f>([1]monthly_yield2!AO102-[1]monthly_yield2!Z103)*12-[1]monthly_yield2!$D103</f>
        <v>-32.434997722506694</v>
      </c>
      <c r="F101" s="11">
        <f>([1]monthly_yield2!AP102-[1]monthly_yield2!AA103)*12-[1]monthly_yield2!$D103</f>
        <v>-46.234996005893244</v>
      </c>
      <c r="G101" s="11">
        <f>([1]monthly_yield2!AQ102-[1]monthly_yield2!AB103)*12-[1]monthly_yield2!$D103</f>
        <v>-58.835001155733636</v>
      </c>
      <c r="H101" s="11">
        <f>([1]monthly_yield2!AR102-[1]monthly_yield2!AC103)*12-[1]monthly_yield2!$D103</f>
        <v>-79.235038921236139</v>
      </c>
      <c r="I101" s="11">
        <f>([1]monthly_yield2!AS102-[1]monthly_yield2!AD103)*12-[1]monthly_yield2!$D103</f>
        <v>-33.227000011325117</v>
      </c>
      <c r="J101" s="11">
        <f>Economicpolicyuncertainty!B101</f>
        <v>180.76</v>
      </c>
      <c r="K101" s="11">
        <f>'Control variable'!E101</f>
        <v>9.6403327800677913E-3</v>
      </c>
      <c r="L101" s="11">
        <f>'Control variable'!F101</f>
        <v>1.7169659591936535E-3</v>
      </c>
      <c r="M101" s="11">
        <f>'Control variable'!G101</f>
        <v>-2.0834086902841914E-2</v>
      </c>
      <c r="N101" s="11">
        <f>Principalcomponent!E101</f>
        <v>1.2618457587923999</v>
      </c>
      <c r="O101" s="11">
        <f>Principalcomponent!F101</f>
        <v>1.2621734180615198</v>
      </c>
      <c r="P101" s="11">
        <f>Principalcomponent!G101</f>
        <v>-1.0892692048599235</v>
      </c>
    </row>
    <row r="102" spans="1:16" x14ac:dyDescent="0.3">
      <c r="A102" s="8">
        <v>40497</v>
      </c>
      <c r="B102" s="11">
        <f>('Holding period returnprocess'!AJ103-'Holding period returnprocess'!U104)*12-'Holding period returnprocess'!B104</f>
        <v>-0.5750001445412638</v>
      </c>
      <c r="C102" s="11">
        <f>([1]monthly_yield2!AM103-[1]monthly_yield2!X104)*12-[1]monthly_yield2!$D104</f>
        <v>-2.6149996295571469</v>
      </c>
      <c r="D102" s="11">
        <f>([1]monthly_yield2!AN103-[1]monthly_yield2!Y104)*12-[1]monthly_yield2!$D104</f>
        <v>-7.5350013747811477</v>
      </c>
      <c r="E102" s="11">
        <f>([1]monthly_yield2!AO103-[1]monthly_yield2!Z104)*12-[1]monthly_yield2!$D104</f>
        <v>-17.975004293024305</v>
      </c>
      <c r="F102" s="11">
        <f>([1]monthly_yield2!AP103-[1]monthly_yield2!AA104)*12-[1]monthly_yield2!$D104</f>
        <v>-22.655008412897331</v>
      </c>
      <c r="G102" s="11">
        <f>([1]monthly_yield2!AQ103-[1]monthly_yield2!AB104)*12-[1]monthly_yield2!$D104</f>
        <v>-21.574979402125734</v>
      </c>
      <c r="H102" s="11">
        <f>([1]monthly_yield2!AR103-[1]monthly_yield2!AC104)*12-[1]monthly_yield2!$D104</f>
        <v>-38.374963380396537</v>
      </c>
      <c r="I102" s="11">
        <f>([1]monthly_yield2!AS103-[1]monthly_yield2!AD104)*12-[1]monthly_yield2!$D104</f>
        <v>-44.579000001489931</v>
      </c>
      <c r="J102" s="11">
        <f>Economicpolicyuncertainty!B102</f>
        <v>163.66</v>
      </c>
      <c r="K102" s="11">
        <f>'Control variable'!E102</f>
        <v>2.8804326314591904E-4</v>
      </c>
      <c r="L102" s="11">
        <f>'Control variable'!F102</f>
        <v>4.2055797691489257E-4</v>
      </c>
      <c r="M102" s="11">
        <f>'Control variable'!G102</f>
        <v>-1.025650016718911E-2</v>
      </c>
      <c r="N102" s="11">
        <f>Principalcomponent!E102</f>
        <v>0.78565232621914927</v>
      </c>
      <c r="O102" s="11">
        <f>Principalcomponent!F102</f>
        <v>0.3976990955997774</v>
      </c>
      <c r="P102" s="11">
        <f>Principalcomponent!G102</f>
        <v>-0.17925815058634378</v>
      </c>
    </row>
    <row r="103" spans="1:16" x14ac:dyDescent="0.3">
      <c r="A103" s="8">
        <v>40466</v>
      </c>
      <c r="B103" s="11">
        <f>('Holding period returnprocess'!AJ104-'Holding period returnprocess'!U105)*12-'Holding period returnprocess'!B105</f>
        <v>0.57000013813376404</v>
      </c>
      <c r="C103" s="11">
        <f>([1]monthly_yield2!AM104-[1]monthly_yield2!X105)*12-[1]monthly_yield2!$D105</f>
        <v>1.889999594539415</v>
      </c>
      <c r="D103" s="11">
        <f>([1]monthly_yield2!AN104-[1]monthly_yield2!Y105)*12-[1]monthly_yield2!$D105</f>
        <v>4.6499998234212647</v>
      </c>
      <c r="E103" s="11">
        <f>([1]monthly_yield2!AO104-[1]monthly_yield2!Z105)*12-[1]monthly_yield2!$D105</f>
        <v>5.9700014255942087</v>
      </c>
      <c r="F103" s="11">
        <f>([1]monthly_yield2!AP104-[1]monthly_yield2!AA105)*12-[1]monthly_yield2!$D105</f>
        <v>1.6499983929094673</v>
      </c>
      <c r="G103" s="11">
        <f>([1]monthly_yield2!AQ104-[1]monthly_yield2!AB105)*12-[1]monthly_yield2!$D105</f>
        <v>-12.030017171054183</v>
      </c>
      <c r="H103" s="11">
        <f>([1]monthly_yield2!AR104-[1]monthly_yield2!AC105)*12-[1]monthly_yield2!$D105</f>
        <v>-62.429997716099706</v>
      </c>
      <c r="I103" s="11">
        <f>([1]monthly_yield2!AS104-[1]monthly_yield2!AD105)*12-[1]monthly_yield2!$D105</f>
        <v>-142.84200000491734</v>
      </c>
      <c r="J103" s="11">
        <f>Economicpolicyuncertainty!B103</f>
        <v>298.32</v>
      </c>
      <c r="K103" s="11">
        <f>'Control variable'!E103</f>
        <v>-2.6544237230054935E-3</v>
      </c>
      <c r="L103" s="11">
        <f>'Control variable'!F103</f>
        <v>1.2444242713093056E-3</v>
      </c>
      <c r="M103" s="11">
        <f>'Control variable'!G103</f>
        <v>-4.0005334613699248E-2</v>
      </c>
      <c r="N103" s="11">
        <f>Principalcomponent!E103</f>
        <v>0.17824857304506028</v>
      </c>
      <c r="O103" s="11">
        <f>Principalcomponent!F103</f>
        <v>0.98011236673317881</v>
      </c>
      <c r="P103" s="11">
        <f>Principalcomponent!G103</f>
        <v>2.4297002661090561</v>
      </c>
    </row>
    <row r="104" spans="1:16" x14ac:dyDescent="0.3">
      <c r="A104" s="8">
        <v>40436</v>
      </c>
      <c r="B104" s="11">
        <f>('Holding period returnprocess'!AJ105-'Holding period returnprocess'!U106)*12-'Holding period returnprocess'!B106</f>
        <v>-0.23000013083219431</v>
      </c>
      <c r="C104" s="11">
        <f>([1]monthly_yield2!AM105-[1]monthly_yield2!X106)*12-[1]monthly_yield2!$D106</f>
        <v>1.2100002840161339</v>
      </c>
      <c r="D104" s="11">
        <f>([1]monthly_yield2!AN105-[1]monthly_yield2!Y106)*12-[1]monthly_yield2!$D106</f>
        <v>2.8900015428662225</v>
      </c>
      <c r="E104" s="11">
        <f>([1]monthly_yield2!AO105-[1]monthly_yield2!Z106)*12-[1]monthly_yield2!$D106</f>
        <v>3.6100037172436399</v>
      </c>
      <c r="F104" s="11">
        <f>([1]monthly_yield2!AP105-[1]monthly_yield2!AA106)*12-[1]monthly_yield2!$D106</f>
        <v>0.84999919682766778</v>
      </c>
      <c r="G104" s="11">
        <f>([1]monthly_yield2!AQ105-[1]monthly_yield2!AB106)*12-[1]monthly_yield2!$D106</f>
        <v>-7.1899931356321503</v>
      </c>
      <c r="H104" s="11">
        <f>([1]monthly_yield2!AR105-[1]monthly_yield2!AC106)*12-[1]monthly_yield2!$D106</f>
        <v>-35.990022890269415</v>
      </c>
      <c r="I104" s="11">
        <f>([1]monthly_yield2!AS105-[1]monthly_yield2!AD106)*12-[1]monthly_yield2!$D106</f>
        <v>-73.538000002086051</v>
      </c>
      <c r="J104" s="11">
        <f>Economicpolicyuncertainty!B104</f>
        <v>153.16999999999999</v>
      </c>
      <c r="K104" s="11">
        <f>'Control variable'!E104</f>
        <v>2.2980612028942211E-3</v>
      </c>
      <c r="L104" s="11">
        <f>'Control variable'!F104</f>
        <v>5.8156708778913779E-4</v>
      </c>
      <c r="M104" s="11">
        <f>'Control variable'!G104</f>
        <v>-3.3738139631850003E-2</v>
      </c>
      <c r="N104" s="11">
        <f>Principalcomponent!E104</f>
        <v>0.15430238269132801</v>
      </c>
      <c r="O104" s="11">
        <f>Principalcomponent!F104</f>
        <v>0.39606397787179082</v>
      </c>
      <c r="P104" s="11">
        <f>Principalcomponent!G104</f>
        <v>1.4726542916731959</v>
      </c>
    </row>
    <row r="105" spans="1:16" x14ac:dyDescent="0.3">
      <c r="A105" s="8">
        <v>40405</v>
      </c>
      <c r="B105" s="11">
        <f>('Holding period returnprocess'!AJ106-'Holding period returnprocess'!U107)*12-'Holding period returnprocess'!B107</f>
        <v>0.46999990195035057</v>
      </c>
      <c r="C105" s="11">
        <f>([1]monthly_yield2!AM106-[1]monthly_yield2!X107)*12-[1]monthly_yield2!$D107</f>
        <v>1.9100003167986892</v>
      </c>
      <c r="D105" s="11">
        <f>([1]monthly_yield2!AN106-[1]monthly_yield2!Y107)*12-[1]monthly_yield2!$D107</f>
        <v>4.3099980279803347</v>
      </c>
      <c r="E105" s="11">
        <f>([1]monthly_yield2!AO106-[1]monthly_yield2!Z107)*12-[1]monthly_yield2!$D107</f>
        <v>16.189998857676766</v>
      </c>
      <c r="F105" s="11">
        <f>([1]monthly_yield2!AP106-[1]monthly_yield2!AA107)*12-[1]monthly_yield2!$D107</f>
        <v>31.909999601543106</v>
      </c>
      <c r="G105" s="11">
        <f>([1]monthly_yield2!AQ106-[1]monthly_yield2!AB107)*12-[1]monthly_yield2!$D107</f>
        <v>56.39000343531373</v>
      </c>
      <c r="H105" s="11">
        <f>([1]monthly_yield2!AR106-[1]monthly_yield2!AC107)*12-[1]monthly_yield2!$D107</f>
        <v>122.3899977132686</v>
      </c>
      <c r="I105" s="11">
        <f>([1]monthly_yield2!AS106-[1]monthly_yield2!AD107)*12-[1]monthly_yield2!$D107</f>
        <v>168.25400000208617</v>
      </c>
      <c r="J105" s="11">
        <f>Economicpolicyuncertainty!B105</f>
        <v>214.97</v>
      </c>
      <c r="K105" s="11">
        <f>'Control variable'!E105</f>
        <v>3.0652913709781652E-3</v>
      </c>
      <c r="L105" s="11">
        <f>'Control variable'!F105</f>
        <v>1.37971203786539E-3</v>
      </c>
      <c r="M105" s="11">
        <f>'Control variable'!G105</f>
        <v>1.9139340210697506E-2</v>
      </c>
      <c r="N105" s="11">
        <f>Principalcomponent!E105</f>
        <v>-1.1192986654128574</v>
      </c>
      <c r="O105" s="11">
        <f>Principalcomponent!F105</f>
        <v>-1.474427739777598</v>
      </c>
      <c r="P105" s="11">
        <f>Principalcomponent!G105</f>
        <v>-1.7476670641922953</v>
      </c>
    </row>
    <row r="106" spans="1:16" x14ac:dyDescent="0.3">
      <c r="A106" s="8">
        <v>40374</v>
      </c>
      <c r="B106" s="11">
        <f>('Holding period returnprocess'!AJ107-'Holding period returnprocess'!U108)*12-'Holding period returnprocess'!B108</f>
        <v>0.34500002115964989</v>
      </c>
      <c r="C106" s="11">
        <f>([1]monthly_yield2!AM107-[1]monthly_yield2!X108)*12-[1]monthly_yield2!$D108</f>
        <v>1.4250000640749749</v>
      </c>
      <c r="D106" s="11">
        <f>([1]monthly_yield2!AN107-[1]monthly_yield2!Y108)*12-[1]monthly_yield2!$D108</f>
        <v>5.745000950992118</v>
      </c>
      <c r="E106" s="11">
        <f>([1]monthly_yield2!AO107-[1]monthly_yield2!Z108)*12-[1]monthly_yield2!$D108</f>
        <v>11.384996287524721</v>
      </c>
      <c r="F106" s="11">
        <f>([1]monthly_yield2!AP107-[1]monthly_yield2!AA108)*12-[1]monthly_yield2!$D108</f>
        <v>10.065010420977984</v>
      </c>
      <c r="G106" s="11">
        <f>([1]monthly_yield2!AQ107-[1]monthly_yield2!AB108)*12-[1]monthly_yield2!$D108</f>
        <v>3.5849965736269529</v>
      </c>
      <c r="H106" s="11">
        <f>([1]monthly_yield2!AR107-[1]monthly_yield2!AC108)*12-[1]monthly_yield2!$D108</f>
        <v>-1.4999993145465518E-2</v>
      </c>
      <c r="I106" s="11">
        <f>([1]monthly_yield2!AS107-[1]monthly_yield2!AD108)*12-[1]monthly_yield2!$D108</f>
        <v>-56.462999993145729</v>
      </c>
      <c r="J106" s="11">
        <f>Economicpolicyuncertainty!B106</f>
        <v>202.13</v>
      </c>
      <c r="K106" s="11">
        <f>'Control variable'!E106</f>
        <v>4.3731147338335911E-3</v>
      </c>
      <c r="L106" s="11">
        <f>'Control variable'!F106</f>
        <v>2.1102079091832876E-4</v>
      </c>
      <c r="M106" s="11">
        <f>'Control variable'!G106</f>
        <v>2.9413885206293192E-2</v>
      </c>
      <c r="N106" s="11">
        <f>Principalcomponent!E106</f>
        <v>-0.20972185697459397</v>
      </c>
      <c r="O106" s="11">
        <f>Principalcomponent!F106</f>
        <v>0.23618065955123949</v>
      </c>
      <c r="P106" s="11">
        <f>Principalcomponent!G106</f>
        <v>1.2739062848890679</v>
      </c>
    </row>
    <row r="107" spans="1:16" x14ac:dyDescent="0.3">
      <c r="A107" s="8">
        <v>40344</v>
      </c>
      <c r="B107" s="11">
        <f>('Holding period returnprocess'!AJ108-'Holding period returnprocess'!U109)*12-'Holding period returnprocess'!B109</f>
        <v>0.27500013262033396</v>
      </c>
      <c r="C107" s="11">
        <f>([1]monthly_yield2!AM108-[1]monthly_yield2!X109)*12-[1]monthly_yield2!$D109</f>
        <v>3.6349994316697107</v>
      </c>
      <c r="D107" s="11">
        <f>([1]monthly_yield2!AN108-[1]monthly_yield2!Y109)*12-[1]monthly_yield2!$D109</f>
        <v>9.3949996605513011</v>
      </c>
      <c r="E107" s="11">
        <f>([1]monthly_yield2!AO108-[1]monthly_yield2!Z109)*12-[1]monthly_yield2!$D109</f>
        <v>18.634996570646692</v>
      </c>
      <c r="F107" s="11">
        <f>([1]monthly_yield2!AP108-[1]monthly_yield2!AA109)*12-[1]monthly_yield2!$D109</f>
        <v>27.754993595183336</v>
      </c>
      <c r="G107" s="11">
        <f>([1]monthly_yield2!AQ108-[1]monthly_yield2!AB109)*12-[1]monthly_yield2!$D109</f>
        <v>40.834989704192722</v>
      </c>
      <c r="H107" s="11">
        <f>([1]monthly_yield2!AR108-[1]monthly_yield2!AC109)*12-[1]monthly_yield2!$D109</f>
        <v>74.435043491423016</v>
      </c>
      <c r="I107" s="11">
        <f>([1]monthly_yield2!AS108-[1]monthly_yield2!AD109)*12-[1]monthly_yield2!$D109</f>
        <v>112.42700000387435</v>
      </c>
      <c r="J107" s="11">
        <f>Economicpolicyuncertainty!B107</f>
        <v>190.92</v>
      </c>
      <c r="K107" s="11">
        <f>'Control variable'!E107</f>
        <v>1.4835272940003068E-3</v>
      </c>
      <c r="L107" s="11">
        <f>'Control variable'!F107</f>
        <v>-9.7674394377070804E-4</v>
      </c>
      <c r="M107" s="11">
        <f>'Control variable'!G107</f>
        <v>2.5190248828558713E-2</v>
      </c>
      <c r="N107" s="11">
        <f>Principalcomponent!E107</f>
        <v>-0.96243451638810351</v>
      </c>
      <c r="O107" s="11">
        <f>Principalcomponent!F107</f>
        <v>-1.0583259166792038</v>
      </c>
      <c r="P107" s="11">
        <f>Principalcomponent!G107</f>
        <v>-0.25331230842680341</v>
      </c>
    </row>
    <row r="108" spans="1:16" x14ac:dyDescent="0.3">
      <c r="A108" s="8">
        <v>40313</v>
      </c>
      <c r="B108" s="11">
        <f>('Holding period returnprocess'!AJ109-'Holding period returnprocess'!U110)*12-'Holding period returnprocess'!B110</f>
        <v>0.86499990522861903</v>
      </c>
      <c r="C108" s="11">
        <f>([1]monthly_yield2!AM109-[1]monthly_yield2!X110)*12-[1]monthly_yield2!$D110</f>
        <v>5.0650009065866577</v>
      </c>
      <c r="D108" s="11">
        <f>([1]monthly_yield2!AN109-[1]monthly_yield2!Y110)*12-[1]monthly_yield2!$D110</f>
        <v>9.0249999910593051</v>
      </c>
      <c r="E108" s="11">
        <f>([1]monthly_yield2!AO109-[1]monthly_yield2!Z110)*12-[1]monthly_yield2!$D110</f>
        <v>19.825009718537721</v>
      </c>
      <c r="F108" s="11">
        <f>([1]monthly_yield2!AP109-[1]monthly_yield2!AA110)*12-[1]monthly_yield2!$D110</f>
        <v>31.104990378022009</v>
      </c>
      <c r="G108" s="11">
        <f>([1]monthly_yield2!AQ109-[1]monthly_yield2!AB110)*12-[1]monthly_yield2!$D110</f>
        <v>45.62501372396855</v>
      </c>
      <c r="H108" s="11">
        <f>([1]monthly_yield2!AR109-[1]monthly_yield2!AC110)*12-[1]monthly_yield2!$D110</f>
        <v>74.42498625814892</v>
      </c>
      <c r="I108" s="11">
        <f>([1]monthly_yield2!AS109-[1]monthly_yield2!AD110)*12-[1]monthly_yield2!$D110</f>
        <v>111.22899999105937</v>
      </c>
      <c r="J108" s="11">
        <f>Economicpolicyuncertainty!B108</f>
        <v>221.3</v>
      </c>
      <c r="K108" s="11">
        <f>'Control variable'!E108</f>
        <v>1.4485150723998256E-2</v>
      </c>
      <c r="L108" s="11">
        <f>'Control variable'!F108</f>
        <v>7.7489704395838129E-4</v>
      </c>
      <c r="M108" s="11">
        <f>'Control variable'!G108</f>
        <v>7.9617627964691393E-2</v>
      </c>
      <c r="N108" s="11">
        <f>Principalcomponent!E108</f>
        <v>-1.0879474509674971</v>
      </c>
      <c r="O108" s="11">
        <f>Principalcomponent!F108</f>
        <v>-0.93768247012135453</v>
      </c>
      <c r="P108" s="11">
        <f>Principalcomponent!G108</f>
        <v>-0.17867051134061923</v>
      </c>
    </row>
    <row r="109" spans="1:16" x14ac:dyDescent="0.3">
      <c r="A109" s="8">
        <v>40283</v>
      </c>
      <c r="B109" s="11">
        <f>('Holding period returnprocess'!AJ110-'Holding period returnprocess'!U111)*12-'Holding period returnprocess'!B111</f>
        <v>1.9999988377094741E-2</v>
      </c>
      <c r="C109" s="11">
        <f>([1]monthly_yield2!AM110-[1]monthly_yield2!X111)*12-[1]monthly_yield2!$D111</f>
        <v>1.2199988439678351</v>
      </c>
      <c r="D109" s="11">
        <f>([1]monthly_yield2!AN110-[1]monthly_yield2!Y111)*12-[1]monthly_yield2!$D111</f>
        <v>3.2600011900066908</v>
      </c>
      <c r="E109" s="11">
        <f>([1]monthly_yield2!AO110-[1]monthly_yield2!Z111)*12-[1]monthly_yield2!$D111</f>
        <v>7.2199931219219105</v>
      </c>
      <c r="F109" s="11">
        <f>([1]monthly_yield2!AP110-[1]monthly_yield2!AA111)*12-[1]monthly_yield2!$D111</f>
        <v>13.460007198155054</v>
      </c>
      <c r="G109" s="11">
        <f>([1]monthly_yield2!AQ110-[1]monthly_yield2!AB111)*12-[1]monthly_yield2!$D111</f>
        <v>18.019982822240252</v>
      </c>
      <c r="H109" s="11">
        <f>([1]monthly_yield2!AR110-[1]monthly_yield2!AC111)*12-[1]monthly_yield2!$D111</f>
        <v>45.620013721287421</v>
      </c>
      <c r="I109" s="11">
        <f>([1]monthly_yield2!AS110-[1]monthly_yield2!AD111)*12-[1]monthly_yield2!$D111</f>
        <v>67.555999988377266</v>
      </c>
      <c r="J109" s="11">
        <f>Economicpolicyuncertainty!B109</f>
        <v>70.760000000000005</v>
      </c>
      <c r="K109" s="11">
        <f>'Control variable'!E109</f>
        <v>3.711275345878859E-3</v>
      </c>
      <c r="L109" s="11">
        <f>'Control variable'!F109</f>
        <v>1.7353782704226256E-3</v>
      </c>
      <c r="M109" s="11">
        <f>'Control variable'!G109</f>
        <v>-4.3249983793816629E-2</v>
      </c>
      <c r="N109" s="11">
        <f>Principalcomponent!E109</f>
        <v>-0.42103014911236308</v>
      </c>
      <c r="O109" s="11">
        <f>Principalcomponent!F109</f>
        <v>-0.57867855313815608</v>
      </c>
      <c r="P109" s="11">
        <f>Principalcomponent!G109</f>
        <v>-0.4793548225026914</v>
      </c>
    </row>
    <row r="110" spans="1:16" x14ac:dyDescent="0.3">
      <c r="A110" s="8">
        <v>40252</v>
      </c>
      <c r="B110" s="11">
        <f>('Holding period returnprocess'!AJ111-'Holding period returnprocess'!U112)*12-'Holding period returnprocess'!B112</f>
        <v>-1.0050000548362767</v>
      </c>
      <c r="C110" s="11">
        <f>([1]monthly_yield2!AM111-[1]monthly_yield2!X112)*12-[1]monthly_yield2!$D112</f>
        <v>-4.9649994969367244</v>
      </c>
      <c r="D110" s="11">
        <f>([1]monthly_yield2!AN111-[1]monthly_yield2!Y112)*12-[1]monthly_yield2!$D112</f>
        <v>-8.5650003552435692</v>
      </c>
      <c r="E110" s="11">
        <f>([1]monthly_yield2!AO111-[1]monthly_yield2!Z112)*12-[1]monthly_yield2!$D112</f>
        <v>-14.925000011920922</v>
      </c>
      <c r="F110" s="11">
        <f>([1]monthly_yield2!AP111-[1]monthly_yield2!AA112)*12-[1]monthly_yield2!$D112</f>
        <v>-19.245001614094093</v>
      </c>
      <c r="G110" s="11">
        <f>([1]monthly_yield2!AQ111-[1]monthly_yield2!AB112)*12-[1]monthly_yield2!$D112</f>
        <v>-27.525002300739771</v>
      </c>
      <c r="H110" s="11">
        <f>([1]monthly_yield2!AR111-[1]monthly_yield2!AC112)*12-[1]monthly_yield2!$D112</f>
        <v>-35.925022900104068</v>
      </c>
      <c r="I110" s="11">
        <f>([1]monthly_yield2!AS111-[1]monthly_yield2!AD112)*12-[1]monthly_yield2!$D112</f>
        <v>-46.293000011920867</v>
      </c>
      <c r="J110" s="11">
        <f>Economicpolicyuncertainty!B110</f>
        <v>89.89</v>
      </c>
      <c r="K110" s="11">
        <f>'Control variable'!E110</f>
        <v>6.558224697323466E-3</v>
      </c>
      <c r="L110" s="11">
        <f>'Control variable'!F110</f>
        <v>4.0978757629394043E-3</v>
      </c>
      <c r="M110" s="11">
        <f>'Control variable'!G110</f>
        <v>-6.1557892999433435E-2</v>
      </c>
      <c r="N110" s="11">
        <f>Principalcomponent!E110</f>
        <v>0.85248312243392166</v>
      </c>
      <c r="O110" s="11">
        <f>Principalcomponent!F110</f>
        <v>0.33081861903301252</v>
      </c>
      <c r="P110" s="11">
        <f>Principalcomponent!G110</f>
        <v>-0.414121210627095</v>
      </c>
    </row>
    <row r="111" spans="1:16" x14ac:dyDescent="0.3">
      <c r="A111" s="8">
        <v>40224</v>
      </c>
      <c r="B111" s="11">
        <f>('Holding period returnprocess'!AJ112-'Holding period returnprocess'!U113)*12-'Holding period returnprocess'!B113</f>
        <v>-0.10999977961183055</v>
      </c>
      <c r="C111" s="11">
        <f>([1]monthly_yield2!AM112-[1]monthly_yield2!X113)*12-[1]monthly_yield2!$D113</f>
        <v>0.3699997626245049</v>
      </c>
      <c r="D111" s="11">
        <f>([1]monthly_yield2!AN112-[1]monthly_yield2!Y113)*12-[1]monthly_yield2!$D113</f>
        <v>0.84999930486070252</v>
      </c>
      <c r="E111" s="11">
        <f>([1]monthly_yield2!AO112-[1]monthly_yield2!Z113)*12-[1]monthly_yield2!$D113</f>
        <v>2.529997702688128</v>
      </c>
      <c r="F111" s="11">
        <f>([1]monthly_yield2!AP112-[1]monthly_yield2!AA113)*12-[1]monthly_yield2!$D113</f>
        <v>2.6499975882469755</v>
      </c>
      <c r="G111" s="11">
        <f>([1]monthly_yield2!AQ112-[1]monthly_yield2!AB113)*12-[1]monthly_yield2!$D113</f>
        <v>2.5300263129172151</v>
      </c>
      <c r="H111" s="11">
        <f>([1]monthly_yield2!AR112-[1]monthly_yield2!AC113)*12-[1]monthly_yield2!$D113</f>
        <v>-4.6699954308584779</v>
      </c>
      <c r="I111" s="11">
        <f>([1]monthly_yield2!AS112-[1]monthly_yield2!AD113)*12-[1]monthly_yield2!$D113</f>
        <v>-17.762000008493487</v>
      </c>
      <c r="J111" s="11">
        <f>Economicpolicyuncertainty!B111</f>
        <v>204.83</v>
      </c>
      <c r="K111" s="11">
        <f>'Control variable'!E111</f>
        <v>3.5914579854930198E-3</v>
      </c>
      <c r="L111" s="11">
        <f>'Control variable'!F111</f>
        <v>2.4917633507491295E-4</v>
      </c>
      <c r="M111" s="11">
        <f>'Control variable'!G111</f>
        <v>6.1557892999433365E-2</v>
      </c>
      <c r="N111" s="11">
        <f>Principalcomponent!E111</f>
        <v>6.2504244142090229E-2</v>
      </c>
      <c r="O111" s="11">
        <f>Principalcomponent!F111</f>
        <v>-0.1149733337640495</v>
      </c>
      <c r="P111" s="11">
        <f>Principalcomponent!G111</f>
        <v>0.59187888846647718</v>
      </c>
    </row>
    <row r="112" spans="1:16" x14ac:dyDescent="0.3">
      <c r="A112" s="8">
        <v>40193</v>
      </c>
      <c r="B112" s="11">
        <f>('Holding period returnprocess'!AJ113-'Holding period returnprocess'!U114)*12-'Holding period returnprocess'!B114</f>
        <v>2.1099998410791261</v>
      </c>
      <c r="C112" s="11">
        <f>([1]monthly_yield2!AM113-[1]monthly_yield2!X114)*12-[1]monthly_yield2!$D114</f>
        <v>7.7499998267738901</v>
      </c>
      <c r="D112" s="11">
        <f>([1]monthly_yield2!AN113-[1]monthly_yield2!Y114)*12-[1]monthly_yield2!$D114</f>
        <v>11.590001886710613</v>
      </c>
      <c r="E112" s="11">
        <f>([1]monthly_yield2!AO113-[1]monthly_yield2!Z114)*12-[1]monthly_yield2!$D114</f>
        <v>21.070008581503771</v>
      </c>
      <c r="F112" s="11">
        <f>([1]monthly_yield2!AP113-[1]monthly_yield2!AA114)*12-[1]monthly_yield2!$D114</f>
        <v>26.110015219077482</v>
      </c>
      <c r="G112" s="11">
        <f>([1]monthly_yield2!AQ113-[1]monthly_yield2!AB114)*12-[1]monthly_yield2!$D114</f>
        <v>26.469974821433311</v>
      </c>
      <c r="H112" s="11">
        <f>([1]monthly_yield2!AR113-[1]monthly_yield2!AC114)*12-[1]monthly_yield2!$D114</f>
        <v>48.0699542220691</v>
      </c>
      <c r="I112" s="11">
        <f>([1]monthly_yield2!AS113-[1]monthly_yield2!AD114)*12-[1]monthly_yield2!$D114</f>
        <v>11.121999998434831</v>
      </c>
      <c r="J112" s="11">
        <f>Economicpolicyuncertainty!B112</f>
        <v>174.05</v>
      </c>
      <c r="K112" s="11">
        <f>'Control variable'!E112</f>
        <v>1.153200174486309E-2</v>
      </c>
      <c r="L112" s="11">
        <f>'Control variable'!F112</f>
        <v>3.4116472777072624E-3</v>
      </c>
      <c r="M112" s="11">
        <f>'Control variable'!G112</f>
        <v>-3.1252543504104308E-2</v>
      </c>
      <c r="N112" s="11">
        <f>Principalcomponent!E112</f>
        <v>-0.96201549326962843</v>
      </c>
      <c r="O112" s="11">
        <f>Principalcomponent!F112</f>
        <v>-0.22327513511946429</v>
      </c>
      <c r="P112" s="11">
        <f>Principalcomponent!G112</f>
        <v>1.5539424721736759</v>
      </c>
    </row>
    <row r="113" spans="1:16" x14ac:dyDescent="0.3">
      <c r="A113" s="8">
        <v>40162</v>
      </c>
      <c r="B113" s="11">
        <f>('Holding period returnprocess'!AJ114-'Holding period returnprocess'!U115)*12-'Holding period returnprocess'!B115</f>
        <v>-2.4099998567253347</v>
      </c>
      <c r="C113" s="11">
        <f>([1]monthly_yield2!AM114-[1]monthly_yield2!X115)*12-[1]monthly_yield2!$D115</f>
        <v>-11.289999255910399</v>
      </c>
      <c r="D113" s="11">
        <f>([1]monthly_yield2!AN114-[1]monthly_yield2!Y115)*12-[1]monthly_yield2!$D115</f>
        <v>-20.890001544728719</v>
      </c>
      <c r="E113" s="11">
        <f>([1]monthly_yield2!AO114-[1]monthly_yield2!Z115)*12-[1]monthly_yield2!$D115</f>
        <v>-40.810004005208476</v>
      </c>
      <c r="F113" s="11">
        <f>([1]monthly_yield2!AP114-[1]monthly_yield2!AA115)*12-[1]monthly_yield2!$D115</f>
        <v>-58.810004005208967</v>
      </c>
      <c r="G113" s="11">
        <f>([1]monthly_yield2!AQ114-[1]monthly_yield2!AB115)*12-[1]monthly_yield2!$D115</f>
        <v>-76.809983978047256</v>
      </c>
      <c r="H113" s="11">
        <f>([1]monthly_yield2!AR114-[1]monthly_yield2!AC115)*12-[1]monthly_yield2!$D115</f>
        <v>-122.40994049049988</v>
      </c>
      <c r="I113" s="11">
        <f>([1]monthly_yield2!AS114-[1]monthly_yield2!AD115)*12-[1]monthly_yield2!$D115</f>
        <v>-102.24999999977615</v>
      </c>
      <c r="J113" s="11">
        <f>Economicpolicyuncertainty!B113</f>
        <v>158.19</v>
      </c>
      <c r="K113" s="11">
        <f>'Control variable'!E113</f>
        <v>3.0472411915338027E-3</v>
      </c>
      <c r="L113" s="11">
        <f>'Control variable'!F113</f>
        <v>-1.7627509023407145E-3</v>
      </c>
      <c r="M113" s="11">
        <f>'Control variable'!G113</f>
        <v>-5.1151006667703768E-3</v>
      </c>
      <c r="N113" s="11">
        <f>Principalcomponent!E113</f>
        <v>2.1234447984495479</v>
      </c>
      <c r="O113" s="11">
        <f>Principalcomponent!F113</f>
        <v>1.3185509943741804</v>
      </c>
      <c r="P113" s="11">
        <f>Principalcomponent!G113</f>
        <v>-1.3312081276368404</v>
      </c>
    </row>
    <row r="114" spans="1:16" x14ac:dyDescent="0.3">
      <c r="A114" s="8">
        <v>40132</v>
      </c>
      <c r="B114" s="11">
        <f>('Holding period returnprocess'!AJ115-'Holding period returnprocess'!U116)*12-'Holding period returnprocess'!B116</f>
        <v>1.2399999275803502</v>
      </c>
      <c r="C114" s="11">
        <f>([1]monthly_yield2!AM115-[1]monthly_yield2!X116)*12-[1]monthly_yield2!$D116</f>
        <v>5.5599990263581391</v>
      </c>
      <c r="D114" s="11">
        <f>([1]monthly_yield2!AN115-[1]monthly_yield2!Y116)*12-[1]monthly_yield2!$D116</f>
        <v>11.199997939169362</v>
      </c>
      <c r="E114" s="11">
        <f>([1]monthly_yield2!AO115-[1]monthly_yield2!Z116)*12-[1]monthly_yield2!$D116</f>
        <v>18.039997138083336</v>
      </c>
      <c r="F114" s="11">
        <f>([1]monthly_yield2!AP115-[1]monthly_yield2!AA116)*12-[1]monthly_yield2!$D116</f>
        <v>24.399996794760497</v>
      </c>
      <c r="G114" s="11">
        <f>([1]monthly_yield2!AQ115-[1]monthly_yield2!AB116)*12-[1]monthly_yield2!$D116</f>
        <v>24.040005721151118</v>
      </c>
      <c r="H114" s="11">
        <f>([1]monthly_yield2!AR115-[1]monthly_yield2!AC116)*12-[1]monthly_yield2!$D116</f>
        <v>28.839972533285334</v>
      </c>
      <c r="I114" s="11">
        <f>([1]monthly_yield2!AS115-[1]monthly_yield2!AD116)*12-[1]monthly_yield2!$D116</f>
        <v>-26.168000000894153</v>
      </c>
      <c r="J114" s="11">
        <f>Economicpolicyuncertainty!B114</f>
        <v>158.41999999999999</v>
      </c>
      <c r="K114" s="11">
        <f>'Control variable'!E114</f>
        <v>3.9685672758698835E-3</v>
      </c>
      <c r="L114" s="11">
        <f>'Control variable'!F114</f>
        <v>7.0750302946390869E-4</v>
      </c>
      <c r="M114" s="11">
        <f>'Control variable'!G114</f>
        <v>1.5424470325631731E-2</v>
      </c>
      <c r="N114" s="11">
        <f>Principalcomponent!E114</f>
        <v>-0.72146123798928141</v>
      </c>
      <c r="O114" s="11">
        <f>Principalcomponent!F114</f>
        <v>-0.15372947256036823</v>
      </c>
      <c r="P114" s="11">
        <f>Principalcomponent!G114</f>
        <v>1.7884632187105931</v>
      </c>
    </row>
    <row r="115" spans="1:16" x14ac:dyDescent="0.3">
      <c r="A115" s="8">
        <v>40101</v>
      </c>
      <c r="B115" s="11">
        <f>('Holding period returnprocess'!AJ116-'Holding period returnprocess'!U117)*12-'Holding period returnprocess'!B117</f>
        <v>0.37000001687556561</v>
      </c>
      <c r="C115" s="11">
        <f>([1]monthly_yield2!AM116-[1]monthly_yield2!X117)*12-[1]monthly_yield2!$D117</f>
        <v>1.210000288672747</v>
      </c>
      <c r="D115" s="11">
        <f>([1]monthly_yield2!AN116-[1]monthly_yield2!Y117)*12-[1]monthly_yield2!$D117</f>
        <v>0.73000360745924564</v>
      </c>
      <c r="E115" s="11">
        <f>([1]monthly_yield2!AO116-[1]monthly_yield2!Z117)*12-[1]monthly_yield2!$D117</f>
        <v>1.0000002570457502E-2</v>
      </c>
      <c r="F115" s="11">
        <f>([1]monthly_yield2!AP116-[1]monthly_yield2!AA117)*12-[1]monthly_yield2!$D117</f>
        <v>-4.1899959919970939</v>
      </c>
      <c r="G115" s="11">
        <f>([1]monthly_yield2!AQ116-[1]monthly_yield2!AB117)*12-[1]monthly_yield2!$D117</f>
        <v>-11.990017163566279</v>
      </c>
      <c r="H115" s="11">
        <f>([1]monthly_yield2!AR116-[1]monthly_yield2!AC117)*12-[1]monthly_yield2!$D117</f>
        <v>-40.790018307975288</v>
      </c>
      <c r="I115" s="11">
        <f>([1]monthly_yield2!AS116-[1]monthly_yield2!AD117)*12-[1]monthly_yield2!$D117</f>
        <v>-94.525999997429437</v>
      </c>
      <c r="J115" s="11">
        <f>Economicpolicyuncertainty!B115</f>
        <v>94.64</v>
      </c>
      <c r="K115" s="11">
        <f>'Control variable'!E115</f>
        <v>3.1958208844934861E-3</v>
      </c>
      <c r="L115" s="11">
        <f>'Control variable'!F115</f>
        <v>9.6263770143574284E-4</v>
      </c>
      <c r="M115" s="11">
        <f>'Control variable'!G115</f>
        <v>-5.5429804939330869E-2</v>
      </c>
      <c r="N115" s="11">
        <f>Principalcomponent!E115</f>
        <v>0.22375032721460489</v>
      </c>
      <c r="O115" s="11">
        <f>Principalcomponent!F115</f>
        <v>0.85532125098092282</v>
      </c>
      <c r="P115" s="11">
        <f>Principalcomponent!G115</f>
        <v>1.1557523741060249</v>
      </c>
    </row>
    <row r="116" spans="1:16" x14ac:dyDescent="0.3">
      <c r="A116" s="8">
        <v>40071</v>
      </c>
      <c r="B116" s="11">
        <f>('Holding period returnprocess'!AJ117-'Holding period returnprocess'!U118)*12-'Holding period returnprocess'!B118</f>
        <v>0.43000001646578434</v>
      </c>
      <c r="C116" s="11">
        <f>([1]monthly_yield2!AM117-[1]monthly_yield2!X118)*12-[1]monthly_yield2!$D118</f>
        <v>0.550000974908461</v>
      </c>
      <c r="D116" s="11">
        <f>([1]monthly_yield2!AN117-[1]monthly_yield2!Y118)*12-[1]monthly_yield2!$D118</f>
        <v>1.5099986288697598</v>
      </c>
      <c r="E116" s="11">
        <f>([1]monthly_yield2!AO117-[1]monthly_yield2!Z118)*12-[1]monthly_yield2!$D118</f>
        <v>4.8700097296384408</v>
      </c>
      <c r="F116" s="11">
        <f>([1]monthly_yield2!AP117-[1]monthly_yield2!AA118)*12-[1]monthly_yield2!$D118</f>
        <v>8.4699919912965385</v>
      </c>
      <c r="G116" s="11">
        <f>([1]monthly_yield2!AQ117-[1]monthly_yield2!AB118)*12-[1]monthly_yield2!$D118</f>
        <v>10.870018312707458</v>
      </c>
      <c r="H116" s="11">
        <f>([1]monthly_yield2!AR117-[1]monthly_yield2!AC118)*12-[1]monthly_yield2!$D118</f>
        <v>28.869972536339844</v>
      </c>
      <c r="I116" s="11">
        <f>([1]monthly_yield2!AS117-[1]monthly_yield2!AD118)*12-[1]monthly_yield2!$D118</f>
        <v>40.60600000216084</v>
      </c>
      <c r="J116" s="11">
        <f>Economicpolicyuncertainty!B116</f>
        <v>96.76</v>
      </c>
      <c r="K116" s="11">
        <f>'Control variable'!E116</f>
        <v>7.5384383548131447E-3</v>
      </c>
      <c r="L116" s="11">
        <f>'Control variable'!F116</f>
        <v>6.2528516197690471E-4</v>
      </c>
      <c r="M116" s="11">
        <f>'Control variable'!G116</f>
        <v>-4.3172171865208664E-2</v>
      </c>
      <c r="N116" s="11">
        <f>Principalcomponent!E116</f>
        <v>-0.28491274442963616</v>
      </c>
      <c r="O116" s="11">
        <f>Principalcomponent!F116</f>
        <v>-0.17809786567572472</v>
      </c>
      <c r="P116" s="11">
        <f>Principalcomponent!G116</f>
        <v>-0.43624710070565981</v>
      </c>
    </row>
    <row r="117" spans="1:16" x14ac:dyDescent="0.3">
      <c r="A117" s="8">
        <v>40040</v>
      </c>
      <c r="B117" s="11">
        <f>('Holding period returnprocess'!AJ118-'Holding period returnprocess'!U119)*12-'Holding period returnprocess'!B119</f>
        <v>0.62999979406594586</v>
      </c>
      <c r="C117" s="11">
        <f>([1]monthly_yield2!AM118-[1]monthly_yield2!X119)*12-[1]monthly_yield2!$D119</f>
        <v>3.8699992075560554</v>
      </c>
      <c r="D117" s="11">
        <f>([1]monthly_yield2!AN118-[1]monthly_yield2!Y119)*12-[1]monthly_yield2!$D119</f>
        <v>4.7099998369813463</v>
      </c>
      <c r="E117" s="11">
        <f>([1]monthly_yield2!AO118-[1]monthly_yield2!Z119)*12-[1]monthly_yield2!$D119</f>
        <v>8.4299919977786999</v>
      </c>
      <c r="F117" s="11">
        <f>([1]monthly_yield2!AP118-[1]monthly_yield2!AA119)*12-[1]monthly_yield2!$D119</f>
        <v>9.2700112238522365</v>
      </c>
      <c r="G117" s="11">
        <f>([1]monthly_yield2!AQ118-[1]monthly_yield2!AB119)*12-[1]monthly_yield2!$D119</f>
        <v>14.42998627573229</v>
      </c>
      <c r="H117" s="11">
        <f>([1]monthly_yield2!AR118-[1]monthly_yield2!AC119)*12-[1]monthly_yield2!$D119</f>
        <v>36.030022896825869</v>
      </c>
      <c r="I117" s="11">
        <f>([1]monthly_yield2!AS118-[1]monthly_yield2!AD119)*12-[1]monthly_yield2!$D119</f>
        <v>40.458000008642443</v>
      </c>
      <c r="J117" s="11">
        <f>Economicpolicyuncertainty!B117</f>
        <v>49.01</v>
      </c>
      <c r="K117" s="11">
        <f>'Control variable'!E117</f>
        <v>1.1146037505875388E-2</v>
      </c>
      <c r="L117" s="11">
        <f>'Control variable'!F117</f>
        <v>2.240338611127277E-3</v>
      </c>
      <c r="M117" s="11">
        <f>'Control variable'!G117</f>
        <v>-7.6787143213770406E-2</v>
      </c>
      <c r="N117" s="11">
        <f>Principalcomponent!E117</f>
        <v>-0.47072922577929133</v>
      </c>
      <c r="O117" s="11">
        <f>Principalcomponent!F117</f>
        <v>-0.20412328847961275</v>
      </c>
      <c r="P117" s="11">
        <f>Principalcomponent!G117</f>
        <v>7.4410017207381232E-2</v>
      </c>
    </row>
    <row r="118" spans="1:16" x14ac:dyDescent="0.3">
      <c r="A118" s="8">
        <v>40009</v>
      </c>
      <c r="B118" s="11">
        <f>('Holding period returnprocess'!AJ119-'Holding period returnprocess'!U120)*12-'Holding period returnprocess'!B120</f>
        <v>0.99000016599893736</v>
      </c>
      <c r="C118" s="11">
        <f>([1]monthly_yield2!AM119-[1]monthly_yield2!X120)*12-[1]monthly_yield2!$D120</f>
        <v>-0.44999953359356371</v>
      </c>
      <c r="D118" s="11">
        <f>([1]monthly_yield2!AN119-[1]monthly_yield2!Y120)*12-[1]monthly_yield2!$D120</f>
        <v>0.74999932199702746</v>
      </c>
      <c r="E118" s="11">
        <f>([1]monthly_yield2!AO119-[1]monthly_yield2!Z120)*12-[1]monthly_yield2!$D120</f>
        <v>0.62999943643765766</v>
      </c>
      <c r="F118" s="11">
        <f>([1]monthly_yield2!AP119-[1]monthly_yield2!AA120)*12-[1]monthly_yield2!$D120</f>
        <v>4.2299960032102035</v>
      </c>
      <c r="G118" s="11">
        <f>([1]monthly_yield2!AQ119-[1]monthly_yield2!AB120)*12-[1]monthly_yield2!$D120</f>
        <v>1.2299988642338353</v>
      </c>
      <c r="H118" s="11">
        <f>([1]monthly_yield2!AR119-[1]monthly_yield2!AC120)*12-[1]monthly_yield2!$D120</f>
        <v>2.4300549402841516</v>
      </c>
      <c r="I118" s="11">
        <f>([1]monthly_yield2!AS119-[1]monthly_yield2!AD120)*12-[1]monthly_yield2!$D120</f>
        <v>14.322000008642704</v>
      </c>
      <c r="J118" s="11">
        <f>Economicpolicyuncertainty!B118</f>
        <v>353.57</v>
      </c>
      <c r="K118" s="11">
        <f>'Control variable'!E118</f>
        <v>1.0943163860243662E-2</v>
      </c>
      <c r="L118" s="11">
        <f>'Control variable'!F118</f>
        <v>-1.5868452954465209E-3</v>
      </c>
      <c r="M118" s="11">
        <f>'Control variable'!G118</f>
        <v>-1.7241806434505878E-2</v>
      </c>
      <c r="N118" s="11">
        <f>Principalcomponent!E118</f>
        <v>-0.10799996391321488</v>
      </c>
      <c r="O118" s="11">
        <f>Principalcomponent!F118</f>
        <v>0.21011431040468115</v>
      </c>
      <c r="P118" s="11">
        <f>Principalcomponent!G118</f>
        <v>-0.22296014703461822</v>
      </c>
    </row>
    <row r="119" spans="1:16" x14ac:dyDescent="0.3">
      <c r="A119" s="8">
        <v>39979</v>
      </c>
      <c r="B119" s="11">
        <f>('Holding period returnprocess'!AJ120-'Holding period returnprocess'!U121)*12-'Holding period returnprocess'!B121</f>
        <v>-1.0200000479817311</v>
      </c>
      <c r="C119" s="11">
        <f>([1]monthly_yield2!AM120-[1]monthly_yield2!X121)*12-[1]monthly_yield2!$D121</f>
        <v>-4.4999999478458381</v>
      </c>
      <c r="D119" s="11">
        <f>([1]monthly_yield2!AN120-[1]monthly_yield2!Y121)*12-[1]monthly_yield2!$D121</f>
        <v>-7.8600010350346743</v>
      </c>
      <c r="E119" s="11">
        <f>([1]monthly_yield2!AO120-[1]monthly_yield2!Z121)*12-[1]monthly_yield2!$D121</f>
        <v>-11.940002866088989</v>
      </c>
      <c r="F119" s="11">
        <f>([1]monthly_yield2!AP120-[1]monthly_yield2!AA121)*12-[1]monthly_yield2!$D121</f>
        <v>-10.860009618102808</v>
      </c>
      <c r="G119" s="11">
        <f>([1]monthly_yield2!AQ120-[1]monthly_yield2!AB121)*12-[1]monthly_yield2!$D121</f>
        <v>-7.1399931386123683</v>
      </c>
      <c r="H119" s="11">
        <f>([1]monthly_yield2!AR120-[1]monthly_yield2!AC121)*12-[1]monthly_yield2!$D121</f>
        <v>9.6599908396609067</v>
      </c>
      <c r="I119" s="11">
        <f>([1]monthly_yield2!AS120-[1]monthly_yield2!AD121)*12-[1]monthly_yield2!$D121</f>
        <v>-5.5920000050665521</v>
      </c>
      <c r="J119" s="11">
        <f>Economicpolicyuncertainty!B119</f>
        <v>85.78</v>
      </c>
      <c r="K119" s="11">
        <f>'Control variable'!E119</f>
        <v>-3.9119837475823701E-3</v>
      </c>
      <c r="L119" s="11">
        <f>'Control variable'!F119</f>
        <v>8.5532090595612561E-3</v>
      </c>
      <c r="M119" s="11">
        <f>'Control variable'!G119</f>
        <v>-8.9856329121861173E-2</v>
      </c>
      <c r="N119" s="11">
        <f>Principalcomponent!E119</f>
        <v>0.53271075210060603</v>
      </c>
      <c r="O119" s="11">
        <f>Principalcomponent!F119</f>
        <v>-0.19904937994512789</v>
      </c>
      <c r="P119" s="11">
        <f>Principalcomponent!G119</f>
        <v>-0.92977461456172739</v>
      </c>
    </row>
    <row r="120" spans="1:16" x14ac:dyDescent="0.3">
      <c r="A120" s="8">
        <v>39948</v>
      </c>
      <c r="B120" s="11">
        <f>('Holding period returnprocess'!AJ121-'Holding period returnprocess'!U122)*12-'Holding period returnprocess'!B122</f>
        <v>0.3400001302361475</v>
      </c>
      <c r="C120" s="11">
        <f>([1]monthly_yield2!AM121-[1]monthly_yield2!X122)*12-[1]monthly_yield2!$D122</f>
        <v>-0.13999976962805058</v>
      </c>
      <c r="D120" s="11">
        <f>([1]monthly_yield2!AN121-[1]monthly_yield2!Y122)*12-[1]monthly_yield2!$D122</f>
        <v>-1.3399986252189535</v>
      </c>
      <c r="E120" s="11">
        <f>([1]monthly_yield2!AO121-[1]monthly_yield2!Z122)*12-[1]monthly_yield2!$D122</f>
        <v>-19.099995993077883</v>
      </c>
      <c r="F120" s="11">
        <f>([1]monthly_yield2!AP121-[1]monthly_yield2!AA122)*12-[1]monthly_yield2!$D122</f>
        <v>-30.139991186559584</v>
      </c>
      <c r="G120" s="11">
        <f>([1]monthly_yield2!AQ121-[1]monthly_yield2!AB122)*12-[1]monthly_yield2!$D122</f>
        <v>-37.09999313205472</v>
      </c>
      <c r="H120" s="11">
        <f>([1]monthly_yield2!AR121-[1]monthly_yield2!AC122)*12-[1]monthly_yield2!$D122</f>
        <v>-57.500059507788933</v>
      </c>
      <c r="I120" s="11">
        <f>([1]monthly_yield2!AS121-[1]monthly_yield2!AD122)*12-[1]monthly_yield2!$D122</f>
        <v>-141.05599999850978</v>
      </c>
      <c r="J120" s="11">
        <f>Economicpolicyuncertainty!B120</f>
        <v>110.96</v>
      </c>
      <c r="K120" s="11">
        <f>'Control variable'!E120</f>
        <v>-1.0130913282105056E-2</v>
      </c>
      <c r="L120" s="11">
        <f>'Control variable'!F120</f>
        <v>2.8845993740993707E-3</v>
      </c>
      <c r="M120" s="11">
        <f>'Control variable'!G120</f>
        <v>-9.3177224854183338E-2</v>
      </c>
      <c r="N120" s="11">
        <f>Principalcomponent!E120</f>
        <v>0.85221941019278447</v>
      </c>
      <c r="O120" s="11">
        <f>Principalcomponent!F120</f>
        <v>1.1960857011646338</v>
      </c>
      <c r="P120" s="11">
        <f>Principalcomponent!G120</f>
        <v>1.3112751227381996</v>
      </c>
    </row>
    <row r="121" spans="1:16" x14ac:dyDescent="0.3">
      <c r="A121" s="8">
        <v>39918</v>
      </c>
      <c r="B121" s="11">
        <f>('Holding period returnprocess'!AJ122-'Holding period returnprocess'!U123)*12-'Holding period returnprocess'!B123</f>
        <v>0.97999979928135217</v>
      </c>
      <c r="C121" s="11">
        <f>([1]monthly_yield2!AM122-[1]monthly_yield2!X123)*12-[1]monthly_yield2!$D123</f>
        <v>-2.3800005726516278</v>
      </c>
      <c r="D121" s="11">
        <f>([1]monthly_yield2!AN122-[1]monthly_yield2!Y123)*12-[1]monthly_yield2!$D123</f>
        <v>-8.2600006870923224</v>
      </c>
      <c r="E121" s="11">
        <f>([1]monthly_yield2!AO122-[1]monthly_yield2!Z123)*12-[1]monthly_yield2!$D123</f>
        <v>-20.98000143095863</v>
      </c>
      <c r="F121" s="11">
        <f>([1]monthly_yield2!AP122-[1]monthly_yield2!AA123)*12-[1]monthly_yield2!$D123</f>
        <v>-35.260006409138029</v>
      </c>
      <c r="G121" s="11">
        <f>([1]monthly_yield2!AQ122-[1]monthly_yield2!AB123)*12-[1]monthly_yield2!$D123</f>
        <v>-53.980005722492265</v>
      </c>
      <c r="H121" s="11">
        <f>([1]monthly_yield2!AR122-[1]monthly_yield2!AC123)*12-[1]monthly_yield2!$D123</f>
        <v>-117.58000228926494</v>
      </c>
      <c r="I121" s="11">
        <f>([1]monthly_yield2!AS122-[1]monthly_yield2!AD123)*12-[1]monthly_yield2!$D123</f>
        <v>-151.39600000044703</v>
      </c>
      <c r="J121" s="11">
        <f>Economicpolicyuncertainty!B121</f>
        <v>130.16999999999999</v>
      </c>
      <c r="K121" s="11">
        <f>'Control variable'!E121</f>
        <v>-8.012603097907911E-3</v>
      </c>
      <c r="L121" s="11">
        <f>'Control variable'!F121</f>
        <v>2.4932575264772971E-3</v>
      </c>
      <c r="M121" s="11">
        <f>'Control variable'!G121</f>
        <v>-0.12369671344643104</v>
      </c>
      <c r="N121" s="11">
        <f>Principalcomponent!E121</f>
        <v>1.119931439607341</v>
      </c>
      <c r="O121" s="11">
        <f>Principalcomponent!F121</f>
        <v>2.0397039860342621</v>
      </c>
      <c r="P121" s="11">
        <f>Principalcomponent!G121</f>
        <v>0.79838051149197398</v>
      </c>
    </row>
    <row r="122" spans="1:16" x14ac:dyDescent="0.3">
      <c r="A122" s="8">
        <v>39887</v>
      </c>
      <c r="B122" s="11">
        <f>('Holding period returnprocess'!AJ123-'Holding period returnprocess'!U124)*12-'Holding period returnprocess'!B124</f>
        <v>1.8700004220008875</v>
      </c>
      <c r="C122" s="11">
        <f>([1]monthly_yield2!AM123-[1]monthly_yield2!X124)*12-[1]monthly_yield2!$D124</f>
        <v>4.6299999356270032</v>
      </c>
      <c r="D122" s="11">
        <f>([1]monthly_yield2!AN123-[1]monthly_yield2!Y124)*12-[1]monthly_yield2!$D124</f>
        <v>9.0699999928474409</v>
      </c>
      <c r="E122" s="11">
        <f>([1]monthly_yield2!AO123-[1]monthly_yield2!Z124)*12-[1]monthly_yield2!$D124</f>
        <v>19.270003139972829</v>
      </c>
      <c r="F122" s="11">
        <f>([1]monthly_yield2!AP123-[1]monthly_yield2!AA124)*12-[1]monthly_yield2!$D124</f>
        <v>34.510007202624543</v>
      </c>
      <c r="G122" s="11">
        <f>([1]monthly_yield2!AQ123-[1]monthly_yield2!AB124)*12-[1]monthly_yield2!$D124</f>
        <v>37.269993126392293</v>
      </c>
      <c r="H122" s="11">
        <f>([1]monthly_yield2!AR123-[1]monthly_yield2!AC124)*12-[1]monthly_yield2!$D124</f>
        <v>88.870029747486001</v>
      </c>
      <c r="I122" s="11">
        <f>([1]monthly_yield2!AS123-[1]monthly_yield2!AD124)*12-[1]monthly_yield2!$D124</f>
        <v>16.557999992847442</v>
      </c>
      <c r="J122" s="11">
        <f>Economicpolicyuncertainty!B122</f>
        <v>212.96</v>
      </c>
      <c r="K122" s="11">
        <f>'Control variable'!E122</f>
        <v>-1.5983294149850419E-2</v>
      </c>
      <c r="L122" s="11">
        <f>'Control variable'!F122</f>
        <v>2.4287965397160674E-3</v>
      </c>
      <c r="M122" s="11">
        <f>'Control variable'!G122</f>
        <v>3.8466280827796143E-2</v>
      </c>
      <c r="N122" s="11">
        <f>Principalcomponent!E122</f>
        <v>-1.0270825991279071</v>
      </c>
      <c r="O122" s="11">
        <f>Principalcomponent!F122</f>
        <v>-0.5082473253581653</v>
      </c>
      <c r="P122" s="11">
        <f>Principalcomponent!G122</f>
        <v>0.62066069752731823</v>
      </c>
    </row>
    <row r="123" spans="1:16" x14ac:dyDescent="0.3">
      <c r="A123" s="8">
        <v>39859</v>
      </c>
      <c r="B123" s="11">
        <f>('Holding period returnprocess'!AJ124-'Holding period returnprocess'!U125)*12-'Holding period returnprocess'!B125</f>
        <v>-2.3600004762411175</v>
      </c>
      <c r="C123" s="11">
        <f>([1]monthly_yield2!AM124-[1]monthly_yield2!X125)*12-[1]monthly_yield2!$D125</f>
        <v>-1.2800000756979046</v>
      </c>
      <c r="D123" s="11">
        <f>([1]monthly_yield2!AN124-[1]monthly_yield2!Y125)*12-[1]monthly_yield2!$D125</f>
        <v>-2.7199972718956036</v>
      </c>
      <c r="E123" s="11">
        <f>([1]monthly_yield2!AO124-[1]monthly_yield2!Z125)*12-[1]monthly_yield2!$D125</f>
        <v>-8.2399991601708251</v>
      </c>
      <c r="F123" s="11">
        <f>([1]monthly_yield2!AP124-[1]monthly_yield2!AA125)*12-[1]monthly_yield2!$D125</f>
        <v>-35.120006427168391</v>
      </c>
      <c r="G123" s="11">
        <f>([1]monthly_yield2!AQ124-[1]monthly_yield2!AB125)*12-[1]monthly_yield2!$D125</f>
        <v>-17.84001146256908</v>
      </c>
      <c r="H123" s="11">
        <f>([1]monthly_yield2!AR124-[1]monthly_yield2!AC125)*12-[1]monthly_yield2!$D125</f>
        <v>-28.640029773115998</v>
      </c>
      <c r="I123" s="11">
        <f>([1]monthly_yield2!AS124-[1]monthly_yield2!AD125)*12-[1]monthly_yield2!$D125</f>
        <v>-91.640000018477565</v>
      </c>
      <c r="J123" s="11">
        <f>Economicpolicyuncertainty!B123</f>
        <v>204.86</v>
      </c>
      <c r="K123" s="11">
        <f>'Control variable'!E123</f>
        <v>-6.469889639487348E-3</v>
      </c>
      <c r="L123" s="11">
        <f>'Control variable'!F123</f>
        <v>4.9606088457757489E-3</v>
      </c>
      <c r="M123" s="11">
        <f>'Control variable'!G123</f>
        <v>-5.0966443592027628E-2</v>
      </c>
      <c r="N123" s="11">
        <f>Principalcomponent!E123</f>
        <v>0.81383838345493853</v>
      </c>
      <c r="O123" s="11">
        <f>Principalcomponent!F123</f>
        <v>0.32124891507300418</v>
      </c>
      <c r="P123" s="11">
        <f>Principalcomponent!G123</f>
        <v>0.62590973719045495</v>
      </c>
    </row>
    <row r="124" spans="1:16" x14ac:dyDescent="0.3">
      <c r="A124" s="8">
        <v>39828</v>
      </c>
      <c r="B124" s="11">
        <f>('Holding period returnprocess'!AJ125-'Holding period returnprocess'!U126)*12-'Holding period returnprocess'!B126</f>
        <v>-1.5049998387694323</v>
      </c>
      <c r="C124" s="11">
        <f>([1]monthly_yield2!AM125-[1]monthly_yield2!X126)*12-[1]monthly_yield2!$D126</f>
        <v>-4.1450001820922058</v>
      </c>
      <c r="D124" s="11">
        <f>([1]monthly_yield2!AN125-[1]monthly_yield2!Y126)*12-[1]monthly_yield2!$D126</f>
        <v>-11.345001898705696</v>
      </c>
      <c r="E124" s="11">
        <f>([1]monthly_yield2!AO125-[1]monthly_yield2!Z126)*12-[1]monthly_yield2!$D126</f>
        <v>-17.825004301965016</v>
      </c>
      <c r="F124" s="11">
        <f>([1]monthly_yield2!AP125-[1]monthly_yield2!AA126)*12-[1]monthly_yield2!$D126</f>
        <v>-33.424998007714571</v>
      </c>
      <c r="G124" s="11">
        <f>([1]monthly_yield2!AQ125-[1]monthly_yield2!AB126)*12-[1]monthly_yield2!$D126</f>
        <v>-74.224986277520415</v>
      </c>
      <c r="H124" s="11">
        <f>([1]monthly_yield2!AR125-[1]monthly_yield2!AC126)*12-[1]monthly_yield2!$D126</f>
        <v>-194.22498627752029</v>
      </c>
      <c r="I124" s="11">
        <f>([1]monthly_yield2!AS125-[1]monthly_yield2!AD126)*12-[1]monthly_yield2!$D126</f>
        <v>-300.46100001043084</v>
      </c>
      <c r="J124" s="11">
        <f>Economicpolicyuncertainty!B124</f>
        <v>174.89</v>
      </c>
      <c r="K124" s="11">
        <f>'Control variable'!E124</f>
        <v>-2.403726573285251E-2</v>
      </c>
      <c r="L124" s="11">
        <f>'Control variable'!F124</f>
        <v>4.3429730009061553E-3</v>
      </c>
      <c r="M124" s="11">
        <f>'Control variable'!G124</f>
        <v>2.5158559636154931E-2</v>
      </c>
      <c r="N124" s="11">
        <f>Principalcomponent!E124</f>
        <v>1.9150831934462111</v>
      </c>
      <c r="O124" s="11">
        <f>Principalcomponent!F124</f>
        <v>1.8432244573301471</v>
      </c>
      <c r="P124" s="11">
        <f>Principalcomponent!G124</f>
        <v>3.5430270450560539</v>
      </c>
    </row>
    <row r="125" spans="1:16" x14ac:dyDescent="0.3">
      <c r="A125" s="8">
        <v>39797</v>
      </c>
      <c r="B125" s="11">
        <f>('Holding period returnprocess'!AJ126-'Holding period returnprocess'!U127)*12-'Holding period returnprocess'!B127</f>
        <v>6.4499996565282389</v>
      </c>
      <c r="C125" s="11">
        <f>([1]monthly_yield2!AM126-[1]monthly_yield2!X127)*12-[1]monthly_yield2!$D127</f>
        <v>5.8500002287328448</v>
      </c>
      <c r="D125" s="11">
        <f>([1]monthly_yield2!AN126-[1]monthly_yield2!Y127)*12-[1]monthly_yield2!$D127</f>
        <v>9.8099993132053438</v>
      </c>
      <c r="E125" s="11">
        <f>([1]monthly_yield2!AO126-[1]monthly_yield2!Z127)*12-[1]monthly_yield2!$D127</f>
        <v>22.889999713748775</v>
      </c>
      <c r="F125" s="11">
        <f>([1]monthly_yield2!AP126-[1]monthly_yield2!AA127)*12-[1]monthly_yield2!$D127</f>
        <v>40.409991588442928</v>
      </c>
      <c r="G125" s="11">
        <f>([1]monthly_yield2!AQ126-[1]monthly_yield2!AB127)*12-[1]monthly_yield2!$D127</f>
        <v>81.690008010714976</v>
      </c>
      <c r="H125" s="11">
        <f>([1]monthly_yield2!AR126-[1]monthly_yield2!AC127)*12-[1]monthly_yield2!$D127</f>
        <v>158.49002059921651</v>
      </c>
      <c r="I125" s="11">
        <f>([1]monthly_yield2!AS126-[1]monthly_yield2!AD127)*12-[1]monthly_yield2!$D127</f>
        <v>239.09399999985095</v>
      </c>
      <c r="J125" s="11">
        <f>Economicpolicyuncertainty!B125</f>
        <v>208.04</v>
      </c>
      <c r="K125" s="11">
        <f>'Control variable'!E125</f>
        <v>-2.9671622925700466E-2</v>
      </c>
      <c r="L125" s="11">
        <f>'Control variable'!F125</f>
        <v>-1.0396328847919811E-2</v>
      </c>
      <c r="M125" s="11">
        <f>'Control variable'!G125</f>
        <v>6.3897980987709883E-3</v>
      </c>
      <c r="N125" s="11">
        <f>Principalcomponent!E125</f>
        <v>-1.9704018373986767</v>
      </c>
      <c r="O125" s="11">
        <f>Principalcomponent!F125</f>
        <v>-1.3649665140932439</v>
      </c>
      <c r="P125" s="11">
        <f>Principalcomponent!G125</f>
        <v>-1.6032786697366699</v>
      </c>
    </row>
    <row r="126" spans="1:16" x14ac:dyDescent="0.3">
      <c r="A126" s="8">
        <v>39767</v>
      </c>
      <c r="B126" s="11">
        <f>('Holding period returnprocess'!AJ127-'Holding period returnprocess'!U128)*12-'Holding period returnprocess'!B128</f>
        <v>5.1650006892159466</v>
      </c>
      <c r="C126" s="11">
        <f>([1]monthly_yield2!AM127-[1]monthly_yield2!X128)*12-[1]monthly_yield2!$D128</f>
        <v>13.324998629279412</v>
      </c>
      <c r="D126" s="11">
        <f>([1]monthly_yield2!AN127-[1]monthly_yield2!Y128)*12-[1]monthly_yield2!$D128</f>
        <v>18.964998972602174</v>
      </c>
      <c r="E126" s="11">
        <f>([1]monthly_yield2!AO127-[1]monthly_yield2!Z128)*12-[1]monthly_yield2!$D128</f>
        <v>52.085000288672674</v>
      </c>
      <c r="F126" s="11">
        <f>([1]monthly_yield2!AP127-[1]monthly_yield2!AA128)*12-[1]monthly_yield2!$D128</f>
        <v>78.845004809089104</v>
      </c>
      <c r="G126" s="11">
        <f>([1]monthly_yield2!AQ127-[1]monthly_yield2!AB128)*12-[1]monthly_yield2!$D128</f>
        <v>129.48501945752599</v>
      </c>
      <c r="H126" s="11">
        <f>([1]monthly_yield2!AR127-[1]monthly_yield2!AC128)*12-[1]monthly_yield2!$D128</f>
        <v>247.0849359156561</v>
      </c>
      <c r="I126" s="11">
        <f>([1]monthly_yield2!AS127-[1]monthly_yield2!AD128)*12-[1]monthly_yield2!$D128</f>
        <v>246.95300000257049</v>
      </c>
      <c r="J126" s="11">
        <f>Economicpolicyuncertainty!B126</f>
        <v>270.26</v>
      </c>
      <c r="K126" s="11">
        <f>'Control variable'!E126</f>
        <v>-1.2648111110388832E-2</v>
      </c>
      <c r="L126" s="11">
        <f>'Control variable'!F126</f>
        <v>-1.9338688167749887E-2</v>
      </c>
      <c r="M126" s="11">
        <f>'Control variable'!G126</f>
        <v>1.9418085857101516E-2</v>
      </c>
      <c r="N126" s="11">
        <f>Principalcomponent!E126</f>
        <v>-3.4555085772580241</v>
      </c>
      <c r="O126" s="11">
        <f>Principalcomponent!F126</f>
        <v>-0.74142082091593076</v>
      </c>
      <c r="P126" s="11">
        <f>Principalcomponent!G126</f>
        <v>-2.6032681811875822</v>
      </c>
    </row>
    <row r="127" spans="1:16" x14ac:dyDescent="0.3">
      <c r="A127" s="8">
        <v>39736</v>
      </c>
      <c r="B127" s="11">
        <f>('Holding period returnprocess'!AJ128-'Holding period returnprocess'!U129)*12-'Holding period returnprocess'!B129</f>
        <v>4.889999289065611</v>
      </c>
      <c r="C127" s="11">
        <f>([1]monthly_yield2!AM128-[1]monthly_yield2!X129)*12-[1]monthly_yield2!$D129</f>
        <v>10.170001406222612</v>
      </c>
      <c r="D127" s="11">
        <f>([1]monthly_yield2!AN128-[1]monthly_yield2!Y129)*12-[1]monthly_yield2!$D129</f>
        <v>16.890000719577206</v>
      </c>
      <c r="E127" s="11">
        <f>([1]monthly_yield2!AO128-[1]monthly_yield2!Z129)*12-[1]monthly_yield2!$D129</f>
        <v>10.410004038363549</v>
      </c>
      <c r="F127" s="11">
        <f>([1]monthly_yield2!AP128-[1]monthly_yield2!AA129)*12-[1]monthly_yield2!$D129</f>
        <v>7.1700128503143397</v>
      </c>
      <c r="G127" s="11">
        <f>([1]monthly_yield2!AQ128-[1]monthly_yield2!AB129)*12-[1]monthly_yield2!$D129</f>
        <v>-19.590038876980795</v>
      </c>
      <c r="H127" s="11">
        <f>([1]monthly_yield2!AR128-[1]monthly_yield2!AC129)*12-[1]monthly_yield2!$D129</f>
        <v>-74.789986234157936</v>
      </c>
      <c r="I127" s="11">
        <f>([1]monthly_yield2!AS128-[1]monthly_yield2!AD129)*12-[1]monthly_yield2!$D129</f>
        <v>124.63800003293153</v>
      </c>
      <c r="J127" s="11">
        <f>Economicpolicyuncertainty!B127</f>
        <v>215.88</v>
      </c>
      <c r="K127" s="11">
        <f>'Control variable'!E127</f>
        <v>9.4666438618721226E-3</v>
      </c>
      <c r="L127" s="11">
        <f>'Control variable'!F127</f>
        <v>-1.015269794543157E-2</v>
      </c>
      <c r="M127" s="11">
        <f>'Control variable'!G127</f>
        <v>0.25131442828090617</v>
      </c>
      <c r="N127" s="11">
        <f>Principalcomponent!E127</f>
        <v>-1.2349545702998164</v>
      </c>
      <c r="O127" s="11">
        <f>Principalcomponent!F127</f>
        <v>2.7221595258611777</v>
      </c>
      <c r="P127" s="11">
        <f>Principalcomponent!G127</f>
        <v>-0.83537327685978535</v>
      </c>
    </row>
    <row r="128" spans="1:16" x14ac:dyDescent="0.3">
      <c r="A128" s="8">
        <v>39706</v>
      </c>
      <c r="B128" s="11">
        <f>('Holding period returnprocess'!AJ129-'Holding period returnprocess'!U130)*12-'Holding period returnprocess'!B130</f>
        <v>3.9200012981891148</v>
      </c>
      <c r="C128" s="11">
        <f>([1]monthly_yield2!AM129-[1]monthly_yield2!X130)*12-[1]monthly_yield2!$D130</f>
        <v>7.879997521638753</v>
      </c>
      <c r="D128" s="11">
        <f>([1]monthly_yield2!AN129-[1]monthly_yield2!Y130)*12-[1]monthly_yield2!$D130</f>
        <v>10.759997636079516</v>
      </c>
      <c r="E128" s="11">
        <f>([1]monthly_yield2!AO129-[1]monthly_yield2!Z130)*12-[1]monthly_yield2!$D130</f>
        <v>6.4399931728838755</v>
      </c>
      <c r="F128" s="11">
        <f>([1]monthly_yield2!AP129-[1]monthly_yield2!AA130)*12-[1]monthly_yield2!$D130</f>
        <v>5.1199944317342929</v>
      </c>
      <c r="G128" s="11">
        <f>([1]monthly_yield2!AQ129-[1]monthly_yield2!AB130)*12-[1]monthly_yield2!$D130</f>
        <v>-3.1599976718421119</v>
      </c>
      <c r="H128" s="11">
        <f>([1]monthly_yield2!AR129-[1]monthly_yield2!AC130)*12-[1]monthly_yield2!$D130</f>
        <v>8.8399908840662622</v>
      </c>
      <c r="I128" s="11">
        <f>([1]monthly_yield2!AS129-[1]monthly_yield2!AD130)*12-[1]monthly_yield2!$D130</f>
        <v>48.488000039339177</v>
      </c>
      <c r="J128" s="11">
        <f>Economicpolicyuncertainty!B128</f>
        <v>626.03</v>
      </c>
      <c r="K128" s="11">
        <f>'Control variable'!E128</f>
        <v>-4.4336615922516427E-2</v>
      </c>
      <c r="L128" s="11">
        <f>'Control variable'!F128</f>
        <v>-1.38397579350702E-3</v>
      </c>
      <c r="M128" s="11">
        <f>'Control variable'!G128</f>
        <v>8.7775610882385585E-2</v>
      </c>
      <c r="N128" s="11">
        <f>Principalcomponent!E128</f>
        <v>-1.1734338205987147</v>
      </c>
      <c r="O128" s="11">
        <f>Principalcomponent!F128</f>
        <v>2.5737663342105934</v>
      </c>
      <c r="P128" s="11">
        <f>Principalcomponent!G128</f>
        <v>-1.8565131260728533</v>
      </c>
    </row>
    <row r="129" spans="1:16" x14ac:dyDescent="0.3">
      <c r="A129" s="8">
        <v>39675</v>
      </c>
      <c r="B129" s="11">
        <f>('Holding period returnprocess'!AJ130-'Holding period returnprocess'!U131)*12-'Holding period returnprocess'!B131</f>
        <v>1.4149989485740846</v>
      </c>
      <c r="C129" s="11">
        <f>([1]monthly_yield2!AM130-[1]monthly_yield2!X131)*12-[1]monthly_yield2!$D131</f>
        <v>4.0550021529198093</v>
      </c>
      <c r="D129" s="11">
        <f>([1]monthly_yield2!AN130-[1]monthly_yield2!Y131)*12-[1]monthly_yield2!$D131</f>
        <v>7.7750014662745146</v>
      </c>
      <c r="E129" s="11">
        <f>([1]monthly_yield2!AO130-[1]monthly_yield2!Z131)*12-[1]monthly_yield2!$D131</f>
        <v>9.2150058150296523</v>
      </c>
      <c r="F129" s="11">
        <f>([1]monthly_yield2!AP130-[1]monthly_yield2!AA131)*12-[1]monthly_yield2!$D131</f>
        <v>9.4549912810329211</v>
      </c>
      <c r="G129" s="11">
        <f>([1]monthly_yield2!AQ130-[1]monthly_yield2!AB131)*12-[1]monthly_yield2!$D131</f>
        <v>19.415010392666094</v>
      </c>
      <c r="H129" s="11">
        <f>([1]monthly_yield2!AR130-[1]monthly_yield2!AC131)*12-[1]monthly_yield2!$D131</f>
        <v>38.615077912805653</v>
      </c>
      <c r="I129" s="11">
        <f>([1]monthly_yield2!AS130-[1]monthly_yield2!AD131)*12-[1]monthly_yield2!$D131</f>
        <v>58.607000092982965</v>
      </c>
      <c r="J129" s="11">
        <f>Economicpolicyuncertainty!B129</f>
        <v>96.96</v>
      </c>
      <c r="K129" s="11">
        <f>'Control variable'!E129</f>
        <v>-1.5415343515559666E-2</v>
      </c>
      <c r="L129" s="11">
        <f>'Control variable'!F129</f>
        <v>-3.9995498025411436E-3</v>
      </c>
      <c r="M129" s="11">
        <f>'Control variable'!G129</f>
        <v>-7.5090451355069948E-2</v>
      </c>
      <c r="N129" s="11">
        <f>Principalcomponent!E129</f>
        <v>-0.5186930559793711</v>
      </c>
      <c r="O129" s="11">
        <f>Principalcomponent!F129</f>
        <v>-0.54795406344298125</v>
      </c>
      <c r="P129" s="11">
        <f>Principalcomponent!G129</f>
        <v>0.42832430206831074</v>
      </c>
    </row>
    <row r="130" spans="1:16" x14ac:dyDescent="0.3">
      <c r="A130" s="8">
        <v>39644</v>
      </c>
      <c r="B130" s="11">
        <f>('Holding period returnprocess'!AJ131-'Holding period returnprocess'!U132)*12-'Holding period returnprocess'!B132</f>
        <v>1.2249988913535939</v>
      </c>
      <c r="C130" s="11">
        <f>([1]monthly_yield2!AM131-[1]monthly_yield2!X132)*12-[1]monthly_yield2!$D132</f>
        <v>2.7850031256674734</v>
      </c>
      <c r="D130" s="11">
        <f>([1]monthly_yield2!AN131-[1]monthly_yield2!Y132)*12-[1]monthly_yield2!$D132</f>
        <v>3.7450050711629297</v>
      </c>
      <c r="E130" s="11">
        <f>([1]monthly_yield2!AO131-[1]monthly_yield2!Z132)*12-[1]monthly_yield2!$D132</f>
        <v>5.544994771480483</v>
      </c>
      <c r="F130" s="11">
        <f>([1]monthly_yield2!AP131-[1]monthly_yield2!AA132)*12-[1]monthly_yield2!$D132</f>
        <v>4.3449959158894069</v>
      </c>
      <c r="G130" s="11">
        <f>([1]monthly_yield2!AQ131-[1]monthly_yield2!AB132)*12-[1]monthly_yield2!$D132</f>
        <v>0.14499992132187689</v>
      </c>
      <c r="H130" s="11">
        <f>([1]monthly_yield2!AR131-[1]monthly_yield2!AC132)*12-[1]monthly_yield2!$D132</f>
        <v>-9.4549909234029812</v>
      </c>
      <c r="I130" s="11">
        <f>([1]monthly_yield2!AS131-[1]monthly_yield2!AD132)*12-[1]monthly_yield2!$D132</f>
        <v>-2.8070000786778939</v>
      </c>
      <c r="J130" s="11">
        <f>Economicpolicyuncertainty!B130</f>
        <v>65.510000000000005</v>
      </c>
      <c r="K130" s="11">
        <f>'Control variable'!E130</f>
        <v>-5.3065107433656585E-3</v>
      </c>
      <c r="L130" s="11">
        <f>'Control variable'!F130</f>
        <v>5.2372726421633896E-3</v>
      </c>
      <c r="M130" s="11">
        <f>'Control variable'!G130</f>
        <v>0.12204743444284097</v>
      </c>
      <c r="N130" s="11">
        <f>Principalcomponent!E130</f>
        <v>-0.38189848804161081</v>
      </c>
      <c r="O130" s="11">
        <f>Principalcomponent!F130</f>
        <v>1.0999695735422803</v>
      </c>
      <c r="P130" s="11">
        <f>Principalcomponent!G130</f>
        <v>-0.37516988780864968</v>
      </c>
    </row>
    <row r="131" spans="1:16" x14ac:dyDescent="0.3">
      <c r="A131" s="8">
        <v>39614</v>
      </c>
      <c r="B131" s="11">
        <f>('Holding period returnprocess'!AJ132-'Holding period returnprocess'!U133)*12-'Holding period returnprocess'!B133</f>
        <v>-1.6099984645843941</v>
      </c>
      <c r="C131" s="11">
        <f>([1]monthly_yield2!AM132-[1]monthly_yield2!X133)*12-[1]monthly_yield2!$D133</f>
        <v>0.78999924659728915</v>
      </c>
      <c r="D131" s="11">
        <f>([1]monthly_yield2!AN132-[1]monthly_yield2!Y133)*12-[1]monthly_yield2!$D133</f>
        <v>0.78999924659750231</v>
      </c>
      <c r="E131" s="11">
        <f>([1]monthly_yield2!AO132-[1]monthly_yield2!Z133)*12-[1]monthly_yield2!$D133</f>
        <v>4.2700102329250091</v>
      </c>
      <c r="F131" s="11">
        <f>([1]monthly_yield2!AP132-[1]monthly_yield2!AA133)*12-[1]monthly_yield2!$D133</f>
        <v>5.9500143527987381</v>
      </c>
      <c r="G131" s="11">
        <f>([1]monthly_yield2!AQ132-[1]monthly_yield2!AB133)*12-[1]monthly_yield2!$D133</f>
        <v>8.4699919223787745</v>
      </c>
      <c r="H131" s="11">
        <f>([1]monthly_yield2!AR132-[1]monthly_yield2!AC133)*12-[1]monthly_yield2!$D133</f>
        <v>36.069908380507634</v>
      </c>
      <c r="I131" s="11">
        <f>([1]monthly_yield2!AS132-[1]monthly_yield2!AD133)*12-[1]monthly_yield2!$D133</f>
        <v>90.393999933242526</v>
      </c>
      <c r="J131" s="11">
        <f>Economicpolicyuncertainty!B131</f>
        <v>84.01</v>
      </c>
      <c r="K131" s="11">
        <f>'Control variable'!E131</f>
        <v>-2.3483627618924342E-3</v>
      </c>
      <c r="L131" s="11">
        <f>'Control variable'!F131</f>
        <v>1.0026562536463604E-2</v>
      </c>
      <c r="M131" s="11">
        <f>'Control variable'!G131</f>
        <v>4.4233254976825662E-2</v>
      </c>
      <c r="N131" s="11">
        <f>Principalcomponent!E131</f>
        <v>-0.11720279386268778</v>
      </c>
      <c r="O131" s="11">
        <f>Principalcomponent!F131</f>
        <v>-0.95401877708600391</v>
      </c>
      <c r="P131" s="11">
        <f>Principalcomponent!G131</f>
        <v>-0.74246935722989882</v>
      </c>
    </row>
    <row r="132" spans="1:16" x14ac:dyDescent="0.3">
      <c r="A132" s="8">
        <v>39583</v>
      </c>
      <c r="B132" s="11">
        <f>('Holding period returnprocess'!AJ133-'Holding period returnprocess'!U134)*12-'Holding period returnprocess'!B134</f>
        <v>-3.7650000452995154</v>
      </c>
      <c r="C132" s="11">
        <f>([1]monthly_yield2!AM133-[1]monthly_yield2!X134)*12-[1]monthly_yield2!$D134</f>
        <v>-8.2050029635429187</v>
      </c>
      <c r="D132" s="11">
        <f>([1]monthly_yield2!AN133-[1]monthly_yield2!Y134)*12-[1]monthly_yield2!$D134</f>
        <v>-15.165002048015618</v>
      </c>
      <c r="E132" s="11">
        <f>([1]monthly_yield2!AO133-[1]monthly_yield2!Z134)*12-[1]monthly_yield2!$D134</f>
        <v>-22.125006854533638</v>
      </c>
      <c r="F132" s="11">
        <f>([1]monthly_yield2!AP133-[1]monthly_yield2!AA134)*12-[1]monthly_yield2!$D134</f>
        <v>-27.88501280546182</v>
      </c>
      <c r="G132" s="11">
        <f>([1]monthly_yield2!AQ133-[1]monthly_yield2!AB134)*12-[1]monthly_yield2!$D134</f>
        <v>-34.124995410442715</v>
      </c>
      <c r="H132" s="11">
        <f>([1]monthly_yield2!AR133-[1]monthly_yield2!AC134)*12-[1]monthly_yield2!$D134</f>
        <v>-59.324999988079007</v>
      </c>
      <c r="I132" s="11">
        <f>([1]monthly_yield2!AS133-[1]monthly_yield2!AD134)*12-[1]monthly_yield2!$D134</f>
        <v>-104.94899998807944</v>
      </c>
      <c r="J132" s="11">
        <f>Economicpolicyuncertainty!B132</f>
        <v>70.58</v>
      </c>
      <c r="K132" s="11">
        <f>'Control variable'!E132</f>
        <v>-5.6501342292721839E-3</v>
      </c>
      <c r="L132" s="11">
        <f>'Control variable'!F132</f>
        <v>8.3856281676679637E-3</v>
      </c>
      <c r="M132" s="11">
        <f>'Control variable'!G132</f>
        <v>-4.9029427240318522E-2</v>
      </c>
      <c r="N132" s="11">
        <f>Principalcomponent!E132</f>
        <v>1.7852444023734424</v>
      </c>
      <c r="O132" s="11">
        <f>Principalcomponent!F132</f>
        <v>-1.0357805167343335</v>
      </c>
      <c r="P132" s="11">
        <f>Principalcomponent!G132</f>
        <v>1.1361379180142037</v>
      </c>
    </row>
    <row r="133" spans="1:16" x14ac:dyDescent="0.3">
      <c r="A133" s="8">
        <v>39553</v>
      </c>
      <c r="B133" s="11">
        <f>('Holding period returnprocess'!AJ134-'Holding period returnprocess'!U135)*12-'Holding period returnprocess'!B135</f>
        <v>-3.2600009441375182</v>
      </c>
      <c r="C133" s="11">
        <f>([1]monthly_yield2!AM134-[1]monthly_yield2!X135)*12-[1]monthly_yield2!$D135</f>
        <v>-15.739999055862274</v>
      </c>
      <c r="D133" s="11">
        <f>([1]monthly_yield2!AN134-[1]monthly_yield2!Y135)*12-[1]monthly_yield2!$D135</f>
        <v>-24.860001802444607</v>
      </c>
      <c r="E133" s="11">
        <f>([1]monthly_yield2!AO134-[1]monthly_yield2!Z135)*12-[1]monthly_yield2!$D135</f>
        <v>-33.859996080398702</v>
      </c>
      <c r="F133" s="11">
        <f>([1]monthly_yield2!AP134-[1]monthly_yield2!AA135)*12-[1]monthly_yield2!$D135</f>
        <v>-38.299983263016294</v>
      </c>
      <c r="G133" s="11">
        <f>([1]monthly_yield2!AQ134-[1]monthly_yield2!AB135)*12-[1]monthly_yield2!$D135</f>
        <v>-38.059992074966679</v>
      </c>
      <c r="H133" s="11">
        <f>([1]monthly_yield2!AR134-[1]monthly_yield2!AC135)*12-[1]monthly_yield2!$D135</f>
        <v>-45.259899377822698</v>
      </c>
      <c r="I133" s="11">
        <f>([1]monthly_yield2!AS134-[1]monthly_yield2!AD135)*12-[1]monthly_yield2!$D135</f>
        <v>-121.84400008583036</v>
      </c>
      <c r="J133" s="11">
        <f>Economicpolicyuncertainty!B133</f>
        <v>80.739999999999995</v>
      </c>
      <c r="K133" s="11">
        <f>'Control variable'!E133</f>
        <v>-7.6029040341379995E-3</v>
      </c>
      <c r="L133" s="11">
        <f>'Control variable'!F133</f>
        <v>6.0464616419636597E-3</v>
      </c>
      <c r="M133" s="11">
        <f>'Control variable'!G133</f>
        <v>-5.582844955294184E-2</v>
      </c>
      <c r="N133" s="11">
        <f>Principalcomponent!E133</f>
        <v>1.9368761750728798</v>
      </c>
      <c r="O133" s="11">
        <f>Principalcomponent!F133</f>
        <v>0.25382584990575024</v>
      </c>
      <c r="P133" s="11">
        <f>Principalcomponent!G133</f>
        <v>-1.8698252683780405</v>
      </c>
    </row>
    <row r="134" spans="1:16" x14ac:dyDescent="0.3">
      <c r="A134" s="8">
        <v>39522</v>
      </c>
      <c r="B134" s="11">
        <f>('Holding period returnprocess'!AJ135-'Holding period returnprocess'!U136)*12-'Holding period returnprocess'!B136</f>
        <v>2.0300003886222902</v>
      </c>
      <c r="C134" s="11">
        <f>([1]monthly_yield2!AM135-[1]monthly_yield2!X136)*12-[1]monthly_yield2!$D136</f>
        <v>0.10999935865401245</v>
      </c>
      <c r="D134" s="11">
        <f>([1]monthly_yield2!AN135-[1]monthly_yield2!Y136)*12-[1]monthly_yield2!$D136</f>
        <v>2.2700015902521367</v>
      </c>
      <c r="E134" s="11">
        <f>([1]monthly_yield2!AO135-[1]monthly_yield2!Z136)*12-[1]monthly_yield2!$D136</f>
        <v>1.7899977564813421</v>
      </c>
      <c r="F134" s="11">
        <f>([1]monthly_yield2!AP135-[1]monthly_yield2!AA136)*12-[1]monthly_yield2!$D136</f>
        <v>6.1099936366085723</v>
      </c>
      <c r="G134" s="11">
        <f>([1]monthly_yield2!AQ135-[1]monthly_yield2!AB136)*12-[1]monthly_yield2!$D136</f>
        <v>8.9899908900266681</v>
      </c>
      <c r="H134" s="11">
        <f>([1]monthly_yield2!AR135-[1]monthly_yield2!AC136)*12-[1]monthly_yield2!$D136</f>
        <v>16.189926803112606</v>
      </c>
      <c r="I134" s="11">
        <f>([1]monthly_yield2!AS135-[1]monthly_yield2!AD136)*12-[1]monthly_yield2!$D136</f>
        <v>110.16200004529937</v>
      </c>
      <c r="J134" s="11">
        <f>Economicpolicyuncertainty!B134</f>
        <v>76</v>
      </c>
      <c r="K134" s="11">
        <f>'Control variable'!E134</f>
        <v>-2.369354412665196E-3</v>
      </c>
      <c r="L134" s="11">
        <f>'Control variable'!F134</f>
        <v>8.6308596753886888E-3</v>
      </c>
      <c r="M134" s="11">
        <f>'Control variable'!G134</f>
        <v>5.5828449552941889E-2</v>
      </c>
      <c r="N134" s="11">
        <f>Principalcomponent!E134</f>
        <v>-0.73894188218415813</v>
      </c>
      <c r="O134" s="11">
        <f>Principalcomponent!F134</f>
        <v>1.2491624796155312</v>
      </c>
      <c r="P134" s="11">
        <f>Principalcomponent!G134</f>
        <v>-2.8227716692495153</v>
      </c>
    </row>
    <row r="135" spans="1:16" x14ac:dyDescent="0.3">
      <c r="A135" s="8">
        <v>39493</v>
      </c>
      <c r="B135" s="11">
        <f>('Holding period returnprocess'!AJ136-'Holding period returnprocess'!U137)*12-'Holding period returnprocess'!B137</f>
        <v>4.1799990534782205</v>
      </c>
      <c r="C135" s="11">
        <f>([1]monthly_yield2!AM136-[1]monthly_yield2!X137)*12-[1]monthly_yield2!$D137</f>
        <v>12.580002486705698</v>
      </c>
      <c r="D135" s="11">
        <f>([1]monthly_yield2!AN136-[1]monthly_yield2!Y137)*12-[1]monthly_yield2!$D137</f>
        <v>14.499999225139542</v>
      </c>
      <c r="E135" s="11">
        <f>([1]monthly_yield2!AO136-[1]monthly_yield2!Z137)*12-[1]monthly_yield2!$D137</f>
        <v>19.299996078013905</v>
      </c>
      <c r="F135" s="11">
        <f>([1]monthly_yield2!AP136-[1]monthly_yield2!AA137)*12-[1]monthly_yield2!$D137</f>
        <v>19.420001685618779</v>
      </c>
      <c r="G135" s="11">
        <f>([1]monthly_yield2!AQ136-[1]monthly_yield2!AB137)*12-[1]monthly_yield2!$D137</f>
        <v>16.900012671946861</v>
      </c>
      <c r="H135" s="11">
        <f>([1]monthly_yield2!AR136-[1]monthly_yield2!AC137)*12-[1]monthly_yield2!$D137</f>
        <v>-4.6999953389182512</v>
      </c>
      <c r="I135" s="11">
        <f>([1]monthly_yield2!AS136-[1]monthly_yield2!AD137)*12-[1]monthly_yield2!$D137</f>
        <v>-38.20399991655335</v>
      </c>
      <c r="J135" s="11">
        <f>Economicpolicyuncertainty!B135</f>
        <v>142.87</v>
      </c>
      <c r="K135" s="11">
        <f>'Control variable'!E135</f>
        <v>-3.360806094933751E-3</v>
      </c>
      <c r="L135" s="11">
        <f>'Control variable'!F135</f>
        <v>2.8999033977200571E-3</v>
      </c>
      <c r="M135" s="11">
        <f>'Control variable'!G135</f>
        <v>2.9128272923023422E-2</v>
      </c>
      <c r="N135" s="11">
        <f>Principalcomponent!E135</f>
        <v>-1.0796029589494895</v>
      </c>
      <c r="O135" s="11">
        <f>Principalcomponent!F135</f>
        <v>1.1145095203375193</v>
      </c>
      <c r="P135" s="11">
        <f>Principalcomponent!G135</f>
        <v>2.3313962920737921</v>
      </c>
    </row>
    <row r="136" spans="1:16" x14ac:dyDescent="0.3">
      <c r="A136" s="8">
        <v>39462</v>
      </c>
      <c r="B136" s="11">
        <f>('Holding period returnprocess'!AJ137-'Holding period returnprocess'!U138)*12-'Holding period returnprocess'!B138</f>
        <v>14.120000302791649</v>
      </c>
      <c r="C136" s="11">
        <f>([1]monthly_yield2!AM137-[1]monthly_yield2!X138)*12-[1]monthly_yield2!$D138</f>
        <v>20.479997098445924</v>
      </c>
      <c r="D136" s="11">
        <f>([1]monthly_yield2!AN137-[1]monthly_yield2!Y138)*12-[1]monthly_yield2!$D138</f>
        <v>28.159998357295819</v>
      </c>
      <c r="E136" s="11">
        <f>([1]monthly_yield2!AO137-[1]monthly_yield2!Z138)*12-[1]monthly_yield2!$D138</f>
        <v>37.160006940364966</v>
      </c>
      <c r="F136" s="11">
        <f>([1]monthly_yield2!AP137-[1]monthly_yield2!AA138)*12-[1]monthly_yield2!$D138</f>
        <v>42.199999272823653</v>
      </c>
      <c r="G136" s="11">
        <f>([1]monthly_yield2!AQ137-[1]monthly_yield2!AB138)*12-[1]monthly_yield2!$D138</f>
        <v>43.759986340999411</v>
      </c>
      <c r="H136" s="11">
        <f>([1]monthly_yield2!AR137-[1]monthly_yield2!AC138)*12-[1]monthly_yield2!$D138</f>
        <v>35.360022962095293</v>
      </c>
      <c r="I136" s="11">
        <f>([1]monthly_yield2!AS137-[1]monthly_yield2!AD138)*12-[1]monthly_yield2!$D138</f>
        <v>71.144000073909638</v>
      </c>
      <c r="J136" s="11">
        <f>Economicpolicyuncertainty!B136</f>
        <v>224.7</v>
      </c>
      <c r="K136" s="11">
        <f>'Control variable'!E136</f>
        <v>-2.6976228245084877E-3</v>
      </c>
      <c r="L136" s="11">
        <f>'Control variable'!F136</f>
        <v>4.9582639407683123E-3</v>
      </c>
      <c r="M136" s="11">
        <f>'Control variable'!G136</f>
        <v>4.5347819978459256E-2</v>
      </c>
      <c r="N136" s="11">
        <f>Principalcomponent!E136</f>
        <v>-3.6553008096335984</v>
      </c>
      <c r="O136" s="11">
        <f>Principalcomponent!F136</f>
        <v>5.9590693018602714</v>
      </c>
      <c r="P136" s="11">
        <f>Principalcomponent!G136</f>
        <v>-2.5018928803562068</v>
      </c>
    </row>
    <row r="137" spans="1:16" x14ac:dyDescent="0.3">
      <c r="A137" s="8">
        <v>39431</v>
      </c>
      <c r="B137" s="11">
        <f>('Holding period returnprocess'!AJ138-'Holding period returnprocess'!U139)*12-'Holding period returnprocess'!B139</f>
        <v>-0.92999935150152258</v>
      </c>
      <c r="C137" s="11">
        <f>([1]monthly_yield2!AM138-[1]monthly_yield2!X139)*12-[1]monthly_yield2!$D139</f>
        <v>-0.21000003814705703</v>
      </c>
      <c r="D137" s="11">
        <f>([1]monthly_yield2!AN138-[1]monthly_yield2!Y139)*12-[1]monthly_yield2!$D139</f>
        <v>0.74999904632594028</v>
      </c>
      <c r="E137" s="11">
        <f>([1]monthly_yield2!AO138-[1]monthly_yield2!Z139)*12-[1]monthly_yield2!$D139</f>
        <v>-2.3699979782105975</v>
      </c>
      <c r="F137" s="11">
        <f>([1]monthly_yield2!AP138-[1]monthly_yield2!AA139)*12-[1]monthly_yield2!$D139</f>
        <v>-5.0099954605101891</v>
      </c>
      <c r="G137" s="11">
        <f>([1]monthly_yield2!AQ138-[1]monthly_yield2!AB139)*12-[1]monthly_yield2!$D139</f>
        <v>-8.3699922561648279</v>
      </c>
      <c r="H137" s="11">
        <f>([1]monthly_yield2!AR138-[1]monthly_yield2!AC139)*12-[1]monthly_yield2!$D139</f>
        <v>-14.369986534120635</v>
      </c>
      <c r="I137" s="11">
        <f>([1]monthly_yield2!AS138-[1]monthly_yield2!AD139)*12-[1]monthly_yield2!$D139</f>
        <v>0.96599973297112118</v>
      </c>
      <c r="J137" s="11">
        <f>Economicpolicyuncertainty!B137</f>
        <v>127.28</v>
      </c>
      <c r="K137" s="11">
        <f>'Control variable'!E137</f>
        <v>1.1296780192327382E-4</v>
      </c>
      <c r="L137" s="11">
        <f>'Control variable'!F137</f>
        <v>-6.7108825901013118E-4</v>
      </c>
      <c r="M137" s="11">
        <f>'Control variable'!G137</f>
        <v>0</v>
      </c>
      <c r="N137" s="11">
        <f>Principalcomponent!E137</f>
        <v>0.33010881181826796</v>
      </c>
      <c r="O137" s="11">
        <f>Principalcomponent!F137</f>
        <v>-0.52850871584446069</v>
      </c>
      <c r="P137" s="11">
        <f>Principalcomponent!G137</f>
        <v>0.88255424232592916</v>
      </c>
    </row>
    <row r="138" spans="1:16" x14ac:dyDescent="0.3">
      <c r="A138" s="8">
        <v>39401</v>
      </c>
      <c r="B138" s="11">
        <f>('Holding period returnprocess'!AJ139-'Holding period returnprocess'!U140)*12-'Holding period returnprocess'!B140</f>
        <v>8.2599995136260986</v>
      </c>
      <c r="C138" s="11">
        <f>([1]monthly_yield2!AM139-[1]monthly_yield2!X140)*12-[1]monthly_yield2!$D140</f>
        <v>20.500002145767187</v>
      </c>
      <c r="D138" s="11">
        <f>([1]monthly_yield2!AN139-[1]monthly_yield2!Y140)*12-[1]monthly_yield2!$D140</f>
        <v>29.500005006789891</v>
      </c>
      <c r="E138" s="11">
        <f>([1]monthly_yield2!AO139-[1]monthly_yield2!Z140)*12-[1]monthly_yield2!$D140</f>
        <v>43.899985551834028</v>
      </c>
      <c r="F138" s="11">
        <f>([1]monthly_yield2!AP139-[1]monthly_yield2!AA140)*12-[1]monthly_yield2!$D140</f>
        <v>53.499987840652302</v>
      </c>
      <c r="G138" s="11">
        <f>([1]monthly_yield2!AQ139-[1]monthly_yield2!AB140)*12-[1]monthly_yield2!$D140</f>
        <v>60.099998712540021</v>
      </c>
      <c r="H138" s="11">
        <f>([1]monthly_yield2!AR139-[1]monthly_yield2!AC140)*12-[1]monthly_yield2!$D140</f>
        <v>82.8999769687656</v>
      </c>
      <c r="I138" s="11">
        <f>([1]monthly_yield2!AS139-[1]monthly_yield2!AD140)*12-[1]monthly_yield2!$D140</f>
        <v>77.811999856948773</v>
      </c>
      <c r="J138" s="11">
        <f>Economicpolicyuncertainty!B138</f>
        <v>70.77</v>
      </c>
      <c r="K138" s="11">
        <f>'Control variable'!E138</f>
        <v>5.8719269658860486E-3</v>
      </c>
      <c r="L138" s="11">
        <f>'Control variable'!F138</f>
        <v>5.9220478815388434E-3</v>
      </c>
      <c r="M138" s="11">
        <f>'Control variable'!G138</f>
        <v>6.9361127797502323E-2</v>
      </c>
      <c r="N138" s="11">
        <f>Principalcomponent!E138</f>
        <v>-3.1855864831237004</v>
      </c>
      <c r="O138" s="11">
        <f>Principalcomponent!F138</f>
        <v>2.6186633200779181</v>
      </c>
      <c r="P138" s="11">
        <f>Principalcomponent!G138</f>
        <v>0.21714832648258056</v>
      </c>
    </row>
    <row r="139" spans="1:16" x14ac:dyDescent="0.3">
      <c r="A139" s="8">
        <v>39370</v>
      </c>
      <c r="B139" s="11">
        <f>('Holding period returnprocess'!AJ140-'Holding period returnprocess'!U141)*12-'Holding period returnprocess'!B141</f>
        <v>0.59500265121463203</v>
      </c>
      <c r="C139" s="11">
        <f>([1]monthly_yield2!AM140-[1]monthly_yield2!X141)*12-[1]monthly_yield2!$D141</f>
        <v>1.194999217987045</v>
      </c>
      <c r="D139" s="11">
        <f>([1]monthly_yield2!AN140-[1]monthly_yield2!Y141)*12-[1]monthly_yield2!$D141</f>
        <v>3.7150053977969457</v>
      </c>
      <c r="E139" s="11">
        <f>([1]monthly_yield2!AO140-[1]monthly_yield2!Z141)*12-[1]monthly_yield2!$D141</f>
        <v>4.6750102043153721</v>
      </c>
      <c r="F139" s="11">
        <f>([1]monthly_yield2!AP140-[1]monthly_yield2!AA141)*12-[1]monthly_yield2!$D141</f>
        <v>8.0350127220152689</v>
      </c>
      <c r="G139" s="11">
        <f>([1]monthly_yield2!AQ140-[1]monthly_yield2!AB141)*12-[1]monthly_yield2!$D141</f>
        <v>13.675015926361739</v>
      </c>
      <c r="H139" s="11">
        <f>([1]monthly_yield2!AR140-[1]monthly_yield2!AC141)*12-[1]monthly_yield2!$D141</f>
        <v>24.474977016449376</v>
      </c>
      <c r="I139" s="11">
        <f>([1]monthly_yield2!AS140-[1]monthly_yield2!AD141)*12-[1]monthly_yield2!$D141</f>
        <v>4.6509999046326147</v>
      </c>
      <c r="J139" s="11">
        <f>Economicpolicyuncertainty!B139</f>
        <v>85.65</v>
      </c>
      <c r="K139" s="11">
        <f>'Control variable'!E139</f>
        <v>-4.2310317351692871E-3</v>
      </c>
      <c r="L139" s="11">
        <f>'Control variable'!F139</f>
        <v>2.1369065162051017E-3</v>
      </c>
      <c r="M139" s="11">
        <f>'Control variable'!G139</f>
        <v>-3.7944931564123485E-2</v>
      </c>
      <c r="N139" s="11">
        <f>Principalcomponent!E139</f>
        <v>-0.17317187973924167</v>
      </c>
      <c r="O139" s="11">
        <f>Principalcomponent!F139</f>
        <v>-0.42202499088655293</v>
      </c>
      <c r="P139" s="11">
        <f>Principalcomponent!G139</f>
        <v>0.57052289548240898</v>
      </c>
    </row>
    <row r="140" spans="1:16" x14ac:dyDescent="0.3">
      <c r="A140" s="8">
        <v>39340</v>
      </c>
      <c r="B140" s="11">
        <f>('Holding period returnprocess'!AJ141-'Holding period returnprocess'!U142)*12-'Holding period returnprocess'!B142</f>
        <v>1.6749982833861576</v>
      </c>
      <c r="C140" s="11">
        <f>([1]monthly_yield2!AM141-[1]monthly_yield2!X142)*12-[1]monthly_yield2!$D142</f>
        <v>4.3150014877321112</v>
      </c>
      <c r="D140" s="11">
        <f>([1]monthly_yield2!AN141-[1]monthly_yield2!Y142)*12-[1]monthly_yield2!$D142</f>
        <v>4.674986839294089</v>
      </c>
      <c r="E140" s="11">
        <f>([1]monthly_yield2!AO141-[1]monthly_yield2!Z142)*12-[1]monthly_yield2!$D142</f>
        <v>1.1949987411502612</v>
      </c>
      <c r="F140" s="11">
        <f>([1]monthly_yield2!AP141-[1]monthly_yield2!AA142)*12-[1]monthly_yield2!$D142</f>
        <v>-1.6849985122677928</v>
      </c>
      <c r="G140" s="11">
        <f>([1]monthly_yield2!AQ141-[1]monthly_yield2!AB142)*12-[1]monthly_yield2!$D142</f>
        <v>-6.005023002625304</v>
      </c>
      <c r="H140" s="11">
        <f>([1]monthly_yield2!AR141-[1]monthly_yield2!AC142)*12-[1]monthly_yield2!$D142</f>
        <v>-4.8049955368031156</v>
      </c>
      <c r="I140" s="11">
        <f>([1]monthly_yield2!AS141-[1]monthly_yield2!AD142)*12-[1]monthly_yield2!$D142</f>
        <v>-12.353000114440984</v>
      </c>
      <c r="J140" s="11">
        <f>Economicpolicyuncertainty!B140</f>
        <v>39.770000000000003</v>
      </c>
      <c r="K140" s="11">
        <f>'Control variable'!E140</f>
        <v>3.8634420642143794E-3</v>
      </c>
      <c r="L140" s="11">
        <f>'Control variable'!F140</f>
        <v>2.7521168552185333E-3</v>
      </c>
      <c r="M140" s="11">
        <f>'Control variable'!G140</f>
        <v>-4.1672696400567956E-2</v>
      </c>
      <c r="N140" s="11">
        <f>Principalcomponent!E140</f>
        <v>-0.27800362105281518</v>
      </c>
      <c r="O140" s="11">
        <f>Principalcomponent!F140</f>
        <v>0.94216481016678921</v>
      </c>
      <c r="P140" s="11">
        <f>Principalcomponent!G140</f>
        <v>0.15248369540182871</v>
      </c>
    </row>
    <row r="141" spans="1:16" x14ac:dyDescent="0.3">
      <c r="A141" s="8">
        <v>39309</v>
      </c>
      <c r="B141" s="11">
        <f>('Holding period returnprocess'!AJ142-'Holding period returnprocess'!U143)*12-'Holding period returnprocess'!B143</f>
        <v>6.7949984073639014</v>
      </c>
      <c r="C141" s="11">
        <f>([1]monthly_yield2!AM142-[1]monthly_yield2!X143)*12-[1]monthly_yield2!$D143</f>
        <v>8.714996576309229</v>
      </c>
      <c r="D141" s="11">
        <f>([1]monthly_yield2!AN142-[1]monthly_yield2!Y143)*12-[1]monthly_yield2!$D143</f>
        <v>12.915012598037926</v>
      </c>
      <c r="E141" s="11">
        <f>([1]monthly_yield2!AO142-[1]monthly_yield2!Z143)*12-[1]monthly_yield2!$D143</f>
        <v>19.874994516372205</v>
      </c>
      <c r="F141" s="11">
        <f>([1]monthly_yield2!AP142-[1]monthly_yield2!AA143)*12-[1]monthly_yield2!$D143</f>
        <v>24.914995431899975</v>
      </c>
      <c r="G141" s="11">
        <f>([1]monthly_yield2!AQ142-[1]monthly_yield2!AB143)*12-[1]monthly_yield2!$D143</f>
        <v>27.675029993058139</v>
      </c>
      <c r="H141" s="11">
        <f>([1]monthly_yield2!AR142-[1]monthly_yield2!AC143)*12-[1]monthly_yield2!$D143</f>
        <v>30.075027704239183</v>
      </c>
      <c r="I141" s="11">
        <f>([1]monthly_yield2!AS142-[1]monthly_yield2!AD143)*12-[1]monthly_yield2!$D143</f>
        <v>34.839000238418528</v>
      </c>
      <c r="J141" s="11">
        <f>Economicpolicyuncertainty!B141</f>
        <v>65.25</v>
      </c>
      <c r="K141" s="11">
        <f>'Control variable'!E141</f>
        <v>2.2257452984637779E-3</v>
      </c>
      <c r="L141" s="11">
        <f>'Control variable'!F141</f>
        <v>-1.8355858845332551E-3</v>
      </c>
      <c r="M141" s="11">
        <f>'Control variable'!G141</f>
        <v>0.11332868530700307</v>
      </c>
      <c r="N141" s="11">
        <f>Principalcomponent!E141</f>
        <v>-2.0352740275876284</v>
      </c>
      <c r="O141" s="11">
        <f>Principalcomponent!F141</f>
        <v>3.5088261598761772</v>
      </c>
      <c r="P141" s="11">
        <f>Principalcomponent!G141</f>
        <v>-2.2195896433884532</v>
      </c>
    </row>
    <row r="142" spans="1:16" x14ac:dyDescent="0.3">
      <c r="A142" s="8">
        <v>39278</v>
      </c>
      <c r="B142" s="11">
        <f>('Holding period returnprocess'!AJ143-'Holding period returnprocess'!U144)*12-'Holding period returnprocess'!B144</f>
        <v>1.3149991035461213</v>
      </c>
      <c r="C142" s="11">
        <f>([1]monthly_yield2!AM143-[1]monthly_yield2!X144)*12-[1]monthly_yield2!$D144</f>
        <v>8.0349984169006134</v>
      </c>
      <c r="D142" s="11">
        <f>([1]monthly_yield2!AN143-[1]monthly_yield2!Y144)*12-[1]monthly_yield2!$D144</f>
        <v>12.834988117217954</v>
      </c>
      <c r="E142" s="11">
        <f>([1]monthly_yield2!AO143-[1]monthly_yield2!Z144)*12-[1]monthly_yield2!$D144</f>
        <v>19.795010089874395</v>
      </c>
      <c r="F142" s="11">
        <f>([1]monthly_yield2!AP143-[1]monthly_yield2!AA144)*12-[1]monthly_yield2!$D144</f>
        <v>24.954996585846118</v>
      </c>
      <c r="G142" s="11">
        <f>([1]monthly_yield2!AQ143-[1]monthly_yield2!AB144)*12-[1]monthly_yield2!$D144</f>
        <v>30.59499979019165</v>
      </c>
      <c r="H142" s="11">
        <f>([1]monthly_yield2!AR143-[1]monthly_yield2!AC144)*12-[1]monthly_yield2!$D144</f>
        <v>50.995008945464406</v>
      </c>
      <c r="I142" s="11">
        <f>([1]monthly_yield2!AS143-[1]monthly_yield2!AD144)*12-[1]monthly_yield2!$D144</f>
        <v>1.4229997901915112</v>
      </c>
      <c r="J142" s="11">
        <f>Economicpolicyuncertainty!B142</f>
        <v>21.01</v>
      </c>
      <c r="K142" s="11">
        <f>'Control variable'!E142</f>
        <v>-3.7305509595454369E-4</v>
      </c>
      <c r="L142" s="11">
        <f>'Control variable'!F142</f>
        <v>-2.5440956717189054E-4</v>
      </c>
      <c r="M142" s="11">
        <f>'Control variable'!G142</f>
        <v>-1.1363758650315095E-2</v>
      </c>
      <c r="N142" s="11">
        <f>Principalcomponent!E142</f>
        <v>-0.79033109832136672</v>
      </c>
      <c r="O142" s="11">
        <f>Principalcomponent!F142</f>
        <v>-0.75801299332585137</v>
      </c>
      <c r="P142" s="11">
        <f>Principalcomponent!G142</f>
        <v>2.0973979828095213</v>
      </c>
    </row>
    <row r="143" spans="1:16" x14ac:dyDescent="0.3">
      <c r="A143" s="8">
        <v>39248</v>
      </c>
      <c r="B143" s="11">
        <f>('Holding period returnprocess'!AJ144-'Holding period returnprocess'!U145)*12-'Holding period returnprocess'!B145</f>
        <v>0.78999948501589046</v>
      </c>
      <c r="C143" s="11">
        <f>([1]monthly_yield2!AM144-[1]monthly_yield2!X145)*12-[1]monthly_yield2!$D145</f>
        <v>1.5100045204161745</v>
      </c>
      <c r="D143" s="11">
        <f>([1]monthly_yield2!AN144-[1]monthly_yield2!Y145)*12-[1]monthly_yield2!$D145</f>
        <v>-4.999113082898532E-2</v>
      </c>
      <c r="E143" s="11">
        <f>([1]monthly_yield2!AO144-[1]monthly_yield2!Z145)*12-[1]monthly_yield2!$D145</f>
        <v>-3.2899966239928347</v>
      </c>
      <c r="F143" s="11">
        <f>([1]monthly_yield2!AP144-[1]monthly_yield2!AA145)*12-[1]monthly_yield2!$D145</f>
        <v>-7.2500128746031862</v>
      </c>
      <c r="G143" s="11">
        <f>([1]monthly_yield2!AQ144-[1]monthly_yield2!AB145)*12-[1]monthly_yield2!$D145</f>
        <v>-15.290013790130786</v>
      </c>
      <c r="H143" s="11">
        <f>([1]monthly_yield2!AR144-[1]monthly_yield2!AC145)*12-[1]monthly_yield2!$D145</f>
        <v>-26.090032100678684</v>
      </c>
      <c r="I143" s="11">
        <f>([1]monthly_yield2!AS144-[1]monthly_yield2!AD145)*12-[1]monthly_yield2!$D145</f>
        <v>-22.190000057220459</v>
      </c>
      <c r="J143" s="11">
        <f>Economicpolicyuncertainty!B143</f>
        <v>29.7</v>
      </c>
      <c r="K143" s="11">
        <f>'Control variable'!E143</f>
        <v>2.8216987865964643E-4</v>
      </c>
      <c r="L143" s="11">
        <f>'Control variable'!F143</f>
        <v>1.9360997253742367E-3</v>
      </c>
      <c r="M143" s="11">
        <f>'Control variable'!G143</f>
        <v>-1.6807118316381289E-2</v>
      </c>
      <c r="N143" s="11">
        <f>Principalcomponent!E143</f>
        <v>0.23854182164697035</v>
      </c>
      <c r="O143" s="11">
        <f>Principalcomponent!F143</f>
        <v>0.31010193881729037</v>
      </c>
      <c r="P143" s="11">
        <f>Principalcomponent!G143</f>
        <v>0.7054006772488346</v>
      </c>
    </row>
    <row r="144" spans="1:16" x14ac:dyDescent="0.3">
      <c r="A144" s="8">
        <v>39217</v>
      </c>
      <c r="B144" s="11">
        <f>('Holding period returnprocess'!AJ145-'Holding period returnprocess'!U146)*12-'Holding period returnprocess'!B146</f>
        <v>-0.81499958038328302</v>
      </c>
      <c r="C144" s="11">
        <f>([1]monthly_yield2!AM145-[1]monthly_yield2!X146)*12-[1]monthly_yield2!$D146</f>
        <v>-7.775004386901923</v>
      </c>
      <c r="D144" s="11">
        <f>([1]monthly_yield2!AN145-[1]monthly_yield2!Y146)*12-[1]monthly_yield2!$D146</f>
        <v>-12.335005760192832</v>
      </c>
      <c r="E144" s="11">
        <f>([1]monthly_yield2!AO145-[1]monthly_yield2!Z146)*12-[1]monthly_yield2!$D146</f>
        <v>-21.094994544983063</v>
      </c>
      <c r="F144" s="11">
        <f>([1]monthly_yield2!AP145-[1]monthly_yield2!AA146)*12-[1]monthly_yield2!$D146</f>
        <v>-26.974974632263336</v>
      </c>
      <c r="G144" s="11">
        <f>([1]monthly_yield2!AQ145-[1]monthly_yield2!AB146)*12-[1]monthly_yield2!$D146</f>
        <v>-32.494997978211245</v>
      </c>
      <c r="H144" s="11">
        <f>([1]monthly_yield2!AR145-[1]monthly_yield2!AC146)*12-[1]monthly_yield2!$D146</f>
        <v>-52.894949913024846</v>
      </c>
      <c r="I144" s="11">
        <f>([1]monthly_yield2!AS145-[1]monthly_yield2!AD146)*12-[1]monthly_yield2!$D146</f>
        <v>12.180999732971035</v>
      </c>
      <c r="J144" s="11">
        <f>Economicpolicyuncertainty!B144</f>
        <v>42.02</v>
      </c>
      <c r="K144" s="11">
        <f>'Control variable'!E144</f>
        <v>4.8609278056816239E-4</v>
      </c>
      <c r="L144" s="11">
        <f>'Control variable'!F144</f>
        <v>6.0921239463305353E-3</v>
      </c>
      <c r="M144" s="11">
        <f>'Control variable'!G144</f>
        <v>-1.6529301951210582E-2</v>
      </c>
      <c r="N144" s="11">
        <f>Principalcomponent!E144</f>
        <v>0.88863473085982447</v>
      </c>
      <c r="O144" s="11">
        <f>Principalcomponent!F144</f>
        <v>0.92227237728532219</v>
      </c>
      <c r="P144" s="11">
        <f>Principalcomponent!G144</f>
        <v>-2.3609587113841202</v>
      </c>
    </row>
    <row r="145" spans="1:16" x14ac:dyDescent="0.3">
      <c r="A145" s="8">
        <v>39187</v>
      </c>
      <c r="B145" s="11">
        <f>('Holding period returnprocess'!AJ146-'Holding period returnprocess'!U147)*12-'Holding period returnprocess'!B147</f>
        <v>1.5002250671418693E-2</v>
      </c>
      <c r="C145" s="11">
        <f>([1]monthly_yield2!AM146-[1]monthly_yield2!X147)*12-[1]monthly_yield2!$D147</f>
        <v>-0.58500003814688739</v>
      </c>
      <c r="D145" s="11">
        <f>([1]monthly_yield2!AN146-[1]monthly_yield2!Y147)*12-[1]monthly_yield2!$D147</f>
        <v>-0.10500049591064453</v>
      </c>
      <c r="E145" s="11">
        <f>([1]monthly_yield2!AO146-[1]monthly_yield2!Z147)*12-[1]monthly_yield2!$D147</f>
        <v>1.6949834823607759</v>
      </c>
      <c r="F145" s="11">
        <f>([1]monthly_yield2!AP146-[1]monthly_yield2!AA147)*12-[1]monthly_yield2!$D147</f>
        <v>2.4149770736693696</v>
      </c>
      <c r="G145" s="11">
        <f>([1]monthly_yield2!AQ146-[1]monthly_yield2!AB147)*12-[1]monthly_yield2!$D147</f>
        <v>2.2949972152717422</v>
      </c>
      <c r="H145" s="11">
        <f>([1]monthly_yield2!AR146-[1]monthly_yield2!AC147)*12-[1]monthly_yield2!$D147</f>
        <v>9.4949903488164935</v>
      </c>
      <c r="I145" s="11">
        <f>([1]monthly_yield2!AS146-[1]monthly_yield2!AD147)*12-[1]monthly_yield2!$D147</f>
        <v>6.734999504089167</v>
      </c>
      <c r="J145" s="11">
        <f>Economicpolicyuncertainty!B145</f>
        <v>32.94</v>
      </c>
      <c r="K145" s="11">
        <f>'Control variable'!E145</f>
        <v>7.0046652622496259E-3</v>
      </c>
      <c r="L145" s="11">
        <f>'Control variable'!F145</f>
        <v>6.4751535584086058E-3</v>
      </c>
      <c r="M145" s="11">
        <f>'Control variable'!G145</f>
        <v>-3.7537919319065208E-2</v>
      </c>
      <c r="N145" s="11">
        <f>Principalcomponent!E145</f>
        <v>-8.3158973860664162E-2</v>
      </c>
      <c r="O145" s="11">
        <f>Principalcomponent!F145</f>
        <v>0.24127159927289951</v>
      </c>
      <c r="P145" s="11">
        <f>Principalcomponent!G145</f>
        <v>-0.54458720037406982</v>
      </c>
    </row>
    <row r="146" spans="1:16" x14ac:dyDescent="0.3">
      <c r="A146" s="8">
        <v>39156</v>
      </c>
      <c r="B146" s="11">
        <f>('Holding period returnprocess'!AJ147-'Holding period returnprocess'!U148)*12-'Holding period returnprocess'!B148</f>
        <v>0.50499939918516379</v>
      </c>
      <c r="C146" s="11">
        <f>([1]monthly_yield2!AM147-[1]monthly_yield2!X148)*12-[1]monthly_yield2!$D148</f>
        <v>1.4650042057038037</v>
      </c>
      <c r="D146" s="11">
        <f>([1]monthly_yield2!AN147-[1]monthly_yield2!Y148)*12-[1]monthly_yield2!$D148</f>
        <v>0.14500832557691457</v>
      </c>
      <c r="E146" s="11">
        <f>([1]monthly_yield2!AO147-[1]monthly_yield2!Z148)*12-[1]monthly_yield2!$D148</f>
        <v>-1.4149987697599142</v>
      </c>
      <c r="F146" s="11">
        <f>([1]monthly_yield2!AP147-[1]monthly_yield2!AA148)*12-[1]monthly_yield2!$D148</f>
        <v>-4.4149758815761926</v>
      </c>
      <c r="G146" s="11">
        <f>([1]monthly_yield2!AQ147-[1]monthly_yield2!AB148)*12-[1]monthly_yield2!$D148</f>
        <v>-11.015018224716098</v>
      </c>
      <c r="H146" s="11">
        <f>([1]monthly_yield2!AR147-[1]monthly_yield2!AC148)*12-[1]monthly_yield2!$D148</f>
        <v>-33.814967870710909</v>
      </c>
      <c r="I146" s="11">
        <f>([1]monthly_yield2!AS147-[1]monthly_yield2!AD148)*12-[1]monthly_yield2!$D148</f>
        <v>-65.698999914169235</v>
      </c>
      <c r="J146" s="11">
        <f>Economicpolicyuncertainty!B146</f>
        <v>55.33</v>
      </c>
      <c r="K146" s="11">
        <f>'Control variable'!E146</f>
        <v>2.1777472260757309E-3</v>
      </c>
      <c r="L146" s="11">
        <f>'Control variable'!F146</f>
        <v>9.0644889586763543E-3</v>
      </c>
      <c r="M146" s="11">
        <f>'Control variable'!G146</f>
        <v>5.9638266319731244E-2</v>
      </c>
      <c r="N146" s="11">
        <f>Principalcomponent!E146</f>
        <v>0.12452174855689034</v>
      </c>
      <c r="O146" s="11">
        <f>Principalcomponent!F146</f>
        <v>0.90256718616195675</v>
      </c>
      <c r="P146" s="11">
        <f>Principalcomponent!G146</f>
        <v>0.65283747173038154</v>
      </c>
    </row>
    <row r="147" spans="1:16" x14ac:dyDescent="0.3">
      <c r="A147" s="8">
        <v>39128</v>
      </c>
      <c r="B147" s="11">
        <f>('Holding period returnprocess'!AJ148-'Holding period returnprocess'!U149)*12-'Holding period returnprocess'!B149</f>
        <v>1.6800012588501012</v>
      </c>
      <c r="C147" s="11">
        <f>([1]monthly_yield2!AM148-[1]monthly_yield2!X149)*12-[1]monthly_yield2!$D149</f>
        <v>7.0799989700315606</v>
      </c>
      <c r="D147" s="11">
        <f>([1]monthly_yield2!AN148-[1]monthly_yield2!Y149)*12-[1]monthly_yield2!$D149</f>
        <v>10.919989585876287</v>
      </c>
      <c r="E147" s="11">
        <f>([1]monthly_yield2!AO148-[1]monthly_yield2!Z149)*12-[1]monthly_yield2!$D149</f>
        <v>18.120011329650637</v>
      </c>
      <c r="F147" s="11">
        <f>([1]monthly_yield2!AP148-[1]monthly_yield2!AA149)*12-[1]monthly_yield2!$D149</f>
        <v>24.479996681212754</v>
      </c>
      <c r="G147" s="11">
        <f>([1]monthly_yield2!AQ148-[1]monthly_yield2!AB149)*12-[1]monthly_yield2!$D149</f>
        <v>32.519997596740268</v>
      </c>
      <c r="H147" s="11">
        <f>([1]monthly_yield2!AR148-[1]monthly_yield2!AC149)*12-[1]monthly_yield2!$D149</f>
        <v>57.719944953917661</v>
      </c>
      <c r="I147" s="11">
        <f>([1]monthly_yield2!AS148-[1]monthly_yield2!AD149)*12-[1]monthly_yield2!$D149</f>
        <v>56.243999885559219</v>
      </c>
      <c r="J147" s="11">
        <f>Economicpolicyuncertainty!B147</f>
        <v>50.63</v>
      </c>
      <c r="K147" s="11">
        <f>'Control variable'!E147</f>
        <v>1.0029222055377979E-2</v>
      </c>
      <c r="L147" s="11">
        <f>'Control variable'!F147</f>
        <v>5.3361051933482079E-3</v>
      </c>
      <c r="M147" s="11">
        <f>'Control variable'!G147</f>
        <v>1.123607326692597E-2</v>
      </c>
      <c r="N147" s="11">
        <f>Principalcomponent!E147</f>
        <v>-0.96737326608752938</v>
      </c>
      <c r="O147" s="11">
        <f>Principalcomponent!F147</f>
        <v>-0.52917835830085402</v>
      </c>
      <c r="P147" s="11">
        <f>Principalcomponent!G147</f>
        <v>0.87553426923254352</v>
      </c>
    </row>
    <row r="148" spans="1:16" x14ac:dyDescent="0.3">
      <c r="A148" s="8">
        <v>39097</v>
      </c>
      <c r="B148" s="11">
        <f>('Holding period returnprocess'!AJ149-'Holding period returnprocess'!U150)*12-'Holding period returnprocess'!B150</f>
        <v>-0.6500020027160609</v>
      </c>
      <c r="C148" s="11">
        <f>([1]monthly_yield2!AM149-[1]monthly_yield2!X150)*12-[1]monthly_yield2!$D150</f>
        <v>-2.4499974250793102</v>
      </c>
      <c r="D148" s="11">
        <f>([1]monthly_yield2!AN149-[1]monthly_yield2!Y150)*12-[1]monthly_yield2!$D150</f>
        <v>-3.5300049781798108</v>
      </c>
      <c r="E148" s="11">
        <f>([1]monthly_yield2!AO149-[1]monthly_yield2!Z150)*12-[1]monthly_yield2!$D150</f>
        <v>-6.7700219154357768</v>
      </c>
      <c r="F148" s="11">
        <f>([1]monthly_yield2!AP149-[1]monthly_yield2!AA150)*12-[1]monthly_yield2!$D150</f>
        <v>-9.6500306129455851</v>
      </c>
      <c r="G148" s="11">
        <f>([1]monthly_yield2!AQ149-[1]monthly_yield2!AB150)*12-[1]monthly_yield2!$D150</f>
        <v>-13.969986438751079</v>
      </c>
      <c r="H148" s="11">
        <f>([1]monthly_yield2!AR149-[1]monthly_yield2!AC150)*12-[1]monthly_yield2!$D150</f>
        <v>-25.970032215119886</v>
      </c>
      <c r="I148" s="11">
        <f>([1]monthly_yield2!AS149-[1]monthly_yield2!AD150)*12-[1]monthly_yield2!$D150</f>
        <v>-64.262000171661725</v>
      </c>
      <c r="J148" s="11">
        <f>Economicpolicyuncertainty!B148</f>
        <v>110.31</v>
      </c>
      <c r="K148" s="11">
        <f>'Control variable'!E148</f>
        <v>-5.2150126097474285E-3</v>
      </c>
      <c r="L148" s="11">
        <f>'Control variable'!F148</f>
        <v>3.0478777528050289E-3</v>
      </c>
      <c r="M148" s="11">
        <f>'Control variable'!G148</f>
        <v>5.6657375356772999E-3</v>
      </c>
      <c r="N148" s="11">
        <f>Principalcomponent!E148</f>
        <v>0.60005572938781915</v>
      </c>
      <c r="O148" s="11">
        <f>Principalcomponent!F148</f>
        <v>5.2203475671903379E-2</v>
      </c>
      <c r="P148" s="11">
        <f>Principalcomponent!G148</f>
        <v>0.61557644704827374</v>
      </c>
    </row>
    <row r="149" spans="1:16" x14ac:dyDescent="0.3">
      <c r="A149" s="8">
        <v>39066</v>
      </c>
      <c r="B149" s="11">
        <f>('Holding period returnprocess'!AJ150-'Holding period returnprocess'!U151)*12-'Holding period returnprocess'!B151</f>
        <v>-0.7849991321564822</v>
      </c>
      <c r="C149" s="11">
        <f>([1]monthly_yield2!AM150-[1]monthly_yield2!X151)*12-[1]monthly_yield2!$D151</f>
        <v>-4.8650066852568443</v>
      </c>
      <c r="D149" s="11">
        <f>([1]monthly_yield2!AN150-[1]monthly_yield2!Y151)*12-[1]monthly_yield2!$D151</f>
        <v>-7.9849922657012655</v>
      </c>
      <c r="E149" s="11">
        <f>([1]monthly_yield2!AO150-[1]monthly_yield2!Z151)*12-[1]monthly_yield2!$D151</f>
        <v>-15.064999818801894</v>
      </c>
      <c r="F149" s="11">
        <f>([1]monthly_yield2!AP150-[1]monthly_yield2!AA151)*12-[1]monthly_yield2!$D151</f>
        <v>-21.064999818801851</v>
      </c>
      <c r="G149" s="11">
        <f>([1]monthly_yield2!AQ150-[1]monthly_yield2!AB151)*12-[1]monthly_yield2!$D151</f>
        <v>-30.064999818801851</v>
      </c>
      <c r="H149" s="11">
        <f>([1]monthly_yield2!AR150-[1]monthly_yield2!AC151)*12-[1]monthly_yield2!$D151</f>
        <v>-60.064999818801937</v>
      </c>
      <c r="I149" s="11">
        <f>([1]monthly_yield2!AS150-[1]monthly_yield2!AD151)*12-[1]monthly_yield2!$D151</f>
        <v>-31.6729998188016</v>
      </c>
      <c r="J149" s="11">
        <f>Economicpolicyuncertainty!B149</f>
        <v>155.94</v>
      </c>
      <c r="K149" s="11">
        <f>'Control variable'!E149</f>
        <v>1.0345559058330261E-2</v>
      </c>
      <c r="L149" s="11">
        <f>'Control variable'!F149</f>
        <v>1.4877265327709898E-3</v>
      </c>
      <c r="M149" s="11">
        <f>'Control variable'!G149</f>
        <v>-1.1299555253933394E-2</v>
      </c>
      <c r="N149" s="11">
        <f>Principalcomponent!E149</f>
        <v>0.82781298265967795</v>
      </c>
      <c r="O149" s="11">
        <f>Principalcomponent!F149</f>
        <v>0.63226053933417592</v>
      </c>
      <c r="P149" s="11">
        <f>Principalcomponent!G149</f>
        <v>-0.56135940100167259</v>
      </c>
    </row>
    <row r="150" spans="1:16" x14ac:dyDescent="0.3">
      <c r="A150" s="8">
        <v>39036</v>
      </c>
      <c r="B150" s="11">
        <f>('Holding period returnprocess'!AJ151-'Holding period returnprocess'!U152)*12-'Holding period returnprocess'!B152</f>
        <v>0.35499715805059662</v>
      </c>
      <c r="C150" s="11">
        <f>([1]monthly_yield2!AM151-[1]monthly_yield2!X152)*12-[1]monthly_yield2!$D152</f>
        <v>1.9150042533874254</v>
      </c>
      <c r="D150" s="11">
        <f>([1]monthly_yield2!AN151-[1]monthly_yield2!Y152)*12-[1]monthly_yield2!$D152</f>
        <v>3.3549971580505966</v>
      </c>
      <c r="E150" s="11">
        <f>([1]monthly_yield2!AO151-[1]monthly_yield2!Z152)*12-[1]monthly_yield2!$D152</f>
        <v>6.9550223350525071</v>
      </c>
      <c r="F150" s="11">
        <f>([1]monthly_yield2!AP151-[1]monthly_yield2!AA152)*12-[1]monthly_yield2!$D152</f>
        <v>9.8350310325622736</v>
      </c>
      <c r="G150" s="11">
        <f>([1]monthly_yield2!AQ151-[1]monthly_yield2!AB152)*12-[1]monthly_yield2!$D152</f>
        <v>17.755012035369678</v>
      </c>
      <c r="H150" s="11">
        <f>([1]monthly_yield2!AR151-[1]monthly_yield2!AC152)*12-[1]monthly_yield2!$D152</f>
        <v>35.755023479463944</v>
      </c>
      <c r="I150" s="11">
        <f>([1]monthly_yield2!AS151-[1]monthly_yield2!AD152)*12-[1]monthly_yield2!$D152</f>
        <v>62.071000591277766</v>
      </c>
      <c r="J150" s="11">
        <f>Economicpolicyuncertainty!B150</f>
        <v>110.48</v>
      </c>
      <c r="K150" s="11">
        <f>'Control variable'!E150</f>
        <v>-9.6061675056775321E-4</v>
      </c>
      <c r="L150" s="11">
        <f>'Control variable'!F150</f>
        <v>-1.4877265327709961E-3</v>
      </c>
      <c r="M150" s="11">
        <f>'Control variable'!G150</f>
        <v>-2.2223136784710235E-2</v>
      </c>
      <c r="N150" s="11">
        <f>Principalcomponent!E150</f>
        <v>-0.46695599657183745</v>
      </c>
      <c r="O150" s="11">
        <f>Principalcomponent!F150</f>
        <v>-0.26315979921750554</v>
      </c>
      <c r="P150" s="11">
        <f>Principalcomponent!G150</f>
        <v>-0.47327578703665885</v>
      </c>
    </row>
    <row r="151" spans="1:16" x14ac:dyDescent="0.3">
      <c r="A151" s="8">
        <v>39005</v>
      </c>
      <c r="B151" s="11">
        <f>('Holding period returnprocess'!AJ152-'Holding period returnprocess'!U153)*12-'Holding period returnprocess'!B153</f>
        <v>-0.52999901771551716</v>
      </c>
      <c r="C151" s="11">
        <f>([1]monthly_yield2!AM152-[1]monthly_yield2!X153)*12-[1]monthly_yield2!$D153</f>
        <v>0.43000006675720304</v>
      </c>
      <c r="D151" s="11">
        <f>([1]monthly_yield2!AN152-[1]monthly_yield2!Y153)*12-[1]monthly_yield2!$D153</f>
        <v>0.43000006675720304</v>
      </c>
      <c r="E151" s="11">
        <f>([1]monthly_yield2!AO152-[1]monthly_yield2!Z153)*12-[1]monthly_yield2!$D153</f>
        <v>1.6299989223484284</v>
      </c>
      <c r="F151" s="11">
        <f>([1]monthly_yield2!AP152-[1]monthly_yield2!AA153)*12-[1]monthly_yield2!$D153</f>
        <v>2.9499776363372172</v>
      </c>
      <c r="G151" s="11">
        <f>([1]monthly_yield2!AQ152-[1]monthly_yield2!AB153)*12-[1]monthly_yield2!$D153</f>
        <v>4.0299680232999799</v>
      </c>
      <c r="H151" s="11">
        <f>([1]monthly_yield2!AR152-[1]monthly_yield2!AC153)*12-[1]monthly_yield2!$D153</f>
        <v>7.6300504207611732</v>
      </c>
      <c r="I151" s="11">
        <f>([1]monthly_yield2!AS152-[1]monthly_yield2!AD153)*12-[1]monthly_yield2!$D153</f>
        <v>13.066000066757063</v>
      </c>
      <c r="J151" s="11">
        <f>Economicpolicyuncertainty!B151</f>
        <v>38.380000000000003</v>
      </c>
      <c r="K151" s="11">
        <f>'Control variable'!E151</f>
        <v>-5.7201067223362724E-4</v>
      </c>
      <c r="L151" s="11">
        <f>'Control variable'!F151</f>
        <v>-5.4361389122603958E-3</v>
      </c>
      <c r="M151" s="11">
        <f>'Control variable'!G151</f>
        <v>-2.7101929777791269E-2</v>
      </c>
      <c r="N151" s="11">
        <f>Principalcomponent!E151</f>
        <v>0.13850367061252622</v>
      </c>
      <c r="O151" s="11">
        <f>Principalcomponent!F151</f>
        <v>-0.72821238819323975</v>
      </c>
      <c r="P151" s="11">
        <f>Principalcomponent!G151</f>
        <v>0.61933032750789008</v>
      </c>
    </row>
    <row r="152" spans="1:16" x14ac:dyDescent="0.3">
      <c r="A152" s="8">
        <v>38975</v>
      </c>
      <c r="B152" s="11">
        <f>('Holding period returnprocess'!AJ153-'Holding period returnprocess'!U154)*12-'Holding period returnprocess'!B154</f>
        <v>1.1150045394897798</v>
      </c>
      <c r="C152" s="11">
        <f>([1]monthly_yield2!AM153-[1]monthly_yield2!X154)*12-[1]monthly_yield2!$D154</f>
        <v>1.834998130798235</v>
      </c>
      <c r="D152" s="11">
        <f>([1]monthly_yield2!AN153-[1]monthly_yield2!Y154)*12-[1]monthly_yield2!$D154</f>
        <v>3.1550054550170703</v>
      </c>
      <c r="E152" s="11">
        <f>([1]monthly_yield2!AO153-[1]monthly_yield2!Z154)*12-[1]monthly_yield2!$D154</f>
        <v>6.5149793624874111</v>
      </c>
      <c r="F152" s="11">
        <f>([1]monthly_yield2!AP153-[1]monthly_yield2!AA154)*12-[1]monthly_yield2!$D154</f>
        <v>8.3149919509888566</v>
      </c>
      <c r="G152" s="11">
        <f>([1]monthly_yield2!AQ153-[1]monthly_yield2!AB154)*12-[1]monthly_yield2!$D154</f>
        <v>11.914988517761403</v>
      </c>
      <c r="H152" s="11">
        <f>([1]monthly_yield2!AR153-[1]monthly_yield2!AC154)*12-[1]monthly_yield2!$D154</f>
        <v>26.314917564390555</v>
      </c>
      <c r="I152" s="11">
        <f>([1]monthly_yield2!AS153-[1]monthly_yield2!AD154)*12-[1]monthly_yield2!$D154</f>
        <v>47.866999961853139</v>
      </c>
      <c r="J152" s="11">
        <f>Economicpolicyuncertainty!B152</f>
        <v>53.98</v>
      </c>
      <c r="K152" s="11">
        <f>'Control variable'!E152</f>
        <v>-2.0297584122722159E-3</v>
      </c>
      <c r="L152" s="11">
        <f>'Control variable'!F152</f>
        <v>-4.9164307486404442E-3</v>
      </c>
      <c r="M152" s="11">
        <f>'Control variable'!G152</f>
        <v>-2.1164811192043272E-2</v>
      </c>
      <c r="N152" s="11">
        <f>Principalcomponent!E152</f>
        <v>-0.47562882694305092</v>
      </c>
      <c r="O152" s="11">
        <f>Principalcomponent!F152</f>
        <v>0.23973471181406494</v>
      </c>
      <c r="P152" s="11">
        <f>Principalcomponent!G152</f>
        <v>-0.72286128272320882</v>
      </c>
    </row>
    <row r="153" spans="1:16" x14ac:dyDescent="0.3">
      <c r="A153" s="8">
        <v>38944</v>
      </c>
      <c r="B153" s="11">
        <f>('Holding period returnprocess'!AJ154-'Holding period returnprocess'!U155)*12-'Holding period returnprocess'!B155</f>
        <v>1.1949992179870783</v>
      </c>
      <c r="C153" s="11">
        <f>([1]monthly_yield2!AM154-[1]monthly_yield2!X155)*12-[1]monthly_yield2!$D155</f>
        <v>4.3149962425233603</v>
      </c>
      <c r="D153" s="11">
        <f>([1]monthly_yield2!AN154-[1]monthly_yield2!Y155)*12-[1]monthly_yield2!$D155</f>
        <v>7.9149928092956507</v>
      </c>
      <c r="E153" s="11">
        <f>([1]monthly_yield2!AO154-[1]monthly_yield2!Z155)*12-[1]monthly_yield2!$D155</f>
        <v>12.595002651214447</v>
      </c>
      <c r="F153" s="11">
        <f>([1]monthly_yield2!AP154-[1]monthly_yield2!AA155)*12-[1]monthly_yield2!$D155</f>
        <v>19.315001964569408</v>
      </c>
      <c r="G153" s="11">
        <f>([1]monthly_yield2!AQ154-[1]monthly_yield2!AB155)*12-[1]monthly_yield2!$D155</f>
        <v>29.995000362396215</v>
      </c>
      <c r="H153" s="11">
        <f>([1]monthly_yield2!AR154-[1]monthly_yield2!AC155)*12-[1]monthly_yield2!$D155</f>
        <v>52.795064449310701</v>
      </c>
      <c r="I153" s="11">
        <f>([1]monthly_yield2!AS154-[1]monthly_yield2!AD155)*12-[1]monthly_yield2!$D155</f>
        <v>-12.388999637603657</v>
      </c>
      <c r="J153" s="11">
        <f>Economicpolicyuncertainty!B153</f>
        <v>38.020000000000003</v>
      </c>
      <c r="K153" s="11">
        <f>'Control variable'!E153</f>
        <v>3.9243267249561278E-3</v>
      </c>
      <c r="L153" s="11">
        <f>'Control variable'!F153</f>
        <v>1.9636726977598734E-3</v>
      </c>
      <c r="M153" s="11">
        <f>'Control variable'!G153</f>
        <v>-4.6043938501406728E-2</v>
      </c>
      <c r="N153" s="11">
        <f>Principalcomponent!E153</f>
        <v>-0.7165263335088109</v>
      </c>
      <c r="O153" s="11">
        <f>Principalcomponent!F153</f>
        <v>-8.1211323464626964E-2</v>
      </c>
      <c r="P153" s="11">
        <f>Principalcomponent!G153</f>
        <v>0.75164521972775056</v>
      </c>
    </row>
    <row r="154" spans="1:16" x14ac:dyDescent="0.3">
      <c r="A154" s="8">
        <v>38913</v>
      </c>
      <c r="B154" s="11">
        <f>('Holding period returnprocess'!AJ155-'Holding period returnprocess'!U156)*12-'Holding period returnprocess'!B156</f>
        <v>1.79999876022341</v>
      </c>
      <c r="C154" s="11">
        <f>([1]monthly_yield2!AM155-[1]monthly_yield2!X156)*12-[1]monthly_yield2!$D156</f>
        <v>5.1600012779233495</v>
      </c>
      <c r="D154" s="11">
        <f>([1]monthly_yield2!AN155-[1]monthly_yield2!Y156)*12-[1]monthly_yield2!$D156</f>
        <v>7.8000102043149724</v>
      </c>
      <c r="E154" s="11">
        <f>([1]monthly_yield2!AO155-[1]monthly_yield2!Z156)*12-[1]monthly_yield2!$D156</f>
        <v>12.000003337860214</v>
      </c>
      <c r="F154" s="11">
        <f>([1]monthly_yield2!AP155-[1]monthly_yield2!AA156)*12-[1]monthly_yield2!$D156</f>
        <v>15.720025539398087</v>
      </c>
      <c r="G154" s="11">
        <f>([1]monthly_yield2!AQ155-[1]monthly_yield2!AB156)*12-[1]monthly_yield2!$D156</f>
        <v>19.800038814544997</v>
      </c>
      <c r="H154" s="11">
        <f>([1]monthly_yield2!AR155-[1]monthly_yield2!AC156)*12-[1]monthly_yield2!$D156</f>
        <v>34.199967861176795</v>
      </c>
      <c r="I154" s="11">
        <f>([1]monthly_yield2!AS155-[1]monthly_yield2!AD156)*12-[1]monthly_yield2!$D156</f>
        <v>70.403999904632201</v>
      </c>
      <c r="J154" s="11">
        <f>Economicpolicyuncertainty!B154</f>
        <v>85.5</v>
      </c>
      <c r="K154" s="11">
        <f>'Control variable'!E154</f>
        <v>-3.6684433852693767E-4</v>
      </c>
      <c r="L154" s="11">
        <f>'Control variable'!F154</f>
        <v>2.9527580508806168E-3</v>
      </c>
      <c r="M154" s="11">
        <f>'Control variable'!G154</f>
        <v>2.0202707317519469E-2</v>
      </c>
      <c r="N154" s="11">
        <f>Principalcomponent!E154</f>
        <v>-0.63885126400785519</v>
      </c>
      <c r="O154" s="11">
        <f>Principalcomponent!F154</f>
        <v>-0.4469859517213372</v>
      </c>
      <c r="P154" s="11">
        <f>Principalcomponent!G154</f>
        <v>0.41818931602219622</v>
      </c>
    </row>
    <row r="155" spans="1:16" x14ac:dyDescent="0.3">
      <c r="A155" s="8">
        <v>38883</v>
      </c>
      <c r="B155" s="11">
        <f>('Holding period returnprocess'!AJ156-'Holding period returnprocess'!U157)*12-'Holding period returnprocess'!B157</f>
        <v>-1.1849980354309722</v>
      </c>
      <c r="C155" s="11">
        <f>([1]monthly_yield2!AM156-[1]monthly_yield2!X157)*12-[1]monthly_yield2!$D157</f>
        <v>-2.3849968910216646</v>
      </c>
      <c r="D155" s="11">
        <f>([1]monthly_yield2!AN156-[1]monthly_yield2!Y157)*12-[1]monthly_yield2!$D157</f>
        <v>-3.1049962043759223</v>
      </c>
      <c r="E155" s="11">
        <f>([1]monthly_yield2!AO156-[1]monthly_yield2!Z157)*12-[1]monthly_yield2!$D157</f>
        <v>-3.1049962043761781</v>
      </c>
      <c r="F155" s="11">
        <f>([1]monthly_yield2!AP156-[1]monthly_yield2!AA157)*12-[1]monthly_yield2!$D157</f>
        <v>-3.7050156593320196</v>
      </c>
      <c r="G155" s="11">
        <f>([1]monthly_yield2!AQ156-[1]monthly_yield2!AB157)*12-[1]monthly_yield2!$D157</f>
        <v>-3.1050248146057129</v>
      </c>
      <c r="H155" s="11">
        <f>([1]monthly_yield2!AR156-[1]monthly_yield2!AC157)*12-[1]monthly_yield2!$D157</f>
        <v>10.094991207121097</v>
      </c>
      <c r="I155" s="11">
        <f>([1]monthly_yield2!AS156-[1]monthly_yield2!AD157)*12-[1]monthly_yield2!$D157</f>
        <v>-10.376999637603831</v>
      </c>
      <c r="J155" s="11">
        <f>Economicpolicyuncertainty!B155</f>
        <v>136.32</v>
      </c>
      <c r="K155" s="11">
        <f>'Control variable'!E155</f>
        <v>3.8349667213537042E-3</v>
      </c>
      <c r="L155" s="11">
        <f>'Control variable'!F155</f>
        <v>1.97336028517529E-3</v>
      </c>
      <c r="M155" s="11">
        <f>'Control variable'!G155</f>
        <v>4.7006042375930576E-2</v>
      </c>
      <c r="N155" s="11">
        <f>Principalcomponent!E155</f>
        <v>0.43266813391471615</v>
      </c>
      <c r="O155" s="11">
        <f>Principalcomponent!F155</f>
        <v>-0.69285017419453521</v>
      </c>
      <c r="P155" s="11">
        <f>Principalcomponent!G155</f>
        <v>0.18840704321160576</v>
      </c>
    </row>
    <row r="156" spans="1:16" x14ac:dyDescent="0.3">
      <c r="A156" s="8">
        <v>38852</v>
      </c>
      <c r="B156" s="11">
        <f>('Holding period returnprocess'!AJ157-'Holding period returnprocess'!U158)*12-'Holding period returnprocess'!B158</f>
        <v>-1.7250006198882373</v>
      </c>
      <c r="C156" s="11">
        <f>([1]monthly_yield2!AM157-[1]monthly_yield2!X158)*12-[1]monthly_yield2!$D158</f>
        <v>-3.7650015354155277</v>
      </c>
      <c r="D156" s="11">
        <f>([1]monthly_yield2!AN157-[1]monthly_yield2!Y158)*12-[1]monthly_yield2!$D158</f>
        <v>-5.4450113773346649</v>
      </c>
      <c r="E156" s="11">
        <f>([1]monthly_yield2!AO157-[1]monthly_yield2!Z158)*12-[1]monthly_yield2!$D158</f>
        <v>-6.8849928379058047</v>
      </c>
      <c r="F156" s="11">
        <f>([1]monthly_yield2!AP157-[1]monthly_yield2!AA158)*12-[1]monthly_yield2!$D158</f>
        <v>-6.4049932956699456</v>
      </c>
      <c r="G156" s="11">
        <f>([1]monthly_yield2!AQ157-[1]monthly_yield2!AB158)*12-[1]monthly_yield2!$D158</f>
        <v>-5.684965372086217</v>
      </c>
      <c r="H156" s="11">
        <f>([1]monthly_yield2!AR157-[1]monthly_yield2!AC158)*12-[1]monthly_yield2!$D158</f>
        <v>-9.2849905490858688</v>
      </c>
      <c r="I156" s="11">
        <f>([1]monthly_yield2!AS157-[1]monthly_yield2!AD158)*12-[1]monthly_yield2!$D158</f>
        <v>11.655000295639418</v>
      </c>
      <c r="J156" s="11">
        <f>Economicpolicyuncertainty!B156</f>
        <v>102.87</v>
      </c>
      <c r="K156" s="11">
        <f>'Control variable'!E156</f>
        <v>-1.0065911408942553E-3</v>
      </c>
      <c r="L156" s="11">
        <f>'Control variable'!F156</f>
        <v>4.9505051598562047E-3</v>
      </c>
      <c r="M156" s="11">
        <f>'Control variable'!G156</f>
        <v>1.0752791776261915E-2</v>
      </c>
      <c r="N156" s="11">
        <f>Principalcomponent!E156</f>
        <v>0.55794869303289185</v>
      </c>
      <c r="O156" s="11">
        <f>Principalcomponent!F156</f>
        <v>-0.59480360959313838</v>
      </c>
      <c r="P156" s="11">
        <f>Principalcomponent!G156</f>
        <v>-0.42437492853984227</v>
      </c>
    </row>
    <row r="157" spans="1:16" x14ac:dyDescent="0.3">
      <c r="A157" s="8">
        <v>38822</v>
      </c>
      <c r="B157" s="11">
        <f>('Holding period returnprocess'!AJ158-'Holding period returnprocess'!U159)*12-'Holding period returnprocess'!B159</f>
        <v>-0.75499916076666373</v>
      </c>
      <c r="C157" s="11">
        <f>([1]monthly_yield2!AM158-[1]monthly_yield2!X159)*12-[1]monthly_yield2!$D159</f>
        <v>-0.99499320983899331</v>
      </c>
      <c r="D157" s="11">
        <f>([1]monthly_yield2!AN158-[1]monthly_yield2!Y159)*12-[1]monthly_yield2!$D159</f>
        <v>-1.2349987030030345</v>
      </c>
      <c r="E157" s="11">
        <f>([1]monthly_yield2!AO158-[1]monthly_yield2!Z159)*12-[1]monthly_yield2!$D159</f>
        <v>-5.7949943542481304</v>
      </c>
      <c r="F157" s="11">
        <f>([1]monthly_yield2!AP158-[1]monthly_yield2!AA159)*12-[1]monthly_yield2!$D159</f>
        <v>-12.395008087158031</v>
      </c>
      <c r="G157" s="11">
        <f>([1]monthly_yield2!AQ158-[1]monthly_yield2!AB159)*12-[1]monthly_yield2!$D159</f>
        <v>-24.995004653930323</v>
      </c>
      <c r="H157" s="11">
        <f>([1]monthly_yield2!AR158-[1]monthly_yield2!AC159)*12-[1]monthly_yield2!$D159</f>
        <v>-57.394945144654855</v>
      </c>
      <c r="I157" s="11">
        <f>([1]monthly_yield2!AS158-[1]monthly_yield2!AD159)*12-[1]monthly_yield2!$D159</f>
        <v>-103.51100007629395</v>
      </c>
      <c r="J157" s="11">
        <f>Economicpolicyuncertainty!B157</f>
        <v>71.12</v>
      </c>
      <c r="K157" s="11">
        <f>'Control variable'!E157</f>
        <v>4.0028355091830375E-3</v>
      </c>
      <c r="L157" s="11">
        <f>'Control variable'!F157</f>
        <v>8.4725151722843933E-3</v>
      </c>
      <c r="M157" s="11">
        <f>'Control variable'!G157</f>
        <v>1.0869672236903891E-2</v>
      </c>
      <c r="N157" s="11">
        <f>Principalcomponent!E157</f>
        <v>0.71350093160492833</v>
      </c>
      <c r="O157" s="11">
        <f>Principalcomponent!F157</f>
        <v>0.28845964205125052</v>
      </c>
      <c r="P157" s="11">
        <f>Principalcomponent!G157</f>
        <v>1.7353192136128617</v>
      </c>
    </row>
    <row r="158" spans="1:16" x14ac:dyDescent="0.3">
      <c r="A158" s="8">
        <v>38791</v>
      </c>
      <c r="B158" s="11">
        <f>('Holding period returnprocess'!AJ159-'Holding period returnprocess'!U160)*12-'Holding period returnprocess'!B160</f>
        <v>-0.93000149726868031</v>
      </c>
      <c r="C158" s="11">
        <f>([1]monthly_yield2!AM159-[1]monthly_yield2!X160)*12-[1]monthly_yield2!$D160</f>
        <v>-2.9700024127960774</v>
      </c>
      <c r="D158" s="11">
        <f>([1]monthly_yield2!AN159-[1]monthly_yield2!Y160)*12-[1]monthly_yield2!$D160</f>
        <v>-5.6099941730499623</v>
      </c>
      <c r="E158" s="11">
        <f>([1]monthly_yield2!AO159-[1]monthly_yield2!Z160)*12-[1]monthly_yield2!$D160</f>
        <v>-12.450001955032192</v>
      </c>
      <c r="F158" s="11">
        <f>([1]monthly_yield2!AP159-[1]monthly_yield2!AA160)*12-[1]monthly_yield2!$D160</f>
        <v>-21.689978837967146</v>
      </c>
      <c r="G158" s="11">
        <f>([1]monthly_yield2!AQ159-[1]monthly_yield2!AB160)*12-[1]monthly_yield2!$D160</f>
        <v>-37.049992799758797</v>
      </c>
      <c r="H158" s="11">
        <f>([1]monthly_yield2!AR159-[1]monthly_yield2!AC160)*12-[1]monthly_yield2!$D160</f>
        <v>-88.650086641311702</v>
      </c>
      <c r="I158" s="11">
        <f>([1]monthly_yield2!AS159-[1]monthly_yield2!AD160)*12-[1]monthly_yield2!$D160</f>
        <v>-121.96199966621373</v>
      </c>
      <c r="J158" s="11">
        <f>Economicpolicyuncertainty!B158</f>
        <v>31.92</v>
      </c>
      <c r="K158" s="11">
        <f>'Control variable'!E158</f>
        <v>2.0579026942168575E-3</v>
      </c>
      <c r="L158" s="11">
        <f>'Control variable'!F158</f>
        <v>5.5207166566819104E-3</v>
      </c>
      <c r="M158" s="11">
        <f>'Control variable'!G158</f>
        <v>-5.449604767564703E-3</v>
      </c>
      <c r="N158" s="11">
        <f>Principalcomponent!E158</f>
        <v>1.0105318014691749</v>
      </c>
      <c r="O158" s="11">
        <f>Principalcomponent!F158</f>
        <v>0.88518572823338892</v>
      </c>
      <c r="P158" s="11">
        <f>Principalcomponent!G158</f>
        <v>1.0909292100756014</v>
      </c>
    </row>
    <row r="159" spans="1:16" x14ac:dyDescent="0.3">
      <c r="A159" s="8">
        <v>38763</v>
      </c>
      <c r="B159" s="11">
        <f>('Holding period returnprocess'!AJ160-'Holding period returnprocess'!U161)*12-'Holding period returnprocess'!B161</f>
        <v>-1.4750010967254479</v>
      </c>
      <c r="C159" s="11">
        <f>([1]monthly_yield2!AM160-[1]monthly_yield2!X161)*12-[1]monthly_yield2!$D161</f>
        <v>-3.2750022411346063</v>
      </c>
      <c r="D159" s="11">
        <f>([1]monthly_yield2!AN160-[1]monthly_yield2!Y161)*12-[1]monthly_yield2!$D161</f>
        <v>-6.1550109386443932</v>
      </c>
      <c r="E159" s="11">
        <f>([1]monthly_yield2!AO160-[1]monthly_yield2!Z161)*12-[1]monthly_yield2!$D161</f>
        <v>-8.0750205516812468</v>
      </c>
      <c r="F159" s="11">
        <f>([1]monthly_yield2!AP160-[1]monthly_yield2!AA161)*12-[1]monthly_yield2!$D161</f>
        <v>-6.3950335979459378</v>
      </c>
      <c r="G159" s="11">
        <f>([1]monthly_yield2!AQ160-[1]monthly_yield2!AB161)*12-[1]monthly_yield2!$D161</f>
        <v>-2.0749976634975251</v>
      </c>
      <c r="H159" s="11">
        <f>([1]monthly_yield2!AR160-[1]monthly_yield2!AC161)*12-[1]monthly_yield2!$D161</f>
        <v>9.9249908924110191</v>
      </c>
      <c r="I159" s="11">
        <f>([1]monthly_yield2!AS160-[1]monthly_yield2!AD161)*12-[1]monthly_yield2!$D161</f>
        <v>39.349000047683376</v>
      </c>
      <c r="J159" s="11">
        <f>Economicpolicyuncertainty!B159</f>
        <v>57.41</v>
      </c>
      <c r="K159" s="11">
        <f>'Control variable'!E159</f>
        <v>4.1557495790939758E-5</v>
      </c>
      <c r="L159" s="11">
        <f>'Control variable'!F159</f>
        <v>2.0151140320208909E-3</v>
      </c>
      <c r="M159" s="11">
        <f>'Control variable'!G159</f>
        <v>2.7549951768230649E-2</v>
      </c>
      <c r="N159" s="11">
        <f>Principalcomponent!E159</f>
        <v>0.47847259341999665</v>
      </c>
      <c r="O159" s="11">
        <f>Principalcomponent!F159</f>
        <v>-0.82788370433694525</v>
      </c>
      <c r="P159" s="11">
        <f>Principalcomponent!G159</f>
        <v>-0.70659498793705977</v>
      </c>
    </row>
    <row r="160" spans="1:16" x14ac:dyDescent="0.3">
      <c r="A160" s="8">
        <v>38732</v>
      </c>
      <c r="B160" s="11">
        <f>('Holding period returnprocess'!AJ161-'Holding period returnprocess'!U162)*12-'Holding period returnprocess'!B162</f>
        <v>-1.8899981975555749</v>
      </c>
      <c r="C160" s="11">
        <f>([1]monthly_yield2!AM161-[1]monthly_yield2!X162)*12-[1]monthly_yield2!$D162</f>
        <v>-2.6100032329559975</v>
      </c>
      <c r="D160" s="11">
        <f>([1]monthly_yield2!AN161-[1]monthly_yield2!Y162)*12-[1]monthly_yield2!$D162</f>
        <v>-3.8099963665007488</v>
      </c>
      <c r="E160" s="11">
        <f>([1]monthly_yield2!AO161-[1]monthly_yield2!Z162)*12-[1]monthly_yield2!$D162</f>
        <v>-6.6899936199192718</v>
      </c>
      <c r="F160" s="11">
        <f>([1]monthly_yield2!AP161-[1]monthly_yield2!AA162)*12-[1]monthly_yield2!$D162</f>
        <v>-10.4099700450897</v>
      </c>
      <c r="G160" s="11">
        <f>([1]monthly_yield2!AQ161-[1]monthly_yield2!AB162)*12-[1]monthly_yield2!$D162</f>
        <v>-16.290041685105074</v>
      </c>
      <c r="H160" s="11">
        <f>([1]monthly_yield2!AR161-[1]monthly_yield2!AC162)*12-[1]monthly_yield2!$D162</f>
        <v>-30.689913511276181</v>
      </c>
      <c r="I160" s="11">
        <f>([1]monthly_yield2!AS161-[1]monthly_yield2!AD162)*12-[1]monthly_yield2!$D162</f>
        <v>-57.702000486373997</v>
      </c>
      <c r="J160" s="11">
        <f>Economicpolicyuncertainty!B160</f>
        <v>50.45</v>
      </c>
      <c r="K160" s="11">
        <f>'Control variable'!E160</f>
        <v>1.1781806295782728E-3</v>
      </c>
      <c r="L160" s="11">
        <f>'Control variable'!F160</f>
        <v>7.5930509075971958E-3</v>
      </c>
      <c r="M160" s="11">
        <f>'Control variable'!G160</f>
        <v>-1.1111225425070722E-2</v>
      </c>
      <c r="N160" s="11">
        <f>Principalcomponent!E160</f>
        <v>0.86746189849324629</v>
      </c>
      <c r="O160" s="11">
        <f>Principalcomponent!F160</f>
        <v>-0.8811580075835006</v>
      </c>
      <c r="P160" s="11">
        <f>Principalcomponent!G160</f>
        <v>1.6303095393465654</v>
      </c>
    </row>
    <row r="161" spans="1:16" x14ac:dyDescent="0.3">
      <c r="A161" s="8">
        <v>38701</v>
      </c>
      <c r="B161" s="11">
        <f>('Holding period returnprocess'!AJ162-'Holding period returnprocess'!U163)*12-'Holding period returnprocess'!B163</f>
        <v>-0.3649997711180859</v>
      </c>
      <c r="C161" s="11">
        <f>([1]monthly_yield2!AM162-[1]monthly_yield2!X163)*12-[1]monthly_yield2!$D163</f>
        <v>0.35500526428232604</v>
      </c>
      <c r="D161" s="11">
        <f>([1]monthly_yield2!AN162-[1]monthly_yield2!Y163)*12-[1]monthly_yield2!$D163</f>
        <v>1.5549983978268642</v>
      </c>
      <c r="E161" s="11">
        <f>([1]monthly_yield2!AO162-[1]monthly_yield2!Z163)*12-[1]monthly_yield2!$D163</f>
        <v>4.3150100708009234</v>
      </c>
      <c r="F161" s="11">
        <f>([1]monthly_yield2!AP162-[1]monthly_yield2!AA163)*12-[1]monthly_yield2!$D163</f>
        <v>7.6749725341794885</v>
      </c>
      <c r="G161" s="11">
        <f>([1]monthly_yield2!AQ162-[1]monthly_yield2!AB163)*12-[1]monthly_yield2!$D163</f>
        <v>12.114988327026509</v>
      </c>
      <c r="H161" s="11">
        <f>([1]monthly_yield2!AR162-[1]monthly_yield2!AC163)*12-[1]monthly_yield2!$D163</f>
        <v>48.114953994751886</v>
      </c>
      <c r="I161" s="11">
        <f>([1]monthly_yield2!AS162-[1]monthly_yield2!AD163)*12-[1]monthly_yield2!$D163</f>
        <v>77.766999771118094</v>
      </c>
      <c r="J161" s="11">
        <f>Economicpolicyuncertainty!B161</f>
        <v>127.04</v>
      </c>
      <c r="K161" s="11">
        <f>'Control variable'!E161</f>
        <v>6.1819099584521893E-3</v>
      </c>
      <c r="L161" s="11">
        <f>'Control variable'!F161</f>
        <v>-4.056800695614318E-3</v>
      </c>
      <c r="M161" s="11">
        <f>'Control variable'!G161</f>
        <v>-1.0989121575595206E-2</v>
      </c>
      <c r="N161" s="11">
        <f>Principalcomponent!E161</f>
        <v>-0.21258001228187881</v>
      </c>
      <c r="O161" s="11">
        <f>Principalcomponent!F161</f>
        <v>-0.93876131388700201</v>
      </c>
      <c r="P161" s="11">
        <f>Principalcomponent!G161</f>
        <v>-0.4082672695215393</v>
      </c>
    </row>
    <row r="162" spans="1:16" x14ac:dyDescent="0.3">
      <c r="A162" s="8">
        <v>38671</v>
      </c>
      <c r="B162" s="11">
        <f>('Holding period returnprocess'!AJ163-'Holding period returnprocess'!U164)*12-'Holding period returnprocess'!B164</f>
        <v>-0.20500242710114591</v>
      </c>
      <c r="C162" s="11">
        <f>([1]monthly_yield2!AM163-[1]monthly_yield2!X164)*12-[1]monthly_yield2!$D164</f>
        <v>-0.32499945163719346</v>
      </c>
      <c r="D162" s="11">
        <f>([1]monthly_yield2!AN163-[1]monthly_yield2!Y164)*12-[1]monthly_yield2!$D164</f>
        <v>0.1550000905990494</v>
      </c>
      <c r="E162" s="11">
        <f>([1]monthly_yield2!AO163-[1]monthly_yield2!Z164)*12-[1]monthly_yield2!$D164</f>
        <v>1.9549840688704485</v>
      </c>
      <c r="F162" s="11">
        <f>([1]monthly_yield2!AP163-[1]monthly_yield2!AA164)*12-[1]monthly_yield2!$D164</f>
        <v>3.5149968862535594</v>
      </c>
      <c r="G162" s="11">
        <f>([1]monthly_yield2!AQ163-[1]monthly_yield2!AB164)*12-[1]monthly_yield2!$D164</f>
        <v>9.7550481557842978</v>
      </c>
      <c r="H162" s="11">
        <f>([1]monthly_yield2!AR163-[1]monthly_yield2!AC164)*12-[1]monthly_yield2!$D164</f>
        <v>7.355050444602913</v>
      </c>
      <c r="I162" s="11">
        <f>([1]monthly_yield2!AS163-[1]monthly_yield2!AD164)*12-[1]monthly_yield2!$D164</f>
        <v>16.319000090599278</v>
      </c>
      <c r="J162" s="11">
        <f>Economicpolicyuncertainty!B162</f>
        <v>53.48</v>
      </c>
      <c r="K162" s="11">
        <f>'Control variable'!E162</f>
        <v>1.008541557357851E-2</v>
      </c>
      <c r="L162" s="11">
        <f>'Control variable'!F162</f>
        <v>-8.0645598367305189E-3</v>
      </c>
      <c r="M162" s="11">
        <f>'Control variable'!G162</f>
        <v>-3.2260862218221435E-2</v>
      </c>
      <c r="N162" s="11">
        <f>Principalcomponent!E162</f>
        <v>-2.7049955871976599E-2</v>
      </c>
      <c r="O162" s="11">
        <f>Principalcomponent!F162</f>
        <v>-0.20333671097644973</v>
      </c>
      <c r="P162" s="11">
        <f>Principalcomponent!G162</f>
        <v>-0.22041843745440978</v>
      </c>
    </row>
    <row r="163" spans="1:16" x14ac:dyDescent="0.3">
      <c r="A163" s="8">
        <v>38640</v>
      </c>
      <c r="B163" s="11">
        <f>('Holding period returnprocess'!AJ164-'Holding period returnprocess'!U165)*12-'Holding period returnprocess'!B165</f>
        <v>-2.6649966239929874</v>
      </c>
      <c r="C163" s="11">
        <f>([1]monthly_yield2!AM164-[1]monthly_yield2!X165)*12-[1]monthly_yield2!$D165</f>
        <v>-4.3450064659118848</v>
      </c>
      <c r="D163" s="11">
        <f>([1]monthly_yield2!AN164-[1]monthly_yield2!Y165)*12-[1]monthly_yield2!$D165</f>
        <v>-7.3450007438657092</v>
      </c>
      <c r="E163" s="11">
        <f>([1]monthly_yield2!AO164-[1]monthly_yield2!Z165)*12-[1]monthly_yield2!$D165</f>
        <v>-15.264998912811022</v>
      </c>
      <c r="F163" s="11">
        <f>([1]monthly_yield2!AP164-[1]monthly_yield2!AA165)*12-[1]monthly_yield2!$D165</f>
        <v>-20.904979228973517</v>
      </c>
      <c r="G163" s="11">
        <f>([1]monthly_yield2!AQ164-[1]monthly_yield2!AB165)*12-[1]monthly_yield2!$D165</f>
        <v>-26.665002346038051</v>
      </c>
      <c r="H163" s="11">
        <f>([1]monthly_yield2!AR164-[1]monthly_yield2!AC165)*12-[1]monthly_yield2!$D165</f>
        <v>-51.865064144134692</v>
      </c>
      <c r="I163" s="11">
        <f>([1]monthly_yield2!AS164-[1]monthly_yield2!AD165)*12-[1]monthly_yield2!$D165</f>
        <v>48.058999942779451</v>
      </c>
      <c r="J163" s="11">
        <f>Economicpolicyuncertainty!B163</f>
        <v>110.84</v>
      </c>
      <c r="K163" s="11">
        <f>'Control variable'!E163</f>
        <v>1.2533549281470957E-2</v>
      </c>
      <c r="L163" s="11">
        <f>'Control variable'!F163</f>
        <v>2.0100509280243217E-3</v>
      </c>
      <c r="M163" s="11">
        <f>'Control variable'!G163</f>
        <v>3.7740327982847113E-2</v>
      </c>
      <c r="N163" s="11">
        <f>Principalcomponent!E163</f>
        <v>1.1952057826051261</v>
      </c>
      <c r="O163" s="11">
        <f>Principalcomponent!F163</f>
        <v>-1.3758583103361275</v>
      </c>
      <c r="P163" s="11">
        <f>Principalcomponent!G163</f>
        <v>0.24767123438147448</v>
      </c>
    </row>
    <row r="164" spans="1:16" x14ac:dyDescent="0.3">
      <c r="A164" s="8">
        <v>38610</v>
      </c>
      <c r="B164" s="11">
        <f>('Holding period returnprocess'!AJ165-'Holding period returnprocess'!U166)*12-'Holding period returnprocess'!B166</f>
        <v>-2.5400031805038084</v>
      </c>
      <c r="C164" s="11">
        <f>([1]monthly_yield2!AM165-[1]monthly_yield2!X166)*12-[1]monthly_yield2!$D166</f>
        <v>-7.8199981451034279</v>
      </c>
      <c r="D164" s="11">
        <f>([1]monthly_yield2!AN165-[1]monthly_yield2!Y166)*12-[1]monthly_yield2!$D166</f>
        <v>-12.25999677181253</v>
      </c>
      <c r="E164" s="11">
        <f>([1]monthly_yield2!AO165-[1]monthly_yield2!Z166)*12-[1]monthly_yield2!$D166</f>
        <v>-18.259996771812403</v>
      </c>
      <c r="F164" s="11">
        <f>([1]monthly_yield2!AP165-[1]monthly_yield2!AA166)*12-[1]monthly_yield2!$D166</f>
        <v>-24.859996199607515</v>
      </c>
      <c r="G164" s="11">
        <f>([1]monthly_yield2!AQ165-[1]monthly_yield2!AB166)*12-[1]monthly_yield2!$D166</f>
        <v>-38.060020804405518</v>
      </c>
      <c r="H164" s="11">
        <f>([1]monthly_yield2!AR165-[1]monthly_yield2!AC166)*12-[1]monthly_yield2!$D166</f>
        <v>-76.459926962853032</v>
      </c>
      <c r="I164" s="11">
        <f>([1]monthly_yield2!AS165-[1]monthly_yield2!AD166)*12-[1]monthly_yield2!$D166</f>
        <v>-206.44400020503986</v>
      </c>
      <c r="J164" s="11">
        <f>Economicpolicyuncertainty!B164</f>
        <v>71.099999999999994</v>
      </c>
      <c r="K164" s="11">
        <f>'Control variable'!E164</f>
        <v>-1.884296544974999E-2</v>
      </c>
      <c r="L164" s="11">
        <f>'Control variable'!F164</f>
        <v>1.214589830210812E-2</v>
      </c>
      <c r="M164" s="11">
        <f>'Control variable'!G164</f>
        <v>5.5096558109696998E-3</v>
      </c>
      <c r="N164" s="11">
        <f>Principalcomponent!E164</f>
        <v>1.5277713282833352</v>
      </c>
      <c r="O164" s="11">
        <f>Principalcomponent!F164</f>
        <v>0.64062939388803342</v>
      </c>
      <c r="P164" s="11">
        <f>Principalcomponent!G164</f>
        <v>1.1121762052017681</v>
      </c>
    </row>
    <row r="165" spans="1:16" x14ac:dyDescent="0.3">
      <c r="A165" s="8">
        <v>38579</v>
      </c>
      <c r="B165" s="11">
        <f>('Holding period returnprocess'!AJ166-'Holding period returnprocess'!U167)*12-'Holding period returnprocess'!B167</f>
        <v>0.68499958515166526</v>
      </c>
      <c r="C165" s="11">
        <f>([1]monthly_yield2!AM166-[1]monthly_yield2!X167)*12-[1]monthly_yield2!$D167</f>
        <v>4.6450015306472281</v>
      </c>
      <c r="D165" s="11">
        <f>([1]monthly_yield2!AN166-[1]monthly_yield2!Y167)*12-[1]monthly_yield2!$D167</f>
        <v>8.6050006151200549</v>
      </c>
      <c r="E165" s="11">
        <f>([1]monthly_yield2!AO166-[1]monthly_yield2!Z167)*12-[1]monthly_yield2!$D167</f>
        <v>15.324999928474483</v>
      </c>
      <c r="F165" s="11">
        <f>([1]monthly_yield2!AP166-[1]monthly_yield2!AA167)*12-[1]monthly_yield2!$D167</f>
        <v>22.164999127387418</v>
      </c>
      <c r="G165" s="11">
        <f>([1]monthly_yield2!AQ166-[1]monthly_yield2!AB167)*12-[1]monthly_yield2!$D167</f>
        <v>31.525027394295137</v>
      </c>
      <c r="H165" s="11">
        <f>([1]monthly_yield2!AR166-[1]monthly_yield2!AC167)*12-[1]monthly_yield2!$D167</f>
        <v>62.724940419197821</v>
      </c>
      <c r="I165" s="11">
        <f>([1]monthly_yield2!AS166-[1]monthly_yield2!AD167)*12-[1]monthly_yield2!$D167</f>
        <v>66.13299992847459</v>
      </c>
      <c r="J165" s="11">
        <f>Economicpolicyuncertainty!B165</f>
        <v>34.979999999999997</v>
      </c>
      <c r="K165" s="11">
        <f>'Control variable'!E165</f>
        <v>2.7483238557010608E-3</v>
      </c>
      <c r="L165" s="11">
        <f>'Control variable'!F165</f>
        <v>5.1046563116830517E-3</v>
      </c>
      <c r="M165" s="11">
        <f>'Control variable'!G165</f>
        <v>0</v>
      </c>
      <c r="N165" s="11">
        <f>Principalcomponent!E165</f>
        <v>-0.72729483833319897</v>
      </c>
      <c r="O165" s="11">
        <f>Principalcomponent!F165</f>
        <v>-0.97762771325271947</v>
      </c>
      <c r="P165" s="11">
        <f>Principalcomponent!G165</f>
        <v>0.56707618581050601</v>
      </c>
    </row>
    <row r="166" spans="1:16" x14ac:dyDescent="0.3">
      <c r="A166" s="8">
        <v>38548</v>
      </c>
      <c r="B166" s="11">
        <f>('Holding period returnprocess'!AJ167-'Holding period returnprocess'!U168)*12-'Holding period returnprocess'!B168</f>
        <v>-3.6849987506866726</v>
      </c>
      <c r="C166" s="11">
        <f>([1]monthly_yield2!AM167-[1]monthly_yield2!X168)*12-[1]monthly_yield2!$D168</f>
        <v>-8.1249973773957578</v>
      </c>
      <c r="D166" s="11">
        <f>([1]monthly_yield2!AN167-[1]monthly_yield2!Y168)*12-[1]monthly_yield2!$D168</f>
        <v>-13.52499508857743</v>
      </c>
      <c r="E166" s="11">
        <f>([1]monthly_yield2!AO167-[1]monthly_yield2!Z168)*12-[1]monthly_yield2!$D168</f>
        <v>-23.484991312027457</v>
      </c>
      <c r="F166" s="11">
        <f>([1]monthly_yield2!AP167-[1]monthly_yield2!AA168)*12-[1]monthly_yield2!$D168</f>
        <v>-32.245008707046097</v>
      </c>
      <c r="G166" s="11">
        <f>([1]monthly_yield2!AQ167-[1]monthly_yield2!AB168)*12-[1]monthly_yield2!$D168</f>
        <v>-40.285018205643695</v>
      </c>
      <c r="H166" s="11">
        <f>([1]monthly_yield2!AR167-[1]monthly_yield2!AC168)*12-[1]monthly_yield2!$D168</f>
        <v>-66.684935808181649</v>
      </c>
      <c r="I166" s="11">
        <f>([1]monthly_yield2!AS167-[1]monthly_yield2!AD168)*12-[1]monthly_yield2!$D168</f>
        <v>-61.512999895096016</v>
      </c>
      <c r="J166" s="11">
        <f>Economicpolicyuncertainty!B166</f>
        <v>35.299999999999997</v>
      </c>
      <c r="K166" s="11">
        <f>'Control variable'!E166</f>
        <v>-3.1664727227885326E-3</v>
      </c>
      <c r="L166" s="11">
        <f>'Control variable'!F166</f>
        <v>4.6165765501814055E-3</v>
      </c>
      <c r="M166" s="11">
        <f>'Control variable'!G166</f>
        <v>-1.0989121575595206E-2</v>
      </c>
      <c r="N166" s="11">
        <f>Principalcomponent!E166</f>
        <v>1.6918224657450067</v>
      </c>
      <c r="O166" s="11">
        <f>Principalcomponent!F166</f>
        <v>-0.68511044286041622</v>
      </c>
      <c r="P166" s="11">
        <f>Principalcomponent!G166</f>
        <v>0.24025524495978934</v>
      </c>
    </row>
    <row r="167" spans="1:16" x14ac:dyDescent="0.3">
      <c r="A167" s="8">
        <v>38518</v>
      </c>
      <c r="B167" s="11">
        <f>('Holding period returnprocess'!AJ168-'Holding period returnprocess'!U169)*12-'Holding period returnprocess'!B169</f>
        <v>-1.1600011587143277</v>
      </c>
      <c r="C167" s="11">
        <f>([1]monthly_yield2!AM168-[1]monthly_yield2!X169)*12-[1]monthly_yield2!$D169</f>
        <v>-1.0400041341781683</v>
      </c>
      <c r="D167" s="11">
        <f>([1]monthly_yield2!AN168-[1]monthly_yield2!Y169)*12-[1]monthly_yield2!$D169</f>
        <v>-0.3199990987776391</v>
      </c>
      <c r="E167" s="11">
        <f>([1]monthly_yield2!AO168-[1]monthly_yield2!Z169)*12-[1]monthly_yield2!$D169</f>
        <v>2.7999979257585363</v>
      </c>
      <c r="F167" s="11">
        <f>([1]monthly_yield2!AP168-[1]monthly_yield2!AA169)*12-[1]monthly_yield2!$D169</f>
        <v>5.4399954080580848</v>
      </c>
      <c r="G167" s="11">
        <f>([1]monthly_yield2!AQ168-[1]monthly_yield2!AB169)*12-[1]monthly_yield2!$D169</f>
        <v>7.5999933481226698</v>
      </c>
      <c r="H167" s="11">
        <f>([1]monthly_yield2!AR168-[1]monthly_yield2!AC169)*12-[1]monthly_yield2!$D169</f>
        <v>29.199972748756071</v>
      </c>
      <c r="I167" s="11">
        <f>([1]monthly_yield2!AS168-[1]monthly_yield2!AD169)*12-[1]monthly_yield2!$D169</f>
        <v>57.280000214576667</v>
      </c>
      <c r="J167" s="11">
        <f>Economicpolicyuncertainty!B167</f>
        <v>67.14</v>
      </c>
      <c r="K167" s="11">
        <f>'Control variable'!E167</f>
        <v>3.8278786107296364E-3</v>
      </c>
      <c r="L167" s="11">
        <f>'Control variable'!F167</f>
        <v>5.1427103216232148E-4</v>
      </c>
      <c r="M167" s="11">
        <f>'Control variable'!G167</f>
        <v>-3.7537919319065208E-2</v>
      </c>
      <c r="N167" s="11">
        <f>Principalcomponent!E167</f>
        <v>7.5205034550790084E-2</v>
      </c>
      <c r="O167" s="11">
        <f>Principalcomponent!F167</f>
        <v>-1.071379316282866</v>
      </c>
      <c r="P167" s="11">
        <f>Principalcomponent!G167</f>
        <v>-0.23336662630647764</v>
      </c>
    </row>
    <row r="168" spans="1:16" x14ac:dyDescent="0.3">
      <c r="A168" s="8">
        <v>38487</v>
      </c>
      <c r="B168" s="11">
        <f>('Holding period returnprocess'!AJ169-'Holding period returnprocess'!U170)*12-'Holding period returnprocess'!B170</f>
        <v>0.50499987602238017</v>
      </c>
      <c r="C168" s="11">
        <f>([1]monthly_yield2!AM169-[1]monthly_yield2!X170)*12-[1]monthly_yield2!$D170</f>
        <v>1.8250043392181383</v>
      </c>
      <c r="D168" s="11">
        <f>([1]monthly_yield2!AN169-[1]monthly_yield2!Y170)*12-[1]monthly_yield2!$D170</f>
        <v>3.264997243881075</v>
      </c>
      <c r="E168" s="11">
        <f>([1]monthly_yield2!AO169-[1]monthly_yield2!Z170)*12-[1]monthly_yield2!$D170</f>
        <v>8.7850062847140631</v>
      </c>
      <c r="F168" s="11">
        <f>([1]monthly_yield2!AP169-[1]monthly_yield2!AA170)*12-[1]monthly_yield2!$D170</f>
        <v>14.665026426315753</v>
      </c>
      <c r="G168" s="11">
        <f>([1]monthly_yield2!AQ169-[1]monthly_yield2!AB170)*12-[1]monthly_yield2!$D170</f>
        <v>25.585004568099613</v>
      </c>
      <c r="H168" s="11">
        <f>([1]monthly_yield2!AR169-[1]monthly_yield2!AC170)*12-[1]monthly_yield2!$D170</f>
        <v>50.785009145736076</v>
      </c>
      <c r="I168" s="11">
        <f>([1]monthly_yield2!AS169-[1]monthly_yield2!AD170)*12-[1]monthly_yield2!$D170</f>
        <v>70.008999990463394</v>
      </c>
      <c r="J168" s="11">
        <f>Economicpolicyuncertainty!B168</f>
        <v>69.66</v>
      </c>
      <c r="K168" s="11">
        <f>'Control variable'!E168</f>
        <v>1.3050248314942199E-3</v>
      </c>
      <c r="L168" s="11">
        <f>'Control variable'!F168</f>
        <v>-1.0282777255659324E-3</v>
      </c>
      <c r="M168" s="11">
        <f>'Control variable'!G168</f>
        <v>5.2770571008438193E-3</v>
      </c>
      <c r="N168" s="11">
        <f>Principalcomponent!E168</f>
        <v>-0.45185860359442059</v>
      </c>
      <c r="O168" s="11">
        <f>Principalcomponent!F168</f>
        <v>-0.81556456741180849</v>
      </c>
      <c r="P168" s="11">
        <f>Principalcomponent!G168</f>
        <v>-0.22713548944868542</v>
      </c>
    </row>
    <row r="169" spans="1:16" x14ac:dyDescent="0.3">
      <c r="A169" s="8">
        <v>38457</v>
      </c>
      <c r="B169" s="11">
        <f>('Holding period returnprocess'!AJ170-'Holding period returnprocess'!U171)*12-'Holding period returnprocess'!B171</f>
        <v>0.60999977588649923</v>
      </c>
      <c r="C169" s="11">
        <f>([1]monthly_yield2!AM170-[1]monthly_yield2!X171)*12-[1]monthly_yield2!$D171</f>
        <v>3.7299968004227866</v>
      </c>
      <c r="D169" s="11">
        <f>([1]monthly_yield2!AN170-[1]monthly_yield2!Y171)*12-[1]monthly_yield2!$D171</f>
        <v>8.6500006914140073</v>
      </c>
      <c r="E169" s="11">
        <f>([1]monthly_yield2!AO170-[1]monthly_yield2!Z171)*12-[1]monthly_yield2!$D171</f>
        <v>17.169983983039792</v>
      </c>
      <c r="F169" s="11">
        <f>([1]monthly_yield2!AP170-[1]monthly_yield2!AA171)*12-[1]monthly_yield2!$D171</f>
        <v>25.569975972175236</v>
      </c>
      <c r="G169" s="11">
        <f>([1]monthly_yield2!AQ170-[1]monthly_yield2!AB171)*12-[1]monthly_yield2!$D171</f>
        <v>35.169995427131973</v>
      </c>
      <c r="H169" s="11">
        <f>([1]monthly_yield2!AR170-[1]monthly_yield2!AC171)*12-[1]monthly_yield2!$D171</f>
        <v>65.169995427130871</v>
      </c>
      <c r="I169" s="11">
        <f>([1]monthly_yield2!AS170-[1]monthly_yield2!AD171)*12-[1]monthly_yield2!$D171</f>
        <v>66.394000004768387</v>
      </c>
      <c r="J169" s="11">
        <f>Economicpolicyuncertainty!B169</f>
        <v>148.21</v>
      </c>
      <c r="K169" s="11">
        <f>'Control variable'!E169</f>
        <v>1.6832725658572131E-3</v>
      </c>
      <c r="L169" s="11">
        <f>'Control variable'!F169</f>
        <v>6.7027835376192828E-3</v>
      </c>
      <c r="M169" s="11">
        <f>'Control variable'!G169</f>
        <v>4.8790164169432049E-2</v>
      </c>
      <c r="N169" s="11">
        <f>Principalcomponent!E169</f>
        <v>-0.75652934593328391</v>
      </c>
      <c r="O169" s="11">
        <f>Principalcomponent!F169</f>
        <v>-1.0644665865999148</v>
      </c>
      <c r="P169" s="11">
        <f>Principalcomponent!G169</f>
        <v>0.5281839471330676</v>
      </c>
    </row>
    <row r="170" spans="1:16" x14ac:dyDescent="0.3">
      <c r="A170" s="8">
        <v>38426</v>
      </c>
      <c r="B170" s="11">
        <f>('Holding period returnprocess'!AJ171-'Holding period returnprocess'!U172)*12-'Holding period returnprocess'!B172</f>
        <v>-1.4399983882903737</v>
      </c>
      <c r="C170" s="11">
        <f>([1]monthly_yield2!AM171-[1]monthly_yield2!X172)*12-[1]monthly_yield2!$D172</f>
        <v>-4.6800010204314546</v>
      </c>
      <c r="D170" s="11">
        <f>([1]monthly_yield2!AN171-[1]monthly_yield2!Y172)*12-[1]monthly_yield2!$D172</f>
        <v>-7.2000014781951052</v>
      </c>
      <c r="E170" s="11">
        <f>([1]monthly_yield2!AO171-[1]monthly_yield2!Z172)*12-[1]monthly_yield2!$D172</f>
        <v>-10.439989805221408</v>
      </c>
      <c r="F170" s="11">
        <f>([1]monthly_yield2!AP171-[1]monthly_yield2!AA172)*12-[1]monthly_yield2!$D172</f>
        <v>-12.240008115768283</v>
      </c>
      <c r="G170" s="11">
        <f>([1]monthly_yield2!AQ171-[1]monthly_yield2!AB172)*12-[1]monthly_yield2!$D172</f>
        <v>-16.439984083176192</v>
      </c>
      <c r="H170" s="11">
        <f>([1]monthly_yield2!AR171-[1]monthly_yield2!AC172)*12-[1]monthly_yield2!$D172</f>
        <v>-21.24003672599769</v>
      </c>
      <c r="I170" s="11">
        <f>([1]monthly_yield2!AS171-[1]monthly_yield2!AD172)*12-[1]monthly_yield2!$D172</f>
        <v>-10.404000104904519</v>
      </c>
      <c r="J170" s="11">
        <f>Economicpolicyuncertainty!B170</f>
        <v>83.11</v>
      </c>
      <c r="K170" s="11">
        <f>'Control variable'!E170</f>
        <v>-1.587765086795133E-3</v>
      </c>
      <c r="L170" s="11">
        <f>'Control variable'!F170</f>
        <v>7.7902237649473032E-3</v>
      </c>
      <c r="M170" s="11">
        <f>'Control variable'!G170</f>
        <v>2.2472855852058576E-2</v>
      </c>
      <c r="N170" s="11">
        <f>Principalcomponent!E170</f>
        <v>0.71050825597666434</v>
      </c>
      <c r="O170" s="11">
        <f>Principalcomponent!F170</f>
        <v>-0.15309068774939225</v>
      </c>
      <c r="P170" s="11">
        <f>Principalcomponent!G170</f>
        <v>-0.64189496113241395</v>
      </c>
    </row>
    <row r="171" spans="1:16" x14ac:dyDescent="0.3">
      <c r="A171" s="8">
        <v>38398</v>
      </c>
      <c r="B171" s="11">
        <f>('Holding period returnprocess'!AJ172-'Holding period returnprocess'!U173)*12-'Holding period returnprocess'!B173</f>
        <v>-2.0550000667571728</v>
      </c>
      <c r="C171" s="11">
        <f>([1]monthly_yield2!AM172-[1]monthly_yield2!X173)*12-[1]monthly_yield2!$D173</f>
        <v>-6.3749988079072564</v>
      </c>
      <c r="D171" s="11">
        <f>([1]monthly_yield2!AN172-[1]monthly_yield2!Y173)*12-[1]monthly_yield2!$D173</f>
        <v>-10.694997549057106</v>
      </c>
      <c r="E171" s="11">
        <f>([1]monthly_yield2!AO172-[1]monthly_yield2!Z173)*12-[1]monthly_yield2!$D173</f>
        <v>-16.57499766349811</v>
      </c>
      <c r="F171" s="11">
        <f>([1]monthly_yield2!AP172-[1]monthly_yield2!AA173)*12-[1]monthly_yield2!$D173</f>
        <v>-21.014979124069441</v>
      </c>
      <c r="G171" s="11">
        <f>([1]monthly_yield2!AQ172-[1]monthly_yield2!AB173)*12-[1]monthly_yield2!$D173</f>
        <v>-25.575031995773458</v>
      </c>
      <c r="H171" s="11">
        <f>([1]monthly_yield2!AR172-[1]monthly_yield2!AC173)*12-[1]monthly_yield2!$D173</f>
        <v>-35.175022840499594</v>
      </c>
      <c r="I171" s="11">
        <f>([1]monthly_yield2!AS172-[1]monthly_yield2!AD173)*12-[1]monthly_yield2!$D173</f>
        <v>-13.574999952316375</v>
      </c>
      <c r="J171" s="11">
        <f>Economicpolicyuncertainty!B171</f>
        <v>43.62</v>
      </c>
      <c r="K171" s="11">
        <f>'Control variable'!E171</f>
        <v>6.8540544058784542E-3</v>
      </c>
      <c r="L171" s="11">
        <f>'Control variable'!F171</f>
        <v>5.7516498429643469E-3</v>
      </c>
      <c r="M171" s="11">
        <f>'Control variable'!G171</f>
        <v>-1.1299555253933394E-2</v>
      </c>
      <c r="N171" s="11">
        <f>Principalcomponent!E171</f>
        <v>1.1791902215787948</v>
      </c>
      <c r="O171" s="11">
        <f>Principalcomponent!F171</f>
        <v>-0.68275194944412421</v>
      </c>
      <c r="P171" s="11">
        <f>Principalcomponent!G171</f>
        <v>-0.29355923480590884</v>
      </c>
    </row>
    <row r="172" spans="1:16" x14ac:dyDescent="0.3">
      <c r="A172" s="8">
        <v>38367</v>
      </c>
      <c r="B172" s="11">
        <f>('Holding period returnprocess'!AJ173-'Holding period returnprocess'!U174)*12-'Holding period returnprocess'!B174</f>
        <v>-1.6750004291534122</v>
      </c>
      <c r="C172" s="11">
        <f>([1]monthly_yield2!AM173-[1]monthly_yield2!X174)*12-[1]monthly_yield2!$D174</f>
        <v>-4.1950008869170521</v>
      </c>
      <c r="D172" s="11">
        <f>([1]monthly_yield2!AN173-[1]monthly_yield2!Y174)*12-[1]monthly_yield2!$D174</f>
        <v>-5.6350023746489644</v>
      </c>
      <c r="E172" s="11">
        <f>([1]monthly_yield2!AO173-[1]monthly_yield2!Z174)*12-[1]monthly_yield2!$D174</f>
        <v>-3.9549953937533733</v>
      </c>
      <c r="F172" s="11">
        <f>([1]monthly_yield2!AP173-[1]monthly_yield2!AA174)*12-[1]monthly_yield2!$D174</f>
        <v>2.5249984264370138</v>
      </c>
      <c r="G172" s="11">
        <f>([1]monthly_yield2!AQ173-[1]monthly_yield2!AB174)*12-[1]monthly_yield2!$D174</f>
        <v>12.84498858451858</v>
      </c>
      <c r="H172" s="11">
        <f>([1]monthly_yield2!AR173-[1]monthly_yield2!AC174)*12-[1]monthly_yield2!$D174</f>
        <v>51.245009183883219</v>
      </c>
      <c r="I172" s="11">
        <f>([1]monthly_yield2!AS173-[1]monthly_yield2!AD174)*12-[1]monthly_yield2!$D174</f>
        <v>117.73700002861028</v>
      </c>
      <c r="J172" s="11">
        <f>Economicpolicyuncertainty!B172</f>
        <v>83.61</v>
      </c>
      <c r="K172" s="11">
        <f>'Control variable'!E172</f>
        <v>4.5932355255726438E-3</v>
      </c>
      <c r="L172" s="11">
        <f>'Control variable'!F172</f>
        <v>2.0997383042696952E-3</v>
      </c>
      <c r="M172" s="11">
        <f>'Control variable'!G172</f>
        <v>2.2728251077556091E-2</v>
      </c>
      <c r="N172" s="11">
        <f>Principalcomponent!E172</f>
        <v>0.29724805200176513</v>
      </c>
      <c r="O172" s="11">
        <f>Principalcomponent!F172</f>
        <v>-1.8386714865283842</v>
      </c>
      <c r="P172" s="11">
        <f>Principalcomponent!G172</f>
        <v>-1.3408546134045394</v>
      </c>
    </row>
    <row r="173" spans="1:16" x14ac:dyDescent="0.3">
      <c r="A173" s="8">
        <v>38336</v>
      </c>
      <c r="B173" s="11">
        <f>('Holding period returnprocess'!AJ174-'Holding period returnprocess'!U175)*12-'Holding period returnprocess'!B175</f>
        <v>-1.1249985098839792</v>
      </c>
      <c r="C173" s="11">
        <f>([1]monthly_yield2!AM174-[1]monthly_yield2!X175)*12-[1]monthly_yield2!$D175</f>
        <v>-1.1249985098838513</v>
      </c>
      <c r="D173" s="11">
        <f>([1]monthly_yield2!AN174-[1]monthly_yield2!Y175)*12-[1]monthly_yield2!$D175</f>
        <v>1.7549987435337977</v>
      </c>
      <c r="E173" s="11">
        <f>([1]monthly_yield2!AO174-[1]monthly_yield2!Z175)*12-[1]monthly_yield2!$D175</f>
        <v>5.7149949669837179</v>
      </c>
      <c r="F173" s="11">
        <f>([1]monthly_yield2!AP174-[1]monthly_yield2!AA175)*12-[1]monthly_yield2!$D175</f>
        <v>11.235009729862391</v>
      </c>
      <c r="G173" s="11">
        <f>([1]monthly_yield2!AQ174-[1]monthly_yield2!AB175)*12-[1]monthly_yield2!$D175</f>
        <v>14.715043604373939</v>
      </c>
      <c r="H173" s="11">
        <f>([1]monthly_yield2!AR174-[1]monthly_yield2!AC175)*12-[1]monthly_yield2!$D175</f>
        <v>43.515073359014487</v>
      </c>
      <c r="I173" s="11">
        <f>([1]monthly_yield2!AS174-[1]monthly_yield2!AD175)*12-[1]monthly_yield2!$D175</f>
        <v>71.811000116825099</v>
      </c>
      <c r="J173" s="11">
        <f>Economicpolicyuncertainty!B173</f>
        <v>24.36</v>
      </c>
      <c r="K173" s="11">
        <f>'Control variable'!E173</f>
        <v>7.3296219090753277E-3</v>
      </c>
      <c r="L173" s="11">
        <f>'Control variable'!F173</f>
        <v>-3.6716537445260085E-3</v>
      </c>
      <c r="M173" s="11">
        <f>'Control variable'!G173</f>
        <v>0</v>
      </c>
      <c r="N173" s="11">
        <f>Principalcomponent!E173</f>
        <v>-0.15879198047993787</v>
      </c>
      <c r="O173" s="11">
        <f>Principalcomponent!F173</f>
        <v>-0.94676189449430637</v>
      </c>
      <c r="P173" s="11">
        <f>Principalcomponent!G173</f>
        <v>-0.76400349771653131</v>
      </c>
    </row>
    <row r="174" spans="1:16" x14ac:dyDescent="0.3">
      <c r="A174" s="8">
        <v>38306</v>
      </c>
      <c r="B174" s="11">
        <f>('Holding period returnprocess'!AJ175-'Holding period returnprocess'!U176)*12-'Holding period returnprocess'!B176</f>
        <v>-3.6200016736983356</v>
      </c>
      <c r="C174" s="11">
        <f>([1]monthly_yield2!AM175-[1]monthly_yield2!X176)*12-[1]monthly_yield2!$D176</f>
        <v>-10.460000872611936</v>
      </c>
      <c r="D174" s="11">
        <f>([1]monthly_yield2!AN175-[1]monthly_yield2!Y176)*12-[1]monthly_yield2!$D176</f>
        <v>-16.340000987052939</v>
      </c>
      <c r="E174" s="11">
        <f>([1]monthly_yield2!AO175-[1]monthly_yield2!Z176)*12-[1]monthly_yield2!$D176</f>
        <v>-24.620004534721055</v>
      </c>
      <c r="F174" s="11">
        <f>([1]monthly_yield2!AP175-[1]monthly_yield2!AA176)*12-[1]monthly_yield2!$D176</f>
        <v>-30.500010371208042</v>
      </c>
      <c r="G174" s="11">
        <f>([1]monthly_yield2!AQ175-[1]monthly_yield2!AB176)*12-[1]monthly_yield2!$D176</f>
        <v>-36.619993090629514</v>
      </c>
      <c r="H174" s="11">
        <f>([1]monthly_yield2!AR175-[1]monthly_yield2!AC176)*12-[1]monthly_yield2!$D176</f>
        <v>-57.020059466363641</v>
      </c>
      <c r="I174" s="11">
        <f>([1]monthly_yield2!AS175-[1]monthly_yield2!AD176)*12-[1]monthly_yield2!$D176</f>
        <v>-44.815999957084607</v>
      </c>
      <c r="J174" s="11">
        <f>Economicpolicyuncertainty!B174</f>
        <v>43.85</v>
      </c>
      <c r="K174" s="11">
        <f>'Control variable'!E174</f>
        <v>2.0951371887014954E-3</v>
      </c>
      <c r="L174" s="11">
        <f>'Control variable'!F174</f>
        <v>5.2369731492798771E-4</v>
      </c>
      <c r="M174" s="11">
        <f>'Control variable'!G174</f>
        <v>-1.7094433359300183E-2</v>
      </c>
      <c r="N174" s="11">
        <f>Principalcomponent!E174</f>
        <v>1.7226394927683939</v>
      </c>
      <c r="O174" s="11">
        <f>Principalcomponent!F174</f>
        <v>-0.83011947186944801</v>
      </c>
      <c r="P174" s="11">
        <f>Principalcomponent!G174</f>
        <v>-0.3586421051039676</v>
      </c>
    </row>
    <row r="175" spans="1:16" x14ac:dyDescent="0.3">
      <c r="A175" s="8">
        <v>38275</v>
      </c>
      <c r="B175" s="11">
        <f>('Holding period returnprocess'!AJ176-'Holding period returnprocess'!U177)*12-'Holding period returnprocess'!B177</f>
        <v>-0.30999928712847447</v>
      </c>
      <c r="C175" s="11">
        <f>([1]monthly_yield2!AM176-[1]monthly_yield2!X177)*12-[1]monthly_yield2!$D177</f>
        <v>2.2100040316579976</v>
      </c>
      <c r="D175" s="11">
        <f>([1]monthly_yield2!AN176-[1]monthly_yield2!Y177)*12-[1]monthly_yield2!$D177</f>
        <v>3.0500060915948195</v>
      </c>
      <c r="E175" s="11">
        <f>([1]monthly_yield2!AO176-[1]monthly_yield2!Z177)*12-[1]monthly_yield2!$D177</f>
        <v>5.3300096392629355</v>
      </c>
      <c r="F175" s="11">
        <f>([1]monthly_yield2!AP176-[1]monthly_yield2!AA177)*12-[1]monthly_yield2!$D177</f>
        <v>8.0899927020071178</v>
      </c>
      <c r="G175" s="11">
        <f>([1]monthly_yield2!AQ176-[1]monthly_yield2!AB177)*12-[1]monthly_yield2!$D177</f>
        <v>11.329961001872798</v>
      </c>
      <c r="H175" s="11">
        <f>([1]monthly_yield2!AR176-[1]monthly_yield2!AC177)*12-[1]monthly_yield2!$D177</f>
        <v>24.529977023601827</v>
      </c>
      <c r="I175" s="11">
        <f>([1]monthly_yield2!AS176-[1]monthly_yield2!AD177)*12-[1]monthly_yield2!$D177</f>
        <v>35.05399991178502</v>
      </c>
      <c r="J175" s="11">
        <f>Economicpolicyuncertainty!B175</f>
        <v>133.86000000000001</v>
      </c>
      <c r="K175" s="11">
        <f>'Control variable'!E175</f>
        <v>9.4760845882547549E-3</v>
      </c>
      <c r="L175" s="11">
        <f>'Control variable'!F175</f>
        <v>5.2521129134617652E-3</v>
      </c>
      <c r="M175" s="11">
        <f>'Control variable'!G175</f>
        <v>1.1363758650315003E-2</v>
      </c>
      <c r="N175" s="11">
        <f>Principalcomponent!E175</f>
        <v>-7.9979618417633208E-2</v>
      </c>
      <c r="O175" s="11">
        <f>Principalcomponent!F175</f>
        <v>-0.96826860344490351</v>
      </c>
      <c r="P175" s="11">
        <f>Principalcomponent!G175</f>
        <v>0.72452301490154591</v>
      </c>
    </row>
    <row r="176" spans="1:16" x14ac:dyDescent="0.3">
      <c r="A176" s="8">
        <v>38245</v>
      </c>
      <c r="B176" s="11">
        <f>('Holding period returnprocess'!AJ177-'Holding period returnprocess'!U178)*12-'Holding period returnprocess'!B178</f>
        <v>-2.260000348091125</v>
      </c>
      <c r="C176" s="11">
        <f>([1]monthly_yield2!AM177-[1]monthly_yield2!X178)*12-[1]monthly_yield2!$D178</f>
        <v>-4.9000006914138847</v>
      </c>
      <c r="D176" s="11">
        <f>([1]monthly_yield2!AN177-[1]monthly_yield2!Y178)*12-[1]monthly_yield2!$D178</f>
        <v>-4.6600037813184887</v>
      </c>
      <c r="E176" s="11">
        <f>([1]monthly_yield2!AO177-[1]monthly_yield2!Z178)*12-[1]monthly_yield2!$D178</f>
        <v>-2.6200114488599922</v>
      </c>
      <c r="F176" s="11">
        <f>([1]monthly_yield2!AP177-[1]monthly_yield2!AA178)*12-[1]monthly_yield2!$D178</f>
        <v>-2.1399976015090032</v>
      </c>
      <c r="G176" s="11">
        <f>([1]monthly_yield2!AQ177-[1]monthly_yield2!AB178)*12-[1]monthly_yield2!$D178</f>
        <v>-0.81997025012994973</v>
      </c>
      <c r="H176" s="11">
        <f>([1]monthly_yield2!AR177-[1]monthly_yield2!AC178)*12-[1]monthly_yield2!$D178</f>
        <v>9.9799908399588784</v>
      </c>
      <c r="I176" s="11">
        <f>([1]monthly_yield2!AS177-[1]monthly_yield2!AD178)*12-[1]monthly_yield2!$D178</f>
        <v>32.527999995232001</v>
      </c>
      <c r="J176" s="11">
        <f>Economicpolicyuncertainty!B176</f>
        <v>37</v>
      </c>
      <c r="K176" s="11">
        <f>'Control variable'!E176</f>
        <v>8.4188616492893815E-4</v>
      </c>
      <c r="L176" s="11">
        <f>'Control variable'!F176</f>
        <v>2.1085932957590971E-3</v>
      </c>
      <c r="M176" s="11">
        <f>'Control variable'!G176</f>
        <v>-4.4700178917906938E-2</v>
      </c>
      <c r="N176" s="11">
        <f>Principalcomponent!E176</f>
        <v>0.48705234258576935</v>
      </c>
      <c r="O176" s="11">
        <f>Principalcomponent!F176</f>
        <v>-1.014973845869467</v>
      </c>
      <c r="P176" s="11">
        <f>Principalcomponent!G176</f>
        <v>-0.60117608109251697</v>
      </c>
    </row>
    <row r="177" spans="1:16" x14ac:dyDescent="0.3">
      <c r="A177" s="8">
        <v>38214</v>
      </c>
      <c r="B177" s="11">
        <f>('Holding period returnprocess'!AJ178-'Holding period returnprocess'!U179)*12-'Holding period returnprocess'!B179</f>
        <v>2.0700013041495726</v>
      </c>
      <c r="C177" s="11">
        <f>([1]monthly_yield2!AM178-[1]monthly_yield2!X179)*12-[1]monthly_yield2!$D179</f>
        <v>6.8699995875360109</v>
      </c>
      <c r="D177" s="11">
        <f>([1]monthly_yield2!AN178-[1]monthly_yield2!Y179)*12-[1]monthly_yield2!$D179</f>
        <v>12.629996955394706</v>
      </c>
      <c r="E177" s="11">
        <f>([1]monthly_yield2!AO178-[1]monthly_yield2!Z179)*12-[1]monthly_yield2!$D179</f>
        <v>23.19000691175474</v>
      </c>
      <c r="F177" s="11">
        <f>([1]monthly_yield2!AP178-[1]monthly_yield2!AA179)*12-[1]monthly_yield2!$D179</f>
        <v>31.470010459422941</v>
      </c>
      <c r="G177" s="11">
        <f>([1]monthly_yield2!AQ178-[1]monthly_yield2!AB179)*12-[1]monthly_yield2!$D179</f>
        <v>44.789986312390319</v>
      </c>
      <c r="H177" s="11">
        <f>([1]monthly_yield2!AR178-[1]monthly_yield2!AC179)*12-[1]monthly_yield2!$D179</f>
        <v>74.789986312389033</v>
      </c>
      <c r="I177" s="11">
        <f>([1]monthly_yield2!AS178-[1]monthly_yield2!AD179)*12-[1]monthly_yield2!$D179</f>
        <v>129.4140000452993</v>
      </c>
      <c r="J177" s="11">
        <f>Economicpolicyuncertainty!B177</f>
        <v>26.87</v>
      </c>
      <c r="K177" s="11">
        <f>'Control variable'!E177</f>
        <v>7.3671325472884387E-4</v>
      </c>
      <c r="L177" s="11">
        <f>'Control variable'!F177</f>
        <v>5.2784377050312241E-4</v>
      </c>
      <c r="M177" s="11">
        <f>'Control variable'!G177</f>
        <v>5.0430853626891904E-2</v>
      </c>
      <c r="N177" s="11">
        <f>Principalcomponent!E177</f>
        <v>-1.1734922066199598</v>
      </c>
      <c r="O177" s="11">
        <f>Principalcomponent!F177</f>
        <v>-1.2481448671840303</v>
      </c>
      <c r="P177" s="11">
        <f>Principalcomponent!G177</f>
        <v>0.56143196224856462</v>
      </c>
    </row>
    <row r="178" spans="1:16" x14ac:dyDescent="0.3">
      <c r="A178" s="8">
        <v>38183</v>
      </c>
      <c r="B178" s="11">
        <f>('Holding period returnprocess'!AJ179-'Holding period returnprocess'!U180)*12-'Holding period returnprocess'!B180</f>
        <v>-0.11000227928153761</v>
      </c>
      <c r="C178" s="11">
        <f>([1]monthly_yield2!AM179-[1]monthly_yield2!X180)*12-[1]monthly_yield2!$D180</f>
        <v>0.84999966621390266</v>
      </c>
      <c r="D178" s="11">
        <f>([1]monthly_yield2!AN179-[1]monthly_yield2!Y180)*12-[1]monthly_yield2!$D180</f>
        <v>2.8900063037869743</v>
      </c>
      <c r="E178" s="11">
        <f>([1]monthly_yield2!AO179-[1]monthly_yield2!Z180)*12-[1]monthly_yield2!$D180</f>
        <v>6.3699944019318675</v>
      </c>
      <c r="F178" s="11">
        <f>([1]monthly_yield2!AP179-[1]monthly_yield2!AA180)*12-[1]monthly_yield2!$D180</f>
        <v>9.6099712848666083</v>
      </c>
      <c r="G178" s="11">
        <f>([1]monthly_yield2!AQ179-[1]monthly_yield2!AB180)*12-[1]monthly_yield2!$D180</f>
        <v>14.769986391067311</v>
      </c>
      <c r="H178" s="11">
        <f>([1]monthly_yield2!AR179-[1]monthly_yield2!AC180)*12-[1]monthly_yield2!$D180</f>
        <v>21.970036745071475</v>
      </c>
      <c r="I178" s="11">
        <f>([1]monthly_yield2!AS179-[1]monthly_yield2!AD180)*12-[1]monthly_yield2!$D180</f>
        <v>17.038000123977334</v>
      </c>
      <c r="J178" s="11">
        <f>Economicpolicyuncertainty!B178</f>
        <v>70.61</v>
      </c>
      <c r="K178" s="11">
        <f>'Control variable'!E178</f>
        <v>7.6753368872578588E-3</v>
      </c>
      <c r="L178" s="11">
        <f>'Control variable'!F178</f>
        <v>-1.5826961889907098E-3</v>
      </c>
      <c r="M178" s="11">
        <f>'Control variable'!G178</f>
        <v>2.9156584291455487E-2</v>
      </c>
      <c r="N178" s="11">
        <f>Principalcomponent!E178</f>
        <v>-0.12594241415583715</v>
      </c>
      <c r="O178" s="11">
        <f>Principalcomponent!F178</f>
        <v>-0.69785631632811806</v>
      </c>
      <c r="P178" s="11">
        <f>Principalcomponent!G178</f>
        <v>0.55292007027043921</v>
      </c>
    </row>
    <row r="179" spans="1:16" x14ac:dyDescent="0.3">
      <c r="A179" s="8">
        <v>38153</v>
      </c>
      <c r="B179" s="11">
        <f>('Holding period returnprocess'!AJ180-'Holding period returnprocess'!U181)*12-'Holding period returnprocess'!B181</f>
        <v>-2.6499983668327705</v>
      </c>
      <c r="C179" s="11">
        <f>([1]monthly_yield2!AM180-[1]monthly_yield2!X181)*12-[1]monthly_yield2!$D181</f>
        <v>-3.3700019717216918</v>
      </c>
      <c r="D179" s="11">
        <f>([1]monthly_yield2!AN180-[1]monthly_yield2!Y181)*12-[1]monthly_yield2!$D181</f>
        <v>-1.6900064349174497</v>
      </c>
      <c r="E179" s="11">
        <f>([1]monthly_yield2!AO180-[1]monthly_yield2!Z181)*12-[1]monthly_yield2!$D181</f>
        <v>0.47000008821487449</v>
      </c>
      <c r="F179" s="11">
        <f>([1]monthly_yield2!AP180-[1]monthly_yield2!AA181)*12-[1]monthly_yield2!$D181</f>
        <v>2.1500385403631839</v>
      </c>
      <c r="G179" s="11">
        <f>([1]monthly_yield2!AQ180-[1]monthly_yield2!AB181)*12-[1]monthly_yield2!$D181</f>
        <v>5.2699955105771323</v>
      </c>
      <c r="H179" s="11">
        <f>([1]monthly_yield2!AR180-[1]monthly_yield2!AC181)*12-[1]monthly_yield2!$D181</f>
        <v>14.869986355304377</v>
      </c>
      <c r="I179" s="11">
        <f>([1]monthly_yield2!AS180-[1]monthly_yield2!AD181)*12-[1]monthly_yield2!$D181</f>
        <v>9.3620000882150407</v>
      </c>
      <c r="J179" s="11">
        <f>Economicpolicyuncertainty!B179</f>
        <v>111.42</v>
      </c>
      <c r="K179" s="11">
        <f>'Control variable'!E179</f>
        <v>-8.2782369481173707E-3</v>
      </c>
      <c r="L179" s="11">
        <f>'Control variable'!F179</f>
        <v>3.1679012765568784E-3</v>
      </c>
      <c r="M179" s="11">
        <f>'Control variable'!G179</f>
        <v>-2.9156584291455578E-2</v>
      </c>
      <c r="N179" s="11">
        <f>Principalcomponent!E179</f>
        <v>0.46608521154881694</v>
      </c>
      <c r="O179" s="11">
        <f>Principalcomponent!F179</f>
        <v>-1.4459165576609931</v>
      </c>
      <c r="P179" s="11">
        <f>Principalcomponent!G179</f>
        <v>0.49197799907689238</v>
      </c>
    </row>
    <row r="180" spans="1:16" x14ac:dyDescent="0.3">
      <c r="A180" s="8">
        <v>38122</v>
      </c>
      <c r="B180" s="11">
        <f>('Holding period returnprocess'!AJ181-'Holding period returnprocess'!U182)*12-'Holding period returnprocess'!B182</f>
        <v>-3.0400010049343158</v>
      </c>
      <c r="C180" s="11">
        <f>([1]monthly_yield2!AM181-[1]monthly_yield2!X182)*12-[1]monthly_yield2!$D182</f>
        <v>-5.2000003755091129</v>
      </c>
      <c r="D180" s="11">
        <f>([1]monthly_yield2!AN181-[1]monthly_yield2!Y182)*12-[1]monthly_yield2!$D182</f>
        <v>-8.3200002610682375</v>
      </c>
      <c r="E180" s="11">
        <f>([1]monthly_yield2!AO181-[1]monthly_yield2!Z182)*12-[1]monthly_yield2!$D182</f>
        <v>-10.479989618063399</v>
      </c>
      <c r="F180" s="11">
        <f>([1]monthly_yield2!AP181-[1]monthly_yield2!AA182)*12-[1]monthly_yield2!$D182</f>
        <v>-12.28000792860972</v>
      </c>
      <c r="G180" s="11">
        <f>([1]monthly_yield2!AQ181-[1]monthly_yield2!AB182)*12-[1]monthly_yield2!$D182</f>
        <v>-15.279956430195568</v>
      </c>
      <c r="H180" s="11">
        <f>([1]monthly_yield2!AR181-[1]monthly_yield2!AC182)*12-[1]monthly_yield2!$D182</f>
        <v>-18.879981607197521</v>
      </c>
      <c r="I180" s="11">
        <f>([1]monthly_yield2!AS181-[1]monthly_yield2!AD182)*12-[1]monthly_yield2!$D182</f>
        <v>1.5440000822544566</v>
      </c>
      <c r="J180" s="11">
        <f>Economicpolicyuncertainty!B180</f>
        <v>25.29</v>
      </c>
      <c r="K180" s="11">
        <f>'Control variable'!E180</f>
        <v>7.8954726321375148E-3</v>
      </c>
      <c r="L180" s="11">
        <f>'Control variable'!F180</f>
        <v>5.8340128344626548E-3</v>
      </c>
      <c r="M180" s="11">
        <f>'Control variable'!G180</f>
        <v>4.7067510857985731E-2</v>
      </c>
      <c r="N180" s="11">
        <f>Principalcomponent!E180</f>
        <v>0.85905256553082132</v>
      </c>
      <c r="O180" s="11">
        <f>Principalcomponent!F180</f>
        <v>-0.6780851221234343</v>
      </c>
      <c r="P180" s="11">
        <f>Principalcomponent!G180</f>
        <v>-0.58199284740620505</v>
      </c>
    </row>
    <row r="181" spans="1:16" x14ac:dyDescent="0.3">
      <c r="A181" s="8">
        <v>38092</v>
      </c>
      <c r="B181" s="11">
        <f>('Holding period returnprocess'!AJ182-'Holding period returnprocess'!U183)*12-'Holding period returnprocess'!B183</f>
        <v>-4.1049987971782871</v>
      </c>
      <c r="C181" s="11">
        <f>([1]monthly_yield2!AM182-[1]monthly_yield2!X183)*12-[1]monthly_yield2!$D183</f>
        <v>-16.944997996092017</v>
      </c>
      <c r="D181" s="11">
        <f>([1]monthly_yield2!AN182-[1]monthly_yield2!Y183)*12-[1]monthly_yield2!$D183</f>
        <v>-31.224995821714309</v>
      </c>
      <c r="E181" s="11">
        <f>([1]monthly_yield2!AO182-[1]monthly_yield2!Z183)*12-[1]monthly_yield2!$D183</f>
        <v>-49.705009669065255</v>
      </c>
      <c r="F181" s="11">
        <f>([1]monthly_yield2!AP182-[1]monthly_yield2!AA183)*12-[1]monthly_yield2!$D183</f>
        <v>-65.425017565488872</v>
      </c>
      <c r="G181" s="11">
        <f>([1]monthly_yield2!AQ182-[1]monthly_yield2!AB183)*12-[1]monthly_yield2!$D183</f>
        <v>-80.305037707091032</v>
      </c>
      <c r="H181" s="11">
        <f>([1]monthly_yield2!AR182-[1]monthly_yield2!AC183)*12-[1]monthly_yield2!$D183</f>
        <v>-129.50499078631475</v>
      </c>
      <c r="I181" s="11">
        <f>([1]monthly_yield2!AS182-[1]monthly_yield2!AD183)*12-[1]monthly_yield2!$D183</f>
        <v>-168.02499994158723</v>
      </c>
      <c r="J181" s="11">
        <f>Economicpolicyuncertainty!B181</f>
        <v>43.95</v>
      </c>
      <c r="K181" s="11">
        <f>'Control variable'!E181</f>
        <v>4.5030841527523837E-3</v>
      </c>
      <c r="L181" s="11">
        <f>'Control variable'!F181</f>
        <v>3.1965930256272726E-3</v>
      </c>
      <c r="M181" s="11">
        <f>'Control variable'!G181</f>
        <v>-2.3810648693718447E-2</v>
      </c>
      <c r="N181" s="11">
        <f>Principalcomponent!E181</f>
        <v>2.7788760608615197</v>
      </c>
      <c r="O181" s="11">
        <f>Principalcomponent!F181</f>
        <v>1.125018906607316</v>
      </c>
      <c r="P181" s="11">
        <f>Principalcomponent!G181</f>
        <v>-1.7084461676121963</v>
      </c>
    </row>
    <row r="182" spans="1:16" x14ac:dyDescent="0.3">
      <c r="A182" s="8">
        <v>38061</v>
      </c>
      <c r="B182" s="11">
        <f>('Holding period returnprocess'!AJ183-'Holding period returnprocess'!U184)*12-'Holding period returnprocess'!B184</f>
        <v>0.11499989032749092</v>
      </c>
      <c r="C182" s="11">
        <f>([1]monthly_yield2!AM183-[1]monthly_yield2!X184)*12-[1]monthly_yield2!$D184</f>
        <v>1.4349986314773346</v>
      </c>
      <c r="D182" s="11">
        <f>([1]monthly_yield2!AN183-[1]monthly_yield2!Y184)*12-[1]monthly_yield2!$D184</f>
        <v>5.0350037813184834</v>
      </c>
      <c r="E182" s="11">
        <f>([1]monthly_yield2!AO183-[1]monthly_yield2!Z184)*12-[1]monthly_yield2!$D184</f>
        <v>12.59500229358656</v>
      </c>
      <c r="F182" s="11">
        <f>([1]monthly_yield2!AP183-[1]monthly_yield2!AA184)*12-[1]monthly_yield2!$D184</f>
        <v>12.595008015632544</v>
      </c>
      <c r="G182" s="11">
        <f>([1]monthly_yield2!AQ183-[1]monthly_yield2!AB184)*12-[1]monthly_yield2!$D184</f>
        <v>15.595013737678869</v>
      </c>
      <c r="H182" s="11">
        <f>([1]monthly_yield2!AR183-[1]monthly_yield2!AC184)*12-[1]monthly_yield2!$D184</f>
        <v>19.194981694220473</v>
      </c>
      <c r="I182" s="11">
        <f>([1]monthly_yield2!AS183-[1]monthly_yield2!AD184)*12-[1]monthly_yield2!$D184</f>
        <v>37.867000004768443</v>
      </c>
      <c r="J182" s="11">
        <f>Economicpolicyuncertainty!B182</f>
        <v>93.16</v>
      </c>
      <c r="K182" s="11">
        <f>'Control variable'!E182</f>
        <v>-4.986036569374964E-3</v>
      </c>
      <c r="L182" s="11">
        <f>'Control variable'!F182</f>
        <v>6.4240049613551011E-3</v>
      </c>
      <c r="M182" s="11">
        <f>'Control variable'!G182</f>
        <v>4.8202101817877686E-2</v>
      </c>
      <c r="N182" s="11">
        <f>Principalcomponent!E182</f>
        <v>-0.40405950764156412</v>
      </c>
      <c r="O182" s="11">
        <f>Principalcomponent!F182</f>
        <v>-0.32619705104962898</v>
      </c>
      <c r="P182" s="11">
        <f>Principalcomponent!G182</f>
        <v>0.20333342417946043</v>
      </c>
    </row>
    <row r="183" spans="1:16" x14ac:dyDescent="0.3">
      <c r="A183" s="8">
        <v>38032</v>
      </c>
      <c r="B183" s="11">
        <f>('Holding period returnprocess'!AJ184-'Holding period returnprocess'!U185)*12-'Holding period returnprocess'!B185</f>
        <v>0.95499914884570014</v>
      </c>
      <c r="C183" s="11">
        <f>([1]monthly_yield2!AM184-[1]monthly_yield2!X185)*12-[1]monthly_yield2!$D185</f>
        <v>4.4350015521051374</v>
      </c>
      <c r="D183" s="11">
        <f>([1]monthly_yield2!AN184-[1]monthly_yield2!Y185)*12-[1]monthly_yield2!$D185</f>
        <v>8.0349923968315018</v>
      </c>
      <c r="E183" s="11">
        <f>([1]monthly_yield2!AO184-[1]monthly_yield2!Z185)*12-[1]monthly_yield2!$D185</f>
        <v>9.7150050997734922</v>
      </c>
      <c r="F183" s="11">
        <f>([1]monthly_yield2!AP184-[1]monthly_yield2!AA185)*12-[1]monthly_yield2!$D185</f>
        <v>16.915003955364568</v>
      </c>
      <c r="G183" s="11">
        <f>([1]monthly_yield2!AQ184-[1]monthly_yield2!AB185)*12-[1]monthly_yield2!$D185</f>
        <v>20.514980494975191</v>
      </c>
      <c r="H183" s="11">
        <f>([1]monthly_yield2!AR184-[1]monthly_yield2!AC185)*12-[1]monthly_yield2!$D185</f>
        <v>36.115022838117568</v>
      </c>
      <c r="I183" s="11">
        <f>([1]monthly_yield2!AS184-[1]monthly_yield2!AD185)*12-[1]monthly_yield2!$D185</f>
        <v>26.142999949932232</v>
      </c>
      <c r="J183" s="11">
        <f>Economicpolicyuncertainty!B183</f>
        <v>66.03</v>
      </c>
      <c r="K183" s="11">
        <f>'Control variable'!E183</f>
        <v>6.0400659118039473E-3</v>
      </c>
      <c r="L183" s="11">
        <f>'Control variable'!F183</f>
        <v>5.3850426308877739E-3</v>
      </c>
      <c r="M183" s="11">
        <f>'Control variable'!G183</f>
        <v>6.1919702479209804E-3</v>
      </c>
      <c r="N183" s="11">
        <f>Principalcomponent!E183</f>
        <v>-0.56605279908632899</v>
      </c>
      <c r="O183" s="11">
        <f>Principalcomponent!F183</f>
        <v>-0.37627727635722991</v>
      </c>
      <c r="P183" s="11">
        <f>Principalcomponent!G183</f>
        <v>0.77373389733642772</v>
      </c>
    </row>
    <row r="184" spans="1:16" x14ac:dyDescent="0.3">
      <c r="A184" s="8">
        <v>38001</v>
      </c>
      <c r="B184" s="11">
        <f>('Holding period returnprocess'!AJ185-'Holding period returnprocess'!U186)*12-'Holding period returnprocess'!B186</f>
        <v>-0.18499973416336324</v>
      </c>
      <c r="C184" s="11">
        <f>([1]monthly_yield2!AM185-[1]monthly_yield2!X186)*12-[1]monthly_yield2!$D186</f>
        <v>5.5000036954878095E-2</v>
      </c>
      <c r="D184" s="11">
        <f>([1]monthly_yield2!AN185-[1]monthly_yield2!Y186)*12-[1]monthly_yield2!$D186</f>
        <v>0.77499935030958877</v>
      </c>
      <c r="E184" s="11">
        <f>([1]monthly_yield2!AO185-[1]monthly_yield2!Z186)*12-[1]monthly_yield2!$D186</f>
        <v>4.8549954593184736</v>
      </c>
      <c r="F184" s="11">
        <f>([1]monthly_yield2!AP185-[1]monthly_yield2!AA186)*12-[1]monthly_yield2!$D186</f>
        <v>7.614992827176934</v>
      </c>
      <c r="G184" s="11">
        <f>([1]monthly_yield2!AQ185-[1]monthly_yield2!AB186)*12-[1]monthly_yield2!$D186</f>
        <v>13.255016058684134</v>
      </c>
      <c r="H184" s="11">
        <f>([1]monthly_yield2!AR185-[1]monthly_yield2!AC186)*12-[1]monthly_yield2!$D186</f>
        <v>24.054977148769467</v>
      </c>
      <c r="I184" s="11">
        <f>([1]monthly_yield2!AS185-[1]monthly_yield2!AD186)*12-[1]monthly_yield2!$D186</f>
        <v>37.927000036954496</v>
      </c>
      <c r="J184" s="11">
        <f>Economicpolicyuncertainty!B184</f>
        <v>18.149999999999999</v>
      </c>
      <c r="K184" s="11">
        <f>'Control variable'!E184</f>
        <v>2.5508673669244605E-3</v>
      </c>
      <c r="L184" s="11">
        <f>'Control variable'!F184</f>
        <v>4.8714575363014165E-3</v>
      </c>
      <c r="M184" s="11">
        <f>'Control variable'!G184</f>
        <v>-5.4394072065798688E-2</v>
      </c>
      <c r="N184" s="11">
        <f>Principalcomponent!E184</f>
        <v>-0.2101424659201728</v>
      </c>
      <c r="O184" s="11">
        <f>Principalcomponent!F184</f>
        <v>-0.27503488633776652</v>
      </c>
      <c r="P184" s="11">
        <f>Principalcomponent!G184</f>
        <v>-0.48258214753350226</v>
      </c>
    </row>
    <row r="185" spans="1:16" x14ac:dyDescent="0.3">
      <c r="A185" s="8">
        <v>37970</v>
      </c>
      <c r="B185" s="11">
        <f>('Holding period returnprocess'!AJ186-'Holding period returnprocess'!U187)*12-'Holding period returnprocess'!B187</f>
        <v>1.5749999582767691</v>
      </c>
      <c r="C185" s="11">
        <f>([1]monthly_yield2!AM186-[1]monthly_yield2!X187)*12-[1]monthly_yield2!$D187</f>
        <v>5.2949978411197707</v>
      </c>
      <c r="D185" s="11">
        <f>([1]monthly_yield2!AN186-[1]monthly_yield2!Y187)*12-[1]monthly_yield2!$D187</f>
        <v>6.8550020754337888</v>
      </c>
      <c r="E185" s="11">
        <f>([1]monthly_yield2!AO186-[1]monthly_yield2!Z187)*12-[1]monthly_yield2!$D187</f>
        <v>7.8150068819518319</v>
      </c>
      <c r="F185" s="11">
        <f>([1]monthly_yield2!AP186-[1]monthly_yield2!AA187)*12-[1]monthly_yield2!$D187</f>
        <v>10.095010429620629</v>
      </c>
      <c r="G185" s="11">
        <f>([1]monthly_yield2!AQ186-[1]monthly_yield2!AB187)*12-[1]monthly_yield2!$D187</f>
        <v>8.4150206148627547</v>
      </c>
      <c r="H185" s="11">
        <f>([1]monthly_yield2!AR186-[1]monthly_yield2!AC187)*12-[1]monthly_yield2!$D187</f>
        <v>24.014977127313841</v>
      </c>
      <c r="I185" s="11">
        <f>([1]monthly_yield2!AS186-[1]monthly_yield2!AD187)*12-[1]monthly_yield2!$D187</f>
        <v>26.223000015497064</v>
      </c>
      <c r="J185" s="11">
        <f>Economicpolicyuncertainty!B185</f>
        <v>68.150000000000006</v>
      </c>
      <c r="K185" s="11">
        <f>'Control variable'!E185</f>
        <v>-7.1232879724367746E-4</v>
      </c>
      <c r="L185" s="11">
        <f>'Control variable'!F185</f>
        <v>-1.0845988048042183E-3</v>
      </c>
      <c r="M185" s="11">
        <f>'Control variable'!G185</f>
        <v>0</v>
      </c>
      <c r="N185" s="11">
        <f>Principalcomponent!E185</f>
        <v>-0.49321756642298809</v>
      </c>
      <c r="O185" s="11">
        <f>Principalcomponent!F185</f>
        <v>-5.4100800791591366E-2</v>
      </c>
      <c r="P185" s="11">
        <f>Principalcomponent!G185</f>
        <v>0.75862506707649224</v>
      </c>
    </row>
    <row r="186" spans="1:16" x14ac:dyDescent="0.3">
      <c r="A186" s="8">
        <v>37940</v>
      </c>
      <c r="B186" s="11">
        <f>('Holding period returnprocess'!AJ187-'Holding period returnprocess'!U188)*12-'Holding period returnprocess'!B188</f>
        <v>-1.0050004720687351</v>
      </c>
      <c r="C186" s="11">
        <f>([1]monthly_yield2!AM187-[1]monthly_yield2!X188)*12-[1]monthly_yield2!$D188</f>
        <v>-5.0849980115892199</v>
      </c>
      <c r="D186" s="11">
        <f>([1]monthly_yield2!AN187-[1]monthly_yield2!Y188)*12-[1]monthly_yield2!$D188</f>
        <v>-7.2450016736985843</v>
      </c>
      <c r="E186" s="11">
        <f>([1]monthly_yield2!AO187-[1]monthly_yield2!Z188)*12-[1]monthly_yield2!$D188</f>
        <v>-6.6450079679486569</v>
      </c>
      <c r="F186" s="11">
        <f>([1]monthly_yield2!AP187-[1]monthly_yield2!AA188)*12-[1]monthly_yield2!$D188</f>
        <v>-7.6050127744673821</v>
      </c>
      <c r="G186" s="11">
        <f>([1]monthly_yield2!AQ187-[1]monthly_yield2!AB188)*12-[1]monthly_yield2!$D188</f>
        <v>-1.2450274229053937</v>
      </c>
      <c r="H186" s="11">
        <f>([1]monthly_yield2!AR187-[1]monthly_yield2!AC188)*12-[1]monthly_yield2!$D188</f>
        <v>-4.4999957084654874E-2</v>
      </c>
      <c r="I186" s="11">
        <f>([1]monthly_yield2!AS187-[1]monthly_yield2!AD188)*12-[1]monthly_yield2!$D188</f>
        <v>-6.9929999570847476</v>
      </c>
      <c r="J186" s="11">
        <f>Economicpolicyuncertainty!B186</f>
        <v>118.51</v>
      </c>
      <c r="K186" s="11">
        <f>'Control variable'!E186</f>
        <v>7.6757644031511677E-3</v>
      </c>
      <c r="L186" s="11">
        <f>'Control variable'!F186</f>
        <v>-2.7063615977429142E-3</v>
      </c>
      <c r="M186" s="11">
        <f>'Control variable'!G186</f>
        <v>-5.8651194523981339E-3</v>
      </c>
      <c r="N186" s="11">
        <f>Principalcomponent!E186</f>
        <v>0.4061048322294652</v>
      </c>
      <c r="O186" s="11">
        <f>Principalcomponent!F186</f>
        <v>1.3347001201187701E-2</v>
      </c>
      <c r="P186" s="11">
        <f>Principalcomponent!G186</f>
        <v>-1.0569273275725943</v>
      </c>
    </row>
    <row r="187" spans="1:16" x14ac:dyDescent="0.3">
      <c r="A187" s="8">
        <v>37909</v>
      </c>
      <c r="B187" s="11">
        <f>('Holding period returnprocess'!AJ188-'Holding period returnprocess'!U189)*12-'Holding period returnprocess'!B189</f>
        <v>-1.829999625682841</v>
      </c>
      <c r="C187" s="11">
        <f>([1]monthly_yield2!AM188-[1]monthly_yield2!X189)*12-[1]monthly_yield2!$D189</f>
        <v>-8.3100005984304417</v>
      </c>
      <c r="D187" s="11">
        <f>([1]monthly_yield2!AN188-[1]monthly_yield2!Y189)*12-[1]monthly_yield2!$D189</f>
        <v>-14.669994533062003</v>
      </c>
      <c r="E187" s="11">
        <f>([1]monthly_yield2!AO188-[1]monthly_yield2!Z189)*12-[1]monthly_yield2!$D189</f>
        <v>-25.110004603863061</v>
      </c>
      <c r="F187" s="11">
        <f>([1]monthly_yield2!AP188-[1]monthly_yield2!AA189)*12-[1]monthly_yield2!$D189</f>
        <v>-32.669988811016466</v>
      </c>
      <c r="G187" s="11">
        <f>([1]monthly_yield2!AQ188-[1]monthly_yield2!AB189)*12-[1]monthly_yield2!$D189</f>
        <v>-44.309986293315717</v>
      </c>
      <c r="H187" s="11">
        <f>([1]monthly_yield2!AR188-[1]monthly_yield2!AC189)*12-[1]monthly_yield2!$D189</f>
        <v>-69.509990870953288</v>
      </c>
      <c r="I187" s="11">
        <f>([1]monthly_yield2!AS188-[1]monthly_yield2!AD189)*12-[1]monthly_yield2!$D189</f>
        <v>-74.502000026226142</v>
      </c>
      <c r="J187" s="11">
        <f>Economicpolicyuncertainty!B187</f>
        <v>73.239999999999995</v>
      </c>
      <c r="K187" s="11">
        <f>'Control variable'!E187</f>
        <v>1.410642724215206E-3</v>
      </c>
      <c r="L187" s="11">
        <f>'Control variable'!F187</f>
        <v>-1.080497133754252E-3</v>
      </c>
      <c r="M187" s="11">
        <f>'Control variable'!G187</f>
        <v>-2.3122417420854264E-2</v>
      </c>
      <c r="N187" s="11">
        <f>Principalcomponent!E187</f>
        <v>1.3782764615600342</v>
      </c>
      <c r="O187" s="11">
        <f>Principalcomponent!F187</f>
        <v>0.71467982315773337</v>
      </c>
      <c r="P187" s="11">
        <f>Principalcomponent!G187</f>
        <v>-0.92610770514335461</v>
      </c>
    </row>
    <row r="188" spans="1:16" x14ac:dyDescent="0.3">
      <c r="A188" s="8">
        <v>37879</v>
      </c>
      <c r="B188" s="11">
        <f>('Holding period returnprocess'!AJ189-'Holding period returnprocess'!U190)*12-'Holding period returnprocess'!B190</f>
        <v>2.4100005328654537</v>
      </c>
      <c r="C188" s="11">
        <f>([1]monthly_yield2!AM189-[1]monthly_yield2!X190)*12-[1]monthly_yield2!$D190</f>
        <v>10.810001105069974</v>
      </c>
      <c r="D188" s="11">
        <f>([1]monthly_yield2!AN189-[1]monthly_yield2!Y190)*12-[1]monthly_yield2!$D190</f>
        <v>20.169997900724393</v>
      </c>
      <c r="E188" s="11">
        <f>([1]monthly_yield2!AO189-[1]monthly_yield2!Z190)*12-[1]monthly_yield2!$D190</f>
        <v>36.610007971525526</v>
      </c>
      <c r="F188" s="11">
        <f>([1]monthly_yield2!AP189-[1]monthly_yield2!AA190)*12-[1]monthly_yield2!$D190</f>
        <v>49.569992750883841</v>
      </c>
      <c r="G188" s="11">
        <f>([1]monthly_yield2!AQ189-[1]monthly_yield2!AB190)*12-[1]monthly_yield2!$D190</f>
        <v>58.809972494840082</v>
      </c>
      <c r="H188" s="11">
        <f>([1]monthly_yield2!AR189-[1]monthly_yield2!AC190)*12-[1]monthly_yield2!$D190</f>
        <v>100.81001827120923</v>
      </c>
      <c r="I188" s="11">
        <f>([1]monthly_yield2!AS189-[1]monthly_yield2!AD190)*12-[1]monthly_yield2!$D190</f>
        <v>100.26999996066104</v>
      </c>
      <c r="J188" s="11">
        <f>Economicpolicyuncertainty!B188</f>
        <v>83.49</v>
      </c>
      <c r="K188" s="11">
        <f>'Control variable'!E188</f>
        <v>5.8688961668375327E-3</v>
      </c>
      <c r="L188" s="11">
        <f>'Control variable'!F188</f>
        <v>3.2450001433273578E-3</v>
      </c>
      <c r="M188" s="11">
        <f>'Control variable'!G188</f>
        <v>-1.6997576368571136E-2</v>
      </c>
      <c r="N188" s="11">
        <f>Principalcomponent!E188</f>
        <v>-1.817202315346139</v>
      </c>
      <c r="O188" s="11">
        <f>Principalcomponent!F188</f>
        <v>-0.92758706921291834</v>
      </c>
      <c r="P188" s="11">
        <f>Principalcomponent!G188</f>
        <v>1.2813097732510181</v>
      </c>
    </row>
    <row r="189" spans="1:16" x14ac:dyDescent="0.3">
      <c r="A189" s="8">
        <v>37848</v>
      </c>
      <c r="B189" s="11">
        <f>('Holding period returnprocess'!AJ190-'Holding period returnprocess'!U191)*12-'Holding period returnprocess'!B191</f>
        <v>-0.77000063657751583</v>
      </c>
      <c r="C189" s="11">
        <f>([1]monthly_yield2!AM190-[1]monthly_yield2!X191)*12-[1]monthly_yield2!$D191</f>
        <v>-3.5300022959708768</v>
      </c>
      <c r="D189" s="11">
        <f>([1]monthly_yield2!AN190-[1]monthly_yield2!Y191)*12-[1]monthly_yield2!$D191</f>
        <v>-6.4100024104117734</v>
      </c>
      <c r="E189" s="11">
        <f>([1]monthly_yield2!AO190-[1]monthly_yield2!Z191)*12-[1]monthly_yield2!$D191</f>
        <v>-4.7299954295161504</v>
      </c>
      <c r="F189" s="11">
        <f>([1]monthly_yield2!AP190-[1]monthly_yield2!AA191)*12-[1]monthly_yield2!$D191</f>
        <v>-1.6099984049802309</v>
      </c>
      <c r="G189" s="11">
        <f>([1]monthly_yield2!AQ190-[1]monthly_yield2!AB191)*12-[1]monthly_yield2!$D191</f>
        <v>4.8699954152110942</v>
      </c>
      <c r="H189" s="11">
        <f>([1]monthly_yield2!AR190-[1]monthly_yield2!AC191)*12-[1]monthly_yield2!$D191</f>
        <v>24.069977104664133</v>
      </c>
      <c r="I189" s="11">
        <f>([1]monthly_yield2!AS190-[1]monthly_yield2!AD191)*12-[1]monthly_yield2!$D191</f>
        <v>47.733999992847657</v>
      </c>
      <c r="J189" s="11">
        <f>Economicpolicyuncertainty!B189</f>
        <v>97.49</v>
      </c>
      <c r="K189" s="11">
        <f>'Control variable'!E189</f>
        <v>-1.4274818272453039E-3</v>
      </c>
      <c r="L189" s="11">
        <f>'Control variable'!F189</f>
        <v>3.7991904584763793E-3</v>
      </c>
      <c r="M189" s="11">
        <f>'Control variable'!G189</f>
        <v>3.4289073478632165E-2</v>
      </c>
      <c r="N189" s="11">
        <f>Principalcomponent!E189</f>
        <v>0.20212028788387265</v>
      </c>
      <c r="O189" s="11">
        <f>Principalcomponent!F189</f>
        <v>-0.46734872996259696</v>
      </c>
      <c r="P189" s="11">
        <f>Principalcomponent!G189</f>
        <v>-1.3382843926857915</v>
      </c>
    </row>
    <row r="190" spans="1:16" x14ac:dyDescent="0.3">
      <c r="A190" s="8">
        <v>37817</v>
      </c>
      <c r="B190" s="11">
        <f>('Holding period returnprocess'!AJ191-'Holding period returnprocess'!U192)*12-'Holding period returnprocess'!B192</f>
        <v>-2.1049993038177561</v>
      </c>
      <c r="C190" s="11">
        <f>([1]monthly_yield2!AM191-[1]monthly_yield2!X192)*12-[1]monthly_yield2!$D192</f>
        <v>-11.344997644424513</v>
      </c>
      <c r="D190" s="11">
        <f>([1]monthly_yield2!AN191-[1]monthly_yield2!Y192)*12-[1]monthly_yield2!$D192</f>
        <v>-23.944998502731472</v>
      </c>
      <c r="E190" s="11">
        <f>([1]monthly_yield2!AO191-[1]monthly_yield2!Z192)*12-[1]monthly_yield2!$D192</f>
        <v>-55.025004625320136</v>
      </c>
      <c r="F190" s="11">
        <f>([1]monthly_yield2!AP191-[1]monthly_yield2!AA192)*12-[1]monthly_yield2!$D192</f>
        <v>-79.625004053115376</v>
      </c>
      <c r="G190" s="11">
        <f>([1]monthly_yield2!AQ191-[1]monthly_yield2!AB192)*12-[1]monthly_yield2!$D192</f>
        <v>-113.82497715950055</v>
      </c>
      <c r="H190" s="11">
        <f>([1]monthly_yield2!AR191-[1]monthly_yield2!AC192)*12-[1]monthly_yield2!$D192</f>
        <v>-218.22496342659014</v>
      </c>
      <c r="I190" s="11">
        <f>([1]monthly_yield2!AS191-[1]monthly_yield2!AD192)*12-[1]monthly_yield2!$D192</f>
        <v>-239.54900004768376</v>
      </c>
      <c r="J190" s="11">
        <f>Economicpolicyuncertainty!B190</f>
        <v>124.04</v>
      </c>
      <c r="K190" s="11">
        <f>'Control variable'!E190</f>
        <v>4.3936641937068512E-3</v>
      </c>
      <c r="L190" s="11">
        <f>'Control variable'!F190</f>
        <v>1.088139389195428E-3</v>
      </c>
      <c r="M190" s="11">
        <f>'Control variable'!G190</f>
        <v>2.3530497410194036E-2</v>
      </c>
      <c r="N190" s="11">
        <f>Principalcomponent!E190</f>
        <v>2.9583008659851893</v>
      </c>
      <c r="O190" s="11">
        <f>Principalcomponent!F190</f>
        <v>2.4609927173154369</v>
      </c>
      <c r="P190" s="11">
        <f>Principalcomponent!G190</f>
        <v>0.38139948578085242</v>
      </c>
    </row>
    <row r="191" spans="1:16" x14ac:dyDescent="0.3">
      <c r="A191" s="8">
        <v>37787</v>
      </c>
      <c r="B191" s="11">
        <f>('Holding period returnprocess'!AJ192-'Holding period returnprocess'!U193)*12-'Holding period returnprocess'!B193</f>
        <v>0.2649995386599695</v>
      </c>
      <c r="C191" s="11">
        <f>([1]monthly_yield2!AM192-[1]monthly_yield2!X193)*12-[1]monthly_yield2!$D193</f>
        <v>2.4999767541970641E-2</v>
      </c>
      <c r="D191" s="11">
        <f>([1]monthly_yield2!AN192-[1]monthly_yield2!Y193)*12-[1]monthly_yield2!$D193</f>
        <v>-3.0949972569940716</v>
      </c>
      <c r="E191" s="11">
        <f>([1]monthly_yield2!AO192-[1]monthly_yield2!Z193)*12-[1]monthly_yield2!$D193</f>
        <v>-9.8150051534176352</v>
      </c>
      <c r="F191" s="11">
        <f>([1]monthly_yield2!AP192-[1]monthly_yield2!AA193)*12-[1]monthly_yield2!$D193</f>
        <v>-13.655007213354244</v>
      </c>
      <c r="G191" s="11">
        <f>([1]monthly_yield2!AQ192-[1]monthly_yield2!AB193)*12-[1]monthly_yield2!$D193</f>
        <v>-20.615009158848999</v>
      </c>
      <c r="H191" s="11">
        <f>([1]monthly_yield2!AR192-[1]monthly_yield2!AC193)*12-[1]monthly_yield2!$D193</f>
        <v>-38.614963382482749</v>
      </c>
      <c r="I191" s="11">
        <f>([1]monthly_yield2!AS192-[1]monthly_yield2!AD193)*12-[1]monthly_yield2!$D193</f>
        <v>-91.691000003576377</v>
      </c>
      <c r="J191" s="11">
        <f>Economicpolicyuncertainty!B191</f>
        <v>69.28</v>
      </c>
      <c r="K191" s="11">
        <f>'Control variable'!E191</f>
        <v>1.672217859512905E-3</v>
      </c>
      <c r="L191" s="11">
        <f>'Control variable'!F191</f>
        <v>1.0893247264550212E-3</v>
      </c>
      <c r="M191" s="11">
        <f>'Control variable'!G191</f>
        <v>-3.5091319811270172E-2</v>
      </c>
      <c r="N191" s="11">
        <f>Principalcomponent!E191</f>
        <v>0.36487190283493148</v>
      </c>
      <c r="O191" s="11">
        <f>Principalcomponent!F191</f>
        <v>1.3623725005092806</v>
      </c>
      <c r="P191" s="11">
        <f>Principalcomponent!G191</f>
        <v>6.2412953222952323E-2</v>
      </c>
    </row>
    <row r="192" spans="1:16" x14ac:dyDescent="0.3">
      <c r="A192" s="8">
        <v>37756</v>
      </c>
      <c r="B192" s="11">
        <f>('Holding period returnprocess'!AJ193-'Holding period returnprocess'!U194)*12-'Holding period returnprocess'!B194</f>
        <v>1.0350004434585496</v>
      </c>
      <c r="C192" s="11">
        <f>([1]monthly_yield2!AM193-[1]monthly_yield2!X194)*12-[1]monthly_yield2!$D194</f>
        <v>4.2749987840651862</v>
      </c>
      <c r="D192" s="11">
        <f>([1]monthly_yield2!AN193-[1]monthly_yield2!Y194)*12-[1]monthly_yield2!$D194</f>
        <v>13.275000214576666</v>
      </c>
      <c r="E192" s="11">
        <f>([1]monthly_yield2!AO193-[1]monthly_yield2!Z194)*12-[1]monthly_yield2!$D194</f>
        <v>32.954997181892125</v>
      </c>
      <c r="F192" s="11">
        <f>([1]monthly_yield2!AP193-[1]monthly_yield2!AA194)*12-[1]monthly_yield2!$D194</f>
        <v>43.635018467902889</v>
      </c>
      <c r="G192" s="11">
        <f>([1]monthly_yield2!AQ193-[1]monthly_yield2!AB194)*12-[1]monthly_yield2!$D194</f>
        <v>62.355026364326143</v>
      </c>
      <c r="H192" s="11">
        <f>([1]monthly_yield2!AR193-[1]monthly_yield2!AC194)*12-[1]monthly_yield2!$D194</f>
        <v>103.15495884418421</v>
      </c>
      <c r="I192" s="11">
        <f>([1]monthly_yield2!AS193-[1]monthly_yield2!AD194)*12-[1]monthly_yield2!$D194</f>
        <v>155.97900004291546</v>
      </c>
      <c r="J192" s="11">
        <f>Economicpolicyuncertainty!B192</f>
        <v>78.81</v>
      </c>
      <c r="K192" s="11">
        <f>'Control variable'!E192</f>
        <v>2.8040772110722888E-4</v>
      </c>
      <c r="L192" s="11">
        <f>'Control variable'!F192</f>
        <v>-1.6335424269617862E-3</v>
      </c>
      <c r="M192" s="11">
        <f>'Control variable'!G192</f>
        <v>-4.4951387862266393E-2</v>
      </c>
      <c r="N192" s="11">
        <f>Principalcomponent!E192</f>
        <v>-1.5376625173590643</v>
      </c>
      <c r="O192" s="11">
        <f>Principalcomponent!F192</f>
        <v>-1.3189663201056141</v>
      </c>
      <c r="P192" s="11">
        <f>Principalcomponent!G192</f>
        <v>-0.44257641249019919</v>
      </c>
    </row>
    <row r="193" spans="1:16" x14ac:dyDescent="0.3">
      <c r="A193" s="8">
        <v>37726</v>
      </c>
      <c r="B193" s="11">
        <f>('Holding period returnprocess'!AJ194-'Holding period returnprocess'!U195)*12-'Holding period returnprocess'!B195</f>
        <v>-0.38999962806700772</v>
      </c>
      <c r="C193" s="11">
        <f>([1]monthly_yield2!AM194-[1]monthly_yield2!X195)*12-[1]monthly_yield2!$D195</f>
        <v>-2.9999971389772284E-2</v>
      </c>
      <c r="D193" s="11">
        <f>([1]monthly_yield2!AN194-[1]monthly_yield2!Y195)*12-[1]monthly_yield2!$D195</f>
        <v>-0.75000357627857106</v>
      </c>
      <c r="E193" s="11">
        <f>([1]monthly_yield2!AO194-[1]monthly_yield2!Z195)*12-[1]monthly_yield2!$D195</f>
        <v>-4.2299959659571424</v>
      </c>
      <c r="F193" s="11">
        <f>([1]monthly_yield2!AP194-[1]monthly_yield2!AA195)*12-[1]monthly_yield2!$D195</f>
        <v>-3.3900167942050015</v>
      </c>
      <c r="G193" s="11">
        <f>([1]monthly_yield2!AQ194-[1]monthly_yield2!AB195)*12-[1]monthly_yield2!$D195</f>
        <v>-7.2300217151641757</v>
      </c>
      <c r="H193" s="11">
        <f>([1]monthly_yield2!AR194-[1]monthly_yield2!AC195)*12-[1]monthly_yield2!$D195</f>
        <v>11.970045804978961</v>
      </c>
      <c r="I193" s="11">
        <f>([1]monthly_yield2!AS194-[1]monthly_yield2!AD195)*12-[1]monthly_yield2!$D195</f>
        <v>23.190000028610264</v>
      </c>
      <c r="J193" s="11">
        <f>Economicpolicyuncertainty!B193</f>
        <v>141.38</v>
      </c>
      <c r="K193" s="11">
        <f>'Control variable'!E193</f>
        <v>-7.1744913649392826E-3</v>
      </c>
      <c r="L193" s="11">
        <f>'Control variable'!F193</f>
        <v>-2.1739138996197966E-3</v>
      </c>
      <c r="M193" s="11">
        <f>'Control variable'!G193</f>
        <v>-6.8992871486951435E-2</v>
      </c>
      <c r="N193" s="11">
        <f>Principalcomponent!E193</f>
        <v>0.1059046892508945</v>
      </c>
      <c r="O193" s="11">
        <f>Principalcomponent!F193</f>
        <v>-6.0759540817600551E-2</v>
      </c>
      <c r="P193" s="11">
        <f>Principalcomponent!G193</f>
        <v>-0.44080619891689371</v>
      </c>
    </row>
    <row r="194" spans="1:16" x14ac:dyDescent="0.3">
      <c r="A194" s="8">
        <v>37695</v>
      </c>
      <c r="B194" s="11">
        <f>('Holding period returnprocess'!AJ195-'Holding period returnprocess'!U196)*12-'Holding period returnprocess'!B196</f>
        <v>0.5199993848801352</v>
      </c>
      <c r="C194" s="11">
        <f>([1]monthly_yield2!AM195-[1]monthly_yield2!X196)*12-[1]monthly_yield2!$D196</f>
        <v>0.39999949932113577</v>
      </c>
      <c r="D194" s="11">
        <f>([1]monthly_yield2!AN195-[1]monthly_yield2!Y196)*12-[1]monthly_yield2!$D196</f>
        <v>-0.79999935627005758</v>
      </c>
      <c r="E194" s="11">
        <f>([1]monthly_yield2!AO195-[1]monthly_yield2!Z196)*12-[1]monthly_yield2!$D196</f>
        <v>-5.4799948930745446</v>
      </c>
      <c r="F194" s="11">
        <f>([1]monthly_yield2!AP195-[1]monthly_yield2!AA196)*12-[1]monthly_yield2!$D196</f>
        <v>-9.3199912309641881</v>
      </c>
      <c r="G194" s="11">
        <f>([1]monthly_yield2!AQ195-[1]monthly_yield2!AB196)*12-[1]monthly_yield2!$D196</f>
        <v>-14.479986310004929</v>
      </c>
      <c r="H194" s="11">
        <f>([1]monthly_yield2!AR195-[1]monthly_yield2!AC196)*12-[1]monthly_yield2!$D196</f>
        <v>-33.680082440377817</v>
      </c>
      <c r="I194" s="11">
        <f>([1]monthly_yield2!AS195-[1]monthly_yield2!AD196)*12-[1]monthly_yield2!$D196</f>
        <v>-62.216000042915311</v>
      </c>
      <c r="J194" s="11">
        <f>Economicpolicyuncertainty!B194</f>
        <v>170.18</v>
      </c>
      <c r="K194" s="11">
        <f>'Control variable'!E194</f>
        <v>-2.3165992383729316E-3</v>
      </c>
      <c r="L194" s="11">
        <f>'Control variable'!F194</f>
        <v>5.9896721407416429E-3</v>
      </c>
      <c r="M194" s="11">
        <f>'Control variable'!G194</f>
        <v>5.1413995004186523E-3</v>
      </c>
      <c r="N194" s="11">
        <f>Principalcomponent!E194</f>
        <v>0.26991185277160479</v>
      </c>
      <c r="O194" s="11">
        <f>Principalcomponent!F194</f>
        <v>0.8156661058838186</v>
      </c>
      <c r="P194" s="11">
        <f>Principalcomponent!G194</f>
        <v>0.5206814076615085</v>
      </c>
    </row>
    <row r="195" spans="1:16" x14ac:dyDescent="0.3">
      <c r="A195" s="8">
        <v>37667</v>
      </c>
      <c r="B195" s="11">
        <f>('Holding period returnprocess'!AJ196-'Holding period returnprocess'!U197)*12-'Holding period returnprocess'!B197</f>
        <v>0.86499929428102851</v>
      </c>
      <c r="C195" s="11">
        <f>([1]monthly_yield2!AM196-[1]monthly_yield2!X197)*12-[1]monthly_yield2!$D197</f>
        <v>4.585001468658227</v>
      </c>
      <c r="D195" s="11">
        <f>([1]monthly_yield2!AN196-[1]monthly_yield2!Y197)*12-[1]monthly_yield2!$D197</f>
        <v>9.025004386901875</v>
      </c>
      <c r="E195" s="11">
        <f>([1]monthly_yield2!AO196-[1]monthly_yield2!Z197)*12-[1]monthly_yield2!$D197</f>
        <v>19.824995517731033</v>
      </c>
      <c r="F195" s="11">
        <f>([1]monthly_yield2!AP196-[1]monthly_yield2!AA197)*12-[1]monthly_yield2!$D197</f>
        <v>26.06499528884877</v>
      </c>
      <c r="G195" s="11">
        <f>([1]monthly_yield2!AQ196-[1]monthly_yield2!AB197)*12-[1]monthly_yield2!$D197</f>
        <v>34.824995517731033</v>
      </c>
      <c r="H195" s="11">
        <f>([1]monthly_yield2!AR196-[1]monthly_yield2!AC197)*12-[1]monthly_yield2!$D197</f>
        <v>55.225004673005238</v>
      </c>
      <c r="I195" s="11">
        <f>([1]monthly_yield2!AS196-[1]monthly_yield2!AD197)*12-[1]monthly_yield2!$D197</f>
        <v>49.41700009536715</v>
      </c>
      <c r="J195" s="11">
        <f>Economicpolicyuncertainty!B195</f>
        <v>204.15</v>
      </c>
      <c r="K195" s="11">
        <f>'Control variable'!E195</f>
        <v>1.4208647935854773E-3</v>
      </c>
      <c r="L195" s="11">
        <f>'Control variable'!F195</f>
        <v>7.6754762783393373E-3</v>
      </c>
      <c r="M195" s="11">
        <f>'Control variable'!G195</f>
        <v>0.10307218513981405</v>
      </c>
      <c r="N195" s="11">
        <f>Principalcomponent!E195</f>
        <v>-0.86306284537903366</v>
      </c>
      <c r="O195" s="11">
        <f>Principalcomponent!F195</f>
        <v>-0.67109115327754498</v>
      </c>
      <c r="P195" s="11">
        <f>Principalcomponent!G195</f>
        <v>0.66328207512181614</v>
      </c>
    </row>
    <row r="196" spans="1:16" x14ac:dyDescent="0.3">
      <c r="A196" s="8">
        <v>37636</v>
      </c>
      <c r="B196" s="11">
        <f>('Holding period returnprocess'!AJ197-'Holding period returnprocess'!U198)*12-'Holding period returnprocess'!B198</f>
        <v>0.10500121116631034</v>
      </c>
      <c r="C196" s="11">
        <f>([1]monthly_yield2!AM197-[1]monthly_yield2!X198)*12-[1]monthly_yield2!$D198</f>
        <v>-2.6550004482268057</v>
      </c>
      <c r="D196" s="11">
        <f>([1]monthly_yield2!AN197-[1]monthly_yield2!Y198)*12-[1]monthly_yield2!$D198</f>
        <v>-6.1350028514860089</v>
      </c>
      <c r="E196" s="11">
        <f>([1]monthly_yield2!AO197-[1]monthly_yield2!Z198)*12-[1]monthly_yield2!$D198</f>
        <v>-14.415000677108567</v>
      </c>
      <c r="F196" s="11">
        <f>([1]monthly_yield2!AP197-[1]monthly_yield2!AA198)*12-[1]monthly_yield2!$D198</f>
        <v>-15.975004911422809</v>
      </c>
      <c r="G196" s="11">
        <f>([1]monthly_yield2!AQ197-[1]monthly_yield2!AB198)*12-[1]monthly_yield2!$D198</f>
        <v>-20.415009260178202</v>
      </c>
      <c r="H196" s="11">
        <f>([1]monthly_yield2!AR197-[1]monthly_yield2!AC198)*12-[1]monthly_yield2!$D198</f>
        <v>-24.014977216720915</v>
      </c>
      <c r="I196" s="11">
        <f>([1]monthly_yield2!AS197-[1]monthly_yield2!AD198)*12-[1]monthly_yield2!$D198</f>
        <v>-26.439000104904146</v>
      </c>
      <c r="J196" s="11">
        <f>Economicpolicyuncertainty!B196</f>
        <v>126.75</v>
      </c>
      <c r="K196" s="11">
        <f>'Control variable'!E196</f>
        <v>7.5911092656698624E-3</v>
      </c>
      <c r="L196" s="11">
        <f>'Control variable'!F196</f>
        <v>4.4125830008760313E-3</v>
      </c>
      <c r="M196" s="11">
        <f>'Control variable'!G196</f>
        <v>-2.2599831917240919E-2</v>
      </c>
      <c r="N196" s="11">
        <f>Principalcomponent!E196</f>
        <v>0.53200102761251944</v>
      </c>
      <c r="O196" s="11">
        <f>Principalcomponent!F196</f>
        <v>0.60353764503437635</v>
      </c>
      <c r="P196" s="11">
        <f>Principalcomponent!G196</f>
        <v>-0.64465433967380725</v>
      </c>
    </row>
    <row r="197" spans="1:16" x14ac:dyDescent="0.3">
      <c r="A197" s="8">
        <v>37605</v>
      </c>
      <c r="B197" s="11">
        <f>('Holding period returnprocess'!AJ198-'Holding period returnprocess'!U199)*12-'Holding period returnprocess'!B199</f>
        <v>2.8599987030029919</v>
      </c>
      <c r="C197" s="11">
        <f>([1]monthly_yield2!AM198-[1]monthly_yield2!X199)*12-[1]monthly_yield2!$D199</f>
        <v>11.259997844696027</v>
      </c>
      <c r="D197" s="11">
        <f>([1]monthly_yield2!AN198-[1]monthly_yield2!Y199)*12-[1]monthly_yield2!$D199</f>
        <v>18.699999332427844</v>
      </c>
      <c r="E197" s="11">
        <f>([1]monthly_yield2!AO198-[1]monthly_yield2!Z199)*12-[1]monthly_yield2!$D199</f>
        <v>29.980000019073458</v>
      </c>
      <c r="F197" s="11">
        <f>([1]monthly_yield2!AP198-[1]monthly_yield2!AA199)*12-[1]monthly_yield2!$D199</f>
        <v>43.660018444060995</v>
      </c>
      <c r="G197" s="11">
        <f>([1]monthly_yield2!AQ198-[1]monthly_yield2!AB199)*12-[1]monthly_yield2!$D199</f>
        <v>46.779983997345539</v>
      </c>
      <c r="H197" s="11">
        <f>([1]monthly_yield2!AR198-[1]monthly_yield2!AC199)*12-[1]monthly_yield2!$D199</f>
        <v>83.97997713089029</v>
      </c>
      <c r="I197" s="11">
        <f>([1]monthly_yield2!AS198-[1]monthly_yield2!AD199)*12-[1]monthly_yield2!$D199</f>
        <v>88.828000019073329</v>
      </c>
      <c r="J197" s="11">
        <f>Economicpolicyuncertainty!B197</f>
        <v>208.16</v>
      </c>
      <c r="K197" s="11">
        <f>'Control variable'!E197</f>
        <v>-4.9175263388566313E-3</v>
      </c>
      <c r="L197" s="11">
        <f>'Control variable'!F197</f>
        <v>-2.2087253595559323E-3</v>
      </c>
      <c r="M197" s="11">
        <f>'Control variable'!G197</f>
        <v>2.2599831917240992E-2</v>
      </c>
      <c r="N197" s="11">
        <f>Principalcomponent!E197</f>
        <v>-1.639611159103229</v>
      </c>
      <c r="O197" s="11">
        <f>Principalcomponent!F197</f>
        <v>-0.65797003349390781</v>
      </c>
      <c r="P197" s="11">
        <f>Principalcomponent!G197</f>
        <v>1.4098791520116252</v>
      </c>
    </row>
    <row r="198" spans="1:16" x14ac:dyDescent="0.3">
      <c r="A198" s="8">
        <v>37575</v>
      </c>
      <c r="B198" s="11">
        <f>('Holding period returnprocess'!AJ199-'Holding period returnprocess'!U200)*12-'Holding period returnprocess'!B200</f>
        <v>-1.4749988317489899</v>
      </c>
      <c r="C198" s="11">
        <f>([1]monthly_yield2!AM199-[1]monthly_yield2!X200)*12-[1]monthly_yield2!$D200</f>
        <v>-9.8749994039535096</v>
      </c>
      <c r="D198" s="11">
        <f>([1]monthly_yield2!AN199-[1]monthly_yield2!Y200)*12-[1]monthly_yield2!$D200</f>
        <v>-16.835001349449083</v>
      </c>
      <c r="E198" s="11">
        <f>([1]monthly_yield2!AO199-[1]monthly_yield2!Z200)*12-[1]monthly_yield2!$D200</f>
        <v>-28.475001692771933</v>
      </c>
      <c r="F198" s="11">
        <f>([1]monthly_yield2!AP199-[1]monthly_yield2!AA200)*12-[1]monthly_yield2!$D200</f>
        <v>-36.395005583762931</v>
      </c>
      <c r="G198" s="11">
        <f>([1]monthly_yield2!AQ199-[1]monthly_yield2!AB200)*12-[1]monthly_yield2!$D200</f>
        <v>-35.074966788292208</v>
      </c>
      <c r="H198" s="11">
        <f>([1]monthly_yield2!AR199-[1]monthly_yield2!AC200)*12-[1]monthly_yield2!$D200</f>
        <v>-36.274908423423021</v>
      </c>
      <c r="I198" s="11">
        <f>([1]monthly_yield2!AS199-[1]monthly_yield2!AD200)*12-[1]monthly_yield2!$D200</f>
        <v>4.2610000238419223</v>
      </c>
      <c r="J198" s="11">
        <f>Economicpolicyuncertainty!B198</f>
        <v>99.26</v>
      </c>
      <c r="K198" s="11">
        <f>'Control variable'!E198</f>
        <v>5.2064727445318088E-3</v>
      </c>
      <c r="L198" s="11">
        <f>'Control variable'!F198</f>
        <v>0</v>
      </c>
      <c r="M198" s="11">
        <f>'Control variable'!G198</f>
        <v>-2.8170876966696335E-2</v>
      </c>
      <c r="N198" s="11">
        <f>Principalcomponent!E198</f>
        <v>1.071849046627521</v>
      </c>
      <c r="O198" s="11">
        <f>Principalcomponent!F198</f>
        <v>1.076277208151331</v>
      </c>
      <c r="P198" s="11">
        <f>Principalcomponent!G198</f>
        <v>-3.2487628101565376</v>
      </c>
    </row>
    <row r="199" spans="1:16" x14ac:dyDescent="0.3">
      <c r="A199" s="8">
        <v>37544</v>
      </c>
      <c r="B199" s="11">
        <f>('Holding period returnprocess'!AJ200-'Holding period returnprocess'!U201)*12-'Holding period returnprocess'!B201</f>
        <v>0.6599992513656856</v>
      </c>
      <c r="C199" s="11">
        <f>([1]monthly_yield2!AM200-[1]monthly_yield2!X201)*12-[1]monthly_yield2!$D201</f>
        <v>0.78000199794752501</v>
      </c>
      <c r="D199" s="11">
        <f>([1]monthly_yield2!AN200-[1]monthly_yield2!Y201)*12-[1]monthly_yield2!$D201</f>
        <v>-1.2599989175796322</v>
      </c>
      <c r="E199" s="11">
        <f>([1]monthly_yield2!AO200-[1]monthly_yield2!Z201)*12-[1]monthly_yield2!$D201</f>
        <v>-10.979989647865715</v>
      </c>
      <c r="F199" s="11">
        <f>([1]monthly_yield2!AP200-[1]monthly_yield2!AA201)*12-[1]monthly_yield2!$D201</f>
        <v>-16.980003952979565</v>
      </c>
      <c r="G199" s="11">
        <f>([1]monthly_yield2!AQ200-[1]monthly_yield2!AB201)*12-[1]monthly_yield2!$D201</f>
        <v>-36.179994225502689</v>
      </c>
      <c r="H199" s="11">
        <f>([1]monthly_yield2!AR200-[1]monthly_yield2!AC201)*12-[1]monthly_yield2!$D201</f>
        <v>-67.380050301551805</v>
      </c>
      <c r="I199" s="11">
        <f>([1]monthly_yield2!AS200-[1]monthly_yield2!AD201)*12-[1]monthly_yield2!$D201</f>
        <v>-115.48799994754766</v>
      </c>
      <c r="J199" s="11">
        <f>Economicpolicyuncertainty!B199</f>
        <v>65.569999999999993</v>
      </c>
      <c r="K199" s="11">
        <f>'Control variable'!E199</f>
        <v>-3.0249614375011625E-3</v>
      </c>
      <c r="L199" s="11">
        <f>'Control variable'!F199</f>
        <v>1.6560864949797635E-3</v>
      </c>
      <c r="M199" s="11">
        <f>'Control variable'!G199</f>
        <v>5.5710450494554295E-3</v>
      </c>
      <c r="N199" s="11">
        <f>Principalcomponent!E199</f>
        <v>0.53431516429069226</v>
      </c>
      <c r="O199" s="11">
        <f>Principalcomponent!F199</f>
        <v>1.5161746901906006</v>
      </c>
      <c r="P199" s="11">
        <f>Principalcomponent!G199</f>
        <v>0.97266291470575228</v>
      </c>
    </row>
    <row r="200" spans="1:16" x14ac:dyDescent="0.3">
      <c r="A200" s="8">
        <v>37514</v>
      </c>
      <c r="B200" s="11">
        <f>('Holding period returnprocess'!AJ201-'Holding period returnprocess'!U202)*12-'Holding period returnprocess'!B202</f>
        <v>2.3750004768371249</v>
      </c>
      <c r="C200" s="11">
        <f>([1]monthly_yield2!AM201-[1]monthly_yield2!X202)*12-[1]monthly_yield2!$D202</f>
        <v>9.935001850128284</v>
      </c>
      <c r="D200" s="11">
        <f>([1]monthly_yield2!AN201-[1]monthly_yield2!Y202)*12-[1]monthly_yield2!$D202</f>
        <v>17.135000705719122</v>
      </c>
      <c r="E200" s="11">
        <f>([1]monthly_yield2!AO201-[1]monthly_yield2!Z202)*12-[1]monthly_yield2!$D202</f>
        <v>35.254994869232092</v>
      </c>
      <c r="F200" s="11">
        <f>([1]monthly_yield2!AP201-[1]monthly_yield2!AA202)*12-[1]monthly_yield2!$D202</f>
        <v>44.374997615814145</v>
      </c>
      <c r="G200" s="11">
        <f>([1]monthly_yield2!AQ201-[1]monthly_yield2!AB202)*12-[1]monthly_yield2!$D202</f>
        <v>61.054970264435049</v>
      </c>
      <c r="H200" s="11">
        <f>([1]monthly_yield2!AR201-[1]monthly_yield2!AC202)*12-[1]monthly_yield2!$D202</f>
        <v>74.254986286163216</v>
      </c>
      <c r="I200" s="11">
        <f>([1]monthly_yield2!AS201-[1]monthly_yield2!AD202)*12-[1]monthly_yield2!$D202</f>
        <v>56.159000019073126</v>
      </c>
      <c r="J200" s="11">
        <f>Economicpolicyuncertainty!B200</f>
        <v>135.82</v>
      </c>
      <c r="K200" s="11">
        <f>'Control variable'!E200</f>
        <v>1.3879862657999735E-3</v>
      </c>
      <c r="L200" s="11">
        <f>'Control variable'!F200</f>
        <v>1.6588336676427739E-3</v>
      </c>
      <c r="M200" s="11">
        <f>'Control variable'!G200</f>
        <v>5.1587368790493263E-2</v>
      </c>
      <c r="N200" s="11">
        <f>Principalcomponent!E200</f>
        <v>-1.7113578760270505</v>
      </c>
      <c r="O200" s="11">
        <f>Principalcomponent!F200</f>
        <v>-0.29626073185903085</v>
      </c>
      <c r="P200" s="11">
        <f>Principalcomponent!G200</f>
        <v>1.185063928795814</v>
      </c>
    </row>
    <row r="201" spans="1:16" x14ac:dyDescent="0.3">
      <c r="A201" s="8">
        <v>37483</v>
      </c>
      <c r="B201" s="11">
        <f>('Holding period returnprocess'!AJ202-'Holding period returnprocess'!U203)*12-'Holding period returnprocess'!B203</f>
        <v>0.67499935626981777</v>
      </c>
      <c r="C201" s="11">
        <f>([1]monthly_yield2!AM202-[1]monthly_yield2!X203)*12-[1]monthly_yield2!$D203</f>
        <v>2.1149979829787808</v>
      </c>
      <c r="D201" s="11">
        <f>([1]monthly_yield2!AN202-[1]monthly_yield2!Y203)*12-[1]monthly_yield2!$D203</f>
        <v>6.0750027894971756</v>
      </c>
      <c r="E201" s="11">
        <f>([1]monthly_yield2!AO202-[1]monthly_yield2!Z203)*12-[1]monthly_yield2!$D203</f>
        <v>18.55499660968831</v>
      </c>
      <c r="F201" s="11">
        <f>([1]monthly_yield2!AP202-[1]monthly_yield2!AA203)*12-[1]monthly_yield2!$D203</f>
        <v>25.995015263557384</v>
      </c>
      <c r="G201" s="11">
        <f>([1]monthly_yield2!AQ202-[1]monthly_yield2!AB203)*12-[1]monthly_yield2!$D203</f>
        <v>44.355043530464123</v>
      </c>
      <c r="H201" s="11">
        <f>([1]monthly_yield2!AR202-[1]monthly_yield2!AC203)*12-[1]monthly_yield2!$D203</f>
        <v>83.954977154729477</v>
      </c>
      <c r="I201" s="11">
        <f>([1]monthly_yield2!AS202-[1]monthly_yield2!AD203)*12-[1]monthly_yield2!$D203</f>
        <v>154.75500004291553</v>
      </c>
      <c r="J201" s="11">
        <f>Economicpolicyuncertainty!B201</f>
        <v>64.349999999999994</v>
      </c>
      <c r="K201" s="11">
        <f>'Control variable'!E201</f>
        <v>1.3085944641521739E-4</v>
      </c>
      <c r="L201" s="11">
        <f>'Control variable'!F201</f>
        <v>3.325945416272633E-3</v>
      </c>
      <c r="M201" s="11">
        <f>'Control variable'!G201</f>
        <v>-1.749315744751723E-2</v>
      </c>
      <c r="N201" s="11">
        <f>Principalcomponent!E201</f>
        <v>-1.01323820749078</v>
      </c>
      <c r="O201" s="11">
        <f>Principalcomponent!F201</f>
        <v>-1.0935119651167533</v>
      </c>
      <c r="P201" s="11">
        <f>Principalcomponent!G201</f>
        <v>-1.243883723342845</v>
      </c>
    </row>
    <row r="202" spans="1:16" x14ac:dyDescent="0.3">
      <c r="A202" s="8">
        <v>37452</v>
      </c>
      <c r="B202" s="11">
        <f>('Holding period returnprocess'!AJ203-'Holding period returnprocess'!U204)*12-'Holding period returnprocess'!B204</f>
        <v>3.1299998760223868</v>
      </c>
      <c r="C202" s="11">
        <f>([1]monthly_yield2!AM203-[1]monthly_yield2!X204)*12-[1]monthly_yield2!$D204</f>
        <v>16.090001821518058</v>
      </c>
      <c r="D202" s="11">
        <f>([1]monthly_yield2!AN203-[1]monthly_yield2!Y204)*12-[1]monthly_yield2!$D204</f>
        <v>25.209993124008292</v>
      </c>
      <c r="E202" s="11">
        <f>([1]monthly_yield2!AO203-[1]monthly_yield2!Z204)*12-[1]monthly_yield2!$D204</f>
        <v>33.610010862350457</v>
      </c>
      <c r="F202" s="11">
        <f>([1]monthly_yield2!AP203-[1]monthly_yield2!AA204)*12-[1]monthly_yield2!$D204</f>
        <v>36.129985570907373</v>
      </c>
      <c r="G202" s="11">
        <f>([1]monthly_yield2!AQ203-[1]monthly_yield2!AB204)*12-[1]monthly_yield2!$D204</f>
        <v>42.009988546371751</v>
      </c>
      <c r="H202" s="11">
        <f>([1]monthly_yield2!AR203-[1]monthly_yield2!AC204)*12-[1]monthly_yield2!$D204</f>
        <v>57.610059499742597</v>
      </c>
      <c r="I202" s="11">
        <f>([1]monthly_yield2!AS203-[1]monthly_yield2!AD204)*12-[1]monthly_yield2!$D204</f>
        <v>72.189999990463221</v>
      </c>
      <c r="J202" s="11">
        <f>Economicpolicyuncertainty!B202</f>
        <v>99.31</v>
      </c>
      <c r="K202" s="11">
        <f>'Control variable'!E202</f>
        <v>-2.398870178445455E-3</v>
      </c>
      <c r="L202" s="11">
        <f>'Control variable'!F202</f>
        <v>1.111111225422971E-3</v>
      </c>
      <c r="M202" s="11">
        <f>'Control variable'!G202</f>
        <v>9.7045789149470874E-2</v>
      </c>
      <c r="N202" s="11">
        <f>Principalcomponent!E202</f>
        <v>-1.7275297869695405</v>
      </c>
      <c r="O202" s="11">
        <f>Principalcomponent!F202</f>
        <v>-0.3878485211011794</v>
      </c>
      <c r="P202" s="11">
        <f>Principalcomponent!G202</f>
        <v>2.6484701205309693</v>
      </c>
    </row>
    <row r="203" spans="1:16" x14ac:dyDescent="0.3">
      <c r="A203" s="8">
        <v>37422</v>
      </c>
      <c r="B203" s="11">
        <f>('Holding period returnprocess'!AJ204-'Holding period returnprocess'!U205)*12-'Holding period returnprocess'!B205</f>
        <v>3.3449996709823617</v>
      </c>
      <c r="C203" s="11">
        <f>([1]monthly_yield2!AM204-[1]monthly_yield2!X205)*12-[1]monthly_yield2!$D205</f>
        <v>7.6649984121320882</v>
      </c>
      <c r="D203" s="11">
        <f>([1]monthly_yield2!AN204-[1]monthly_yield2!Y205)*12-[1]monthly_yield2!$D205</f>
        <v>12.945004820823536</v>
      </c>
      <c r="E203" s="11">
        <f>([1]monthly_yield2!AO204-[1]monthly_yield2!Z205)*12-[1]monthly_yield2!$D205</f>
        <v>16.784983992576553</v>
      </c>
      <c r="F203" s="11">
        <f>([1]monthly_yield2!AP204-[1]monthly_yield2!AA205)*12-[1]monthly_yield2!$D205</f>
        <v>20.985000014305069</v>
      </c>
      <c r="G203" s="11">
        <f>([1]monthly_yield2!AQ204-[1]monthly_yield2!AB205)*12-[1]monthly_yield2!$D205</f>
        <v>26.384974837303201</v>
      </c>
      <c r="H203" s="11">
        <f>([1]monthly_yield2!AR204-[1]monthly_yield2!AC205)*12-[1]monthly_yield2!$D205</f>
        <v>28.784972548484244</v>
      </c>
      <c r="I203" s="11">
        <f>([1]monthly_yield2!AS204-[1]monthly_yield2!AD205)*12-[1]monthly_yield2!$D205</f>
        <v>-3.0389999856948764</v>
      </c>
      <c r="J203" s="11">
        <f>Economicpolicyuncertainty!B203</f>
        <v>129.79</v>
      </c>
      <c r="K203" s="11">
        <f>'Control variable'!E203</f>
        <v>9.470305341873736E-3</v>
      </c>
      <c r="L203" s="11">
        <f>'Control variable'!F203</f>
        <v>5.5601891896748981E-4</v>
      </c>
      <c r="M203" s="11">
        <f>'Control variable'!G203</f>
        <v>7.9512062927733815E-2</v>
      </c>
      <c r="N203" s="11">
        <f>Principalcomponent!E203</f>
        <v>-0.9974180335453765</v>
      </c>
      <c r="O203" s="11">
        <f>Principalcomponent!F203</f>
        <v>0.39024857654285211</v>
      </c>
      <c r="P203" s="11">
        <f>Principalcomponent!G203</f>
        <v>1.4816066630773668</v>
      </c>
    </row>
    <row r="204" spans="1:16" x14ac:dyDescent="0.3">
      <c r="A204" s="8">
        <v>37391</v>
      </c>
      <c r="B204" s="11">
        <f>('Holding period returnprocess'!AJ205-'Holding period returnprocess'!U206)*12-'Holding period returnprocess'!B206</f>
        <v>9.9999904632488645E-2</v>
      </c>
      <c r="C204" s="11">
        <f>([1]monthly_yield2!AM205-[1]monthly_yield2!X206)*12-[1]monthly_yield2!$D206</f>
        <v>0.45999956130996389</v>
      </c>
      <c r="D204" s="11">
        <f>([1]monthly_yield2!AN205-[1]monthly_yield2!Y206)*12-[1]monthly_yield2!$D206</f>
        <v>3.5799965858460006</v>
      </c>
      <c r="E204" s="11">
        <f>([1]monthly_yield2!AO205-[1]monthly_yield2!Z206)*12-[1]monthly_yield2!$D206</f>
        <v>9.5800194740296156</v>
      </c>
      <c r="F204" s="11">
        <f>([1]monthly_yield2!AP205-[1]monthly_yield2!AA206)*12-[1]monthly_yield2!$D206</f>
        <v>9.2200112342831382</v>
      </c>
      <c r="G204" s="11">
        <f>([1]monthly_yield2!AQ205-[1]monthly_yield2!AB206)*12-[1]monthly_yield2!$D206</f>
        <v>3.5800251960754714</v>
      </c>
      <c r="H204" s="11">
        <f>([1]monthly_yield2!AR205-[1]monthly_yield2!AC206)*12-[1]monthly_yield2!$D206</f>
        <v>-7.2200503349306437</v>
      </c>
      <c r="I204" s="11">
        <f>([1]monthly_yield2!AS205-[1]monthly_yield2!AD206)*12-[1]monthly_yield2!$D206</f>
        <v>-25.2559999809265</v>
      </c>
      <c r="J204" s="11">
        <f>Economicpolicyuncertainty!B204</f>
        <v>76.14</v>
      </c>
      <c r="K204" s="11">
        <f>'Control variable'!E204</f>
        <v>4.2188194360308915E-3</v>
      </c>
      <c r="L204" s="11">
        <f>'Control variable'!F204</f>
        <v>0</v>
      </c>
      <c r="M204" s="11">
        <f>'Control variable'!G204</f>
        <v>2.0906684819313643E-2</v>
      </c>
      <c r="N204" s="11">
        <f>Principalcomponent!E204</f>
        <v>-0.14013065553645584</v>
      </c>
      <c r="O204" s="11">
        <f>Principalcomponent!F204</f>
        <v>0.10596600918152256</v>
      </c>
      <c r="P204" s="11">
        <f>Principalcomponent!G204</f>
        <v>0.7629440625045617</v>
      </c>
    </row>
    <row r="205" spans="1:16" x14ac:dyDescent="0.3">
      <c r="A205" s="8">
        <v>37361</v>
      </c>
      <c r="B205" s="11">
        <f>('Holding period returnprocess'!AJ206-'Holding period returnprocess'!U207)*12-'Holding period returnprocess'!B207</f>
        <v>4.2100017070770619</v>
      </c>
      <c r="C205" s="11">
        <f>([1]monthly_yield2!AM206-[1]monthly_yield2!X207)*12-[1]monthly_yield2!$D207</f>
        <v>11.530000448226783</v>
      </c>
      <c r="D205" s="11">
        <f>([1]monthly_yield2!AN206-[1]monthly_yield2!Y207)*12-[1]monthly_yield2!$D207</f>
        <v>17.290000677108885</v>
      </c>
      <c r="E205" s="11">
        <f>([1]monthly_yield2!AO206-[1]monthly_yield2!Z207)*12-[1]monthly_yield2!$D207</f>
        <v>22.809978246688239</v>
      </c>
      <c r="F205" s="11">
        <f>([1]monthly_yield2!AP206-[1]monthly_yield2!AA207)*12-[1]monthly_yield2!$D207</f>
        <v>34.449987173080565</v>
      </c>
      <c r="G205" s="11">
        <f>([1]monthly_yield2!AQ206-[1]monthly_yield2!AB207)*12-[1]monthly_yield2!$D207</f>
        <v>37.209993124008044</v>
      </c>
      <c r="H205" s="11">
        <f>([1]monthly_yield2!AR206-[1]monthly_yield2!AC207)*12-[1]monthly_yield2!$D207</f>
        <v>69.610105276108754</v>
      </c>
      <c r="I205" s="11">
        <f>([1]monthly_yield2!AS206-[1]monthly_yield2!AD207)*12-[1]monthly_yield2!$D207</f>
        <v>79.497999990463654</v>
      </c>
      <c r="J205" s="11">
        <f>Economicpolicyuncertainty!B205</f>
        <v>67.62</v>
      </c>
      <c r="K205" s="11">
        <f>'Control variable'!E205</f>
        <v>4.1212157141477419E-3</v>
      </c>
      <c r="L205" s="11">
        <f>'Control variable'!F205</f>
        <v>5.5772592981062153E-3</v>
      </c>
      <c r="M205" s="11">
        <f>'Control variable'!G205</f>
        <v>5.0552279162831247E-2</v>
      </c>
      <c r="N205" s="11">
        <f>Principalcomponent!E205</f>
        <v>-1.5652667561621247</v>
      </c>
      <c r="O205" s="11">
        <f>Principalcomponent!F205</f>
        <v>-1.1067841055961949E-2</v>
      </c>
      <c r="P205" s="11">
        <f>Principalcomponent!G205</f>
        <v>1.130610414392452</v>
      </c>
    </row>
    <row r="206" spans="1:16" x14ac:dyDescent="0.3">
      <c r="A206" s="8">
        <v>37330</v>
      </c>
      <c r="B206" s="11">
        <f>('Holding period returnprocess'!AJ207-'Holding period returnprocess'!U208)*12-'Holding period returnprocess'!B208</f>
        <v>-5.3550006151198666</v>
      </c>
      <c r="C206" s="11">
        <f>([1]monthly_yield2!AM207-[1]monthly_yield2!X208)*12-[1]monthly_yield2!$D208</f>
        <v>-15.795002102851662</v>
      </c>
      <c r="D206" s="11">
        <f>([1]monthly_yield2!AN207-[1]monthly_yield2!Y208)*12-[1]monthly_yield2!$D208</f>
        <v>-24.074994206428663</v>
      </c>
      <c r="E206" s="11">
        <f>([1]monthly_yield2!AO207-[1]monthly_yield2!Z208)*12-[1]monthly_yield2!$D208</f>
        <v>-38.35499203205071</v>
      </c>
      <c r="F206" s="11">
        <f>([1]monthly_yield2!AP207-[1]monthly_yield2!AA208)*12-[1]monthly_yield2!$D208</f>
        <v>-49.515012860298121</v>
      </c>
      <c r="G206" s="11">
        <f>([1]monthly_yield2!AQ207-[1]monthly_yield2!AB208)*12-[1]monthly_yield2!$D208</f>
        <v>-64.754995465278853</v>
      </c>
      <c r="H206" s="11">
        <f>([1]monthly_yield2!AR207-[1]monthly_yield2!AC208)*12-[1]monthly_yield2!$D208</f>
        <v>-100.7550183534633</v>
      </c>
      <c r="I206" s="11">
        <f>([1]monthly_yield2!AS207-[1]monthly_yield2!AD208)*12-[1]monthly_yield2!$D208</f>
        <v>-136.25100004291528</v>
      </c>
      <c r="J206" s="11">
        <f>Economicpolicyuncertainty!B206</f>
        <v>138.6</v>
      </c>
      <c r="K206" s="11">
        <f>'Control variable'!E206</f>
        <v>8.1234966423983368E-3</v>
      </c>
      <c r="L206" s="11">
        <f>'Control variable'!F206</f>
        <v>5.608539659609617E-3</v>
      </c>
      <c r="M206" s="11">
        <f>'Control variable'!G206</f>
        <v>-5.0552279162831212E-2</v>
      </c>
      <c r="N206" s="11">
        <f>Principalcomponent!E206</f>
        <v>2.3833374956830689</v>
      </c>
      <c r="O206" s="11">
        <f>Principalcomponent!F206</f>
        <v>0.48219068193361653</v>
      </c>
      <c r="P206" s="11">
        <f>Principalcomponent!G206</f>
        <v>-1.4295212829318502</v>
      </c>
    </row>
    <row r="207" spans="1:16" x14ac:dyDescent="0.3">
      <c r="A207" s="8">
        <v>37302</v>
      </c>
      <c r="B207" s="11">
        <f>('Holding period returnprocess'!AJ208-'Holding period returnprocess'!U209)*12-'Holding period returnprocess'!B209</f>
        <v>0.59499943256369114</v>
      </c>
      <c r="C207" s="11">
        <f>([1]monthly_yield2!AM208-[1]monthly_yield2!X209)*12-[1]monthly_yield2!$D209</f>
        <v>2.5150033235548168</v>
      </c>
      <c r="D207" s="11">
        <f>([1]monthly_yield2!AN208-[1]monthly_yield2!Y209)*12-[1]monthly_yield2!$D209</f>
        <v>2.2749978303908822</v>
      </c>
      <c r="E207" s="11">
        <f>([1]monthly_yield2!AO208-[1]monthly_yield2!Z209)*12-[1]monthly_yield2!$D209</f>
        <v>9.1150056123732188</v>
      </c>
      <c r="F207" s="11">
        <f>([1]monthly_yield2!AP208-[1]monthly_yield2!AA209)*12-[1]monthly_yield2!$D209</f>
        <v>10.195030331611671</v>
      </c>
      <c r="G207" s="11">
        <f>([1]monthly_yield2!AQ208-[1]monthly_yield2!AB209)*12-[1]monthly_yield2!$D209</f>
        <v>22.915006756782653</v>
      </c>
      <c r="H207" s="11">
        <f>([1]monthly_yield2!AR208-[1]monthly_yield2!AC209)*12-[1]monthly_yield2!$D209</f>
        <v>16.914926648140245</v>
      </c>
      <c r="I207" s="11">
        <f>([1]monthly_yield2!AS208-[1]monthly_yield2!AD209)*12-[1]monthly_yield2!$D209</f>
        <v>11.418999890327663</v>
      </c>
      <c r="J207" s="11">
        <f>Economicpolicyuncertainty!B207</f>
        <v>221.66</v>
      </c>
      <c r="K207" s="11">
        <f>'Control variable'!E207</f>
        <v>-2.6463930421451637E-4</v>
      </c>
      <c r="L207" s="11">
        <f>'Control variable'!F207</f>
        <v>3.9447782910165463E-3</v>
      </c>
      <c r="M207" s="11">
        <f>'Control variable'!G207</f>
        <v>3.5846131773135663E-2</v>
      </c>
      <c r="N207" s="11">
        <f>Principalcomponent!E207</f>
        <v>-0.34316452963318111</v>
      </c>
      <c r="O207" s="11">
        <f>Principalcomponent!F207</f>
        <v>-0.24138418727645755</v>
      </c>
      <c r="P207" s="11">
        <f>Principalcomponent!G207</f>
        <v>0.42862659917705098</v>
      </c>
    </row>
    <row r="208" spans="1:16" x14ac:dyDescent="0.3">
      <c r="A208" s="8">
        <v>37271</v>
      </c>
      <c r="B208" s="11">
        <f>('Holding period returnprocess'!AJ209-'Holding period returnprocess'!U210)*12-'Holding period returnprocess'!B210</f>
        <v>-1.3249986171722208</v>
      </c>
      <c r="C208" s="11">
        <f>([1]monthly_yield2!AM209-[1]monthly_yield2!X210)*12-[1]monthly_yield2!$D210</f>
        <v>-2.0450036525726221</v>
      </c>
      <c r="D208" s="11">
        <f>([1]monthly_yield2!AN209-[1]monthly_yield2!Y210)*12-[1]monthly_yield2!$D210</f>
        <v>-3.8450047969816525</v>
      </c>
      <c r="E208" s="11">
        <f>([1]monthly_yield2!AO209-[1]monthly_yield2!Z210)*12-[1]monthly_yield2!$D210</f>
        <v>-2.2849977016450369</v>
      </c>
      <c r="F208" s="11">
        <f>([1]monthly_yield2!AP209-[1]monthly_yield2!AA210)*12-[1]monthly_yield2!$D210</f>
        <v>1.7949984073644343</v>
      </c>
      <c r="G208" s="11">
        <f>([1]monthly_yield2!AQ209-[1]monthly_yield2!AB210)*12-[1]monthly_yield2!$D210</f>
        <v>0.11500000953677425</v>
      </c>
      <c r="H208" s="11">
        <f>([1]monthly_yield2!AR209-[1]monthly_yield2!AC210)*12-[1]monthly_yield2!$D210</f>
        <v>14.514986276626193</v>
      </c>
      <c r="I208" s="11">
        <f>([1]monthly_yield2!AS209-[1]monthly_yield2!AD210)*12-[1]monthly_yield2!$D210</f>
        <v>38.491000009536947</v>
      </c>
      <c r="J208" s="11">
        <f>Economicpolicyuncertainty!B208</f>
        <v>229.05</v>
      </c>
      <c r="K208" s="11">
        <f>'Control variable'!E208</f>
        <v>6.3011431223348032E-3</v>
      </c>
      <c r="L208" s="11">
        <f>'Control variable'!F208</f>
        <v>2.2611654631369423E-3</v>
      </c>
      <c r="M208" s="11">
        <f>'Control variable'!G208</f>
        <v>-1.4493007302566864E-2</v>
      </c>
      <c r="N208" s="11">
        <f>Principalcomponent!E208</f>
        <v>0.18322779883827753</v>
      </c>
      <c r="O208" s="11">
        <f>Principalcomponent!F208</f>
        <v>-0.46803309968653894</v>
      </c>
      <c r="P208" s="11">
        <f>Principalcomponent!G208</f>
        <v>-0.82014634593822955</v>
      </c>
    </row>
    <row r="209" spans="1:16" x14ac:dyDescent="0.3">
      <c r="A209" s="8">
        <v>37240</v>
      </c>
      <c r="B209" s="11">
        <f>('Holding period returnprocess'!AJ210-'Holding period returnprocess'!U211)*12-'Holding period returnprocess'!B211</f>
        <v>-1.4200015664100116</v>
      </c>
      <c r="C209" s="11">
        <f>([1]monthly_yield2!AM210-[1]monthly_yield2!X211)*12-[1]monthly_yield2!$D211</f>
        <v>-5.6200004220007305</v>
      </c>
      <c r="D209" s="11">
        <f>([1]monthly_yield2!AN210-[1]monthly_yield2!Y211)*12-[1]monthly_yield2!$D211</f>
        <v>-10.539998590946309</v>
      </c>
      <c r="E209" s="11">
        <f>([1]monthly_yield2!AO210-[1]monthly_yield2!Z211)*12-[1]monthly_yield2!$D211</f>
        <v>-18.100011408328783</v>
      </c>
      <c r="F209" s="11">
        <f>([1]monthly_yield2!AP210-[1]monthly_yield2!AA211)*12-[1]monthly_yield2!$D211</f>
        <v>-24.459996759891752</v>
      </c>
      <c r="G209" s="11">
        <f>([1]monthly_yield2!AQ210-[1]monthly_yield2!AB211)*12-[1]monthly_yield2!$D211</f>
        <v>-34.89999538659967</v>
      </c>
      <c r="H209" s="11">
        <f>([1]monthly_yield2!AR210-[1]monthly_yield2!AC211)*12-[1]monthly_yield2!$D211</f>
        <v>-48.099954187870651</v>
      </c>
      <c r="I209" s="11">
        <f>([1]monthly_yield2!AS210-[1]monthly_yield2!AD211)*12-[1]monthly_yield2!$D211</f>
        <v>-69.507999964237229</v>
      </c>
      <c r="J209" s="11">
        <f>Economicpolicyuncertainty!B209</f>
        <v>181.41</v>
      </c>
      <c r="K209" s="11">
        <f>'Control variable'!E209</f>
        <v>2.353678296194302E-4</v>
      </c>
      <c r="L209" s="11">
        <f>'Control variable'!F209</f>
        <v>-3.9536905498282855E-3</v>
      </c>
      <c r="M209" s="11">
        <f>'Control variable'!G209</f>
        <v>2.1819047394639673E-2</v>
      </c>
      <c r="N209" s="11">
        <f>Principalcomponent!E209</f>
        <v>1.008889670042532</v>
      </c>
      <c r="O209" s="11">
        <f>Principalcomponent!F209</f>
        <v>0.65613280383567341</v>
      </c>
      <c r="P209" s="11">
        <f>Principalcomponent!G209</f>
        <v>-0.56054339087818217</v>
      </c>
    </row>
    <row r="210" spans="1:16" x14ac:dyDescent="0.3">
      <c r="A210" s="8">
        <v>37210</v>
      </c>
      <c r="B210" s="11">
        <f>('Holding period returnprocess'!AJ211-'Holding period returnprocess'!U212)*12-'Holding period returnprocess'!B212</f>
        <v>-0.29500025510796313</v>
      </c>
      <c r="C210" s="11">
        <f>([1]monthly_yield2!AM211-[1]monthly_yield2!X212)*12-[1]monthly_yield2!$D212</f>
        <v>-10.014996707439602</v>
      </c>
      <c r="D210" s="11">
        <f>([1]monthly_yield2!AN211-[1]monthly_yield2!Y212)*12-[1]monthly_yield2!$D212</f>
        <v>-15.895002543926173</v>
      </c>
      <c r="E210" s="11">
        <f>([1]monthly_yield2!AO211-[1]monthly_yield2!Z212)*12-[1]monthly_yield2!$D212</f>
        <v>-25.61499041318919</v>
      </c>
      <c r="F210" s="11">
        <f>([1]monthly_yield2!AP211-[1]monthly_yield2!AA212)*12-[1]monthly_yield2!$D212</f>
        <v>-44.094998538493812</v>
      </c>
      <c r="G210" s="11">
        <f>([1]monthly_yield2!AQ211-[1]monthly_yield2!AB212)*12-[1]monthly_yield2!$D212</f>
        <v>-58.015002429485747</v>
      </c>
      <c r="H210" s="11">
        <f>([1]monthly_yield2!AR211-[1]monthly_yield2!AC212)*12-[1]monthly_yield2!$D212</f>
        <v>-118.01494520902548</v>
      </c>
      <c r="I210" s="11">
        <f>([1]monthly_yield2!AS211-[1]monthly_yield2!AD212)*12-[1]monthly_yield2!$D212</f>
        <v>-158.851000140667</v>
      </c>
      <c r="J210" s="11">
        <f>Economicpolicyuncertainty!B210</f>
        <v>116.56</v>
      </c>
      <c r="K210" s="11">
        <f>'Control variable'!E210</f>
        <v>-4.9113332010302805E-3</v>
      </c>
      <c r="L210" s="11">
        <f>'Control variable'!F210</f>
        <v>-1.6896652851266045E-3</v>
      </c>
      <c r="M210" s="11">
        <f>'Control variable'!G210</f>
        <v>-5.0189744523855162E-2</v>
      </c>
      <c r="N210" s="11">
        <f>Principalcomponent!E210</f>
        <v>1.4508497593258034</v>
      </c>
      <c r="O210" s="11">
        <f>Principalcomponent!F210</f>
        <v>2.3677021648519272</v>
      </c>
      <c r="P210" s="11">
        <f>Principalcomponent!G210</f>
        <v>-0.99891503888162125</v>
      </c>
    </row>
    <row r="211" spans="1:16" x14ac:dyDescent="0.3">
      <c r="A211" s="8">
        <v>37179</v>
      </c>
      <c r="B211" s="11">
        <f>('Holding period returnprocess'!AJ212-'Holding period returnprocess'!U213)*12-'Holding period returnprocess'!B213</f>
        <v>4.760000824928337</v>
      </c>
      <c r="C211" s="11">
        <f>([1]monthly_yield2!AM212-[1]monthly_yield2!X213)*12-[1]monthly_yield2!$D213</f>
        <v>9.7999960184098143</v>
      </c>
      <c r="D211" s="11">
        <f>([1]monthly_yield2!AN212-[1]monthly_yield2!Y213)*12-[1]monthly_yield2!$D213</f>
        <v>12.320005059241993</v>
      </c>
      <c r="E211" s="11">
        <f>([1]monthly_yield2!AO212-[1]monthly_yield2!Z213)*12-[1]monthly_yield2!$D213</f>
        <v>15.919998764992144</v>
      </c>
      <c r="F211" s="11">
        <f>([1]monthly_yield2!AP212-[1]monthly_yield2!AA213)*12-[1]monthly_yield2!$D213</f>
        <v>28.279972672462293</v>
      </c>
      <c r="G211" s="11">
        <f>([1]monthly_yield2!AQ212-[1]monthly_yield2!AB213)*12-[1]monthly_yield2!$D213</f>
        <v>35.719965577125038</v>
      </c>
      <c r="H211" s="11">
        <f>([1]monthly_yield2!AR212-[1]monthly_yield2!AC213)*12-[1]monthly_yield2!$D213</f>
        <v>95.719908356665712</v>
      </c>
      <c r="I211" s="11">
        <f>([1]monthly_yield2!AS212-[1]monthly_yield2!AD213)*12-[1]monthly_yield2!$D213</f>
        <v>172.66399990940067</v>
      </c>
      <c r="J211" s="11">
        <f>Economicpolicyuncertainty!B211</f>
        <v>170.72</v>
      </c>
      <c r="K211" s="11">
        <f>'Control variable'!E211</f>
        <v>-4.3608005882309689E-3</v>
      </c>
      <c r="L211" s="11">
        <f>'Control variable'!F211</f>
        <v>-3.3707897084889887E-3</v>
      </c>
      <c r="M211" s="11">
        <f>'Control variable'!G211</f>
        <v>0</v>
      </c>
      <c r="N211" s="11">
        <f>Principalcomponent!E211</f>
        <v>-1.7992397824413691</v>
      </c>
      <c r="O211" s="11">
        <f>Principalcomponent!F211</f>
        <v>0.69506600643842786</v>
      </c>
      <c r="P211" s="11">
        <f>Principalcomponent!G211</f>
        <v>-1.9165333437455183</v>
      </c>
    </row>
    <row r="212" spans="1:16" x14ac:dyDescent="0.3">
      <c r="A212" s="8">
        <v>37149</v>
      </c>
      <c r="B212" s="11">
        <f>('Holding period returnprocess'!AJ213-'Holding period returnprocess'!U214)*12-'Holding period returnprocess'!B214</f>
        <v>10.100000977516112</v>
      </c>
      <c r="C212" s="11">
        <f>([1]monthly_yield2!AM213-[1]monthly_yield2!X214)*12-[1]monthly_yield2!$D214</f>
        <v>17.780005097389235</v>
      </c>
      <c r="D212" s="11">
        <f>([1]monthly_yield2!AN213-[1]monthly_yield2!Y214)*12-[1]monthly_yield2!$D214</f>
        <v>23.900002121925397</v>
      </c>
      <c r="E212" s="11">
        <f>([1]monthly_yield2!AO213-[1]monthly_yield2!Z214)*12-[1]monthly_yield2!$D214</f>
        <v>30.859998345375018</v>
      </c>
      <c r="F212" s="11">
        <f>([1]monthly_yield2!AP213-[1]monthly_yield2!AA214)*12-[1]monthly_yield2!$D214</f>
        <v>28.459992051124743</v>
      </c>
      <c r="G212" s="11">
        <f>([1]monthly_yield2!AQ213-[1]monthly_yield2!AB214)*12-[1]monthly_yield2!$D214</f>
        <v>29.060000061988831</v>
      </c>
      <c r="H212" s="11">
        <f>([1]monthly_yield2!AR213-[1]monthly_yield2!AC214)*12-[1]monthly_yield2!$D214</f>
        <v>3.8599954843538189</v>
      </c>
      <c r="I212" s="11">
        <f>([1]monthly_yield2!AS213-[1]monthly_yield2!AD214)*12-[1]monthly_yield2!$D214</f>
        <v>-35.679999938010951</v>
      </c>
      <c r="J212" s="11">
        <f>Economicpolicyuncertainty!B212</f>
        <v>336.96</v>
      </c>
      <c r="K212" s="11">
        <f>'Control variable'!E212</f>
        <v>-3.8315228035120472E-3</v>
      </c>
      <c r="L212" s="11">
        <f>'Control variable'!F212</f>
        <v>4.4969159536242757E-3</v>
      </c>
      <c r="M212" s="11">
        <f>'Control variable'!G212</f>
        <v>7.2495502038153414E-2</v>
      </c>
      <c r="N212" s="11">
        <f>Principalcomponent!E212</f>
        <v>-2.597426217970491</v>
      </c>
      <c r="O212" s="11">
        <f>Principalcomponent!F212</f>
        <v>4.5551102606197569</v>
      </c>
      <c r="P212" s="11">
        <f>Principalcomponent!G212</f>
        <v>0.14452016012063557</v>
      </c>
    </row>
    <row r="213" spans="1:16" x14ac:dyDescent="0.3">
      <c r="A213" s="8">
        <v>37118</v>
      </c>
      <c r="B213" s="11">
        <f>('Holding period returnprocess'!AJ214-'Holding period returnprocess'!U215)*12-'Holding period returnprocess'!B215</f>
        <v>1.1249983310700458</v>
      </c>
      <c r="C213" s="11">
        <f>([1]monthly_yield2!AM214-[1]monthly_yield2!X215)*12-[1]monthly_yield2!$D215</f>
        <v>3.2849962711333678</v>
      </c>
      <c r="D213" s="11">
        <f>([1]monthly_yield2!AN214-[1]monthly_yield2!Y215)*12-[1]monthly_yield2!$D215</f>
        <v>5.0849945545199073</v>
      </c>
      <c r="E213" s="11">
        <f>([1]monthly_yield2!AO214-[1]monthly_yield2!Z215)*12-[1]monthly_yield2!$D215</f>
        <v>6.2850077152249835</v>
      </c>
      <c r="F213" s="11">
        <f>([1]monthly_yield2!AP214-[1]monthly_yield2!AA215)*12-[1]monthly_yield2!$D215</f>
        <v>11.445028543471926</v>
      </c>
      <c r="G213" s="11">
        <f>([1]monthly_yield2!AQ214-[1]monthly_yield2!AB215)*12-[1]monthly_yield2!$D215</f>
        <v>26.085031747818057</v>
      </c>
      <c r="H213" s="11">
        <f>([1]monthly_yield2!AR214-[1]monthly_yield2!AC215)*12-[1]monthly_yield2!$D215</f>
        <v>33.28508210182094</v>
      </c>
      <c r="I213" s="11">
        <f>([1]monthly_yield2!AS214-[1]monthly_yield2!AD215)*12-[1]monthly_yield2!$D215</f>
        <v>46.916999704360599</v>
      </c>
      <c r="J213" s="11">
        <f>Economicpolicyuncertainty!B213</f>
        <v>61.89</v>
      </c>
      <c r="K213" s="11">
        <f>'Control variable'!E213</f>
        <v>-1.2405110140968347E-3</v>
      </c>
      <c r="L213" s="11">
        <f>'Control variable'!F213</f>
        <v>0</v>
      </c>
      <c r="M213" s="11">
        <f>'Control variable'!G213</f>
        <v>3.8318864302136602E-2</v>
      </c>
      <c r="N213" s="11">
        <f>Principalcomponent!E213</f>
        <v>-0.68737298498414656</v>
      </c>
      <c r="O213" s="11">
        <f>Principalcomponent!F213</f>
        <v>0.30391630150952431</v>
      </c>
      <c r="P213" s="11">
        <f>Principalcomponent!G213</f>
        <v>-0.63745965828623774</v>
      </c>
    </row>
    <row r="214" spans="1:16" x14ac:dyDescent="0.3">
      <c r="A214" s="8">
        <v>37087</v>
      </c>
      <c r="B214" s="11">
        <f>('Holding period returnprocess'!AJ215-'Holding period returnprocess'!U216)*12-'Holding period returnprocess'!B216</f>
        <v>2.5445465332779644</v>
      </c>
      <c r="C214" s="11">
        <f>([1]monthly_yield2!AM215-[1]monthly_yield2!X216)*12-[1]monthly_yield2!$D216</f>
        <v>11.304546762160083</v>
      </c>
      <c r="D214" s="11">
        <f>([1]monthly_yield2!AN215-[1]monthly_yield2!Y216)*12-[1]monthly_yield2!$D216</f>
        <v>16.824547219923499</v>
      </c>
      <c r="E214" s="11">
        <f>([1]monthly_yield2!AO215-[1]monthly_yield2!Z216)*12-[1]monthly_yield2!$D216</f>
        <v>24.264522958449401</v>
      </c>
      <c r="F214" s="11">
        <f>([1]monthly_yield2!AP215-[1]monthly_yield2!AA216)*12-[1]monthly_yield2!$D216</f>
        <v>35.544552255324319</v>
      </c>
      <c r="G214" s="11">
        <f>([1]monthly_yield2!AQ215-[1]monthly_yield2!AB216)*12-[1]monthly_yield2!$D216</f>
        <v>42.264534402540946</v>
      </c>
      <c r="H214" s="11">
        <f>([1]monthly_yield2!AR215-[1]monthly_yield2!AC216)*12-[1]monthly_yield2!$D216</f>
        <v>72.264477182080427</v>
      </c>
      <c r="I214" s="11">
        <f>([1]monthly_yield2!AS215-[1]monthly_yield2!AD216)*12-[1]monthly_yield2!$D216</f>
        <v>66.900545846632539</v>
      </c>
      <c r="J214" s="11">
        <f>Economicpolicyuncertainty!B214</f>
        <v>223.69</v>
      </c>
      <c r="K214" s="11">
        <f>'Control variable'!E214</f>
        <v>-5.7301580200362547E-3</v>
      </c>
      <c r="L214" s="11">
        <f>'Control variable'!F214</f>
        <v>-2.8129413766146126E-3</v>
      </c>
      <c r="M214" s="11">
        <f>'Control variable'!G214</f>
        <v>-7.7821404420549628E-3</v>
      </c>
      <c r="N214" s="11">
        <f>Principalcomponent!E214</f>
        <v>-1.4861387937829955</v>
      </c>
      <c r="O214" s="11">
        <f>Principalcomponent!F214</f>
        <v>-0.12940013457572078</v>
      </c>
      <c r="P214" s="11">
        <f>Principalcomponent!G214</f>
        <v>0.89639170229513843</v>
      </c>
    </row>
    <row r="215" spans="1:16" x14ac:dyDescent="0.3">
      <c r="A215" s="8">
        <v>37057</v>
      </c>
      <c r="B215" s="11">
        <f>('Holding period returnprocess'!AJ216-'Holding period returnprocess'!U217)*12-'Holding period returnprocess'!B217</f>
        <v>-0.93642715398057463</v>
      </c>
      <c r="C215" s="11">
        <f>([1]monthly_yield2!AM216-[1]monthly_yield2!X217)*12-[1]monthly_yield2!$D217</f>
        <v>-0.57643321934924829</v>
      </c>
      <c r="D215" s="11">
        <f>([1]monthly_yield2!AN216-[1]monthly_yield2!Y217)*12-[1]monthly_yield2!$D217</f>
        <v>-0.93643573704948624</v>
      </c>
      <c r="E215" s="11">
        <f>([1]monthly_yield2!AO216-[1]monthly_yield2!Z217)*12-[1]monthly_yield2!$D217</f>
        <v>-1.6564121622208536</v>
      </c>
      <c r="F215" s="11">
        <f>([1]monthly_yield2!AP216-[1]monthly_yield2!AA217)*12-[1]monthly_yield2!$D217</f>
        <v>-0.69644741002337485</v>
      </c>
      <c r="G215" s="11">
        <f>([1]monthly_yield2!AQ216-[1]monthly_yield2!AB217)*12-[1]monthly_yield2!$D217</f>
        <v>1.3435420614128541</v>
      </c>
      <c r="H215" s="11">
        <f>([1]monthly_yield2!AR216-[1]monthly_yield2!AC217)*12-[1]monthly_yield2!$D217</f>
        <v>9.7435626607783448</v>
      </c>
      <c r="I215" s="11">
        <f>([1]monthly_yield2!AS216-[1]monthly_yield2!AD217)*12-[1]monthly_yield2!$D217</f>
        <v>33.371571816051166</v>
      </c>
      <c r="J215" s="11">
        <f>Economicpolicyuncertainty!B215</f>
        <v>62</v>
      </c>
      <c r="K215" s="11">
        <f>'Control variable'!E215</f>
        <v>-5.9958019066100356E-3</v>
      </c>
      <c r="L215" s="11">
        <f>'Control variable'!F215</f>
        <v>1.686815131479348E-3</v>
      </c>
      <c r="M215" s="11">
        <f>'Control variable'!G215</f>
        <v>3.1498667059371016E-2</v>
      </c>
      <c r="N215" s="11">
        <f>Principalcomponent!E215</f>
        <v>0.10428237688833343</v>
      </c>
      <c r="O215" s="11">
        <f>Principalcomponent!F215</f>
        <v>-0.3299215932948793</v>
      </c>
      <c r="P215" s="11">
        <f>Principalcomponent!G215</f>
        <v>-0.47208606336370712</v>
      </c>
    </row>
    <row r="216" spans="1:16" x14ac:dyDescent="0.3">
      <c r="A216" s="8">
        <v>37026</v>
      </c>
      <c r="B216" s="11">
        <f>('Holding period returnprocess'!AJ217-'Holding period returnprocess'!U218)*12-'Holding period returnprocess'!B218</f>
        <v>2.3086595850158478</v>
      </c>
      <c r="C216" s="11">
        <f>([1]monthly_yield2!AM217-[1]monthly_yield2!X218)*12-[1]monthly_yield2!$D218</f>
        <v>0.50866988469839036</v>
      </c>
      <c r="D216" s="11">
        <f>([1]monthly_yield2!AN217-[1]monthly_yield2!Y218)*12-[1]monthly_yield2!$D218</f>
        <v>0.74867537786258076</v>
      </c>
      <c r="E216" s="11">
        <f>([1]monthly_yield2!AO217-[1]monthly_yield2!Z218)*12-[1]monthly_yield2!$D218</f>
        <v>0.3886442499333409</v>
      </c>
      <c r="F216" s="11">
        <f>([1]monthly_yield2!AP217-[1]monthly_yield2!AA218)*12-[1]monthly_yield2!$D218</f>
        <v>-5.611355750066787</v>
      </c>
      <c r="G216" s="11">
        <f>([1]monthly_yield2!AQ217-[1]monthly_yield2!AB218)*12-[1]monthly_yield2!$D218</f>
        <v>-11.011330573065772</v>
      </c>
      <c r="H216" s="11">
        <f>([1]monthly_yield2!AR217-[1]monthly_yield2!AC218)*12-[1]monthly_yield2!$D218</f>
        <v>-8.6112756414242089</v>
      </c>
      <c r="I216" s="11">
        <f>([1]monthly_yield2!AS217-[1]monthly_yield2!AD218)*12-[1]monthly_yield2!$D218</f>
        <v>4.9246602716612866</v>
      </c>
      <c r="J216" s="11">
        <f>Economicpolicyuncertainty!B216</f>
        <v>56.66</v>
      </c>
      <c r="K216" s="11">
        <f>'Control variable'!E216</f>
        <v>-6.1280903915326475E-3</v>
      </c>
      <c r="L216" s="11">
        <f>'Control variable'!F216</f>
        <v>4.5121339948660695E-3</v>
      </c>
      <c r="M216" s="11">
        <f>'Control variable'!G216</f>
        <v>-5.4488185284069797E-2</v>
      </c>
      <c r="N216" s="11">
        <f>Principalcomponent!E216</f>
        <v>-0.45074500192567152</v>
      </c>
      <c r="O216" s="11">
        <f>Principalcomponent!F216</f>
        <v>1.7918170444824228</v>
      </c>
      <c r="P216" s="11">
        <f>Principalcomponent!G216</f>
        <v>-1.0991415395135173</v>
      </c>
    </row>
    <row r="217" spans="1:16" x14ac:dyDescent="0.3">
      <c r="A217" s="8">
        <v>36996</v>
      </c>
      <c r="B217" s="11">
        <f>('Holding period returnprocess'!AJ218-'Holding period returnprocess'!U219)*12-'Holding period returnprocess'!B219</f>
        <v>0.48707092843483935</v>
      </c>
      <c r="C217" s="11">
        <f>([1]monthly_yield2!AM218-[1]monthly_yield2!X219)*12-[1]monthly_yield2!$D219</f>
        <v>-4.1929389134841806</v>
      </c>
      <c r="D217" s="11">
        <f>([1]monthly_yield2!AN218-[1]monthly_yield2!Y219)*12-[1]monthly_yield2!$D219</f>
        <v>-9.2329398290115883</v>
      </c>
      <c r="E217" s="11">
        <f>([1]monthly_yield2!AO218-[1]monthly_yield2!Z219)*12-[1]monthly_yield2!$D219</f>
        <v>-22.312924493928602</v>
      </c>
      <c r="F217" s="11">
        <f>([1]monthly_yield2!AP218-[1]monthly_yield2!AA219)*12-[1]monthly_yield2!$D219</f>
        <v>-31.552901376863428</v>
      </c>
      <c r="G217" s="11">
        <f>([1]monthly_yield2!AQ218-[1]monthly_yield2!AB219)*12-[1]monthly_yield2!$D219</f>
        <v>-51.712939371247259</v>
      </c>
      <c r="H217" s="11">
        <f>([1]monthly_yield2!AR218-[1]monthly_yield2!AC219)*12-[1]monthly_yield2!$D219</f>
        <v>-78.112971414705399</v>
      </c>
      <c r="I217" s="11">
        <f>([1]monthly_yield2!AS218-[1]monthly_yield2!AD219)*12-[1]monthly_yield2!$D219</f>
        <v>-89.584930215974353</v>
      </c>
      <c r="J217" s="11">
        <f>Economicpolicyuncertainty!B217</f>
        <v>52.21</v>
      </c>
      <c r="K217" s="11">
        <f>'Control variable'!E217</f>
        <v>-2.9193201154829691E-3</v>
      </c>
      <c r="L217" s="11">
        <f>'Control variable'!F217</f>
        <v>3.9648876636603336E-3</v>
      </c>
      <c r="M217" s="11">
        <f>'Control variable'!G217</f>
        <v>-7.5472056353829663E-3</v>
      </c>
      <c r="N217" s="11">
        <f>Principalcomponent!E217</f>
        <v>0.78541667265826998</v>
      </c>
      <c r="O217" s="11">
        <f>Principalcomponent!F217</f>
        <v>2.1965905990861541</v>
      </c>
      <c r="P217" s="11">
        <f>Principalcomponent!G217</f>
        <v>-0.9581151116885307</v>
      </c>
    </row>
    <row r="218" spans="1:16" x14ac:dyDescent="0.3">
      <c r="A218" s="8">
        <v>36965</v>
      </c>
      <c r="B218" s="11">
        <f>('Holding period returnprocess'!AJ219-'Holding period returnprocess'!U220)*12-'Holding period returnprocess'!B220</f>
        <v>3.6461013553474153</v>
      </c>
      <c r="C218" s="11">
        <f>([1]monthly_yield2!AM219-[1]monthly_yield2!X220)*12-[1]monthly_yield2!$D220</f>
        <v>4.6061061618657941</v>
      </c>
      <c r="D218" s="11">
        <f>([1]monthly_yield2!AN219-[1]monthly_yield2!Y220)*12-[1]monthly_yield2!$D220</f>
        <v>4.4861091373297892</v>
      </c>
      <c r="E218" s="11">
        <f>([1]monthly_yield2!AO219-[1]monthly_yield2!Z220)*12-[1]monthly_yield2!$D220</f>
        <v>3.8861011264652117</v>
      </c>
      <c r="F218" s="11">
        <f>([1]monthly_yield2!AP219-[1]monthly_yield2!AA220)*12-[1]monthly_yield2!$D220</f>
        <v>4.9660800693367317</v>
      </c>
      <c r="G218" s="11">
        <f>([1]monthly_yield2!AQ219-[1]monthly_yield2!AB220)*12-[1]monthly_yield2!$D220</f>
        <v>-2.1138645412593977</v>
      </c>
      <c r="H218" s="11">
        <f>([1]monthly_yield2!AR219-[1]monthly_yield2!AC220)*12-[1]monthly_yield2!$D220</f>
        <v>-22.513816476073167</v>
      </c>
      <c r="I218" s="11">
        <f>([1]monthly_yield2!AS219-[1]monthly_yield2!AD220)*12-[1]monthly_yield2!$D220</f>
        <v>-49.261894295897172</v>
      </c>
      <c r="J218" s="11">
        <f>Economicpolicyuncertainty!B218</f>
        <v>40.83</v>
      </c>
      <c r="K218" s="11">
        <f>'Control variable'!E218</f>
        <v>-2.3414709309253364E-3</v>
      </c>
      <c r="L218" s="11">
        <f>'Control variable'!F218</f>
        <v>2.2727282510026188E-3</v>
      </c>
      <c r="M218" s="11">
        <f>'Control variable'!G218</f>
        <v>0.1196645037560891</v>
      </c>
      <c r="N218" s="11">
        <f>Principalcomponent!E218</f>
        <v>-0.83399429459015373</v>
      </c>
      <c r="O218" s="11">
        <f>Principalcomponent!F218</f>
        <v>2.8892350887080767</v>
      </c>
      <c r="P218" s="11">
        <f>Principalcomponent!G218</f>
        <v>-0.86069857209601985</v>
      </c>
    </row>
    <row r="219" spans="1:16" x14ac:dyDescent="0.3">
      <c r="A219" s="8">
        <v>36937</v>
      </c>
      <c r="B219" s="11">
        <f>('Holding period returnprocess'!AJ220-'Holding period returnprocess'!U221)*12-'Holding period returnprocess'!B221</f>
        <v>-0.16011382526023787</v>
      </c>
      <c r="C219" s="11">
        <f>([1]monthly_yield2!AM220-[1]monthly_yield2!X221)*12-[1]monthly_yield2!$D221</f>
        <v>3.319885716976378</v>
      </c>
      <c r="D219" s="11">
        <f>([1]monthly_yield2!AN220-[1]monthly_yield2!Y221)*12-[1]monthly_yield2!$D221</f>
        <v>5.1198868613853872</v>
      </c>
      <c r="E219" s="11">
        <f>([1]monthly_yield2!AO220-[1]monthly_yield2!Z221)*12-[1]monthly_yield2!$D221</f>
        <v>7.2798905234946769</v>
      </c>
      <c r="F219" s="11">
        <f>([1]monthly_yield2!AP220-[1]monthly_yield2!AA221)*12-[1]monthly_yield2!$D221</f>
        <v>10.879892812313036</v>
      </c>
      <c r="G219" s="11">
        <f>([1]monthly_yield2!AQ220-[1]monthly_yield2!AB221)*12-[1]monthly_yield2!$D221</f>
        <v>30.679882512630165</v>
      </c>
      <c r="H219" s="11">
        <f>([1]monthly_yield2!AR220-[1]monthly_yield2!AC221)*12-[1]monthly_yield2!$D221</f>
        <v>31.879852757993028</v>
      </c>
      <c r="I219" s="11">
        <f>([1]monthly_yield2!AS220-[1]monthly_yield2!AD221)*12-[1]monthly_yield2!$D221</f>
        <v>32.443884801448625</v>
      </c>
      <c r="J219" s="11">
        <f>Economicpolicyuncertainty!B219</f>
        <v>173.46</v>
      </c>
      <c r="K219" s="11">
        <f>'Control variable'!E219</f>
        <v>-6.4196446580999421E-3</v>
      </c>
      <c r="L219" s="11">
        <f>'Control variable'!F219</f>
        <v>3.9897459592705062E-3</v>
      </c>
      <c r="M219" s="11">
        <f>'Control variable'!G219</f>
        <v>0</v>
      </c>
      <c r="N219" s="11">
        <f>Principalcomponent!E219</f>
        <v>-0.75410767935827361</v>
      </c>
      <c r="O219" s="11">
        <f>Principalcomponent!F219</f>
        <v>0.21886188177094384</v>
      </c>
      <c r="P219" s="11">
        <f>Principalcomponent!G219</f>
        <v>-0.10350641687886994</v>
      </c>
    </row>
    <row r="220" spans="1:16" x14ac:dyDescent="0.3">
      <c r="A220" s="8">
        <v>36906</v>
      </c>
      <c r="B220" s="11">
        <f>('Holding period returnprocess'!AJ221-'Holding period returnprocess'!U222)*12-'Holding period returnprocess'!B222</f>
        <v>6.6276874660229534</v>
      </c>
      <c r="C220" s="11">
        <f>([1]monthly_yield2!AM221-[1]monthly_yield2!X222)*12-[1]monthly_yield2!$D222</f>
        <v>9.7476902126048994</v>
      </c>
      <c r="D220" s="11">
        <f>([1]monthly_yield2!AN221-[1]monthly_yield2!Y222)*12-[1]monthly_yield2!$D222</f>
        <v>12.027679455158824</v>
      </c>
      <c r="E220" s="11">
        <f>([1]monthly_yield2!AO221-[1]monthly_yield2!Z222)*12-[1]monthly_yield2!$D222</f>
        <v>6.3876762508132057</v>
      </c>
      <c r="F220" s="11">
        <f>([1]monthly_yield2!AP221-[1]monthly_yield2!AA222)*12-[1]monthly_yield2!$D222</f>
        <v>4.7076778529853325</v>
      </c>
      <c r="G220" s="11">
        <f>([1]monthly_yield2!AQ221-[1]monthly_yield2!AB222)*12-[1]monthly_yield2!$D222</f>
        <v>-10.412336337687131</v>
      </c>
      <c r="H220" s="11">
        <f>([1]monthly_yield2!AR221-[1]monthly_yield2!AC222)*12-[1]monthly_yield2!$D222</f>
        <v>-16.412302005412506</v>
      </c>
      <c r="I220" s="11">
        <f>([1]monthly_yield2!AS221-[1]monthly_yield2!AD222)*12-[1]monthly_yield2!$D222</f>
        <v>-53.240315738322728</v>
      </c>
      <c r="J220" s="11">
        <f>Economicpolicyuncertainty!B220</f>
        <v>115.77</v>
      </c>
      <c r="K220" s="11">
        <f>'Control variable'!E220</f>
        <v>-6.4575155299898806E-3</v>
      </c>
      <c r="L220" s="11">
        <f>'Control variable'!F220</f>
        <v>6.3019400772771697E-3</v>
      </c>
      <c r="M220" s="11">
        <f>'Control variable'!G220</f>
        <v>-3.3336420267591836E-2</v>
      </c>
      <c r="N220" s="11">
        <f>Principalcomponent!E220</f>
        <v>-1.559459732806445</v>
      </c>
      <c r="O220" s="11">
        <f>Principalcomponent!F220</f>
        <v>4.5203738047838513</v>
      </c>
      <c r="P220" s="11">
        <f>Principalcomponent!G220</f>
        <v>-1.0843845930107783</v>
      </c>
    </row>
    <row r="221" spans="1:16" x14ac:dyDescent="0.3">
      <c r="A221" s="8">
        <v>36875</v>
      </c>
      <c r="B221" s="11">
        <f>('Holding period returnprocess'!AJ222-'Holding period returnprocess'!U223)*12-'Holding period returnprocess'!B223</f>
        <v>6.9134466443192251</v>
      </c>
      <c r="C221" s="11">
        <f>([1]monthly_yield2!AM222-[1]monthly_yield2!X223)*12-[1]monthly_yield2!$D223</f>
        <v>11.713447788728384</v>
      </c>
      <c r="D221" s="11">
        <f>([1]monthly_yield2!AN222-[1]monthly_yield2!Y223)*12-[1]monthly_yield2!$D223</f>
        <v>16.273449162019315</v>
      </c>
      <c r="E221" s="11">
        <f>([1]monthly_yield2!AO222-[1]monthly_yield2!Z223)*12-[1]monthly_yield2!$D223</f>
        <v>25.513466099275174</v>
      </c>
      <c r="F221" s="11">
        <f>([1]monthly_yield2!AP222-[1]monthly_yield2!AA223)*12-[1]monthly_yield2!$D223</f>
        <v>28.273460606112049</v>
      </c>
      <c r="G221" s="11">
        <f>([1]monthly_yield2!AQ222-[1]monthly_yield2!AB223)*12-[1]monthly_yield2!$D223</f>
        <v>42.9134638104563</v>
      </c>
      <c r="H221" s="11">
        <f>([1]monthly_yield2!AR222-[1]monthly_yield2!AC223)*12-[1]monthly_yield2!$D223</f>
        <v>45.313461521638793</v>
      </c>
      <c r="I221" s="11">
        <f>([1]monthly_yield2!AS222-[1]monthly_yield2!AD223)*12-[1]monthly_yield2!$D223</f>
        <v>20.449447788728573</v>
      </c>
      <c r="J221" s="11">
        <f>Economicpolicyuncertainty!B221</f>
        <v>266.22000000000003</v>
      </c>
      <c r="K221" s="11">
        <f>'Control variable'!E221</f>
        <v>-2.7872798113576839E-3</v>
      </c>
      <c r="L221" s="11">
        <f>'Control variable'!F221</f>
        <v>-5.745475596142432E-4</v>
      </c>
      <c r="M221" s="11">
        <f>'Control variable'!G221</f>
        <v>5.9088916370006371E-2</v>
      </c>
      <c r="N221" s="11">
        <f>Principalcomponent!E221</f>
        <v>-1.8379038601048387</v>
      </c>
      <c r="O221" s="11">
        <f>Principalcomponent!F221</f>
        <v>1.6053352721390681</v>
      </c>
      <c r="P221" s="11">
        <f>Principalcomponent!G221</f>
        <v>0.68919807755264439</v>
      </c>
    </row>
    <row r="222" spans="1:16" x14ac:dyDescent="0.3">
      <c r="A222" s="8">
        <v>36845</v>
      </c>
      <c r="B222" s="11">
        <f>('Holding period returnprocess'!AJ223-'Holding period returnprocess'!U224)*12-'Holding period returnprocess'!B224</f>
        <v>2.4681710029021406</v>
      </c>
      <c r="C222" s="11">
        <f>([1]monthly_yield2!AM223-[1]monthly_yield2!X224)*12-[1]monthly_yield2!$D224</f>
        <v>7.9881714606656526</v>
      </c>
      <c r="D222" s="11">
        <f>([1]monthly_yield2!AN223-[1]monthly_yield2!Y224)*12-[1]monthly_yield2!$D224</f>
        <v>12.66816985849295</v>
      </c>
      <c r="E222" s="11">
        <f>([1]monthly_yield2!AO223-[1]monthly_yield2!Z224)*12-[1]monthly_yield2!$D224</f>
        <v>24.668164136447096</v>
      </c>
      <c r="F222" s="11">
        <f>([1]monthly_yield2!AP223-[1]monthly_yield2!AA224)*12-[1]monthly_yield2!$D224</f>
        <v>31.148163678683169</v>
      </c>
      <c r="G222" s="11">
        <f>([1]monthly_yield2!AQ223-[1]monthly_yield2!AB224)*12-[1]monthly_yield2!$D224</f>
        <v>34.868168714084071</v>
      </c>
      <c r="H222" s="11">
        <f>([1]monthly_yield2!AR223-[1]monthly_yield2!AC224)*12-[1]monthly_yield2!$D224</f>
        <v>57.668118360078971</v>
      </c>
      <c r="I222" s="11">
        <f>([1]monthly_yield2!AS223-[1]monthly_yield2!AD224)*12-[1]monthly_yield2!$D224</f>
        <v>73.796173291720677</v>
      </c>
      <c r="J222" s="11">
        <f>Economicpolicyuncertainty!B222</f>
        <v>167.48</v>
      </c>
      <c r="K222" s="11">
        <f>'Control variable'!E222</f>
        <v>2.7146015860017992E-4</v>
      </c>
      <c r="L222" s="11">
        <f>'Control variable'!F222</f>
        <v>5.7454755961431269E-4</v>
      </c>
      <c r="M222" s="11">
        <f>'Control variable'!G222</f>
        <v>-1.7241806434505878E-2</v>
      </c>
      <c r="N222" s="11">
        <f>Principalcomponent!E222</f>
        <v>-1.3251299810582731</v>
      </c>
      <c r="O222" s="11">
        <f>Principalcomponent!F222</f>
        <v>8.050045187245361E-2</v>
      </c>
      <c r="P222" s="11">
        <f>Principalcomponent!G222</f>
        <v>0.20949268200781301</v>
      </c>
    </row>
    <row r="223" spans="1:16" x14ac:dyDescent="0.3">
      <c r="A223" s="8">
        <v>36814</v>
      </c>
      <c r="B223" s="11">
        <f>('Holding period returnprocess'!AJ224-'Holding period returnprocess'!U225)*12-'Holding period returnprocess'!B225</f>
        <v>-0.40209791511115789</v>
      </c>
      <c r="C223" s="11">
        <f>([1]monthly_yield2!AM224-[1]monthly_yield2!X225)*12-[1]monthly_yield2!$D225</f>
        <v>1.1578977361340872</v>
      </c>
      <c r="D223" s="11">
        <f>([1]monthly_yield2!AN224-[1]monthly_yield2!Y225)*12-[1]monthly_yield2!$D225</f>
        <v>1.6378972783700956</v>
      </c>
      <c r="E223" s="11">
        <f>([1]monthly_yield2!AO224-[1]monthly_yield2!Z225)*12-[1]monthly_yield2!$D225</f>
        <v>1.3978975072519741</v>
      </c>
      <c r="F223" s="11">
        <f>([1]monthly_yield2!AP224-[1]monthly_yield2!AA225)*12-[1]monthly_yield2!$D225</f>
        <v>5.237893845142727</v>
      </c>
      <c r="G223" s="11">
        <f>([1]monthly_yield2!AQ224-[1]monthly_yield2!AB225)*12-[1]monthly_yield2!$D225</f>
        <v>3.7979238286633201</v>
      </c>
      <c r="H223" s="11">
        <f>([1]monthly_yield2!AR224-[1]monthly_yield2!AC225)*12-[1]monthly_yield2!$D225</f>
        <v>26.597930695117292</v>
      </c>
      <c r="I223" s="11">
        <f>([1]monthly_yield2!AS224-[1]monthly_yield2!AD225)*12-[1]monthly_yield2!$D225</f>
        <v>12.653898651661583</v>
      </c>
      <c r="J223" s="11">
        <f>Economicpolicyuncertainty!B223</f>
        <v>43.8</v>
      </c>
      <c r="K223" s="11">
        <f>'Control variable'!E223</f>
        <v>-2.951707223780011E-3</v>
      </c>
      <c r="L223" s="11">
        <f>'Control variable'!F223</f>
        <v>1.7256259674696358E-3</v>
      </c>
      <c r="M223" s="11">
        <f>'Control variable'!G223</f>
        <v>7.0826052568612213E-2</v>
      </c>
      <c r="N223" s="11">
        <f>Principalcomponent!E223</f>
        <v>-4.601042032839231E-3</v>
      </c>
      <c r="O223" s="11">
        <f>Principalcomponent!F223</f>
        <v>-0.6419710139366277</v>
      </c>
      <c r="P223" s="11">
        <f>Principalcomponent!G223</f>
        <v>0.51841759141253241</v>
      </c>
    </row>
    <row r="224" spans="1:16" x14ac:dyDescent="0.3">
      <c r="A224" s="8">
        <v>36784</v>
      </c>
      <c r="B224" s="11">
        <f>('Holding period returnprocess'!AJ225-'Holding period returnprocess'!U226)*12-'Holding period returnprocess'!B226</f>
        <v>2.5250567559735861</v>
      </c>
      <c r="C224" s="11">
        <f>([1]monthly_yield2!AM225-[1]monthly_yield2!X226)*12-[1]monthly_yield2!$D226</f>
        <v>5.5250567559735861</v>
      </c>
      <c r="D224" s="11">
        <f>([1]monthly_yield2!AN225-[1]monthly_yield2!Y226)*12-[1]monthly_yield2!$D226</f>
        <v>7.2050723199386431</v>
      </c>
      <c r="E224" s="11">
        <f>([1]monthly_yield2!AO225-[1]monthly_yield2!Z226)*12-[1]monthly_yield2!$D226</f>
        <v>8.5250682000653839</v>
      </c>
      <c r="F224" s="11">
        <f>([1]monthly_yield2!AP225-[1]monthly_yield2!AA226)*12-[1]monthly_yield2!$D226</f>
        <v>4.9250773553384795</v>
      </c>
      <c r="G224" s="11">
        <f>([1]monthly_yield2!AQ225-[1]monthly_yield2!AB226)*12-[1]monthly_yield2!$D226</f>
        <v>-7.6749592657553558</v>
      </c>
      <c r="H224" s="11">
        <f>([1]monthly_yield2!AR225-[1]monthly_yield2!AC226)*12-[1]monthly_yield2!$D226</f>
        <v>-40.074956976935376</v>
      </c>
      <c r="I224" s="11">
        <f>([1]monthly_yield2!AS225-[1]monthly_yield2!AD226)*12-[1]monthly_yield2!$D226</f>
        <v>-62.922938666389719</v>
      </c>
      <c r="J224" s="11">
        <f>Economicpolicyuncertainty!B224</f>
        <v>140.94999999999999</v>
      </c>
      <c r="K224" s="11">
        <f>'Control variable'!E224</f>
        <v>3.8515112782358291E-3</v>
      </c>
      <c r="L224" s="11">
        <f>'Control variable'!F224</f>
        <v>5.19481687710393E-3</v>
      </c>
      <c r="M224" s="11">
        <f>'Control variable'!G224</f>
        <v>9.2166551049240476E-3</v>
      </c>
      <c r="N224" s="11">
        <f>Principalcomponent!E224</f>
        <v>-0.21106853834155992</v>
      </c>
      <c r="O224" s="11">
        <f>Principalcomponent!F224</f>
        <v>0.97862081202201767</v>
      </c>
      <c r="P224" s="11">
        <f>Principalcomponent!G224</f>
        <v>1.6492427803061351</v>
      </c>
    </row>
    <row r="225" spans="1:16" x14ac:dyDescent="0.3">
      <c r="A225" s="8">
        <v>36753</v>
      </c>
      <c r="B225" s="11">
        <f>('Holding period returnprocess'!AJ226-'Holding period returnprocess'!U227)*12-'Holding period returnprocess'!B227</f>
        <v>-1.0804661066940584</v>
      </c>
      <c r="C225" s="11">
        <f>([1]monthly_yield2!AM226-[1]monthly_yield2!X227)*12-[1]monthly_yield2!$D227</f>
        <v>3.5995380131790524</v>
      </c>
      <c r="D225" s="11">
        <f>([1]monthly_yield2!AN226-[1]monthly_yield2!Y227)*12-[1]monthly_yield2!$D227</f>
        <v>6.1195155827590453</v>
      </c>
      <c r="E225" s="11">
        <f>([1]monthly_yield2!AO226-[1]monthly_yield2!Z227)*12-[1]monthly_yield2!$D227</f>
        <v>11.5195190159865</v>
      </c>
      <c r="F225" s="11">
        <f>([1]monthly_yield2!AP226-[1]monthly_yield2!AA227)*12-[1]monthly_yield2!$D227</f>
        <v>18.359532520014735</v>
      </c>
      <c r="G225" s="11">
        <f>([1]monthly_yield2!AQ226-[1]monthly_yield2!AB227)*12-[1]monthly_yield2!$D227</f>
        <v>37.919522449214121</v>
      </c>
      <c r="H225" s="11">
        <f>([1]monthly_yield2!AR226-[1]monthly_yield2!AC227)*12-[1]monthly_yield2!$D227</f>
        <v>41.519547626214965</v>
      </c>
      <c r="I225" s="11">
        <f>([1]monthly_yield2!AS226-[1]monthly_yield2!AD227)*12-[1]monthly_yield2!$D227</f>
        <v>49.643529315669092</v>
      </c>
      <c r="J225" s="11">
        <f>Economicpolicyuncertainty!B225</f>
        <v>26.27</v>
      </c>
      <c r="K225" s="11">
        <f>'Control variable'!E225</f>
        <v>-2.9271614987179235E-3</v>
      </c>
      <c r="L225" s="11">
        <f>'Control variable'!F225</f>
        <v>0</v>
      </c>
      <c r="M225" s="11">
        <f>'Control variable'!G225</f>
        <v>9.3023926623136306E-3</v>
      </c>
      <c r="N225" s="11">
        <f>Principalcomponent!E225</f>
        <v>-0.51664943331833646</v>
      </c>
      <c r="O225" s="11">
        <f>Principalcomponent!F225</f>
        <v>-0.78587682123589253</v>
      </c>
      <c r="P225" s="11">
        <f>Principalcomponent!G225</f>
        <v>4.5955973758384581E-2</v>
      </c>
    </row>
    <row r="226" spans="1:16" x14ac:dyDescent="0.3">
      <c r="A226" s="8">
        <v>36722</v>
      </c>
      <c r="B226" s="11">
        <f>('Holding period returnprocess'!AJ227-'Holding period returnprocess'!U228)*12-'Holding period returnprocess'!B228</f>
        <v>2.0374090724259339</v>
      </c>
      <c r="C226" s="11">
        <f>([1]monthly_yield2!AM227-[1]monthly_yield2!X228)*12-[1]monthly_yield2!$D228</f>
        <v>3.8374102168349644</v>
      </c>
      <c r="D226" s="11">
        <f>([1]monthly_yield2!AN227-[1]monthly_yield2!Y228)*12-[1]monthly_yield2!$D228</f>
        <v>4.4374182276994567</v>
      </c>
      <c r="E226" s="11">
        <f>([1]monthly_yield2!AO227-[1]monthly_yield2!Z228)*12-[1]monthly_yield2!$D228</f>
        <v>3.1174109034810051</v>
      </c>
      <c r="F226" s="11">
        <f>([1]monthly_yield2!AP227-[1]monthly_yield2!AA228)*12-[1]monthly_yield2!$D228</f>
        <v>6.9574072413719712</v>
      </c>
      <c r="G226" s="11">
        <f>([1]monthly_yield2!AQ227-[1]monthly_yield2!AB228)*12-[1]monthly_yield2!$D228</f>
        <v>0.71744180252928302</v>
      </c>
      <c r="H226" s="11">
        <f>([1]monthly_yield2!AR227-[1]monthly_yield2!AC228)*12-[1]monthly_yield2!$D228</f>
        <v>33.117439513710409</v>
      </c>
      <c r="I226" s="11">
        <f>([1]monthly_yield2!AS227-[1]monthly_yield2!AD228)*12-[1]monthly_yield2!$D228</f>
        <v>46.701412047890258</v>
      </c>
      <c r="J226" s="11">
        <f>Economicpolicyuncertainty!B226</f>
        <v>72.25</v>
      </c>
      <c r="K226" s="11">
        <f>'Control variable'!E226</f>
        <v>-1.5126026072691792E-3</v>
      </c>
      <c r="L226" s="11">
        <f>'Control variable'!F226</f>
        <v>2.3174981403624824E-3</v>
      </c>
      <c r="M226" s="11">
        <f>'Control variable'!G226</f>
        <v>-1.8519047767237527E-2</v>
      </c>
      <c r="N226" s="11">
        <f>Principalcomponent!E226</f>
        <v>3.4487258055320553E-2</v>
      </c>
      <c r="O226" s="11">
        <f>Principalcomponent!F226</f>
        <v>-1.3032988358110329</v>
      </c>
      <c r="P226" s="11">
        <f>Principalcomponent!G226</f>
        <v>1.2614380704597705</v>
      </c>
    </row>
    <row r="227" spans="1:16" x14ac:dyDescent="0.3">
      <c r="A227" s="8">
        <v>36692</v>
      </c>
      <c r="B227" s="11">
        <f>('Holding period returnprocess'!AJ228-'Holding period returnprocess'!U229)*12-'Holding period returnprocess'!B229</f>
        <v>4.3087731518977215</v>
      </c>
      <c r="C227" s="11">
        <f>([1]monthly_yield2!AM228-[1]monthly_yield2!X229)*12-[1]monthly_yield2!$D229</f>
        <v>8.2687722363703244</v>
      </c>
      <c r="D227" s="11">
        <f>([1]monthly_yield2!AN228-[1]monthly_yield2!Y229)*12-[1]monthly_yield2!$D229</f>
        <v>13.428770176433545</v>
      </c>
      <c r="E227" s="11">
        <f>([1]monthly_yield2!AO228-[1]monthly_yield2!Z229)*12-[1]monthly_yield2!$D229</f>
        <v>22.428781620525385</v>
      </c>
      <c r="F227" s="11">
        <f>([1]monthly_yield2!AP228-[1]monthly_yield2!AA229)*12-[1]monthly_yield2!$D229</f>
        <v>23.508772007488147</v>
      </c>
      <c r="G227" s="11">
        <f>([1]monthly_yield2!AQ228-[1]monthly_yield2!AB229)*12-[1]monthly_yield2!$D229</f>
        <v>32.028743855021816</v>
      </c>
      <c r="H227" s="11">
        <f>([1]monthly_yield2!AR228-[1]monthly_yield2!AC229)*12-[1]monthly_yield2!$D229</f>
        <v>39.228736988567846</v>
      </c>
      <c r="I227" s="11">
        <f>([1]monthly_yield2!AS228-[1]monthly_yield2!AD229)*12-[1]monthly_yield2!$D229</f>
        <v>48.096773609660829</v>
      </c>
      <c r="J227" s="11">
        <f>Economicpolicyuncertainty!B227</f>
        <v>47.4</v>
      </c>
      <c r="K227" s="11">
        <f>'Control variable'!E227</f>
        <v>9.59353983207761E-4</v>
      </c>
      <c r="L227" s="11">
        <f>'Control variable'!F227</f>
        <v>5.2340916235981165E-3</v>
      </c>
      <c r="M227" s="11">
        <f>'Control variable'!G227</f>
        <v>-9.1324835632725868E-3</v>
      </c>
      <c r="N227" s="11">
        <f>Principalcomponent!E227</f>
        <v>-1.0208629738677111</v>
      </c>
      <c r="O227" s="11">
        <f>Principalcomponent!F227</f>
        <v>-0.48570389617616927</v>
      </c>
      <c r="P227" s="11">
        <f>Principalcomponent!G227</f>
        <v>1.9324339159718782</v>
      </c>
    </row>
    <row r="228" spans="1:16" x14ac:dyDescent="0.3">
      <c r="A228" s="8">
        <v>36661</v>
      </c>
      <c r="B228" s="11">
        <f>('Holding period returnprocess'!AJ229-'Holding period returnprocess'!U230)*12-'Holding period returnprocess'!B230</f>
        <v>-1.985925444129685</v>
      </c>
      <c r="C228" s="11">
        <f>([1]monthly_yield2!AM229-[1]monthly_yield2!X230)*12-[1]monthly_yield2!$D230</f>
        <v>-0.66592956400255066</v>
      </c>
      <c r="D228" s="11">
        <f>([1]monthly_yield2!AN229-[1]monthly_yield2!Y230)*12-[1]monthly_yield2!$D230</f>
        <v>-1.145923384192959</v>
      </c>
      <c r="E228" s="11">
        <f>([1]monthly_yield2!AO229-[1]monthly_yield2!Z230)*12-[1]monthly_yield2!$D230</f>
        <v>0.77407478475256664</v>
      </c>
      <c r="F228" s="11">
        <f>([1]monthly_yield2!AP229-[1]monthly_yield2!AA230)*12-[1]monthly_yield2!$D230</f>
        <v>-2.9459416947399619</v>
      </c>
      <c r="G228" s="11">
        <f>([1]monthly_yield2!AQ229-[1]monthly_yield2!AB230)*12-[1]monthly_yield2!$D230</f>
        <v>-7.6259172043834313</v>
      </c>
      <c r="H228" s="11">
        <f>([1]monthly_yield2!AR229-[1]monthly_yield2!AC230)*12-[1]monthly_yield2!$D230</f>
        <v>-26.825956114294431</v>
      </c>
      <c r="I228" s="11">
        <f>([1]monthly_yield2!AS229-[1]monthly_yield2!AD230)*12-[1]monthly_yield2!$D230</f>
        <v>-48.341924070838196</v>
      </c>
      <c r="J228" s="11">
        <f>Economicpolicyuncertainty!B228</f>
        <v>50.57</v>
      </c>
      <c r="K228" s="11">
        <f>'Control variable'!E228</f>
        <v>1.7025573336468707E-3</v>
      </c>
      <c r="L228" s="11">
        <f>'Control variable'!F228</f>
        <v>1.1668612759203679E-3</v>
      </c>
      <c r="M228" s="11">
        <f>'Control variable'!G228</f>
        <v>-7.0204258673248462E-2</v>
      </c>
      <c r="N228" s="11">
        <f>Principalcomponent!E228</f>
        <v>0.3241772460676261</v>
      </c>
      <c r="O228" s="11">
        <f>Principalcomponent!F228</f>
        <v>0.1465620619164428</v>
      </c>
      <c r="P228" s="11">
        <f>Principalcomponent!G228</f>
        <v>0.36896184625454964</v>
      </c>
    </row>
    <row r="229" spans="1:16" x14ac:dyDescent="0.3">
      <c r="A229" s="8">
        <v>36631</v>
      </c>
      <c r="B229" s="11">
        <f>('Holding period returnprocess'!AJ230-'Holding period returnprocess'!U231)*12-'Holding period returnprocess'!B231</f>
        <v>1.2180071852743328</v>
      </c>
      <c r="C229" s="11">
        <f>([1]monthly_yield2!AM230-[1]monthly_yield2!X231)*12-[1]monthly_yield2!$D231</f>
        <v>-3.5819939591348362</v>
      </c>
      <c r="D229" s="11">
        <f>([1]monthly_yield2!AN230-[1]monthly_yield2!Y231)*12-[1]monthly_yield2!$D231</f>
        <v>-6.4619912125530394</v>
      </c>
      <c r="E229" s="11">
        <f>([1]monthly_yield2!AO230-[1]monthly_yield2!Z231)*12-[1]monthly_yield2!$D231</f>
        <v>-13.661984346098132</v>
      </c>
      <c r="F229" s="11">
        <f>([1]monthly_yield2!AP230-[1]monthly_yield2!AA231)*12-[1]monthly_yield2!$D231</f>
        <v>-16.901961229032018</v>
      </c>
      <c r="G229" s="11">
        <f>([1]monthly_yield2!AQ230-[1]monthly_yield2!AB231)*12-[1]monthly_yield2!$D231</f>
        <v>-23.261975190823584</v>
      </c>
      <c r="H229" s="11">
        <f>([1]monthly_yield2!AR230-[1]monthly_yield2!AC231)*12-[1]monthly_yield2!$D231</f>
        <v>-25.662030122466511</v>
      </c>
      <c r="I229" s="11">
        <f>([1]monthly_yield2!AS230-[1]monthly_yield2!AD231)*12-[1]monthly_yield2!$D231</f>
        <v>-67.157998079008308</v>
      </c>
      <c r="J229" s="11">
        <f>Economicpolicyuncertainty!B229</f>
        <v>48.25</v>
      </c>
      <c r="K229" s="11">
        <f>'Control variable'!E229</f>
        <v>7.1768681615673674E-3</v>
      </c>
      <c r="L229" s="11">
        <f>'Control variable'!F229</f>
        <v>5.8394162243247637E-4</v>
      </c>
      <c r="M229" s="11">
        <f>'Control variable'!G229</f>
        <v>3.4486176071169189E-2</v>
      </c>
      <c r="N229" s="11">
        <f>Principalcomponent!E229</f>
        <v>0.64780321978515831</v>
      </c>
      <c r="O229" s="11">
        <f>Principalcomponent!F229</f>
        <v>0.80168577206056013</v>
      </c>
      <c r="P229" s="11">
        <f>Principalcomponent!G229</f>
        <v>-0.43082834240329632</v>
      </c>
    </row>
    <row r="230" spans="1:16" x14ac:dyDescent="0.3">
      <c r="A230" s="8">
        <v>36600</v>
      </c>
      <c r="B230" s="11">
        <f>('Holding period returnprocess'!AJ231-'Holding period returnprocess'!U232)*12-'Holding period returnprocess'!B232</f>
        <v>-0.13252911535727296</v>
      </c>
      <c r="C230" s="11">
        <f>([1]monthly_yield2!AM231-[1]monthly_yield2!X232)*12-[1]monthly_yield2!$D232</f>
        <v>1.5474807265617576</v>
      </c>
      <c r="D230" s="11">
        <f>([1]monthly_yield2!AN231-[1]monthly_yield2!Y232)*12-[1]monthly_yield2!$D232</f>
        <v>5.8674708846429615</v>
      </c>
      <c r="E230" s="11">
        <f>([1]monthly_yield2!AO231-[1]monthly_yield2!Z232)*12-[1]monthly_yield2!$D232</f>
        <v>18.227473402343158</v>
      </c>
      <c r="F230" s="11">
        <f>([1]monthly_yield2!AP231-[1]monthly_yield2!AA232)*12-[1]monthly_yield2!$D232</f>
        <v>33.587464475951002</v>
      </c>
      <c r="G230" s="11">
        <f>([1]monthly_yield2!AQ231-[1]monthly_yield2!AB232)*12-[1]monthly_yield2!$D232</f>
        <v>47.627459669432191</v>
      </c>
      <c r="H230" s="11">
        <f>([1]monthly_yield2!AR231-[1]monthly_yield2!AC232)*12-[1]monthly_yield2!$D232</f>
        <v>63.227530622803037</v>
      </c>
      <c r="I230" s="11">
        <f>([1]monthly_yield2!AS231-[1]monthly_yield2!AD232)*12-[1]monthly_yield2!$D232</f>
        <v>92.231475691161265</v>
      </c>
      <c r="J230" s="11">
        <f>Economicpolicyuncertainty!B230</f>
        <v>69.33</v>
      </c>
      <c r="K230" s="11">
        <f>'Control variable'!E230</f>
        <v>3.6173704742372636E-3</v>
      </c>
      <c r="L230" s="11">
        <f>'Control variable'!F230</f>
        <v>8.2111898303948438E-3</v>
      </c>
      <c r="M230" s="11">
        <f>'Control variable'!G230</f>
        <v>-8.7336799687546662E-3</v>
      </c>
      <c r="N230" s="11">
        <f>Principalcomponent!E230</f>
        <v>-0.68059511212013735</v>
      </c>
      <c r="O230" s="11">
        <f>Principalcomponent!F230</f>
        <v>-1.5503563155663604</v>
      </c>
      <c r="P230" s="11">
        <f>Principalcomponent!G230</f>
        <v>-4.5518154315226371E-2</v>
      </c>
    </row>
    <row r="231" spans="1:16" x14ac:dyDescent="0.3">
      <c r="A231" s="8">
        <v>36571</v>
      </c>
      <c r="B231" s="11">
        <f>('Holding period returnprocess'!AJ232-'Holding period returnprocess'!U233)*12-'Holding period returnprocess'!B233</f>
        <v>1.8773137998492828</v>
      </c>
      <c r="C231" s="11">
        <f>([1]monthly_yield2!AM232-[1]monthly_yield2!X233)*12-[1]monthly_yield2!$D233</f>
        <v>2.5973073911577274</v>
      </c>
      <c r="D231" s="11">
        <f>([1]monthly_yield2!AN232-[1]monthly_yield2!Y233)*12-[1]monthly_yield2!$D233</f>
        <v>3.1973154020221983</v>
      </c>
      <c r="E231" s="11">
        <f>([1]monthly_yield2!AO232-[1]monthly_yield2!Z233)*12-[1]monthly_yield2!$D233</f>
        <v>6.6773035001666869</v>
      </c>
      <c r="F231" s="11">
        <f>([1]monthly_yield2!AP232-[1]monthly_yield2!AA233)*12-[1]monthly_yield2!$D233</f>
        <v>7.3973028135215202</v>
      </c>
      <c r="G231" s="11">
        <f>([1]monthly_yield2!AQ232-[1]monthly_yield2!AB233)*12-[1]monthly_yield2!$D233</f>
        <v>31.877279467574169</v>
      </c>
      <c r="H231" s="11">
        <f>([1]monthly_yield2!AR232-[1]monthly_yield2!AC233)*12-[1]monthly_yield2!$D233</f>
        <v>63.077249712936009</v>
      </c>
      <c r="I231" s="11">
        <f>([1]monthly_yield2!AS232-[1]monthly_yield2!AD233)*12-[1]monthly_yield2!$D233</f>
        <v>93.917309222212793</v>
      </c>
      <c r="J231" s="11">
        <f>Economicpolicyuncertainty!B231</f>
        <v>36.19</v>
      </c>
      <c r="K231" s="11">
        <f>'Control variable'!E231</f>
        <v>2.967693152288712E-3</v>
      </c>
      <c r="L231" s="11">
        <f>'Control variable'!F231</f>
        <v>5.9066917153901798E-3</v>
      </c>
      <c r="M231" s="11">
        <f>'Control variable'!G231</f>
        <v>5.3584246134106471E-2</v>
      </c>
      <c r="N231" s="11">
        <f>Principalcomponent!E231</f>
        <v>-0.52875641005239715</v>
      </c>
      <c r="O231" s="11">
        <f>Principalcomponent!F231</f>
        <v>-0.74523914904126121</v>
      </c>
      <c r="P231" s="11">
        <f>Principalcomponent!G231</f>
        <v>-0.76631115355042123</v>
      </c>
    </row>
    <row r="232" spans="1:16" x14ac:dyDescent="0.3">
      <c r="A232" s="8">
        <v>36540</v>
      </c>
      <c r="B232" s="11">
        <f>('Holding period returnprocess'!AJ233-'Holding period returnprocess'!U234)*12-'Holding period returnprocess'!B234</f>
        <v>-2.815610300113816</v>
      </c>
      <c r="C232" s="11">
        <f>([1]monthly_yield2!AM233-[1]monthly_yield2!X234)*12-[1]monthly_yield2!$D234</f>
        <v>-7.8556169376870262</v>
      </c>
      <c r="D232" s="11">
        <f>([1]monthly_yield2!AN233-[1]monthly_yield2!Y234)*12-[1]monthly_yield2!$D234</f>
        <v>-11.935613046695986</v>
      </c>
      <c r="E232" s="11">
        <f>([1]monthly_yield2!AO233-[1]monthly_yield2!Z234)*12-[1]monthly_yield2!$D234</f>
        <v>-19.975602518131403</v>
      </c>
      <c r="F232" s="11">
        <f>([1]monthly_yield2!AP233-[1]monthly_yield2!AA234)*12-[1]monthly_yield2!$D234</f>
        <v>-15.775592218449043</v>
      </c>
      <c r="G232" s="11">
        <f>([1]monthly_yield2!AQ233-[1]monthly_yield2!AB234)*12-[1]monthly_yield2!$D234</f>
        <v>-26.575610528996172</v>
      </c>
      <c r="H232" s="11">
        <f>([1]monthly_yield2!AR233-[1]monthly_yield2!AC234)*12-[1]monthly_yield2!$D234</f>
        <v>27.424423803278707</v>
      </c>
      <c r="I232" s="11">
        <f>([1]monthly_yield2!AS233-[1]monthly_yield2!AD234)*12-[1]monthly_yield2!$D234</f>
        <v>59.056391759822851</v>
      </c>
      <c r="J232" s="11">
        <f>Economicpolicyuncertainty!B232</f>
        <v>55.95</v>
      </c>
      <c r="K232" s="11">
        <f>'Control variable'!E232</f>
        <v>1.7521959573364701E-4</v>
      </c>
      <c r="L232" s="11">
        <f>'Control variable'!F232</f>
        <v>2.9664809650965271E-3</v>
      </c>
      <c r="M232" s="11">
        <f>'Control variable'!G232</f>
        <v>-3.6039936483196928E-2</v>
      </c>
      <c r="N232" s="11">
        <f>Principalcomponent!E232</f>
        <v>1.136610594274206</v>
      </c>
      <c r="O232" s="11">
        <f>Principalcomponent!F232</f>
        <v>-1.6596480934200892</v>
      </c>
      <c r="P232" s="11">
        <f>Principalcomponent!G232</f>
        <v>-1.1970926194858014</v>
      </c>
    </row>
    <row r="233" spans="1:16" x14ac:dyDescent="0.3">
      <c r="A233" s="8">
        <v>36509</v>
      </c>
      <c r="B233" s="11">
        <f>('Holding period returnprocess'!AJ234-'Holding period returnprocess'!U235)*12-'Holding period returnprocess'!B235</f>
        <v>-2.0972553116411339</v>
      </c>
      <c r="C233" s="11">
        <f>([1]monthly_yield2!AM234-[1]monthly_yield2!X235)*12-[1]monthly_yield2!$D235</f>
        <v>-4.2572418076128455</v>
      </c>
      <c r="D233" s="11">
        <f>([1]monthly_yield2!AN234-[1]monthly_yield2!Y235)*12-[1]monthly_yield2!$D235</f>
        <v>-7.3772445541946849</v>
      </c>
      <c r="E233" s="11">
        <f>([1]monthly_yield2!AO234-[1]monthly_yield2!Z235)*12-[1]monthly_yield2!$D235</f>
        <v>-13.737252793940907</v>
      </c>
      <c r="F233" s="11">
        <f>([1]monthly_yield2!AP234-[1]monthly_yield2!AA235)*12-[1]monthly_yield2!$D235</f>
        <v>-21.417251191767715</v>
      </c>
      <c r="G233" s="11">
        <f>([1]monthly_yield2!AQ234-[1]monthly_yield2!AB235)*12-[1]monthly_yield2!$D235</f>
        <v>-31.137250505122037</v>
      </c>
      <c r="H233" s="11">
        <f>([1]monthly_yield2!AR234-[1]monthly_yield2!AC235)*12-[1]monthly_yield2!$D235</f>
        <v>-49.137261949213659</v>
      </c>
      <c r="I233" s="11">
        <f>([1]monthly_yield2!AS234-[1]monthly_yield2!AD235)*12-[1]monthly_yield2!$D235</f>
        <v>-108.78925279394082</v>
      </c>
      <c r="J233" s="11">
        <f>Economicpolicyuncertainty!B233</f>
        <v>29.57</v>
      </c>
      <c r="K233" s="11">
        <f>'Control variable'!E233</f>
        <v>7.6995461303699456E-3</v>
      </c>
      <c r="L233" s="11">
        <f>'Control variable'!F233</f>
        <v>0</v>
      </c>
      <c r="M233" s="11">
        <f>'Control variable'!G233</f>
        <v>-1.7544309650909508E-2</v>
      </c>
      <c r="N233" s="11">
        <f>Principalcomponent!E233</f>
        <v>1.1783258164938999</v>
      </c>
      <c r="O233" s="11">
        <f>Principalcomponent!F233</f>
        <v>0.19763677513979175</v>
      </c>
      <c r="P233" s="11">
        <f>Principalcomponent!G233</f>
        <v>0.3878429528070903</v>
      </c>
    </row>
    <row r="234" spans="1:16" x14ac:dyDescent="0.3">
      <c r="A234" s="8">
        <v>36479</v>
      </c>
      <c r="B234" s="11">
        <f>('Holding period returnprocess'!AJ235-'Holding period returnprocess'!U236)*12-'Holding period returnprocess'!B236</f>
        <v>-1.8966448500158215</v>
      </c>
      <c r="C234" s="11">
        <f>([1]monthly_yield2!AM235-[1]monthly_yield2!X236)*12-[1]monthly_yield2!$D236</f>
        <v>-3.9366514875891276</v>
      </c>
      <c r="D234" s="11">
        <f>([1]monthly_yield2!AN235-[1]monthly_yield2!Y236)*12-[1]monthly_yield2!$D236</f>
        <v>-4.0566485121252178</v>
      </c>
      <c r="E234" s="11">
        <f>([1]monthly_yield2!AO235-[1]monthly_yield2!Z236)*12-[1]monthly_yield2!$D236</f>
        <v>-7.0566656782627</v>
      </c>
      <c r="F234" s="11">
        <f>([1]monthly_yield2!AP235-[1]monthly_yield2!AA236)*12-[1]monthly_yield2!$D236</f>
        <v>-6.2166578962812586</v>
      </c>
      <c r="G234" s="11">
        <f>([1]monthly_yield2!AQ235-[1]monthly_yield2!AB236)*12-[1]monthly_yield2!$D236</f>
        <v>-17.856626768350889</v>
      </c>
      <c r="H234" s="11">
        <f>([1]monthly_yield2!AR235-[1]monthly_yield2!AC236)*12-[1]monthly_yield2!$D236</f>
        <v>-22.656622190714511</v>
      </c>
      <c r="I234" s="11">
        <f>([1]monthly_yield2!AS235-[1]monthly_yield2!AD236)*12-[1]monthly_yield2!$D236</f>
        <v>0.87535492110204771</v>
      </c>
      <c r="J234" s="11">
        <f>Economicpolicyuncertainty!B234</f>
        <v>57.28</v>
      </c>
      <c r="K234" s="11">
        <f>'Control variable'!E234</f>
        <v>4.7115703862394944E-3</v>
      </c>
      <c r="L234" s="11">
        <f>'Control variable'!F234</f>
        <v>5.9435365791266363E-4</v>
      </c>
      <c r="M234" s="11">
        <f>'Control variable'!G234</f>
        <v>-0.10709813555636698</v>
      </c>
      <c r="N234" s="11">
        <f>Principalcomponent!E234</f>
        <v>0.84177432554235598</v>
      </c>
      <c r="O234" s="11">
        <f>Principalcomponent!F234</f>
        <v>-0.92771709537220837</v>
      </c>
      <c r="P234" s="11">
        <f>Principalcomponent!G234</f>
        <v>0.12811532503292</v>
      </c>
    </row>
    <row r="235" spans="1:16" x14ac:dyDescent="0.3">
      <c r="A235" s="8">
        <v>36448</v>
      </c>
      <c r="B235" s="11">
        <f>('Holding period returnprocess'!AJ236-'Holding period returnprocess'!U237)*12-'Holding period returnprocess'!B237</f>
        <v>-1.573243886425022</v>
      </c>
      <c r="C235" s="11">
        <f>([1]monthly_yield2!AM236-[1]monthly_yield2!X237)*12-[1]monthly_yield2!$D237</f>
        <v>-2.8932397665520178</v>
      </c>
      <c r="D235" s="11">
        <f>([1]monthly_yield2!AN236-[1]monthly_yield2!Y237)*12-[1]monthly_yield2!$D237</f>
        <v>-6.2532537283441592</v>
      </c>
      <c r="E235" s="11">
        <f>([1]monthly_yield2!AO236-[1]monthly_yield2!Z237)*12-[1]monthly_yield2!$D237</f>
        <v>-10.453218251659418</v>
      </c>
      <c r="F235" s="11">
        <f>([1]monthly_yield2!AP236-[1]monthly_yield2!AA237)*12-[1]monthly_yield2!$D237</f>
        <v>-6.6132562460441413</v>
      </c>
      <c r="G235" s="11">
        <f>([1]monthly_yield2!AQ236-[1]monthly_yield2!AB237)*12-[1]monthly_yield2!$D237</f>
        <v>-13.453229695751002</v>
      </c>
      <c r="H235" s="11">
        <f>([1]monthly_yield2!AR236-[1]monthly_yield2!AC237)*12-[1]monthly_yield2!$D237</f>
        <v>-11.053289205028005</v>
      </c>
      <c r="I235" s="11">
        <f>([1]monthly_yield2!AS236-[1]monthly_yield2!AD237)*12-[1]monthly_yield2!$D237</f>
        <v>-18.853243428661568</v>
      </c>
      <c r="J235" s="11">
        <f>Economicpolicyuncertainty!B235</f>
        <v>122.43</v>
      </c>
      <c r="K235" s="11">
        <f>'Control variable'!E235</f>
        <v>1.3247879143179981E-2</v>
      </c>
      <c r="L235" s="11">
        <f>'Control variable'!F235</f>
        <v>1.7851834553526762E-3</v>
      </c>
      <c r="M235" s="11">
        <f>'Control variable'!G235</f>
        <v>6.4538521137571164E-2</v>
      </c>
      <c r="N235" s="11">
        <f>Principalcomponent!E235</f>
        <v>0.82734877521472339</v>
      </c>
      <c r="O235" s="11">
        <f>Principalcomponent!F235</f>
        <v>-0.95948432494721247</v>
      </c>
      <c r="P235" s="11">
        <f>Principalcomponent!G235</f>
        <v>0.42945261305198767</v>
      </c>
    </row>
    <row r="236" spans="1:16" x14ac:dyDescent="0.3">
      <c r="A236" s="8">
        <v>36418</v>
      </c>
      <c r="B236" s="11">
        <f>('Holding period returnprocess'!AJ237-'Holding period returnprocess'!U238)*12-'Holding period returnprocess'!B238</f>
        <v>1.5467617211798732</v>
      </c>
      <c r="C236" s="11">
        <f>([1]monthly_yield2!AM237-[1]monthly_yield2!X238)*12-[1]monthly_yield2!$D238</f>
        <v>2.9867546258430444</v>
      </c>
      <c r="D236" s="11">
        <f>([1]monthly_yield2!AN237-[1]monthly_yield2!Y238)*12-[1]monthly_yield2!$D238</f>
        <v>4.9067699609260309</v>
      </c>
      <c r="E236" s="11">
        <f>([1]monthly_yield2!AO237-[1]monthly_yield2!Z238)*12-[1]monthly_yield2!$D238</f>
        <v>6.5867511926150151</v>
      </c>
      <c r="F236" s="11">
        <f>([1]monthly_yield2!AP237-[1]monthly_yield2!AA238)*12-[1]monthly_yield2!$D238</f>
        <v>8.9867489037971673</v>
      </c>
      <c r="G236" s="11">
        <f>([1]monthly_yield2!AQ237-[1]monthly_yield2!AB238)*12-[1]monthly_yield2!$D238</f>
        <v>10.186747759387305</v>
      </c>
      <c r="H236" s="11">
        <f>([1]monthly_yield2!AR237-[1]monthly_yield2!AC238)*12-[1]monthly_yield2!$D238</f>
        <v>5.3867523370235126</v>
      </c>
      <c r="I236" s="11">
        <f>([1]monthly_yield2!AS237-[1]monthly_yield2!AD238)*12-[1]monthly_yield2!$D238</f>
        <v>24.238756914661298</v>
      </c>
      <c r="J236" s="11">
        <f>Economicpolicyuncertainty!B236</f>
        <v>28.29</v>
      </c>
      <c r="K236" s="11">
        <f>'Control variable'!E236</f>
        <v>-4.2286303564259727E-3</v>
      </c>
      <c r="L236" s="11">
        <f>'Control variable'!F236</f>
        <v>4.7761284821472129E-3</v>
      </c>
      <c r="M236" s="11">
        <f>'Control variable'!G236</f>
        <v>0</v>
      </c>
      <c r="N236" s="11">
        <f>Principalcomponent!E236</f>
        <v>-0.44179429118079022</v>
      </c>
      <c r="O236" s="11">
        <f>Principalcomponent!F236</f>
        <v>0.52413400260379384</v>
      </c>
      <c r="P236" s="11">
        <f>Principalcomponent!G236</f>
        <v>-0.24853801550734095</v>
      </c>
    </row>
    <row r="237" spans="1:16" x14ac:dyDescent="0.3">
      <c r="A237" s="8">
        <v>36387</v>
      </c>
      <c r="B237" s="11">
        <f>('Holding period returnprocess'!AJ238-'Holding period returnprocess'!U239)*12-'Holding period returnprocess'!B239</f>
        <v>-1.3032441439171727</v>
      </c>
      <c r="C237" s="11">
        <f>([1]monthly_yield2!AM238-[1]monthly_yield2!X239)*12-[1]monthly_yield2!$D239</f>
        <v>-1.6632409395714696</v>
      </c>
      <c r="D237" s="11">
        <f>([1]monthly_yield2!AN238-[1]monthly_yield2!Y239)*12-[1]monthly_yield2!$D239</f>
        <v>-3.5832562746544134</v>
      </c>
      <c r="E237" s="11">
        <f>([1]monthly_yield2!AO238-[1]monthly_yield2!Z239)*12-[1]monthly_yield2!$D239</f>
        <v>-2.8632397951621833</v>
      </c>
      <c r="F237" s="11">
        <f>([1]monthly_yield2!AP238-[1]monthly_yield2!AA239)*12-[1]monthly_yield2!$D239</f>
        <v>-7.6632352175256351</v>
      </c>
      <c r="G237" s="11">
        <f>([1]monthly_yield2!AQ238-[1]monthly_yield2!AB239)*12-[1]monthly_yield2!$D239</f>
        <v>-6.4632363619346442</v>
      </c>
      <c r="H237" s="11">
        <f>([1]monthly_yield2!AR238-[1]monthly_yield2!AC239)*12-[1]monthly_yield2!$D239</f>
        <v>-20.863165408564992</v>
      </c>
      <c r="I237" s="11">
        <f>([1]monthly_yield2!AS238-[1]monthly_yield2!AD239)*12-[1]monthly_yield2!$D239</f>
        <v>-45.847243228389956</v>
      </c>
      <c r="J237" s="11">
        <f>Economicpolicyuncertainty!B237</f>
        <v>25.47</v>
      </c>
      <c r="K237" s="11">
        <f>'Control variable'!E237</f>
        <v>4.2003002937601678E-3</v>
      </c>
      <c r="L237" s="11">
        <f>'Control variable'!F237</f>
        <v>2.3966458445996747E-3</v>
      </c>
      <c r="M237" s="11">
        <f>'Control variable'!G237</f>
        <v>7.7961541469711709E-2</v>
      </c>
      <c r="N237" s="11">
        <f>Principalcomponent!E237</f>
        <v>0.72533256136595103</v>
      </c>
      <c r="O237" s="11">
        <f>Principalcomponent!F237</f>
        <v>-0.94056823756356867</v>
      </c>
      <c r="P237" s="11">
        <f>Principalcomponent!G237</f>
        <v>1.3026842921276567</v>
      </c>
    </row>
    <row r="238" spans="1:16" x14ac:dyDescent="0.3">
      <c r="A238" s="8">
        <v>36356</v>
      </c>
      <c r="B238" s="11">
        <f>('Holding period returnprocess'!AJ239-'Holding period returnprocess'!U240)*12-'Holding period returnprocess'!B240</f>
        <v>-0.32824257035448667</v>
      </c>
      <c r="C238" s="11">
        <f>([1]monthly_yield2!AM239-[1]monthly_yield2!X240)*12-[1]monthly_yield2!$D240</f>
        <v>-2.0082409681814433</v>
      </c>
      <c r="D238" s="11">
        <f>([1]monthly_yield2!AN239-[1]monthly_yield2!Y240)*12-[1]monthly_yield2!$D240</f>
        <v>-3.5682308973806407</v>
      </c>
      <c r="E238" s="11">
        <f>([1]monthly_yield2!AO239-[1]monthly_yield2!Z240)*12-[1]monthly_yield2!$D240</f>
        <v>-8.6082489790458077</v>
      </c>
      <c r="F238" s="11">
        <f>([1]monthly_yield2!AP239-[1]monthly_yield2!AA240)*12-[1]monthly_yield2!$D240</f>
        <v>-13.888249665691017</v>
      </c>
      <c r="G238" s="11">
        <f>([1]monthly_yield2!AQ239-[1]monthly_yield2!AB240)*12-[1]monthly_yield2!$D240</f>
        <v>-12.808259278727956</v>
      </c>
      <c r="H238" s="11">
        <f>([1]monthly_yield2!AR239-[1]monthly_yield2!AC240)*12-[1]monthly_yield2!$D240</f>
        <v>-26.008275300458347</v>
      </c>
      <c r="I238" s="11">
        <f>([1]monthly_yield2!AS239-[1]monthly_yield2!AD240)*12-[1]monthly_yield2!$D240</f>
        <v>-23.044243257000158</v>
      </c>
      <c r="J238" s="11">
        <f>Economicpolicyuncertainty!B238</f>
        <v>34.65</v>
      </c>
      <c r="K238" s="11">
        <f>'Control variable'!E238</f>
        <v>6.3090450613578963E-3</v>
      </c>
      <c r="L238" s="11">
        <f>'Control variable'!F238</f>
        <v>3.0039073354003964E-3</v>
      </c>
      <c r="M238" s="11">
        <f>'Control variable'!G238</f>
        <v>-8.626034428440689E-2</v>
      </c>
      <c r="N238" s="11">
        <f>Principalcomponent!E238</f>
        <v>0.38194084818262353</v>
      </c>
      <c r="O238" s="11">
        <f>Principalcomponent!F238</f>
        <v>0.70007425314815552</v>
      </c>
      <c r="P238" s="11">
        <f>Principalcomponent!G238</f>
        <v>-0.6485408020542317</v>
      </c>
    </row>
    <row r="239" spans="1:16" x14ac:dyDescent="0.3">
      <c r="A239" s="8">
        <v>36326</v>
      </c>
      <c r="B239" s="11">
        <f>('Holding period returnprocess'!AJ240-'Holding period returnprocess'!U241)*12-'Holding period returnprocess'!B241</f>
        <v>-0.51005173592410369</v>
      </c>
      <c r="C239" s="11">
        <f>([1]monthly_yield2!AM240-[1]monthly_yield2!X241)*12-[1]monthly_yield2!$D241</f>
        <v>-1.9500503626333012</v>
      </c>
      <c r="D239" s="11">
        <f>([1]monthly_yield2!AN240-[1]monthly_yield2!Y241)*12-[1]monthly_yield2!$D241</f>
        <v>-2.1900444117056095</v>
      </c>
      <c r="E239" s="11">
        <f>([1]monthly_yield2!AO240-[1]monthly_yield2!Z241)*12-[1]monthly_yield2!$D241</f>
        <v>-3.5100574579702153</v>
      </c>
      <c r="F239" s="11">
        <f>([1]monthly_yield2!AP240-[1]monthly_yield2!AA241)*12-[1]monthly_yield2!$D241</f>
        <v>-7.7100391474233403</v>
      </c>
      <c r="G239" s="11">
        <f>([1]monthly_yield2!AQ240-[1]monthly_yield2!AB241)*12-[1]monthly_yield2!$D241</f>
        <v>-19.710056313561548</v>
      </c>
      <c r="H239" s="11">
        <f>([1]monthly_yield2!AR240-[1]monthly_yield2!AC241)*12-[1]monthly_yield2!$D241</f>
        <v>-32.910015114829029</v>
      </c>
      <c r="I239" s="11">
        <f>([1]monthly_yield2!AS240-[1]monthly_yield2!AD241)*12-[1]monthly_yield2!$D241</f>
        <v>-31.817992226647217</v>
      </c>
      <c r="J239" s="11">
        <f>Economicpolicyuncertainty!B239</f>
        <v>66.53</v>
      </c>
      <c r="K239" s="11">
        <f>'Control variable'!E239</f>
        <v>-1.6718582880709475E-3</v>
      </c>
      <c r="L239" s="11">
        <f>'Control variable'!F239</f>
        <v>0</v>
      </c>
      <c r="M239" s="11">
        <f>'Control variable'!G239</f>
        <v>3.3616610798985064E-2</v>
      </c>
      <c r="N239" s="11">
        <f>Principalcomponent!E239</f>
        <v>0.62508905977749762</v>
      </c>
      <c r="O239" s="11">
        <f>Principalcomponent!F239</f>
        <v>-0.29835831807692248</v>
      </c>
      <c r="P239" s="11">
        <f>Principalcomponent!G239</f>
        <v>0.76630191210199639</v>
      </c>
    </row>
    <row r="240" spans="1:16" x14ac:dyDescent="0.3">
      <c r="A240" s="8">
        <v>36295</v>
      </c>
      <c r="B240" s="11">
        <f>('Holding period returnprocess'!AJ241-'Holding period returnprocess'!U242)*12-'Holding period returnprocess'!B242</f>
        <v>-1.8966405584814616</v>
      </c>
      <c r="C240" s="11">
        <f>([1]monthly_yield2!AM241-[1]monthly_yield2!X242)*12-[1]monthly_yield2!$D242</f>
        <v>-7.7766492559912059</v>
      </c>
      <c r="D240" s="11">
        <f>([1]monthly_yield2!AN241-[1]monthly_yield2!Y242)*12-[1]monthly_yield2!$D242</f>
        <v>-11.856651087045893</v>
      </c>
      <c r="E240" s="11">
        <f>([1]monthly_yield2!AO241-[1]monthly_yield2!Z242)*12-[1]monthly_yield2!$D242</f>
        <v>-21.216653604745897</v>
      </c>
      <c r="F240" s="11">
        <f>([1]monthly_yield2!AP241-[1]monthly_yield2!AA242)*12-[1]monthly_yield2!$D242</f>
        <v>-34.056632776499086</v>
      </c>
      <c r="G240" s="11">
        <f>([1]monthly_yield2!AQ241-[1]monthly_yield2!AB242)*12-[1]monthly_yield2!$D242</f>
        <v>-33.216613550424611</v>
      </c>
      <c r="H240" s="11">
        <f>([1]monthly_yield2!AR241-[1]monthly_yield2!AC242)*12-[1]monthly_yield2!$D242</f>
        <v>-50.016654749157041</v>
      </c>
      <c r="I240" s="11">
        <f>([1]monthly_yield2!AS241-[1]monthly_yield2!AD242)*12-[1]monthly_yield2!$D242</f>
        <v>-34.428700525522444</v>
      </c>
      <c r="J240" s="11">
        <f>Economicpolicyuncertainty!B240</f>
        <v>53.14</v>
      </c>
      <c r="K240" s="11">
        <f>'Control variable'!E240</f>
        <v>6.8607700816261472E-3</v>
      </c>
      <c r="L240" s="11">
        <f>'Control variable'!F240</f>
        <v>0</v>
      </c>
      <c r="M240" s="11">
        <f>'Control variable'!G240</f>
        <v>0</v>
      </c>
      <c r="N240" s="11">
        <f>Principalcomponent!E240</f>
        <v>1.3031361730222144</v>
      </c>
      <c r="O240" s="11">
        <f>Principalcomponent!F240</f>
        <v>-2.5141100813464046E-2</v>
      </c>
      <c r="P240" s="11">
        <f>Principalcomponent!G240</f>
        <v>-0.76104318491359646</v>
      </c>
    </row>
    <row r="241" spans="1:16" x14ac:dyDescent="0.3">
      <c r="A241" s="8">
        <v>36265</v>
      </c>
      <c r="B241" s="11">
        <f>('Holding period returnprocess'!AJ242-'Holding period returnprocess'!U243)*12-'Holding period returnprocess'!B243</f>
        <v>-0.62824800629810085</v>
      </c>
      <c r="C241" s="11">
        <f>([1]monthly_yield2!AM242-[1]monthly_yield2!X243)*12-[1]monthly_yield2!$D243</f>
        <v>-2.0682466330070959</v>
      </c>
      <c r="D241" s="11">
        <f>([1]monthly_yield2!AN242-[1]monthly_yield2!Y243)*12-[1]monthly_yield2!$D243</f>
        <v>-3.5082395376702458</v>
      </c>
      <c r="E241" s="11">
        <f>([1]monthly_yield2!AO242-[1]monthly_yield2!Z243)*12-[1]monthly_yield2!$D243</f>
        <v>-7.1082361044424509</v>
      </c>
      <c r="F241" s="11">
        <f>([1]monthly_yield2!AP242-[1]monthly_yield2!AA243)*12-[1]monthly_yield2!$D243</f>
        <v>-3.2682397665522949</v>
      </c>
      <c r="G241" s="11">
        <f>([1]monthly_yield2!AQ242-[1]monthly_yield2!AB243)*12-[1]monthly_yield2!$D243</f>
        <v>-13.108258992625746</v>
      </c>
      <c r="H241" s="11">
        <f>([1]monthly_yield2!AR242-[1]monthly_yield2!AC243)*12-[1]monthly_yield2!$D243</f>
        <v>-4.7082383932602561</v>
      </c>
      <c r="I241" s="11">
        <f>([1]monthly_yield2!AS242-[1]monthly_yield2!AD243)*12-[1]monthly_yield2!$D243</f>
        <v>-2.6082429708974182</v>
      </c>
      <c r="J241" s="11">
        <f>Economicpolicyuncertainty!B241</f>
        <v>34.44</v>
      </c>
      <c r="K241" s="11">
        <f>'Control variable'!E241</f>
        <v>2.7095756145072759E-3</v>
      </c>
      <c r="L241" s="11">
        <f>'Control variable'!F241</f>
        <v>7.2464085207672533E-3</v>
      </c>
      <c r="M241" s="11">
        <f>'Control variable'!G241</f>
        <v>-1.694955831377332E-2</v>
      </c>
      <c r="N241" s="11">
        <f>Principalcomponent!E241</f>
        <v>0.40907225446127254</v>
      </c>
      <c r="O241" s="11">
        <f>Principalcomponent!F241</f>
        <v>-0.26104149336409238</v>
      </c>
      <c r="P241" s="11">
        <f>Principalcomponent!G241</f>
        <v>-7.6457984774276372E-2</v>
      </c>
    </row>
    <row r="242" spans="1:16" x14ac:dyDescent="0.3">
      <c r="A242" s="8">
        <v>36234</v>
      </c>
      <c r="B242" s="11">
        <f>('Holding period returnprocess'!AJ243-'Holding period returnprocess'!U244)*12-'Holding period returnprocess'!B244</f>
        <v>1.6692784666683558</v>
      </c>
      <c r="C242" s="11">
        <f>([1]monthly_yield2!AM243-[1]monthly_yield2!X244)*12-[1]monthly_yield2!$D244</f>
        <v>3.1092828154232386</v>
      </c>
      <c r="D242" s="11">
        <f>([1]monthly_yield2!AN243-[1]monthly_yield2!Y244)*12-[1]monthly_yield2!$D244</f>
        <v>2.989262902703512</v>
      </c>
      <c r="E242" s="11">
        <f>([1]monthly_yield2!AO243-[1]monthly_yield2!Z244)*12-[1]monthly_yield2!$D244</f>
        <v>5.1492837309506037</v>
      </c>
      <c r="F242" s="11">
        <f>([1]monthly_yield2!AP243-[1]monthly_yield2!AA244)*12-[1]monthly_yield2!$D244</f>
        <v>0.58925374743039427</v>
      </c>
      <c r="G242" s="11">
        <f>([1]monthly_yield2!AQ243-[1]monthly_yield2!AB244)*12-[1]monthly_yield2!$D244</f>
        <v>4.5492699980396374</v>
      </c>
      <c r="H242" s="11">
        <f>([1]monthly_yield2!AR243-[1]monthly_yield2!AC244)*12-[1]monthly_yield2!$D244</f>
        <v>-17.050766623053686</v>
      </c>
      <c r="I242" s="11">
        <f>([1]monthly_yield2!AS243-[1]monthly_yield2!AD244)*12-[1]monthly_yield2!$D244</f>
        <v>-41.00272542432306</v>
      </c>
      <c r="J242" s="11">
        <f>Economicpolicyuncertainty!B242</f>
        <v>48.21</v>
      </c>
      <c r="K242" s="11">
        <f>'Control variable'!E242</f>
        <v>1.5849976081259696E-3</v>
      </c>
      <c r="L242" s="11">
        <f>'Control variable'!F242</f>
        <v>3.0349036951541112E-3</v>
      </c>
      <c r="M242" s="11">
        <f>'Control variable'!G242</f>
        <v>-5.7158413839948637E-2</v>
      </c>
      <c r="N242" s="11">
        <f>Principalcomponent!E242</f>
        <v>-0.29830256609987565</v>
      </c>
      <c r="O242" s="11">
        <f>Principalcomponent!F242</f>
        <v>1.0405537155336462</v>
      </c>
      <c r="P242" s="11">
        <f>Principalcomponent!G242</f>
        <v>0.44781024967904548</v>
      </c>
    </row>
    <row r="243" spans="1:16" x14ac:dyDescent="0.3">
      <c r="A243" s="8">
        <v>36206</v>
      </c>
      <c r="B243" s="11">
        <f>('Holding period returnprocess'!AJ244-'Holding period returnprocess'!U245)*12-'Holding period returnprocess'!B245</f>
        <v>-4.5619648485908115</v>
      </c>
      <c r="C243" s="11">
        <f>([1]monthly_yield2!AM244-[1]monthly_yield2!X245)*12-[1]monthly_yield2!$D245</f>
        <v>-13.321970799518493</v>
      </c>
      <c r="D243" s="11">
        <f>([1]monthly_yield2!AN244-[1]monthly_yield2!Y245)*12-[1]monthly_yield2!$D245</f>
        <v>-21.361954548908141</v>
      </c>
      <c r="E243" s="11">
        <f>([1]monthly_yield2!AO244-[1]monthly_yield2!Z245)*12-[1]monthly_yield2!$D245</f>
        <v>-39.721957066608468</v>
      </c>
      <c r="F243" s="11">
        <f>([1]monthly_yield2!AP244-[1]monthly_yield2!AA245)*12-[1]monthly_yield2!$D245</f>
        <v>-56.401972630572843</v>
      </c>
      <c r="G243" s="11">
        <f>([1]monthly_yield2!AQ244-[1]monthly_yield2!AB245)*12-[1]monthly_yield2!$D245</f>
        <v>-75.72197995479236</v>
      </c>
      <c r="H243" s="11">
        <f>([1]monthly_yield2!AR244-[1]monthly_yield2!AC245)*12-[1]monthly_yield2!$D245</f>
        <v>-120.12196622188186</v>
      </c>
      <c r="I243" s="11">
        <f>([1]monthly_yield2!AS244-[1]monthly_yield2!AD245)*12-[1]monthly_yield2!$D245</f>
        <v>-123.45796622188159</v>
      </c>
      <c r="J243" s="11">
        <f>Economicpolicyuncertainty!B243</f>
        <v>68.459999999999994</v>
      </c>
      <c r="K243" s="11">
        <f>'Control variable'!E243</f>
        <v>5.3186065285590212E-3</v>
      </c>
      <c r="L243" s="11">
        <f>'Control variable'!F243</f>
        <v>1.216545162204043E-3</v>
      </c>
      <c r="M243" s="11">
        <f>'Control variable'!G243</f>
        <v>1.600034134644112E-2</v>
      </c>
      <c r="N243" s="11">
        <f>Principalcomponent!E243</f>
        <v>2.4116987108311521</v>
      </c>
      <c r="O243" s="11">
        <f>Principalcomponent!F243</f>
        <v>0.4579330714536749</v>
      </c>
      <c r="P243" s="11">
        <f>Principalcomponent!G243</f>
        <v>-0.51367291030072471</v>
      </c>
    </row>
    <row r="244" spans="1:16" x14ac:dyDescent="0.3">
      <c r="A244" s="8">
        <v>36175</v>
      </c>
      <c r="B244" s="11">
        <f>('Holding period returnprocess'!AJ245-'Holding period returnprocess'!U246)*12-'Holding period returnprocess'!B246</f>
        <v>0.35371141472845569</v>
      </c>
      <c r="C244" s="11">
        <f>([1]monthly_yield2!AM245-[1]monthly_yield2!X246)*12-[1]monthly_yield2!$D246</f>
        <v>-0.84628744086249252</v>
      </c>
      <c r="D244" s="11">
        <f>([1]monthly_yield2!AN245-[1]monthly_yield2!Y246)*12-[1]monthly_yield2!$D246</f>
        <v>-0.60628766974413661</v>
      </c>
      <c r="E244" s="11">
        <f>([1]monthly_yield2!AO245-[1]monthly_yield2!Z246)*12-[1]monthly_yield2!$D246</f>
        <v>0.71369676629104095</v>
      </c>
      <c r="F244" s="11">
        <f>([1]monthly_yield2!AP245-[1]monthly_yield2!AA246)*12-[1]monthly_yield2!$D246</f>
        <v>0.95373086968391352</v>
      </c>
      <c r="G244" s="11">
        <f>([1]monthly_yield2!AQ245-[1]monthly_yield2!AB246)*12-[1]monthly_yield2!$D246</f>
        <v>-1.0862586017500986</v>
      </c>
      <c r="H244" s="11">
        <f>([1]monthly_yield2!AR245-[1]monthly_yield2!AC246)*12-[1]monthly_yield2!$D246</f>
        <v>9.7137024883372796</v>
      </c>
      <c r="I244" s="11">
        <f>([1]monthly_yield2!AS245-[1]monthly_yield2!AD246)*12-[1]monthly_yield2!$D246</f>
        <v>55.085711643610246</v>
      </c>
      <c r="J244" s="11">
        <f>Economicpolicyuncertainty!B244</f>
        <v>149.1</v>
      </c>
      <c r="K244" s="11">
        <f>'Control variable'!E244</f>
        <v>4.6703907145163089E-3</v>
      </c>
      <c r="L244" s="11">
        <f>'Control variable'!F244</f>
        <v>2.4375392934383512E-3</v>
      </c>
      <c r="M244" s="11">
        <f>'Control variable'!G244</f>
        <v>-6.2520356981334055E-2</v>
      </c>
      <c r="N244" s="11">
        <f>Principalcomponent!E244</f>
        <v>-7.0267779874756825E-2</v>
      </c>
      <c r="O244" s="11">
        <f>Principalcomponent!F244</f>
        <v>-2.9767316506301877E-2</v>
      </c>
      <c r="P244" s="11">
        <f>Principalcomponent!G244</f>
        <v>-0.82583881435459228</v>
      </c>
    </row>
    <row r="245" spans="1:16" x14ac:dyDescent="0.3">
      <c r="A245" s="8">
        <v>36144</v>
      </c>
      <c r="B245" s="11">
        <f>('Holding period returnprocess'!AJ246-'Holding period returnprocess'!U247)*12-'Holding period returnprocess'!B247</f>
        <v>0.87598220361022383</v>
      </c>
      <c r="C245" s="11">
        <f>([1]monthly_yield2!AM246-[1]monthly_yield2!X247)*12-[1]monthly_yield2!$D247</f>
        <v>0.87598220361021317</v>
      </c>
      <c r="D245" s="11">
        <f>([1]monthly_yield2!AN246-[1]monthly_yield2!Y247)*12-[1]monthly_yield2!$D247</f>
        <v>0.51597396386399152</v>
      </c>
      <c r="E245" s="11">
        <f>([1]monthly_yield2!AO246-[1]monthly_yield2!Z247)*12-[1]monthly_yield2!$D247</f>
        <v>-2.1240006302524326</v>
      </c>
      <c r="F245" s="11">
        <f>([1]monthly_yield2!AP246-[1]monthly_yield2!AA247)*12-[1]monthly_yield2!$D247</f>
        <v>-1.6440354202911966</v>
      </c>
      <c r="G245" s="11">
        <f>([1]monthly_yield2!AQ246-[1]monthly_yield2!AB247)*12-[1]monthly_yield2!$D247</f>
        <v>11.675943293697806</v>
      </c>
      <c r="H245" s="11">
        <f>([1]monthly_yield2!AR246-[1]monthly_yield2!AC247)*12-[1]monthly_yield2!$D247</f>
        <v>-13.524004063479332</v>
      </c>
      <c r="I245" s="11">
        <f>([1]monthly_yield2!AS246-[1]monthly_yield2!AD247)*12-[1]monthly_yield2!$D247</f>
        <v>-10.572017796389922</v>
      </c>
      <c r="J245" s="11">
        <f>Economicpolicyuncertainty!B245</f>
        <v>47.53</v>
      </c>
      <c r="K245" s="11">
        <f>'Control variable'!E245</f>
        <v>3.7065186469150491E-3</v>
      </c>
      <c r="L245" s="11">
        <f>'Control variable'!F245</f>
        <v>-6.0994207441442225E-4</v>
      </c>
      <c r="M245" s="11">
        <f>'Control variable'!G245</f>
        <v>-3.7179003241754133E-2</v>
      </c>
      <c r="N245" s="11">
        <f>Principalcomponent!E245</f>
        <v>3.9250392758822306E-2</v>
      </c>
      <c r="O245" s="11">
        <f>Principalcomponent!F245</f>
        <v>0.32105043670916583</v>
      </c>
      <c r="P245" s="11">
        <f>Principalcomponent!G245</f>
        <v>-0.20650296052188269</v>
      </c>
    </row>
    <row r="246" spans="1:16" x14ac:dyDescent="0.3">
      <c r="A246" s="8">
        <v>36114</v>
      </c>
      <c r="B246" s="11">
        <f>('Holding period returnprocess'!AJ247-'Holding period returnprocess'!U248)*12-'Holding period returnprocess'!B248</f>
        <v>-2.9343062671446956</v>
      </c>
      <c r="C246" s="11">
        <f>([1]monthly_yield2!AM247-[1]monthly_yield2!X248)*12-[1]monthly_yield2!$D248</f>
        <v>-8.814303520562504</v>
      </c>
      <c r="D246" s="11">
        <f>([1]monthly_yield2!AN247-[1]monthly_yield2!Y248)*12-[1]monthly_yield2!$D248</f>
        <v>-9.5343085559629372</v>
      </c>
      <c r="E246" s="11">
        <f>([1]monthly_yield2!AO247-[1]monthly_yield2!Z248)*12-[1]monthly_yield2!$D248</f>
        <v>-14.93432915532815</v>
      </c>
      <c r="F246" s="11">
        <f>([1]monthly_yield2!AP247-[1]monthly_yield2!AA248)*12-[1]monthly_yield2!$D248</f>
        <v>-18.054303291680178</v>
      </c>
      <c r="G246" s="11">
        <f>([1]monthly_yield2!AQ247-[1]monthly_yield2!AB248)*12-[1]monthly_yield2!$D248</f>
        <v>-10.734290245416297</v>
      </c>
      <c r="H246" s="11">
        <f>([1]monthly_yield2!AR247-[1]monthly_yield2!AC248)*12-[1]monthly_yield2!$D248</f>
        <v>13.265744086858412</v>
      </c>
      <c r="I246" s="11">
        <f>([1]monthly_yield2!AS247-[1]monthly_yield2!AD248)*12-[1]monthly_yield2!$D248</f>
        <v>-4.7103016895078085</v>
      </c>
      <c r="J246" s="11">
        <f>Economicpolicyuncertainty!B246</f>
        <v>50.31</v>
      </c>
      <c r="K246" s="11">
        <f>'Control variable'!E246</f>
        <v>-6.4954918075184537E-4</v>
      </c>
      <c r="L246" s="11">
        <f>'Control variable'!F246</f>
        <v>0</v>
      </c>
      <c r="M246" s="11">
        <f>'Control variable'!G246</f>
        <v>-6.3625695880211428E-2</v>
      </c>
      <c r="N246" s="11">
        <f>Principalcomponent!E246</f>
        <v>1.0960280495177694</v>
      </c>
      <c r="O246" s="11">
        <f>Principalcomponent!F246</f>
        <v>-1.164708504286869</v>
      </c>
      <c r="P246" s="11">
        <f>Principalcomponent!G246</f>
        <v>-0.99773751155014656</v>
      </c>
    </row>
    <row r="247" spans="1:16" x14ac:dyDescent="0.3">
      <c r="A247" s="8">
        <v>36083</v>
      </c>
      <c r="B247" s="11">
        <f>('Holding period returnprocess'!AJ248-'Holding period returnprocess'!U249)*12-'Holding period returnprocess'!B249</f>
        <v>1.8959946104408223</v>
      </c>
      <c r="C247" s="11">
        <f>([1]monthly_yield2!AM248-[1]monthly_yield2!X249)*12-[1]monthly_yield2!$D249</f>
        <v>3.456001705777779</v>
      </c>
      <c r="D247" s="11">
        <f>([1]monthly_yield2!AN248-[1]monthly_yield2!Y249)*12-[1]monthly_yield2!$D249</f>
        <v>-0.14398913894878351</v>
      </c>
      <c r="E247" s="11">
        <f>([1]monthly_yield2!AO248-[1]monthly_yield2!Z249)*12-[1]monthly_yield2!$D249</f>
        <v>-1.463990741121699</v>
      </c>
      <c r="F247" s="11">
        <f>([1]monthly_yield2!AP248-[1]monthly_yield2!AA249)*12-[1]monthly_yield2!$D249</f>
        <v>-8.4239783815031117</v>
      </c>
      <c r="G247" s="11">
        <f>([1]monthly_yield2!AQ248-[1]monthly_yield2!AB249)*12-[1]monthly_yield2!$D249</f>
        <v>-24.863982730257653</v>
      </c>
      <c r="H247" s="11">
        <f>([1]monthly_yield2!AR248-[1]monthly_yield2!AC249)*12-[1]monthly_yield2!$D249</f>
        <v>-51.264014773713832</v>
      </c>
      <c r="I247" s="11">
        <f>([1]monthly_yield2!AS248-[1]monthly_yield2!AD249)*12-[1]monthly_yield2!$D249</f>
        <v>-17.532005618440685</v>
      </c>
      <c r="J247" s="11">
        <f>Economicpolicyuncertainty!B247</f>
        <v>56.04</v>
      </c>
      <c r="K247" s="11">
        <f>'Control variable'!E247</f>
        <v>8.0644871901043337E-3</v>
      </c>
      <c r="L247" s="11">
        <f>'Control variable'!F247</f>
        <v>2.4420036555518089E-3</v>
      </c>
      <c r="M247" s="11">
        <f>'Control variable'!G247</f>
        <v>0</v>
      </c>
      <c r="N247" s="11">
        <f>Principalcomponent!E247</f>
        <v>3.1711468248650076E-3</v>
      </c>
      <c r="O247" s="11">
        <f>Principalcomponent!F247</f>
        <v>1.1217988746171113</v>
      </c>
      <c r="P247" s="11">
        <f>Principalcomponent!G247</f>
        <v>0.75608903643054581</v>
      </c>
    </row>
    <row r="248" spans="1:16" x14ac:dyDescent="0.3">
      <c r="A248" s="8">
        <v>36053</v>
      </c>
      <c r="B248" s="11">
        <f>('Holding period returnprocess'!AJ249-'Holding period returnprocess'!U250)*12-'Holding period returnprocess'!B250</f>
        <v>5.2938076920749797</v>
      </c>
      <c r="C248" s="11">
        <f>([1]monthly_yield2!AM249-[1]monthly_yield2!X250)*12-[1]monthly_yield2!$D250</f>
        <v>13.453799910092377</v>
      </c>
      <c r="D248" s="11">
        <f>([1]monthly_yield2!AN249-[1]monthly_yield2!Y250)*12-[1]monthly_yield2!$D250</f>
        <v>20.053796476864903</v>
      </c>
      <c r="E248" s="11">
        <f>([1]monthly_yield2!AO249-[1]monthly_yield2!Z250)*12-[1]monthly_yield2!$D250</f>
        <v>39.613797850155812</v>
      </c>
      <c r="F248" s="11">
        <f>([1]monthly_yield2!AP249-[1]monthly_yield2!AA250)*12-[1]monthly_yield2!$D250</f>
        <v>53.413816160703583</v>
      </c>
      <c r="G248" s="11">
        <f>([1]monthly_yield2!AQ249-[1]monthly_yield2!AB250)*12-[1]monthly_yield2!$D250</f>
        <v>72.013824171567705</v>
      </c>
      <c r="H248" s="11">
        <f>([1]monthly_yield2!AR249-[1]monthly_yield2!AC250)*12-[1]monthly_yield2!$D250</f>
        <v>66.013744062924189</v>
      </c>
      <c r="I248" s="11">
        <f>([1]monthly_yield2!AS249-[1]monthly_yield2!AD250)*12-[1]monthly_yield2!$D250</f>
        <v>19.549808149838533</v>
      </c>
      <c r="J248" s="11">
        <f>Economicpolicyuncertainty!B248</f>
        <v>165.53</v>
      </c>
      <c r="K248" s="11">
        <f>'Control variable'!E248</f>
        <v>-1.9562206014524398E-3</v>
      </c>
      <c r="L248" s="11">
        <f>'Control variable'!F248</f>
        <v>1.2232417427440103E-3</v>
      </c>
      <c r="M248" s="11">
        <f>'Control variable'!G248</f>
        <v>3.48467313301681E-2</v>
      </c>
      <c r="N248" s="11">
        <f>Principalcomponent!E248</f>
        <v>-2.5066871887485855</v>
      </c>
      <c r="O248" s="11">
        <f>Principalcomponent!F248</f>
        <v>1.7207241749234872</v>
      </c>
      <c r="P248" s="11">
        <f>Principalcomponent!G248</f>
        <v>0.48485767561434212</v>
      </c>
    </row>
    <row r="249" spans="1:16" x14ac:dyDescent="0.3">
      <c r="A249" s="8">
        <v>36022</v>
      </c>
      <c r="B249" s="11">
        <f>('Holding period returnprocess'!AJ250-'Holding period returnprocess'!U251)*12-'Holding period returnprocess'!B251</f>
        <v>5.6145552558298135</v>
      </c>
      <c r="C249" s="11">
        <f>([1]monthly_yield2!AM250-[1]monthly_yield2!X251)*12-[1]monthly_yield2!$D251</f>
        <v>14.37454976266589</v>
      </c>
      <c r="D249" s="11">
        <f>([1]monthly_yield2!AN250-[1]monthly_yield2!Y251)*12-[1]monthly_yield2!$D251</f>
        <v>23.134555713593581</v>
      </c>
      <c r="E249" s="11">
        <f>([1]monthly_yield2!AO250-[1]monthly_yield2!Z251)*12-[1]monthly_yield2!$D251</f>
        <v>37.054559604585108</v>
      </c>
      <c r="F249" s="11">
        <f>([1]monthly_yield2!AP250-[1]monthly_yield2!AA251)*12-[1]monthly_yield2!$D251</f>
        <v>44.97452916330046</v>
      </c>
      <c r="G249" s="11">
        <f>([1]monthly_yield2!AQ250-[1]monthly_yield2!AB251)*12-[1]monthly_yield2!$D251</f>
        <v>54.4545287055373</v>
      </c>
      <c r="H249" s="11">
        <f>([1]monthly_yield2!AR250-[1]monthly_yield2!AC251)*12-[1]monthly_yield2!$D251</f>
        <v>86.854583637179033</v>
      </c>
      <c r="I249" s="11">
        <f>([1]monthly_yield2!AS250-[1]monthly_yield2!AD251)*12-[1]monthly_yield2!$D251</f>
        <v>118.10255159372083</v>
      </c>
      <c r="J249" s="11">
        <f>Economicpolicyuncertainty!B249</f>
        <v>385.54</v>
      </c>
      <c r="K249" s="11">
        <f>'Control variable'!E249</f>
        <v>2.0316769647282903E-2</v>
      </c>
      <c r="L249" s="11">
        <f>'Control variable'!F249</f>
        <v>1.2247398958958697E-3</v>
      </c>
      <c r="M249" s="11">
        <f>'Control variable'!G249</f>
        <v>0.10457280391957703</v>
      </c>
      <c r="N249" s="11">
        <f>Principalcomponent!E249</f>
        <v>-2.0978707341824032</v>
      </c>
      <c r="O249" s="11">
        <f>Principalcomponent!F249</f>
        <v>-0.10596720104872952</v>
      </c>
      <c r="P249" s="11">
        <f>Principalcomponent!G249</f>
        <v>1.1541073406547333</v>
      </c>
    </row>
    <row r="250" spans="1:16" x14ac:dyDescent="0.3">
      <c r="A250" s="8">
        <v>35991</v>
      </c>
      <c r="B250" s="11">
        <f>('Holding period returnprocess'!AJ251-'Holding period returnprocess'!U252)*12-'Holding period returnprocess'!B252</f>
        <v>0.66427477594883655</v>
      </c>
      <c r="C250" s="11">
        <f>([1]monthly_yield2!AM251-[1]monthly_yield2!X252)*12-[1]monthly_yield2!$D252</f>
        <v>0.66427477594883655</v>
      </c>
      <c r="D250" s="11">
        <f>([1]monthly_yield2!AN251-[1]monthly_yield2!Y252)*12-[1]monthly_yield2!$D252</f>
        <v>1.0242658495572776</v>
      </c>
      <c r="E250" s="11">
        <f>([1]monthly_yield2!AO251-[1]monthly_yield2!Z252)*12-[1]monthly_yield2!$D252</f>
        <v>-2.3357366681427258</v>
      </c>
      <c r="F250" s="11">
        <f>([1]monthly_yield2!AP251-[1]monthly_yield2!AA252)*12-[1]monthly_yield2!$D252</f>
        <v>-2.6957220197057374</v>
      </c>
      <c r="G250" s="11">
        <f>([1]monthly_yield2!AQ251-[1]monthly_yield2!AB252)*12-[1]monthly_yield2!$D252</f>
        <v>-6.5357183575971298</v>
      </c>
      <c r="H250" s="11">
        <f>([1]monthly_yield2!AR251-[1]monthly_yield2!AC252)*12-[1]monthly_yield2!$D252</f>
        <v>-18.535706913505589</v>
      </c>
      <c r="I250" s="11">
        <f>([1]monthly_yield2!AS251-[1]monthly_yield2!AD252)*12-[1]monthly_yield2!$D252</f>
        <v>-8.1917252240516056</v>
      </c>
      <c r="J250" s="11">
        <f>Economicpolicyuncertainty!B250</f>
        <v>76.849999999999994</v>
      </c>
      <c r="K250" s="11">
        <f>'Control variable'!E250</f>
        <v>-3.4795678237309496E-3</v>
      </c>
      <c r="L250" s="11">
        <f>'Control variable'!F250</f>
        <v>1.2262417232445154E-3</v>
      </c>
      <c r="M250" s="11">
        <f>'Control variable'!G250</f>
        <v>-9.0286846672100504E-2</v>
      </c>
      <c r="N250" s="11">
        <f>Principalcomponent!E250</f>
        <v>0.14811022603710997</v>
      </c>
      <c r="O250" s="11">
        <f>Principalcomponent!F250</f>
        <v>0.2712313544749323</v>
      </c>
      <c r="P250" s="11">
        <f>Principalcomponent!G250</f>
        <v>0.16092774419695899</v>
      </c>
    </row>
    <row r="251" spans="1:16" x14ac:dyDescent="0.3">
      <c r="A251" s="8">
        <v>35961</v>
      </c>
      <c r="B251" s="11">
        <f>('Holding period returnprocess'!AJ252-'Holding period returnprocess'!U253)*12-'Holding period returnprocess'!B253</f>
        <v>0.76610481718519985</v>
      </c>
      <c r="C251" s="11">
        <f>([1]monthly_yield2!AM252-[1]monthly_yield2!X253)*12-[1]monthly_yield2!$D253</f>
        <v>1.2461158035134101</v>
      </c>
      <c r="D251" s="11">
        <f>([1]monthly_yield2!AN252-[1]monthly_yield2!Y253)*12-[1]monthly_yield2!$D253</f>
        <v>2.086112141403822</v>
      </c>
      <c r="E251" s="11">
        <f>([1]monthly_yield2!AO252-[1]monthly_yield2!Z253)*12-[1]monthly_yield2!$D253</f>
        <v>5.686114430222224</v>
      </c>
      <c r="F251" s="11">
        <f>([1]monthly_yield2!AP252-[1]monthly_yield2!AA253)*12-[1]monthly_yield2!$D253</f>
        <v>9.526116490158449</v>
      </c>
      <c r="G251" s="11">
        <f>([1]monthly_yield2!AQ252-[1]monthly_yield2!AB253)*12-[1]monthly_yield2!$D253</f>
        <v>14.686091542039611</v>
      </c>
      <c r="H251" s="11">
        <f>([1]monthly_yield2!AR252-[1]monthly_yield2!AC253)*12-[1]monthly_yield2!$D253</f>
        <v>41.0861235854969</v>
      </c>
      <c r="I251" s="11">
        <f>([1]monthly_yield2!AS252-[1]monthly_yield2!AD253)*12-[1]monthly_yield2!$D253</f>
        <v>96.802105274949071</v>
      </c>
      <c r="J251" s="11">
        <f>Economicpolicyuncertainty!B251</f>
        <v>42.46</v>
      </c>
      <c r="K251" s="11">
        <f>'Control variable'!E251</f>
        <v>-6.2937678655904964E-3</v>
      </c>
      <c r="L251" s="11">
        <f>'Control variable'!F251</f>
        <v>1.2277472383223377E-3</v>
      </c>
      <c r="M251" s="11">
        <f>'Control variable'!G251</f>
        <v>3.6634133179780384E-2</v>
      </c>
      <c r="N251" s="11">
        <f>Principalcomponent!E251</f>
        <v>-0.41221012713389088</v>
      </c>
      <c r="O251" s="11">
        <f>Principalcomponent!F251</f>
        <v>-0.51226191195138204</v>
      </c>
      <c r="P251" s="11">
        <f>Principalcomponent!G251</f>
        <v>-0.82549294487125768</v>
      </c>
    </row>
    <row r="252" spans="1:16" x14ac:dyDescent="0.3">
      <c r="A252" s="8">
        <v>35930</v>
      </c>
      <c r="B252" s="11">
        <f>('Holding period returnprocess'!AJ253-'Holding period returnprocess'!U254)*12-'Holding period returnprocess'!B254</f>
        <v>-0.18485833290559661</v>
      </c>
      <c r="C252" s="11">
        <f>([1]monthly_yield2!AM253-[1]monthly_yield2!X254)*12-[1]monthly_yield2!$D254</f>
        <v>1.4951400649214772</v>
      </c>
      <c r="D252" s="11">
        <f>([1]monthly_yield2!AN253-[1]monthly_yield2!Y254)*12-[1]monthly_yield2!$D254</f>
        <v>2.9351386916306748</v>
      </c>
      <c r="E252" s="11">
        <f>([1]monthly_yield2!AO253-[1]monthly_yield2!Z254)*12-[1]monthly_yield2!$D254</f>
        <v>5.4551505934859303</v>
      </c>
      <c r="F252" s="11">
        <f>([1]monthly_yield2!AP253-[1]monthly_yield2!AA254)*12-[1]monthly_yield2!$D254</f>
        <v>9.2951125991015484</v>
      </c>
      <c r="G252" s="11">
        <f>([1]monthly_yield2!AQ253-[1]monthly_yield2!AB254)*12-[1]monthly_yield2!$D254</f>
        <v>14.455127705302123</v>
      </c>
      <c r="H252" s="11">
        <f>([1]monthly_yield2!AR253-[1]monthly_yield2!AC254)*12-[1]monthly_yield2!$D254</f>
        <v>33.655109394754142</v>
      </c>
      <c r="I252" s="11">
        <f>([1]monthly_yield2!AS253-[1]monthly_yield2!AD254)*12-[1]monthly_yield2!$D254</f>
        <v>13.015141438212344</v>
      </c>
      <c r="J252" s="11">
        <f>Economicpolicyuncertainty!B252</f>
        <v>76.03</v>
      </c>
      <c r="K252" s="11">
        <f>'Control variable'!E252</f>
        <v>6.3385218649129162E-3</v>
      </c>
      <c r="L252" s="11">
        <f>'Control variable'!F252</f>
        <v>1.8444517986477319E-3</v>
      </c>
      <c r="M252" s="11">
        <f>'Control variable'!G252</f>
        <v>2.2642476749759752E-2</v>
      </c>
      <c r="N252" s="11">
        <f>Principalcomponent!E252</f>
        <v>-0.21195263353194124</v>
      </c>
      <c r="O252" s="11">
        <f>Principalcomponent!F252</f>
        <v>-0.52374730110847367</v>
      </c>
      <c r="P252" s="11">
        <f>Principalcomponent!G252</f>
        <v>0.33005209068341418</v>
      </c>
    </row>
    <row r="253" spans="1:16" x14ac:dyDescent="0.3">
      <c r="A253" s="8">
        <v>35900</v>
      </c>
      <c r="B253" s="11">
        <f>('Holding period returnprocess'!AJ254-'Holding period returnprocess'!U255)*12-'Holding period returnprocess'!B255</f>
        <v>0.63454856103603774</v>
      </c>
      <c r="C253" s="11">
        <f>([1]monthly_yield2!AM254-[1]monthly_yield2!X255)*12-[1]monthly_yield2!$D255</f>
        <v>0.75454558557208529</v>
      </c>
      <c r="D253" s="11">
        <f>([1]monthly_yield2!AN254-[1]monthly_yield2!Y255)*12-[1]monthly_yield2!$D255</f>
        <v>0.15456046289152781</v>
      </c>
      <c r="E253" s="11">
        <f>([1]monthly_yield2!AO254-[1]monthly_yield2!Z255)*12-[1]monthly_yield2!$D255</f>
        <v>-8.5462196410400537E-2</v>
      </c>
      <c r="F253" s="11">
        <f>([1]monthly_yield2!AP254-[1]monthly_yield2!AA255)*12-[1]monthly_yield2!$D255</f>
        <v>0.51455153650001151</v>
      </c>
      <c r="G253" s="11">
        <f>([1]monthly_yield2!AQ254-[1]monthly_yield2!AB255)*12-[1]monthly_yield2!$D255</f>
        <v>-0.68541870886165768</v>
      </c>
      <c r="H253" s="11">
        <f>([1]monthly_yield2!AR254-[1]monthly_yield2!AC255)*12-[1]monthly_yield2!$D255</f>
        <v>-4.2854438858624171</v>
      </c>
      <c r="I253" s="11">
        <f>([1]monthly_yield2!AS254-[1]monthly_yield2!AD255)*12-[1]monthly_yield2!$D255</f>
        <v>-30.697448463499978</v>
      </c>
      <c r="J253" s="11">
        <f>Economicpolicyuncertainty!B253</f>
        <v>70.540000000000006</v>
      </c>
      <c r="K253" s="11">
        <f>'Control variable'!E253</f>
        <v>3.6939377222067592E-3</v>
      </c>
      <c r="L253" s="11">
        <f>'Control variable'!F253</f>
        <v>1.8478600884796262E-3</v>
      </c>
      <c r="M253" s="11">
        <f>'Control variable'!G253</f>
        <v>-4.478360262697343E-2</v>
      </c>
      <c r="N253" s="11">
        <f>Principalcomponent!E253</f>
        <v>2.2576967429754017E-2</v>
      </c>
      <c r="O253" s="11">
        <f>Principalcomponent!F253</f>
        <v>0.53461320257524636</v>
      </c>
      <c r="P253" s="11">
        <f>Principalcomponent!G253</f>
        <v>-0.15652038709084379</v>
      </c>
    </row>
    <row r="254" spans="1:16" x14ac:dyDescent="0.3">
      <c r="A254" s="8">
        <v>35869</v>
      </c>
      <c r="B254" s="11">
        <f>('Holding period returnprocess'!AJ255-'Holding period returnprocess'!U256)*12-'Holding period returnprocess'!B256</f>
        <v>0.25084668711814828</v>
      </c>
      <c r="C254" s="11">
        <f>([1]monthly_yield2!AM255-[1]monthly_yield2!X256)*12-[1]monthly_yield2!$D256</f>
        <v>-0.94914644642666701</v>
      </c>
      <c r="D254" s="11">
        <f>([1]monthly_yield2!AN255-[1]monthly_yield2!Y256)*12-[1]monthly_yield2!$D256</f>
        <v>-1.9091512529452643</v>
      </c>
      <c r="E254" s="11">
        <f>([1]monthly_yield2!AO255-[1]monthly_yield2!Z256)*12-[1]monthly_yield2!$D256</f>
        <v>-2.7491361467438367</v>
      </c>
      <c r="F254" s="11">
        <f>([1]monthly_yield2!AP255-[1]monthly_yield2!AA256)*12-[1]monthly_yield2!$D256</f>
        <v>-5.6291276781163333</v>
      </c>
      <c r="G254" s="11">
        <f>([1]monthly_yield2!AQ255-[1]monthly_yield2!AB256)*12-[1]monthly_yield2!$D256</f>
        <v>-5.7491762010649552</v>
      </c>
      <c r="H254" s="11">
        <f>([1]monthly_yield2!AR255-[1]monthly_yield2!AC256)*12-[1]monthly_yield2!$D256</f>
        <v>-6.9492036668858645</v>
      </c>
      <c r="I254" s="11">
        <f>([1]monthly_yield2!AS255-[1]monthly_yield2!AD256)*12-[1]monthly_yield2!$D256</f>
        <v>5.2548466871180608</v>
      </c>
      <c r="J254" s="11">
        <f>Economicpolicyuncertainty!B254</f>
        <v>33.1</v>
      </c>
      <c r="K254" s="11">
        <f>'Control variable'!E254</f>
        <v>6.7518913044868297E-4</v>
      </c>
      <c r="L254" s="11">
        <f>'Control variable'!F254</f>
        <v>1.8512809977232389E-3</v>
      </c>
      <c r="M254" s="11">
        <f>'Control variable'!G254</f>
        <v>-3.5846131773135649E-2</v>
      </c>
      <c r="N254" s="11">
        <f>Principalcomponent!E254</f>
        <v>0.10630690123467408</v>
      </c>
      <c r="O254" s="11">
        <f>Principalcomponent!F254</f>
        <v>0.52188281603681286</v>
      </c>
      <c r="P254" s="11">
        <f>Principalcomponent!G254</f>
        <v>-0.88333998960382287</v>
      </c>
    </row>
    <row r="255" spans="1:16" x14ac:dyDescent="0.3">
      <c r="A255" s="8">
        <v>35841</v>
      </c>
      <c r="B255" s="11">
        <f>('Holding period returnprocess'!AJ256-'Holding period returnprocess'!U257)*12-'Holding period returnprocess'!B257</f>
        <v>-1.9271086555352284</v>
      </c>
      <c r="C255" s="11">
        <f>([1]monthly_yield2!AM256-[1]monthly_yield2!X257)*12-[1]monthly_yield2!$D257</f>
        <v>-5.4071081977717057</v>
      </c>
      <c r="D255" s="11">
        <f>([1]monthly_yield2!AN256-[1]monthly_yield2!Y257)*12-[1]monthly_yield2!$D257</f>
        <v>-7.0871180396907363</v>
      </c>
      <c r="E255" s="11">
        <f>([1]monthly_yield2!AO256-[1]monthly_yield2!Z257)*12-[1]monthly_yield2!$D257</f>
        <v>-11.887124906145942</v>
      </c>
      <c r="F255" s="11">
        <f>([1]monthly_yield2!AP256-[1]monthly_yield2!AA257)*12-[1]monthly_yield2!$D257</f>
        <v>-13.327094922625179</v>
      </c>
      <c r="G255" s="11">
        <f>([1]monthly_yield2!AQ256-[1]monthly_yield2!AB257)*12-[1]monthly_yield2!$D257</f>
        <v>-10.687068830095626</v>
      </c>
      <c r="H255" s="11">
        <f>([1]monthly_yield2!AR256-[1]monthly_yield2!AC257)*12-[1]monthly_yield2!$D257</f>
        <v>-26.287025342547906</v>
      </c>
      <c r="I255" s="11">
        <f>([1]monthly_yield2!AS256-[1]monthly_yield2!AD257)*12-[1]monthly_yield2!$D257</f>
        <v>-27.571107740007847</v>
      </c>
      <c r="J255" s="11">
        <f>Economicpolicyuncertainty!B255</f>
        <v>82.67</v>
      </c>
      <c r="K255" s="11">
        <f>'Control variable'!E255</f>
        <v>1.3125071805745907E-3</v>
      </c>
      <c r="L255" s="11">
        <f>'Control variable'!F255</f>
        <v>1.8547145965944988E-3</v>
      </c>
      <c r="M255" s="11">
        <f>'Control variable'!G255</f>
        <v>-6.8053463245015752E-2</v>
      </c>
      <c r="N255" s="11">
        <f>Principalcomponent!E255</f>
        <v>0.77011225435085651</v>
      </c>
      <c r="O255" s="11">
        <f>Principalcomponent!F255</f>
        <v>-0.27240864101534779</v>
      </c>
      <c r="P255" s="11">
        <f>Principalcomponent!G255</f>
        <v>-0.23956770516671341</v>
      </c>
    </row>
    <row r="256" spans="1:16" x14ac:dyDescent="0.3">
      <c r="A256" s="8">
        <v>35810</v>
      </c>
      <c r="B256" s="11">
        <f>('Holding period returnprocess'!AJ257-'Holding period returnprocess'!U258)*12-'Holding period returnprocess'!B258</f>
        <v>2.9067313914947155</v>
      </c>
      <c r="C256" s="11">
        <f>([1]monthly_yield2!AM257-[1]monthly_yield2!X258)*12-[1]monthly_yield2!$D258</f>
        <v>7.8267181163481885</v>
      </c>
      <c r="D256" s="11">
        <f>([1]monthly_yield2!AN257-[1]monthly_yield2!Y258)*12-[1]monthly_yield2!$D258</f>
        <v>11.546723151748857</v>
      </c>
      <c r="E256" s="11">
        <f>([1]monthly_yield2!AO257-[1]monthly_yield2!Z258)*12-[1]monthly_yield2!$D258</f>
        <v>18.866736198013463</v>
      </c>
      <c r="F256" s="11">
        <f>([1]monthly_yield2!AP257-[1]monthly_yield2!AA258)*12-[1]monthly_yield2!$D258</f>
        <v>21.506705070083733</v>
      </c>
      <c r="G256" s="11">
        <f>([1]monthly_yield2!AQ257-[1]monthly_yield2!AB258)*12-[1]monthly_yield2!$D258</f>
        <v>26.066700721328679</v>
      </c>
      <c r="H256" s="11">
        <f>([1]monthly_yield2!AR257-[1]monthly_yield2!AC258)*12-[1]monthly_yield2!$D258</f>
        <v>33.266693854874624</v>
      </c>
      <c r="I256" s="11">
        <f>([1]monthly_yield2!AS257-[1]monthly_yield2!AD258)*12-[1]monthly_yield2!$D258</f>
        <v>30.914725898330794</v>
      </c>
      <c r="J256" s="11">
        <f>Economicpolicyuncertainty!B256</f>
        <v>203.27</v>
      </c>
      <c r="K256" s="11">
        <f>'Control variable'!E256</f>
        <v>5.1223093958951858E-3</v>
      </c>
      <c r="L256" s="11">
        <f>'Control variable'!F256</f>
        <v>1.8581609558318266E-3</v>
      </c>
      <c r="M256" s="11">
        <f>'Control variable'!G256</f>
        <v>1.3245226750020723E-2</v>
      </c>
      <c r="N256" s="11">
        <f>Principalcomponent!E256</f>
        <v>-1.1362502870998554</v>
      </c>
      <c r="O256" s="11">
        <f>Principalcomponent!F256</f>
        <v>0.57789151521048743</v>
      </c>
      <c r="P256" s="11">
        <f>Principalcomponent!G256</f>
        <v>0.63219336446314611</v>
      </c>
    </row>
    <row r="257" spans="1:16" x14ac:dyDescent="0.3">
      <c r="A257" s="8">
        <v>35779</v>
      </c>
      <c r="B257" s="11">
        <f>('Holding period returnprocess'!AJ258-'Holding period returnprocess'!U259)*12-'Holding period returnprocess'!B259</f>
        <v>0.16730613230776825</v>
      </c>
      <c r="C257" s="11">
        <f>([1]monthly_yield2!AM258-[1]monthly_yield2!X259)*12-[1]monthly_yield2!$D259</f>
        <v>2.4473182630451262</v>
      </c>
      <c r="D257" s="11">
        <f>([1]monthly_yield2!AN258-[1]monthly_yield2!Y259)*12-[1]monthly_yield2!$D259</f>
        <v>4.367322154036188</v>
      </c>
      <c r="E257" s="11">
        <f>([1]monthly_yield2!AO258-[1]monthly_yield2!Z259)*12-[1]monthly_yield2!$D259</f>
        <v>7.2473022413164188</v>
      </c>
      <c r="F257" s="11">
        <f>([1]monthly_yield2!AP258-[1]monthly_yield2!AA259)*12-[1]monthly_yield2!$D259</f>
        <v>10.127299494734388</v>
      </c>
      <c r="G257" s="11">
        <f>([1]monthly_yield2!AQ258-[1]monthly_yield2!AB259)*12-[1]monthly_yield2!$D259</f>
        <v>13.247325129499586</v>
      </c>
      <c r="H257" s="11">
        <f>([1]monthly_yield2!AR258-[1]monthly_yield2!AC259)*12-[1]monthly_yield2!$D259</f>
        <v>24.0472862195885</v>
      </c>
      <c r="I257" s="11">
        <f>([1]monthly_yield2!AS258-[1]monthly_yield2!AD259)*12-[1]monthly_yield2!$D259</f>
        <v>28.991309107771485</v>
      </c>
      <c r="J257" s="11">
        <f>Economicpolicyuncertainty!B257</f>
        <v>41.02</v>
      </c>
      <c r="K257" s="11">
        <f>'Control variable'!E257</f>
        <v>3.0788130119812889E-3</v>
      </c>
      <c r="L257" s="11">
        <f>'Control variable'!F257</f>
        <v>-1.2391575315479787E-3</v>
      </c>
      <c r="M257" s="11">
        <f>'Control variable'!G257</f>
        <v>-2.6317308317373417E-2</v>
      </c>
      <c r="N257" s="11">
        <f>Principalcomponent!E257</f>
        <v>-0.2802788512461753</v>
      </c>
      <c r="O257" s="11">
        <f>Principalcomponent!F257</f>
        <v>-0.57456551616075258</v>
      </c>
      <c r="P257" s="11">
        <f>Principalcomponent!G257</f>
        <v>0.6912346328892971</v>
      </c>
    </row>
    <row r="258" spans="1:16" x14ac:dyDescent="0.3">
      <c r="A258" s="8">
        <v>35749</v>
      </c>
      <c r="B258" s="11">
        <f>('Holding period returnprocess'!AJ259-'Holding period returnprocess'!U260)*12-'Holding period returnprocess'!B260</f>
        <v>-1.2011966541578509</v>
      </c>
      <c r="C258" s="11">
        <f>([1]monthly_yield2!AM259-[1]monthly_yield2!X260)*12-[1]monthly_yield2!$D260</f>
        <v>-2.401201231794591</v>
      </c>
      <c r="D258" s="11">
        <f>([1]monthly_yield2!AN259-[1]monthly_yield2!Y260)*12-[1]monthly_yield2!$D260</f>
        <v>-2.8812122181228226</v>
      </c>
      <c r="E258" s="11">
        <f>([1]monthly_yield2!AO259-[1]monthly_yield2!Z260)*12-[1]monthly_yield2!$D260</f>
        <v>-5.8812064960765404</v>
      </c>
      <c r="F258" s="11">
        <f>([1]monthly_yield2!AP259-[1]monthly_yield2!AA260)*12-[1]monthly_yield2!$D260</f>
        <v>-0.96119688303938844</v>
      </c>
      <c r="G258" s="11">
        <f>([1]monthly_yield2!AQ259-[1]monthly_yield2!AB260)*12-[1]monthly_yield2!$D260</f>
        <v>-1.6811961963937101</v>
      </c>
      <c r="H258" s="11">
        <f>([1]monthly_yield2!AR259-[1]monthly_yield2!AC260)*12-[1]monthly_yield2!$D260</f>
        <v>22.318838135880828</v>
      </c>
      <c r="I258" s="11">
        <f>([1]monthly_yield2!AS259-[1]monthly_yield2!AD260)*12-[1]monthly_yield2!$D260</f>
        <v>54.790801514787418</v>
      </c>
      <c r="J258" s="11">
        <f>Economicpolicyuncertainty!B258</f>
        <v>156.83000000000001</v>
      </c>
      <c r="K258" s="11">
        <f>'Control variable'!E258</f>
        <v>8.7407024611649859E-3</v>
      </c>
      <c r="L258" s="11">
        <f>'Control variable'!F258</f>
        <v>-6.1900342428371875E-4</v>
      </c>
      <c r="M258" s="11">
        <f>'Control variable'!G258</f>
        <v>3.3006296468170077E-2</v>
      </c>
      <c r="N258" s="11">
        <f>Principalcomponent!E258</f>
        <v>0.27298943142290644</v>
      </c>
      <c r="O258" s="11">
        <f>Principalcomponent!F258</f>
        <v>-0.62311770769080166</v>
      </c>
      <c r="P258" s="11">
        <f>Principalcomponent!G258</f>
        <v>-1.1831765657294129</v>
      </c>
    </row>
    <row r="259" spans="1:16" x14ac:dyDescent="0.3">
      <c r="A259" s="8">
        <v>35718</v>
      </c>
      <c r="B259" s="11">
        <f>('Holding period returnprocess'!AJ260-'Holding period returnprocess'!U261)*12-'Holding period returnprocess'!B261</f>
        <v>1.6458428533474603</v>
      </c>
      <c r="C259" s="11">
        <f>([1]monthly_yield2!AM260-[1]monthly_yield2!X261)*12-[1]monthly_yield2!$D261</f>
        <v>4.4058488042752586</v>
      </c>
      <c r="D259" s="11">
        <f>([1]monthly_yield2!AN260-[1]monthly_yield2!Y261)*12-[1]monthly_yield2!$D261</f>
        <v>6.8058579595485469</v>
      </c>
      <c r="E259" s="11">
        <f>([1]monthly_yield2!AO260-[1]monthly_yield2!Z261)*12-[1]monthly_yield2!$D261</f>
        <v>17.125859561721441</v>
      </c>
      <c r="F259" s="11">
        <f>([1]monthly_yield2!AP260-[1]monthly_yield2!AA261)*12-[1]monthly_yield2!$D261</f>
        <v>20.485867801467322</v>
      </c>
      <c r="G259" s="11">
        <f>([1]monthly_yield2!AQ260-[1]monthly_yield2!AB261)*12-[1]monthly_yield2!$D261</f>
        <v>33.925814929763305</v>
      </c>
      <c r="H259" s="11">
        <f>([1]monthly_yield2!AR260-[1]monthly_yield2!AC261)*12-[1]monthly_yield2!$D261</f>
        <v>62.725787463943846</v>
      </c>
      <c r="I259" s="11">
        <f>([1]monthly_yield2!AS260-[1]monthly_yield2!AD261)*12-[1]monthly_yield2!$D261</f>
        <v>153.57784697322052</v>
      </c>
      <c r="J259" s="11">
        <f>Economicpolicyuncertainty!B259</f>
        <v>179.79</v>
      </c>
      <c r="K259" s="11">
        <f>'Control variable'!E259</f>
        <v>8.566753775725678E-3</v>
      </c>
      <c r="L259" s="11">
        <f>'Control variable'!F259</f>
        <v>2.4783160144670005E-3</v>
      </c>
      <c r="M259" s="11">
        <f>'Control variable'!G259</f>
        <v>-4.5909701304077968E-2</v>
      </c>
      <c r="N259" s="11">
        <f>Principalcomponent!E259</f>
        <v>-0.85216672036557917</v>
      </c>
      <c r="O259" s="11">
        <f>Principalcomponent!F259</f>
        <v>-1.254746503844322</v>
      </c>
      <c r="P259" s="11">
        <f>Principalcomponent!G259</f>
        <v>-0.27490030355608724</v>
      </c>
    </row>
    <row r="260" spans="1:16" x14ac:dyDescent="0.3">
      <c r="A260" s="8">
        <v>35688</v>
      </c>
      <c r="B260" s="11">
        <f>('Holding period returnprocess'!AJ261-'Holding period returnprocess'!U262)*12-'Holding period returnprocess'!B262</f>
        <v>1.4143956794241799</v>
      </c>
      <c r="C260" s="11">
        <f>([1]monthly_yield2!AM261-[1]monthly_yield2!X262)*12-[1]monthly_yield2!$D262</f>
        <v>4.0543817176322943</v>
      </c>
      <c r="D260" s="11">
        <f>([1]monthly_yield2!AN261-[1]monthly_yield2!Y262)*12-[1]monthly_yield2!$D262</f>
        <v>7.8943837775687111</v>
      </c>
      <c r="E260" s="11">
        <f>([1]monthly_yield2!AO261-[1]monthly_yield2!Z262)*12-[1]monthly_yield2!$D262</f>
        <v>13.17437874216832</v>
      </c>
      <c r="F260" s="11">
        <f>([1]monthly_yield2!AP261-[1]monthly_yield2!AA262)*12-[1]monthly_yield2!$D262</f>
        <v>18.454373706767974</v>
      </c>
      <c r="G260" s="11">
        <f>([1]monthly_yield2!AQ261-[1]monthly_yield2!AB262)*12-[1]monthly_yield2!$D262</f>
        <v>26.374423374126458</v>
      </c>
      <c r="H260" s="11">
        <f>([1]monthly_yield2!AR261-[1]monthly_yield2!AC262)*12-[1]monthly_yield2!$D262</f>
        <v>52.774455417581272</v>
      </c>
      <c r="I260" s="11">
        <f>([1]monthly_yield2!AS261-[1]monthly_yield2!AD262)*12-[1]monthly_yield2!$D262</f>
        <v>0.83839133066894611</v>
      </c>
      <c r="J260" s="11">
        <f>Economicpolicyuncertainty!B260</f>
        <v>49.68</v>
      </c>
      <c r="K260" s="11">
        <f>'Control variable'!E260</f>
        <v>8.8438114503176062E-3</v>
      </c>
      <c r="L260" s="11">
        <f>'Control variable'!F260</f>
        <v>2.4844733276619658E-3</v>
      </c>
      <c r="M260" s="11">
        <f>'Control variable'!G260</f>
        <v>-1.2739025777429714E-2</v>
      </c>
      <c r="N260" s="11">
        <f>Principalcomponent!E260</f>
        <v>-0.79052664913841353</v>
      </c>
      <c r="O260" s="11">
        <f>Principalcomponent!F260</f>
        <v>0.23972409162072597</v>
      </c>
      <c r="P260" s="11">
        <f>Principalcomponent!G260</f>
        <v>0.14222076731245697</v>
      </c>
    </row>
    <row r="261" spans="1:16" x14ac:dyDescent="0.3">
      <c r="A261" s="8">
        <v>35657</v>
      </c>
      <c r="B261" s="11">
        <f>('Holding period returnprocess'!AJ262-'Holding period returnprocess'!U263)*12-'Holding period returnprocess'!B263</f>
        <v>-1.0579347506958854</v>
      </c>
      <c r="C261" s="11">
        <f>([1]monthly_yield2!AM262-[1]monthly_yield2!X263)*12-[1]monthly_yield2!$D263</f>
        <v>-4.8979310885865424</v>
      </c>
      <c r="D261" s="11">
        <f>([1]monthly_yield2!AN262-[1]monthly_yield2!Y263)*12-[1]monthly_yield2!$D263</f>
        <v>-9.8179292575314712</v>
      </c>
      <c r="E261" s="11">
        <f>([1]monthly_yield2!AO262-[1]monthly_yield2!Z263)*12-[1]monthly_yield2!$D263</f>
        <v>-18.577912320275953</v>
      </c>
      <c r="F261" s="11">
        <f>([1]monthly_yield2!AP262-[1]monthly_yield2!AA263)*12-[1]monthly_yield2!$D263</f>
        <v>-27.937943448205555</v>
      </c>
      <c r="G261" s="11">
        <f>([1]monthly_yield2!AQ262-[1]monthly_yield2!AB263)*12-[1]monthly_yield2!$D263</f>
        <v>-37.777951230188322</v>
      </c>
      <c r="H261" s="11">
        <f>([1]monthly_yield2!AR262-[1]monthly_yield2!AC263)*12-[1]monthly_yield2!$D263</f>
        <v>-80.977967251916326</v>
      </c>
      <c r="I261" s="11">
        <f>([1]monthly_yield2!AS262-[1]monthly_yield2!AD263)*12-[1]monthly_yield2!$D263</f>
        <v>-103.88593063082244</v>
      </c>
      <c r="J261" s="11">
        <f>Economicpolicyuncertainty!B261</f>
        <v>100.22</v>
      </c>
      <c r="K261" s="11">
        <f>'Control variable'!E261</f>
        <v>1.0394079305581491E-2</v>
      </c>
      <c r="L261" s="11">
        <f>'Control variable'!F261</f>
        <v>1.8674141747954624E-3</v>
      </c>
      <c r="M261" s="11">
        <f>'Control variable'!G261</f>
        <v>3.2157111634531443E-2</v>
      </c>
      <c r="N261" s="11">
        <f>Principalcomponent!E261</f>
        <v>1.2103870700230959</v>
      </c>
      <c r="O261" s="11">
        <f>Principalcomponent!F261</f>
        <v>0.83050443634342641</v>
      </c>
      <c r="P261" s="11">
        <f>Principalcomponent!G261</f>
        <v>9.7946774185359256E-2</v>
      </c>
    </row>
    <row r="262" spans="1:16" x14ac:dyDescent="0.3">
      <c r="A262" s="8">
        <v>35626</v>
      </c>
      <c r="B262" s="11">
        <f>('Holding period returnprocess'!AJ263-'Holding period returnprocess'!U264)*12-'Holding period returnprocess'!B264</f>
        <v>3.6555190353457228</v>
      </c>
      <c r="C262" s="11">
        <f>([1]monthly_yield2!AM263-[1]monthly_yield2!X264)*12-[1]monthly_yield2!$D264</f>
        <v>9.1755194931093733</v>
      </c>
      <c r="D262" s="11">
        <f>([1]monthly_yield2!AN263-[1]monthly_yield2!Y264)*12-[1]monthly_yield2!$D264</f>
        <v>16.855517890936586</v>
      </c>
      <c r="E262" s="11">
        <f>([1]monthly_yield2!AO263-[1]monthly_yield2!Z264)*12-[1]monthly_yield2!$D264</f>
        <v>31.015515830999977</v>
      </c>
      <c r="F262" s="11">
        <f>([1]monthly_yield2!AP263-[1]monthly_yield2!AA264)*12-[1]monthly_yield2!$D264</f>
        <v>43.015515830999973</v>
      </c>
      <c r="G262" s="11">
        <f>([1]monthly_yield2!AQ263-[1]monthly_yield2!AB264)*12-[1]monthly_yield2!$D264</f>
        <v>59.81554558563839</v>
      </c>
      <c r="H262" s="11">
        <f>([1]monthly_yield2!AR263-[1]monthly_yield2!AC264)*12-[1]monthly_yield2!$D264</f>
        <v>123.41557076264145</v>
      </c>
      <c r="I262" s="11">
        <f>([1]monthly_yield2!AS263-[1]monthly_yield2!AD264)*12-[1]monthly_yield2!$D264</f>
        <v>161.64751583099977</v>
      </c>
      <c r="J262" s="11">
        <f>Economicpolicyuncertainty!B262</f>
        <v>40.880000000000003</v>
      </c>
      <c r="K262" s="11">
        <f>'Control variable'!E262</f>
        <v>7.598583241695012E-3</v>
      </c>
      <c r="L262" s="11">
        <f>'Control variable'!F262</f>
        <v>1.2468829545631303E-3</v>
      </c>
      <c r="M262" s="11">
        <f>'Control variable'!G262</f>
        <v>-3.2157111634531402E-2</v>
      </c>
      <c r="N262" s="11">
        <f>Principalcomponent!E262</f>
        <v>-1.6976964903396647</v>
      </c>
      <c r="O262" s="11">
        <f>Principalcomponent!F262</f>
        <v>-1.2840666576064248</v>
      </c>
      <c r="P262" s="11">
        <f>Principalcomponent!G262</f>
        <v>1.1538813440559437E-3</v>
      </c>
    </row>
    <row r="263" spans="1:16" x14ac:dyDescent="0.3">
      <c r="A263" s="8">
        <v>35596</v>
      </c>
      <c r="B263" s="11">
        <f>('Holding period returnprocess'!AJ264-'Holding period returnprocess'!U265)*12-'Holding period returnprocess'!B265</f>
        <v>1.2037750401729213</v>
      </c>
      <c r="C263" s="11">
        <f>([1]monthly_yield2!AM264-[1]monthly_yield2!X265)*12-[1]monthly_yield2!$D265</f>
        <v>3.2437702336544092</v>
      </c>
      <c r="D263" s="11">
        <f>([1]monthly_yield2!AN264-[1]monthly_yield2!Y265)*12-[1]monthly_yield2!$D265</f>
        <v>4.2037693181268736</v>
      </c>
      <c r="E263" s="11">
        <f>([1]monthly_yield2!AO264-[1]monthly_yield2!Z265)*12-[1]monthly_yield2!$D265</f>
        <v>6.4837814488640078</v>
      </c>
      <c r="F263" s="11">
        <f>([1]monthly_yield2!AP264-[1]monthly_yield2!AA265)*12-[1]monthly_yield2!$D265</f>
        <v>9.9638038792841428</v>
      </c>
      <c r="G263" s="11">
        <f>([1]monthly_yield2!AQ264-[1]monthly_yield2!AB265)*12-[1]monthly_yield2!$D265</f>
        <v>19.083755127453173</v>
      </c>
      <c r="H263" s="11">
        <f>([1]monthly_yield2!AR264-[1]monthly_yield2!AC265)*12-[1]monthly_yield2!$D265</f>
        <v>31.083686462902222</v>
      </c>
      <c r="I263" s="11">
        <f>([1]monthly_yield2!AS264-[1]monthly_yield2!AD265)*12-[1]monthly_yield2!$D265</f>
        <v>67.311773438000216</v>
      </c>
      <c r="J263" s="11">
        <f>Economicpolicyuncertainty!B263</f>
        <v>138.46</v>
      </c>
      <c r="K263" s="11">
        <f>'Control variable'!E263</f>
        <v>4.8665871159610042E-3</v>
      </c>
      <c r="L263" s="11">
        <f>'Control variable'!F263</f>
        <v>1.2484396128382761E-3</v>
      </c>
      <c r="M263" s="11">
        <f>'Control variable'!G263</f>
        <v>-6.1368946376292012E-2</v>
      </c>
      <c r="N263" s="11">
        <f>Principalcomponent!E263</f>
        <v>-0.45521715870300905</v>
      </c>
      <c r="O263" s="11">
        <f>Principalcomponent!F263</f>
        <v>-0.66637113921036173</v>
      </c>
      <c r="P263" s="11">
        <f>Principalcomponent!G263</f>
        <v>0.60476799220636035</v>
      </c>
    </row>
    <row r="264" spans="1:16" x14ac:dyDescent="0.3">
      <c r="A264" s="8">
        <v>35565</v>
      </c>
      <c r="B264" s="11">
        <f>('Holding period returnprocess'!AJ265-'Holding period returnprocess'!U266)*12-'Holding period returnprocess'!B266</f>
        <v>1.0133533614294183</v>
      </c>
      <c r="C264" s="11">
        <f>([1]monthly_yield2!AM265-[1]monthly_yield2!X266)*12-[1]monthly_yield2!$D266</f>
        <v>1.253358854593321</v>
      </c>
      <c r="D264" s="11">
        <f>([1]monthly_yield2!AN265-[1]monthly_yield2!Y266)*12-[1]monthly_yield2!$D266</f>
        <v>1.3733616011754375</v>
      </c>
      <c r="E264" s="11">
        <f>([1]monthly_yield2!AO265-[1]monthly_yield2!Z266)*12-[1]monthly_yield2!$D266</f>
        <v>3.1733513014928629</v>
      </c>
      <c r="F264" s="11">
        <f>([1]monthly_yield2!AP265-[1]monthly_yield2!AA266)*12-[1]monthly_yield2!$D266</f>
        <v>5.4533290999549475</v>
      </c>
      <c r="G264" s="11">
        <f>([1]monthly_yield2!AQ265-[1]monthly_yield2!AB266)*12-[1]monthly_yield2!$D266</f>
        <v>5.5733204024457788</v>
      </c>
      <c r="H264" s="11">
        <f>([1]monthly_yield2!AR265-[1]monthly_yield2!AC266)*12-[1]monthly_yield2!$D266</f>
        <v>13.973455442728641</v>
      </c>
      <c r="I264" s="11">
        <f>([1]monthly_yield2!AS265-[1]monthly_yield2!AD266)*12-[1]monthly_yield2!$D266</f>
        <v>10.373354734720555</v>
      </c>
      <c r="J264" s="11">
        <f>Economicpolicyuncertainty!B264</f>
        <v>31.61</v>
      </c>
      <c r="K264" s="11">
        <f>'Control variable'!E264</f>
        <v>5.8364302984767937E-3</v>
      </c>
      <c r="L264" s="11">
        <f>'Control variable'!F264</f>
        <v>-6.2441463158995699E-4</v>
      </c>
      <c r="M264" s="11">
        <f>'Control variable'!G264</f>
        <v>-0.10178269430994247</v>
      </c>
      <c r="N264" s="11">
        <f>Principalcomponent!E264</f>
        <v>-0.37253307036344585</v>
      </c>
      <c r="O264" s="11">
        <f>Principalcomponent!F264</f>
        <v>0.75737564269132363</v>
      </c>
      <c r="P264" s="11">
        <f>Principalcomponent!G264</f>
        <v>-0.88175024454049433</v>
      </c>
    </row>
    <row r="265" spans="1:16" x14ac:dyDescent="0.3">
      <c r="A265" s="8">
        <v>35535</v>
      </c>
      <c r="B265" s="11">
        <f>('Holding period returnprocess'!AJ266-'Holding period returnprocess'!U267)*12-'Holding period returnprocess'!B267</f>
        <v>1.6186406509214883</v>
      </c>
      <c r="C265" s="11">
        <f>([1]monthly_yield2!AM266-[1]monthly_yield2!X267)*12-[1]monthly_yield2!$D267</f>
        <v>4.0186383621031396</v>
      </c>
      <c r="D265" s="11">
        <f>([1]monthly_yield2!AN266-[1]monthly_yield2!Y267)*12-[1]monthly_yield2!$D267</f>
        <v>6.6586358444028377</v>
      </c>
      <c r="E265" s="11">
        <f>([1]monthly_yield2!AO266-[1]monthly_yield2!Z267)*12-[1]monthly_yield2!$D267</f>
        <v>12.178630580120995</v>
      </c>
      <c r="F265" s="11">
        <f>([1]monthly_yield2!AP266-[1]monthly_yield2!AA267)*12-[1]monthly_yield2!$D267</f>
        <v>17.818645228558069</v>
      </c>
      <c r="G265" s="11">
        <f>([1]monthly_yield2!AQ266-[1]monthly_yield2!AB267)*12-[1]monthly_yield2!$D267</f>
        <v>24.178676356487244</v>
      </c>
      <c r="H265" s="11">
        <f>([1]monthly_yield2!AR266-[1]monthly_yield2!AC267)*12-[1]monthly_yield2!$D267</f>
        <v>40.978545893842124</v>
      </c>
      <c r="I265" s="11">
        <f>([1]monthly_yield2!AS266-[1]monthly_yield2!AD267)*12-[1]monthly_yield2!$D267</f>
        <v>51.514642024212435</v>
      </c>
      <c r="J265" s="11">
        <f>Economicpolicyuncertainty!B265</f>
        <v>29.09</v>
      </c>
      <c r="K265" s="11">
        <f>'Control variable'!E265</f>
        <v>2.3480657148291305E-4</v>
      </c>
      <c r="L265" s="11">
        <f>'Control variable'!F265</f>
        <v>1.24921940043212E-3</v>
      </c>
      <c r="M265" s="11">
        <f>'Control variable'!G265</f>
        <v>5.5262678675049519E-2</v>
      </c>
      <c r="N265" s="11">
        <f>Principalcomponent!E265</f>
        <v>-0.69384901376420494</v>
      </c>
      <c r="O265" s="11">
        <f>Principalcomponent!F265</f>
        <v>-0.21824873818856635</v>
      </c>
      <c r="P265" s="11">
        <f>Principalcomponent!G265</f>
        <v>4.7458210082711033E-2</v>
      </c>
    </row>
    <row r="266" spans="1:16" x14ac:dyDescent="0.3">
      <c r="A266" s="8">
        <v>35504</v>
      </c>
      <c r="B266" s="11">
        <f>('Holding period returnprocess'!AJ267-'Holding period returnprocess'!U268)*12-'Holding period returnprocess'!B268</f>
        <v>-3.7906075821420036</v>
      </c>
      <c r="C266" s="11">
        <f>([1]monthly_yield2!AM267-[1]monthly_yield2!X268)*12-[1]monthly_yield2!$D268</f>
        <v>-8.230600486804919</v>
      </c>
      <c r="D266" s="11">
        <f>([1]monthly_yield2!AN267-[1]monthly_yield2!Y268)*12-[1]monthly_yield2!$D268</f>
        <v>-12.91060460667803</v>
      </c>
      <c r="E266" s="11">
        <f>([1]monthly_yield2!AO267-[1]monthly_yield2!Z268)*12-[1]monthly_yield2!$D268</f>
        <v>-22.390615593006366</v>
      </c>
      <c r="F266" s="11">
        <f>([1]monthly_yield2!AP267-[1]monthly_yield2!AA268)*12-[1]monthly_yield2!$D268</f>
        <v>-32.35059751134073</v>
      </c>
      <c r="G266" s="11">
        <f>([1]monthly_yield2!AQ267-[1]monthly_yield2!AB268)*12-[1]monthly_yield2!$D268</f>
        <v>-42.790624748279207</v>
      </c>
      <c r="H266" s="11">
        <f>([1]monthly_yield2!AR267-[1]monthly_yield2!AC268)*12-[1]monthly_yield2!$D268</f>
        <v>-73.990594993643441</v>
      </c>
      <c r="I266" s="11">
        <f>([1]monthly_yield2!AS267-[1]monthly_yield2!AD268)*12-[1]monthly_yield2!$D268</f>
        <v>-73.354608726551447</v>
      </c>
      <c r="J266" s="11">
        <f>Economicpolicyuncertainty!B266</f>
        <v>66.14</v>
      </c>
      <c r="K266" s="11">
        <f>'Control variable'!E266</f>
        <v>6.6738052020398472E-3</v>
      </c>
      <c r="L266" s="11">
        <f>'Control variable'!F266</f>
        <v>2.5031302181184748E-3</v>
      </c>
      <c r="M266" s="11">
        <f>'Control variable'!G266</f>
        <v>2.8820438535491884E-2</v>
      </c>
      <c r="N266" s="11">
        <f>Principalcomponent!E266</f>
        <v>1.5607238023032053</v>
      </c>
      <c r="O266" s="11">
        <f>Principalcomponent!F266</f>
        <v>3.3633778316134524E-2</v>
      </c>
      <c r="P266" s="11">
        <f>Principalcomponent!G266</f>
        <v>-0.31701606398666399</v>
      </c>
    </row>
    <row r="267" spans="1:16" x14ac:dyDescent="0.3">
      <c r="A267" s="8">
        <v>35476</v>
      </c>
      <c r="B267" s="11">
        <f>('Holding period returnprocess'!AJ268-'Holding period returnprocess'!U269)*12-'Holding period returnprocess'!B269</f>
        <v>-0.73986102226720085</v>
      </c>
      <c r="C267" s="11">
        <f>([1]monthly_yield2!AM268-[1]monthly_yield2!X269)*12-[1]monthly_yield2!$D269</f>
        <v>-3.2598614800310859</v>
      </c>
      <c r="D267" s="11">
        <f>([1]monthly_yield2!AN268-[1]monthly_yield2!Y269)*12-[1]monthly_yield2!$D269</f>
        <v>-5.0598626244400098</v>
      </c>
      <c r="E267" s="11">
        <f>([1]monthly_yield2!AO268-[1]monthly_yield2!Z269)*12-[1]monthly_yield2!$D269</f>
        <v>-7.4598374474381419</v>
      </c>
      <c r="F267" s="11">
        <f>([1]monthly_yield2!AP268-[1]monthly_yield2!AA269)*12-[1]monthly_yield2!$D269</f>
        <v>-8.0598511803484261</v>
      </c>
      <c r="G267" s="11">
        <f>([1]monthly_yield2!AQ268-[1]monthly_yield2!AB269)*12-[1]monthly_yield2!$D269</f>
        <v>-3.2598271477553116</v>
      </c>
      <c r="H267" s="11">
        <f>([1]monthly_yield2!AR268-[1]monthly_yield2!AC269)*12-[1]monthly_yield2!$D269</f>
        <v>-11.659790526660368</v>
      </c>
      <c r="I267" s="11">
        <f>([1]monthly_yield2!AS268-[1]monthly_yield2!AD269)*12-[1]monthly_yield2!$D269</f>
        <v>-2.5758591912121123</v>
      </c>
      <c r="J267" s="11">
        <f>Economicpolicyuncertainty!B267</f>
        <v>42.14</v>
      </c>
      <c r="K267" s="11">
        <f>'Control variable'!E267</f>
        <v>1.2024776896512615E-2</v>
      </c>
      <c r="L267" s="11">
        <f>'Control variable'!F267</f>
        <v>3.1377496719671651E-3</v>
      </c>
      <c r="M267" s="11">
        <f>'Control variable'!G267</f>
        <v>-4.5722249338095218E-2</v>
      </c>
      <c r="N267" s="11">
        <f>Principalcomponent!E267</f>
        <v>0.48830083386601136</v>
      </c>
      <c r="O267" s="11">
        <f>Principalcomponent!F267</f>
        <v>-0.29680100336251253</v>
      </c>
      <c r="P267" s="11">
        <f>Principalcomponent!G267</f>
        <v>-0.33919563187954016</v>
      </c>
    </row>
    <row r="268" spans="1:16" x14ac:dyDescent="0.3">
      <c r="A268" s="8">
        <v>35445</v>
      </c>
      <c r="B268" s="11">
        <f>('Holding period returnprocess'!AJ269-'Holding period returnprocess'!U270)*12-'Holding period returnprocess'!B270</f>
        <v>-1.1075206753394982</v>
      </c>
      <c r="C268" s="11">
        <f>([1]monthly_yield2!AM269-[1]monthly_yield2!X270)*12-[1]monthly_yield2!$D270</f>
        <v>-1.7075229641578256</v>
      </c>
      <c r="D268" s="11">
        <f>([1]monthly_yield2!AN269-[1]monthly_yield2!Y270)*12-[1]monthly_yield2!$D270</f>
        <v>-1.7075229641579108</v>
      </c>
      <c r="E268" s="11">
        <f>([1]monthly_yield2!AO269-[1]monthly_yield2!Z270)*12-[1]monthly_yield2!$D270</f>
        <v>-3.2675357815404249</v>
      </c>
      <c r="F268" s="11">
        <f>([1]monthly_yield2!AP269-[1]monthly_yield2!AA270)*12-[1]monthly_yield2!$D270</f>
        <v>-5.3075195309302012</v>
      </c>
      <c r="G268" s="11">
        <f>([1]monthly_yield2!AQ269-[1]monthly_yield2!AB270)*12-[1]monthly_yield2!$D270</f>
        <v>-12.267570113816369</v>
      </c>
      <c r="H268" s="11">
        <f>([1]monthly_yield2!AR269-[1]monthly_yield2!AC270)*12-[1]monthly_yield2!$D270</f>
        <v>-31.467551803269494</v>
      </c>
      <c r="I268" s="11">
        <f>([1]monthly_yield2!AS269-[1]monthly_yield2!AD270)*12-[1]monthly_yield2!$D270</f>
        <v>-66.831524337448812</v>
      </c>
      <c r="J268" s="11">
        <f>Economicpolicyuncertainty!B268</f>
        <v>31.65</v>
      </c>
      <c r="K268" s="11">
        <f>'Control variable'!E268</f>
        <v>1.416558676807056E-3</v>
      </c>
      <c r="L268" s="11">
        <f>'Control variable'!F268</f>
        <v>3.1476261429935516E-3</v>
      </c>
      <c r="M268" s="11">
        <f>'Control variable'!G268</f>
        <v>-3.836086787244633E-2</v>
      </c>
      <c r="N268" s="11">
        <f>Principalcomponent!E268</f>
        <v>0.34145723686940782</v>
      </c>
      <c r="O268" s="11">
        <f>Principalcomponent!F268</f>
        <v>0.58326956129460472</v>
      </c>
      <c r="P268" s="11">
        <f>Principalcomponent!G268</f>
        <v>0.36956609044074845</v>
      </c>
    </row>
    <row r="269" spans="1:16" x14ac:dyDescent="0.3">
      <c r="A269" s="8">
        <v>35414</v>
      </c>
      <c r="B269" s="11">
        <f>('Holding period returnprocess'!AJ270-'Holding period returnprocess'!U271)*12-'Holding period returnprocess'!B271</f>
        <v>-1.4861929945705814</v>
      </c>
      <c r="C269" s="11">
        <f>([1]monthly_yield2!AM270-[1]monthly_yield2!X271)*12-[1]monthly_yield2!$D271</f>
        <v>-6.8861907057520302</v>
      </c>
      <c r="D269" s="11">
        <f>([1]monthly_yield2!AN270-[1]monthly_yield2!Y271)*12-[1]monthly_yield2!$D271</f>
        <v>-12.166197114443628</v>
      </c>
      <c r="E269" s="11">
        <f>([1]monthly_yield2!AO270-[1]monthly_yield2!Z271)*12-[1]monthly_yield2!$D271</f>
        <v>-22.126184754824358</v>
      </c>
      <c r="F269" s="11">
        <f>([1]monthly_yield2!AP270-[1]monthly_yield2!AA271)*12-[1]monthly_yield2!$D271</f>
        <v>-31.006222062563658</v>
      </c>
      <c r="G269" s="11">
        <f>([1]monthly_yield2!AQ270-[1]monthly_yield2!AB271)*12-[1]monthly_yield2!$D271</f>
        <v>-44.326177888369152</v>
      </c>
      <c r="H269" s="11">
        <f>([1]monthly_yield2!AR270-[1]monthly_yield2!AC271)*12-[1]monthly_yield2!$D271</f>
        <v>-67.126241975283648</v>
      </c>
      <c r="I269" s="11">
        <f>([1]monthly_yield2!AS270-[1]monthly_yield2!AD271)*12-[1]monthly_yield2!$D271</f>
        <v>-69.946191621279837</v>
      </c>
      <c r="J269" s="11">
        <f>Economicpolicyuncertainty!B269</f>
        <v>74.98</v>
      </c>
      <c r="K269" s="11">
        <f>'Control variable'!E269</f>
        <v>6.4777442348752396E-3</v>
      </c>
      <c r="L269" s="11">
        <f>'Control variable'!F269</f>
        <v>0</v>
      </c>
      <c r="M269" s="11">
        <f>'Control variable'!G269</f>
        <v>1.6260520871780326E-2</v>
      </c>
      <c r="N269" s="11">
        <f>Principalcomponent!E269</f>
        <v>1.2968768440632501</v>
      </c>
      <c r="O269" s="11">
        <f>Principalcomponent!F269</f>
        <v>0.5049359236185117</v>
      </c>
      <c r="P269" s="11">
        <f>Principalcomponent!G269</f>
        <v>-0.33466414007623368</v>
      </c>
    </row>
    <row r="270" spans="1:16" x14ac:dyDescent="0.3">
      <c r="A270" s="8">
        <v>35384</v>
      </c>
      <c r="B270" s="11">
        <f>('Holding period returnprocess'!AJ271-'Holding period returnprocess'!U272)*12-'Holding period returnprocess'!B272</f>
        <v>1.4295510215158487</v>
      </c>
      <c r="C270" s="11">
        <f>([1]monthly_yield2!AM271-[1]monthly_yield2!X272)*12-[1]monthly_yield2!$D272</f>
        <v>5.0295475882882563</v>
      </c>
      <c r="D270" s="11">
        <f>([1]monthly_yield2!AN271-[1]monthly_yield2!Y272)*12-[1]monthly_yield2!$D272</f>
        <v>8.6295613211985405</v>
      </c>
      <c r="E270" s="11">
        <f>([1]monthly_yield2!AO271-[1]monthly_yield2!Z272)*12-[1]monthly_yield2!$D272</f>
        <v>16.309536830841584</v>
      </c>
      <c r="F270" s="11">
        <f>([1]monthly_yield2!AP271-[1]monthly_yield2!AA272)*12-[1]monthly_yield2!$D272</f>
        <v>23.389550105988196</v>
      </c>
      <c r="G270" s="11">
        <f>([1]monthly_yield2!AQ271-[1]monthly_yield2!AB272)*12-[1]monthly_yield2!$D272</f>
        <v>37.909544841706222</v>
      </c>
      <c r="H270" s="11">
        <f>([1]monthly_yield2!AR271-[1]monthly_yield2!AC272)*12-[1]monthly_yield2!$D272</f>
        <v>70.30954255288863</v>
      </c>
      <c r="I270" s="11">
        <f>([1]monthly_yield2!AS271-[1]monthly_yield2!AD272)*12-[1]monthly_yield2!$D272</f>
        <v>92.6535517081618</v>
      </c>
      <c r="J270" s="11">
        <f>Economicpolicyuncertainty!B270</f>
        <v>79.59</v>
      </c>
      <c r="K270" s="11">
        <f>'Control variable'!E270</f>
        <v>8.7898243943840201E-3</v>
      </c>
      <c r="L270" s="11">
        <f>'Control variable'!F270</f>
        <v>1.8933423137809581E-3</v>
      </c>
      <c r="M270" s="11">
        <f>'Control variable'!G270</f>
        <v>-4.8009219186360488E-2</v>
      </c>
      <c r="N270" s="11">
        <f>Principalcomponent!E270</f>
        <v>-0.92105635410513709</v>
      </c>
      <c r="O270" s="11">
        <f>Principalcomponent!F270</f>
        <v>-0.65281602519453019</v>
      </c>
      <c r="P270" s="11">
        <f>Principalcomponent!G270</f>
        <v>-0.35609566778290958</v>
      </c>
    </row>
    <row r="271" spans="1:16" x14ac:dyDescent="0.3">
      <c r="A271" s="8">
        <v>35353</v>
      </c>
      <c r="B271" s="11">
        <f>('Holding period returnprocess'!AJ272-'Holding period returnprocess'!U273)*12-'Holding period returnprocess'!B273</f>
        <v>3.2546806115591513</v>
      </c>
      <c r="C271" s="11">
        <f>([1]monthly_yield2!AM272-[1]monthly_yield2!X273)*12-[1]monthly_yield2!$D273</f>
        <v>7.9346790093861079</v>
      </c>
      <c r="D271" s="11">
        <f>([1]monthly_yield2!AN272-[1]monthly_yield2!Y273)*12-[1]monthly_yield2!$D273</f>
        <v>12.974685646959649</v>
      </c>
      <c r="E271" s="11">
        <f>([1]monthly_yield2!AO272-[1]monthly_yield2!Z273)*12-[1]monthly_yield2!$D273</f>
        <v>21.61468885130548</v>
      </c>
      <c r="F271" s="11">
        <f>([1]monthly_yield2!AP272-[1]monthly_yield2!AA273)*12-[1]monthly_yield2!$D273</f>
        <v>30.254692055650501</v>
      </c>
      <c r="G271" s="11">
        <f>([1]monthly_yield2!AQ272-[1]monthly_yield2!AB273)*12-[1]monthly_yield2!$D273</f>
        <v>42.014669396349255</v>
      </c>
      <c r="H271" s="11">
        <f>([1]monthly_yield2!AR272-[1]monthly_yield2!AC273)*12-[1]monthly_yield2!$D273</f>
        <v>74.414781548448943</v>
      </c>
      <c r="I271" s="11">
        <f>([1]monthly_yield2!AS272-[1]monthly_yield2!AD273)*12-[1]monthly_yield2!$D273</f>
        <v>158.99068084044069</v>
      </c>
      <c r="J271" s="11">
        <f>Economicpolicyuncertainty!B271</f>
        <v>28.4</v>
      </c>
      <c r="K271" s="11">
        <f>'Control variable'!E271</f>
        <v>-5.9467834684845541E-4</v>
      </c>
      <c r="L271" s="11">
        <f>'Control variable'!F271</f>
        <v>3.1635584751924942E-3</v>
      </c>
      <c r="M271" s="11">
        <f>'Control variable'!G271</f>
        <v>-3.5809452696710889E-2</v>
      </c>
      <c r="N271" s="11">
        <f>Principalcomponent!E271</f>
        <v>-1.3855158128083074</v>
      </c>
      <c r="O271" s="11">
        <f>Principalcomponent!F271</f>
        <v>-0.77385588692746976</v>
      </c>
      <c r="P271" s="11">
        <f>Principalcomponent!G271</f>
        <v>-3.4535065431963267E-2</v>
      </c>
    </row>
    <row r="272" spans="1:16" x14ac:dyDescent="0.3">
      <c r="A272" s="8">
        <v>35323</v>
      </c>
      <c r="B272" s="11">
        <f>('Holding period returnprocess'!AJ273-'Holding period returnprocess'!U274)*12-'Holding period returnprocess'!B274</f>
        <v>2.6207344214099457</v>
      </c>
      <c r="C272" s="11">
        <f>([1]monthly_yield2!AM273-[1]monthly_yield2!X274)*12-[1]monthly_yield2!$D274</f>
        <v>5.9807426611562953</v>
      </c>
      <c r="D272" s="11">
        <f>([1]monthly_yield2!AN273-[1]monthly_yield2!Y274)*12-[1]monthly_yield2!$D274</f>
        <v>9.5807277838365117</v>
      </c>
      <c r="E272" s="11">
        <f>([1]monthly_yield2!AO273-[1]monthly_yield2!Z274)*12-[1]monthly_yield2!$D274</f>
        <v>16.420735565819019</v>
      </c>
      <c r="F272" s="11">
        <f>([1]monthly_yield2!AP273-[1]monthly_yield2!AA274)*12-[1]monthly_yield2!$D274</f>
        <v>22.060755936302929</v>
      </c>
      <c r="G272" s="11">
        <f>([1]monthly_yield2!AQ273-[1]monthly_yield2!AB274)*12-[1]monthly_yield2!$D274</f>
        <v>29.0207664648667</v>
      </c>
      <c r="H272" s="11">
        <f>([1]monthly_yield2!AR273-[1]monthly_yield2!AC274)*12-[1]monthly_yield2!$D274</f>
        <v>55.420741287865937</v>
      </c>
      <c r="I272" s="11">
        <f>([1]monthly_yield2!AS273-[1]monthly_yield2!AD274)*12-[1]monthly_yield2!$D274</f>
        <v>17.932736710228188</v>
      </c>
      <c r="J272" s="11">
        <f>Economicpolicyuncertainty!B272</f>
        <v>149.9</v>
      </c>
      <c r="K272" s="11">
        <f>'Control variable'!E272</f>
        <v>6.862168396233932E-3</v>
      </c>
      <c r="L272" s="11">
        <f>'Control variable'!F272</f>
        <v>3.1735983475417512E-3</v>
      </c>
      <c r="M272" s="11">
        <f>'Control variable'!G272</f>
        <v>-2.481516911972402E-2</v>
      </c>
      <c r="N272" s="11">
        <f>Principalcomponent!E272</f>
        <v>-0.96892706052711508</v>
      </c>
      <c r="O272" s="11">
        <f>Principalcomponent!F272</f>
        <v>0.21020785869711459</v>
      </c>
      <c r="P272" s="11">
        <f>Principalcomponent!G272</f>
        <v>0.37855652501349113</v>
      </c>
    </row>
    <row r="273" spans="1:16" x14ac:dyDescent="0.3">
      <c r="A273" s="8">
        <v>35292</v>
      </c>
      <c r="B273" s="11">
        <f>('Holding period returnprocess'!AJ274-'Holding period returnprocess'!U275)*12-'Holding period returnprocess'!B275</f>
        <v>-0.14889395257494265</v>
      </c>
      <c r="C273" s="11">
        <f>([1]monthly_yield2!AM274-[1]monthly_yield2!X275)*12-[1]monthly_yield2!$D275</f>
        <v>-2.3089033367302054</v>
      </c>
      <c r="D273" s="11">
        <f>([1]monthly_yield2!AN274-[1]monthly_yield2!Y275)*12-[1]monthly_yield2!$D275</f>
        <v>-4.8288980724479362</v>
      </c>
      <c r="E273" s="11">
        <f>([1]monthly_yield2!AO274-[1]monthly_yield2!Z275)*12-[1]monthly_yield2!$D275</f>
        <v>-9.0288854839471302</v>
      </c>
      <c r="F273" s="11">
        <f>([1]monthly_yield2!AP274-[1]monthly_yield2!AA275)*12-[1]monthly_yield2!$D275</f>
        <v>-14.548920273986022</v>
      </c>
      <c r="G273" s="11">
        <f>([1]monthly_yield2!AQ274-[1]monthly_yield2!AB275)*12-[1]monthly_yield2!$D275</f>
        <v>-18.628876328673606</v>
      </c>
      <c r="H273" s="11">
        <f>([1]monthly_yield2!AR274-[1]monthly_yield2!AC275)*12-[1]monthly_yield2!$D275</f>
        <v>-49.828903794495453</v>
      </c>
      <c r="I273" s="11">
        <f>([1]monthly_yield2!AS274-[1]monthly_yield2!AD275)*12-[1]monthly_yield2!$D275</f>
        <v>-75.172894639220118</v>
      </c>
      <c r="J273" s="11">
        <f>Economicpolicyuncertainty!B273</f>
        <v>24.17</v>
      </c>
      <c r="K273" s="11">
        <f>'Control variable'!E273</f>
        <v>5.7821685668067611E-3</v>
      </c>
      <c r="L273" s="11">
        <f>'Control variable'!F273</f>
        <v>1.9090047159241931E-3</v>
      </c>
      <c r="M273" s="11">
        <f>'Control variable'!G273</f>
        <v>-4.78560211776351E-2</v>
      </c>
      <c r="N273" s="11">
        <f>Principalcomponent!E273</f>
        <v>0.66629477316355035</v>
      </c>
      <c r="O273" s="11">
        <f>Principalcomponent!F273</f>
        <v>0.62554804780943507</v>
      </c>
      <c r="P273" s="11">
        <f>Principalcomponent!G273</f>
        <v>0.26455160016121965</v>
      </c>
    </row>
    <row r="274" spans="1:16" x14ac:dyDescent="0.3">
      <c r="A274" s="8">
        <v>35261</v>
      </c>
      <c r="B274" s="11">
        <f>('Holding period returnprocess'!AJ275-'Holding period returnprocess'!U276)*12-'Holding period returnprocess'!B276</f>
        <v>-1.3098597634171139</v>
      </c>
      <c r="C274" s="11">
        <f>([1]monthly_yield2!AM275-[1]monthly_yield2!X276)*12-[1]monthly_yield2!$D276</f>
        <v>-2.1498503792619577</v>
      </c>
      <c r="D274" s="11">
        <f>([1]monthly_yield2!AN275-[1]monthly_yield2!Y276)*12-[1]monthly_yield2!$D276</f>
        <v>-2.7498469460342907</v>
      </c>
      <c r="E274" s="11">
        <f>([1]monthly_yield2!AO275-[1]monthly_yield2!Z276)*12-[1]monthly_yield2!$D276</f>
        <v>-5.5098815071910909</v>
      </c>
      <c r="F274" s="11">
        <f>([1]monthly_yield2!AP275-[1]monthly_yield2!AA276)*12-[1]monthly_yield2!$D276</f>
        <v>-5.3898329842423838</v>
      </c>
      <c r="G274" s="11">
        <f>([1]monthly_yield2!AQ275-[1]monthly_yield2!AB276)*12-[1]monthly_yield2!$D276</f>
        <v>-7.9098792183734989</v>
      </c>
      <c r="H274" s="11">
        <f>([1]monthly_yield2!AR275-[1]monthly_yield2!AC276)*12-[1]monthly_yield2!$D276</f>
        <v>-9.1098494637327807</v>
      </c>
      <c r="I274" s="11">
        <f>([1]monthly_yield2!AS275-[1]monthly_yield2!AD276)*12-[1]monthly_yield2!$D276</f>
        <v>-22.045858619007753</v>
      </c>
      <c r="J274" s="11">
        <f>Economicpolicyuncertainty!B274</f>
        <v>227.28</v>
      </c>
      <c r="K274" s="11">
        <f>'Control variable'!E274</f>
        <v>-1.2974038929238053E-3</v>
      </c>
      <c r="L274" s="11">
        <f>'Control variable'!F274</f>
        <v>1.9126559863327658E-3</v>
      </c>
      <c r="M274" s="11">
        <f>'Control variable'!G274</f>
        <v>6.7658648473814864E-2</v>
      </c>
      <c r="N274" s="11">
        <f>Principalcomponent!E274</f>
        <v>0.49949127928789672</v>
      </c>
      <c r="O274" s="11">
        <f>Principalcomponent!F274</f>
        <v>-0.40878026329827505</v>
      </c>
      <c r="P274" s="11">
        <f>Principalcomponent!G274</f>
        <v>0.29903496643116217</v>
      </c>
    </row>
    <row r="275" spans="1:16" x14ac:dyDescent="0.3">
      <c r="A275" s="8">
        <v>35231</v>
      </c>
      <c r="B275" s="11">
        <f>('Holding period returnprocess'!AJ276-'Holding period returnprocess'!U277)*12-'Holding period returnprocess'!B277</f>
        <v>1.3720715149444906</v>
      </c>
      <c r="C275" s="11">
        <f>([1]monthly_yield2!AM276-[1]monthly_yield2!X277)*12-[1]monthly_yield2!$D277</f>
        <v>4.3720657928985709</v>
      </c>
      <c r="D275" s="11">
        <f>([1]monthly_yield2!AN276-[1]monthly_yield2!Y277)*12-[1]monthly_yield2!$D277</f>
        <v>5.572064648489178</v>
      </c>
      <c r="E275" s="11">
        <f>([1]monthly_yield2!AO276-[1]monthly_yield2!Z277)*12-[1]monthly_yield2!$D277</f>
        <v>10.732074032644324</v>
      </c>
      <c r="F275" s="11">
        <f>([1]monthly_yield2!AP276-[1]monthly_yield2!AA277)*12-[1]monthly_yield2!$D277</f>
        <v>14.812075863699693</v>
      </c>
      <c r="G275" s="11">
        <f>([1]monthly_yield2!AQ276-[1]monthly_yield2!AB277)*12-[1]monthly_yield2!$D277</f>
        <v>14.932055722097449</v>
      </c>
      <c r="H275" s="11">
        <f>([1]monthly_yield2!AR276-[1]monthly_yield2!AC277)*12-[1]monthly_yield2!$D277</f>
        <v>34.132037411549547</v>
      </c>
      <c r="I275" s="11">
        <f>([1]monthly_yield2!AS276-[1]monthly_yield2!AD277)*12-[1]monthly_yield2!$D277</f>
        <v>29.26006945500767</v>
      </c>
      <c r="J275" s="11">
        <f>Economicpolicyuncertainty!B275</f>
        <v>168.99</v>
      </c>
      <c r="K275" s="11">
        <f>'Control variable'!E275</f>
        <v>8.4146782786061417E-3</v>
      </c>
      <c r="L275" s="11">
        <f>'Control variable'!F275</f>
        <v>6.3836580527249658E-4</v>
      </c>
      <c r="M275" s="11">
        <f>'Control variable'!G275</f>
        <v>0</v>
      </c>
      <c r="N275" s="11">
        <f>Principalcomponent!E275</f>
        <v>-0.48688939214302523</v>
      </c>
      <c r="O275" s="11">
        <f>Principalcomponent!F275</f>
        <v>-0.28187510538841876</v>
      </c>
      <c r="P275" s="11">
        <f>Principalcomponent!G275</f>
        <v>0.46006171405172164</v>
      </c>
    </row>
    <row r="276" spans="1:16" x14ac:dyDescent="0.3">
      <c r="A276" s="8">
        <v>35200</v>
      </c>
      <c r="B276" s="11">
        <f>('Holding period returnprocess'!AJ277-'Holding period returnprocess'!U278)*12-'Holding period returnprocess'!B278</f>
        <v>-1.8965615879012256</v>
      </c>
      <c r="C276" s="11">
        <f>([1]monthly_yield2!AM277-[1]monthly_yield2!X278)*12-[1]monthly_yield2!$D278</f>
        <v>-5.8565549503279195</v>
      </c>
      <c r="D276" s="11">
        <f>([1]monthly_yield2!AN277-[1]monthly_yield2!Y278)*12-[1]monthly_yield2!$D278</f>
        <v>-9.0965604434920877</v>
      </c>
      <c r="E276" s="11">
        <f>([1]monthly_yield2!AO277-[1]monthly_yield2!Z278)*12-[1]monthly_yield2!$D278</f>
        <v>-14.496546710581676</v>
      </c>
      <c r="F276" s="11">
        <f>([1]monthly_yield2!AP277-[1]monthly_yield2!AA278)*12-[1]monthly_yield2!$D278</f>
        <v>-16.896584476085202</v>
      </c>
      <c r="G276" s="11">
        <f>([1]monthly_yield2!AQ277-[1]monthly_yield2!AB278)*12-[1]monthly_yield2!$D278</f>
        <v>-22.896567309947336</v>
      </c>
      <c r="H276" s="11">
        <f>([1]monthly_yield2!AR277-[1]monthly_yield2!AC278)*12-[1]monthly_yield2!$D278</f>
        <v>-26.496592486947925</v>
      </c>
      <c r="I276" s="11">
        <f>([1]monthly_yield2!AS277-[1]monthly_yield2!AD278)*12-[1]monthly_yield2!$D278</f>
        <v>-16.008560443491838</v>
      </c>
      <c r="J276" s="11">
        <f>Economicpolicyuncertainty!B276</f>
        <v>176.6</v>
      </c>
      <c r="K276" s="11">
        <f>'Control variable'!E276</f>
        <v>7.2964630622146462E-3</v>
      </c>
      <c r="L276" s="11">
        <f>'Control variable'!F276</f>
        <v>1.9175461292716329E-3</v>
      </c>
      <c r="M276" s="11">
        <f>'Control variable'!G276</f>
        <v>-2.9558802241544391E-2</v>
      </c>
      <c r="N276" s="11">
        <f>Principalcomponent!E276</f>
        <v>0.81802620305001761</v>
      </c>
      <c r="O276" s="11">
        <f>Principalcomponent!F276</f>
        <v>3.2659690806034467E-2</v>
      </c>
      <c r="P276" s="11">
        <f>Principalcomponent!G276</f>
        <v>-0.85034141216874892</v>
      </c>
    </row>
    <row r="277" spans="1:16" x14ac:dyDescent="0.3">
      <c r="A277" s="8">
        <v>35170</v>
      </c>
      <c r="B277" s="11">
        <f>('Holding period returnprocess'!AJ278-'Holding period returnprocess'!U279)*12-'Holding period returnprocess'!B279</f>
        <v>-2.2992637475353774</v>
      </c>
      <c r="C277" s="11">
        <f>([1]monthly_yield2!AM278-[1]monthly_yield2!X279)*12-[1]monthly_yield2!$D279</f>
        <v>-5.5392692406995145</v>
      </c>
      <c r="D277" s="11">
        <f>([1]monthly_yield2!AN278-[1]monthly_yield2!Y279)*12-[1]monthly_yield2!$D279</f>
        <v>-9.8592708428722169</v>
      </c>
      <c r="E277" s="11">
        <f>([1]monthly_yield2!AO278-[1]monthly_yield2!Z279)*12-[1]monthly_yield2!$D279</f>
        <v>-17.779274733863812</v>
      </c>
      <c r="F277" s="11">
        <f>([1]monthly_yield2!AP278-[1]monthly_yield2!AA279)*12-[1]monthly_yield2!$D279</f>
        <v>-23.299240859351709</v>
      </c>
      <c r="G277" s="11">
        <f>([1]monthly_yield2!AQ278-[1]monthly_yield2!AB279)*12-[1]monthly_yield2!$D279</f>
        <v>-38.179226668676776</v>
      </c>
      <c r="H277" s="11">
        <f>([1]monthly_yield2!AR278-[1]monthly_yield2!AC279)*12-[1]monthly_yield2!$D279</f>
        <v>-54.979267867408865</v>
      </c>
      <c r="I277" s="11">
        <f>([1]monthly_yield2!AS278-[1]monthly_yield2!AD279)*12-[1]monthly_yield2!$D279</f>
        <v>-54.49926328977115</v>
      </c>
      <c r="J277" s="11">
        <f>Economicpolicyuncertainty!B277</f>
        <v>61.5</v>
      </c>
      <c r="K277" s="11">
        <f>'Control variable'!E277</f>
        <v>9.1066611128246561E-3</v>
      </c>
      <c r="L277" s="11">
        <f>'Control variable'!F277</f>
        <v>3.8461585874783148E-3</v>
      </c>
      <c r="M277" s="11">
        <f>'Control variable'!G277</f>
        <v>0</v>
      </c>
      <c r="N277" s="11">
        <f>Principalcomponent!E277</f>
        <v>1.1193998126709863</v>
      </c>
      <c r="O277" s="11">
        <f>Principalcomponent!F277</f>
        <v>0.33630300683658088</v>
      </c>
      <c r="P277" s="11">
        <f>Principalcomponent!G277</f>
        <v>-0.4576960197987861</v>
      </c>
    </row>
    <row r="278" spans="1:16" x14ac:dyDescent="0.3">
      <c r="A278" s="8">
        <v>35139</v>
      </c>
      <c r="B278" s="11">
        <f>('Holding period returnprocess'!AJ279-'Holding period returnprocess'!U280)*12-'Holding period returnprocess'!B280</f>
        <v>-1.8288923504020698</v>
      </c>
      <c r="C278" s="11">
        <f>([1]monthly_yield2!AM279-[1]monthly_yield2!X280)*12-[1]monthly_yield2!$D280</f>
        <v>-8.0688921215203298</v>
      </c>
      <c r="D278" s="11">
        <f>([1]monthly_yield2!AN279-[1]monthly_yield2!Y280)*12-[1]monthly_yield2!$D280</f>
        <v>-12.268890977110809</v>
      </c>
      <c r="E278" s="11">
        <f>([1]monthly_yield2!AO279-[1]monthly_yield2!Z280)*12-[1]monthly_yield2!$D280</f>
        <v>-21.868887543883481</v>
      </c>
      <c r="F278" s="11">
        <f>([1]monthly_yield2!AP279-[1]monthly_yield2!AA280)*12-[1]monthly_yield2!$D280</f>
        <v>-25.708929658141379</v>
      </c>
      <c r="G278" s="11">
        <f>([1]monthly_yield2!AQ279-[1]monthly_yield2!AB280)*12-[1]monthly_yield2!$D280</f>
        <v>-24.868898987976216</v>
      </c>
      <c r="H278" s="11">
        <f>([1]monthly_yield2!AR279-[1]monthly_yield2!AC280)*12-[1]monthly_yield2!$D280</f>
        <v>-62.068834901061813</v>
      </c>
      <c r="I278" s="11">
        <f>([1]monthly_yield2!AS279-[1]monthly_yield2!AD280)*12-[1]monthly_yield2!$D280</f>
        <v>-60.184894410338551</v>
      </c>
      <c r="J278" s="11">
        <f>Economicpolicyuncertainty!B278</f>
        <v>116.77</v>
      </c>
      <c r="K278" s="11">
        <f>'Control variable'!E278</f>
        <v>-9.4064882675907178E-4</v>
      </c>
      <c r="L278" s="11">
        <f>'Control variable'!F278</f>
        <v>5.1513314171297555E-3</v>
      </c>
      <c r="M278" s="11">
        <f>'Control variable'!G278</f>
        <v>2.4571260730505327E-2</v>
      </c>
      <c r="N278" s="11">
        <f>Principalcomponent!E278</f>
        <v>1.275803009106053</v>
      </c>
      <c r="O278" s="11">
        <f>Principalcomponent!F278</f>
        <v>5.383481481004064E-2</v>
      </c>
      <c r="P278" s="11">
        <f>Principalcomponent!G278</f>
        <v>-0.4499524490396079</v>
      </c>
    </row>
    <row r="279" spans="1:16" x14ac:dyDescent="0.3">
      <c r="A279" s="8">
        <v>35110</v>
      </c>
      <c r="B279" s="11">
        <f>('Holding period returnprocess'!AJ280-'Holding period returnprocess'!U281)*12-'Holding period returnprocess'!B281</f>
        <v>-3.6679294005828424</v>
      </c>
      <c r="C279" s="11">
        <f>([1]monthly_yield2!AM280-[1]monthly_yield2!X281)*12-[1]monthly_yield2!$D281</f>
        <v>-11.947935809274153</v>
      </c>
      <c r="D279" s="11">
        <f>([1]monthly_yield2!AN280-[1]monthly_yield2!Y281)*12-[1]monthly_yield2!$D281</f>
        <v>-17.707930316110218</v>
      </c>
      <c r="E279" s="11">
        <f>([1]monthly_yield2!AO280-[1]monthly_yield2!Z281)*12-[1]monthly_yield2!$D281</f>
        <v>-28.507931460519014</v>
      </c>
      <c r="F279" s="11">
        <f>([1]monthly_yield2!AP280-[1]monthly_yield2!AA281)*12-[1]monthly_yield2!$D281</f>
        <v>-44.227907885690215</v>
      </c>
      <c r="G279" s="11">
        <f>([1]monthly_yield2!AQ280-[1]monthly_yield2!AB281)*12-[1]monthly_yield2!$D281</f>
        <v>-63.307955493112175</v>
      </c>
      <c r="H279" s="11">
        <f>([1]monthly_yield2!AR280-[1]monthly_yield2!AC281)*12-[1]monthly_yield2!$D281</f>
        <v>-119.70793031611022</v>
      </c>
      <c r="I279" s="11">
        <f>([1]monthly_yield2!AS280-[1]monthly_yield2!AD281)*12-[1]monthly_yield2!$D281</f>
        <v>-133.19593031611015</v>
      </c>
      <c r="J279" s="11">
        <f>Economicpolicyuncertainty!B279</f>
        <v>42.59</v>
      </c>
      <c r="K279" s="11">
        <f>'Control variable'!E279</f>
        <v>1.5284797480963395E-2</v>
      </c>
      <c r="L279" s="11">
        <f>'Control variable'!F279</f>
        <v>3.2331098321471624E-3</v>
      </c>
      <c r="M279" s="11">
        <f>'Control variable'!G279</f>
        <v>-7.6592445481383692E-2</v>
      </c>
      <c r="N279" s="11">
        <f>Principalcomponent!E279</f>
        <v>1.9752145810402217</v>
      </c>
      <c r="O279" s="11">
        <f>Principalcomponent!F279</f>
        <v>1.0351276105180327</v>
      </c>
      <c r="P279" s="11">
        <f>Principalcomponent!G279</f>
        <v>-0.73606137892391976</v>
      </c>
    </row>
    <row r="280" spans="1:16" x14ac:dyDescent="0.3">
      <c r="A280" s="8">
        <v>35079</v>
      </c>
      <c r="B280" s="11">
        <f>('Holding period returnprocess'!AJ281-'Holding period returnprocess'!U282)*12-'Holding period returnprocess'!B282</f>
        <v>2.566823579756579</v>
      </c>
      <c r="C280" s="11">
        <f>([1]monthly_yield2!AM281-[1]monthly_yield2!X282)*12-[1]monthly_yield2!$D282</f>
        <v>5.2068267841022928</v>
      </c>
      <c r="D280" s="11">
        <f>([1]monthly_yield2!AN281-[1]monthly_yield2!Y282)*12-[1]monthly_yield2!$D282</f>
        <v>6.0468288440388589</v>
      </c>
      <c r="E280" s="11">
        <f>([1]monthly_yield2!AO281-[1]monthly_yield2!Z282)*12-[1]monthly_yield2!$D282</f>
        <v>7.0068336505568807</v>
      </c>
      <c r="F280" s="11">
        <f>([1]monthly_yield2!AP281-[1]monthly_yield2!AA282)*12-[1]monthly_yield2!$D282</f>
        <v>1.7268043536822644</v>
      </c>
      <c r="G280" s="11">
        <f>([1]monthly_yield2!AQ281-[1]monthly_yield2!AB282)*12-[1]monthly_yield2!$D282</f>
        <v>-3.1931709270789428</v>
      </c>
      <c r="H280" s="11">
        <f>([1]monthly_yield2!AR281-[1]monthly_yield2!AC282)*12-[1]monthly_yield2!$D282</f>
        <v>-15.193159482987401</v>
      </c>
      <c r="I280" s="11">
        <f>([1]monthly_yield2!AS281-[1]monthly_yield2!AD282)*12-[1]monthly_yield2!$D282</f>
        <v>-4.753173215897708</v>
      </c>
      <c r="J280" s="11">
        <f>Economicpolicyuncertainty!B280</f>
        <v>168.06</v>
      </c>
      <c r="K280" s="11">
        <f>'Control variable'!E280</f>
        <v>-6.5581619227231954E-3</v>
      </c>
      <c r="L280" s="11">
        <f>'Control variable'!F280</f>
        <v>5.84607056342391E-3</v>
      </c>
      <c r="M280" s="11">
        <f>'Control variable'!G280</f>
        <v>3.2789822822990755E-2</v>
      </c>
      <c r="N280" s="11">
        <f>Principalcomponent!E280</f>
        <v>-0.49907737743957226</v>
      </c>
      <c r="O280" s="11">
        <f>Principalcomponent!F280</f>
        <v>0.94478833553042552</v>
      </c>
      <c r="P280" s="11">
        <f>Principalcomponent!G280</f>
        <v>0.94980029565826074</v>
      </c>
    </row>
    <row r="281" spans="1:16" x14ac:dyDescent="0.3">
      <c r="A281" s="8">
        <v>35048</v>
      </c>
      <c r="B281" s="11">
        <f>('Holding period returnprocess'!AJ282-'Holding period returnprocess'!U283)*12-'Holding period returnprocess'!B283</f>
        <v>1.8180051825581938</v>
      </c>
      <c r="C281" s="11">
        <f>([1]monthly_yield2!AM282-[1]monthly_yield2!X283)*12-[1]monthly_yield2!$D283</f>
        <v>3.9780088446675475</v>
      </c>
      <c r="D281" s="11">
        <f>([1]monthly_yield2!AN282-[1]monthly_yield2!Y283)*12-[1]monthly_yield2!$D283</f>
        <v>5.4179960272844365</v>
      </c>
      <c r="E281" s="11">
        <f>([1]monthly_yield2!AO282-[1]monthly_yield2!Z283)*12-[1]monthly_yield2!$D283</f>
        <v>8.6580072424952075</v>
      </c>
      <c r="F281" s="11">
        <f>([1]monthly_yield2!AP282-[1]monthly_yield2!AA283)*12-[1]monthly_yield2!$D283</f>
        <v>15.61800632696748</v>
      </c>
      <c r="G281" s="11">
        <f>([1]monthly_yield2!AQ282-[1]monthly_yield2!AB283)*12-[1]monthly_yield2!$D283</f>
        <v>21.258038141542336</v>
      </c>
      <c r="H281" s="11">
        <f>([1]monthly_yield2!AR282-[1]monthly_yield2!AC283)*12-[1]monthly_yield2!$D283</f>
        <v>45.257900812440859</v>
      </c>
      <c r="I281" s="11">
        <f>([1]monthly_yield2!AS282-[1]monthly_yield2!AD283)*12-[1]monthly_yield2!$D283</f>
        <v>64.602001520448738</v>
      </c>
      <c r="J281" s="11">
        <f>Economicpolicyuncertainty!B281</f>
        <v>257.26</v>
      </c>
      <c r="K281" s="11">
        <f>'Control variable'!E281</f>
        <v>3.8090156218283607E-3</v>
      </c>
      <c r="L281" s="11">
        <f>'Control variable'!F281</f>
        <v>-6.5125368631991092E-4</v>
      </c>
      <c r="M281" s="11">
        <f>'Control variable'!G281</f>
        <v>-1.8868484304382805E-2</v>
      </c>
      <c r="N281" s="11">
        <f>Principalcomponent!E281</f>
        <v>-0.95394360135935796</v>
      </c>
      <c r="O281" s="11">
        <f>Principalcomponent!F281</f>
        <v>0.9030231012471297</v>
      </c>
      <c r="P281" s="11">
        <f>Principalcomponent!G281</f>
        <v>-1.5633251434096376</v>
      </c>
    </row>
    <row r="282" spans="1:16" x14ac:dyDescent="0.3">
      <c r="A282" s="8">
        <v>35018</v>
      </c>
      <c r="B282" s="11">
        <f>('Holding period returnprocess'!AJ283-'Holding period returnprocess'!U284)*12-'Holding period returnprocess'!B284</f>
        <v>2.7586424247557382</v>
      </c>
      <c r="C282" s="11">
        <f>([1]monthly_yield2!AM283-[1]monthly_yield2!X284)*12-[1]monthly_yield2!$D284</f>
        <v>6.4786417381102197</v>
      </c>
      <c r="D282" s="11">
        <f>([1]monthly_yield2!AN283-[1]monthly_yield2!Y284)*12-[1]monthly_yield2!$D284</f>
        <v>10.918640364819289</v>
      </c>
      <c r="E282" s="11">
        <f>([1]monthly_yield2!AO283-[1]monthly_yield2!Z284)*12-[1]monthly_yield2!$D284</f>
        <v>17.278625716381683</v>
      </c>
      <c r="F282" s="11">
        <f>([1]monthly_yield2!AP283-[1]monthly_yield2!AA284)*12-[1]monthly_yield2!$D284</f>
        <v>20.638662566357141</v>
      </c>
      <c r="G282" s="11">
        <f>([1]monthly_yield2!AQ283-[1]monthly_yield2!AB284)*12-[1]monthly_yield2!$D284</f>
        <v>32.878639449292649</v>
      </c>
      <c r="H282" s="11">
        <f>([1]monthly_yield2!AR283-[1]monthly_yield2!AC284)*12-[1]monthly_yield2!$D284</f>
        <v>48.478710402662387</v>
      </c>
      <c r="I282" s="11">
        <f>([1]monthly_yield2!AS283-[1]monthly_yield2!AD284)*12-[1]monthly_yield2!$D284</f>
        <v>7.3906417381098208</v>
      </c>
      <c r="J282" s="11">
        <f>Economicpolicyuncertainty!B282</f>
        <v>75.98</v>
      </c>
      <c r="K282" s="11">
        <f>'Control variable'!E282</f>
        <v>2.5135148006928459E-3</v>
      </c>
      <c r="L282" s="11">
        <f>'Control variable'!F282</f>
        <v>-6.5082983097848081E-4</v>
      </c>
      <c r="M282" s="11">
        <f>'Control variable'!G282</f>
        <v>-2.309571479464928E-2</v>
      </c>
      <c r="N282" s="11">
        <f>Principalcomponent!E282</f>
        <v>-0.89677181823510976</v>
      </c>
      <c r="O282" s="11">
        <f>Principalcomponent!F282</f>
        <v>-8.5944746465694749E-2</v>
      </c>
      <c r="P282" s="11">
        <f>Principalcomponent!G282</f>
        <v>1.1296965539323598</v>
      </c>
    </row>
    <row r="283" spans="1:16" x14ac:dyDescent="0.3">
      <c r="A283" s="8">
        <v>34987</v>
      </c>
      <c r="B283" s="11">
        <f>('Holding period returnprocess'!AJ284-'Holding period returnprocess'!U285)*12-'Holding period returnprocess'!B285</f>
        <v>1.3017246967010569</v>
      </c>
      <c r="C283" s="11">
        <f>([1]monthly_yield2!AM284-[1]monthly_yield2!X285)*12-[1]monthly_yield2!$D285</f>
        <v>5.3817208057098247</v>
      </c>
      <c r="D283" s="11">
        <f>([1]monthly_yield2!AN284-[1]monthly_yield2!Y285)*12-[1]monthly_yield2!$D285</f>
        <v>7.6617272144011457</v>
      </c>
      <c r="E283" s="11">
        <f>([1]monthly_yield2!AO284-[1]monthly_yield2!Z285)*12-[1]monthly_yield2!$D285</f>
        <v>12.10174300724757</v>
      </c>
      <c r="F283" s="11">
        <f>([1]monthly_yield2!AP284-[1]monthly_yield2!AA285)*12-[1]monthly_yield2!$D285</f>
        <v>16.061730647628899</v>
      </c>
      <c r="G283" s="11">
        <f>([1]monthly_yield2!AQ284-[1]monthly_yield2!AB285)*12-[1]monthly_yield2!$D285</f>
        <v>16.901709819381061</v>
      </c>
      <c r="H283" s="11">
        <f>([1]monthly_yield2!AR284-[1]monthly_yield2!AC285)*12-[1]monthly_yield2!$D285</f>
        <v>48.101680064741281</v>
      </c>
      <c r="I283" s="11">
        <f>([1]monthly_yield2!AS284-[1]monthly_yield2!AD285)*12-[1]monthly_yield2!$D285</f>
        <v>67.169725841110491</v>
      </c>
      <c r="J283" s="11">
        <f>Economicpolicyuncertainty!B283</f>
        <v>70.81</v>
      </c>
      <c r="K283" s="11">
        <f>'Control variable'!E283</f>
        <v>-1.2308072571347347E-3</v>
      </c>
      <c r="L283" s="11">
        <f>'Control variable'!F283</f>
        <v>3.2583932380592963E-3</v>
      </c>
      <c r="M283" s="11">
        <f>'Control variable'!G283</f>
        <v>-4.5558165358608018E-3</v>
      </c>
      <c r="N283" s="11">
        <f>Principalcomponent!E283</f>
        <v>-0.67098631579574652</v>
      </c>
      <c r="O283" s="11">
        <f>Principalcomponent!F283</f>
        <v>-0.53333205776392723</v>
      </c>
      <c r="P283" s="11">
        <f>Principalcomponent!G283</f>
        <v>0.49024033053500221</v>
      </c>
    </row>
    <row r="284" spans="1:16" x14ac:dyDescent="0.3">
      <c r="A284" s="8">
        <v>34957</v>
      </c>
      <c r="B284" s="11">
        <f>('Holding period returnprocess'!AJ285-'Holding period returnprocess'!U286)*12-'Holding period returnprocess'!B286</f>
        <v>0.35880846455114401</v>
      </c>
      <c r="C284" s="11">
        <f>([1]monthly_yield2!AM285-[1]monthly_yield2!X286)*12-[1]monthly_yield2!$D286</f>
        <v>0.83880800678738687</v>
      </c>
      <c r="D284" s="11">
        <f>([1]monthly_yield2!AN285-[1]monthly_yield2!Y286)*12-[1]monthly_yield2!$D286</f>
        <v>1.798807091260235</v>
      </c>
      <c r="E284" s="11">
        <f>([1]monthly_yield2!AO285-[1]monthly_yield2!Z286)*12-[1]monthly_yield2!$D286</f>
        <v>3.9588050313235836</v>
      </c>
      <c r="F284" s="11">
        <f>([1]monthly_yield2!AP285-[1]monthly_yield2!AA286)*12-[1]monthly_yield2!$D286</f>
        <v>8.7588004536869501</v>
      </c>
      <c r="G284" s="11">
        <f>([1]monthly_yield2!AQ285-[1]monthly_yield2!AB286)*12-[1]monthly_yield2!$D286</f>
        <v>13.55882448628032</v>
      </c>
      <c r="H284" s="11">
        <f>([1]monthly_yield2!AR285-[1]monthly_yield2!AC286)*12-[1]monthly_yield2!$D286</f>
        <v>29.158780998733029</v>
      </c>
      <c r="I284" s="11">
        <f>([1]monthly_yield2!AS285-[1]monthly_yield2!AD286)*12-[1]monthly_yield2!$D286</f>
        <v>44.242808464551082</v>
      </c>
      <c r="J284" s="11">
        <f>Economicpolicyuncertainty!B284</f>
        <v>33.06</v>
      </c>
      <c r="K284" s="11">
        <f>'Control variable'!E284</f>
        <v>4.0016477951077996E-3</v>
      </c>
      <c r="L284" s="11">
        <f>'Control variable'!F284</f>
        <v>1.960144371474376E-3</v>
      </c>
      <c r="M284" s="11">
        <f>'Control variable'!G284</f>
        <v>-3.1322471129041039E-2</v>
      </c>
      <c r="N284" s="11">
        <f>Principalcomponent!E284</f>
        <v>-0.23796106316737423</v>
      </c>
      <c r="O284" s="11">
        <f>Principalcomponent!F284</f>
        <v>-0.33158414886570958</v>
      </c>
      <c r="P284" s="11">
        <f>Principalcomponent!G284</f>
        <v>-0.49194977495507219</v>
      </c>
    </row>
    <row r="285" spans="1:16" x14ac:dyDescent="0.3">
      <c r="A285" s="8">
        <v>34926</v>
      </c>
      <c r="B285" s="11">
        <f>('Holding period returnprocess'!AJ286-'Holding period returnprocess'!U287)*12-'Holding period returnprocess'!B287</f>
        <v>0.17156771651581693</v>
      </c>
      <c r="C285" s="11">
        <f>([1]monthly_yield2!AM286-[1]monthly_yield2!X287)*12-[1]monthly_yield2!$D287</f>
        <v>0.65157298079808612</v>
      </c>
      <c r="D285" s="11">
        <f>([1]monthly_yield2!AN286-[1]monthly_yield2!Y287)*12-[1]monthly_yield2!$D287</f>
        <v>2.4515741252073724</v>
      </c>
      <c r="E285" s="11">
        <f>([1]monthly_yield2!AO286-[1]monthly_yield2!Z287)*12-[1]monthly_yield2!$D287</f>
        <v>5.331548490441449</v>
      </c>
      <c r="F285" s="11">
        <f>([1]monthly_yield2!AP286-[1]monthly_yield2!AA287)*12-[1]monthly_yield2!$D287</f>
        <v>11.69155673018733</v>
      </c>
      <c r="G285" s="11">
        <f>([1]monthly_yield2!AQ286-[1]monthly_yield2!AB287)*12-[1]monthly_yield2!$D287</f>
        <v>20.331519880211317</v>
      </c>
      <c r="H285" s="11">
        <f>([1]monthly_yield2!AR286-[1]monthly_yield2!AC287)*12-[1]monthly_yield2!$D287</f>
        <v>38.331645765219889</v>
      </c>
      <c r="I285" s="11">
        <f>([1]monthly_yield2!AS286-[1]monthly_yield2!AD287)*12-[1]monthly_yield2!$D287</f>
        <v>72.687567945397916</v>
      </c>
      <c r="J285" s="11">
        <f>Economicpolicyuncertainty!B285</f>
        <v>26.6</v>
      </c>
      <c r="K285" s="11">
        <f>'Control variable'!E285</f>
        <v>1.2543609281377387E-2</v>
      </c>
      <c r="L285" s="11">
        <f>'Control variable'!F285</f>
        <v>2.6195168875504035E-3</v>
      </c>
      <c r="M285" s="11">
        <f>'Control variable'!G285</f>
        <v>8.8496152769826E-3</v>
      </c>
      <c r="N285" s="11">
        <f>Principalcomponent!E285</f>
        <v>-0.49556668513016938</v>
      </c>
      <c r="O285" s="11">
        <f>Principalcomponent!F285</f>
        <v>-6.3774052238954396E-2</v>
      </c>
      <c r="P285" s="11">
        <f>Principalcomponent!G285</f>
        <v>-1.2600232897737269</v>
      </c>
    </row>
    <row r="286" spans="1:16" x14ac:dyDescent="0.3">
      <c r="A286" s="8">
        <v>34895</v>
      </c>
      <c r="B286" s="11">
        <f>('Holding period returnprocess'!AJ287-'Holding period returnprocess'!U288)*12-'Holding period returnprocess'!B288</f>
        <v>4.1855349330717218E-2</v>
      </c>
      <c r="C286" s="11">
        <f>([1]monthly_yield2!AM287-[1]monthly_yield2!X288)*12-[1]monthly_yield2!$D288</f>
        <v>-1.878148541660515</v>
      </c>
      <c r="D286" s="11">
        <f>([1]monthly_yield2!AN287-[1]monthly_yield2!Y288)*12-[1]monthly_yield2!$D288</f>
        <v>-4.7581400730327772</v>
      </c>
      <c r="E286" s="11">
        <f>([1]monthly_yield2!AO287-[1]monthly_yield2!Z288)*12-[1]monthly_yield2!$D288</f>
        <v>-10.518134579868331</v>
      </c>
      <c r="F286" s="11">
        <f>([1]monthly_yield2!AP287-[1]monthly_yield2!AA288)*12-[1]monthly_yield2!$D288</f>
        <v>-19.038146481723459</v>
      </c>
      <c r="G286" s="11">
        <f>([1]monthly_yield2!AQ287-[1]monthly_yield2!AB288)*12-[1]monthly_yield2!$D288</f>
        <v>-28.518117413730295</v>
      </c>
      <c r="H286" s="11">
        <f>([1]monthly_yield2!AR287-[1]monthly_yield2!AC288)*12-[1]monthly_yield2!$D288</f>
        <v>-57.31820438882778</v>
      </c>
      <c r="I286" s="11">
        <f>([1]monthly_yield2!AS287-[1]monthly_yield2!AD288)*12-[1]monthly_yield2!$D288</f>
        <v>-102.0301448795509</v>
      </c>
      <c r="J286" s="11">
        <f>Economicpolicyuncertainty!B286</f>
        <v>30.38</v>
      </c>
      <c r="K286" s="11">
        <f>'Control variable'!E286</f>
        <v>-3.9857174884418336E-3</v>
      </c>
      <c r="L286" s="11">
        <f>'Control variable'!F286</f>
        <v>0</v>
      </c>
      <c r="M286" s="11">
        <f>'Control variable'!G286</f>
        <v>-3.9220713153281267E-2</v>
      </c>
      <c r="N286" s="11">
        <f>Principalcomponent!E286</f>
        <v>0.76613750949419068</v>
      </c>
      <c r="O286" s="11">
        <f>Principalcomponent!F286</f>
        <v>0.78898699316381204</v>
      </c>
      <c r="P286" s="11">
        <f>Principalcomponent!G286</f>
        <v>0.7933931341075714</v>
      </c>
    </row>
    <row r="287" spans="1:16" x14ac:dyDescent="0.3">
      <c r="A287" s="8">
        <v>34865</v>
      </c>
      <c r="B287" s="11">
        <f>('Holding period returnprocess'!AJ288-'Holding period returnprocess'!U289)*12-'Holding period returnprocess'!B289</f>
        <v>1.5801134978579965</v>
      </c>
      <c r="C287" s="11">
        <f>([1]monthly_yield2!AM288-[1]monthly_yield2!X289)*12-[1]monthly_yield2!$D289</f>
        <v>2.1801100646305214</v>
      </c>
      <c r="D287" s="11">
        <f>([1]monthly_yield2!AN288-[1]monthly_yield2!Y289)*12-[1]monthly_yield2!$D289</f>
        <v>2.3001013671207557</v>
      </c>
      <c r="E287" s="11">
        <f>([1]monthly_yield2!AO288-[1]monthly_yield2!Z289)*12-[1]monthly_yield2!$D289</f>
        <v>5.7801066314030676</v>
      </c>
      <c r="F287" s="11">
        <f>([1]monthly_yield2!AP288-[1]monthly_yield2!AA289)*12-[1]monthly_yield2!$D289</f>
        <v>4.8201075469302408</v>
      </c>
      <c r="G287" s="11">
        <f>([1]monthly_yield2!AQ288-[1]monthly_yield2!AB289)*12-[1]monthly_yield2!$D289</f>
        <v>10.580130663995671</v>
      </c>
      <c r="H287" s="11">
        <f>([1]monthly_yield2!AR288-[1]monthly_yield2!AC289)*12-[1]monthly_yield2!$D289</f>
        <v>18.980094042903286</v>
      </c>
      <c r="I287" s="11">
        <f>([1]monthly_yield2!AS288-[1]monthly_yield2!AD289)*12-[1]monthly_yield2!$D289</f>
        <v>29.192112353448717</v>
      </c>
      <c r="J287" s="11">
        <f>Economicpolicyuncertainty!B287</f>
        <v>58.32</v>
      </c>
      <c r="K287" s="11">
        <f>'Control variable'!E287</f>
        <v>3.3877971462294276E-3</v>
      </c>
      <c r="L287" s="11">
        <f>'Control variable'!F287</f>
        <v>1.9691506198806744E-3</v>
      </c>
      <c r="M287" s="11">
        <f>'Control variable'!G287</f>
        <v>-1.694955831377332E-2</v>
      </c>
      <c r="N287" s="11">
        <f>Principalcomponent!E287</f>
        <v>-0.52723077170169552</v>
      </c>
      <c r="O287" s="11">
        <f>Principalcomponent!F287</f>
        <v>0.7815112150079605</v>
      </c>
      <c r="P287" s="11">
        <f>Principalcomponent!G287</f>
        <v>-0.87202359361413107</v>
      </c>
    </row>
    <row r="288" spans="1:16" x14ac:dyDescent="0.3">
      <c r="A288" s="8">
        <v>34834</v>
      </c>
      <c r="B288" s="11">
        <f>('Holding period returnprocess'!AJ289-'Holding period returnprocess'!U290)*12-'Holding period returnprocess'!B290</f>
        <v>6.2094284567874318</v>
      </c>
      <c r="C288" s="11">
        <f>([1]monthly_yield2!AM289-[1]monthly_yield2!X290)*12-[1]monthly_yield2!$D290</f>
        <v>17.00942960119658</v>
      </c>
      <c r="D288" s="11">
        <f>([1]monthly_yield2!AN289-[1]monthly_yield2!Y290)*12-[1]monthly_yield2!$D290</f>
        <v>27.689427999024048</v>
      </c>
      <c r="E288" s="11">
        <f>([1]monthly_yield2!AO289-[1]monthly_yield2!Z290)*12-[1]monthly_yield2!$D290</f>
        <v>47.969440129760841</v>
      </c>
      <c r="F288" s="11">
        <f>([1]monthly_yield2!AP289-[1]monthly_yield2!AA290)*12-[1]monthly_yield2!$D290</f>
        <v>64.649427083496107</v>
      </c>
      <c r="G288" s="11">
        <f>([1]monthly_yield2!AQ289-[1]monthly_yield2!AB290)*12-[1]monthly_yield2!$D290</f>
        <v>92.369426396850514</v>
      </c>
      <c r="H288" s="11">
        <f>([1]monthly_yield2!AR289-[1]monthly_yield2!AC290)*12-[1]monthly_yield2!$D290</f>
        <v>167.96949735021889</v>
      </c>
      <c r="I288" s="11">
        <f>([1]monthly_yield2!AS289-[1]monthly_yield2!AD290)*12-[1]monthly_yield2!$D290</f>
        <v>202.18142868566946</v>
      </c>
      <c r="J288" s="11">
        <f>Economicpolicyuncertainty!B288</f>
        <v>44.86</v>
      </c>
      <c r="K288" s="11">
        <f>'Control variable'!E288</f>
        <v>3.3911345976004371E-3</v>
      </c>
      <c r="L288" s="11">
        <f>'Control variable'!F288</f>
        <v>1.9730358258583918E-3</v>
      </c>
      <c r="M288" s="11">
        <f>'Control variable'!G288</f>
        <v>-2.4897551621727201E-2</v>
      </c>
      <c r="N288" s="11">
        <f>Principalcomponent!E288</f>
        <v>-2.9466518784007114</v>
      </c>
      <c r="O288" s="11">
        <f>Principalcomponent!F288</f>
        <v>-0.97567792820887811</v>
      </c>
      <c r="P288" s="11">
        <f>Principalcomponent!G288</f>
        <v>0.75205324442040022</v>
      </c>
    </row>
    <row r="289" spans="1:16" x14ac:dyDescent="0.3">
      <c r="A289" s="8">
        <v>34804</v>
      </c>
      <c r="B289" s="11">
        <f>('Holding period returnprocess'!AJ290-'Holding period returnprocess'!U291)*12-'Holding period returnprocess'!B291</f>
        <v>2.9783496993200966</v>
      </c>
      <c r="C289" s="11">
        <f>([1]monthly_yield2!AM290-[1]monthly_yield2!X291)*12-[1]monthly_yield2!$D291</f>
        <v>5.7383613722937934</v>
      </c>
      <c r="D289" s="11">
        <f>([1]monthly_yield2!AN290-[1]monthly_yield2!Y291)*12-[1]monthly_yield2!$D291</f>
        <v>8.1383648055210553</v>
      </c>
      <c r="E289" s="11">
        <f>([1]monthly_yield2!AO290-[1]monthly_yield2!Z291)*12-[1]monthly_yield2!$D291</f>
        <v>12.93834306174711</v>
      </c>
      <c r="F289" s="11">
        <f>([1]monthly_yield2!AP290-[1]monthly_yield2!AA291)*12-[1]monthly_yield2!$D291</f>
        <v>19.418376936258746</v>
      </c>
      <c r="G289" s="11">
        <f>([1]monthly_yield2!AQ290-[1]monthly_yield2!AB291)*12-[1]monthly_yield2!$D291</f>
        <v>16.538311018289825</v>
      </c>
      <c r="H289" s="11">
        <f>([1]monthly_yield2!AR290-[1]monthly_yield2!AC291)*12-[1]monthly_yield2!$D291</f>
        <v>29.738327040018</v>
      </c>
      <c r="I289" s="11">
        <f>([1]monthly_yield2!AS290-[1]monthly_yield2!AD291)*12-[1]monthly_yield2!$D291</f>
        <v>100.15435450583831</v>
      </c>
      <c r="J289" s="11">
        <f>Economicpolicyuncertainty!B289</f>
        <v>80.55</v>
      </c>
      <c r="K289" s="11">
        <f>'Control variable'!E289</f>
        <v>-6.3909825278661223E-4</v>
      </c>
      <c r="L289" s="11">
        <f>'Control variable'!F289</f>
        <v>3.2970685983787196E-3</v>
      </c>
      <c r="M289" s="11">
        <f>'Control variable'!G289</f>
        <v>-3.2260862218221435E-2</v>
      </c>
      <c r="N289" s="11">
        <f>Principalcomponent!E289</f>
        <v>-0.75162561000135575</v>
      </c>
      <c r="O289" s="11">
        <f>Principalcomponent!F289</f>
        <v>-0.26115559872390109</v>
      </c>
      <c r="P289" s="11">
        <f>Principalcomponent!G289</f>
        <v>-6.0629284490977528E-2</v>
      </c>
    </row>
    <row r="290" spans="1:16" x14ac:dyDescent="0.3">
      <c r="A290" s="8">
        <v>34773</v>
      </c>
      <c r="B290" s="11">
        <f>('Holding period returnprocess'!AJ291-'Holding period returnprocess'!U292)*12-'Holding period returnprocess'!B292</f>
        <v>0.47864531438885294</v>
      </c>
      <c r="C290" s="11">
        <f>([1]monthly_yield2!AM291-[1]monthly_yield2!X292)*12-[1]monthly_yield2!$D292</f>
        <v>0.8386363879972194</v>
      </c>
      <c r="D290" s="11">
        <f>([1]monthly_yield2!AN291-[1]monthly_yield2!Y292)*12-[1]monthly_yield2!$D292</f>
        <v>0.35864256780693893</v>
      </c>
      <c r="E290" s="11">
        <f>([1]monthly_yield2!AO291-[1]monthly_yield2!Z292)*12-[1]monthly_yield2!$D292</f>
        <v>-0.1213569744292613</v>
      </c>
      <c r="F290" s="11">
        <f>([1]monthly_yield2!AP291-[1]monthly_yield2!AA292)*12-[1]monthly_yield2!$D292</f>
        <v>-0.60135651666550416</v>
      </c>
      <c r="G290" s="11">
        <f>([1]monthly_yield2!AQ291-[1]monthly_yield2!AB292)*12-[1]monthly_yield2!$D292</f>
        <v>3.4786395923438818</v>
      </c>
      <c r="H290" s="11">
        <f>([1]monthly_yield2!AR291-[1]monthly_yield2!AC292)*12-[1]monthly_yield2!$D292</f>
        <v>10.678632725888633</v>
      </c>
      <c r="I290" s="11">
        <f>([1]monthly_yield2!AS291-[1]monthly_yield2!AD292)*12-[1]monthly_yield2!$D292</f>
        <v>17.566641881161331</v>
      </c>
      <c r="J290" s="11">
        <f>Economicpolicyuncertainty!B290</f>
        <v>120.07</v>
      </c>
      <c r="K290" s="11">
        <f>'Control variable'!E290</f>
        <v>1.4395690323229533E-3</v>
      </c>
      <c r="L290" s="11">
        <f>'Control variable'!F290</f>
        <v>3.3079752295451193E-3</v>
      </c>
      <c r="M290" s="11">
        <f>'Control variable'!G290</f>
        <v>-1.5748356968139168E-2</v>
      </c>
      <c r="N290" s="11">
        <f>Principalcomponent!E290</f>
        <v>4.0734230776657719E-3</v>
      </c>
      <c r="O290" s="11">
        <f>Principalcomponent!F290</f>
        <v>0.10132246377089779</v>
      </c>
      <c r="P290" s="11">
        <f>Principalcomponent!G290</f>
        <v>-0.61487957919027314</v>
      </c>
    </row>
    <row r="291" spans="1:16" x14ac:dyDescent="0.3">
      <c r="A291" s="8">
        <v>34745</v>
      </c>
      <c r="B291" s="11">
        <f>('Holding period returnprocess'!AJ292-'Holding period returnprocess'!U293)*12-'Holding period returnprocess'!B293</f>
        <v>6.0943926467399496</v>
      </c>
      <c r="C291" s="11">
        <f>([1]monthly_yield2!AM292-[1]monthly_yield2!X293)*12-[1]monthly_yield2!$D293</f>
        <v>12.574397911022102</v>
      </c>
      <c r="D291" s="11">
        <f>([1]monthly_yield2!AN292-[1]monthly_yield2!Y293)*12-[1]monthly_yield2!$D293</f>
        <v>18.934383262584497</v>
      </c>
      <c r="E291" s="11">
        <f>([1]monthly_yield2!AO292-[1]monthly_yield2!Z293)*12-[1]monthly_yield2!$D293</f>
        <v>30.094392646739557</v>
      </c>
      <c r="F291" s="11">
        <f>([1]monthly_yield2!AP292-[1]monthly_yield2!AA293)*12-[1]monthly_yield2!$D293</f>
        <v>37.414377082774799</v>
      </c>
      <c r="G291" s="11">
        <f>([1]monthly_yield2!AQ292-[1]monthly_yield2!AB293)*12-[1]monthly_yield2!$D293</f>
        <v>46.894405235239766</v>
      </c>
      <c r="H291" s="11">
        <f>([1]monthly_yield2!AR292-[1]monthly_yield2!AC293)*12-[1]monthly_yield2!$D293</f>
        <v>56.494396079968034</v>
      </c>
      <c r="I291" s="11">
        <f>([1]monthly_yield2!AS292-[1]monthly_yield2!AD293)*12-[1]monthly_yield2!$D293</f>
        <v>36.610391502331119</v>
      </c>
      <c r="J291" s="11">
        <f>Economicpolicyuncertainty!B291</f>
        <v>118.81</v>
      </c>
      <c r="K291" s="11">
        <f>'Control variable'!E291</f>
        <v>-1.6275415180633326E-3</v>
      </c>
      <c r="L291" s="11">
        <f>'Control variable'!F291</f>
        <v>3.9840690148742917E-3</v>
      </c>
      <c r="M291" s="11">
        <f>'Control variable'!G291</f>
        <v>-3.077165866675366E-2</v>
      </c>
      <c r="N291" s="11">
        <f>Principalcomponent!E291</f>
        <v>-1.6171120598619191</v>
      </c>
      <c r="O291" s="11">
        <f>Principalcomponent!F291</f>
        <v>0.23220754468369675</v>
      </c>
      <c r="P291" s="11">
        <f>Principalcomponent!G291</f>
        <v>1.7124926335136086</v>
      </c>
    </row>
    <row r="292" spans="1:16" x14ac:dyDescent="0.3">
      <c r="A292" s="8">
        <v>34714</v>
      </c>
      <c r="B292" s="11">
        <f>('Holding period returnprocess'!AJ293-'Holding period returnprocess'!U294)*12-'Holding period returnprocess'!B294</f>
        <v>5.5786375896268794</v>
      </c>
      <c r="C292" s="11">
        <f>([1]monthly_yield2!AM293-[1]monthly_yield2!X294)*12-[1]monthly_yield2!$D294</f>
        <v>11.578637589626879</v>
      </c>
      <c r="D292" s="11">
        <f>([1]monthly_yield2!AN293-[1]monthly_yield2!Y294)*12-[1]monthly_yield2!$D294</f>
        <v>16.018653382473687</v>
      </c>
      <c r="E292" s="11">
        <f>([1]monthly_yield2!AO293-[1]monthly_yield2!Z294)*12-[1]monthly_yield2!$D294</f>
        <v>18.658639420681823</v>
      </c>
      <c r="F292" s="11">
        <f>([1]monthly_yield2!AP293-[1]monthly_yield2!AA294)*12-[1]monthly_yield2!$D294</f>
        <v>23.098660935574486</v>
      </c>
      <c r="G292" s="11">
        <f>([1]monthly_yield2!AQ293-[1]monthly_yield2!AB294)*12-[1]monthly_yield2!$D294</f>
        <v>30.058671464139536</v>
      </c>
      <c r="H292" s="11">
        <f>([1]monthly_yield2!AR293-[1]monthly_yield2!AC294)*12-[1]monthly_yield2!$D294</f>
        <v>51.658765305691418</v>
      </c>
      <c r="I292" s="11">
        <f>([1]monthly_yield2!AS293-[1]monthly_yield2!AD294)*12-[1]monthly_yield2!$D294</f>
        <v>24.874641709499883</v>
      </c>
      <c r="J292" s="11">
        <f>Economicpolicyuncertainty!B292</f>
        <v>289.83999999999997</v>
      </c>
      <c r="K292" s="11">
        <f>'Control variable'!E292</f>
        <v>1.8267360089479232E-3</v>
      </c>
      <c r="L292" s="11">
        <f>'Control variable'!F292</f>
        <v>4.0000053333461372E-3</v>
      </c>
      <c r="M292" s="11">
        <f>'Control variable'!G292</f>
        <v>-1.8762276455522892E-2</v>
      </c>
      <c r="N292" s="11">
        <f>Principalcomponent!E292</f>
        <v>-1.0714036957505726</v>
      </c>
      <c r="O292" s="11">
        <f>Principalcomponent!F292</f>
        <v>-0.44809478108047646</v>
      </c>
      <c r="P292" s="11">
        <f>Principalcomponent!G292</f>
        <v>2.6616012901079968</v>
      </c>
    </row>
    <row r="293" spans="1:16" x14ac:dyDescent="0.3">
      <c r="A293" s="8">
        <v>34683</v>
      </c>
      <c r="B293" s="11">
        <f>('Holding period returnprocess'!AJ294-'Holding period returnprocess'!U295)*12-'Holding period returnprocess'!B295</f>
        <v>-2.0711979702284289</v>
      </c>
      <c r="C293" s="11">
        <f>([1]monthly_yield2!AM294-[1]monthly_yield2!X295)*12-[1]monthly_yield2!$D295</f>
        <v>-5.5511975124645652</v>
      </c>
      <c r="D293" s="11">
        <f>([1]monthly_yield2!AN294-[1]monthly_yield2!Y295)*12-[1]monthly_yield2!$D295</f>
        <v>-5.0712094143201618</v>
      </c>
      <c r="E293" s="11">
        <f>([1]monthly_yield2!AO294-[1]monthly_yield2!Z295)*12-[1]monthly_yield2!$D295</f>
        <v>-0.99119613917384797</v>
      </c>
      <c r="F293" s="11">
        <f>([1]monthly_yield2!AP294-[1]monthly_yield2!AA295)*12-[1]monthly_yield2!$D295</f>
        <v>1.4088015720079632</v>
      </c>
      <c r="G293" s="11">
        <f>([1]monthly_yield2!AQ294-[1]monthly_yield2!AB295)*12-[1]monthly_yield2!$D295</f>
        <v>9.8087649509131047</v>
      </c>
      <c r="H293" s="11">
        <f>([1]monthly_yield2!AR294-[1]monthly_yield2!AC295)*12-[1]monthly_yield2!$D295</f>
        <v>20.608783261459639</v>
      </c>
      <c r="I293" s="11">
        <f>([1]monthly_yield2!AS294-[1]monthly_yield2!AD295)*12-[1]monthly_yield2!$D295</f>
        <v>98.464801572007801</v>
      </c>
      <c r="J293" s="11">
        <f>Economicpolicyuncertainty!B293</f>
        <v>99.28</v>
      </c>
      <c r="K293" s="11">
        <f>'Control variable'!E293</f>
        <v>1.0446265531798227E-2</v>
      </c>
      <c r="L293" s="11">
        <f>'Control variable'!F293</f>
        <v>0</v>
      </c>
      <c r="M293" s="11">
        <f>'Control variable'!G293</f>
        <v>2.6366875840742134E-2</v>
      </c>
      <c r="N293" s="11">
        <f>Principalcomponent!E293</f>
        <v>0.4048568723317883</v>
      </c>
      <c r="O293" s="11">
        <f>Principalcomponent!F293</f>
        <v>-1.2740355711817684</v>
      </c>
      <c r="P293" s="11">
        <f>Principalcomponent!G293</f>
        <v>-1.9954873754936164</v>
      </c>
    </row>
    <row r="294" spans="1:16" x14ac:dyDescent="0.3">
      <c r="A294" s="8">
        <v>34653</v>
      </c>
      <c r="B294" s="11">
        <f>('Holding period returnprocess'!AJ295-'Holding period returnprocess'!U296)*12-'Holding period returnprocess'!B296</f>
        <v>-6.9132438005942802</v>
      </c>
      <c r="C294" s="11">
        <f>([1]monthly_yield2!AM295-[1]monthly_yield2!X296)*12-[1]monthly_yield2!$D296</f>
        <v>-11.593242198421482</v>
      </c>
      <c r="D294" s="11">
        <f>([1]monthly_yield2!AN295-[1]monthly_yield2!Y296)*12-[1]monthly_yield2!$D296</f>
        <v>-16.873242885067224</v>
      </c>
      <c r="E294" s="11">
        <f>([1]monthly_yield2!AO295-[1]monthly_yield2!Z296)*12-[1]monthly_yield2!$D296</f>
        <v>-16.753240138484937</v>
      </c>
      <c r="F294" s="11">
        <f>([1]monthly_yield2!AP295-[1]monthly_yield2!AA296)*12-[1]monthly_yield2!$D296</f>
        <v>-14.113248378231201</v>
      </c>
      <c r="G294" s="11">
        <f>([1]monthly_yield2!AQ295-[1]monthly_yield2!AB296)*12-[1]monthly_yield2!$D296</f>
        <v>-10.153232127619656</v>
      </c>
      <c r="H294" s="11">
        <f>([1]monthly_yield2!AR295-[1]monthly_yield2!AC296)*12-[1]monthly_yield2!$D296</f>
        <v>-0.5532985033515665</v>
      </c>
      <c r="I294" s="11">
        <f>([1]monthly_yield2!AS295-[1]monthly_yield2!AD296)*12-[1]monthly_yield2!$D296</f>
        <v>7.2827564282873887</v>
      </c>
      <c r="J294" s="11">
        <f>Economicpolicyuncertainty!B294</f>
        <v>240.11</v>
      </c>
      <c r="K294" s="11">
        <f>'Control variable'!E294</f>
        <v>6.1448948373393894E-3</v>
      </c>
      <c r="L294" s="11">
        <f>'Control variable'!F294</f>
        <v>1.3368985948415987E-3</v>
      </c>
      <c r="M294" s="11">
        <f>'Control variable'!G294</f>
        <v>1.1516442061559301E-2</v>
      </c>
      <c r="N294" s="11">
        <f>Principalcomponent!E294</f>
        <v>1.7529069709650207</v>
      </c>
      <c r="O294" s="11">
        <f>Principalcomponent!F294</f>
        <v>-2.6839992692018306</v>
      </c>
      <c r="P294" s="11">
        <f>Principalcomponent!G294</f>
        <v>-0.66224774815872745</v>
      </c>
    </row>
    <row r="295" spans="1:16" x14ac:dyDescent="0.3">
      <c r="A295" s="8">
        <v>34622</v>
      </c>
      <c r="B295" s="11">
        <f>('Holding period returnprocess'!AJ296-'Holding period returnprocess'!U297)*12-'Holding period returnprocess'!B297</f>
        <v>-1.3200452414021049</v>
      </c>
      <c r="C295" s="11">
        <f>([1]monthly_yield2!AM296-[1]monthly_yield2!X297)*12-[1]monthly_yield2!$D297</f>
        <v>-3.9600541677937384</v>
      </c>
      <c r="D295" s="11">
        <f>([1]monthly_yield2!AN296-[1]monthly_yield2!Y297)*12-[1]monthly_yield2!$D297</f>
        <v>-5.1600415792925913</v>
      </c>
      <c r="E295" s="11">
        <f>([1]monthly_yield2!AO296-[1]monthly_yield2!Z297)*12-[1]monthly_yield2!$D297</f>
        <v>-10.680036315010195</v>
      </c>
      <c r="F295" s="11">
        <f>([1]monthly_yield2!AP296-[1]monthly_yield2!AA297)*12-[1]monthly_yield2!$D297</f>
        <v>-14.640052565620973</v>
      </c>
      <c r="G295" s="11">
        <f>([1]monthly_yield2!AQ296-[1]monthly_yield2!AB297)*12-[1]monthly_yield2!$D297</f>
        <v>-21.480054625557326</v>
      </c>
      <c r="H295" s="11">
        <f>([1]monthly_yield2!AR296-[1]monthly_yield2!AC297)*12-[1]monthly_yield2!$D297</f>
        <v>-25.080079802560814</v>
      </c>
      <c r="I295" s="11">
        <f>([1]monthly_yield2!AS296-[1]monthly_yield2!AD297)*12-[1]monthly_yield2!$D297</f>
        <v>-95.484047759102509</v>
      </c>
      <c r="J295" s="11">
        <f>Economicpolicyuncertainty!B295</f>
        <v>92.09</v>
      </c>
      <c r="K295" s="11">
        <f>'Control variable'!E295</f>
        <v>8.4328373974018912E-3</v>
      </c>
      <c r="L295" s="11">
        <f>'Control variable'!F295</f>
        <v>6.6912013202419414E-4</v>
      </c>
      <c r="M295" s="11">
        <f>'Control variable'!G295</f>
        <v>1.1650617219975274E-2</v>
      </c>
      <c r="N295" s="11">
        <f>Principalcomponent!E295</f>
        <v>1.1289647144422041</v>
      </c>
      <c r="O295" s="11">
        <f>Principalcomponent!F295</f>
        <v>-0.89698660129044583</v>
      </c>
      <c r="P295" s="11">
        <f>Principalcomponent!G295</f>
        <v>1.7053644462229833</v>
      </c>
    </row>
    <row r="296" spans="1:16" x14ac:dyDescent="0.3">
      <c r="A296" s="8">
        <v>34592</v>
      </c>
      <c r="B296" s="11">
        <f>('Holding period returnprocess'!AJ297-'Holding period returnprocess'!U298)*12-'Holding period returnprocess'!B298</f>
        <v>-3.699331938306869</v>
      </c>
      <c r="C296" s="11">
        <f>([1]monthly_yield2!AM297-[1]monthly_yield2!X298)*12-[1]monthly_yield2!$D298</f>
        <v>-9.6993262162610669</v>
      </c>
      <c r="D296" s="11">
        <f>([1]monthly_yield2!AN297-[1]monthly_yield2!Y298)*12-[1]monthly_yield2!$D298</f>
        <v>-16.1793314805434</v>
      </c>
      <c r="E296" s="11">
        <f>([1]monthly_yield2!AO297-[1]monthly_yield2!Z298)*12-[1]monthly_yield2!$D298</f>
        <v>-27.09934681562628</v>
      </c>
      <c r="F296" s="11">
        <f>([1]monthly_yield2!AP297-[1]monthly_yield2!AA298)*12-[1]monthly_yield2!$D298</f>
        <v>-37.539333998243123</v>
      </c>
      <c r="G296" s="11">
        <f>([1]monthly_yield2!AQ297-[1]monthly_yield2!AB298)*12-[1]monthly_yield2!$D298</f>
        <v>-50.499310194533379</v>
      </c>
      <c r="H296" s="11">
        <f>([1]monthly_yield2!AR297-[1]monthly_yield2!AC298)*12-[1]monthly_yield2!$D298</f>
        <v>-90.099358259718755</v>
      </c>
      <c r="I296" s="11">
        <f>([1]monthly_yield2!AS297-[1]monthly_yield2!AD298)*12-[1]monthly_yield2!$D298</f>
        <v>-26.655330793897622</v>
      </c>
      <c r="J296" s="11">
        <f>Economicpolicyuncertainty!B296</f>
        <v>66.930000000000007</v>
      </c>
      <c r="K296" s="11">
        <f>'Control variable'!E296</f>
        <v>3.8042686157850844E-3</v>
      </c>
      <c r="L296" s="11">
        <f>'Control variable'!F296</f>
        <v>2.6809667532577425E-3</v>
      </c>
      <c r="M296" s="11">
        <f>'Control variable'!G296</f>
        <v>-2.3167059281534418E-2</v>
      </c>
      <c r="N296" s="11">
        <f>Principalcomponent!E296</f>
        <v>1.8999433983436749</v>
      </c>
      <c r="O296" s="11">
        <f>Principalcomponent!F296</f>
        <v>-0.43291550024536246</v>
      </c>
      <c r="P296" s="11">
        <f>Principalcomponent!G296</f>
        <v>-0.9261179998755501</v>
      </c>
    </row>
    <row r="297" spans="1:16" x14ac:dyDescent="0.3">
      <c r="A297" s="8">
        <v>34561</v>
      </c>
      <c r="B297" s="11">
        <f>('Holding period returnprocess'!AJ298-'Holding period returnprocess'!U299)*12-'Holding period returnprocess'!B299</f>
        <v>-0.7200955046375892</v>
      </c>
      <c r="C297" s="11">
        <f>([1]monthly_yield2!AM298-[1]monthly_yield2!X299)*12-[1]monthly_yield2!$D299</f>
        <v>-2.7601021422107994</v>
      </c>
      <c r="D297" s="11">
        <f>([1]monthly_yield2!AN298-[1]monthly_yield2!Y299)*12-[1]monthly_yield2!$D299</f>
        <v>-2.4000996245104549</v>
      </c>
      <c r="E297" s="11">
        <f>([1]monthly_yield2!AO298-[1]monthly_yield2!Z299)*12-[1]monthly_yield2!$D299</f>
        <v>-3.2400902403556078</v>
      </c>
      <c r="F297" s="11">
        <f>([1]monthly_yield2!AP298-[1]monthly_yield2!AA299)*12-[1]monthly_yield2!$D299</f>
        <v>-5.1600884093010908</v>
      </c>
      <c r="G297" s="11">
        <f>([1]monthly_yield2!AQ298-[1]monthly_yield2!AB299)*12-[1]monthly_yield2!$D299</f>
        <v>-6.8401154173564525</v>
      </c>
      <c r="H297" s="11">
        <f>([1]monthly_yield2!AR298-[1]monthly_yield2!AC299)*12-[1]monthly_yield2!$D299</f>
        <v>-32.040062774533503</v>
      </c>
      <c r="I297" s="11">
        <f>([1]monthly_yield2!AS298-[1]monthly_yield2!AD299)*12-[1]monthly_yield2!$D299</f>
        <v>-117.85209481799183</v>
      </c>
      <c r="J297" s="11">
        <f>Economicpolicyuncertainty!B297</f>
        <v>31.54</v>
      </c>
      <c r="K297" s="11">
        <f>'Control variable'!E297</f>
        <v>5.9257909340396705E-3</v>
      </c>
      <c r="L297" s="11">
        <f>'Control variable'!F297</f>
        <v>4.0349752121790821E-3</v>
      </c>
      <c r="M297" s="11">
        <f>'Control variable'!G297</f>
        <v>-1.1385322225125241E-2</v>
      </c>
      <c r="N297" s="11">
        <f>Principalcomponent!E297</f>
        <v>0.8199143621385423</v>
      </c>
      <c r="O297" s="11">
        <f>Principalcomponent!F297</f>
        <v>-0.472759121952462</v>
      </c>
      <c r="P297" s="11">
        <f>Principalcomponent!G297</f>
        <v>1.8654453898484766</v>
      </c>
    </row>
    <row r="298" spans="1:16" x14ac:dyDescent="0.3">
      <c r="A298" s="8">
        <v>34530</v>
      </c>
      <c r="B298" s="11">
        <f>('Holding period returnprocess'!AJ299-'Holding period returnprocess'!U300)*12-'Holding period returnprocess'!B300</f>
        <v>3.0609979936013811</v>
      </c>
      <c r="C298" s="11">
        <f>([1]monthly_yield2!AM299-[1]monthly_yield2!X300)*12-[1]monthly_yield2!$D300</f>
        <v>6.1810007401833484</v>
      </c>
      <c r="D298" s="11">
        <f>([1]monthly_yield2!AN299-[1]monthly_yield2!Y300)*12-[1]monthly_yield2!$D300</f>
        <v>8.220995933664943</v>
      </c>
      <c r="E298" s="11">
        <f>([1]monthly_yield2!AO299-[1]monthly_yield2!Z300)*12-[1]monthly_yield2!$D300</f>
        <v>15.780980140818604</v>
      </c>
      <c r="F298" s="11">
        <f>([1]monthly_yield2!AP299-[1]monthly_yield2!AA300)*12-[1]monthly_yield2!$D300</f>
        <v>23.220973045481522</v>
      </c>
      <c r="G298" s="11">
        <f>([1]monthly_yield2!AQ299-[1]monthly_yield2!AB300)*12-[1]monthly_yield2!$D300</f>
        <v>27.781025917185453</v>
      </c>
      <c r="H298" s="11">
        <f>([1]monthly_yield2!AR299-[1]monthly_yield2!AC300)*12-[1]monthly_yield2!$D300</f>
        <v>70.980984718455659</v>
      </c>
      <c r="I298" s="11">
        <f>([1]monthly_yield2!AS299-[1]monthly_yield2!AD300)*12-[1]monthly_yield2!$D300</f>
        <v>88.39299387372813</v>
      </c>
      <c r="J298" s="11">
        <f>Economicpolicyuncertainty!B298</f>
        <v>114.02</v>
      </c>
      <c r="K298" s="11">
        <f>'Control variable'!E298</f>
        <v>1.5311654479622802E-3</v>
      </c>
      <c r="L298" s="11">
        <f>'Control variable'!F298</f>
        <v>2.6990569691649835E-3</v>
      </c>
      <c r="M298" s="11">
        <f>'Control variable'!G298</f>
        <v>1.9048194970694411E-2</v>
      </c>
      <c r="N298" s="11">
        <f>Principalcomponent!E298</f>
        <v>-0.78990316550126816</v>
      </c>
      <c r="O298" s="11">
        <f>Principalcomponent!F298</f>
        <v>-0.95146064113643802</v>
      </c>
      <c r="P298" s="11">
        <f>Principalcomponent!G298</f>
        <v>0.39521939716429377</v>
      </c>
    </row>
    <row r="299" spans="1:16" x14ac:dyDescent="0.3">
      <c r="A299" s="8">
        <v>34500</v>
      </c>
      <c r="B299" s="11">
        <f>('Holding period returnprocess'!AJ300-'Holding period returnprocess'!U301)*12-'Holding period returnprocess'!B301</f>
        <v>-0.63087096996828906</v>
      </c>
      <c r="C299" s="11">
        <f>([1]monthly_yield2!AM300-[1]monthly_yield2!X301)*12-[1]monthly_yield2!$D301</f>
        <v>-3.390865476804152</v>
      </c>
      <c r="D299" s="11">
        <f>([1]monthly_yield2!AN300-[1]monthly_yield2!Y301)*12-[1]monthly_yield2!$D301</f>
        <v>-4.8308641035132425</v>
      </c>
      <c r="E299" s="11">
        <f>([1]monthly_yield2!AO300-[1]monthly_yield2!Z301)*12-[1]monthly_yield2!$D301</f>
        <v>-11.070858152585593</v>
      </c>
      <c r="F299" s="11">
        <f>([1]monthly_yield2!AP300-[1]monthly_yield2!AA301)*12-[1]monthly_yield2!$D301</f>
        <v>-15.03087440319586</v>
      </c>
      <c r="G299" s="11">
        <f>([1]monthly_yield2!AQ300-[1]monthly_yield2!AB301)*12-[1]monthly_yield2!$D301</f>
        <v>-19.470878751951169</v>
      </c>
      <c r="H299" s="11">
        <f>([1]monthly_yield2!AR300-[1]monthly_yield2!AC301)*12-[1]monthly_yield2!$D301</f>
        <v>-39.870887907225118</v>
      </c>
      <c r="I299" s="11">
        <f>([1]monthly_yield2!AS300-[1]monthly_yield2!AD301)*12-[1]monthly_yield2!$D301</f>
        <v>-77.370869596677295</v>
      </c>
      <c r="J299" s="11">
        <f>Economicpolicyuncertainty!B299</f>
        <v>86.25</v>
      </c>
      <c r="K299" s="11">
        <f>'Control variable'!E299</f>
        <v>6.3617816283679067E-3</v>
      </c>
      <c r="L299" s="11">
        <f>'Control variable'!F299</f>
        <v>3.3840979842404942E-3</v>
      </c>
      <c r="M299" s="11">
        <f>'Control variable'!G299</f>
        <v>-3.0305349495328922E-2</v>
      </c>
      <c r="N299" s="11">
        <f>Principalcomponent!E299</f>
        <v>0.71976024418761397</v>
      </c>
      <c r="O299" s="11">
        <f>Principalcomponent!F299</f>
        <v>0.65734148828876948</v>
      </c>
      <c r="P299" s="11">
        <f>Principalcomponent!G299</f>
        <v>-0.16610394575870818</v>
      </c>
    </row>
    <row r="300" spans="1:16" x14ac:dyDescent="0.3">
      <c r="A300" s="8">
        <v>34469</v>
      </c>
      <c r="B300" s="11">
        <f>('Holding period returnprocess'!AJ301-'Holding period returnprocess'!U302)*12-'Holding period returnprocess'!B302</f>
        <v>-2.5874373321851696</v>
      </c>
      <c r="C300" s="11">
        <f>([1]monthly_yield2!AM301-[1]monthly_yield2!X302)*12-[1]monthly_yield2!$D302</f>
        <v>-5.5874430542310893</v>
      </c>
      <c r="D300" s="11">
        <f>([1]monthly_yield2!AN301-[1]monthly_yield2!Y302)*12-[1]monthly_yield2!$D302</f>
        <v>-6.0674483185134651</v>
      </c>
      <c r="E300" s="11">
        <f>([1]monthly_yield2!AO301-[1]monthly_yield2!Z302)*12-[1]monthly_yield2!$D302</f>
        <v>-6.667444885285926</v>
      </c>
      <c r="F300" s="11">
        <f>([1]monthly_yield2!AP301-[1]monthly_yield2!AA302)*12-[1]monthly_yield2!$D302</f>
        <v>-8.1074091797196903</v>
      </c>
      <c r="G300" s="11">
        <f>([1]monthly_yield2!AQ301-[1]monthly_yield2!AB302)*12-[1]monthly_yield2!$D302</f>
        <v>-12.067454040558681</v>
      </c>
      <c r="H300" s="11">
        <f>([1]monthly_yield2!AR301-[1]monthly_yield2!AC302)*12-[1]monthly_yield2!$D302</f>
        <v>-32.467405975374668</v>
      </c>
      <c r="I300" s="11">
        <f>([1]monthly_yield2!AS301-[1]monthly_yield2!AD302)*12-[1]monthly_yield2!$D302</f>
        <v>7.0365619811695463</v>
      </c>
      <c r="J300" s="11">
        <f>Economicpolicyuncertainty!B300</f>
        <v>42.54</v>
      </c>
      <c r="K300" s="11">
        <f>'Control variable'!E300</f>
        <v>5.1078495960024412E-3</v>
      </c>
      <c r="L300" s="11">
        <f>'Control variable'!F300</f>
        <v>6.7819602463833905E-4</v>
      </c>
      <c r="M300" s="11">
        <f>'Control variable'!G300</f>
        <v>7.4906717291576587E-3</v>
      </c>
      <c r="N300" s="11">
        <f>Principalcomponent!E300</f>
        <v>1.0358604590464728</v>
      </c>
      <c r="O300" s="11">
        <f>Principalcomponent!F300</f>
        <v>-1.5421016465367086</v>
      </c>
      <c r="P300" s="11">
        <f>Principalcomponent!G300</f>
        <v>0.57111299257771009</v>
      </c>
    </row>
    <row r="301" spans="1:16" x14ac:dyDescent="0.3">
      <c r="A301" s="8">
        <v>34439</v>
      </c>
      <c r="B301" s="11">
        <f>('Holding period returnprocess'!AJ302-'Holding period returnprocess'!U303)*12-'Holding period returnprocess'!B303</f>
        <v>-5.5686014780211108</v>
      </c>
      <c r="C301" s="11">
        <f>([1]monthly_yield2!AM302-[1]monthly_yield2!X303)*12-[1]monthly_yield2!$D303</f>
        <v>-11.208598960320916</v>
      </c>
      <c r="D301" s="11">
        <f>([1]monthly_yield2!AN302-[1]monthly_yield2!Y303)*12-[1]monthly_yield2!$D303</f>
        <v>-16.728599418084674</v>
      </c>
      <c r="E301" s="11">
        <f>([1]monthly_yield2!AO302-[1]monthly_yield2!Z303)*12-[1]monthly_yield2!$D303</f>
        <v>-23.328590262811236</v>
      </c>
      <c r="F301" s="11">
        <f>([1]monthly_yield2!AP302-[1]monthly_yield2!AA303)*12-[1]monthly_yield2!$D303</f>
        <v>-23.088596213738331</v>
      </c>
      <c r="G301" s="11">
        <f>([1]monthly_yield2!AQ302-[1]monthly_yield2!AB303)*12-[1]monthly_yield2!$D303</f>
        <v>-33.528594840448079</v>
      </c>
      <c r="H301" s="11">
        <f>([1]monthly_yield2!AR302-[1]monthly_yield2!AC303)*12-[1]monthly_yield2!$D303</f>
        <v>-49.128608573357383</v>
      </c>
      <c r="I301" s="11">
        <f>([1]monthly_yield2!AS302-[1]monthly_yield2!AD303)*12-[1]monthly_yield2!$D303</f>
        <v>-0.63659941808487286</v>
      </c>
      <c r="J301" s="11">
        <f>Economicpolicyuncertainty!B301</f>
        <v>29.66</v>
      </c>
      <c r="K301" s="11">
        <f>'Control variable'!E301</f>
        <v>5.6506610131770527E-3</v>
      </c>
      <c r="L301" s="11">
        <f>'Control variable'!F301</f>
        <v>1.3577734604602887E-3</v>
      </c>
      <c r="M301" s="11">
        <f>'Control variable'!G301</f>
        <v>5.804336964991514E-2</v>
      </c>
      <c r="N301" s="11">
        <f>Principalcomponent!E301</f>
        <v>1.9098481802913367</v>
      </c>
      <c r="O301" s="11">
        <f>Principalcomponent!F301</f>
        <v>-1.8908895871427445</v>
      </c>
      <c r="P301" s="11">
        <f>Principalcomponent!G301</f>
        <v>-0.49213960513072819</v>
      </c>
    </row>
    <row r="302" spans="1:16" x14ac:dyDescent="0.3">
      <c r="A302" s="8">
        <v>34408</v>
      </c>
      <c r="B302" s="11">
        <f>('Holding period returnprocess'!AJ303-'Holding period returnprocess'!U304)*12-'Holding period returnprocess'!B304</f>
        <v>-4.458400243630499</v>
      </c>
      <c r="C302" s="11">
        <f>([1]monthly_yield2!AM303-[1]monthly_yield2!X304)*12-[1]monthly_yield2!$D304</f>
        <v>-11.778401845803415</v>
      </c>
      <c r="D302" s="11">
        <f>([1]monthly_yield2!AN303-[1]monthly_yield2!Y304)*12-[1]monthly_yield2!$D304</f>
        <v>-21.138398641457542</v>
      </c>
      <c r="E302" s="11">
        <f>([1]monthly_yield2!AO303-[1]monthly_yield2!Z304)*12-[1]monthly_yield2!$D304</f>
        <v>-36.618409627785837</v>
      </c>
      <c r="F302" s="11">
        <f>([1]monthly_yield2!AP303-[1]monthly_yield2!AA304)*12-[1]monthly_yield2!$D304</f>
        <v>-53.418410772195656</v>
      </c>
      <c r="G302" s="11">
        <f>([1]monthly_yield2!AQ303-[1]monthly_yield2!AB304)*12-[1]monthly_yield2!$D304</f>
        <v>-73.218389028420304</v>
      </c>
      <c r="H302" s="11">
        <f>([1]monthly_yield2!AR303-[1]monthly_yield2!AC304)*12-[1]monthly_yield2!$D304</f>
        <v>-114.01840733896616</v>
      </c>
      <c r="I302" s="11">
        <f>([1]monthly_yield2!AS303-[1]monthly_yield2!AD304)*12-[1]monthly_yield2!$D304</f>
        <v>-111.1744027613308</v>
      </c>
      <c r="J302" s="11">
        <f>Economicpolicyuncertainty!B302</f>
        <v>179.21</v>
      </c>
      <c r="K302" s="11">
        <f>'Control variable'!E302</f>
        <v>1.0024660799110954E-2</v>
      </c>
      <c r="L302" s="11">
        <f>'Control variable'!F302</f>
        <v>3.4025211458399338E-3</v>
      </c>
      <c r="M302" s="11">
        <f>'Control variable'!G302</f>
        <v>2.0121403199421243E-2</v>
      </c>
      <c r="N302" s="11">
        <f>Principalcomponent!E302</f>
        <v>2.377276299374417</v>
      </c>
      <c r="O302" s="11">
        <f>Principalcomponent!F302</f>
        <v>0.48927563927880091</v>
      </c>
      <c r="P302" s="11">
        <f>Principalcomponent!G302</f>
        <v>-1.0367685494037753</v>
      </c>
    </row>
    <row r="303" spans="1:16" x14ac:dyDescent="0.3">
      <c r="A303" s="8">
        <v>34380</v>
      </c>
      <c r="B303" s="11">
        <f>('Holding period returnprocess'!AJ304-'Holding period returnprocess'!U305)*12-'Holding period returnprocess'!B305</f>
        <v>-5.0859022701076251</v>
      </c>
      <c r="C303" s="11">
        <f>([1]monthly_yield2!AM304-[1]monthly_yield2!X305)*12-[1]monthly_yield2!$D305</f>
        <v>-12.285903986721305</v>
      </c>
      <c r="D303" s="11">
        <f>([1]monthly_yield2!AN304-[1]monthly_yield2!Y305)*12-[1]monthly_yield2!$D305</f>
        <v>-20.685895975857196</v>
      </c>
      <c r="E303" s="11">
        <f>([1]monthly_yield2!AO304-[1]monthly_yield2!Z305)*12-[1]monthly_yield2!$D305</f>
        <v>-33.885894831447715</v>
      </c>
      <c r="F303" s="11">
        <f>([1]monthly_yield2!AP304-[1]monthly_yield2!AA305)*12-[1]monthly_yield2!$D305</f>
        <v>-49.485891398219707</v>
      </c>
      <c r="G303" s="11">
        <f>([1]monthly_yield2!AQ304-[1]monthly_yield2!AB305)*12-[1]monthly_yield2!$D305</f>
        <v>-53.085933741360719</v>
      </c>
      <c r="H303" s="11">
        <f>([1]monthly_yield2!AR304-[1]monthly_yield2!AC305)*12-[1]monthly_yield2!$D305</f>
        <v>-109.48590856435987</v>
      </c>
      <c r="I303" s="11">
        <f>([1]monthly_yield2!AS304-[1]monthly_yield2!AD305)*12-[1]monthly_yield2!$D305</f>
        <v>-119.7218994090847</v>
      </c>
      <c r="J303" s="11">
        <f>Economicpolicyuncertainty!B303</f>
        <v>106.63</v>
      </c>
      <c r="K303" s="11">
        <f>'Control variable'!E303</f>
        <v>2.7335832502691984E-4</v>
      </c>
      <c r="L303" s="11">
        <f>'Control variable'!F303</f>
        <v>3.414137833257897E-3</v>
      </c>
      <c r="M303" s="11">
        <f>'Control variable'!G303</f>
        <v>8.1633106391608354E-3</v>
      </c>
      <c r="N303" s="11">
        <f>Principalcomponent!E303</f>
        <v>2.5057758081401604</v>
      </c>
      <c r="O303" s="11">
        <f>Principalcomponent!F303</f>
        <v>-0.8077832220662714</v>
      </c>
      <c r="P303" s="11">
        <f>Principalcomponent!G303</f>
        <v>0.52770004956942818</v>
      </c>
    </row>
    <row r="304" spans="1:16" x14ac:dyDescent="0.3">
      <c r="A304" s="8"/>
    </row>
    <row r="305" spans="1:1" x14ac:dyDescent="0.3">
      <c r="A305" s="8"/>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E7A2-A2BE-49DD-9F21-9F8C2E423AC0}">
  <dimension ref="A1:P304"/>
  <sheetViews>
    <sheetView workbookViewId="0">
      <selection activeCell="B2" sqref="B2"/>
    </sheetView>
  </sheetViews>
  <sheetFormatPr defaultRowHeight="14.4" x14ac:dyDescent="0.3"/>
  <cols>
    <col min="1" max="1" width="10.5546875" bestFit="1" customWidth="1"/>
  </cols>
  <sheetData>
    <row r="1" spans="1:16" x14ac:dyDescent="0.3">
      <c r="A1" s="9" t="s">
        <v>12</v>
      </c>
      <c r="B1" s="9" t="s">
        <v>62</v>
      </c>
      <c r="C1" s="9" t="s">
        <v>63</v>
      </c>
      <c r="D1" s="9" t="s">
        <v>64</v>
      </c>
      <c r="E1" s="9" t="s">
        <v>65</v>
      </c>
      <c r="F1" s="9" t="s">
        <v>66</v>
      </c>
      <c r="G1" s="9" t="s">
        <v>67</v>
      </c>
      <c r="H1" s="9" t="s">
        <v>68</v>
      </c>
      <c r="I1" s="9" t="s">
        <v>69</v>
      </c>
      <c r="J1" s="9" t="s">
        <v>42</v>
      </c>
      <c r="K1" s="9" t="s">
        <v>40</v>
      </c>
      <c r="L1" s="9" t="s">
        <v>41</v>
      </c>
      <c r="M1" s="9" t="s">
        <v>36</v>
      </c>
      <c r="N1" s="9" t="s">
        <v>43</v>
      </c>
      <c r="O1" s="9" t="s">
        <v>44</v>
      </c>
      <c r="P1" s="9" t="s">
        <v>45</v>
      </c>
    </row>
    <row r="2" spans="1:16" x14ac:dyDescent="0.3">
      <c r="A2" s="8">
        <f>[1]monthly_yield2!BL3</f>
        <v>43539</v>
      </c>
      <c r="B2">
        <f>('Holding period returnprocess'!BB3-'Holding period returnprocess'!U6)*4-'Holding period returnprocess'!$D6</f>
        <v>0.95000000000000018</v>
      </c>
      <c r="C2">
        <f>('Holding period returnprocess'!BC3-'Holding period returnprocess'!V6)*4-'Holding period returnprocess'!$D6</f>
        <v>1.71</v>
      </c>
      <c r="D2">
        <f>('Holding period returnprocess'!BD3-'Holding period returnprocess'!W6)*4-'Holding period returnprocess'!$D6</f>
        <v>3.0300000000000002</v>
      </c>
      <c r="E2">
        <f>('Holding period returnprocess'!BE3-'Holding period returnprocess'!X6)*4-'Holding period returnprocess'!$D6</f>
        <v>5.629999999999991</v>
      </c>
      <c r="F2">
        <f>('Holding period returnprocess'!BF3-'Holding period returnprocess'!Y6)*4-'Holding period returnprocess'!$D6</f>
        <v>7.8699999999999859</v>
      </c>
      <c r="G2">
        <f>('Holding period returnprocess'!BG3-'Holding period returnprocess'!Z6)*4-'Holding period returnprocess'!$D6</f>
        <v>11.229999999999993</v>
      </c>
      <c r="H2">
        <f>('Holding period returnprocess'!BH3-'Holding period returnprocess'!AA6)*4-'Holding period returnprocess'!$D6</f>
        <v>19.230000000000036</v>
      </c>
      <c r="I2">
        <f>('Holding period returnprocess'!BI3-'Holding period returnprocess'!AB6)*4-'Holding period returnprocess'!$D6</f>
        <v>22.709999999999969</v>
      </c>
      <c r="J2">
        <f>Economicpolicyuncertainty!B5</f>
        <v>149.82</v>
      </c>
      <c r="K2">
        <f>'Control variable'!E5</f>
        <v>4.359477908513698E-4</v>
      </c>
      <c r="L2">
        <f>'Control variable'!F5</f>
        <v>-3.1990744014095294E-3</v>
      </c>
      <c r="M2">
        <f>'Control variable'!G5</f>
        <v>4.8318577270807732E-2</v>
      </c>
      <c r="N2" s="11">
        <f>Principalcomponent!E5</f>
        <v>-1.0569491135926463</v>
      </c>
      <c r="O2" s="11">
        <f>Principalcomponent!F5</f>
        <v>-1.0055910779431596</v>
      </c>
      <c r="P2" s="11">
        <f>Principalcomponent!G5</f>
        <v>1.0083815029275773</v>
      </c>
    </row>
    <row r="3" spans="1:16" x14ac:dyDescent="0.3">
      <c r="A3" s="8">
        <f>[1]monthly_yield2!BL4</f>
        <v>43511</v>
      </c>
      <c r="B3">
        <f>('Holding period returnprocess'!BB4-'Holding period returnprocess'!U7)*4-'Holding period returnprocess'!$D7</f>
        <v>0.82000000000000028</v>
      </c>
      <c r="C3">
        <f>('Holding period returnprocess'!BC4-'Holding period returnprocess'!V7)*4-'Holding period returnprocess'!$D7</f>
        <v>2.419999999999999</v>
      </c>
      <c r="D3">
        <f>('Holding period returnprocess'!BD4-'Holding period returnprocess'!W7)*4-'Holding period returnprocess'!$D7</f>
        <v>4.1400000000000015</v>
      </c>
      <c r="E3">
        <f>('Holding period returnprocess'!BE4-'Holding period returnprocess'!X7)*4-'Holding period returnprocess'!$D7</f>
        <v>6.5799999999999956</v>
      </c>
      <c r="F3">
        <f>('Holding period returnprocess'!BF4-'Holding period returnprocess'!Y7)*4-'Holding period returnprocess'!$D7</f>
        <v>8.2999999999999865</v>
      </c>
      <c r="G3">
        <f>('Holding period returnprocess'!BG4-'Holding period returnprocess'!Z7)*4-'Holding period returnprocess'!$D7</f>
        <v>11.379999999999985</v>
      </c>
      <c r="H3">
        <f>('Holding period returnprocess'!BH4-'Holding period returnprocess'!AA7)*4-'Holding period returnprocess'!$D7</f>
        <v>20.18000000000001</v>
      </c>
      <c r="I3">
        <f>('Holding period returnprocess'!BI4-'Holding period returnprocess'!AB7)*4-'Holding period returnprocess'!$D7</f>
        <v>16.127999999999989</v>
      </c>
      <c r="J3">
        <f>Economicpolicyuncertainty!B6</f>
        <v>136.43</v>
      </c>
      <c r="K3">
        <f>'Control variable'!E6</f>
        <v>5.6528411710306545E-3</v>
      </c>
      <c r="L3">
        <f>'Control variable'!F6</f>
        <v>-3.3549701418769552E-3</v>
      </c>
      <c r="M3">
        <f>'Control variable'!G6</f>
        <v>1.496287267671232E-2</v>
      </c>
      <c r="N3" s="11">
        <f>Principalcomponent!E6</f>
        <v>-0.32126302345919694</v>
      </c>
      <c r="O3" s="11">
        <f>Principalcomponent!F6</f>
        <v>-0.46530332422763176</v>
      </c>
      <c r="P3" s="11">
        <f>Principalcomponent!G6</f>
        <v>0.27211896196263163</v>
      </c>
    </row>
    <row r="4" spans="1:16" x14ac:dyDescent="0.3">
      <c r="A4" s="8">
        <f>[1]monthly_yield2!BL5</f>
        <v>43480</v>
      </c>
      <c r="B4">
        <f>('Holding period returnprocess'!BB5-'Holding period returnprocess'!U8)*4-'Holding period returnprocess'!$D8</f>
        <v>0.73000000000000043</v>
      </c>
      <c r="C4">
        <f>([1]monthly_yield2!BE5-[1]monthly_yield2!X8)*4-[1]monthly_yield2!$F8</f>
        <v>3.5299999999999976</v>
      </c>
      <c r="D4">
        <f>('Holding period returnprocess'!BD5-'Holding period returnprocess'!W8)*4-'Holding period returnprocess'!$D8</f>
        <v>6.1699999999999982</v>
      </c>
      <c r="E4">
        <f>('Holding period returnprocess'!BE5-'Holding period returnprocess'!X8)*4-'Holding period returnprocess'!$D8</f>
        <v>11.169999999999998</v>
      </c>
      <c r="F4">
        <f>('Holding period returnprocess'!BF5-'Holding period returnprocess'!Y8)*4-'Holding period returnprocess'!$D8</f>
        <v>15.849999999999998</v>
      </c>
      <c r="G4">
        <f>('Holding period returnprocess'!BG5-'Holding period returnprocess'!Z8)*4-'Holding period returnprocess'!$D8</f>
        <v>20.970000000000017</v>
      </c>
      <c r="H4">
        <f>('Holding period returnprocess'!BH5-'Holding period returnprocess'!AA8)*4-'Holding period returnprocess'!$D8</f>
        <v>37.769999999999982</v>
      </c>
      <c r="I4">
        <f>('Holding period returnprocess'!BI5-'Holding period returnprocess'!AB8)*4-'Holding period returnprocess'!$D8</f>
        <v>36.433999999999997</v>
      </c>
      <c r="J4">
        <f>Economicpolicyuncertainty!B7</f>
        <v>79.069999999999993</v>
      </c>
      <c r="K4">
        <f>'Control variable'!E7</f>
        <v>2.2004513608939722E-3</v>
      </c>
      <c r="L4">
        <f>'Control variable'!F7</f>
        <v>1.765204565029214E-3</v>
      </c>
      <c r="M4">
        <f>'Control variable'!G7</f>
        <v>6.755815101129109E-2</v>
      </c>
      <c r="N4" s="11">
        <f>Principalcomponent!E7</f>
        <v>0.56256721795611675</v>
      </c>
      <c r="O4" s="11">
        <f>Principalcomponent!F7</f>
        <v>-8.43902058261667E-2</v>
      </c>
      <c r="P4" s="11">
        <f>Principalcomponent!G7</f>
        <v>1.5258890266724985</v>
      </c>
    </row>
    <row r="5" spans="1:16" x14ac:dyDescent="0.3">
      <c r="A5" s="8">
        <f>[1]monthly_yield2!BL6</f>
        <v>43448</v>
      </c>
      <c r="B5">
        <f>('Holding period returnprocess'!BB6-'Holding period returnprocess'!U9)*4-'Holding period returnprocess'!$D9</f>
        <v>0.31999999999999984</v>
      </c>
      <c r="C5">
        <f>([1]monthly_yield2!BE6-[1]monthly_yield2!X9)*4-[1]monthly_yield2!$F9</f>
        <v>3.1199999999999988</v>
      </c>
      <c r="D5">
        <f>('Holding period returnprocess'!BD6-'Holding period returnprocess'!W9)*4-'Holding period returnprocess'!$D9</f>
        <v>5.5200000000000014</v>
      </c>
      <c r="E5">
        <f>('Holding period returnprocess'!BE6-'Holding period returnprocess'!X9)*4-'Holding period returnprocess'!$D9</f>
        <v>9.0800000000000036</v>
      </c>
      <c r="F5">
        <f>('Holding period returnprocess'!BF6-'Holding period returnprocess'!Y9)*4-'Holding period returnprocess'!$D9</f>
        <v>12.240000000000007</v>
      </c>
      <c r="G5">
        <f>('Holding period returnprocess'!BG6-'Holding period returnprocess'!Z9)*4-'Holding period returnprocess'!$D9</f>
        <v>14.880000000000008</v>
      </c>
      <c r="H5">
        <f>('Holding period returnprocess'!BH6-'Holding period returnprocess'!AA9)*4-'Holding period returnprocess'!$D9</f>
        <v>21.279999999999941</v>
      </c>
      <c r="I5">
        <f>('Holding period returnprocess'!BI6-'Holding period returnprocess'!AB9)*4-'Holding period returnprocess'!$D9</f>
        <v>7.4640000000000537</v>
      </c>
      <c r="J5">
        <f>Economicpolicyuncertainty!B8</f>
        <v>83.77</v>
      </c>
      <c r="K5">
        <f>'Control variable'!E8</f>
        <v>1.3713537079661697E-3</v>
      </c>
      <c r="L5">
        <f>'Control variable'!F8</f>
        <v>1.1613505472085432E-3</v>
      </c>
      <c r="M5">
        <f>'Control variable'!G8</f>
        <v>-3.1748698314580187E-2</v>
      </c>
      <c r="N5" s="11">
        <f>Principalcomponent!E8</f>
        <v>0.83736595288589066</v>
      </c>
      <c r="O5" s="11">
        <f>Principalcomponent!F8</f>
        <v>0.1614280539438353</v>
      </c>
      <c r="P5" s="11">
        <f>Principalcomponent!G8</f>
        <v>0.18580805137862796</v>
      </c>
    </row>
    <row r="6" spans="1:16" x14ac:dyDescent="0.3">
      <c r="A6" s="8">
        <f>[1]monthly_yield2!BL7</f>
        <v>43419</v>
      </c>
      <c r="B6">
        <f>('Holding period returnprocess'!BB7-'Holding period returnprocess'!U10)*4-'Holding period returnprocess'!$D10</f>
        <v>-0.4000000000000008</v>
      </c>
      <c r="C6">
        <f>([1]monthly_yield2!BE7-[1]monthly_yield2!X10)*4-[1]monthly_yield2!$F10</f>
        <v>-0.8799999999999959</v>
      </c>
      <c r="D6">
        <f>('Holding period returnprocess'!BD7-'Holding period returnprocess'!W10)*4-'Holding period returnprocess'!$D10</f>
        <v>-0.99999999999999334</v>
      </c>
      <c r="E6">
        <f>('Holding period returnprocess'!BE7-'Holding period returnprocess'!X10)*4-'Holding period returnprocess'!$D10</f>
        <v>-1.4399999999999911</v>
      </c>
      <c r="F6">
        <f>('Holding period returnprocess'!BF7-'Holding period returnprocess'!Y10)*4-'Holding period returnprocess'!$D10</f>
        <v>-2.5199999999999823</v>
      </c>
      <c r="G6">
        <f>('Holding period returnprocess'!BG7-'Holding period returnprocess'!Z10)*4-'Holding period returnprocess'!$D10</f>
        <v>-5.4399999999999977</v>
      </c>
      <c r="H6">
        <f>('Holding period returnprocess'!BH7-'Holding period returnprocess'!AA10)*4-'Holding period returnprocess'!$D10</f>
        <v>-18.64</v>
      </c>
      <c r="I6">
        <f>('Holding period returnprocess'!BI7-'Holding period returnprocess'!AB10)*4-'Holding period returnprocess'!$D10</f>
        <v>-37.468000000000004</v>
      </c>
      <c r="J6">
        <f>Economicpolicyuncertainty!B9</f>
        <v>121.46</v>
      </c>
      <c r="K6">
        <f>'Control variable'!E9</f>
        <v>7.999067294811717E-3</v>
      </c>
      <c r="L6">
        <f>'Control variable'!F9</f>
        <v>5.553880718461553E-4</v>
      </c>
      <c r="M6">
        <f>'Control variable'!G9</f>
        <v>1.0471299867295216E-2</v>
      </c>
      <c r="N6" s="11">
        <f>Principalcomponent!E9</f>
        <v>-0.16828109758892024</v>
      </c>
      <c r="O6" s="11">
        <f>Principalcomponent!F9</f>
        <v>-0.53270410137372382</v>
      </c>
      <c r="P6" s="11">
        <f>Principalcomponent!G9</f>
        <v>0.49808206055062837</v>
      </c>
    </row>
    <row r="7" spans="1:16" x14ac:dyDescent="0.3">
      <c r="A7" s="8">
        <f>[1]monthly_yield2!BL8</f>
        <v>43388</v>
      </c>
      <c r="B7">
        <f>('Holding period returnprocess'!BB8-'Holding period returnprocess'!U11)*4-'Holding period returnprocess'!$D11</f>
        <v>-0.38999999999999924</v>
      </c>
      <c r="C7">
        <f>([1]monthly_yield2!BE8-[1]monthly_yield2!X11)*4-[1]monthly_yield2!$F11</f>
        <v>-0.99000000000000066</v>
      </c>
      <c r="D7">
        <f>('Holding period returnprocess'!BD8-'Holding period returnprocess'!W11)*4-'Holding period returnprocess'!$D11</f>
        <v>-1.3100000000000009</v>
      </c>
      <c r="E7">
        <f>('Holding period returnprocess'!BE8-'Holding period returnprocess'!X11)*4-'Holding period returnprocess'!$D11</f>
        <v>-1.9900000000000007</v>
      </c>
      <c r="F7">
        <f>('Holding period returnprocess'!BF8-'Holding period returnprocess'!Y11)*4-'Holding period returnprocess'!$D11</f>
        <v>-3.5900000000000021</v>
      </c>
      <c r="G7">
        <f>('Holding period returnprocess'!BG8-'Holding period returnprocess'!Z11)*4-'Holding period returnprocess'!$D11</f>
        <v>-6.9899999999999931</v>
      </c>
      <c r="H7">
        <f>('Holding period returnprocess'!BH8-'Holding period returnprocess'!AA11)*4-'Holding period returnprocess'!$D11</f>
        <v>-20.990000000000038</v>
      </c>
      <c r="I7">
        <f>('Holding period returnprocess'!BI8-'Holding period returnprocess'!AB11)*4-'Holding period returnprocess'!$D11</f>
        <v>-41.03</v>
      </c>
      <c r="J7">
        <f>Economicpolicyuncertainty!B10</f>
        <v>91.35</v>
      </c>
      <c r="K7">
        <f>'Control variable'!E10</f>
        <v>4.4395793478224704E-3</v>
      </c>
      <c r="L7">
        <f>'Control variable'!F10</f>
        <v>6.7460986741702976E-5</v>
      </c>
      <c r="M7">
        <f>'Control variable'!G10</f>
        <v>0</v>
      </c>
      <c r="N7" s="11">
        <f>Principalcomponent!E10</f>
        <v>0.62467179892166702</v>
      </c>
      <c r="O7" s="11">
        <f>Principalcomponent!F10</f>
        <v>-0.10804775609520406</v>
      </c>
      <c r="P7" s="11">
        <f>Principalcomponent!G10</f>
        <v>0.30955355534968909</v>
      </c>
    </row>
    <row r="8" spans="1:16" x14ac:dyDescent="0.3">
      <c r="A8" s="8">
        <f>[1]monthly_yield2!BL9</f>
        <v>43357</v>
      </c>
      <c r="B8">
        <f>('Holding period returnprocess'!BB9-'Holding period returnprocess'!U12)*4-'Holding period returnprocess'!$D12</f>
        <v>-0.43999999999999972</v>
      </c>
      <c r="C8">
        <f>([1]monthly_yield2!BE9-[1]monthly_yield2!X12)*4-[1]monthly_yield2!$F12</f>
        <v>-1.7199999999999991</v>
      </c>
      <c r="D8">
        <f>('Holding period returnprocess'!BD9-'Holding period returnprocess'!W12)*4-'Holding period returnprocess'!$D12</f>
        <v>-2.4000000000000021</v>
      </c>
      <c r="E8">
        <f>('Holding period returnprocess'!BE9-'Holding period returnprocess'!X12)*4-'Holding period returnprocess'!$D12</f>
        <v>-3.5999999999999943</v>
      </c>
      <c r="F8">
        <f>('Holding period returnprocess'!BF9-'Holding period returnprocess'!Y12)*4-'Holding period returnprocess'!$D12</f>
        <v>-4.9999999999999929</v>
      </c>
      <c r="G8">
        <f>('Holding period returnprocess'!BG9-'Holding period returnprocess'!Z12)*4-'Holding period returnprocess'!$D12</f>
        <v>-7.3999999999999986</v>
      </c>
      <c r="H8">
        <f>('Holding period returnprocess'!BH9-'Holding period returnprocess'!AA12)*4-'Holding period returnprocess'!$D12</f>
        <v>-16.999999999999964</v>
      </c>
      <c r="I8">
        <f>('Holding period returnprocess'!BI9-'Holding period returnprocess'!AB12)*4-'Holding period returnprocess'!$D12</f>
        <v>-27.552000000000014</v>
      </c>
      <c r="J8">
        <f>Economicpolicyuncertainty!B11</f>
        <v>114.66</v>
      </c>
      <c r="K8">
        <f>'Control variable'!E11</f>
        <v>7.4865359743188347E-3</v>
      </c>
      <c r="L8">
        <f>'Control variable'!F11</f>
        <v>1.5926068297715749E-3</v>
      </c>
      <c r="M8">
        <f>'Control variable'!G11</f>
        <v>-2.0834086902841914E-2</v>
      </c>
      <c r="N8" s="11">
        <f>Principalcomponent!E11</f>
        <v>0.24093252642924906</v>
      </c>
      <c r="O8" s="11">
        <f>Principalcomponent!F11</f>
        <v>-0.2235000839554076</v>
      </c>
      <c r="P8" s="11">
        <f>Principalcomponent!G11</f>
        <v>-0.75733870900541822</v>
      </c>
    </row>
    <row r="9" spans="1:16" x14ac:dyDescent="0.3">
      <c r="A9" s="8">
        <f>[1]monthly_yield2!BL10</f>
        <v>43327</v>
      </c>
      <c r="B9">
        <f>('Holding period returnprocess'!BB10-'Holding period returnprocess'!U13)*4-'Holding period returnprocess'!$D13</f>
        <v>-0.40000000000000058</v>
      </c>
      <c r="C9">
        <f>([1]monthly_yield2!BE10-[1]monthly_yield2!X13)*4-[1]monthly_yield2!$F13</f>
        <v>-1.2400000000000022</v>
      </c>
      <c r="D9">
        <f>('Holding period returnprocess'!BD10-'Holding period returnprocess'!W13)*4-'Holding period returnprocess'!$D13</f>
        <v>-1.4000000000000059</v>
      </c>
      <c r="E9">
        <f>('Holding period returnprocess'!BE10-'Holding period returnprocess'!X13)*4-'Holding period returnprocess'!$D13</f>
        <v>-0.67999999999999994</v>
      </c>
      <c r="F9">
        <f>('Holding period returnprocess'!BF10-'Holding period returnprocess'!Y13)*4-'Holding period returnprocess'!$D13</f>
        <v>-0.32000000000001472</v>
      </c>
      <c r="G9">
        <f>('Holding period returnprocess'!BG10-'Holding period returnprocess'!Z13)*4-'Holding period returnprocess'!$D13</f>
        <v>-0.67999999999998573</v>
      </c>
      <c r="H9">
        <f>('Holding period returnprocess'!BH10-'Holding period returnprocess'!AA13)*4-'Holding period returnprocess'!$D13</f>
        <v>-2.6799999999999997</v>
      </c>
      <c r="I9">
        <f>('Holding period returnprocess'!BI10-'Holding period returnprocess'!AB13)*4-'Holding period returnprocess'!$D13</f>
        <v>0.95200000000000506</v>
      </c>
      <c r="J9">
        <f>Economicpolicyuncertainty!B12</f>
        <v>77.319999999999993</v>
      </c>
      <c r="K9">
        <f>'Control variable'!E12</f>
        <v>-7.9634460497648631E-3</v>
      </c>
      <c r="L9">
        <f>'Control variable'!F12</f>
        <v>4.150292534253734E-3</v>
      </c>
      <c r="M9">
        <f>'Control variable'!G12</f>
        <v>-5.1413995004186523E-3</v>
      </c>
      <c r="N9" s="11">
        <f>Principalcomponent!E12</f>
        <v>-0.28502119017074939</v>
      </c>
      <c r="O9" s="11">
        <f>Principalcomponent!F12</f>
        <v>-0.48858254198615775</v>
      </c>
      <c r="P9" s="11">
        <f>Principalcomponent!G12</f>
        <v>0.30213801220768449</v>
      </c>
    </row>
    <row r="10" spans="1:16" x14ac:dyDescent="0.3">
      <c r="A10" s="8">
        <f>[1]monthly_yield2!BL11</f>
        <v>43297</v>
      </c>
      <c r="B10">
        <f>('Holding period returnprocess'!BB11-'Holding period returnprocess'!U14)*4-'Holding period returnprocess'!$D14</f>
        <v>-0.27999999999999847</v>
      </c>
      <c r="C10">
        <f>([1]monthly_yield2!BE11-[1]monthly_yield2!X14)*4-[1]monthly_yield2!$F14</f>
        <v>-0.91999999999999726</v>
      </c>
      <c r="D10">
        <f>('Holding period returnprocess'!BD11-'Holding period returnprocess'!W14)*4-'Holding period returnprocess'!$D14</f>
        <v>-1.2800000000000002</v>
      </c>
      <c r="E10">
        <f>('Holding period returnprocess'!BE11-'Holding period returnprocess'!X14)*4-'Holding period returnprocess'!$D14</f>
        <v>-0.68000000000000238</v>
      </c>
      <c r="F10">
        <f>('Holding period returnprocess'!BF11-'Holding period returnprocess'!Y14)*4-'Holding period returnprocess'!$D14</f>
        <v>0.24000000000001354</v>
      </c>
      <c r="G10">
        <f>('Holding period returnprocess'!BG11-'Holding period returnprocess'!Z14)*4-'Holding period returnprocess'!$D14</f>
        <v>0.11999999999999478</v>
      </c>
      <c r="H10">
        <f>('Holding period returnprocess'!BH11-'Holding period returnprocess'!AA14)*4-'Holding period returnprocess'!$D14</f>
        <v>-1.0800000000000081</v>
      </c>
      <c r="I10">
        <f>('Holding period returnprocess'!BI11-'Holding period returnprocess'!AB14)*4-'Holding period returnprocess'!$D14</f>
        <v>6.6279999999999903</v>
      </c>
      <c r="J10">
        <f>Economicpolicyuncertainty!B13</f>
        <v>86.67</v>
      </c>
      <c r="K10">
        <f>'Control variable'!E13</f>
        <v>9.0071717229667572E-3</v>
      </c>
      <c r="L10">
        <f>'Control variable'!F13</f>
        <v>3.9672117619325353E-3</v>
      </c>
      <c r="M10">
        <f>'Control variable'!G13</f>
        <v>3.6557595733797514E-2</v>
      </c>
      <c r="N10" s="11">
        <f>Principalcomponent!E13</f>
        <v>0.91962661193227713</v>
      </c>
      <c r="O10" s="11">
        <f>Principalcomponent!F13</f>
        <v>-0.11974258374417762</v>
      </c>
      <c r="P10" s="11">
        <f>Principalcomponent!G13</f>
        <v>-0.14836244861199907</v>
      </c>
    </row>
    <row r="11" spans="1:16" x14ac:dyDescent="0.3">
      <c r="A11" s="8">
        <f>[1]monthly_yield2!BL12</f>
        <v>43266</v>
      </c>
      <c r="B11">
        <f>('Holding period returnprocess'!BB12-'Holding period returnprocess'!U15)*4-'Holding period returnprocess'!$D15</f>
        <v>-0.4000000000000008</v>
      </c>
      <c r="C11">
        <f>([1]monthly_yield2!BE12-[1]monthly_yield2!X15)*4-[1]monthly_yield2!$F15</f>
        <v>-1.4400000000000008</v>
      </c>
      <c r="D11">
        <f>('Holding period returnprocess'!BD12-'Holding period returnprocess'!W15)*4-'Holding period returnprocess'!$D15</f>
        <v>-2.3199999999999998</v>
      </c>
      <c r="E11">
        <f>('Holding period returnprocess'!BE12-'Holding period returnprocess'!X15)*4-'Holding period returnprocess'!$D15</f>
        <v>-2.8399999999999994</v>
      </c>
      <c r="F11">
        <f>('Holding period returnprocess'!BF12-'Holding period returnprocess'!Y15)*4-'Holding period returnprocess'!$D15</f>
        <v>-3.0799999999999943</v>
      </c>
      <c r="G11">
        <f>('Holding period returnprocess'!BG12-'Holding period returnprocess'!Z15)*4-'Holding period returnprocess'!$D15</f>
        <v>-3.8399999999999852</v>
      </c>
      <c r="H11">
        <f>('Holding period returnprocess'!BH12-'Holding period returnprocess'!AA15)*4-'Holding period returnprocess'!$D15</f>
        <v>-4.2400000000000198</v>
      </c>
      <c r="I11">
        <f>('Holding period returnprocess'!BI12-'Holding period returnprocess'!AB15)*4-'Holding period returnprocess'!$D15</f>
        <v>10.892000000000014</v>
      </c>
      <c r="J11">
        <f>Economicpolicyuncertainty!B14</f>
        <v>67.64</v>
      </c>
      <c r="K11">
        <f>'Control variable'!E14</f>
        <v>5.7037806029505795E-3</v>
      </c>
      <c r="L11">
        <f>'Control variable'!F14</f>
        <v>2.2585734059277327E-3</v>
      </c>
      <c r="M11">
        <f>'Control variable'!G14</f>
        <v>2.1506205220963682E-2</v>
      </c>
      <c r="N11" s="11">
        <f>Principalcomponent!E14</f>
        <v>-0.22083883740875121</v>
      </c>
      <c r="O11" s="11">
        <f>Principalcomponent!F14</f>
        <v>-0.81044697108659935</v>
      </c>
      <c r="P11" s="11">
        <f>Principalcomponent!G14</f>
        <v>-0.37465561168063649</v>
      </c>
    </row>
    <row r="12" spans="1:16" x14ac:dyDescent="0.3">
      <c r="A12" s="8">
        <f>[1]monthly_yield2!BL13</f>
        <v>43235</v>
      </c>
      <c r="B12">
        <f>('Holding period returnprocess'!BB13-'Holding period returnprocess'!U16)*4-'Holding period returnprocess'!$D16</f>
        <v>-6.0000000000000053E-2</v>
      </c>
      <c r="C12">
        <f>([1]monthly_yield2!BE13-[1]monthly_yield2!X16)*4-[1]monthly_yield2!$F16</f>
        <v>-0.61999999999999877</v>
      </c>
      <c r="D12">
        <f>('Holding period returnprocess'!BD13-'Holding period returnprocess'!W16)*4-'Holding period returnprocess'!$D16</f>
        <v>-0.86000000000000076</v>
      </c>
      <c r="E12">
        <f>('Holding period returnprocess'!BE13-'Holding period returnprocess'!X16)*4-'Holding period returnprocess'!$D16</f>
        <v>-2.0000000000004459E-2</v>
      </c>
      <c r="F12">
        <f>('Holding period returnprocess'!BF13-'Holding period returnprocess'!Y16)*4-'Holding period returnprocess'!$D16</f>
        <v>1.1400000000000063</v>
      </c>
      <c r="G12">
        <f>('Holding period returnprocess'!BG13-'Holding period returnprocess'!Z16)*4-'Holding period returnprocess'!$D16</f>
        <v>2.1800000000000126</v>
      </c>
      <c r="H12">
        <f>('Holding period returnprocess'!BH13-'Holding period returnprocess'!AA16)*4-'Holding period returnprocess'!$D16</f>
        <v>9.3799999999999724</v>
      </c>
      <c r="I12">
        <f>('Holding period returnprocess'!BI13-'Holding period returnprocess'!AB16)*4-'Holding period returnprocess'!$D16</f>
        <v>22.756000000000007</v>
      </c>
      <c r="J12">
        <f>Economicpolicyuncertainty!B15</f>
        <v>46.68</v>
      </c>
      <c r="K12">
        <f>'Control variable'!E15</f>
        <v>3.5358131483000117E-3</v>
      </c>
      <c r="L12">
        <f>'Control variable'!F15</f>
        <v>4.5244392458511787E-3</v>
      </c>
      <c r="M12">
        <f>'Control variable'!G15</f>
        <v>2.1978906718775167E-2</v>
      </c>
      <c r="N12" s="11">
        <f>Principalcomponent!E15</f>
        <v>0.82672038655857516</v>
      </c>
      <c r="O12" s="11">
        <f>Principalcomponent!F15</f>
        <v>-0.29943799550827316</v>
      </c>
      <c r="P12" s="11">
        <f>Principalcomponent!G15</f>
        <v>1.2427743902082709</v>
      </c>
    </row>
    <row r="13" spans="1:16" x14ac:dyDescent="0.3">
      <c r="A13" s="8">
        <f>[1]monthly_yield2!BL14</f>
        <v>43206</v>
      </c>
      <c r="B13">
        <f>('Holding period returnprocess'!BB14-'Holding period returnprocess'!U17)*4-'Holding period returnprocess'!$D17</f>
        <v>-0.61000000000000121</v>
      </c>
      <c r="C13">
        <f>([1]monthly_yield2!BE14-[1]monthly_yield2!X17)*4-[1]monthly_yield2!$F17</f>
        <v>-2.0499999999999998</v>
      </c>
      <c r="D13">
        <f>('Holding period returnprocess'!BD14-'Holding period returnprocess'!W17)*4-'Holding period returnprocess'!$D17</f>
        <v>-3.21</v>
      </c>
      <c r="E13">
        <f>('Holding period returnprocess'!BE14-'Holding period returnprocess'!X17)*4-'Holding period returnprocess'!$D17</f>
        <v>-4.6499999999999977</v>
      </c>
      <c r="F13">
        <f>('Holding period returnprocess'!BF14-'Holding period returnprocess'!Y17)*4-'Holding period returnprocess'!$D17</f>
        <v>-6.2500000000000062</v>
      </c>
      <c r="G13">
        <f>('Holding period returnprocess'!BG14-'Holding period returnprocess'!Z17)*4-'Holding period returnprocess'!$D17</f>
        <v>-8.4499999999999957</v>
      </c>
      <c r="H13">
        <f>('Holding period returnprocess'!BH14-'Holding period returnprocess'!AA17)*4-'Holding period returnprocess'!$D17</f>
        <v>-13.64999999999997</v>
      </c>
      <c r="I13">
        <f>('Holding period returnprocess'!BI14-'Holding period returnprocess'!AB17)*4-'Holding period returnprocess'!$D17</f>
        <v>-12.906000000000027</v>
      </c>
      <c r="J13">
        <f>Economicpolicyuncertainty!B17</f>
        <v>174.9</v>
      </c>
      <c r="K13">
        <f>'Control variable'!E16</f>
        <v>-2.5422766821721109E-3</v>
      </c>
      <c r="L13">
        <f>'Control variable'!F16</f>
        <v>5.4329601608804718E-3</v>
      </c>
      <c r="M13">
        <f>'Control variable'!G16</f>
        <v>-3.8151765964376291E-2</v>
      </c>
      <c r="N13" s="11">
        <f>Principalcomponent!E16</f>
        <v>1.1802273326178461</v>
      </c>
      <c r="O13" s="11">
        <f>Principalcomponent!F16</f>
        <v>0.28927919151880099</v>
      </c>
      <c r="P13" s="11">
        <f>Principalcomponent!G16</f>
        <v>-0.3041882024949582</v>
      </c>
    </row>
    <row r="14" spans="1:16" x14ac:dyDescent="0.3">
      <c r="A14" s="8">
        <f>[1]monthly_yield2!BL15</f>
        <v>43174</v>
      </c>
      <c r="B14">
        <f>('Holding period returnprocess'!BB15-'Holding period returnprocess'!U18)*4-'Holding period returnprocess'!$D18</f>
        <v>-0.5799999999999994</v>
      </c>
      <c r="C14">
        <f>([1]monthly_yield2!BE15-[1]monthly_yield2!X18)*4-[1]monthly_yield2!$F18</f>
        <v>-2.3000000000000016</v>
      </c>
      <c r="D14">
        <f>('Holding period returnprocess'!BD15-'Holding period returnprocess'!W18)*4-'Holding period returnprocess'!$D18</f>
        <v>-4.1800000000000024</v>
      </c>
      <c r="E14">
        <f>('Holding period returnprocess'!BE15-'Holding period returnprocess'!X18)*4-'Holding period returnprocess'!$D18</f>
        <v>-6.46</v>
      </c>
      <c r="F14">
        <f>('Holding period returnprocess'!BF15-'Holding period returnprocess'!Y18)*4-'Holding period returnprocess'!$D18</f>
        <v>-9.0600000000000023</v>
      </c>
      <c r="G14">
        <f>('Holding period returnprocess'!BG15-'Holding period returnprocess'!Z18)*4-'Holding period returnprocess'!$D18</f>
        <v>-12.860000000000014</v>
      </c>
      <c r="H14">
        <f>('Holding period returnprocess'!BH15-'Holding period returnprocess'!AA18)*4-'Holding period returnprocess'!$D18</f>
        <v>-20.86</v>
      </c>
      <c r="I14">
        <f>('Holding period returnprocess'!BI15-'Holding period returnprocess'!AB18)*4-'Holding period returnprocess'!$D18</f>
        <v>-20.764000000000024</v>
      </c>
      <c r="J14">
        <f>Economicpolicyuncertainty!B18</f>
        <v>101.48</v>
      </c>
      <c r="K14">
        <f>'Control variable'!E17</f>
        <v>3.2247629353851035E-3</v>
      </c>
      <c r="L14">
        <f>'Control variable'!F17</f>
        <v>-5.8800511839314637E-4</v>
      </c>
      <c r="M14">
        <f>'Control variable'!G17</f>
        <v>-4.1890941709160141E-2</v>
      </c>
      <c r="N14" s="11">
        <f>Principalcomponent!E17</f>
        <v>0.25437771948571913</v>
      </c>
      <c r="O14" s="11">
        <f>Principalcomponent!F17</f>
        <v>-0.74219641084657018</v>
      </c>
      <c r="P14" s="11">
        <f>Principalcomponent!G17</f>
        <v>-0.53086019099528092</v>
      </c>
    </row>
    <row r="15" spans="1:16" x14ac:dyDescent="0.3">
      <c r="A15" s="8">
        <f>[1]monthly_yield2!BL16</f>
        <v>43146</v>
      </c>
      <c r="B15">
        <f>('Holding period returnprocess'!BB16-'Holding period returnprocess'!U19)*4-'Holding period returnprocess'!$D19</f>
        <v>-0.99999999999999867</v>
      </c>
      <c r="C15">
        <f>([1]monthly_yield2!BE16-[1]monthly_yield2!X19)*4-[1]monthly_yield2!$F19</f>
        <v>-2.9599999999999995</v>
      </c>
      <c r="D15">
        <f>('Holding period returnprocess'!BD16-'Holding period returnprocess'!W19)*4-'Holding period returnprocess'!$D19</f>
        <v>-5.4400000000000013</v>
      </c>
      <c r="E15">
        <f>('Holding period returnprocess'!BE16-'Holding period returnprocess'!X19)*4-'Holding period returnprocess'!$D19</f>
        <v>-9.399999999999995</v>
      </c>
      <c r="F15">
        <f>('Holding period returnprocess'!BF16-'Holding period returnprocess'!Y19)*4-'Holding period returnprocess'!$D19</f>
        <v>-12.919999999999977</v>
      </c>
      <c r="G15">
        <f>('Holding period returnprocess'!BG16-'Holding period returnprocess'!Z19)*4-'Holding period returnprocess'!$D19</f>
        <v>-17.200000000000021</v>
      </c>
      <c r="H15">
        <f>('Holding period returnprocess'!BH16-'Holding period returnprocess'!AA19)*4-'Holding period returnprocess'!$D19</f>
        <v>-28.8</v>
      </c>
      <c r="I15">
        <f>('Holding period returnprocess'!BI16-'Holding period returnprocess'!AB19)*4-'Holding period returnprocess'!$D19</f>
        <v>-28.263999999999971</v>
      </c>
      <c r="J15">
        <f>Economicpolicyuncertainty!B19</f>
        <v>50.39</v>
      </c>
      <c r="K15">
        <f>'Control variable'!E18</f>
        <v>5.3280786148434608E-3</v>
      </c>
      <c r="L15">
        <f>'Control variable'!F18</f>
        <v>2.4324390067142685E-5</v>
      </c>
      <c r="M15">
        <f>'Control variable'!G18</f>
        <v>1.0309369658861287E-2</v>
      </c>
      <c r="N15" s="11">
        <f>Principalcomponent!E18</f>
        <v>0.54224257870485415</v>
      </c>
      <c r="O15" s="11">
        <f>Principalcomponent!F18</f>
        <v>-0.76261016153287697</v>
      </c>
      <c r="P15" s="11">
        <f>Principalcomponent!G18</f>
        <v>-0.64757200395873127</v>
      </c>
    </row>
    <row r="16" spans="1:16" x14ac:dyDescent="0.3">
      <c r="A16" s="8">
        <f>[1]monthly_yield2!BL17</f>
        <v>43116</v>
      </c>
      <c r="B16">
        <f>('Holding period returnprocess'!BB17-'Holding period returnprocess'!U20)*4-'Holding period returnprocess'!$D20</f>
        <v>-1.1700000000000004</v>
      </c>
      <c r="C16">
        <f>([1]monthly_yield2!BE17-[1]monthly_yield2!X20)*4-[1]monthly_yield2!$F20</f>
        <v>-3.6100000000000008</v>
      </c>
      <c r="D16">
        <f>('Holding period returnprocess'!BD17-'Holding period returnprocess'!W20)*4-'Holding period returnprocess'!$D20</f>
        <v>-6.0100000000000033</v>
      </c>
      <c r="E16">
        <f>('Holding period returnprocess'!BE17-'Holding period returnprocess'!X20)*4-'Holding period returnprocess'!$D20</f>
        <v>-9.4900000000000038</v>
      </c>
      <c r="F16">
        <f>('Holding period returnprocess'!BF17-'Holding period returnprocess'!Y20)*4-'Holding period returnprocess'!$D20</f>
        <v>-11.330000000000007</v>
      </c>
      <c r="G16">
        <f>('Holding period returnprocess'!BG17-'Holding period returnprocess'!Z20)*4-'Holding period returnprocess'!$D20</f>
        <v>-12.890000000000024</v>
      </c>
      <c r="H16">
        <f>('Holding period returnprocess'!BH17-'Holding period returnprocess'!AA20)*4-'Holding period returnprocess'!$D20</f>
        <v>-12.889999999999981</v>
      </c>
      <c r="I16">
        <f>('Holding period returnprocess'!BI17-'Holding period returnprocess'!AB20)*4-'Holding period returnprocess'!$D20</f>
        <v>4.7420000000000524</v>
      </c>
      <c r="J16">
        <f>Economicpolicyuncertainty!B20</f>
        <v>44.96</v>
      </c>
      <c r="K16">
        <f>'Control variable'!E19</f>
        <v>1.5056639659007831E-2</v>
      </c>
      <c r="L16">
        <f>'Control variable'!F19</f>
        <v>-6.3224192654030246E-4</v>
      </c>
      <c r="M16">
        <f>'Control variable'!G19</f>
        <v>-1.5424470325631639E-2</v>
      </c>
      <c r="N16" s="11">
        <f>Principalcomponent!E19</f>
        <v>0.43083021888147</v>
      </c>
      <c r="O16" s="11">
        <f>Principalcomponent!F19</f>
        <v>-0.3406331877941669</v>
      </c>
      <c r="P16" s="11">
        <f>Principalcomponent!G19</f>
        <v>-0.17815603594769469</v>
      </c>
    </row>
    <row r="17" spans="1:16" x14ac:dyDescent="0.3">
      <c r="A17" s="8">
        <f>[1]monthly_yield2!BL18</f>
        <v>43084</v>
      </c>
      <c r="B17">
        <f>('Holding period returnprocess'!BB18-'Holding period returnprocess'!U21)*4-'Holding period returnprocess'!$D21</f>
        <v>-1.19</v>
      </c>
      <c r="C17">
        <f>([1]monthly_yield2!BE18-[1]monthly_yield2!X21)*4-[1]monthly_yield2!$F21</f>
        <v>-2.7499999999999996</v>
      </c>
      <c r="D17">
        <f>('Holding period returnprocess'!BD18-'Holding period returnprocess'!W21)*4-'Holding period returnprocess'!$D21</f>
        <v>-3.7099999999999951</v>
      </c>
      <c r="E17">
        <f>('Holding period returnprocess'!BE18-'Holding period returnprocess'!X21)*4-'Holding period returnprocess'!$D21</f>
        <v>-4.99</v>
      </c>
      <c r="F17">
        <f>('Holding period returnprocess'!BF18-'Holding period returnprocess'!Y21)*4-'Holding period returnprocess'!$D21</f>
        <v>-4.1500000000000039</v>
      </c>
      <c r="G17">
        <f>('Holding period returnprocess'!BG18-'Holding period returnprocess'!Z21)*4-'Holding period returnprocess'!$D21</f>
        <v>-2.1899999999999955</v>
      </c>
      <c r="H17">
        <f>('Holding period returnprocess'!BH18-'Holding period returnprocess'!AA21)*4-'Holding period returnprocess'!$D21</f>
        <v>4.6099999999999586</v>
      </c>
      <c r="I17">
        <f>('Holding period returnprocess'!BI18-'Holding period returnprocess'!AB21)*4-'Holding period returnprocess'!$D21</f>
        <v>21.538000000000014</v>
      </c>
      <c r="J17">
        <f>Economicpolicyuncertainty!B21</f>
        <v>43.34</v>
      </c>
      <c r="K17">
        <f>'Control variable'!E20</f>
        <v>2.5949349754140212E-5</v>
      </c>
      <c r="L17">
        <f>'Control variable'!F20</f>
        <v>5.2809371660559557E-3</v>
      </c>
      <c r="M17">
        <f>'Control variable'!G20</f>
        <v>-2.0202707317519466E-2</v>
      </c>
      <c r="N17" s="11">
        <f>Principalcomponent!E20</f>
        <v>0.78854758848676409</v>
      </c>
      <c r="O17" s="11">
        <f>Principalcomponent!F20</f>
        <v>0.18499674405201758</v>
      </c>
      <c r="P17" s="11">
        <f>Principalcomponent!G20</f>
        <v>8.0846353985355529E-2</v>
      </c>
    </row>
    <row r="18" spans="1:16" x14ac:dyDescent="0.3">
      <c r="A18" s="8">
        <f>[1]monthly_yield2!BL19</f>
        <v>43054</v>
      </c>
      <c r="B18">
        <f>('Holding period returnprocess'!BB19-'Holding period returnprocess'!U22)*4-'Holding period returnprocess'!$D22</f>
        <v>-0.96000000000000107</v>
      </c>
      <c r="C18">
        <f>([1]monthly_yield2!BE19-[1]monthly_yield2!X22)*4-[1]monthly_yield2!$F22</f>
        <v>-3</v>
      </c>
      <c r="D18">
        <f>('Holding period returnprocess'!BD19-'Holding period returnprocess'!W22)*4-'Holding period returnprocess'!$D22</f>
        <v>-4.9199999999999964</v>
      </c>
      <c r="E18">
        <f>('Holding period returnprocess'!BE19-'Holding period returnprocess'!X22)*4-'Holding period returnprocess'!$D22</f>
        <v>-8.2000000000000046</v>
      </c>
      <c r="F18">
        <f>('Holding period returnprocess'!BF19-'Holding period returnprocess'!Y22)*4-'Holding period returnprocess'!$D22</f>
        <v>-9.4800000000000058</v>
      </c>
      <c r="G18">
        <f>('Holding period returnprocess'!BG19-'Holding period returnprocess'!Z22)*4-'Holding period returnprocess'!$D22</f>
        <v>-11.399999999999986</v>
      </c>
      <c r="H18">
        <f>('Holding period returnprocess'!BH19-'Holding period returnprocess'!AA22)*4-'Holding period returnprocess'!$D22</f>
        <v>-13.799999999999963</v>
      </c>
      <c r="I18">
        <f>('Holding period returnprocess'!BI19-'Holding period returnprocess'!AB22)*4-'Holding period returnprocess'!$D22</f>
        <v>-6.7320000000000366</v>
      </c>
      <c r="J18">
        <f>Economicpolicyuncertainty!B22</f>
        <v>80.959999999999994</v>
      </c>
      <c r="K18">
        <f>'Control variable'!E21</f>
        <v>-4.7480747448750841E-3</v>
      </c>
      <c r="L18">
        <f>'Control variable'!F21</f>
        <v>2.9899778549391204E-3</v>
      </c>
      <c r="M18">
        <f>'Control variable'!G21</f>
        <v>1.0050335853501506E-2</v>
      </c>
      <c r="N18" s="11">
        <f>Principalcomponent!E21</f>
        <v>-0.45899685730683737</v>
      </c>
      <c r="O18" s="11">
        <f>Principalcomponent!F21</f>
        <v>-0.3848020306651474</v>
      </c>
      <c r="P18" s="11">
        <f>Principalcomponent!G21</f>
        <v>-0.81831365972617232</v>
      </c>
    </row>
    <row r="19" spans="1:16" x14ac:dyDescent="0.3">
      <c r="A19" s="8">
        <f>[1]monthly_yield2!BL20</f>
        <v>43024</v>
      </c>
      <c r="B19">
        <f>('Holding period returnprocess'!BB20-'Holding period returnprocess'!U23)*4-'Holding period returnprocess'!$D23</f>
        <v>-0.45999999999999974</v>
      </c>
      <c r="C19">
        <f>([1]monthly_yield2!BE20-[1]monthly_yield2!X23)*4-[1]monthly_yield2!$F23</f>
        <v>-1.74</v>
      </c>
      <c r="D19">
        <f>('Holding period returnprocess'!BD20-'Holding period returnprocess'!W23)*4-'Holding period returnprocess'!$D23</f>
        <v>-2.2999999999999972</v>
      </c>
      <c r="E19">
        <f>('Holding period returnprocess'!BE20-'Holding period returnprocess'!X23)*4-'Holding period returnprocess'!$D23</f>
        <v>-3.0599999999999881</v>
      </c>
      <c r="F19">
        <f>('Holding period returnprocess'!BF20-'Holding period returnprocess'!Y23)*4-'Holding period returnprocess'!$D23</f>
        <v>-3.0200000000000031</v>
      </c>
      <c r="G19">
        <f>('Holding period returnprocess'!BG20-'Holding period returnprocess'!Z23)*4-'Holding period returnprocess'!$D23</f>
        <v>-2.8599999999999923</v>
      </c>
      <c r="H19">
        <f>('Holding period returnprocess'!BH20-'Holding period returnprocess'!AA23)*4-'Holding period returnprocess'!$D23</f>
        <v>0.33999999999999653</v>
      </c>
      <c r="I19">
        <f>('Holding period returnprocess'!BI20-'Holding period returnprocess'!AB23)*4-'Holding period returnprocess'!$D23</f>
        <v>5.2239999999999824</v>
      </c>
      <c r="J19">
        <f>Economicpolicyuncertainty!B23</f>
        <v>111.89</v>
      </c>
      <c r="K19">
        <f>'Control variable'!E22</f>
        <v>-4.035813596367457E-4</v>
      </c>
      <c r="L19">
        <f>'Control variable'!F22</f>
        <v>-6.9016074499868275E-4</v>
      </c>
      <c r="M19">
        <f>'Control variable'!G22</f>
        <v>-1.0050335853501451E-2</v>
      </c>
      <c r="N19" s="11">
        <f>Principalcomponent!E22</f>
        <v>8.2940196701933536E-3</v>
      </c>
      <c r="O19" s="11">
        <f>Principalcomponent!F22</f>
        <v>7.912657891507506E-2</v>
      </c>
      <c r="P19" s="11">
        <f>Principalcomponent!G22</f>
        <v>0.6832356521977081</v>
      </c>
    </row>
    <row r="20" spans="1:16" x14ac:dyDescent="0.3">
      <c r="A20" s="8">
        <f>[1]monthly_yield2!BL21</f>
        <v>42993</v>
      </c>
      <c r="B20">
        <f>('Holding period returnprocess'!BB21-'Holding period returnprocess'!U24)*4-'Holding period returnprocess'!$D24</f>
        <v>2.9999999999999583E-2</v>
      </c>
      <c r="C20">
        <f>([1]monthly_yield2!BE21-[1]monthly_yield2!X24)*4-[1]monthly_yield2!$F24</f>
        <v>-0.41000000000000081</v>
      </c>
      <c r="D20">
        <f>('Holding period returnprocess'!BD21-'Holding period returnprocess'!W24)*4-'Holding period returnprocess'!$D24</f>
        <v>-0.53</v>
      </c>
      <c r="E20">
        <f>('Holding period returnprocess'!BE21-'Holding period returnprocess'!X24)*4-'Holding period returnprocess'!$D24</f>
        <v>-0.29000000000000514</v>
      </c>
      <c r="F20">
        <f>('Holding period returnprocess'!BF21-'Holding period returnprocess'!Y24)*4-'Holding period returnprocess'!$D24</f>
        <v>-0.24999999999999889</v>
      </c>
      <c r="G20">
        <f>('Holding period returnprocess'!BG21-'Holding period returnprocess'!Z24)*4-'Holding period returnprocess'!$D24</f>
        <v>-0.48999999999999377</v>
      </c>
      <c r="H20">
        <f>('Holding period returnprocess'!BH21-'Holding period returnprocess'!AA24)*4-'Holding period returnprocess'!$D24</f>
        <v>-1.2899999999999909</v>
      </c>
      <c r="I20">
        <f>('Holding period returnprocess'!BI21-'Holding period returnprocess'!AB24)*4-'Holding period returnprocess'!$D24</f>
        <v>-0.50599999999999912</v>
      </c>
      <c r="J20">
        <f>Economicpolicyuncertainty!B24</f>
        <v>168.16</v>
      </c>
      <c r="K20">
        <f>'Control variable'!E23</f>
        <v>1.6459507117413644E-3</v>
      </c>
      <c r="L20">
        <f>'Control variable'!F23</f>
        <v>9.066998383008355E-4</v>
      </c>
      <c r="M20">
        <f>'Control variable'!G23</f>
        <v>-9.950330853168092E-3</v>
      </c>
      <c r="N20" s="11">
        <f>Principalcomponent!E23</f>
        <v>0.39880169888820072</v>
      </c>
      <c r="O20" s="11">
        <f>Principalcomponent!F23</f>
        <v>-0.17751540345552369</v>
      </c>
      <c r="P20" s="11">
        <f>Principalcomponent!G23</f>
        <v>-0.59640268605540125</v>
      </c>
    </row>
    <row r="21" spans="1:16" x14ac:dyDescent="0.3">
      <c r="A21" s="8">
        <f>[1]monthly_yield2!BL22</f>
        <v>42962</v>
      </c>
      <c r="B21">
        <f>('Holding period returnprocess'!BB22-'Holding period returnprocess'!U25)*4-'Holding period returnprocess'!$D25</f>
        <v>-6.999999999999984E-2</v>
      </c>
      <c r="C21">
        <f>([1]monthly_yield2!BE22-[1]monthly_yield2!X25)*4-[1]monthly_yield2!$F25</f>
        <v>-0.22999999999999998</v>
      </c>
      <c r="D21">
        <f>('Holding period returnprocess'!BD22-'Holding period returnprocess'!W25)*4-'Holding period returnprocess'!$D25</f>
        <v>0.1699999999999986</v>
      </c>
      <c r="E21">
        <f>('Holding period returnprocess'!BE22-'Holding period returnprocess'!X25)*4-'Holding period returnprocess'!$D25</f>
        <v>1.1699999999999986</v>
      </c>
      <c r="F21">
        <f>('Holding period returnprocess'!BF22-'Holding period returnprocess'!Y25)*4-'Holding period returnprocess'!$D25</f>
        <v>2.1299999999999994</v>
      </c>
      <c r="G21">
        <f>('Holding period returnprocess'!BG22-'Holding period returnprocess'!Z25)*4-'Holding period returnprocess'!$D25</f>
        <v>3.77</v>
      </c>
      <c r="H21">
        <f>('Holding period returnprocess'!BH22-'Holding period returnprocess'!AA25)*4-'Holding period returnprocess'!$D25</f>
        <v>10.569999999999983</v>
      </c>
      <c r="I21">
        <f>('Holding period returnprocess'!BI22-'Holding period returnprocess'!AB25)*4-'Holding period returnprocess'!$D25</f>
        <v>21.25399999999998</v>
      </c>
      <c r="J21">
        <f>Economicpolicyuncertainty!B25</f>
        <v>224.35</v>
      </c>
      <c r="K21">
        <f>'Control variable'!E24</f>
        <v>1.3494024138300928E-3</v>
      </c>
      <c r="L21">
        <f>'Control variable'!F24</f>
        <v>8.5435676020120615E-4</v>
      </c>
      <c r="M21">
        <f>'Control variable'!G24</f>
        <v>-1.4742281737203319E-2</v>
      </c>
      <c r="N21" s="11">
        <f>Principalcomponent!E24</f>
        <v>5.416508281541946E-4</v>
      </c>
      <c r="O21" s="11">
        <f>Principalcomponent!F24</f>
        <v>-0.90855222745951048</v>
      </c>
      <c r="P21" s="11">
        <f>Principalcomponent!G24</f>
        <v>0.22201103319880627</v>
      </c>
    </row>
    <row r="22" spans="1:16" x14ac:dyDescent="0.3">
      <c r="A22" s="8">
        <f>[1]monthly_yield2!BL26</f>
        <v>42933</v>
      </c>
      <c r="B22">
        <f>('Holding period returnprocess'!BB23-'Holding period returnprocess'!U26)*4-'Holding period returnprocess'!$D26</f>
        <v>-0.25000000000000022</v>
      </c>
      <c r="C22">
        <f>([1]monthly_yield2!BE26-[1]monthly_yield2!X29)*4-[1]monthly_yield2!$F29</f>
        <v>-6.0000000000000941E-2</v>
      </c>
      <c r="D22">
        <f>('Holding period returnprocess'!BD23-'Holding period returnprocess'!W26)*4-'Holding period returnprocess'!$D26</f>
        <v>-0.33000000000000118</v>
      </c>
      <c r="E22">
        <f>('Holding period returnprocess'!BE23-'Holding period returnprocess'!X26)*4-'Holding period returnprocess'!$D26</f>
        <v>-0.21000000000000374</v>
      </c>
      <c r="F22">
        <f>('Holding period returnprocess'!BF23-'Holding period returnprocess'!Y26)*4-'Holding period returnprocess'!$D26</f>
        <v>0.11000000000000365</v>
      </c>
      <c r="G22">
        <f>('Holding period returnprocess'!BG23-'Holding period returnprocess'!Z26)*4-'Holding period returnprocess'!$D26</f>
        <v>-1.0000000000008002E-2</v>
      </c>
      <c r="H22">
        <f>('Holding period returnprocess'!BH23-'Holding period returnprocess'!AA26)*4-'Holding period returnprocess'!$D26</f>
        <v>1.1899999999999806</v>
      </c>
      <c r="I22">
        <f>('Holding period returnprocess'!BI23-'Holding period returnprocess'!AB26)*4-'Holding period returnprocess'!$D26</f>
        <v>15.654000000000064</v>
      </c>
      <c r="J22">
        <f>Economicpolicyuncertainty!B26</f>
        <v>221.37</v>
      </c>
      <c r="K22">
        <f>'Control variable'!E25</f>
        <v>8.9502757969918897E-3</v>
      </c>
      <c r="L22">
        <f>'Control variable'!F25</f>
        <v>2.9611448453171745E-3</v>
      </c>
      <c r="M22">
        <f>'Control variable'!G25</f>
        <v>2.4692612590371414E-2</v>
      </c>
      <c r="N22" s="11">
        <f>Principalcomponent!E25</f>
        <v>-0.15054839915379781</v>
      </c>
      <c r="O22" s="11">
        <f>Principalcomponent!F25</f>
        <v>-0.56085734450323288</v>
      </c>
      <c r="P22" s="11">
        <f>Principalcomponent!G25</f>
        <v>0.15309397397245883</v>
      </c>
    </row>
    <row r="23" spans="1:16" x14ac:dyDescent="0.3">
      <c r="A23" s="8">
        <f>[1]monthly_yield2!BL23</f>
        <v>42930</v>
      </c>
      <c r="B23">
        <f>('Holding period returnprocess'!BB24-'Holding period returnprocess'!U27)*4-'Holding period returnprocess'!$D27</f>
        <v>-0.34999999999999987</v>
      </c>
      <c r="C23">
        <f>([1]monthly_yield2!BE23-[1]monthly_yield2!X26)*4-[1]monthly_yield2!$F26</f>
        <v>-9.0000000000000968E-2</v>
      </c>
      <c r="D23">
        <f>('Holding period returnprocess'!BD24-'Holding period returnprocess'!W27)*4-'Holding period returnprocess'!$D27</f>
        <v>-0.11000000000000143</v>
      </c>
      <c r="E23">
        <f>('Holding period returnprocess'!BE24-'Holding period returnprocess'!X27)*4-'Holding period returnprocess'!$D27</f>
        <v>1.2900000000000043</v>
      </c>
      <c r="F23">
        <f>('Holding period returnprocess'!BF24-'Holding period returnprocess'!Y27)*4-'Holding period returnprocess'!$D27</f>
        <v>2.7300000000000022</v>
      </c>
      <c r="G23">
        <f>('Holding period returnprocess'!BG24-'Holding period returnprocess'!Z27)*4-'Holding period returnprocess'!$D27</f>
        <v>4.0899999999999945</v>
      </c>
      <c r="H23">
        <f>('Holding period returnprocess'!BH24-'Holding period returnprocess'!AA27)*4-'Holding period returnprocess'!$D27</f>
        <v>12.49</v>
      </c>
      <c r="I23">
        <f>('Holding period returnprocess'!BI24-'Holding period returnprocess'!AB27)*4-'Holding period returnprocess'!$D27</f>
        <v>29.793999999999972</v>
      </c>
      <c r="J23">
        <f>Economicpolicyuncertainty!B27</f>
        <v>114.25</v>
      </c>
      <c r="K23">
        <f>'Control variable'!E26</f>
        <v>6.7488674336607544E-3</v>
      </c>
      <c r="L23">
        <f>'Control variable'!F26</f>
        <v>8.1246773063710506E-4</v>
      </c>
      <c r="M23">
        <f>'Control variable'!G26</f>
        <v>-1.4888612493750749E-2</v>
      </c>
      <c r="N23" s="11">
        <f>Principalcomponent!E26</f>
        <v>0.46676840758431126</v>
      </c>
      <c r="O23" s="11">
        <f>Principalcomponent!F26</f>
        <v>-0.79145998989415345</v>
      </c>
      <c r="P23" s="11">
        <f>Principalcomponent!G26</f>
        <v>1.2179676366252898</v>
      </c>
    </row>
    <row r="24" spans="1:16" x14ac:dyDescent="0.3">
      <c r="A24" s="8">
        <f>[1]monthly_yield2!BL24</f>
        <v>42901</v>
      </c>
      <c r="B24">
        <f>('Holding period returnprocess'!BB25-'Holding period returnprocess'!U28)*4-'Holding period returnprocess'!$D28</f>
        <v>-0.50999999999999956</v>
      </c>
      <c r="C24">
        <f>([1]monthly_yield2!BE24-[1]monthly_yield2!X27)*4-[1]monthly_yield2!$F27</f>
        <v>-0.38999999999999901</v>
      </c>
      <c r="D24">
        <f>('Holding period returnprocess'!BD25-'Holding period returnprocess'!W28)*4-'Holding period returnprocess'!$D28</f>
        <v>1.2499999999999976</v>
      </c>
      <c r="E24">
        <f>('Holding period returnprocess'!BE25-'Holding period returnprocess'!X28)*4-'Holding period returnprocess'!$D28</f>
        <v>3.4499999999999966</v>
      </c>
      <c r="F24">
        <f>('Holding period returnprocess'!BF25-'Holding period returnprocess'!Y28)*4-'Holding period returnprocess'!$D28</f>
        <v>5.4099999999999975</v>
      </c>
      <c r="G24">
        <f>('Holding period returnprocess'!BG25-'Holding period returnprocess'!Z28)*4-'Holding period returnprocess'!$D28</f>
        <v>6.6499999999999924</v>
      </c>
      <c r="H24">
        <f>('Holding period returnprocess'!BH25-'Holding period returnprocess'!AA28)*4-'Holding period returnprocess'!$D28</f>
        <v>8.6500000000000075</v>
      </c>
      <c r="I24">
        <f>('Holding period returnprocess'!BI25-'Holding period returnprocess'!AB28)*4-'Holding period returnprocess'!$D28</f>
        <v>14.462000000000019</v>
      </c>
      <c r="J24">
        <f>Economicpolicyuncertainty!B28</f>
        <v>139.29</v>
      </c>
      <c r="K24">
        <f>'Control variable'!E27</f>
        <v>-3.7795795280832997E-3</v>
      </c>
      <c r="L24">
        <f>'Control variable'!F27</f>
        <v>3.1411787148277483E-3</v>
      </c>
      <c r="M24">
        <f>'Control variable'!G27</f>
        <v>-1.951281422358149E-2</v>
      </c>
      <c r="N24" s="11">
        <f>Principalcomponent!E27</f>
        <v>-2.7951187268720385E-2</v>
      </c>
      <c r="O24" s="11">
        <f>Principalcomponent!F27</f>
        <v>-0.39589466006269869</v>
      </c>
      <c r="P24" s="11">
        <f>Principalcomponent!G27</f>
        <v>-0.42402063782232546</v>
      </c>
    </row>
    <row r="25" spans="1:16" x14ac:dyDescent="0.3">
      <c r="A25" s="8">
        <f>[1]monthly_yield2!BL25</f>
        <v>42870</v>
      </c>
      <c r="B25">
        <f>('Holding period returnprocess'!BB26-'Holding period returnprocess'!U29)*4-'Holding period returnprocess'!$D29</f>
        <v>-0.26000000000000068</v>
      </c>
      <c r="C25">
        <f>([1]monthly_yield2!BE25-[1]monthly_yield2!X28)*4-[1]monthly_yield2!$F28</f>
        <v>0.16999999999999926</v>
      </c>
      <c r="D25">
        <f>('Holding period returnprocess'!BD26-'Holding period returnprocess'!W29)*4-'Holding period returnprocess'!$D29</f>
        <v>0.78000000000000069</v>
      </c>
      <c r="E25">
        <f>('Holding period returnprocess'!BE26-'Holding period returnprocess'!X29)*4-'Holding period returnprocess'!$D29</f>
        <v>2.4599999999999969</v>
      </c>
      <c r="F25">
        <f>('Holding period returnprocess'!BF26-'Holding period returnprocess'!Y29)*4-'Holding period returnprocess'!$D29</f>
        <v>4.5800000000000018</v>
      </c>
      <c r="G25">
        <f>('Holding period returnprocess'!BG26-'Holding period returnprocess'!Z29)*4-'Holding period returnprocess'!$D29</f>
        <v>7.0600000000000129</v>
      </c>
      <c r="H25">
        <f>('Holding period returnprocess'!BH26-'Holding period returnprocess'!AA29)*4-'Holding period returnprocess'!$D29</f>
        <v>9.4599999999999902</v>
      </c>
      <c r="I25">
        <f>('Holding period returnprocess'!BI26-'Holding period returnprocess'!AB29)*4-'Holding period returnprocess'!$D29</f>
        <v>9.2639999999999354</v>
      </c>
      <c r="J25">
        <f>Economicpolicyuncertainty!B29</f>
        <v>127.18</v>
      </c>
      <c r="K25">
        <f>'Control variable'!E28</f>
        <v>1.0535786961214115E-3</v>
      </c>
      <c r="L25">
        <f>'Control variable'!F28</f>
        <v>5.8108123716157862E-3</v>
      </c>
      <c r="M25">
        <f>'Control variable'!G28</f>
        <v>-4.8192864359489947E-3</v>
      </c>
      <c r="N25" s="11">
        <f>Principalcomponent!E28</f>
        <v>-1.3171685223325751E-3</v>
      </c>
      <c r="O25" s="11">
        <f>Principalcomponent!F28</f>
        <v>-6.6889492567590816E-2</v>
      </c>
      <c r="P25" s="11">
        <f>Principalcomponent!G28</f>
        <v>4.3362006476425803E-2</v>
      </c>
    </row>
    <row r="26" spans="1:16" x14ac:dyDescent="0.3">
      <c r="A26" s="8">
        <f>[1]monthly_yield2!BL27</f>
        <v>42809</v>
      </c>
      <c r="B26">
        <f>('Holding period returnprocess'!BB27-'Holding period returnprocess'!U30)*4-'Holding period returnprocess'!$D30</f>
        <v>-0.17000000000000015</v>
      </c>
      <c r="C26">
        <f>([1]monthly_yield2!BE27-[1]monthly_yield2!X30)*4-[1]monthly_yield2!$F30</f>
        <v>-1.0000000000000009E-2</v>
      </c>
      <c r="D26">
        <f>('Holding period returnprocess'!BD27-'Holding period returnprocess'!W30)*4-'Holding period returnprocess'!$D30</f>
        <v>0.18999999999999928</v>
      </c>
      <c r="E26">
        <f>('Holding period returnprocess'!BE27-'Holding period returnprocess'!X30)*4-'Holding period returnprocess'!$D30</f>
        <v>0.55000000000000226</v>
      </c>
      <c r="F26">
        <f>('Holding period returnprocess'!BF27-'Holding period returnprocess'!Y30)*4-'Holding period returnprocess'!$D30</f>
        <v>1.3899999999999986</v>
      </c>
      <c r="G26">
        <f>('Holding period returnprocess'!BG27-'Holding period returnprocess'!Z30)*4-'Holding period returnprocess'!$D30</f>
        <v>2.5500000000000025</v>
      </c>
      <c r="H26">
        <f>('Holding period returnprocess'!BH27-'Holding period returnprocess'!AA30)*4-'Holding period returnprocess'!$D30</f>
        <v>2.9500000000000082</v>
      </c>
      <c r="I26">
        <f>('Holding period returnprocess'!BI27-'Holding period returnprocess'!AB30)*4-'Holding period returnprocess'!$D30</f>
        <v>5.745999999999972</v>
      </c>
      <c r="J26">
        <f>Economicpolicyuncertainty!B30</f>
        <v>63.67</v>
      </c>
      <c r="K26">
        <f>'Control variable'!E29</f>
        <v>8.5609376061189166E-3</v>
      </c>
      <c r="L26">
        <f>'Control variable'!F29</f>
        <v>3.2726783435747201E-4</v>
      </c>
      <c r="M26">
        <f>'Control variable'!G29</f>
        <v>-2.375408600810703E-2</v>
      </c>
      <c r="N26" s="11">
        <f>Principalcomponent!E29</f>
        <v>0.34357135569965819</v>
      </c>
      <c r="O26" s="11">
        <f>Principalcomponent!F29</f>
        <v>0.11777981957610635</v>
      </c>
      <c r="P26" s="11">
        <f>Principalcomponent!G29</f>
        <v>-7.7153751855947653E-2</v>
      </c>
    </row>
    <row r="27" spans="1:16" x14ac:dyDescent="0.3">
      <c r="A27" s="8">
        <f>[1]monthly_yield2!BL28</f>
        <v>42781</v>
      </c>
      <c r="B27">
        <f>('Holding period returnprocess'!BB28-'Holding period returnprocess'!U31)*4-'Holding period returnprocess'!$D31</f>
        <v>5.0000000000000266E-2</v>
      </c>
      <c r="C27">
        <f>([1]monthly_yield2!BE28-[1]monthly_yield2!X31)*4-[1]monthly_yield2!$F31</f>
        <v>-0.50999999999999934</v>
      </c>
      <c r="D27">
        <f>('Holding period returnprocess'!BD28-'Holding period returnprocess'!W31)*4-'Holding period returnprocess'!$D31</f>
        <v>-0.71000000000000041</v>
      </c>
      <c r="E27">
        <f>('Holding period returnprocess'!BE28-'Holding period returnprocess'!X31)*4-'Holding period returnprocess'!$D31</f>
        <v>-0.8299999999999943</v>
      </c>
      <c r="F27">
        <f>('Holding period returnprocess'!BF28-'Holding period returnprocess'!Y31)*4-'Holding period returnprocess'!$D31</f>
        <v>9.0000000000007407E-2</v>
      </c>
      <c r="G27">
        <f>('Holding period returnprocess'!BG28-'Holding period returnprocess'!Z31)*4-'Holding period returnprocess'!$D31</f>
        <v>0.77000000000001423</v>
      </c>
      <c r="H27">
        <f>('Holding period returnprocess'!BH28-'Holding period returnprocess'!AA31)*4-'Holding period returnprocess'!$D31</f>
        <v>2.77</v>
      </c>
      <c r="I27">
        <f>('Holding period returnprocess'!BI28-'Holding period returnprocess'!AB31)*4-'Holding period returnprocess'!$D31</f>
        <v>8.1700000000000337</v>
      </c>
      <c r="J27">
        <f>Economicpolicyuncertainty!B31</f>
        <v>95.82</v>
      </c>
      <c r="K27">
        <f>'Control variable'!E30</f>
        <v>-1.9363762736724517E-3</v>
      </c>
      <c r="L27">
        <f>'Control variable'!F30</f>
        <v>-1.5566718525127855E-3</v>
      </c>
      <c r="M27">
        <f>'Control variable'!G30</f>
        <v>-9.345862418237658E-3</v>
      </c>
      <c r="N27" s="11">
        <f>Principalcomponent!E30</f>
        <v>1.8193450509417832</v>
      </c>
      <c r="O27" s="11">
        <f>Principalcomponent!F30</f>
        <v>1.0858009990059274</v>
      </c>
      <c r="P27" s="11">
        <f>Principalcomponent!G30</f>
        <v>0.95362079709491554</v>
      </c>
    </row>
    <row r="28" spans="1:16" x14ac:dyDescent="0.3">
      <c r="A28" s="8">
        <f>[1]monthly_yield2!BL29</f>
        <v>42752</v>
      </c>
      <c r="B28">
        <f>('Holding period returnprocess'!BB29-'Holding period returnprocess'!U32)*4-'Holding period returnprocess'!$D32</f>
        <v>-0.29999999999999954</v>
      </c>
      <c r="C28">
        <f>([1]monthly_yield2!BE29-[1]monthly_yield2!X32)*4-[1]monthly_yield2!$F32</f>
        <v>-2.2199999999999998</v>
      </c>
      <c r="D28">
        <f>('Holding period returnprocess'!BD29-'Holding period returnprocess'!W32)*4-'Holding period returnprocess'!$D32</f>
        <v>-5.0999999999999979</v>
      </c>
      <c r="E28">
        <f>('Holding period returnprocess'!BE29-'Holding period returnprocess'!X32)*4-'Holding period returnprocess'!$D32</f>
        <v>-11.379999999999999</v>
      </c>
      <c r="F28">
        <f>('Holding period returnprocess'!BF29-'Holding period returnprocess'!Y32)*4-'Holding period returnprocess'!$D32</f>
        <v>-16.940000000000008</v>
      </c>
      <c r="G28">
        <f>('Holding period returnprocess'!BG29-'Holding period returnprocess'!Z32)*4-'Holding period returnprocess'!$D32</f>
        <v>-23.979999999999986</v>
      </c>
      <c r="H28">
        <f>('Holding period returnprocess'!BH29-'Holding period returnprocess'!AA32)*4-'Holding period returnprocess'!$D32</f>
        <v>-41.97999999999999</v>
      </c>
      <c r="I28">
        <f>('Holding period returnprocess'!BI29-'Holding period returnprocess'!AB32)*4-'Holding period returnprocess'!$D32</f>
        <v>-57.323999999999984</v>
      </c>
      <c r="J28">
        <f>Economicpolicyuncertainty!B32</f>
        <v>34.93</v>
      </c>
      <c r="K28">
        <f>'Control variable'!E31</f>
        <v>1.9657738583689329E-3</v>
      </c>
      <c r="L28">
        <f>'Control variable'!F31</f>
        <v>1.2459719674579638E-3</v>
      </c>
      <c r="M28">
        <f>'Control variable'!G31</f>
        <v>9.345862418237599E-3</v>
      </c>
      <c r="N28" s="11">
        <f>Principalcomponent!E31</f>
        <v>0.80065368311281659</v>
      </c>
      <c r="O28" s="11">
        <f>Principalcomponent!F31</f>
        <v>0.60117860456383221</v>
      </c>
      <c r="P28" s="11">
        <f>Principalcomponent!G31</f>
        <v>1.0474623998311363</v>
      </c>
    </row>
    <row r="29" spans="1:16" x14ac:dyDescent="0.3">
      <c r="A29" s="8">
        <f>[1]monthly_yield2!BL30</f>
        <v>42719</v>
      </c>
      <c r="B29">
        <f>('Holding period returnprocess'!BB30-'Holding period returnprocess'!U33)*4-'Holding period returnprocess'!$D33</f>
        <v>-0.60000000000000009</v>
      </c>
      <c r="C29">
        <f>([1]monthly_yield2!BE30-[1]monthly_yield2!X33)*4-[1]monthly_yield2!$F33</f>
        <v>-2.9999999999999991</v>
      </c>
      <c r="D29">
        <f>('Holding period returnprocess'!BD30-'Holding period returnprocess'!W33)*4-'Holding period returnprocess'!$D33</f>
        <v>-6.64</v>
      </c>
      <c r="E29">
        <f>('Holding period returnprocess'!BE30-'Holding period returnprocess'!X33)*4-'Holding period returnprocess'!$D33</f>
        <v>-15.360000000000007</v>
      </c>
      <c r="F29">
        <f>('Holding period returnprocess'!BF30-'Holding period returnprocess'!Y33)*4-'Holding period returnprocess'!$D33</f>
        <v>-22.800000000000004</v>
      </c>
      <c r="G29">
        <f>('Holding period returnprocess'!BG30-'Holding period returnprocess'!Z33)*4-'Holding period returnprocess'!$D33</f>
        <v>-33.559999999999995</v>
      </c>
      <c r="H29">
        <f>('Holding period returnprocess'!BH30-'Holding period returnprocess'!AA33)*4-'Holding period returnprocess'!$D33</f>
        <v>-63.560000000000009</v>
      </c>
      <c r="I29">
        <f>('Holding period returnprocess'!BI30-'Holding period returnprocess'!AB33)*4-'Holding period returnprocess'!$D33</f>
        <v>-95.187999999999974</v>
      </c>
      <c r="J29">
        <f>Economicpolicyuncertainty!B33</f>
        <v>45.98</v>
      </c>
      <c r="K29">
        <f>'Control variable'!E32</f>
        <v>6.8597725326434759E-5</v>
      </c>
      <c r="L29">
        <f>'Control variable'!F32</f>
        <v>2.4011108892908893E-3</v>
      </c>
      <c r="M29">
        <f>'Control variable'!G32</f>
        <v>1.4184634991956381E-2</v>
      </c>
      <c r="N29" s="11">
        <f>Principalcomponent!E32</f>
        <v>2.4454083281037618E-2</v>
      </c>
      <c r="O29" s="11">
        <f>Principalcomponent!F32</f>
        <v>0.35717207539977092</v>
      </c>
      <c r="P29" s="11">
        <f>Principalcomponent!G32</f>
        <v>0.59934383136267211</v>
      </c>
    </row>
    <row r="30" spans="1:16" x14ac:dyDescent="0.3">
      <c r="A30" s="8">
        <f>[1]monthly_yield2!BL31</f>
        <v>42689</v>
      </c>
      <c r="B30">
        <f>('Holding period returnprocess'!BB31-'Holding period returnprocess'!U34)*4-'Holding period returnprocess'!$D34</f>
        <v>-0.33000000000000046</v>
      </c>
      <c r="C30">
        <f>([1]monthly_yield2!BE31-[1]monthly_yield2!X34)*4-[1]monthly_yield2!$F34</f>
        <v>-2.0500000000000007</v>
      </c>
      <c r="D30">
        <f>('Holding period returnprocess'!BD31-'Holding period returnprocess'!W34)*4-'Holding period returnprocess'!$D34</f>
        <v>-5.3299999999999947</v>
      </c>
      <c r="E30">
        <f>('Holding period returnprocess'!BE31-'Holding period returnprocess'!X34)*4-'Holding period returnprocess'!$D34</f>
        <v>-12.370000000000006</v>
      </c>
      <c r="F30">
        <f>('Holding period returnprocess'!BF31-'Holding period returnprocess'!Y34)*4-'Holding period returnprocess'!$D34</f>
        <v>-20.010000000000005</v>
      </c>
      <c r="G30">
        <f>('Holding period returnprocess'!BG31-'Holding period returnprocess'!Z34)*4-'Holding period returnprocess'!$D34</f>
        <v>-31.17</v>
      </c>
      <c r="H30">
        <f>('Holding period returnprocess'!BH31-'Holding period returnprocess'!AA34)*4-'Holding period returnprocess'!$D34</f>
        <v>-65.970000000000013</v>
      </c>
      <c r="I30">
        <f>('Holding period returnprocess'!BI31-'Holding period returnprocess'!AB34)*4-'Holding period returnprocess'!$D34</f>
        <v>-99.589999999999989</v>
      </c>
      <c r="J30">
        <f>Economicpolicyuncertainty!B34</f>
        <v>117.46</v>
      </c>
      <c r="K30">
        <f>'Control variable'!E33</f>
        <v>-8.9923659114908886E-4</v>
      </c>
      <c r="L30">
        <f>'Control variable'!F33</f>
        <v>9.1800860901128725E-4</v>
      </c>
      <c r="M30">
        <f>'Control variable'!G33</f>
        <v>-4.7506027585977528E-3</v>
      </c>
      <c r="N30" s="11">
        <f>Principalcomponent!E33</f>
        <v>0.59648844989184113</v>
      </c>
      <c r="O30" s="11">
        <f>Principalcomponent!F33</f>
        <v>-8.2269621397693435E-2</v>
      </c>
      <c r="P30" s="11">
        <f>Principalcomponent!G33</f>
        <v>-0.40335997361786935</v>
      </c>
    </row>
    <row r="31" spans="1:16" x14ac:dyDescent="0.3">
      <c r="A31" s="8">
        <f>[1]monthly_yield2!BL32</f>
        <v>42657</v>
      </c>
      <c r="B31">
        <f>('Holding period returnprocess'!BB32-'Holding period returnprocess'!U35)*4-'Holding period returnprocess'!$D35</f>
        <v>-0.24000000000000021</v>
      </c>
      <c r="C31">
        <f>([1]monthly_yield2!BE32-[1]monthly_yield2!X35)*4-[1]monthly_yield2!$F35</f>
        <v>-1.1199999999999999</v>
      </c>
      <c r="D31">
        <f>('Holding period returnprocess'!BD32-'Holding period returnprocess'!W35)*4-'Holding period returnprocess'!$D35</f>
        <v>-2.4799999999999995</v>
      </c>
      <c r="E31">
        <f>('Holding period returnprocess'!BE32-'Holding period returnprocess'!X35)*4-'Holding period returnprocess'!$D35</f>
        <v>-5.200000000000002</v>
      </c>
      <c r="F31">
        <f>('Holding period returnprocess'!BF32-'Holding period returnprocess'!Y35)*4-'Holding period returnprocess'!$D35</f>
        <v>-8.8399999999999945</v>
      </c>
      <c r="G31">
        <f>('Holding period returnprocess'!BG32-'Holding period returnprocess'!Z35)*4-'Holding period returnprocess'!$D35</f>
        <v>-14.800000000000002</v>
      </c>
      <c r="H31">
        <f>('Holding period returnprocess'!BH32-'Holding period returnprocess'!AA35)*4-'Holding period returnprocess'!$D35</f>
        <v>-37.199999999999989</v>
      </c>
      <c r="I31">
        <f>('Holding period returnprocess'!BI32-'Holding period returnprocess'!AB35)*4-'Holding period returnprocess'!$D35</f>
        <v>-43.484000000000009</v>
      </c>
      <c r="J31">
        <f>Economicpolicyuncertainty!B35</f>
        <v>96.08</v>
      </c>
      <c r="K31">
        <f>'Control variable'!E34</f>
        <v>2.5273631246953087E-3</v>
      </c>
      <c r="L31">
        <f>'Control variable'!F34</f>
        <v>-1.6194470014690111E-3</v>
      </c>
      <c r="M31">
        <f>'Control variable'!G34</f>
        <v>-3.7213596340434321E-2</v>
      </c>
      <c r="N31" s="11">
        <f>Principalcomponent!E34</f>
        <v>5.5529491087353708E-2</v>
      </c>
      <c r="O31" s="11">
        <f>Principalcomponent!F34</f>
        <v>-0.38063232156065058</v>
      </c>
      <c r="P31" s="11">
        <f>Principalcomponent!G34</f>
        <v>-0.86157888900619661</v>
      </c>
    </row>
    <row r="32" spans="1:16" x14ac:dyDescent="0.3">
      <c r="A32" s="8">
        <f>[1]monthly_yield2!BL33</f>
        <v>42628</v>
      </c>
      <c r="B32">
        <f>('Holding period returnprocess'!BB33-'Holding period returnprocess'!U36)*4-'Holding period returnprocess'!$D36</f>
        <v>-0.20999999999999974</v>
      </c>
      <c r="C32">
        <f>([1]monthly_yield2!BE33-[1]monthly_yield2!X36)*4-[1]monthly_yield2!$F36</f>
        <v>-1.1700000000000002</v>
      </c>
      <c r="D32">
        <f>('Holding period returnprocess'!BD33-'Holding period returnprocess'!W36)*4-'Holding period returnprocess'!$D36</f>
        <v>-1.6900000000000015</v>
      </c>
      <c r="E32">
        <f>('Holding period returnprocess'!BE33-'Holding period returnprocess'!X36)*4-'Holding period returnprocess'!$D36</f>
        <v>-2.2499999999999982</v>
      </c>
      <c r="F32">
        <f>('Holding period returnprocess'!BF33-'Holding period returnprocess'!Y36)*4-'Holding period returnprocess'!$D36</f>
        <v>-3.2899999999999938</v>
      </c>
      <c r="G32">
        <f>('Holding period returnprocess'!BG33-'Holding period returnprocess'!Z36)*4-'Holding period returnprocess'!$D36</f>
        <v>-4.0499999999999989</v>
      </c>
      <c r="H32">
        <f>('Holding period returnprocess'!BH33-'Holding period returnprocess'!AA36)*4-'Holding period returnprocess'!$D36</f>
        <v>-10.049999999999963</v>
      </c>
      <c r="I32">
        <f>('Holding period returnprocess'!BI33-'Holding period returnprocess'!AB36)*4-'Holding period returnprocess'!$D36</f>
        <v>6.4220000000000734</v>
      </c>
      <c r="J32">
        <f>Economicpolicyuncertainty!B36</f>
        <v>48.19</v>
      </c>
      <c r="K32">
        <f>'Control variable'!E35</f>
        <v>4.3766931886685982E-3</v>
      </c>
      <c r="L32">
        <f>'Control variable'!F35</f>
        <v>3.2789844172604176E-3</v>
      </c>
      <c r="M32">
        <f>'Control variable'!G35</f>
        <v>-9.0909717012519625E-3</v>
      </c>
      <c r="N32" s="11">
        <f>Principalcomponent!E35</f>
        <v>-1.3744033426089652</v>
      </c>
      <c r="O32" s="11">
        <f>Principalcomponent!F35</f>
        <v>-0.46065694176918115</v>
      </c>
      <c r="P32" s="11">
        <f>Principalcomponent!G35</f>
        <v>-0.32094843182898036</v>
      </c>
    </row>
    <row r="33" spans="1:16" x14ac:dyDescent="0.3">
      <c r="A33" s="8">
        <f>[1]monthly_yield2!BL34</f>
        <v>42597</v>
      </c>
      <c r="B33">
        <f>('Holding period returnprocess'!BB34-'Holding period returnprocess'!U37)*4-'Holding period returnprocess'!$D37</f>
        <v>0.55000000000000004</v>
      </c>
      <c r="C33">
        <f>([1]monthly_yield2!BE34-[1]monthly_yield2!X37)*4-[1]monthly_yield2!$F37</f>
        <v>0.82999999999999896</v>
      </c>
      <c r="D33">
        <f>('Holding period returnprocess'!BD34-'Holding period returnprocess'!W37)*4-'Holding period returnprocess'!$D37</f>
        <v>1.5899999999999979</v>
      </c>
      <c r="E33">
        <f>('Holding period returnprocess'!BE34-'Holding period returnprocess'!X37)*4-'Holding period returnprocess'!$D37</f>
        <v>3.8700000000000045</v>
      </c>
      <c r="F33">
        <f>('Holding period returnprocess'!BF34-'Holding period returnprocess'!Y37)*4-'Holding period returnprocess'!$D37</f>
        <v>6.149999999999995</v>
      </c>
      <c r="G33">
        <f>('Holding period returnprocess'!BG34-'Holding period returnprocess'!Z37)*4-'Holding period returnprocess'!$D37</f>
        <v>10.670000000000005</v>
      </c>
      <c r="H33">
        <f>('Holding period returnprocess'!BH34-'Holding period returnprocess'!AA37)*4-'Holding period returnprocess'!$D37</f>
        <v>26.670000000000019</v>
      </c>
      <c r="I33">
        <f>('Holding period returnprocess'!BI34-'Holding period returnprocess'!AB37)*4-'Holding period returnprocess'!$D37</f>
        <v>56.453999999999979</v>
      </c>
      <c r="J33">
        <f>Economicpolicyuncertainty!B37</f>
        <v>45.03</v>
      </c>
      <c r="K33">
        <f>'Control variable'!E36</f>
        <v>-8.5638338489189608E-4</v>
      </c>
      <c r="L33">
        <f>'Control variable'!F36</f>
        <v>4.0376287933581731E-3</v>
      </c>
      <c r="M33">
        <f>'Control variable'!G36</f>
        <v>2.2884293833587806E-2</v>
      </c>
      <c r="N33" s="11">
        <f>Principalcomponent!E36</f>
        <v>0.36440204668199749</v>
      </c>
      <c r="O33" s="11">
        <f>Principalcomponent!F36</f>
        <v>-0.52579028530636607</v>
      </c>
      <c r="P33" s="11">
        <f>Principalcomponent!G36</f>
        <v>-0.19783916856523387</v>
      </c>
    </row>
    <row r="34" spans="1:16" x14ac:dyDescent="0.3">
      <c r="A34" s="8">
        <f>[1]monthly_yield2!BL35</f>
        <v>42566</v>
      </c>
      <c r="B34">
        <f>('Holding period returnprocess'!BB35-'Holding period returnprocess'!U38)*4-'Holding period returnprocess'!$D38</f>
        <v>0.50000000000000022</v>
      </c>
      <c r="C34">
        <f>([1]monthly_yield2!BE35-[1]monthly_yield2!X38)*4-[1]monthly_yield2!$F38</f>
        <v>1.0599999999999994</v>
      </c>
      <c r="D34">
        <f>('Holding period returnprocess'!BD35-'Holding period returnprocess'!W38)*4-'Holding period returnprocess'!$D38</f>
        <v>2.1800000000000002</v>
      </c>
      <c r="E34">
        <f>('Holding period returnprocess'!BE35-'Holding period returnprocess'!X38)*4-'Holding period returnprocess'!$D38</f>
        <v>5.2600000000000007</v>
      </c>
      <c r="F34">
        <f>('Holding period returnprocess'!BF35-'Holding period returnprocess'!Y38)*4-'Holding period returnprocess'!$D38</f>
        <v>8.9399999999999959</v>
      </c>
      <c r="G34">
        <f>('Holding period returnprocess'!BG35-'Holding period returnprocess'!Z38)*4-'Holding period returnprocess'!$D38</f>
        <v>15.06</v>
      </c>
      <c r="H34">
        <f>('Holding period returnprocess'!BH35-'Holding period returnprocess'!AA38)*4-'Holding period returnprocess'!$D38</f>
        <v>38.659999999999968</v>
      </c>
      <c r="I34">
        <f>('Holding period returnprocess'!BI35-'Holding period returnprocess'!AB38)*4-'Holding period returnprocess'!$D38</f>
        <v>58.063999999999993</v>
      </c>
      <c r="J34">
        <f>Economicpolicyuncertainty!B38</f>
        <v>36.42</v>
      </c>
      <c r="K34">
        <f>'Control variable'!E37</f>
        <v>9.9737753189642277E-4</v>
      </c>
      <c r="L34">
        <f>'Control variable'!F37</f>
        <v>4.7298645132862601E-3</v>
      </c>
      <c r="M34">
        <f>'Control variable'!G37</f>
        <v>-2.7398974188114503E-2</v>
      </c>
      <c r="N34" s="11">
        <f>Principalcomponent!E37</f>
        <v>0.21019360687372618</v>
      </c>
      <c r="O34" s="11">
        <f>Principalcomponent!F37</f>
        <v>0.18179095940946538</v>
      </c>
      <c r="P34" s="11">
        <f>Principalcomponent!G37</f>
        <v>-1.8817387642654587E-2</v>
      </c>
    </row>
    <row r="35" spans="1:16" x14ac:dyDescent="0.3">
      <c r="A35" s="8">
        <f>[1]monthly_yield2!BL36</f>
        <v>42536</v>
      </c>
      <c r="B35">
        <f>('Holding period returnprocess'!BB36-'Holding period returnprocess'!U39)*4-'Holding period returnprocess'!$D39</f>
        <v>0.80999999999999983</v>
      </c>
      <c r="C35">
        <f>([1]monthly_yield2!BE36-[1]monthly_yield2!X39)*4-[1]monthly_yield2!$F39</f>
        <v>1.4500000000000002</v>
      </c>
      <c r="D35">
        <f>('Holding period returnprocess'!BD36-'Holding period returnprocess'!W39)*4-'Holding period returnprocess'!$D39</f>
        <v>2.1700000000000008</v>
      </c>
      <c r="E35">
        <f>('Holding period returnprocess'!BE36-'Holding period returnprocess'!X39)*4-'Holding period returnprocess'!$D39</f>
        <v>4.2500000000000009</v>
      </c>
      <c r="F35">
        <f>('Holding period returnprocess'!BF36-'Holding period returnprocess'!Y39)*4-'Holding period returnprocess'!$D39</f>
        <v>7.2500000000000009</v>
      </c>
      <c r="G35">
        <f>('Holding period returnprocess'!BG36-'Holding period returnprocess'!Z39)*4-'Holding period returnprocess'!$D39</f>
        <v>11.850000000000001</v>
      </c>
      <c r="H35">
        <f>('Holding period returnprocess'!BH36-'Holding period returnprocess'!AA39)*4-'Holding period returnprocess'!$D39</f>
        <v>27.449999999999996</v>
      </c>
      <c r="I35">
        <f>('Holding period returnprocess'!BI36-'Holding period returnprocess'!AB39)*4-'Holding period returnprocess'!$D39</f>
        <v>39.369999999999983</v>
      </c>
      <c r="J35">
        <f>Economicpolicyuncertainty!B39</f>
        <v>65.739999999999995</v>
      </c>
      <c r="K35">
        <f>'Control variable'!E38</f>
        <v>-7.9258706587371861E-3</v>
      </c>
      <c r="L35">
        <f>'Control variable'!F38</f>
        <v>4.2967558525531264E-3</v>
      </c>
      <c r="M35">
        <f>'Control variable'!G38</f>
        <v>-7.7961541469711695E-2</v>
      </c>
      <c r="N35" s="11">
        <f>Principalcomponent!E38</f>
        <v>-7.0668664982154183E-2</v>
      </c>
      <c r="O35" s="11">
        <f>Principalcomponent!F38</f>
        <v>0.57549280640359202</v>
      </c>
      <c r="P35" s="11">
        <f>Principalcomponent!G38</f>
        <v>-0.14806855066906044</v>
      </c>
    </row>
    <row r="36" spans="1:16" x14ac:dyDescent="0.3">
      <c r="A36" s="8">
        <f>[1]monthly_yield2!BL37</f>
        <v>42506</v>
      </c>
      <c r="B36">
        <f>('Holding period returnprocess'!BB37-'Holding period returnprocess'!U40)*4-'Holding period returnprocess'!$D40</f>
        <v>6.9999999999999896E-2</v>
      </c>
      <c r="C36">
        <f>([1]monthly_yield2!BE37-[1]monthly_yield2!X40)*4-[1]monthly_yield2!$F40</f>
        <v>-0.41000000000000009</v>
      </c>
      <c r="D36">
        <f>('Holding period returnprocess'!BD37-'Holding period returnprocess'!W40)*4-'Holding period returnprocess'!$D40</f>
        <v>-1.129999999999999</v>
      </c>
      <c r="E36">
        <f>('Holding period returnprocess'!BE37-'Holding period returnprocess'!X40)*4-'Holding period returnprocess'!$D40</f>
        <v>-2.6900000000000031</v>
      </c>
      <c r="F36">
        <f>('Holding period returnprocess'!BF37-'Holding period returnprocess'!Y40)*4-'Holding period returnprocess'!$D40</f>
        <v>-3.6099999999999941</v>
      </c>
      <c r="G36">
        <f>('Holding period returnprocess'!BG37-'Holding period returnprocess'!Z40)*4-'Holding period returnprocess'!$D40</f>
        <v>-3.6900000000000137</v>
      </c>
      <c r="H36">
        <f>('Holding period returnprocess'!BH37-'Holding period returnprocess'!AA40)*4-'Holding period returnprocess'!$D40</f>
        <v>-2.8900000000000308</v>
      </c>
      <c r="I36">
        <f>('Holding period returnprocess'!BI37-'Holding period returnprocess'!AB40)*4-'Holding period returnprocess'!$D40</f>
        <v>-3.8900000000000023</v>
      </c>
      <c r="J36">
        <f>Economicpolicyuncertainty!B40</f>
        <v>94.57</v>
      </c>
      <c r="K36">
        <f>'Control variable'!E39</f>
        <v>-7.1159067173083282E-3</v>
      </c>
      <c r="L36">
        <f>'Control variable'!F39</f>
        <v>8.2273799171606759E-4</v>
      </c>
      <c r="M36">
        <f>'Control variable'!G39</f>
        <v>8.3682496705165792E-3</v>
      </c>
      <c r="N36" s="11">
        <f>Principalcomponent!E39</f>
        <v>-0.24463261903605726</v>
      </c>
      <c r="O36" s="11">
        <f>Principalcomponent!F39</f>
        <v>-0.82644887094092423</v>
      </c>
      <c r="P36" s="11">
        <f>Principalcomponent!G39</f>
        <v>-0.52703209567531617</v>
      </c>
    </row>
    <row r="37" spans="1:16" x14ac:dyDescent="0.3">
      <c r="A37" s="8">
        <f>[1]monthly_yield2!BL38</f>
        <v>42475</v>
      </c>
      <c r="B37">
        <f>('Holding period returnprocess'!BB38-'Holding period returnprocess'!U41)*4-'Holding period returnprocess'!$D41</f>
        <v>-0.11000000000000026</v>
      </c>
      <c r="C37">
        <f>([1]monthly_yield2!BE38-[1]monthly_yield2!X41)*4-[1]monthly_yield2!$F41</f>
        <v>0.16999999999999998</v>
      </c>
      <c r="D37">
        <f>('Holding period returnprocess'!BD38-'Holding period returnprocess'!W41)*4-'Holding period returnprocess'!$D41</f>
        <v>0.84999999999999964</v>
      </c>
      <c r="E37">
        <f>('Holding period returnprocess'!BE38-'Holding period returnprocess'!X41)*4-'Holding period returnprocess'!$D41</f>
        <v>1.2499999999999982</v>
      </c>
      <c r="F37">
        <f>('Holding period returnprocess'!BF38-'Holding period returnprocess'!Y41)*4-'Holding period returnprocess'!$D41</f>
        <v>2.209999999999992</v>
      </c>
      <c r="G37">
        <f>('Holding period returnprocess'!BG38-'Holding period returnprocess'!Z41)*4-'Holding period returnprocess'!$D41</f>
        <v>4.6499999999999897</v>
      </c>
      <c r="H37">
        <f>('Holding period returnprocess'!BH38-'Holding period returnprocess'!AA41)*4-'Holding period returnprocess'!$D41</f>
        <v>8.2500000000000124</v>
      </c>
      <c r="I37">
        <f>('Holding period returnprocess'!BI38-'Holding period returnprocess'!AB41)*4-'Holding period returnprocess'!$D41</f>
        <v>11.326000000000063</v>
      </c>
      <c r="J37">
        <f>Economicpolicyuncertainty!B41</f>
        <v>59.74</v>
      </c>
      <c r="K37">
        <f>'Control variable'!E40</f>
        <v>8.301279688163991E-3</v>
      </c>
      <c r="L37">
        <f>'Control variable'!F40</f>
        <v>1.6517373395839973E-3</v>
      </c>
      <c r="M37">
        <f>'Control variable'!G40</f>
        <v>7.8643127319113132E-2</v>
      </c>
      <c r="N37" s="11">
        <f>Principalcomponent!E40</f>
        <v>-1.2188013657171655</v>
      </c>
      <c r="O37" s="11">
        <f>Principalcomponent!F40</f>
        <v>-0.99022310094341182</v>
      </c>
      <c r="P37" s="11">
        <f>Principalcomponent!G40</f>
        <v>1.1600640425899096</v>
      </c>
    </row>
    <row r="38" spans="1:16" x14ac:dyDescent="0.3">
      <c r="A38" s="8">
        <f>[1]monthly_yield2!BL39</f>
        <v>42444</v>
      </c>
      <c r="B38">
        <f>('Holding period returnprocess'!BB39-'Holding period returnprocess'!U42)*4-'Holding period returnprocess'!$D42</f>
        <v>0.65000000000000024</v>
      </c>
      <c r="C38">
        <f>([1]monthly_yield2!BE39-[1]monthly_yield2!X42)*4-[1]monthly_yield2!$F42</f>
        <v>3.0500000000000007</v>
      </c>
      <c r="D38">
        <f>('Holding period returnprocess'!BD39-'Holding period returnprocess'!W42)*4-'Holding period returnprocess'!$D42</f>
        <v>5.6900000000000013</v>
      </c>
      <c r="E38">
        <f>('Holding period returnprocess'!BE39-'Holding period returnprocess'!X42)*4-'Holding period returnprocess'!$D42</f>
        <v>11.410000000000004</v>
      </c>
      <c r="F38">
        <f>('Holding period returnprocess'!BF39-'Holding period returnprocess'!Y42)*4-'Holding period returnprocess'!$D42</f>
        <v>15.809999999999992</v>
      </c>
      <c r="G38">
        <f>('Holding period returnprocess'!BG39-'Holding period returnprocess'!Z42)*4-'Holding period returnprocess'!$D42</f>
        <v>20.009999999999987</v>
      </c>
      <c r="H38">
        <f>('Holding period returnprocess'!BH39-'Holding period returnprocess'!AA42)*4-'Holding period returnprocess'!$D42</f>
        <v>38.009999999999991</v>
      </c>
      <c r="I38">
        <f>('Holding period returnprocess'!BI39-'Holding period returnprocess'!AB42)*4-'Holding period returnprocess'!$D42</f>
        <v>43.309999999999974</v>
      </c>
      <c r="J38">
        <f>Economicpolicyuncertainty!B42</f>
        <v>61.99</v>
      </c>
      <c r="K38">
        <f>'Control variable'!E41</f>
        <v>-5.7151941801907146E-3</v>
      </c>
      <c r="L38">
        <f>'Control variable'!F41</f>
        <v>-3.4229480452915035E-3</v>
      </c>
      <c r="M38">
        <f>'Control variable'!G41</f>
        <v>4.5558165358608824E-3</v>
      </c>
      <c r="N38" s="11">
        <f>Principalcomponent!E41</f>
        <v>0.3993755390664957</v>
      </c>
      <c r="O38" s="11">
        <f>Principalcomponent!F41</f>
        <v>3.7816091436650248E-3</v>
      </c>
      <c r="P38" s="11">
        <f>Principalcomponent!G41</f>
        <v>-0.5400072277549065</v>
      </c>
    </row>
    <row r="39" spans="1:16" x14ac:dyDescent="0.3">
      <c r="A39" s="8">
        <f>[1]monthly_yield2!BL40</f>
        <v>42416</v>
      </c>
      <c r="B39">
        <f>('Holding period returnprocess'!BB40-'Holding period returnprocess'!U43)*4-'Holding period returnprocess'!$D43</f>
        <v>-1.0000000000000037E-2</v>
      </c>
      <c r="C39">
        <f>([1]monthly_yield2!BE40-[1]monthly_yield2!X43)*4-[1]monthly_yield2!$F43</f>
        <v>1.7099999999999997</v>
      </c>
      <c r="D39">
        <f>('Holding period returnprocess'!BD40-'Holding period returnprocess'!W43)*4-'Holding period returnprocess'!$D43</f>
        <v>4.3899999999999997</v>
      </c>
      <c r="E39">
        <f>('Holding period returnprocess'!BE40-'Holding period returnprocess'!X43)*4-'Holding period returnprocess'!$D43</f>
        <v>9.0299999999999994</v>
      </c>
      <c r="F39">
        <f>('Holding period returnprocess'!BF40-'Holding period returnprocess'!Y43)*4-'Holding period returnprocess'!$D43</f>
        <v>13.589999999999995</v>
      </c>
      <c r="G39">
        <f>('Holding period returnprocess'!BG40-'Holding period returnprocess'!Z43)*4-'Holding period returnprocess'!$D43</f>
        <v>19.230000000000018</v>
      </c>
      <c r="H39">
        <f>('Holding period returnprocess'!BH40-'Holding period returnprocess'!AA43)*4-'Holding period returnprocess'!$D43</f>
        <v>35.629999999999995</v>
      </c>
      <c r="I39">
        <f>('Holding period returnprocess'!BI40-'Holding period returnprocess'!AB43)*4-'Holding period returnprocess'!$D43</f>
        <v>44.253999999999991</v>
      </c>
      <c r="J39">
        <f>Economicpolicyuncertainty!B43</f>
        <v>46.01</v>
      </c>
      <c r="K39">
        <f>'Control variable'!E42</f>
        <v>-6.9001196694178117E-3</v>
      </c>
      <c r="L39">
        <f>'Control variable'!F42</f>
        <v>-2.1129110042232961E-3</v>
      </c>
      <c r="M39">
        <f>'Control variable'!G42</f>
        <v>9.1743762760412295E-3</v>
      </c>
      <c r="N39" s="11">
        <f>Principalcomponent!E42</f>
        <v>0.68955718005247979</v>
      </c>
      <c r="O39" s="11">
        <f>Principalcomponent!F42</f>
        <v>-0.57926885011327911</v>
      </c>
      <c r="P39" s="11">
        <f>Principalcomponent!G42</f>
        <v>6.8276072517148512E-2</v>
      </c>
    </row>
    <row r="40" spans="1:16" x14ac:dyDescent="0.3">
      <c r="A40" s="8">
        <f>[1]monthly_yield2!BL41</f>
        <v>42384</v>
      </c>
      <c r="B40">
        <f>('Holding period returnprocess'!BB41-'Holding period returnprocess'!U44)*4-'Holding period returnprocess'!$D44</f>
        <v>-6.9999999999999771E-2</v>
      </c>
      <c r="C40">
        <f>([1]monthly_yield2!BE41-[1]monthly_yield2!X44)*4-[1]monthly_yield2!$F44</f>
        <v>0.37000000000000016</v>
      </c>
      <c r="D40">
        <f>('Holding period returnprocess'!BD41-'Holding period returnprocess'!W44)*4-'Holding period returnprocess'!$D44</f>
        <v>1.4100000000000001</v>
      </c>
      <c r="E40">
        <f>('Holding period returnprocess'!BE41-'Holding period returnprocess'!X44)*4-'Holding period returnprocess'!$D44</f>
        <v>4.2499999999999982</v>
      </c>
      <c r="F40">
        <f>('Holding period returnprocess'!BF41-'Holding period returnprocess'!Y44)*4-'Holding period returnprocess'!$D44</f>
        <v>6.3300000000000036</v>
      </c>
      <c r="G40">
        <f>('Holding period returnprocess'!BG41-'Holding period returnprocess'!Z44)*4-'Holding period returnprocess'!$D44</f>
        <v>9.2500000000000124</v>
      </c>
      <c r="H40">
        <f>('Holding period returnprocess'!BH41-'Holding period returnprocess'!AA44)*4-'Holding period returnprocess'!$D44</f>
        <v>17.250000000000014</v>
      </c>
      <c r="I40">
        <f>('Holding period returnprocess'!BI41-'Holding period returnprocess'!AB44)*4-'Holding period returnprocess'!$D44</f>
        <v>18.029999999999959</v>
      </c>
      <c r="J40">
        <f>Economicpolicyuncertainty!B44</f>
        <v>77.75</v>
      </c>
      <c r="K40">
        <f>'Control variable'!E43</f>
        <v>-3.6606880334638259E-3</v>
      </c>
      <c r="L40">
        <f>'Control variable'!F43</f>
        <v>-4.4978488850545552E-4</v>
      </c>
      <c r="M40">
        <f>'Control variable'!G43</f>
        <v>-2.2780028331819999E-2</v>
      </c>
      <c r="N40" s="11">
        <f>Principalcomponent!E43</f>
        <v>0.49841294561099131</v>
      </c>
      <c r="O40" s="11">
        <f>Principalcomponent!F43</f>
        <v>-0.2017370313269157</v>
      </c>
      <c r="P40" s="11">
        <f>Principalcomponent!G43</f>
        <v>-9.4036780604242573E-2</v>
      </c>
    </row>
    <row r="41" spans="1:16" x14ac:dyDescent="0.3">
      <c r="A41" s="8">
        <f>[1]monthly_yield2!BL42</f>
        <v>42353</v>
      </c>
      <c r="B41">
        <f>('Holding period returnprocess'!BB42-'Holding period returnprocess'!U45)*4-'Holding period returnprocess'!$D45</f>
        <v>-0.46000000000000019</v>
      </c>
      <c r="C41">
        <f>([1]monthly_yield2!BE42-[1]monthly_yield2!X45)*4-[1]monthly_yield2!$F45</f>
        <v>-2.54</v>
      </c>
      <c r="D41">
        <f>('Holding period returnprocess'!BD42-'Holding period returnprocess'!W45)*4-'Holding period returnprocess'!$D45</f>
        <v>-3.8599999999999994</v>
      </c>
      <c r="E41">
        <f>('Holding period returnprocess'!BE42-'Holding period returnprocess'!X45)*4-'Holding period returnprocess'!$D45</f>
        <v>-6.98</v>
      </c>
      <c r="F41">
        <f>('Holding period returnprocess'!BF42-'Holding period returnprocess'!Y45)*4-'Holding period returnprocess'!$D45</f>
        <v>-8.6999999999999957</v>
      </c>
      <c r="G41">
        <f>('Holding period returnprocess'!BG42-'Holding period returnprocess'!Z45)*4-'Holding period returnprocess'!$D45</f>
        <v>-7.5799999999999983</v>
      </c>
      <c r="H41">
        <f>('Holding period returnprocess'!BH42-'Holding period returnprocess'!AA45)*4-'Holding period returnprocess'!$D45</f>
        <v>-11.980000000000018</v>
      </c>
      <c r="I41">
        <f>('Holding period returnprocess'!BI42-'Holding period returnprocess'!AB45)*4-'Holding period returnprocess'!$D45</f>
        <v>-11.636000000000024</v>
      </c>
      <c r="J41">
        <f>Economicpolicyuncertainty!B45</f>
        <v>113.96</v>
      </c>
      <c r="K41">
        <f>'Control variable'!E44</f>
        <v>-3.7059005406499799E-3</v>
      </c>
      <c r="L41">
        <f>'Control variable'!F44</f>
        <v>-1.5579695798861432E-3</v>
      </c>
      <c r="M41">
        <f>'Control variable'!G44</f>
        <v>6.0343129907468644E-2</v>
      </c>
      <c r="N41" s="11">
        <f>Principalcomponent!E44</f>
        <v>-0.57362292894110345</v>
      </c>
      <c r="O41" s="11">
        <f>Principalcomponent!F44</f>
        <v>0.23897064470844276</v>
      </c>
      <c r="P41" s="11">
        <f>Principalcomponent!G44</f>
        <v>3.1429233637166029E-2</v>
      </c>
    </row>
    <row r="42" spans="1:16" x14ac:dyDescent="0.3">
      <c r="A42" s="8">
        <f>[1]monthly_yield2!BL43</f>
        <v>42324</v>
      </c>
      <c r="B42">
        <f>('Holding period returnprocess'!BB43-'Holding period returnprocess'!U46)*4-'Holding period returnprocess'!$D46</f>
        <v>6.0000000000000123E-2</v>
      </c>
      <c r="C42">
        <f>([1]monthly_yield2!BE43-[1]monthly_yield2!X46)*4-[1]monthly_yield2!$F46</f>
        <v>-1.0599999999999996</v>
      </c>
      <c r="D42">
        <f>('Holding period returnprocess'!BD43-'Holding period returnprocess'!W46)*4-'Holding period returnprocess'!$D46</f>
        <v>-1.5</v>
      </c>
      <c r="E42">
        <f>('Holding period returnprocess'!BE43-'Holding period returnprocess'!X46)*4-'Holding period returnprocess'!$D46</f>
        <v>-1.6600000000000019</v>
      </c>
      <c r="F42">
        <f>('Holding period returnprocess'!BF43-'Holding period returnprocess'!Y46)*4-'Holding period returnprocess'!$D46</f>
        <v>-0.8600000000000011</v>
      </c>
      <c r="G42">
        <f>('Holding period returnprocess'!BG43-'Holding period returnprocess'!Z46)*4-'Holding period returnprocess'!$D46</f>
        <v>0.54000000000000459</v>
      </c>
      <c r="H42">
        <f>('Holding period returnprocess'!BH43-'Holding period returnprocess'!AA46)*4-'Holding period returnprocess'!$D46</f>
        <v>1.3400000000000443</v>
      </c>
      <c r="I42">
        <f>('Holding period returnprocess'!BI43-'Holding period returnprocess'!AB46)*4-'Holding period returnprocess'!$D46</f>
        <v>-6.6360000000000401</v>
      </c>
      <c r="J42">
        <f>Economicpolicyuncertainty!B46</f>
        <v>29.32</v>
      </c>
      <c r="K42">
        <f>'Control variable'!E45</f>
        <v>-1.5559771066575613E-3</v>
      </c>
      <c r="L42">
        <f>'Control variable'!F45</f>
        <v>-1.4172801500216133E-3</v>
      </c>
      <c r="M42">
        <f>'Control variable'!G45</f>
        <v>1.4458083175229917E-2</v>
      </c>
      <c r="N42" s="11">
        <f>Principalcomponent!E45</f>
        <v>0.22487942112324663</v>
      </c>
      <c r="O42" s="11">
        <f>Principalcomponent!F45</f>
        <v>-0.28578676379081347</v>
      </c>
      <c r="P42" s="11">
        <f>Principalcomponent!G45</f>
        <v>-0.14718474684910837</v>
      </c>
    </row>
    <row r="43" spans="1:16" x14ac:dyDescent="0.3">
      <c r="A43" s="8">
        <f>[1]monthly_yield2!BL44</f>
        <v>42292</v>
      </c>
      <c r="B43">
        <f>('Holding period returnprocess'!BB44-'Holding period returnprocess'!U47)*4-'Holding period returnprocess'!$D47</f>
        <v>0.25999999999999995</v>
      </c>
      <c r="C43">
        <f>([1]monthly_yield2!BE44-[1]monthly_yield2!X47)*4-[1]monthly_yield2!$F47</f>
        <v>-0.3399999999999998</v>
      </c>
      <c r="D43">
        <f>('Holding period returnprocess'!BD44-'Holding period returnprocess'!W47)*4-'Holding period returnprocess'!$D47</f>
        <v>-0.30000000000000066</v>
      </c>
      <c r="E43">
        <f>('Holding period returnprocess'!BE44-'Holding period returnprocess'!X47)*4-'Holding period returnprocess'!$D47</f>
        <v>0.70000000000000118</v>
      </c>
      <c r="F43">
        <f>('Holding period returnprocess'!BF44-'Holding period returnprocess'!Y47)*4-'Holding period returnprocess'!$D47</f>
        <v>1.7000000000000011</v>
      </c>
      <c r="G43">
        <f>('Holding period returnprocess'!BG44-'Holding period returnprocess'!Z47)*4-'Holding period returnprocess'!$D47</f>
        <v>1.8999999999999897</v>
      </c>
      <c r="H43">
        <f>('Holding period returnprocess'!BH44-'Holding period returnprocess'!AA47)*4-'Holding period returnprocess'!$D47</f>
        <v>3.499999999999984</v>
      </c>
      <c r="I43">
        <f>('Holding period returnprocess'!BI44-'Holding period returnprocess'!AB47)*4-'Holding period returnprocess'!$D47</f>
        <v>5.4959999999999649</v>
      </c>
      <c r="J43">
        <f>Economicpolicyuncertainty!B47</f>
        <v>122.02</v>
      </c>
      <c r="K43">
        <f>'Control variable'!E46</f>
        <v>5.8344237871287476E-3</v>
      </c>
      <c r="L43">
        <f>'Control variable'!F46</f>
        <v>6.7044911735295325E-5</v>
      </c>
      <c r="M43">
        <f>'Control variable'!G46</f>
        <v>-4.8426244757879032E-3</v>
      </c>
      <c r="N43" s="11">
        <f>Principalcomponent!E46</f>
        <v>-0.27035683408336247</v>
      </c>
      <c r="O43" s="11">
        <f>Principalcomponent!F46</f>
        <v>-0.86944543846552536</v>
      </c>
      <c r="P43" s="11">
        <f>Principalcomponent!G46</f>
        <v>-0.73671791215994864</v>
      </c>
    </row>
    <row r="44" spans="1:16" x14ac:dyDescent="0.3">
      <c r="A44" s="8">
        <f>[1]monthly_yield2!BL45</f>
        <v>42262</v>
      </c>
      <c r="B44">
        <f>('Holding period returnprocess'!BB45-'Holding period returnprocess'!U48)*4-'Holding period returnprocess'!$D48</f>
        <v>-5.0000000000000037E-2</v>
      </c>
      <c r="C44">
        <f>([1]monthly_yield2!BE45-[1]monthly_yield2!X48)*4-[1]monthly_yield2!$F48</f>
        <v>0.15000000000000013</v>
      </c>
      <c r="D44">
        <f>('Holding period returnprocess'!BD45-'Holding period returnprocess'!W48)*4-'Holding period returnprocess'!$D48</f>
        <v>1.2300000000000002</v>
      </c>
      <c r="E44">
        <f>('Holding period returnprocess'!BE45-'Holding period returnprocess'!X48)*4-'Holding period returnprocess'!$D48</f>
        <v>5.3499999999999925</v>
      </c>
      <c r="F44">
        <f>('Holding period returnprocess'!BF45-'Holding period returnprocess'!Y48)*4-'Holding period returnprocess'!$D48</f>
        <v>9.1099999999999905</v>
      </c>
      <c r="G44">
        <f>('Holding period returnprocess'!BG45-'Holding period returnprocess'!Z48)*4-'Holding period returnprocess'!$D48</f>
        <v>11.749999999999991</v>
      </c>
      <c r="H44">
        <f>('Holding period returnprocess'!BH45-'Holding period returnprocess'!AA48)*4-'Holding period returnprocess'!$D48</f>
        <v>25.750000000000018</v>
      </c>
      <c r="I44">
        <f>('Holding period returnprocess'!BI45-'Holding period returnprocess'!AB48)*4-'Holding period returnprocess'!$D48</f>
        <v>30.426000000000034</v>
      </c>
      <c r="J44">
        <f>Economicpolicyuncertainty!B48</f>
        <v>86.03</v>
      </c>
      <c r="K44">
        <f>'Control variable'!E47</f>
        <v>-3.4342134202687419E-3</v>
      </c>
      <c r="L44">
        <f>'Control variable'!F47</f>
        <v>3.4967492387342558E-3</v>
      </c>
      <c r="M44">
        <f>'Control variable'!G47</f>
        <v>1.95128142235815E-2</v>
      </c>
      <c r="N44" s="11">
        <f>Principalcomponent!E47</f>
        <v>0.64867840340798122</v>
      </c>
      <c r="O44" s="11">
        <f>Principalcomponent!F47</f>
        <v>0.73196408907862931</v>
      </c>
      <c r="P44" s="11">
        <f>Principalcomponent!G47</f>
        <v>1.0808539008529248</v>
      </c>
    </row>
    <row r="45" spans="1:16" x14ac:dyDescent="0.3">
      <c r="A45" s="8">
        <f>[1]monthly_yield2!BL46</f>
        <v>42230</v>
      </c>
      <c r="B45">
        <f>('Holding period returnprocess'!BB46-'Holding period returnprocess'!U49)*4-'Holding period returnprocess'!$D49</f>
        <v>-7.0000000000000048E-2</v>
      </c>
      <c r="C45">
        <f>([1]monthly_yield2!BE46-[1]monthly_yield2!X49)*4-[1]monthly_yield2!$F49</f>
        <v>-0.59000000000000008</v>
      </c>
      <c r="D45">
        <f>('Holding period returnprocess'!BD46-'Holding period returnprocess'!W49)*4-'Holding period returnprocess'!$D49</f>
        <v>-1.1099999999999997</v>
      </c>
      <c r="E45">
        <f>('Holding period returnprocess'!BE46-'Holding period returnprocess'!X49)*4-'Holding period returnprocess'!$D49</f>
        <v>-0.54999999999999916</v>
      </c>
      <c r="F45">
        <f>('Holding period returnprocess'!BF46-'Holding period returnprocess'!Y49)*4-'Holding period returnprocess'!$D49</f>
        <v>-1.789999999999994</v>
      </c>
      <c r="G45">
        <f>('Holding period returnprocess'!BG46-'Holding period returnprocess'!Z49)*4-'Holding period returnprocess'!$D49</f>
        <v>-3.1500000000000004</v>
      </c>
      <c r="H45">
        <f>('Holding period returnprocess'!BH46-'Holding period returnprocess'!AA49)*4-'Holding period returnprocess'!$D49</f>
        <v>-0.35000000000003184</v>
      </c>
      <c r="I45">
        <f>('Holding period returnprocess'!BI46-'Holding period returnprocess'!AB49)*4-'Holding period returnprocess'!$D49</f>
        <v>-6.1259999999999852</v>
      </c>
      <c r="J45">
        <f>Economicpolicyuncertainty!B49</f>
        <v>39.659999999999997</v>
      </c>
      <c r="K45">
        <f>'Control variable'!E48</f>
        <v>-4.3432183302568005E-3</v>
      </c>
      <c r="L45">
        <f>'Control variable'!F48</f>
        <v>5.0842851152998097E-3</v>
      </c>
      <c r="M45">
        <f>'Control variable'!G48</f>
        <v>1.9901154317295021E-2</v>
      </c>
      <c r="N45" s="11">
        <f>Principalcomponent!E48</f>
        <v>0.33905200937344077</v>
      </c>
      <c r="O45" s="11">
        <f>Principalcomponent!F48</f>
        <v>0.44875828814261903</v>
      </c>
      <c r="P45" s="11">
        <f>Principalcomponent!G48</f>
        <v>0.74333394783540785</v>
      </c>
    </row>
    <row r="46" spans="1:16" x14ac:dyDescent="0.3">
      <c r="A46" s="8">
        <f>[1]monthly_yield2!BL47</f>
        <v>42200</v>
      </c>
      <c r="B46">
        <f>('Holding period returnprocess'!BB47-'Holding period returnprocess'!U50)*4-'Holding period returnprocess'!$D50</f>
        <v>-0.17000000000000015</v>
      </c>
      <c r="C46">
        <f>([1]monthly_yield2!BE47-[1]monthly_yield2!X50)*4-[1]monthly_yield2!$F50</f>
        <v>-0.53000000000000047</v>
      </c>
      <c r="D46">
        <f>('Holding period returnprocess'!BD47-'Holding period returnprocess'!W50)*4-'Holding period returnprocess'!$D50</f>
        <v>-0.89000000000000079</v>
      </c>
      <c r="E46">
        <f>('Holding period returnprocess'!BE47-'Holding period returnprocess'!X50)*4-'Holding period returnprocess'!$D50</f>
        <v>-2.0100000000000033</v>
      </c>
      <c r="F46">
        <f>('Holding period returnprocess'!BF47-'Holding period returnprocess'!Y50)*4-'Holding period returnprocess'!$D50</f>
        <v>-3.7299999999999915</v>
      </c>
      <c r="G46">
        <f>('Holding period returnprocess'!BG47-'Holding period returnprocess'!Z50)*4-'Holding period returnprocess'!$D50</f>
        <v>-5.8099999999999969</v>
      </c>
      <c r="H46">
        <f>('Holding period returnprocess'!BH47-'Holding period returnprocess'!AA50)*4-'Holding period returnprocess'!$D50</f>
        <v>-9.409999999999977</v>
      </c>
      <c r="I46">
        <f>('Holding period returnprocess'!BI47-'Holding period returnprocess'!AB50)*4-'Holding period returnprocess'!$D50</f>
        <v>-32.329999999999991</v>
      </c>
      <c r="J46">
        <f>Economicpolicyuncertainty!B50</f>
        <v>88.25</v>
      </c>
      <c r="K46">
        <f>'Control variable'!E49</f>
        <v>-5.9063401406509973E-3</v>
      </c>
      <c r="L46">
        <f>'Control variable'!F49</f>
        <v>2.0308097638233953E-3</v>
      </c>
      <c r="M46">
        <f>'Control variable'!G49</f>
        <v>-2.481516911972402E-2</v>
      </c>
      <c r="N46" s="11">
        <f>Principalcomponent!E49</f>
        <v>0.33029820643837243</v>
      </c>
      <c r="O46" s="11">
        <f>Principalcomponent!F49</f>
        <v>0.81570335671646343</v>
      </c>
      <c r="P46" s="11">
        <f>Principalcomponent!G49</f>
        <v>0.90475559481497891</v>
      </c>
    </row>
    <row r="47" spans="1:16" x14ac:dyDescent="0.3">
      <c r="A47" s="8">
        <f>[1]monthly_yield2!BL48</f>
        <v>42170</v>
      </c>
      <c r="B47">
        <f>('Holding period returnprocess'!BB48-'Holding period returnprocess'!U51)*4-'Holding period returnprocess'!$D51</f>
        <v>9.9999999999999895E-2</v>
      </c>
      <c r="C47">
        <f>([1]monthly_yield2!BE48-[1]monthly_yield2!X51)*4-[1]monthly_yield2!$F51</f>
        <v>-0.45999999999999974</v>
      </c>
      <c r="D47">
        <f>('Holding period returnprocess'!BD48-'Holding period returnprocess'!W51)*4-'Holding period returnprocess'!$D51</f>
        <v>-1.2600000000000005</v>
      </c>
      <c r="E47">
        <f>('Holding period returnprocess'!BE48-'Holding period returnprocess'!X51)*4-'Holding period returnprocess'!$D51</f>
        <v>-5.0199999999999916</v>
      </c>
      <c r="F47">
        <f>('Holding period returnprocess'!BF48-'Holding period returnprocess'!Y51)*4-'Holding period returnprocess'!$D51</f>
        <v>-9.8999999999999968</v>
      </c>
      <c r="G47">
        <f>('Holding period returnprocess'!BG48-'Holding period returnprocess'!Z51)*4-'Holding period returnprocess'!$D51</f>
        <v>-16.220000000000013</v>
      </c>
      <c r="H47">
        <f>('Holding period returnprocess'!BH48-'Holding period returnprocess'!AA51)*4-'Holding period returnprocess'!$D51</f>
        <v>-41.419999999999987</v>
      </c>
      <c r="I47">
        <f>('Holding period returnprocess'!BI48-'Holding period returnprocess'!AB51)*4-'Holding period returnprocess'!$D51</f>
        <v>-85.956000000000046</v>
      </c>
      <c r="J47">
        <f>Economicpolicyuncertainty!B51</f>
        <v>70.02</v>
      </c>
      <c r="K47">
        <f>'Control variable'!E50</f>
        <v>-2.8121158819841129E-3</v>
      </c>
      <c r="L47">
        <f>'Control variable'!F50</f>
        <v>5.9340800797438682E-3</v>
      </c>
      <c r="M47">
        <f>'Control variable'!G50</f>
        <v>2.4815169119723993E-2</v>
      </c>
      <c r="N47" s="11">
        <f>Principalcomponent!E50</f>
        <v>-0.20045110266107247</v>
      </c>
      <c r="O47" s="11">
        <f>Principalcomponent!F50</f>
        <v>-0.37013756290741645</v>
      </c>
      <c r="P47" s="11">
        <f>Principalcomponent!G50</f>
        <v>0.48979592242968772</v>
      </c>
    </row>
    <row r="48" spans="1:16" x14ac:dyDescent="0.3">
      <c r="A48" s="8">
        <f>[1]monthly_yield2!BL49</f>
        <v>42139</v>
      </c>
      <c r="B48">
        <f>('Holding period returnprocess'!BB49-'Holding period returnprocess'!U52)*4-'Holding period returnprocess'!$D52</f>
        <v>-7.0000000000000048E-2</v>
      </c>
      <c r="C48">
        <f>([1]monthly_yield2!BE49-[1]monthly_yield2!X52)*4-[1]monthly_yield2!$F52</f>
        <v>0.25000000000000044</v>
      </c>
      <c r="D48">
        <f>('Holding period returnprocess'!BD49-'Holding period returnprocess'!W52)*4-'Holding period returnprocess'!$D52</f>
        <v>0.93000000000000105</v>
      </c>
      <c r="E48">
        <f>('Holding period returnprocess'!BE49-'Holding period returnprocess'!X52)*4-'Holding period returnprocess'!$D52</f>
        <v>0.2899999999999987</v>
      </c>
      <c r="F48">
        <f>('Holding period returnprocess'!BF49-'Holding period returnprocess'!Y52)*4-'Holding period returnprocess'!$D52</f>
        <v>-1.0300000000000051</v>
      </c>
      <c r="G48">
        <f>('Holding period returnprocess'!BG49-'Holding period returnprocess'!Z52)*4-'Holding period returnprocess'!$D52</f>
        <v>-4.7100000000000115</v>
      </c>
      <c r="H48">
        <f>('Holding period returnprocess'!BH49-'Holding period returnprocess'!AA52)*4-'Holding period returnprocess'!$D52</f>
        <v>-19.909999999999986</v>
      </c>
      <c r="I48">
        <f>('Holding period returnprocess'!BI49-'Holding period returnprocess'!AB52)*4-'Holding period returnprocess'!$D52</f>
        <v>-46.818000000000005</v>
      </c>
      <c r="J48">
        <f>Economicpolicyuncertainty!B52</f>
        <v>82.5</v>
      </c>
      <c r="K48">
        <f>'Control variable'!E51</f>
        <v>-5.090277854110736E-3</v>
      </c>
      <c r="L48">
        <f>'Control variable'!F51</f>
        <v>4.333641121758958E-3</v>
      </c>
      <c r="M48">
        <f>'Control variable'!G51</f>
        <v>-4.4233254976825648E-2</v>
      </c>
      <c r="N48" s="11">
        <f>Principalcomponent!E51</f>
        <v>1.1023081254063067</v>
      </c>
      <c r="O48" s="11">
        <f>Principalcomponent!F51</f>
        <v>1.1622143037327932</v>
      </c>
      <c r="P48" s="11">
        <f>Principalcomponent!G51</f>
        <v>0.70298767624406655</v>
      </c>
    </row>
    <row r="49" spans="1:16" x14ac:dyDescent="0.3">
      <c r="A49" s="8">
        <f>[1]monthly_yield2!BL50</f>
        <v>42109</v>
      </c>
      <c r="B49">
        <f>('Holding period returnprocess'!BB50-'Holding period returnprocess'!U53)*4-'Holding period returnprocess'!$D53</f>
        <v>-0.15</v>
      </c>
      <c r="C49">
        <f>([1]monthly_yield2!BE50-[1]monthly_yield2!X53)*4-[1]monthly_yield2!$F53</f>
        <v>-0.78999999999999959</v>
      </c>
      <c r="D49">
        <f>('Holding period returnprocess'!BD50-'Holding period returnprocess'!W53)*4-'Holding period returnprocess'!$D53</f>
        <v>-1.5900000000000003</v>
      </c>
      <c r="E49">
        <f>('Holding period returnprocess'!BE50-'Holding period returnprocess'!X53)*4-'Holding period returnprocess'!$D53</f>
        <v>-4.91</v>
      </c>
      <c r="F49">
        <f>('Holding period returnprocess'!BF50-'Holding period returnprocess'!Y53)*4-'Holding period returnprocess'!$D53</f>
        <v>-8.3100000000000058</v>
      </c>
      <c r="G49">
        <f>('Holding period returnprocess'!BG50-'Holding period returnprocess'!Z53)*4-'Holding period returnprocess'!$D53</f>
        <v>-14.709999999999997</v>
      </c>
      <c r="H49">
        <f>('Holding period returnprocess'!BH50-'Holding period returnprocess'!AA53)*4-'Holding period returnprocess'!$D53</f>
        <v>-35.910000000000018</v>
      </c>
      <c r="I49">
        <f>('Holding period returnprocess'!BI50-'Holding period returnprocess'!AB53)*4-'Holding period returnprocess'!$D53</f>
        <v>-70.505999999999986</v>
      </c>
      <c r="J49">
        <f>Economicpolicyuncertainty!B53</f>
        <v>127.2</v>
      </c>
      <c r="K49">
        <f>'Control variable'!E52</f>
        <v>-4.9687356770820069E-3</v>
      </c>
      <c r="L49">
        <f>'Control variable'!F52</f>
        <v>-4.7169999460494336E-3</v>
      </c>
      <c r="M49">
        <f>'Control variable'!G52</f>
        <v>4.8192864359489218E-3</v>
      </c>
      <c r="N49" s="11">
        <f>Principalcomponent!E52</f>
        <v>-1.488194651703568</v>
      </c>
      <c r="O49" s="11">
        <f>Principalcomponent!F52</f>
        <v>-1.4204522032719229</v>
      </c>
      <c r="P49" s="11">
        <f>Principalcomponent!G52</f>
        <v>-1.0280013362142049</v>
      </c>
    </row>
    <row r="50" spans="1:16" x14ac:dyDescent="0.3">
      <c r="A50" s="8">
        <f>[1]monthly_yield2!BL51</f>
        <v>42079</v>
      </c>
      <c r="B50">
        <f>('Holding period returnprocess'!BB51-'Holding period returnprocess'!U54)*4-'Holding period returnprocess'!$D54</f>
        <v>0.16999999999999996</v>
      </c>
      <c r="C50">
        <f>([1]monthly_yield2!BE51-[1]monthly_yield2!X54)*4-[1]monthly_yield2!$F54</f>
        <v>1.0899999999999999</v>
      </c>
      <c r="D50">
        <f>('Holding period returnprocess'!BD51-'Holding period returnprocess'!W54)*4-'Holding period returnprocess'!$D54</f>
        <v>2.7300000000000013</v>
      </c>
      <c r="E50">
        <f>('Holding period returnprocess'!BE51-'Holding period returnprocess'!X54)*4-'Holding period returnprocess'!$D54</f>
        <v>5.8099999999999978</v>
      </c>
      <c r="F50">
        <f>('Holding period returnprocess'!BF51-'Holding period returnprocess'!Y54)*4-'Holding period returnprocess'!$D54</f>
        <v>7.4900000000000011</v>
      </c>
      <c r="G50">
        <f>('Holding period returnprocess'!BG51-'Holding period returnprocess'!Z54)*4-'Holding period returnprocess'!$D54</f>
        <v>9.4100000000000037</v>
      </c>
      <c r="H50">
        <f>('Holding period returnprocess'!BH51-'Holding period returnprocess'!AA54)*4-'Holding period returnprocess'!$D54</f>
        <v>13.010000000000012</v>
      </c>
      <c r="I50">
        <f>('Holding period returnprocess'!BI51-'Holding period returnprocess'!AB54)*4-'Holding period returnprocess'!$D54</f>
        <v>24.582000000000015</v>
      </c>
      <c r="J50">
        <f>Economicpolicyuncertainty!B54</f>
        <v>41.6</v>
      </c>
      <c r="K50">
        <f>'Control variable'!E53</f>
        <v>-1.4532874854797598E-3</v>
      </c>
      <c r="L50">
        <f>'Control variable'!F53</f>
        <v>-5.6862369564250788E-3</v>
      </c>
      <c r="M50">
        <f>'Control variable'!G53</f>
        <v>3.9413968540876629E-2</v>
      </c>
      <c r="N50" s="11">
        <f>Principalcomponent!E53</f>
        <v>0.33313292458933808</v>
      </c>
      <c r="O50" s="11">
        <f>Principalcomponent!F53</f>
        <v>-0.5646842221732169</v>
      </c>
      <c r="P50" s="11">
        <f>Principalcomponent!G53</f>
        <v>-1.8217143739863664</v>
      </c>
    </row>
    <row r="51" spans="1:16" x14ac:dyDescent="0.3">
      <c r="A51" s="8">
        <f>[1]monthly_yield2!BL52</f>
        <v>42052</v>
      </c>
      <c r="B51">
        <f>('Holding period returnprocess'!BB52-'Holding period returnprocess'!U55)*4-'Holding period returnprocess'!$D55</f>
        <v>-0.26</v>
      </c>
      <c r="C51">
        <f>([1]monthly_yield2!BE52-[1]monthly_yield2!X55)*4-[1]monthly_yield2!$F55</f>
        <v>-1.1800000000000002</v>
      </c>
      <c r="D51">
        <f>('Holding period returnprocess'!BD52-'Holding period returnprocess'!W55)*4-'Holding period returnprocess'!$D55</f>
        <v>-1.4600000000000013</v>
      </c>
      <c r="E51">
        <f>('Holding period returnprocess'!BE52-'Holding period returnprocess'!X55)*4-'Holding period returnprocess'!$D55</f>
        <v>-9.9999999999998299E-2</v>
      </c>
      <c r="F51">
        <f>('Holding period returnprocess'!BF52-'Holding period returnprocess'!Y55)*4-'Holding period returnprocess'!$D55</f>
        <v>2.0599999999999912</v>
      </c>
      <c r="G51">
        <f>('Holding period returnprocess'!BG52-'Holding period returnprocess'!Z55)*4-'Holding period returnprocess'!$D55</f>
        <v>7.3000000000000078</v>
      </c>
      <c r="H51">
        <f>('Holding period returnprocess'!BH52-'Holding period returnprocess'!AA55)*4-'Holding period returnprocess'!$D55</f>
        <v>19.30000000000005</v>
      </c>
      <c r="I51">
        <f>('Holding period returnprocess'!BI52-'Holding period returnprocess'!AB55)*4-'Holding period returnprocess'!$D55</f>
        <v>38.044000000000018</v>
      </c>
      <c r="J51">
        <f>Economicpolicyuncertainty!B55</f>
        <v>103.08</v>
      </c>
      <c r="K51">
        <f>'Control variable'!E54</f>
        <v>7.7901900373770587E-3</v>
      </c>
      <c r="L51">
        <f>'Control variable'!F54</f>
        <v>-5.4140474825481099E-3</v>
      </c>
      <c r="M51">
        <f>'Control variable'!G54</f>
        <v>-8.1973582959672622E-2</v>
      </c>
      <c r="N51" s="11">
        <f>Principalcomponent!E54</f>
        <v>-0.39179132049733878</v>
      </c>
      <c r="O51" s="11">
        <f>Principalcomponent!F54</f>
        <v>-0.65560308102704079</v>
      </c>
      <c r="P51" s="11">
        <f>Principalcomponent!G54</f>
        <v>-0.4893171124617941</v>
      </c>
    </row>
    <row r="52" spans="1:16" x14ac:dyDescent="0.3">
      <c r="A52" s="8">
        <f>[1]monthly_yield2!BL53</f>
        <v>42019</v>
      </c>
      <c r="B52">
        <f>('Holding period returnprocess'!BB53-'Holding period returnprocess'!U56)*4-'Holding period returnprocess'!$D56</f>
        <v>-0.16999999999999998</v>
      </c>
      <c r="C52">
        <f>([1]monthly_yield2!BE53-[1]monthly_yield2!X56)*4-[1]monthly_yield2!$F56</f>
        <v>0.35000000000000031</v>
      </c>
      <c r="D52">
        <f>('Holding period returnprocess'!BD53-'Holding period returnprocess'!W56)*4-'Holding period returnprocess'!$D56</f>
        <v>2.2699999999999978</v>
      </c>
      <c r="E52">
        <f>('Holding period returnprocess'!BE53-'Holding period returnprocess'!X56)*4-'Holding period returnprocess'!$D56</f>
        <v>8.910000000000009</v>
      </c>
      <c r="F52">
        <f>('Holding period returnprocess'!BF53-'Holding period returnprocess'!Y56)*4-'Holding period returnprocess'!$D56</f>
        <v>15.78999999999999</v>
      </c>
      <c r="G52">
        <f>('Holding period returnprocess'!BG53-'Holding period returnprocess'!Z56)*4-'Holding period returnprocess'!$D56</f>
        <v>26.91</v>
      </c>
      <c r="H52">
        <f>('Holding period returnprocess'!BH53-'Holding period returnprocess'!AA56)*4-'Holding period returnprocess'!$D56</f>
        <v>61.710000000000029</v>
      </c>
      <c r="I52">
        <f>('Holding period returnprocess'!BI53-'Holding period returnprocess'!AB56)*4-'Holding period returnprocess'!$D56</f>
        <v>105.81799999999997</v>
      </c>
      <c r="J52">
        <f>Economicpolicyuncertainty!B56</f>
        <v>41.03</v>
      </c>
      <c r="K52">
        <f>'Control variable'!E55</f>
        <v>2.0694591839970345E-4</v>
      </c>
      <c r="L52">
        <f>'Control variable'!F55</f>
        <v>-2.5154388778837271E-3</v>
      </c>
      <c r="M52">
        <f>'Control variable'!G55</f>
        <v>6.7010710282960295E-2</v>
      </c>
      <c r="N52" s="11">
        <f>Principalcomponent!E55</f>
        <v>-0.46086503281876856</v>
      </c>
      <c r="O52" s="11">
        <f>Principalcomponent!F55</f>
        <v>-0.48457041477764162</v>
      </c>
      <c r="P52" s="11">
        <f>Principalcomponent!G55</f>
        <v>-5.2217793614856074E-2</v>
      </c>
    </row>
    <row r="53" spans="1:16" x14ac:dyDescent="0.3">
      <c r="A53" s="8">
        <f>[1]monthly_yield2!BL54</f>
        <v>41988</v>
      </c>
      <c r="B53">
        <f>('Holding period returnprocess'!BB54-'Holding period returnprocess'!U57)*4-'Holding period returnprocess'!$D57</f>
        <v>-0.30000000000000004</v>
      </c>
      <c r="C53">
        <f>([1]monthly_yield2!BE54-[1]monthly_yield2!X57)*4-[1]monthly_yield2!$F57</f>
        <v>-0.54000000000000048</v>
      </c>
      <c r="D53">
        <f>('Holding period returnprocess'!BD54-'Holding period returnprocess'!W57)*4-'Holding period returnprocess'!$D57</f>
        <v>-0.18000000000000191</v>
      </c>
      <c r="E53">
        <f>('Holding period returnprocess'!BE54-'Holding period returnprocess'!X57)*4-'Holding period returnprocess'!$D57</f>
        <v>2.7800000000000042</v>
      </c>
      <c r="F53">
        <f>('Holding period returnprocess'!BF54-'Holding period returnprocess'!Y57)*4-'Holding period returnprocess'!$D57</f>
        <v>7.1800000000000104</v>
      </c>
      <c r="G53">
        <f>('Holding period returnprocess'!BG54-'Holding period returnprocess'!Z57)*4-'Holding period returnprocess'!$D57</f>
        <v>14.180000000000003</v>
      </c>
      <c r="H53">
        <f>('Holding period returnprocess'!BH54-'Holding period returnprocess'!AA57)*4-'Holding period returnprocess'!$D57</f>
        <v>40.979999999999968</v>
      </c>
      <c r="I53">
        <f>('Holding period returnprocess'!BI54-'Holding period returnprocess'!AB57)*4-'Holding period returnprocess'!$D57</f>
        <v>55.559999999999981</v>
      </c>
      <c r="J53">
        <f>Economicpolicyuncertainty!B57</f>
        <v>31.79</v>
      </c>
      <c r="K53">
        <f>'Control variable'!E56</f>
        <v>2.9832630150390593E-3</v>
      </c>
      <c r="L53">
        <f>'Control variable'!F56</f>
        <v>7.522857863879644E-4</v>
      </c>
      <c r="M53">
        <f>'Control variable'!G56</f>
        <v>-9.8522964430115944E-3</v>
      </c>
      <c r="N53" s="11">
        <f>Principalcomponent!E56</f>
        <v>0.54055183048559208</v>
      </c>
      <c r="O53" s="11">
        <f>Principalcomponent!F56</f>
        <v>0.51356050656124785</v>
      </c>
      <c r="P53" s="11">
        <f>Principalcomponent!G56</f>
        <v>-0.10557987419797464</v>
      </c>
    </row>
    <row r="54" spans="1:16" x14ac:dyDescent="0.3">
      <c r="A54" s="8">
        <f>[1]monthly_yield2!BL55</f>
        <v>41957</v>
      </c>
      <c r="B54">
        <f>('Holding period returnprocess'!BB55-'Holding period returnprocess'!U58)*4-'Holding period returnprocess'!$D58</f>
        <v>-7.0000000000000034E-2</v>
      </c>
      <c r="C54">
        <f>([1]monthly_yield2!BE55-[1]monthly_yield2!X58)*4-[1]monthly_yield2!$F58</f>
        <v>0.17000000000000018</v>
      </c>
      <c r="D54">
        <f>('Holding period returnprocess'!BD55-'Holding period returnprocess'!W58)*4-'Holding period returnprocess'!$D58</f>
        <v>0.80999999999999805</v>
      </c>
      <c r="E54">
        <f>('Holding period returnprocess'!BE55-'Holding period returnprocess'!X58)*4-'Holding period returnprocess'!$D58</f>
        <v>2.8899999999999948</v>
      </c>
      <c r="F54">
        <f>('Holding period returnprocess'!BF55-'Holding period returnprocess'!Y58)*4-'Holding period returnprocess'!$D58</f>
        <v>4.5699999999999941</v>
      </c>
      <c r="G54">
        <f>('Holding period returnprocess'!BG55-'Holding period returnprocess'!Z58)*4-'Holding period returnprocess'!$D58</f>
        <v>6.8900000000000015</v>
      </c>
      <c r="H54">
        <f>('Holding period returnprocess'!BH55-'Holding period returnprocess'!AA58)*4-'Holding period returnprocess'!$D58</f>
        <v>16.889999999999986</v>
      </c>
      <c r="I54">
        <f>('Holding period returnprocess'!BI55-'Holding period returnprocess'!AB58)*4-'Holding period returnprocess'!$D58</f>
        <v>24.114000000000004</v>
      </c>
      <c r="J54">
        <f>Economicpolicyuncertainty!B58</f>
        <v>87.58</v>
      </c>
      <c r="K54">
        <f>'Control variable'!E57</f>
        <v>-1.1093517777734662E-3</v>
      </c>
      <c r="L54">
        <f>'Control variable'!F57</f>
        <v>-1.6719110304528387E-3</v>
      </c>
      <c r="M54">
        <f>'Control variable'!G57</f>
        <v>1.980262729617973E-2</v>
      </c>
      <c r="N54" s="11">
        <f>Principalcomponent!E57</f>
        <v>-0.54525929157341879</v>
      </c>
      <c r="O54" s="11">
        <f>Principalcomponent!F57</f>
        <v>-0.70701307658068857</v>
      </c>
      <c r="P54" s="11">
        <f>Principalcomponent!G57</f>
        <v>-0.76371192221583994</v>
      </c>
    </row>
    <row r="55" spans="1:16" x14ac:dyDescent="0.3">
      <c r="A55" s="8">
        <f>[1]monthly_yield2!BL56</f>
        <v>41927</v>
      </c>
      <c r="B55">
        <f>('Holding period returnprocess'!BB56-'Holding period returnprocess'!U59)*4-'Holding period returnprocess'!$D59</f>
        <v>0.1</v>
      </c>
      <c r="C55">
        <f>([1]monthly_yield2!BE56-[1]monthly_yield2!X59)*4-[1]monthly_yield2!$F59</f>
        <v>0.30000000000000004</v>
      </c>
      <c r="D55">
        <f>('Holding period returnprocess'!BD56-'Holding period returnprocess'!W59)*4-'Holding period returnprocess'!$D59</f>
        <v>0.90000000000000147</v>
      </c>
      <c r="E55">
        <f>('Holding period returnprocess'!BE56-'Holding period returnprocess'!X59)*4-'Holding period returnprocess'!$D59</f>
        <v>2.8600000000000008</v>
      </c>
      <c r="F55">
        <f>('Holding period returnprocess'!BF56-'Holding period returnprocess'!Y59)*4-'Holding period returnprocess'!$D59</f>
        <v>5.3800000000000177</v>
      </c>
      <c r="G55">
        <f>('Holding period returnprocess'!BG56-'Holding period returnprocess'!Z59)*4-'Holding period returnprocess'!$D59</f>
        <v>9.2600000000000069</v>
      </c>
      <c r="H55">
        <f>('Holding period returnprocess'!BH56-'Holding period returnprocess'!AA59)*4-'Holding period returnprocess'!$D59</f>
        <v>20.859999999999985</v>
      </c>
      <c r="I55">
        <f>('Holding period returnprocess'!BI56-'Holding period returnprocess'!AB59)*4-'Holding period returnprocess'!$D59</f>
        <v>31.02000000000001</v>
      </c>
      <c r="J55">
        <f>Economicpolicyuncertainty!B59</f>
        <v>43.97</v>
      </c>
      <c r="K55">
        <f>'Control variable'!E58</f>
        <v>1.9675512143440856E-3</v>
      </c>
      <c r="L55">
        <f>'Control variable'!F58</f>
        <v>-3.9027010963410379E-4</v>
      </c>
      <c r="M55">
        <f>'Control variable'!G58</f>
        <v>-1.4888612493750749E-2</v>
      </c>
      <c r="N55" s="11">
        <f>Principalcomponent!E58</f>
        <v>0.26609661999492201</v>
      </c>
      <c r="O55" s="11">
        <f>Principalcomponent!F58</f>
        <v>0.11980052797210405</v>
      </c>
      <c r="P55" s="11">
        <f>Principalcomponent!G58</f>
        <v>-0.82704257471227316</v>
      </c>
    </row>
    <row r="56" spans="1:16" x14ac:dyDescent="0.3">
      <c r="A56" s="8">
        <f>[1]monthly_yield2!BL57</f>
        <v>41897</v>
      </c>
      <c r="B56">
        <f>('Holding period returnprocess'!BB57-'Holding period returnprocess'!U60)*4-'Holding period returnprocess'!$D60</f>
        <v>-8.0000000000000043E-2</v>
      </c>
      <c r="C56">
        <f>([1]monthly_yield2!BE57-[1]monthly_yield2!X60)*4-[1]monthly_yield2!$F60</f>
        <v>-0.87999999999999989</v>
      </c>
      <c r="D56">
        <f>('Holding period returnprocess'!BD57-'Holding period returnprocess'!W60)*4-'Holding period returnprocess'!$D60</f>
        <v>-2.2800000000000002</v>
      </c>
      <c r="E56">
        <f>('Holding period returnprocess'!BE57-'Holding period returnprocess'!X60)*4-'Holding period returnprocess'!$D60</f>
        <v>-3.1999999999999966</v>
      </c>
      <c r="F56">
        <f>('Holding period returnprocess'!BF57-'Holding period returnprocess'!Y60)*4-'Holding period returnprocess'!$D60</f>
        <v>-2.520000000000004</v>
      </c>
      <c r="G56">
        <f>('Holding period returnprocess'!BG57-'Holding period returnprocess'!Z60)*4-'Holding period returnprocess'!$D60</f>
        <v>0.39999999999999775</v>
      </c>
      <c r="H56">
        <f>('Holding period returnprocess'!BH57-'Holding period returnprocess'!AA60)*4-'Holding period returnprocess'!$D60</f>
        <v>7.999999999999992</v>
      </c>
      <c r="I56">
        <f>('Holding period returnprocess'!BI57-'Holding period returnprocess'!AB60)*4-'Holding period returnprocess'!$D60</f>
        <v>20.219999999999992</v>
      </c>
      <c r="J56">
        <f>Economicpolicyuncertainty!B60</f>
        <v>62.38</v>
      </c>
      <c r="K56">
        <f>'Control variable'!E59</f>
        <v>3.7343816640295073E-3</v>
      </c>
      <c r="L56">
        <f>'Control variable'!F59</f>
        <v>1.8603953350335412E-3</v>
      </c>
      <c r="M56">
        <f>'Control variable'!G59</f>
        <v>-2.9128272923023484E-2</v>
      </c>
      <c r="N56" s="11">
        <f>Principalcomponent!E59</f>
        <v>0.27050642341824066</v>
      </c>
      <c r="O56" s="11">
        <f>Principalcomponent!F59</f>
        <v>9.1553021388368794E-2</v>
      </c>
      <c r="P56" s="11">
        <f>Principalcomponent!G59</f>
        <v>-0.39937483699342313</v>
      </c>
    </row>
    <row r="57" spans="1:16" x14ac:dyDescent="0.3">
      <c r="A57" s="8">
        <f>[1]monthly_yield2!BL58</f>
        <v>41866</v>
      </c>
      <c r="B57">
        <f>('Holding period returnprocess'!BB58-'Holding period returnprocess'!U61)*4-'Holding period returnprocess'!$D61</f>
        <v>7.0000000000000034E-2</v>
      </c>
      <c r="C57">
        <f>([1]monthly_yield2!BE58-[1]monthly_yield2!X61)*4-[1]monthly_yield2!$F61</f>
        <v>-0.85000000000000009</v>
      </c>
      <c r="D57">
        <f>('Holding period returnprocess'!BD58-'Holding period returnprocess'!W61)*4-'Holding period returnprocess'!$D61</f>
        <v>-1.7699999999999987</v>
      </c>
      <c r="E57">
        <f>('Holding period returnprocess'!BE58-'Holding period returnprocess'!X61)*4-'Holding period returnprocess'!$D61</f>
        <v>-1.7699999999999934</v>
      </c>
      <c r="F57">
        <f>('Holding period returnprocess'!BF58-'Holding period returnprocess'!Y61)*4-'Holding period returnprocess'!$D61</f>
        <v>0.31000000000000855</v>
      </c>
      <c r="G57">
        <f>('Holding period returnprocess'!BG58-'Holding period returnprocess'!Z61)*4-'Holding period returnprocess'!$D61</f>
        <v>5.229999999999996</v>
      </c>
      <c r="H57">
        <f>('Holding period returnprocess'!BH58-'Holding period returnprocess'!AA61)*4-'Holding period returnprocess'!$D61</f>
        <v>17.629999999999988</v>
      </c>
      <c r="I57">
        <f>('Holding period returnprocess'!BI58-'Holding period returnprocess'!AB61)*4-'Holding period returnprocess'!$D61</f>
        <v>32.465999999999973</v>
      </c>
      <c r="J57">
        <f>Economicpolicyuncertainty!B61</f>
        <v>35.130000000000003</v>
      </c>
      <c r="K57">
        <f>'Control variable'!E60</f>
        <v>3.6069283277234557E-3</v>
      </c>
      <c r="L57">
        <f>'Control variable'!F60</f>
        <v>3.4865248425331959E-3</v>
      </c>
      <c r="M57">
        <f>'Control variable'!G60</f>
        <v>9.6154586994419734E-3</v>
      </c>
      <c r="N57" s="11">
        <f>Principalcomponent!E60</f>
        <v>-0.43190079399517434</v>
      </c>
      <c r="O57" s="11">
        <f>Principalcomponent!F60</f>
        <v>-0.55335759159994835</v>
      </c>
      <c r="P57" s="11">
        <f>Principalcomponent!G60</f>
        <v>-0.16678832254699119</v>
      </c>
    </row>
    <row r="58" spans="1:16" x14ac:dyDescent="0.3">
      <c r="A58" s="8">
        <f>[1]monthly_yield2!BL59</f>
        <v>41835</v>
      </c>
      <c r="B58">
        <f>('Holding period returnprocess'!BB59-'Holding period returnprocess'!U62)*4-'Holding period returnprocess'!$D62</f>
        <v>2.7755575615628914E-17</v>
      </c>
      <c r="C58">
        <f>([1]monthly_yield2!BE59-[1]monthly_yield2!X62)*4-[1]monthly_yield2!$F62</f>
        <v>-0.84000000000000008</v>
      </c>
      <c r="D58">
        <f>('Holding period returnprocess'!BD59-'Holding period returnprocess'!W62)*4-'Holding period returnprocess'!$D62</f>
        <v>-1.7600000000000005</v>
      </c>
      <c r="E58">
        <f>('Holding period returnprocess'!BE59-'Holding period returnprocess'!X62)*4-'Holding period returnprocess'!$D62</f>
        <v>-1.3600000000000054</v>
      </c>
      <c r="F58">
        <f>('Holding period returnprocess'!BF59-'Holding period returnprocess'!Y62)*4-'Holding period returnprocess'!$D62</f>
        <v>0.31999999999999429</v>
      </c>
      <c r="G58">
        <f>('Holding period returnprocess'!BG59-'Holding period returnprocess'!Z62)*4-'Holding period returnprocess'!$D62</f>
        <v>3.6399999999999877</v>
      </c>
      <c r="H58">
        <f>('Holding period returnprocess'!BH59-'Holding period returnprocess'!AA62)*4-'Holding period returnprocess'!$D62</f>
        <v>12.040000000000022</v>
      </c>
      <c r="I58">
        <f>('Holding period returnprocess'!BI59-'Holding period returnprocess'!AB62)*4-'Holding period returnprocess'!$D62</f>
        <v>19.551999999999992</v>
      </c>
      <c r="J58">
        <f>Economicpolicyuncertainty!B62</f>
        <v>45.06</v>
      </c>
      <c r="K58">
        <f>'Control variable'!E61</f>
        <v>4.6074580456240323E-4</v>
      </c>
      <c r="L58">
        <f>'Control variable'!F61</f>
        <v>3.2913320724323393E-3</v>
      </c>
      <c r="M58">
        <f>'Control variable'!G61</f>
        <v>4.8426244757879908E-3</v>
      </c>
      <c r="N58" s="11">
        <f>Principalcomponent!E61</f>
        <v>-0.18721560336975149</v>
      </c>
      <c r="O58" s="11">
        <f>Principalcomponent!F61</f>
        <v>-0.1646577600656996</v>
      </c>
      <c r="P58" s="11">
        <f>Principalcomponent!G61</f>
        <v>-0.48852424547403078</v>
      </c>
    </row>
    <row r="59" spans="1:16" x14ac:dyDescent="0.3">
      <c r="A59" s="8">
        <f>[1]monthly_yield2!BL60</f>
        <v>41806</v>
      </c>
      <c r="B59">
        <f>('Holding period returnprocess'!BB60-'Holding period returnprocess'!U63)*4-'Holding period returnprocess'!$D63</f>
        <v>0.13000000000000006</v>
      </c>
      <c r="C59">
        <f>([1]monthly_yield2!BE60-[1]monthly_yield2!X63)*4-[1]monthly_yield2!$F63</f>
        <v>-0.18999999999999967</v>
      </c>
      <c r="D59">
        <f>('Holding period returnprocess'!BD60-'Holding period returnprocess'!W63)*4-'Holding period returnprocess'!$D63</f>
        <v>0.28999999999999987</v>
      </c>
      <c r="E59">
        <f>('Holding period returnprocess'!BE60-'Holding period returnprocess'!X63)*4-'Holding period returnprocess'!$D63</f>
        <v>2.2499999999999973</v>
      </c>
      <c r="F59">
        <f>('Holding period returnprocess'!BF60-'Holding period returnprocess'!Y63)*4-'Holding period returnprocess'!$D63</f>
        <v>4.8099999999999925</v>
      </c>
      <c r="G59">
        <f>('Holding period returnprocess'!BG60-'Holding period returnprocess'!Z63)*4-'Holding period returnprocess'!$D63</f>
        <v>8.0500000000000078</v>
      </c>
      <c r="H59">
        <f>('Holding period returnprocess'!BH60-'Holding period returnprocess'!AA63)*4-'Holding period returnprocess'!$D63</f>
        <v>18.45</v>
      </c>
      <c r="I59">
        <f>('Holding period returnprocess'!BI60-'Holding period returnprocess'!AB63)*4-'Holding period returnprocess'!$D63</f>
        <v>29.462000000000057</v>
      </c>
      <c r="J59">
        <f>Economicpolicyuncertainty!B63</f>
        <v>71.2</v>
      </c>
      <c r="K59">
        <f>'Control variable'!E62</f>
        <v>9.5802166671838038E-3</v>
      </c>
      <c r="L59">
        <f>'Control variable'!F62</f>
        <v>6.4193956460561257E-3</v>
      </c>
      <c r="M59">
        <f>'Control variable'!G62</f>
        <v>9.7561749453646558E-3</v>
      </c>
      <c r="N59" s="11">
        <f>Principalcomponent!E62</f>
        <v>0.42670160142963259</v>
      </c>
      <c r="O59" s="11">
        <f>Principalcomponent!F62</f>
        <v>0.1465186055661343</v>
      </c>
      <c r="P59" s="11">
        <f>Principalcomponent!G62</f>
        <v>-1.1047520034816709</v>
      </c>
    </row>
    <row r="60" spans="1:16" x14ac:dyDescent="0.3">
      <c r="A60" s="8">
        <f>[1]monthly_yield2!BL61</f>
        <v>41774</v>
      </c>
      <c r="B60">
        <f>('Holding period returnprocess'!BB61-'Holding period returnprocess'!U64)*4-'Holding period returnprocess'!$D64</f>
        <v>0.10999999999999992</v>
      </c>
      <c r="C60">
        <f>([1]monthly_yield2!BE61-[1]monthly_yield2!X64)*4-[1]monthly_yield2!$F64</f>
        <v>-0.28999999999999976</v>
      </c>
      <c r="D60">
        <f>('Holding period returnprocess'!BD61-'Holding period returnprocess'!W64)*4-'Holding period returnprocess'!$D64</f>
        <v>-1.170000000000001</v>
      </c>
      <c r="E60">
        <f>('Holding period returnprocess'!BE61-'Holding period returnprocess'!X64)*4-'Holding period returnprocess'!$D64</f>
        <v>-0.57000000000000317</v>
      </c>
      <c r="F60">
        <f>('Holding period returnprocess'!BF61-'Holding period returnprocess'!Y64)*4-'Holding period returnprocess'!$D64</f>
        <v>1.9899999999999991</v>
      </c>
      <c r="G60">
        <f>('Holding period returnprocess'!BG61-'Holding period returnprocess'!Z64)*4-'Holding period returnprocess'!$D64</f>
        <v>7.2300000000000013</v>
      </c>
      <c r="H60">
        <f>('Holding period returnprocess'!BH61-'Holding period returnprocess'!AA64)*4-'Holding period returnprocess'!$D64</f>
        <v>20.830000000000023</v>
      </c>
      <c r="I60">
        <f>('Holding period returnprocess'!BI61-'Holding period returnprocess'!AB64)*4-'Holding period returnprocess'!$D64</f>
        <v>33.749999999999957</v>
      </c>
      <c r="J60">
        <f>Economicpolicyuncertainty!B64</f>
        <v>44.12</v>
      </c>
      <c r="K60">
        <f>'Control variable'!E63</f>
        <v>8.434794641493262E-3</v>
      </c>
      <c r="L60">
        <f>'Control variable'!F63</f>
        <v>3.6910881958819308E-3</v>
      </c>
      <c r="M60">
        <f>'Control variable'!G63</f>
        <v>1.980262729617973E-2</v>
      </c>
      <c r="N60" s="11">
        <f>Principalcomponent!E63</f>
        <v>5.2804710455020359E-2</v>
      </c>
      <c r="O60" s="11">
        <f>Principalcomponent!F63</f>
        <v>-0.12178945048083399</v>
      </c>
      <c r="P60" s="11">
        <f>Principalcomponent!G63</f>
        <v>7.756649668754069E-2</v>
      </c>
    </row>
    <row r="61" spans="1:16" x14ac:dyDescent="0.3">
      <c r="A61" s="8">
        <f>[1]monthly_yield2!BL62</f>
        <v>41744</v>
      </c>
      <c r="B61">
        <f>('Holding period returnprocess'!BB62-'Holding period returnprocess'!U65)*4-'Holding period returnprocess'!$D65</f>
        <v>1.0000000000000026E-2</v>
      </c>
      <c r="C61">
        <f>([1]monthly_yield2!BE62-[1]monthly_yield2!X65)*4-[1]monthly_yield2!$F65</f>
        <v>-0.58999999999999986</v>
      </c>
      <c r="D61">
        <f>('Holding period returnprocess'!BD62-'Holding period returnprocess'!W65)*4-'Holding period returnprocess'!$D65</f>
        <v>-2.11</v>
      </c>
      <c r="E61">
        <f>('Holding period returnprocess'!BE62-'Holding period returnprocess'!X65)*4-'Holding period returnprocess'!$D65</f>
        <v>-3.9499999999999962</v>
      </c>
      <c r="F61">
        <f>('Holding period returnprocess'!BF62-'Holding period returnprocess'!Y65)*4-'Holding period returnprocess'!$D65</f>
        <v>-3.3099999999999992</v>
      </c>
      <c r="G61">
        <f>('Holding period returnprocess'!BG62-'Holding period returnprocess'!Z65)*4-'Holding period returnprocess'!$D65</f>
        <v>4.9999999999993175E-2</v>
      </c>
      <c r="H61">
        <f>('Holding period returnprocess'!BH62-'Holding period returnprocess'!AA65)*4-'Holding period returnprocess'!$D65</f>
        <v>10.449999999999971</v>
      </c>
      <c r="I61">
        <f>('Holding period returnprocess'!BI62-'Holding period returnprocess'!AB65)*4-'Holding period returnprocess'!$D65</f>
        <v>18.254000000000001</v>
      </c>
      <c r="J61">
        <f>Economicpolicyuncertainty!B65</f>
        <v>130.03</v>
      </c>
      <c r="K61">
        <f>'Control variable'!E64</f>
        <v>-4.1657012132075497E-3</v>
      </c>
      <c r="L61">
        <f>'Control variable'!F64</f>
        <v>3.7133446671586121E-3</v>
      </c>
      <c r="M61">
        <f>'Control variable'!G64</f>
        <v>-2.9558802241544391E-2</v>
      </c>
      <c r="N61" s="11">
        <f>Principalcomponent!E64</f>
        <v>-0.91425451952577419</v>
      </c>
      <c r="O61" s="11">
        <f>Principalcomponent!F64</f>
        <v>-1.0388538907956841</v>
      </c>
      <c r="P61" s="11">
        <f>Principalcomponent!G64</f>
        <v>-1.5576231010168036</v>
      </c>
    </row>
    <row r="62" spans="1:16" x14ac:dyDescent="0.3">
      <c r="A62" s="8">
        <f>[1]monthly_yield2!BL63</f>
        <v>41712</v>
      </c>
      <c r="B62">
        <f>('Holding period returnprocess'!BB63-'Holding period returnprocess'!U66)*4-'Holding period returnprocess'!$D66</f>
        <v>2.0000000000000018E-2</v>
      </c>
      <c r="C62">
        <f>([1]monthly_yield2!BE63-[1]monthly_yield2!X66)*4-[1]monthly_yield2!$F66</f>
        <v>-0.46000000000000013</v>
      </c>
      <c r="D62">
        <f>('Holding period returnprocess'!BD63-'Holding period returnprocess'!W66)*4-'Holding period returnprocess'!$D66</f>
        <v>-1.4200000000000015</v>
      </c>
      <c r="E62">
        <f>('Holding period returnprocess'!BE63-'Holding period returnprocess'!X66)*4-'Holding period returnprocess'!$D66</f>
        <v>0.42000000000000198</v>
      </c>
      <c r="F62">
        <f>('Holding period returnprocess'!BF63-'Holding period returnprocess'!Y66)*4-'Holding period returnprocess'!$D66</f>
        <v>4.2200000000000202</v>
      </c>
      <c r="G62">
        <f>('Holding period returnprocess'!BG63-'Holding period returnprocess'!Z66)*4-'Holding period returnprocess'!$D66</f>
        <v>12.419999999999995</v>
      </c>
      <c r="H62">
        <f>('Holding period returnprocess'!BH63-'Holding period returnprocess'!AA66)*4-'Holding period returnprocess'!$D66</f>
        <v>32.819999999999986</v>
      </c>
      <c r="I62">
        <f>('Holding period returnprocess'!BI63-'Holding period returnprocess'!AB66)*4-'Holding period returnprocess'!$D66</f>
        <v>50.071999999999996</v>
      </c>
      <c r="J62">
        <f>Economicpolicyuncertainty!B66</f>
        <v>93.59</v>
      </c>
      <c r="K62">
        <f>'Control variable'!E65</f>
        <v>3.0341552383519716E-3</v>
      </c>
      <c r="L62">
        <f>'Control variable'!F65</f>
        <v>-8.5815179899896281E-5</v>
      </c>
      <c r="M62">
        <f>'Control variable'!G65</f>
        <v>1.9608471388376337E-2</v>
      </c>
      <c r="N62" s="11">
        <f>Principalcomponent!E65</f>
        <v>0.8724323624936654</v>
      </c>
      <c r="O62" s="11">
        <f>Principalcomponent!F65</f>
        <v>0.80471680496302656</v>
      </c>
      <c r="P62" s="11">
        <f>Principalcomponent!G65</f>
        <v>-0.36200422980249564</v>
      </c>
    </row>
    <row r="63" spans="1:16" x14ac:dyDescent="0.3">
      <c r="A63" s="8">
        <f>[1]monthly_yield2!BL64</f>
        <v>41684</v>
      </c>
      <c r="B63">
        <f>('Holding period returnprocess'!BB64-'Holding period returnprocess'!U67)*4-'Holding period returnprocess'!$D67</f>
        <v>9.0000000000000024E-2</v>
      </c>
      <c r="C63">
        <f>([1]monthly_yield2!BE64-[1]monthly_yield2!X67)*4-[1]monthly_yield2!$F67</f>
        <v>-0.35000000000000003</v>
      </c>
      <c r="D63">
        <f>('Holding period returnprocess'!BD64-'Holding period returnprocess'!W67)*4-'Holding period returnprocess'!$D67</f>
        <v>-1.5099999999999993</v>
      </c>
      <c r="E63">
        <f>('Holding period returnprocess'!BE64-'Holding period returnprocess'!X67)*4-'Holding period returnprocess'!$D67</f>
        <v>-2.7499999999999978</v>
      </c>
      <c r="F63">
        <f>('Holding period returnprocess'!BF64-'Holding period returnprocess'!Y67)*4-'Holding period returnprocess'!$D67</f>
        <v>-0.78999999999999693</v>
      </c>
      <c r="G63">
        <f>('Holding period returnprocess'!BG64-'Holding period returnprocess'!Z67)*4-'Holding period returnprocess'!$D67</f>
        <v>3.6499999999999937</v>
      </c>
      <c r="H63">
        <f>('Holding period returnprocess'!BH64-'Holding period returnprocess'!AA67)*4-'Holding period returnprocess'!$D67</f>
        <v>18.449999999999992</v>
      </c>
      <c r="I63">
        <f>('Holding period returnprocess'!BI64-'Holding period returnprocess'!AB67)*4-'Holding period returnprocess'!$D67</f>
        <v>29.222000000000097</v>
      </c>
      <c r="J63">
        <f>Economicpolicyuncertainty!B67</f>
        <v>67.75</v>
      </c>
      <c r="K63">
        <f>'Control variable'!E66</f>
        <v>2.9292778097500796E-3</v>
      </c>
      <c r="L63">
        <f>'Control variable'!F66</f>
        <v>-2.0445127831563502E-3</v>
      </c>
      <c r="M63">
        <f>'Control variable'!G66</f>
        <v>-5.3024468308220316E-2</v>
      </c>
      <c r="N63" s="11">
        <f>Principalcomponent!E66</f>
        <v>0.43380327338429636</v>
      </c>
      <c r="O63" s="11">
        <f>Principalcomponent!F66</f>
        <v>0.53228055138827901</v>
      </c>
      <c r="P63" s="11">
        <f>Principalcomponent!G66</f>
        <v>1.0686733530344339</v>
      </c>
    </row>
    <row r="64" spans="1:16" x14ac:dyDescent="0.3">
      <c r="A64" s="8">
        <f>[1]monthly_yield2!BL65</f>
        <v>41654</v>
      </c>
      <c r="B64">
        <f>('Holding period returnprocess'!BB65-'Holding period returnprocess'!U68)*4-'Holding period returnprocess'!$D68</f>
        <v>5.9999999999999977E-2</v>
      </c>
      <c r="C64">
        <f>([1]monthly_yield2!BE65-[1]monthly_yield2!X68)*4-[1]monthly_yield2!$F68</f>
        <v>-0.18000000000000013</v>
      </c>
      <c r="D64">
        <f>('Holding period returnprocess'!BD65-'Holding period returnprocess'!W68)*4-'Holding period returnprocess'!$D68</f>
        <v>-1.38</v>
      </c>
      <c r="E64">
        <f>('Holding period returnprocess'!BE65-'Holding period returnprocess'!X68)*4-'Holding period returnprocess'!$D68</f>
        <v>-3.5399999999999965</v>
      </c>
      <c r="F64">
        <f>('Holding period returnprocess'!BF65-'Holding period returnprocess'!Y68)*4-'Holding period returnprocess'!$D68</f>
        <v>-4.9799999999999978</v>
      </c>
      <c r="G64">
        <f>('Holding period returnprocess'!BG65-'Holding period returnprocess'!Z68)*4-'Holding period returnprocess'!$D68</f>
        <v>-3.9400000000000057</v>
      </c>
      <c r="H64">
        <f>('Holding period returnprocess'!BH65-'Holding period returnprocess'!AA68)*4-'Holding period returnprocess'!$D68</f>
        <v>-1.54</v>
      </c>
      <c r="I64">
        <f>('Holding period returnprocess'!BI65-'Holding period returnprocess'!AB68)*4-'Holding period returnprocess'!$D68</f>
        <v>9.2159999999999727</v>
      </c>
      <c r="J64">
        <f>Economicpolicyuncertainty!B68</f>
        <v>156.80000000000001</v>
      </c>
      <c r="K64">
        <f>'Control variable'!E67</f>
        <v>-1.752949598247823E-3</v>
      </c>
      <c r="L64">
        <f>'Control variable'!F67</f>
        <v>-2.5786050059225241E-3</v>
      </c>
      <c r="M64">
        <f>'Control variable'!G67</f>
        <v>4.7058910374124926E-3</v>
      </c>
      <c r="N64" s="11">
        <f>Principalcomponent!E67</f>
        <v>-0.15290968255257628</v>
      </c>
      <c r="O64" s="11">
        <f>Principalcomponent!F67</f>
        <v>-0.32465027581851513</v>
      </c>
      <c r="P64" s="11">
        <f>Principalcomponent!G67</f>
        <v>6.556435051163198E-2</v>
      </c>
    </row>
    <row r="65" spans="1:16" x14ac:dyDescent="0.3">
      <c r="A65" s="8">
        <f>[1]monthly_yield2!BL66</f>
        <v>41624</v>
      </c>
      <c r="B65">
        <f>('Holding period returnprocess'!BB66-'Holding period returnprocess'!U69)*4-'Holding period returnprocess'!$D69</f>
        <v>-9.9999999999999915E-3</v>
      </c>
      <c r="C65">
        <f>([1]monthly_yield2!BE66-[1]monthly_yield2!X69)*4-[1]monthly_yield2!$F69</f>
        <v>-0.29000000000000004</v>
      </c>
      <c r="D65">
        <f>('Holding period returnprocess'!BD66-'Holding period returnprocess'!W69)*4-'Holding period returnprocess'!$D69</f>
        <v>-1.6899999999999982</v>
      </c>
      <c r="E65">
        <f>('Holding period returnprocess'!BE66-'Holding period returnprocess'!X69)*4-'Holding period returnprocess'!$D69</f>
        <v>-7.09</v>
      </c>
      <c r="F65">
        <f>('Holding period returnprocess'!BF66-'Holding period returnprocess'!Y69)*4-'Holding period returnprocess'!$D69</f>
        <v>-11.93000000000001</v>
      </c>
      <c r="G65">
        <f>('Holding period returnprocess'!BG66-'Holding period returnprocess'!Z69)*4-'Holding period returnprocess'!$D69</f>
        <v>-15.88999999999999</v>
      </c>
      <c r="H65">
        <f>('Holding period returnprocess'!BH66-'Holding period returnprocess'!AA69)*4-'Holding period returnprocess'!$D69</f>
        <v>-24.690000000000015</v>
      </c>
      <c r="I65">
        <f>('Holding period returnprocess'!BI66-'Holding period returnprocess'!AB69)*4-'Holding period returnprocess'!$D69</f>
        <v>-29.182000000000034</v>
      </c>
      <c r="J65">
        <f>Economicpolicyuncertainty!B69</f>
        <v>101.91</v>
      </c>
      <c r="K65">
        <f>'Control variable'!E68</f>
        <v>5.1369583217042211E-3</v>
      </c>
      <c r="L65">
        <f>'Control variable'!F68</f>
        <v>1.1623287194421873E-3</v>
      </c>
      <c r="M65">
        <f>'Control variable'!G68</f>
        <v>-1.4051753455650302E-2</v>
      </c>
      <c r="N65" s="11">
        <f>Principalcomponent!E68</f>
        <v>-0.3901417791742664</v>
      </c>
      <c r="O65" s="11">
        <f>Principalcomponent!F68</f>
        <v>-0.11317130412367785</v>
      </c>
      <c r="P65" s="11">
        <f>Principalcomponent!G68</f>
        <v>0.98790180217684509</v>
      </c>
    </row>
    <row r="66" spans="1:16" x14ac:dyDescent="0.3">
      <c r="A66" s="8">
        <f>[1]monthly_yield2!BL67</f>
        <v>41593</v>
      </c>
      <c r="B66">
        <f>('Holding period returnprocess'!BB67-'Holding period returnprocess'!U70)*4-'Holding period returnprocess'!$D70</f>
        <v>0.13000000000000003</v>
      </c>
      <c r="C66">
        <f>([1]monthly_yield2!BE67-[1]monthly_yield2!X70)*4-[1]monthly_yield2!$F70</f>
        <v>1.01</v>
      </c>
      <c r="D66">
        <f>('Holding period returnprocess'!BD67-'Holding period returnprocess'!W70)*4-'Holding period returnprocess'!$D70</f>
        <v>2.89</v>
      </c>
      <c r="E66">
        <f>('Holding period returnprocess'!BE67-'Holding period returnprocess'!X70)*4-'Holding period returnprocess'!$D70</f>
        <v>5.1300000000000034</v>
      </c>
      <c r="F66">
        <f>('Holding period returnprocess'!BF67-'Holding period returnprocess'!Y70)*4-'Holding period returnprocess'!$D70</f>
        <v>4.049999999999998</v>
      </c>
      <c r="G66">
        <f>('Holding period returnprocess'!BG67-'Holding period returnprocess'!Z70)*4-'Holding period returnprocess'!$D70</f>
        <v>1.3299999999999852</v>
      </c>
      <c r="H66">
        <f>('Holding period returnprocess'!BH67-'Holding period returnprocess'!AA70)*4-'Holding period returnprocess'!$D70</f>
        <v>-6.2699999999999525</v>
      </c>
      <c r="I66">
        <f>('Holding period returnprocess'!BI67-'Holding period returnprocess'!AB70)*4-'Holding period returnprocess'!$D70</f>
        <v>-19.238000000000028</v>
      </c>
      <c r="J66">
        <f>Economicpolicyuncertainty!B70</f>
        <v>77.62</v>
      </c>
      <c r="K66">
        <f>'Control variable'!E69</f>
        <v>6.5809120772850642E-3</v>
      </c>
      <c r="L66">
        <f>'Control variable'!F69</f>
        <v>1.2022086145905167E-3</v>
      </c>
      <c r="M66">
        <f>'Control variable'!G69</f>
        <v>2.3530497410194036E-2</v>
      </c>
      <c r="N66" s="11">
        <f>Principalcomponent!E69</f>
        <v>0.60090945203101065</v>
      </c>
      <c r="O66" s="11">
        <f>Principalcomponent!F69</f>
        <v>0.57336060836176028</v>
      </c>
      <c r="P66" s="11">
        <f>Principalcomponent!G69</f>
        <v>-0.43831980731908909</v>
      </c>
    </row>
    <row r="67" spans="1:16" x14ac:dyDescent="0.3">
      <c r="A67" s="8">
        <f>[1]monthly_yield2!BL68</f>
        <v>41562</v>
      </c>
      <c r="B67">
        <f>('Holding period returnprocess'!BB68-'Holding period returnprocess'!U71)*4-'Holding period returnprocess'!$D71</f>
        <v>0.11999999999999997</v>
      </c>
      <c r="C67">
        <f>([1]monthly_yield2!BE68-[1]monthly_yield2!X71)*4-[1]monthly_yield2!$F71</f>
        <v>8.0000000000000099E-2</v>
      </c>
      <c r="D67">
        <f>('Holding period returnprocess'!BD68-'Holding period returnprocess'!W71)*4-'Holding period returnprocess'!$D71</f>
        <v>0.5600000000000005</v>
      </c>
      <c r="E67">
        <f>('Holding period returnprocess'!BE68-'Holding period returnprocess'!X71)*4-'Holding period returnprocess'!$D71</f>
        <v>1.479999999999996</v>
      </c>
      <c r="F67">
        <f>('Holding period returnprocess'!BF68-'Holding period returnprocess'!Y71)*4-'Holding period returnprocess'!$D71</f>
        <v>1.479999999999996</v>
      </c>
      <c r="G67">
        <f>('Holding period returnprocess'!BG68-'Holding period returnprocess'!Z71)*4-'Holding period returnprocess'!$D71</f>
        <v>1.2800000000000074</v>
      </c>
      <c r="H67">
        <f>('Holding period returnprocess'!BH68-'Holding period returnprocess'!AA71)*4-'Holding period returnprocess'!$D71</f>
        <v>0.88000000000001588</v>
      </c>
      <c r="I67">
        <f>('Holding period returnprocess'!BI68-'Holding period returnprocess'!AB71)*4-'Holding period returnprocess'!$D71</f>
        <v>-10.155999999999985</v>
      </c>
      <c r="J67">
        <f>Economicpolicyuncertainty!B71</f>
        <v>122.13</v>
      </c>
      <c r="K67">
        <f>'Control variable'!E70</f>
        <v>-4.2707951326634254E-3</v>
      </c>
      <c r="L67">
        <f>'Control variable'!F70</f>
        <v>3.9391993658615163E-4</v>
      </c>
      <c r="M67">
        <f>'Control variable'!G70</f>
        <v>-2.8170876966696335E-2</v>
      </c>
      <c r="N67" s="11">
        <f>Principalcomponent!E70</f>
        <v>0.13343864281924259</v>
      </c>
      <c r="O67" s="11">
        <f>Principalcomponent!F70</f>
        <v>0.5025726257272819</v>
      </c>
      <c r="P67" s="11">
        <f>Principalcomponent!G70</f>
        <v>1.0680259118512285</v>
      </c>
    </row>
    <row r="68" spans="1:16" x14ac:dyDescent="0.3">
      <c r="A68" s="8">
        <f>[1]monthly_yield2!BL69</f>
        <v>41533</v>
      </c>
      <c r="B68">
        <f>('Holding period returnprocess'!BB69-'Holding period returnprocess'!U72)*4-'Holding period returnprocess'!$D72</f>
        <v>0.21999999999999995</v>
      </c>
      <c r="C68">
        <f>([1]monthly_yield2!BE69-[1]monthly_yield2!X72)*4-[1]monthly_yield2!$F72</f>
        <v>0.25999999999999984</v>
      </c>
      <c r="D68">
        <f>('Holding period returnprocess'!BD69-'Holding period returnprocess'!W72)*4-'Holding period returnprocess'!$D72</f>
        <v>0.37999999999999906</v>
      </c>
      <c r="E68">
        <f>('Holding period returnprocess'!BE69-'Holding period returnprocess'!X72)*4-'Holding period returnprocess'!$D72</f>
        <v>0.42000000000000087</v>
      </c>
      <c r="F68">
        <f>('Holding period returnprocess'!BF69-'Holding period returnprocess'!Y72)*4-'Holding period returnprocess'!$D72</f>
        <v>-1.6600000000000046</v>
      </c>
      <c r="G68">
        <f>('Holding period returnprocess'!BG69-'Holding period returnprocess'!Z72)*4-'Holding period returnprocess'!$D72</f>
        <v>-4.7800000000000091</v>
      </c>
      <c r="H68">
        <f>('Holding period returnprocess'!BH69-'Holding period returnprocess'!AA72)*4-'Holding period returnprocess'!$D72</f>
        <v>-15.179999999999986</v>
      </c>
      <c r="I68">
        <f>('Holding period returnprocess'!BI69-'Holding period returnprocess'!AB72)*4-'Holding period returnprocess'!$D72</f>
        <v>-37.227999999999987</v>
      </c>
      <c r="J68">
        <f>Economicpolicyuncertainty!B72</f>
        <v>66.84</v>
      </c>
      <c r="K68">
        <f>'Control variable'!E71</f>
        <v>2.0353218204222853E-3</v>
      </c>
      <c r="L68">
        <f>'Control variable'!F71</f>
        <v>2.3968333841957782E-3</v>
      </c>
      <c r="M68">
        <f>'Control variable'!G71</f>
        <v>2.8170876966696439E-2</v>
      </c>
      <c r="N68" s="11">
        <f>Principalcomponent!E71</f>
        <v>0.93925992380428647</v>
      </c>
      <c r="O68" s="11">
        <f>Principalcomponent!F71</f>
        <v>0.94533160201181976</v>
      </c>
      <c r="P68" s="11">
        <f>Principalcomponent!G71</f>
        <v>0.1287543856864963</v>
      </c>
    </row>
    <row r="69" spans="1:16" x14ac:dyDescent="0.3">
      <c r="A69" s="8">
        <f>[1]monthly_yield2!BL70</f>
        <v>41501</v>
      </c>
      <c r="B69">
        <f>('Holding period returnprocess'!BB70-'Holding period returnprocess'!U73)*4-'Holding period returnprocess'!$D73</f>
        <v>7.0000000000000034E-2</v>
      </c>
      <c r="C69">
        <f>([1]monthly_yield2!BE70-[1]monthly_yield2!X73)*4-[1]monthly_yield2!$F73</f>
        <v>-0.69000000000000039</v>
      </c>
      <c r="D69">
        <f>('Holding period returnprocess'!BD70-'Holding period returnprocess'!W73)*4-'Holding period returnprocess'!$D73</f>
        <v>-3.21</v>
      </c>
      <c r="E69">
        <f>('Holding period returnprocess'!BE70-'Holding period returnprocess'!X73)*4-'Holding period returnprocess'!$D73</f>
        <v>-11.370000000000005</v>
      </c>
      <c r="F69">
        <f>('Holding period returnprocess'!BF70-'Holding period returnprocess'!Y73)*4-'Holding period returnprocess'!$D73</f>
        <v>-19.290000000000006</v>
      </c>
      <c r="G69">
        <f>('Holding period returnprocess'!BG70-'Holding period returnprocess'!Z73)*4-'Holding period returnprocess'!$D73</f>
        <v>-24.769999999999989</v>
      </c>
      <c r="H69">
        <f>('Holding period returnprocess'!BH70-'Holding period returnprocess'!AA73)*4-'Holding period returnprocess'!$D73</f>
        <v>-40.770000000000017</v>
      </c>
      <c r="I69">
        <f>('Holding period returnprocess'!BI70-'Holding period returnprocess'!AB73)*4-'Holding period returnprocess'!$D73</f>
        <v>-49.35</v>
      </c>
      <c r="J69">
        <f>Economicpolicyuncertainty!B73</f>
        <v>81.56</v>
      </c>
      <c r="K69">
        <f>'Control variable'!E72</f>
        <v>1.0934981225712264E-3</v>
      </c>
      <c r="L69">
        <f>'Control variable'!F72</f>
        <v>1.7788247263683104E-3</v>
      </c>
      <c r="M69">
        <f>'Control variable'!G72</f>
        <v>-4.6520015634892928E-2</v>
      </c>
      <c r="N69" s="11">
        <f>Principalcomponent!E72</f>
        <v>1.257081801988168</v>
      </c>
      <c r="O69" s="11">
        <f>Principalcomponent!F72</f>
        <v>1.6149387120489829</v>
      </c>
      <c r="P69" s="11">
        <f>Principalcomponent!G72</f>
        <v>1.232337430355366</v>
      </c>
    </row>
    <row r="70" spans="1:16" x14ac:dyDescent="0.3">
      <c r="A70" s="8">
        <f>[1]monthly_yield2!BL71</f>
        <v>41470</v>
      </c>
      <c r="B70">
        <f>('Holding period returnprocess'!BB71-'Holding period returnprocess'!U74)*4-'Holding period returnprocess'!$D74</f>
        <v>6.9999999999999993E-2</v>
      </c>
      <c r="C70">
        <f>([1]monthly_yield2!BE71-[1]monthly_yield2!X74)*4-[1]monthly_yield2!$F74</f>
        <v>-0.64999999999999991</v>
      </c>
      <c r="D70">
        <f>('Holding period returnprocess'!BD71-'Holding period returnprocess'!W74)*4-'Holding period returnprocess'!$D74</f>
        <v>-3.41</v>
      </c>
      <c r="E70">
        <f>('Holding period returnprocess'!BE71-'Holding period returnprocess'!X74)*4-'Holding period returnprocess'!$D74</f>
        <v>-13.929999999999996</v>
      </c>
      <c r="F70">
        <f>('Holding period returnprocess'!BF71-'Holding period returnprocess'!Y74)*4-'Holding period returnprocess'!$D74</f>
        <v>-24.85</v>
      </c>
      <c r="G70">
        <f>('Holding period returnprocess'!BG71-'Holding period returnprocess'!Z74)*4-'Holding period returnprocess'!$D74</f>
        <v>-35.929999999999993</v>
      </c>
      <c r="H70">
        <f>('Holding period returnprocess'!BH71-'Holding period returnprocess'!AA74)*4-'Holding period returnprocess'!$D74</f>
        <v>-67.929999999999964</v>
      </c>
      <c r="I70">
        <f>('Holding period returnprocess'!BI71-'Holding period returnprocess'!AB74)*4-'Holding period returnprocess'!$D74</f>
        <v>-92.078000000000017</v>
      </c>
      <c r="J70">
        <f>Economicpolicyuncertainty!B74</f>
        <v>154.03</v>
      </c>
      <c r="K70">
        <f>'Control variable'!E73</f>
        <v>-1.7203434311952443E-3</v>
      </c>
      <c r="L70">
        <f>'Control variable'!F73</f>
        <v>-1.0401802770653949E-3</v>
      </c>
      <c r="M70">
        <f>'Control variable'!G73</f>
        <v>1.3730192811902037E-2</v>
      </c>
      <c r="N70" s="11">
        <f>Principalcomponent!E73</f>
        <v>-0.4433607346487014</v>
      </c>
      <c r="O70" s="11">
        <f>Principalcomponent!F73</f>
        <v>-0.5468815315703951</v>
      </c>
      <c r="P70" s="11">
        <f>Principalcomponent!G73</f>
        <v>-1.036883719358533</v>
      </c>
    </row>
    <row r="71" spans="1:16" x14ac:dyDescent="0.3">
      <c r="A71" s="8">
        <f>[1]monthly_yield2!BL72</f>
        <v>41439</v>
      </c>
      <c r="B71">
        <f>('Holding period returnprocess'!BB72-'Holding period returnprocess'!U75)*4-'Holding period returnprocess'!$D75</f>
        <v>5.00000000000001E-2</v>
      </c>
      <c r="C71">
        <f>([1]monthly_yield2!BE72-[1]monthly_yield2!X75)*4-[1]monthly_yield2!$F75</f>
        <v>-0.78999999999999981</v>
      </c>
      <c r="D71">
        <f>('Holding period returnprocess'!BD72-'Holding period returnprocess'!W75)*4-'Holding period returnprocess'!$D75</f>
        <v>-3.5099999999999993</v>
      </c>
      <c r="E71">
        <f>('Holding period returnprocess'!BE72-'Holding period returnprocess'!X75)*4-'Holding period returnprocess'!$D75</f>
        <v>-12.709999999999999</v>
      </c>
      <c r="F71">
        <f>('Holding period returnprocess'!BF72-'Holding period returnprocess'!Y75)*4-'Holding period returnprocess'!$D75</f>
        <v>-20.07</v>
      </c>
      <c r="G71">
        <f>('Holding period returnprocess'!BG72-'Holding period returnprocess'!Z75)*4-'Holding period returnprocess'!$D75</f>
        <v>-25.909999999999989</v>
      </c>
      <c r="H71">
        <f>('Holding period returnprocess'!BH72-'Holding period returnprocess'!AA75)*4-'Holding period returnprocess'!$D75</f>
        <v>-40.709999999999987</v>
      </c>
      <c r="I71">
        <f>('Holding period returnprocess'!BI72-'Holding period returnprocess'!AB75)*4-'Holding period returnprocess'!$D75</f>
        <v>-43.781999999999989</v>
      </c>
      <c r="J71">
        <f>Economicpolicyuncertainty!B75</f>
        <v>234.74</v>
      </c>
      <c r="K71">
        <f>'Control variable'!E74</f>
        <v>4.0539219511022129E-3</v>
      </c>
      <c r="L71">
        <f>'Control variable'!F74</f>
        <v>2.6110967024419148E-3</v>
      </c>
      <c r="M71">
        <f>'Control variable'!G74</f>
        <v>-9.1743762760412694E-3</v>
      </c>
      <c r="N71" s="11">
        <f>Principalcomponent!E74</f>
        <v>-4.997864351730474E-3</v>
      </c>
      <c r="O71" s="11">
        <f>Principalcomponent!F74</f>
        <v>0.19197220838603354</v>
      </c>
      <c r="P71" s="11">
        <f>Principalcomponent!G74</f>
        <v>2.1306447008087356E-2</v>
      </c>
    </row>
    <row r="72" spans="1:16" x14ac:dyDescent="0.3">
      <c r="A72" s="8">
        <f>[1]monthly_yield2!BL73</f>
        <v>41409</v>
      </c>
      <c r="B72">
        <f>('Holding period returnprocess'!BB73-'Holding period returnprocess'!U76)*4-'Holding period returnprocess'!$D76</f>
        <v>0.10999999999999997</v>
      </c>
      <c r="C72">
        <f>([1]monthly_yield2!BE73-[1]monthly_yield2!X76)*4-[1]monthly_yield2!$F76</f>
        <v>-0.40999999999999981</v>
      </c>
      <c r="D72">
        <f>('Holding period returnprocess'!BD73-'Holding period returnprocess'!W76)*4-'Holding period returnprocess'!$D76</f>
        <v>-1.9300000000000004</v>
      </c>
      <c r="E72">
        <f>('Holding period returnprocess'!BE73-'Holding period returnprocess'!X76)*4-'Holding period returnprocess'!$D76</f>
        <v>-5.6099999999999985</v>
      </c>
      <c r="F72">
        <f>('Holding period returnprocess'!BF73-'Holding period returnprocess'!Y76)*4-'Holding period returnprocess'!$D76</f>
        <v>-8.1299999999999955</v>
      </c>
      <c r="G72">
        <f>('Holding period returnprocess'!BG73-'Holding period returnprocess'!Z76)*4-'Holding period returnprocess'!$D76</f>
        <v>-10.810000000000016</v>
      </c>
      <c r="H72">
        <f>('Holding period returnprocess'!BH73-'Holding period returnprocess'!AA76)*4-'Holding period returnprocess'!$D76</f>
        <v>-19.209999999999994</v>
      </c>
      <c r="I72">
        <f>('Holding period returnprocess'!BI73-'Holding period returnprocess'!AB76)*4-'Holding period returnprocess'!$D76</f>
        <v>-28.113999999999962</v>
      </c>
      <c r="J72">
        <f>Economicpolicyuncertainty!B76</f>
        <v>126.24</v>
      </c>
      <c r="K72">
        <f>'Control variable'!E75</f>
        <v>5.7274440650692511E-3</v>
      </c>
      <c r="L72">
        <f>'Control variable'!F75</f>
        <v>8.1566732396601543E-3</v>
      </c>
      <c r="M72">
        <f>'Control variable'!G75</f>
        <v>-2.2574322038539176E-2</v>
      </c>
      <c r="N72" s="11">
        <f>Principalcomponent!E75</f>
        <v>-0.21128884644071666</v>
      </c>
      <c r="O72" s="11">
        <f>Principalcomponent!F75</f>
        <v>-0.38875698411728393</v>
      </c>
      <c r="P72" s="11">
        <f>Principalcomponent!G75</f>
        <v>0.18659343320008212</v>
      </c>
    </row>
    <row r="73" spans="1:16" x14ac:dyDescent="0.3">
      <c r="A73" s="8">
        <f>[1]monthly_yield2!BL74</f>
        <v>41379</v>
      </c>
      <c r="B73">
        <f>('Holding period returnprocess'!BB74-'Holding period returnprocess'!U77)*4-'Holding period returnprocess'!$D77</f>
        <v>0.21999999999999997</v>
      </c>
      <c r="C73">
        <f>([1]monthly_yield2!BE74-[1]monthly_yield2!X77)*4-[1]monthly_yield2!$F77</f>
        <v>0.46000000000000024</v>
      </c>
      <c r="D73">
        <f>('Holding period returnprocess'!BD74-'Holding period returnprocess'!W77)*4-'Holding period returnprocess'!$D77</f>
        <v>1.26</v>
      </c>
      <c r="E73">
        <f>('Holding period returnprocess'!BE74-'Holding period returnprocess'!X77)*4-'Holding period returnprocess'!$D77</f>
        <v>4.0600000000000005</v>
      </c>
      <c r="F73">
        <f>('Holding period returnprocess'!BF74-'Holding period returnprocess'!Y77)*4-'Holding period returnprocess'!$D77</f>
        <v>7.6199999999999974</v>
      </c>
      <c r="G73">
        <f>('Holding period returnprocess'!BG74-'Holding period returnprocess'!Z77)*4-'Holding period returnprocess'!$D77</f>
        <v>12.859999999999992</v>
      </c>
      <c r="H73">
        <f>('Holding period returnprocess'!BH74-'Holding period returnprocess'!AA77)*4-'Holding period returnprocess'!$D77</f>
        <v>24.059999999999967</v>
      </c>
      <c r="I73">
        <f>('Holding period returnprocess'!BI74-'Holding period returnprocess'!AB77)*4-'Holding period returnprocess'!$D77</f>
        <v>31.416000000000047</v>
      </c>
      <c r="J73">
        <f>Economicpolicyuncertainty!B77</f>
        <v>249.99</v>
      </c>
      <c r="K73">
        <f>'Control variable'!E76</f>
        <v>-1.3262325348348959E-3</v>
      </c>
      <c r="L73">
        <f>'Control variable'!F76</f>
        <v>2.9529399709854348E-3</v>
      </c>
      <c r="M73">
        <f>'Control variable'!G76</f>
        <v>-3.5091319811269943E-2</v>
      </c>
      <c r="N73" s="11">
        <f>Principalcomponent!E76</f>
        <v>0.62037009541343613</v>
      </c>
      <c r="O73" s="11">
        <f>Principalcomponent!F76</f>
        <v>0.80290354574097056</v>
      </c>
      <c r="P73" s="11">
        <f>Principalcomponent!G76</f>
        <v>1.0005024753720535</v>
      </c>
    </row>
    <row r="74" spans="1:16" x14ac:dyDescent="0.3">
      <c r="A74" s="8">
        <f>[1]monthly_yield2!BL75</f>
        <v>41348</v>
      </c>
      <c r="B74">
        <f>('Holding period returnprocess'!BB75-'Holding period returnprocess'!U78)*4-'Holding period returnprocess'!$D78</f>
        <v>0.18</v>
      </c>
      <c r="C74">
        <f>([1]monthly_yield2!BE75-[1]monthly_yield2!X78)*4-[1]monthly_yield2!$F78</f>
        <v>9.9999999999999908E-2</v>
      </c>
      <c r="D74">
        <f>('Holding period returnprocess'!BD75-'Holding period returnprocess'!W78)*4-'Holding period returnprocess'!$D78</f>
        <v>0.10000000000000035</v>
      </c>
      <c r="E74">
        <f>('Holding period returnprocess'!BE75-'Holding period returnprocess'!X78)*4-'Holding period returnprocess'!$D78</f>
        <v>-0.90000000000000147</v>
      </c>
      <c r="F74">
        <f>('Holding period returnprocess'!BF75-'Holding period returnprocess'!Y78)*4-'Holding period returnprocess'!$D78</f>
        <v>-1.5800000000000012</v>
      </c>
      <c r="G74">
        <f>('Holding period returnprocess'!BG75-'Holding period returnprocess'!Z78)*4-'Holding period returnprocess'!$D78</f>
        <v>-3.5000000000000027</v>
      </c>
      <c r="H74">
        <f>('Holding period returnprocess'!BH75-'Holding period returnprocess'!AA78)*4-'Holding period returnprocess'!$D78</f>
        <v>-13.500000000000018</v>
      </c>
      <c r="I74">
        <f>('Holding period returnprocess'!BI75-'Holding period returnprocess'!AB78)*4-'Holding period returnprocess'!$D78</f>
        <v>-25.868000000000041</v>
      </c>
      <c r="J74">
        <f>Economicpolicyuncertainty!B78</f>
        <v>251.56</v>
      </c>
      <c r="K74">
        <f>'Control variable'!E77</f>
        <v>3.5236373446690099E-3</v>
      </c>
      <c r="L74">
        <f>'Control variable'!F77</f>
        <v>-2.6966973121297678E-3</v>
      </c>
      <c r="M74">
        <f>'Control variable'!G77</f>
        <v>-2.5533302005164762E-2</v>
      </c>
      <c r="N74" s="11">
        <f>Principalcomponent!E77</f>
        <v>0.36530276204482148</v>
      </c>
      <c r="O74" s="11">
        <f>Principalcomponent!F77</f>
        <v>0.66799869264205103</v>
      </c>
      <c r="P74" s="11">
        <f>Principalcomponent!G77</f>
        <v>0.44355060182951184</v>
      </c>
    </row>
    <row r="75" spans="1:16" x14ac:dyDescent="0.3">
      <c r="A75" s="8">
        <f>[1]monthly_yield2!BL76</f>
        <v>41320</v>
      </c>
      <c r="B75">
        <f>('Holding period returnprocess'!BB76-'Holding period returnprocess'!U79)*4-'Holding period returnprocess'!$D79</f>
        <v>0.10999999999999995</v>
      </c>
      <c r="C75">
        <f>([1]monthly_yield2!BE76-[1]monthly_yield2!X79)*4-[1]monthly_yield2!$F79</f>
        <v>6.999999999999991E-2</v>
      </c>
      <c r="D75">
        <f>('Holding period returnprocess'!BD76-'Holding period returnprocess'!W79)*4-'Holding period returnprocess'!$D79</f>
        <v>-0.16999999999999987</v>
      </c>
      <c r="E75">
        <f>('Holding period returnprocess'!BE76-'Holding period returnprocess'!X79)*4-'Holding period returnprocess'!$D79</f>
        <v>-3.1300000000000008</v>
      </c>
      <c r="F75">
        <f>('Holding period returnprocess'!BF76-'Holding period returnprocess'!Y79)*4-'Holding period returnprocess'!$D79</f>
        <v>-6.0900000000000016</v>
      </c>
      <c r="G75">
        <f>('Holding period returnprocess'!BG76-'Holding period returnprocess'!Z79)*4-'Holding period returnprocess'!$D79</f>
        <v>-10.729999999999977</v>
      </c>
      <c r="H75">
        <f>('Holding period returnprocess'!BH76-'Holding period returnprocess'!AA79)*4-'Holding period returnprocess'!$D79</f>
        <v>-27.129999999999981</v>
      </c>
      <c r="I75">
        <f>('Holding period returnprocess'!BI76-'Holding period returnprocess'!AB79)*4-'Holding period returnprocess'!$D79</f>
        <v>-36.818000000000055</v>
      </c>
      <c r="J75">
        <f>Economicpolicyuncertainty!B79</f>
        <v>141.63999999999999</v>
      </c>
      <c r="K75">
        <f>'Control variable'!E78</f>
        <v>4.8068057306497455E-3</v>
      </c>
      <c r="L75">
        <f>'Control variable'!F78</f>
        <v>-4.7493470099581421E-3</v>
      </c>
      <c r="M75">
        <f>'Control variable'!G78</f>
        <v>6.9593291799195184E-2</v>
      </c>
      <c r="N75" s="11">
        <f>Principalcomponent!E78</f>
        <v>-0.24135983108416198</v>
      </c>
      <c r="O75" s="11">
        <f>Principalcomponent!F78</f>
        <v>-0.10163317925857231</v>
      </c>
      <c r="P75" s="11">
        <f>Principalcomponent!G78</f>
        <v>2.0268389083065188E-2</v>
      </c>
    </row>
    <row r="76" spans="1:16" x14ac:dyDescent="0.3">
      <c r="A76" s="8">
        <f>[1]monthly_yield2!BL77</f>
        <v>41289</v>
      </c>
      <c r="B76">
        <f>('Holding period returnprocess'!BB77-'Holding period returnprocess'!U80)*4-'Holding period returnprocess'!$D80</f>
        <v>0.18</v>
      </c>
      <c r="C76">
        <f>([1]monthly_yield2!BE77-[1]monthly_yield2!X80)*4-[1]monthly_yield2!$F80</f>
        <v>0.29999999999999971</v>
      </c>
      <c r="D76">
        <f>('Holding period returnprocess'!BD77-'Holding period returnprocess'!W80)*4-'Holding period returnprocess'!$D80</f>
        <v>-0.4199999999999996</v>
      </c>
      <c r="E76">
        <f>('Holding period returnprocess'!BE77-'Holding period returnprocess'!X80)*4-'Holding period returnprocess'!$D80</f>
        <v>-3.140000000000001</v>
      </c>
      <c r="F76">
        <f>('Holding period returnprocess'!BF77-'Holding period returnprocess'!Y80)*4-'Holding period returnprocess'!$D80</f>
        <v>-6.660000000000001</v>
      </c>
      <c r="G76">
        <f>('Holding period returnprocess'!BG77-'Holding period returnprocess'!Z80)*4-'Holding period returnprocess'!$D80</f>
        <v>-11.939999999999998</v>
      </c>
      <c r="H76">
        <f>('Holding period returnprocess'!BH77-'Holding period returnprocess'!AA80)*4-'Holding period returnprocess'!$D80</f>
        <v>-26.339999999999989</v>
      </c>
      <c r="I76">
        <f>('Holding period returnprocess'!BI77-'Holding period returnprocess'!AB80)*4-'Holding period returnprocess'!$D80</f>
        <v>-39.995999999999967</v>
      </c>
      <c r="J76">
        <f>Economicpolicyuncertainty!B80</f>
        <v>217</v>
      </c>
      <c r="K76">
        <f>'Control variable'!E79</f>
        <v>2.117772072211351E-3</v>
      </c>
      <c r="L76">
        <f>'Control variable'!F79</f>
        <v>-3.8900079155138322E-4</v>
      </c>
      <c r="M76">
        <f>'Control variable'!G79</f>
        <v>2.2780028331820121E-2</v>
      </c>
      <c r="N76" s="11">
        <f>Principalcomponent!E79</f>
        <v>0.31122062138286971</v>
      </c>
      <c r="O76" s="11">
        <f>Principalcomponent!F79</f>
        <v>0.15785784607708925</v>
      </c>
      <c r="P76" s="11">
        <f>Principalcomponent!G79</f>
        <v>-0.11101668477832555</v>
      </c>
    </row>
    <row r="77" spans="1:16" x14ac:dyDescent="0.3">
      <c r="A77" s="8">
        <f>[1]monthly_yield2!BL78</f>
        <v>41257</v>
      </c>
      <c r="B77">
        <f>('Holding period returnprocess'!BB78-'Holding period returnprocess'!U81)*4-'Holding period returnprocess'!$D81</f>
        <v>0.11000000000000001</v>
      </c>
      <c r="C77">
        <f>([1]monthly_yield2!BE78-[1]monthly_yield2!X81)*4-[1]monthly_yield2!$F81</f>
        <v>-0.09</v>
      </c>
      <c r="D77">
        <f>('Holding period returnprocess'!BD78-'Holding period returnprocess'!W81)*4-'Holding period returnprocess'!$D81</f>
        <v>-0.53000000000000058</v>
      </c>
      <c r="E77">
        <f>('Holding period returnprocess'!BE78-'Holding period returnprocess'!X81)*4-'Holding period returnprocess'!$D81</f>
        <v>-1.9299999999999984</v>
      </c>
      <c r="F77">
        <f>('Holding period returnprocess'!BF78-'Holding period returnprocess'!Y81)*4-'Holding period returnprocess'!$D81</f>
        <v>-3.8499999999999965</v>
      </c>
      <c r="G77">
        <f>('Holding period returnprocess'!BG78-'Holding period returnprocess'!Z81)*4-'Holding period returnprocess'!$D81</f>
        <v>-5.1300000000000008</v>
      </c>
      <c r="H77">
        <f>('Holding period returnprocess'!BH78-'Holding period returnprocess'!AA81)*4-'Holding period returnprocess'!$D81</f>
        <v>-9.5300000000000065</v>
      </c>
      <c r="I77">
        <f>('Holding period returnprocess'!BI78-'Holding period returnprocess'!AB81)*4-'Holding period returnprocess'!$D81</f>
        <v>-17.653999999999975</v>
      </c>
      <c r="J77">
        <f>Economicpolicyuncertainty!B81</f>
        <v>259.97000000000003</v>
      </c>
      <c r="K77">
        <f>'Control variable'!E80</f>
        <v>4.8958530900422169E-4</v>
      </c>
      <c r="L77">
        <f>'Control variable'!F80</f>
        <v>4.4522861158938221E-3</v>
      </c>
      <c r="M77">
        <f>'Control variable'!G80</f>
        <v>-2.7274417919659288E-2</v>
      </c>
      <c r="N77" s="11">
        <f>Principalcomponent!E80</f>
        <v>0.25407746960442495</v>
      </c>
      <c r="O77" s="11">
        <f>Principalcomponent!F80</f>
        <v>0.35156157499769242</v>
      </c>
      <c r="P77" s="11">
        <f>Principalcomponent!G80</f>
        <v>0.68264484065850028</v>
      </c>
    </row>
    <row r="78" spans="1:16" x14ac:dyDescent="0.3">
      <c r="A78" s="8">
        <f>[1]monthly_yield2!BL79</f>
        <v>41228</v>
      </c>
      <c r="B78">
        <f>('Holding period returnprocess'!BB79-'Holding period returnprocess'!U82)*4-'Holding period returnprocess'!$D82</f>
        <v>9.9999999999999811E-3</v>
      </c>
      <c r="C78">
        <f>([1]monthly_yield2!BE79-[1]monthly_yield2!X82)*4-[1]monthly_yield2!$F82</f>
        <v>-0.15000000000000005</v>
      </c>
      <c r="D78">
        <f>('Holding period returnprocess'!BD79-'Holding period returnprocess'!W82)*4-'Holding period returnprocess'!$D82</f>
        <v>-0.39000000000000024</v>
      </c>
      <c r="E78">
        <f>('Holding period returnprocess'!BE79-'Holding period returnprocess'!X82)*4-'Holding period returnprocess'!$D82</f>
        <v>-0.31000000000000061</v>
      </c>
      <c r="F78">
        <f>('Holding period returnprocess'!BF79-'Holding period returnprocess'!Y82)*4-'Holding period returnprocess'!$D82</f>
        <v>-0.75000000000000011</v>
      </c>
      <c r="G78">
        <f>('Holding period returnprocess'!BG79-'Holding period returnprocess'!Z82)*4-'Holding period returnprocess'!$D82</f>
        <v>-1.9100000000000004</v>
      </c>
      <c r="H78">
        <f>('Holding period returnprocess'!BH79-'Holding period returnprocess'!AA82)*4-'Holding period returnprocess'!$D82</f>
        <v>-6.3100000000000271</v>
      </c>
      <c r="I78">
        <f>('Holding period returnprocess'!BI79-'Holding period returnprocess'!AB82)*4-'Holding period returnprocess'!$D82</f>
        <v>-18.209999999999948</v>
      </c>
      <c r="J78">
        <f>Economicpolicyuncertainty!B82</f>
        <v>109.48</v>
      </c>
      <c r="K78">
        <f>'Control variable'!E81</f>
        <v>-4.7894256835873585E-3</v>
      </c>
      <c r="L78">
        <f>'Control variable'!F81</f>
        <v>5.549729902718372E-3</v>
      </c>
      <c r="M78">
        <f>'Control variable'!G81</f>
        <v>4.4943895878392674E-3</v>
      </c>
      <c r="N78" s="11">
        <f>Principalcomponent!E81</f>
        <v>0.16044723999582708</v>
      </c>
      <c r="O78" s="11">
        <f>Principalcomponent!F81</f>
        <v>0.33713708902230627</v>
      </c>
      <c r="P78" s="11">
        <f>Principalcomponent!G81</f>
        <v>0.56882531641069667</v>
      </c>
    </row>
    <row r="79" spans="1:16" x14ac:dyDescent="0.3">
      <c r="A79" s="8">
        <f>[1]monthly_yield2!BL80</f>
        <v>41197</v>
      </c>
      <c r="B79">
        <f>('Holding period returnprocess'!BB80-'Holding period returnprocess'!U83)*4-'Holding period returnprocess'!$D83</f>
        <v>2.0000000000000004E-2</v>
      </c>
      <c r="C79">
        <f>([1]monthly_yield2!BE80-[1]monthly_yield2!X83)*4-[1]monthly_yield2!$F83</f>
        <v>-0.45999999999999985</v>
      </c>
      <c r="D79">
        <f>('Holding period returnprocess'!BD80-'Holding period returnprocess'!W83)*4-'Holding period returnprocess'!$D83</f>
        <v>-0.86000000000000087</v>
      </c>
      <c r="E79">
        <f>('Holding period returnprocess'!BE80-'Holding period returnprocess'!X83)*4-'Holding period returnprocess'!$D83</f>
        <v>-2.2999999999999976</v>
      </c>
      <c r="F79">
        <f>('Holding period returnprocess'!BF80-'Holding period returnprocess'!Y83)*4-'Holding period returnprocess'!$D83</f>
        <v>-4.38</v>
      </c>
      <c r="G79">
        <f>('Holding period returnprocess'!BG80-'Holding period returnprocess'!Z83)*4-'Holding period returnprocess'!$D83</f>
        <v>-8.3000000000000043</v>
      </c>
      <c r="H79">
        <f>('Holding period returnprocess'!BH80-'Holding period returnprocess'!AA83)*4-'Holding period returnprocess'!$D83</f>
        <v>-19.899999999999991</v>
      </c>
      <c r="I79">
        <f>('Holding period returnprocess'!BI80-'Holding period returnprocess'!AB83)*4-'Holding period returnprocess'!$D83</f>
        <v>-34.592000000000027</v>
      </c>
      <c r="J79">
        <f>Economicpolicyuncertainty!B83</f>
        <v>222.24</v>
      </c>
      <c r="K79">
        <f>'Control variable'!E82</f>
        <v>2.6206527506440029E-3</v>
      </c>
      <c r="L79">
        <f>'Control variable'!F82</f>
        <v>-1.6311154075828171E-3</v>
      </c>
      <c r="M79">
        <f>'Control variable'!G82</f>
        <v>-4.4943895878392153E-3</v>
      </c>
      <c r="N79" s="11">
        <f>Principalcomponent!E82</f>
        <v>-0.48281691296993495</v>
      </c>
      <c r="O79" s="11">
        <f>Principalcomponent!F82</f>
        <v>-0.4812523237193076</v>
      </c>
      <c r="P79" s="11">
        <f>Principalcomponent!G82</f>
        <v>-0.35534602731087278</v>
      </c>
    </row>
    <row r="80" spans="1:16" x14ac:dyDescent="0.3">
      <c r="A80" s="8">
        <f>[1]monthly_yield2!BL81</f>
        <v>41166</v>
      </c>
      <c r="B80">
        <f>('Holding period returnprocess'!BB81-'Holding period returnprocess'!U84)*4-'Holding period returnprocess'!$D84</f>
        <v>0.24999999999999997</v>
      </c>
      <c r="C80">
        <f>([1]monthly_yield2!BE81-[1]monthly_yield2!X84)*4-[1]monthly_yield2!$F84</f>
        <v>0.89</v>
      </c>
      <c r="D80">
        <f>('Holding period returnprocess'!BD81-'Holding period returnprocess'!W84)*4-'Holding period returnprocess'!$D84</f>
        <v>1.2900000000000003</v>
      </c>
      <c r="E80">
        <f>('Holding period returnprocess'!BE81-'Holding period returnprocess'!X84)*4-'Holding period returnprocess'!$D84</f>
        <v>2.0899999999999981</v>
      </c>
      <c r="F80">
        <f>('Holding period returnprocess'!BF81-'Holding period returnprocess'!Y84)*4-'Holding period returnprocess'!$D84</f>
        <v>2.0500000000000007</v>
      </c>
      <c r="G80">
        <f>('Holding period returnprocess'!BG81-'Holding period returnprocess'!Z84)*4-'Holding period returnprocess'!$D84</f>
        <v>0.89000000000000401</v>
      </c>
      <c r="H80">
        <f>('Holding period returnprocess'!BH81-'Holding period returnprocess'!AA84)*4-'Holding period returnprocess'!$D84</f>
        <v>-3.1100000000000101</v>
      </c>
      <c r="I80">
        <f>('Holding period returnprocess'!BI81-'Holding period returnprocess'!AB84)*4-'Holding period returnprocess'!$D84</f>
        <v>-3.9179999999999744</v>
      </c>
      <c r="J80">
        <f>Economicpolicyuncertainty!B84</f>
        <v>108.36</v>
      </c>
      <c r="K80">
        <f>'Control variable'!E83</f>
        <v>-1.9583823824157582E-4</v>
      </c>
      <c r="L80">
        <f>'Control variable'!F83</f>
        <v>-1.4674730965932796E-3</v>
      </c>
      <c r="M80">
        <f>'Control variable'!G83</f>
        <v>0</v>
      </c>
      <c r="N80" s="11">
        <f>Principalcomponent!E83</f>
        <v>0.32885795637203991</v>
      </c>
      <c r="O80" s="11">
        <f>Principalcomponent!F83</f>
        <v>0.19393611415738293</v>
      </c>
      <c r="P80" s="11">
        <f>Principalcomponent!G83</f>
        <v>0.209761590625516</v>
      </c>
    </row>
    <row r="81" spans="1:16" x14ac:dyDescent="0.3">
      <c r="A81" s="8">
        <f>[1]monthly_yield2!BL82</f>
        <v>41136</v>
      </c>
      <c r="B81">
        <f>('Holding period returnprocess'!BB82-'Holding period returnprocess'!U85)*4-'Holding period returnprocess'!$D85</f>
        <v>0.2</v>
      </c>
      <c r="C81">
        <f>([1]monthly_yield2!BE82-[1]monthly_yield2!X85)*4-[1]monthly_yield2!$F85</f>
        <v>0.52</v>
      </c>
      <c r="D81">
        <f>('Holding period returnprocess'!BD82-'Holding period returnprocess'!W85)*4-'Holding period returnprocess'!$D85</f>
        <v>0.71999999999999953</v>
      </c>
      <c r="E81">
        <f>('Holding period returnprocess'!BE82-'Holding period returnprocess'!X85)*4-'Holding period returnprocess'!$D85</f>
        <v>1.7200000000000009</v>
      </c>
      <c r="F81">
        <f>('Holding period returnprocess'!BF82-'Holding period returnprocess'!Y85)*4-'Holding period returnprocess'!$D85</f>
        <v>0.67999999999999994</v>
      </c>
      <c r="G81">
        <f>('Holding period returnprocess'!BG82-'Holding period returnprocess'!Z85)*4-'Holding period returnprocess'!$D85</f>
        <v>0.91999999999999482</v>
      </c>
      <c r="H81">
        <f>('Holding period returnprocess'!BH82-'Holding period returnprocess'!AA85)*4-'Holding period returnprocess'!$D85</f>
        <v>-1.4799999999999967</v>
      </c>
      <c r="I81">
        <f>('Holding period returnprocess'!BI82-'Holding period returnprocess'!AB85)*4-'Holding period returnprocess'!$D85</f>
        <v>3.4439999999999533</v>
      </c>
      <c r="J81">
        <f>Economicpolicyuncertainty!B85</f>
        <v>111.81</v>
      </c>
      <c r="K81">
        <f>'Control variable'!E84</f>
        <v>1.9180677203943319E-3</v>
      </c>
      <c r="L81">
        <f>'Control variable'!F84</f>
        <v>-1.1741684323553611E-3</v>
      </c>
      <c r="M81">
        <f>'Control variable'!G84</f>
        <v>5.5313637984052401E-2</v>
      </c>
      <c r="N81" s="11">
        <f>Principalcomponent!E84</f>
        <v>-0.85226779399099595</v>
      </c>
      <c r="O81" s="11">
        <f>Principalcomponent!F84</f>
        <v>-1.309924746876356</v>
      </c>
      <c r="P81" s="11">
        <f>Principalcomponent!G84</f>
        <v>-2.3121010405710964</v>
      </c>
    </row>
    <row r="82" spans="1:16" x14ac:dyDescent="0.3">
      <c r="A82" s="8">
        <f>[1]monthly_yield2!BL83</f>
        <v>41106</v>
      </c>
      <c r="B82">
        <f>('Holding period returnprocess'!BB83-'Holding period returnprocess'!U86)*4-'Holding period returnprocess'!$D86</f>
        <v>0.23000000000000007</v>
      </c>
      <c r="C82">
        <f>([1]monthly_yield2!BE83-[1]monthly_yield2!X86)*4-[1]monthly_yield2!$F86</f>
        <v>0.39000000000000024</v>
      </c>
      <c r="D82">
        <f>('Holding period returnprocess'!BD83-'Holding period returnprocess'!W86)*4-'Holding period returnprocess'!$D86</f>
        <v>1.0300000000000007</v>
      </c>
      <c r="E82">
        <f>('Holding period returnprocess'!BE83-'Holding period returnprocess'!X86)*4-'Holding period returnprocess'!$D86</f>
        <v>4.4699999999999989</v>
      </c>
      <c r="F82">
        <f>('Holding period returnprocess'!BF83-'Holding period returnprocess'!Y86)*4-'Holding period returnprocess'!$D86</f>
        <v>9.8700000000000063</v>
      </c>
      <c r="G82">
        <f>('Holding period returnprocess'!BG83-'Holding period returnprocess'!Z86)*4-'Holding period returnprocess'!$D86</f>
        <v>17.670000000000002</v>
      </c>
      <c r="H82">
        <f>('Holding period returnprocess'!BH83-'Holding period returnprocess'!AA86)*4-'Holding period returnprocess'!$D86</f>
        <v>41.66999999999998</v>
      </c>
      <c r="I82">
        <f>('Holding period returnprocess'!BI83-'Holding period returnprocess'!AB86)*4-'Holding period returnprocess'!$D86</f>
        <v>74.818000000000012</v>
      </c>
      <c r="J82">
        <f>Economicpolicyuncertainty!B86</f>
        <v>82.22</v>
      </c>
      <c r="K82">
        <f>'Control variable'!E85</f>
        <v>7.490400783182357E-3</v>
      </c>
      <c r="L82">
        <f>'Control variable'!F85</f>
        <v>3.0164753642699534E-3</v>
      </c>
      <c r="M82">
        <f>'Control variable'!G85</f>
        <v>2.8848154337658343E-2</v>
      </c>
      <c r="N82" s="11">
        <f>Principalcomponent!E85</f>
        <v>-0.66484383277815129</v>
      </c>
      <c r="O82" s="11">
        <f>Principalcomponent!F85</f>
        <v>-0.91812472255930877</v>
      </c>
      <c r="P82" s="11">
        <f>Principalcomponent!G85</f>
        <v>-0.3955544458274754</v>
      </c>
    </row>
    <row r="83" spans="1:16" x14ac:dyDescent="0.3">
      <c r="A83" s="8">
        <f>[1]monthly_yield2!BL84</f>
        <v>41075</v>
      </c>
      <c r="B83">
        <f>('Holding period returnprocess'!BB84-'Holding period returnprocess'!U87)*4-'Holding period returnprocess'!$D87</f>
        <v>8.0000000000000016E-2</v>
      </c>
      <c r="C83">
        <f>([1]monthly_yield2!BE84-[1]monthly_yield2!X87)*4-[1]monthly_yield2!$F87</f>
        <v>0.15999999999999998</v>
      </c>
      <c r="D83">
        <f>('Holding period returnprocess'!BD84-'Holding period returnprocess'!W87)*4-'Holding period returnprocess'!$D87</f>
        <v>1.3600000000000005</v>
      </c>
      <c r="E83">
        <f>('Holding period returnprocess'!BE84-'Holding period returnprocess'!X87)*4-'Holding period returnprocess'!$D87</f>
        <v>6.5600000000000023</v>
      </c>
      <c r="F83">
        <f>('Holding period returnprocess'!BF84-'Holding period returnprocess'!Y87)*4-'Holding period returnprocess'!$D87</f>
        <v>14.160000000000004</v>
      </c>
      <c r="G83">
        <f>('Holding period returnprocess'!BG84-'Holding period returnprocess'!Z87)*4-'Holding period returnprocess'!$D87</f>
        <v>22.560000000000009</v>
      </c>
      <c r="H83">
        <f>('Holding period returnprocess'!BH84-'Holding period returnprocess'!AA87)*4-'Holding period returnprocess'!$D87</f>
        <v>49.760000000000012</v>
      </c>
      <c r="I83">
        <f>('Holding period returnprocess'!BI84-'Holding period returnprocess'!AB87)*4-'Holding period returnprocess'!$D87</f>
        <v>76.420000000000016</v>
      </c>
      <c r="J83">
        <f>Economicpolicyuncertainty!B87</f>
        <v>51.9</v>
      </c>
      <c r="K83">
        <f>'Control variable'!E86</f>
        <v>-4.6806682247925533E-3</v>
      </c>
      <c r="L83">
        <f>'Control variable'!F86</f>
        <v>7.5658651482020728E-3</v>
      </c>
      <c r="M83">
        <f>'Control variable'!G86</f>
        <v>-2.8848154337658392E-2</v>
      </c>
      <c r="N83" s="11">
        <f>Principalcomponent!E86</f>
        <v>0.69320418997107258</v>
      </c>
      <c r="O83" s="11">
        <f>Principalcomponent!F86</f>
        <v>0.90865280608056076</v>
      </c>
      <c r="P83" s="11">
        <f>Principalcomponent!G86</f>
        <v>1.0452226643152365</v>
      </c>
    </row>
    <row r="84" spans="1:16" x14ac:dyDescent="0.3">
      <c r="A84" s="8">
        <f>[1]monthly_yield2!BL85</f>
        <v>41044</v>
      </c>
      <c r="B84">
        <f>('Holding period returnprocess'!BB85-'Holding period returnprocess'!U88)*4-'Holding period returnprocess'!$D88</f>
        <v>0.12999999999999995</v>
      </c>
      <c r="C84">
        <f>([1]monthly_yield2!BE85-[1]monthly_yield2!X88)*4-[1]monthly_yield2!$F88</f>
        <v>0.36999999999999972</v>
      </c>
      <c r="D84">
        <f>('Holding period returnprocess'!BD85-'Holding period returnprocess'!W88)*4-'Holding period returnprocess'!$D88</f>
        <v>1.0900000000000007</v>
      </c>
      <c r="E84">
        <f>('Holding period returnprocess'!BE85-'Holding period returnprocess'!X88)*4-'Holding period returnprocess'!$D88</f>
        <v>4.129999999999999</v>
      </c>
      <c r="F84">
        <f>('Holding period returnprocess'!BF85-'Holding period returnprocess'!Y88)*4-'Holding period returnprocess'!$D88</f>
        <v>10.209999999999996</v>
      </c>
      <c r="G84">
        <f>('Holding period returnprocess'!BG85-'Holding period returnprocess'!Z88)*4-'Holding period returnprocess'!$D88</f>
        <v>15.730000000000002</v>
      </c>
      <c r="H84">
        <f>('Holding period returnprocess'!BH85-'Holding period returnprocess'!AA88)*4-'Holding period returnprocess'!$D88</f>
        <v>36.930000000000021</v>
      </c>
      <c r="I84">
        <f>('Holding period returnprocess'!BI85-'Holding period returnprocess'!AB88)*4-'Holding period returnprocess'!$D88</f>
        <v>50.39800000000001</v>
      </c>
      <c r="J84">
        <f>Economicpolicyuncertainty!B88</f>
        <v>92.52</v>
      </c>
      <c r="K84">
        <f>'Control variable'!E87</f>
        <v>2.289300984557035E-3</v>
      </c>
      <c r="L84">
        <f>'Control variable'!F87</f>
        <v>4.3933088218769756E-3</v>
      </c>
      <c r="M84">
        <f>'Control variable'!G87</f>
        <v>-2.3420274208098613E-2</v>
      </c>
      <c r="N84" s="11">
        <f>Principalcomponent!E87</f>
        <v>0.57512294299993771</v>
      </c>
      <c r="O84" s="11">
        <f>Principalcomponent!F87</f>
        <v>0.33361512620530182</v>
      </c>
      <c r="P84" s="11">
        <f>Principalcomponent!G87</f>
        <v>0.23690198206350357</v>
      </c>
    </row>
    <row r="85" spans="1:16" x14ac:dyDescent="0.3">
      <c r="A85" s="8">
        <f>[1]monthly_yield2!BL86</f>
        <v>41015</v>
      </c>
      <c r="B85">
        <f>('Holding period returnprocess'!BB86-'Holding period returnprocess'!U89)*4-'Holding period returnprocess'!$D89</f>
        <v>-0.14000000000000007</v>
      </c>
      <c r="C85">
        <f>([1]monthly_yield2!BE86-[1]monthly_yield2!X89)*4-[1]monthly_yield2!$F89</f>
        <v>-0.26000000000000018</v>
      </c>
      <c r="D85">
        <f>('Holding period returnprocess'!BD86-'Holding period returnprocess'!W89)*4-'Holding period returnprocess'!$D89</f>
        <v>-0.82000000000000073</v>
      </c>
      <c r="E85">
        <f>('Holding period returnprocess'!BE86-'Holding period returnprocess'!X89)*4-'Holding period returnprocess'!$D89</f>
        <v>-2.06</v>
      </c>
      <c r="F85">
        <f>('Holding period returnprocess'!BF86-'Holding period returnprocess'!Y89)*4-'Holding period returnprocess'!$D89</f>
        <v>-2.3800000000000003</v>
      </c>
      <c r="G85">
        <f>('Holding period returnprocess'!BG86-'Holding period returnprocess'!Z89)*4-'Holding period returnprocess'!$D89</f>
        <v>-4.6599999999999939</v>
      </c>
      <c r="H85">
        <f>('Holding period returnprocess'!BH86-'Holding period returnprocess'!AA89)*4-'Holding period returnprocess'!$D89</f>
        <v>-11.060000000000029</v>
      </c>
      <c r="I85">
        <f>('Holding period returnprocess'!BI86-'Holding period returnprocess'!AB89)*4-'Holding period returnprocess'!$D89</f>
        <v>-24.292000000000026</v>
      </c>
      <c r="J85">
        <f>Economicpolicyuncertainty!B89</f>
        <v>193.99</v>
      </c>
      <c r="K85">
        <f>'Control variable'!E88</f>
        <v>6.1045672951296577E-3</v>
      </c>
      <c r="L85">
        <f>'Control variable'!F88</f>
        <v>4.3905388909478114E-3</v>
      </c>
      <c r="M85">
        <f>'Control variable'!G88</f>
        <v>-5.8443595870074548E-2</v>
      </c>
      <c r="N85" s="11">
        <f>Principalcomponent!E88</f>
        <v>-8.8998193543743206E-2</v>
      </c>
      <c r="O85" s="11">
        <f>Principalcomponent!F88</f>
        <v>-0.13158623499780939</v>
      </c>
      <c r="P85" s="11">
        <f>Principalcomponent!G88</f>
        <v>0.78262859555817321</v>
      </c>
    </row>
    <row r="86" spans="1:16" x14ac:dyDescent="0.3">
      <c r="A86" s="8">
        <f>[1]monthly_yield2!BL87</f>
        <v>40983</v>
      </c>
      <c r="B86">
        <f>('Holding period returnprocess'!BB87-'Holding period returnprocess'!U90)*4-'Holding period returnprocess'!$D90</f>
        <v>-7.0000000000000048E-2</v>
      </c>
      <c r="C86">
        <f>([1]monthly_yield2!BE87-[1]monthly_yield2!X90)*4-[1]monthly_yield2!$F90</f>
        <v>-0.43000000000000016</v>
      </c>
      <c r="D86">
        <f>('Holding period returnprocess'!BD87-'Holding period returnprocess'!W90)*4-'Holding period returnprocess'!$D90</f>
        <v>-1.5900000000000003</v>
      </c>
      <c r="E86">
        <f>('Holding period returnprocess'!BE87-'Holding period returnprocess'!X90)*4-'Holding period returnprocess'!$D90</f>
        <v>-3.9900000000000024</v>
      </c>
      <c r="F86">
        <f>('Holding period returnprocess'!BF87-'Holding period returnprocess'!Y90)*4-'Holding period returnprocess'!$D90</f>
        <v>-7.0700000000000038</v>
      </c>
      <c r="G86">
        <f>('Holding period returnprocess'!BG87-'Holding period returnprocess'!Z90)*4-'Holding period returnprocess'!$D90</f>
        <v>-13.390000000000004</v>
      </c>
      <c r="H86">
        <f>('Holding period returnprocess'!BH87-'Holding period returnprocess'!AA90)*4-'Holding period returnprocess'!$D90</f>
        <v>-34.190000000000019</v>
      </c>
      <c r="I86">
        <f>('Holding period returnprocess'!BI87-'Holding period returnprocess'!AB90)*4-'Holding period returnprocess'!$D90</f>
        <v>-56.249999999999964</v>
      </c>
      <c r="J86">
        <f>Economicpolicyuncertainty!B90</f>
        <v>90.16</v>
      </c>
      <c r="K86">
        <f>'Control variable'!E89</f>
        <v>5.525035764529093E-3</v>
      </c>
      <c r="L86">
        <f>'Control variable'!F89</f>
        <v>-2.4695632397799118E-3</v>
      </c>
      <c r="M86">
        <f>'Control variable'!G89</f>
        <v>5.3824650013780083E-2</v>
      </c>
      <c r="N86" s="11">
        <f>Principalcomponent!E89</f>
        <v>-0.40975870130246039</v>
      </c>
      <c r="O86" s="11">
        <f>Principalcomponent!F89</f>
        <v>-0.63917319500819625</v>
      </c>
      <c r="P86" s="11">
        <f>Principalcomponent!G89</f>
        <v>-0.60994459341314566</v>
      </c>
    </row>
    <row r="87" spans="1:16" x14ac:dyDescent="0.3">
      <c r="A87" s="8">
        <f>[1]monthly_yield2!BL88</f>
        <v>40954</v>
      </c>
      <c r="B87">
        <f>('Holding period returnprocess'!BB88-'Holding period returnprocess'!U91)*4-'Holding period returnprocess'!$D91</f>
        <v>-7.0000000000000048E-2</v>
      </c>
      <c r="C87">
        <f>([1]monthly_yield2!BE88-[1]monthly_yield2!X91)*4-[1]monthly_yield2!$F91</f>
        <v>-0.22999999999999976</v>
      </c>
      <c r="D87">
        <f>('Holding period returnprocess'!BD88-'Holding period returnprocess'!W91)*4-'Holding period returnprocess'!$D91</f>
        <v>-7.0000000000000492E-2</v>
      </c>
      <c r="E87">
        <f>('Holding period returnprocess'!BE88-'Holding period returnprocess'!X91)*4-'Holding period returnprocess'!$D91</f>
        <v>1.9700000000000004</v>
      </c>
      <c r="F87">
        <f>('Holding period returnprocess'!BF88-'Holding period returnprocess'!Y91)*4-'Holding period returnprocess'!$D91</f>
        <v>4.0900000000000087</v>
      </c>
      <c r="G87">
        <f>('Holding period returnprocess'!BG88-'Holding period returnprocess'!Z91)*4-'Holding period returnprocess'!$D91</f>
        <v>4.170000000000007</v>
      </c>
      <c r="H87">
        <f>('Holding period returnprocess'!BH88-'Holding period returnprocess'!AA91)*4-'Holding period returnprocess'!$D91</f>
        <v>3.3699999999999957</v>
      </c>
      <c r="I87">
        <f>('Holding period returnprocess'!BI88-'Holding period returnprocess'!AB91)*4-'Holding period returnprocess'!$D91</f>
        <v>-1.1259999999999855</v>
      </c>
      <c r="J87">
        <f>Economicpolicyuncertainty!B91</f>
        <v>106.27</v>
      </c>
      <c r="K87">
        <f>'Control variable'!E90</f>
        <v>-8.0278588294853284E-4</v>
      </c>
      <c r="L87">
        <f>'Control variable'!F90</f>
        <v>-8.4391732851916285E-4</v>
      </c>
      <c r="M87">
        <f>'Control variable'!G90</f>
        <v>-1.3730192811902131E-2</v>
      </c>
      <c r="N87" s="11">
        <f>Principalcomponent!E90</f>
        <v>-0.15739423359117335</v>
      </c>
      <c r="O87" s="11">
        <f>Principalcomponent!F90</f>
        <v>-0.31829456548284019</v>
      </c>
      <c r="P87" s="11">
        <f>Principalcomponent!G90</f>
        <v>-0.57281535945363171</v>
      </c>
    </row>
    <row r="88" spans="1:16" x14ac:dyDescent="0.3">
      <c r="A88" s="8">
        <f>[1]monthly_yield2!BL89</f>
        <v>40925</v>
      </c>
      <c r="B88">
        <f>('Holding period returnprocess'!BB89-'Holding period returnprocess'!U92)*4-'Holding period returnprocess'!$D92</f>
        <v>4.999999999999994E-2</v>
      </c>
      <c r="C88">
        <f>([1]monthly_yield2!BE89-[1]monthly_yield2!X92)*4-[1]monthly_yield2!$F92</f>
        <v>0.33000000000000007</v>
      </c>
      <c r="D88">
        <f>('Holding period returnprocess'!BD89-'Holding period returnprocess'!W92)*4-'Holding period returnprocess'!$D92</f>
        <v>1.4100000000000004</v>
      </c>
      <c r="E88">
        <f>('Holding period returnprocess'!BE89-'Holding period returnprocess'!X92)*4-'Holding period returnprocess'!$D92</f>
        <v>5.6900000000000013</v>
      </c>
      <c r="F88">
        <f>('Holding period returnprocess'!BF89-'Holding period returnprocess'!Y92)*4-'Holding period returnprocess'!$D92</f>
        <v>9.6100000000000048</v>
      </c>
      <c r="G88">
        <f>('Holding period returnprocess'!BG89-'Holding period returnprocess'!Z92)*4-'Holding period returnprocess'!$D92</f>
        <v>13.689999999999989</v>
      </c>
      <c r="H88">
        <f>('Holding period returnprocess'!BH89-'Holding period returnprocess'!AA92)*4-'Holding period returnprocess'!$D92</f>
        <v>24.090000000000021</v>
      </c>
      <c r="I88">
        <f>('Holding period returnprocess'!BI89-'Holding period returnprocess'!AB92)*4-'Holding period returnprocess'!$D92</f>
        <v>30.162000000000024</v>
      </c>
      <c r="J88">
        <f>Economicpolicyuncertainty!B92</f>
        <v>106.29</v>
      </c>
      <c r="K88">
        <f>'Control variable'!E91</f>
        <v>6.8663280122507808E-3</v>
      </c>
      <c r="L88">
        <f>'Control variable'!F91</f>
        <v>-2.0648128930518053E-3</v>
      </c>
      <c r="M88">
        <f>'Control variable'!G91</f>
        <v>-4.5351551653911512E-3</v>
      </c>
      <c r="N88" s="11">
        <f>Principalcomponent!E91</f>
        <v>0.47236863286368524</v>
      </c>
      <c r="O88" s="11">
        <f>Principalcomponent!F91</f>
        <v>0.83924690768152688</v>
      </c>
      <c r="P88" s="11">
        <f>Principalcomponent!G91</f>
        <v>1.3187996666173516</v>
      </c>
    </row>
    <row r="89" spans="1:16" x14ac:dyDescent="0.3">
      <c r="A89" s="8">
        <f>[1]monthly_yield2!BL90</f>
        <v>40892</v>
      </c>
      <c r="B89">
        <f>('Holding period returnprocess'!BB90-'Holding period returnprocess'!U93)*4-'Holding period returnprocess'!$D93</f>
        <v>0.12000000000000001</v>
      </c>
      <c r="C89">
        <f>([1]monthly_yield2!BE90-[1]monthly_yield2!X93)*4-[1]monthly_yield2!$F93</f>
        <v>8.0000000000000085E-2</v>
      </c>
      <c r="D89">
        <f>('Holding period returnprocess'!BD90-'Holding period returnprocess'!W93)*4-'Holding period returnprocess'!$D93</f>
        <v>0.79999999999999938</v>
      </c>
      <c r="E89">
        <f>('Holding period returnprocess'!BE90-'Holding period returnprocess'!X93)*4-'Holding period returnprocess'!$D93</f>
        <v>2.6800000000000028</v>
      </c>
      <c r="F89">
        <f>('Holding period returnprocess'!BF90-'Holding period returnprocess'!Y93)*4-'Holding period returnprocess'!$D93</f>
        <v>2.3199999999999963</v>
      </c>
      <c r="G89">
        <f>('Holding period returnprocess'!BG90-'Holding period returnprocess'!Z93)*4-'Holding period returnprocess'!$D93</f>
        <v>1.2799999999999971</v>
      </c>
      <c r="H89">
        <f>('Holding period returnprocess'!BH90-'Holding period returnprocess'!AA93)*4-'Holding period returnprocess'!$D93</f>
        <v>7.2800000000000118</v>
      </c>
      <c r="I89">
        <f>('Holding period returnprocess'!BI90-'Holding period returnprocess'!AB93)*4-'Holding period returnprocess'!$D93</f>
        <v>5.1080000000000432</v>
      </c>
      <c r="J89">
        <f>Economicpolicyuncertainty!B93</f>
        <v>152.91999999999999</v>
      </c>
      <c r="K89">
        <f>'Control variable'!E92</f>
        <v>-2.4267557620159951E-4</v>
      </c>
      <c r="L89">
        <f>'Control variable'!F92</f>
        <v>1.5173104178217585E-3</v>
      </c>
      <c r="M89">
        <f>'Control variable'!G92</f>
        <v>4.5351551653911425E-3</v>
      </c>
      <c r="N89" s="11">
        <f>Principalcomponent!E92</f>
        <v>-0.73971140495964105</v>
      </c>
      <c r="O89" s="11">
        <f>Principalcomponent!F92</f>
        <v>-1.8321465102736829</v>
      </c>
      <c r="P89" s="11">
        <f>Principalcomponent!G92</f>
        <v>-4.4264216659554343</v>
      </c>
    </row>
    <row r="90" spans="1:16" x14ac:dyDescent="0.3">
      <c r="A90" s="8">
        <f>[1]monthly_yield2!BL91</f>
        <v>40862</v>
      </c>
      <c r="B90">
        <f>('Holding period returnprocess'!BB91-'Holding period returnprocess'!U94)*4-'Holding period returnprocess'!$D94</f>
        <v>1.0000000000000026E-2</v>
      </c>
      <c r="C90">
        <f>([1]monthly_yield2!BE91-[1]monthly_yield2!X94)*4-[1]monthly_yield2!$F94</f>
        <v>-0.30999999999999983</v>
      </c>
      <c r="D90">
        <f>('Holding period returnprocess'!BD91-'Holding period returnprocess'!W94)*4-'Holding period returnprocess'!$D94</f>
        <v>-0.86999999999999966</v>
      </c>
      <c r="E90">
        <f>('Holding period returnprocess'!BE91-'Holding period returnprocess'!X94)*4-'Holding period returnprocess'!$D94</f>
        <v>8.9999999999999428E-2</v>
      </c>
      <c r="F90">
        <f>('Holding period returnprocess'!BF91-'Holding period returnprocess'!Y94)*4-'Holding period returnprocess'!$D94</f>
        <v>0.92999999999999572</v>
      </c>
      <c r="G90">
        <f>('Holding period returnprocess'!BG91-'Holding period returnprocess'!Z94)*4-'Holding period returnprocess'!$D94</f>
        <v>6.09</v>
      </c>
      <c r="H90">
        <f>('Holding period returnprocess'!BH91-'Holding period returnprocess'!AA94)*4-'Holding period returnprocess'!$D94</f>
        <v>33.690000000000005</v>
      </c>
      <c r="I90">
        <f>('Holding period returnprocess'!BI91-'Holding period returnprocess'!AB94)*4-'Holding period returnprocess'!$D94</f>
        <v>88.218000000000004</v>
      </c>
      <c r="J90">
        <f>Economicpolicyuncertainty!B94</f>
        <v>320.02</v>
      </c>
      <c r="K90">
        <f>'Control variable'!E93</f>
        <v>5.5841374906786308E-3</v>
      </c>
      <c r="L90">
        <f>'Control variable'!F93</f>
        <v>2.7537937295040774E-3</v>
      </c>
      <c r="M90">
        <f>'Control variable'!G93</f>
        <v>9.5310179804324935E-2</v>
      </c>
      <c r="N90" s="11">
        <f>Principalcomponent!E93</f>
        <v>-1.5665519471419764</v>
      </c>
      <c r="O90" s="11">
        <f>Principalcomponent!F93</f>
        <v>-1.3571173198281505</v>
      </c>
      <c r="P90" s="11">
        <f>Principalcomponent!G93</f>
        <v>-1.756753165809249</v>
      </c>
    </row>
    <row r="91" spans="1:16" x14ac:dyDescent="0.3">
      <c r="A91" s="8">
        <f>[1]monthly_yield2!BL92</f>
        <v>40830</v>
      </c>
      <c r="B91">
        <f>('Holding period returnprocess'!BB92-'Holding period returnprocess'!U95)*4-'Holding period returnprocess'!$D95</f>
        <v>0.33000000000000007</v>
      </c>
      <c r="C91">
        <f>([1]monthly_yield2!BE92-[1]monthly_yield2!X95)*4-[1]monthly_yield2!$F95</f>
        <v>0.89</v>
      </c>
      <c r="D91">
        <f>('Holding period returnprocess'!BD92-'Holding period returnprocess'!W95)*4-'Holding period returnprocess'!$D95</f>
        <v>1.6900000000000008</v>
      </c>
      <c r="E91">
        <f>('Holding period returnprocess'!BE92-'Holding period returnprocess'!X95)*4-'Holding period returnprocess'!$D95</f>
        <v>7.2099999999999991</v>
      </c>
      <c r="F91">
        <f>('Holding period returnprocess'!BF92-'Holding period returnprocess'!Y95)*4-'Holding period returnprocess'!$D95</f>
        <v>14.289999999999994</v>
      </c>
      <c r="G91">
        <f>('Holding period returnprocess'!BG92-'Holding period returnprocess'!Z95)*4-'Holding period returnprocess'!$D95</f>
        <v>26.009999999999998</v>
      </c>
      <c r="H91">
        <f>('Holding period returnprocess'!BH92-'Holding period returnprocess'!AA95)*4-'Holding period returnprocess'!$D95</f>
        <v>70.410000000000025</v>
      </c>
      <c r="I91">
        <f>('Holding period returnprocess'!BI92-'Holding period returnprocess'!AB95)*4-'Holding period returnprocess'!$D95</f>
        <v>133.74999999999997</v>
      </c>
      <c r="J91">
        <f>Economicpolicyuncertainty!B95</f>
        <v>128.68</v>
      </c>
      <c r="K91">
        <f>'Control variable'!E94</f>
        <v>5.3039021938294118E-3</v>
      </c>
      <c r="L91">
        <f>'Control variable'!F94</f>
        <v>8.8565336004915859E-4</v>
      </c>
      <c r="M91">
        <f>'Control variable'!G94</f>
        <v>-3.4401426717332324E-2</v>
      </c>
      <c r="N91" s="11">
        <f>Principalcomponent!E94</f>
        <v>-0.95293831816443619</v>
      </c>
      <c r="O91" s="11">
        <f>Principalcomponent!F94</f>
        <v>-1.3634409131779273</v>
      </c>
      <c r="P91" s="11">
        <f>Principalcomponent!G94</f>
        <v>0.15866742839769898</v>
      </c>
    </row>
    <row r="92" spans="1:16" x14ac:dyDescent="0.3">
      <c r="A92" s="8">
        <f>[1]monthly_yield2!BL93</f>
        <v>40801</v>
      </c>
      <c r="B92">
        <f>('Holding period returnprocess'!BB93-'Holding period returnprocess'!U96)*4-'Holding period returnprocess'!$D96</f>
        <v>0.30999999999999994</v>
      </c>
      <c r="C92">
        <f>([1]monthly_yield2!BE93-[1]monthly_yield2!X96)*4-[1]monthly_yield2!$F96</f>
        <v>1.6700000000000002</v>
      </c>
      <c r="D92">
        <f>('Holding period returnprocess'!BD93-'Holding period returnprocess'!W96)*4-'Holding period returnprocess'!$D96</f>
        <v>4.75</v>
      </c>
      <c r="E92">
        <f>('Holding period returnprocess'!BE93-'Holding period returnprocess'!X96)*4-'Holding period returnprocess'!$D96</f>
        <v>16.070000000000004</v>
      </c>
      <c r="F92">
        <f>('Holding period returnprocess'!BF93-'Holding period returnprocess'!Y96)*4-'Holding period returnprocess'!$D96</f>
        <v>30.03</v>
      </c>
      <c r="G92">
        <f>('Holding period returnprocess'!BG93-'Holding period returnprocess'!Z96)*4-'Holding period returnprocess'!$D96</f>
        <v>50.47</v>
      </c>
      <c r="H92">
        <f>('Holding period returnprocess'!BH93-'Holding period returnprocess'!AA96)*4-'Holding period returnprocess'!$D96</f>
        <v>114.46999999999997</v>
      </c>
      <c r="I92">
        <f>('Holding period returnprocess'!BI93-'Holding period returnprocess'!AB96)*4-'Holding period returnprocess'!$D96</f>
        <v>197.21799999999999</v>
      </c>
      <c r="J92">
        <f>Economicpolicyuncertainty!B96</f>
        <v>71.400000000000006</v>
      </c>
      <c r="K92">
        <f>'Control variable'!E95</f>
        <v>2.8784216655332608E-3</v>
      </c>
      <c r="L92">
        <f>'Control variable'!F95</f>
        <v>-1.0715409517025759E-3</v>
      </c>
      <c r="M92">
        <f>'Control variable'!G95</f>
        <v>6.4860634202040926E-2</v>
      </c>
      <c r="N92" s="11">
        <f>Principalcomponent!E95</f>
        <v>0.36651501972977857</v>
      </c>
      <c r="O92" s="11">
        <f>Principalcomponent!F95</f>
        <v>0.6445720058315223</v>
      </c>
      <c r="P92" s="11">
        <f>Principalcomponent!G95</f>
        <v>0.59993264986032169</v>
      </c>
    </row>
    <row r="93" spans="1:16" x14ac:dyDescent="0.3">
      <c r="A93" s="8">
        <f>[1]monthly_yield2!BL94</f>
        <v>40770</v>
      </c>
      <c r="B93">
        <f>('Holding period returnprocess'!BB94-'Holding period returnprocess'!U97)*4-'Holding period returnprocess'!$D97</f>
        <v>0.33999999999999997</v>
      </c>
      <c r="C93">
        <f>([1]monthly_yield2!BE94-[1]monthly_yield2!X97)*4-[1]monthly_yield2!$F97</f>
        <v>2.02</v>
      </c>
      <c r="D93">
        <f>('Holding period returnprocess'!BD94-'Holding period returnprocess'!W97)*4-'Holding period returnprocess'!$D97</f>
        <v>5.5400000000000009</v>
      </c>
      <c r="E93">
        <f>('Holding period returnprocess'!BE94-'Holding period returnprocess'!X97)*4-'Holding period returnprocess'!$D97</f>
        <v>14.42</v>
      </c>
      <c r="F93">
        <f>('Holding period returnprocess'!BF94-'Holding period returnprocess'!Y97)*4-'Holding period returnprocess'!$D97</f>
        <v>22.7</v>
      </c>
      <c r="G93">
        <f>('Holding period returnprocess'!BG94-'Holding period returnprocess'!Z97)*4-'Holding period returnprocess'!$D97</f>
        <v>32.819999999999993</v>
      </c>
      <c r="H93">
        <f>('Holding period returnprocess'!BH94-'Holding period returnprocess'!AA97)*4-'Holding period returnprocess'!$D97</f>
        <v>57.620000000000033</v>
      </c>
      <c r="I93">
        <f>('Holding period returnprocess'!BI94-'Holding period returnprocess'!AB97)*4-'Holding period returnprocess'!$D97</f>
        <v>74.348000000000013</v>
      </c>
      <c r="J93">
        <f>Economicpolicyuncertainty!B97</f>
        <v>75.959999999999994</v>
      </c>
      <c r="K93">
        <f>'Control variable'!E96</f>
        <v>2.2758411206382028E-3</v>
      </c>
      <c r="L93">
        <f>'Control variable'!F96</f>
        <v>4.6931574153710248E-3</v>
      </c>
      <c r="M93">
        <f>'Control variable'!G96</f>
        <v>1.5584731016698111E-2</v>
      </c>
      <c r="N93" s="11">
        <f>Principalcomponent!E96</f>
        <v>-0.77864671930685736</v>
      </c>
      <c r="O93" s="11">
        <f>Principalcomponent!F96</f>
        <v>-0.72120172275037242</v>
      </c>
      <c r="P93" s="11">
        <f>Principalcomponent!G96</f>
        <v>0.43383645018284245</v>
      </c>
    </row>
    <row r="94" spans="1:16" x14ac:dyDescent="0.3">
      <c r="A94" s="8">
        <f>[1]monthly_yield2!BL95</f>
        <v>40739</v>
      </c>
      <c r="B94">
        <f>('Holding period returnprocess'!BB95-'Holding period returnprocess'!U98)*4-'Holding period returnprocess'!$D98</f>
        <v>0.25999999999999995</v>
      </c>
      <c r="C94">
        <f>([1]monthly_yield2!BE95-[1]monthly_yield2!X98)*4-[1]monthly_yield2!$F98</f>
        <v>2.1800000000000002</v>
      </c>
      <c r="D94">
        <f>('Holding period returnprocess'!BD95-'Holding period returnprocess'!W98)*4-'Holding period returnprocess'!$D98</f>
        <v>5.7</v>
      </c>
      <c r="E94">
        <f>('Holding period returnprocess'!BE95-'Holding period returnprocess'!X98)*4-'Holding period returnprocess'!$D98</f>
        <v>12.579999999999998</v>
      </c>
      <c r="F94">
        <f>('Holding period returnprocess'!BF95-'Holding period returnprocess'!Y98)*4-'Holding period returnprocess'!$D98</f>
        <v>16.140000000000008</v>
      </c>
      <c r="G94">
        <f>('Holding period returnprocess'!BG95-'Holding period returnprocess'!Z98)*4-'Holding period returnprocess'!$D98</f>
        <v>20.179999999999986</v>
      </c>
      <c r="H94">
        <f>('Holding period returnprocess'!BH95-'Holding period returnprocess'!AA98)*4-'Holding period returnprocess'!$D98</f>
        <v>30.580000000000005</v>
      </c>
      <c r="I94">
        <f>('Holding period returnprocess'!BI95-'Holding period returnprocess'!AB98)*4-'Holding period returnprocess'!$D98</f>
        <v>31.944000000000152</v>
      </c>
      <c r="J94">
        <f>Economicpolicyuncertainty!B98</f>
        <v>81.91</v>
      </c>
      <c r="K94">
        <f>'Control variable'!E97</f>
        <v>-3.589105694607542E-3</v>
      </c>
      <c r="L94">
        <f>'Control variable'!F97</f>
        <v>6.4187849877636585E-3</v>
      </c>
      <c r="M94">
        <f>'Control variable'!G97</f>
        <v>1.0526412986987603E-2</v>
      </c>
      <c r="N94" s="11">
        <f>Principalcomponent!E97</f>
        <v>-0.73027341861207362</v>
      </c>
      <c r="O94" s="11">
        <f>Principalcomponent!F97</f>
        <v>-0.10650792117829809</v>
      </c>
      <c r="P94" s="11">
        <f>Principalcomponent!G97</f>
        <v>0.72230528827885088</v>
      </c>
    </row>
    <row r="95" spans="1:16" x14ac:dyDescent="0.3">
      <c r="A95" s="8">
        <f>[1]monthly_yield2!BL96</f>
        <v>40709</v>
      </c>
      <c r="B95">
        <f>('Holding period returnprocess'!BB96-'Holding period returnprocess'!U99)*4-'Holding period returnprocess'!$D99</f>
        <v>0.52</v>
      </c>
      <c r="C95">
        <f>([1]monthly_yield2!BE96-[1]monthly_yield2!X99)*4-[1]monthly_yield2!$F99</f>
        <v>2.8800000000000003</v>
      </c>
      <c r="D95">
        <f>('Holding period returnprocess'!BD96-'Holding period returnprocess'!W99)*4-'Holding period returnprocess'!$D99</f>
        <v>5.84</v>
      </c>
      <c r="E95">
        <f>('Holding period returnprocess'!BE96-'Holding period returnprocess'!X99)*4-'Holding period returnprocess'!$D99</f>
        <v>9.6800000000000033</v>
      </c>
      <c r="F95">
        <f>('Holding period returnprocess'!BF96-'Holding period returnprocess'!Y99)*4-'Holding period returnprocess'!$D99</f>
        <v>11.280000000000005</v>
      </c>
      <c r="G95">
        <f>('Holding period returnprocess'!BG96-'Holding period returnprocess'!Z99)*4-'Holding period returnprocess'!$D99</f>
        <v>11.68000000000001</v>
      </c>
      <c r="H95">
        <f>('Holding period returnprocess'!BH96-'Holding period returnprocess'!AA99)*4-'Holding period returnprocess'!$D99</f>
        <v>16.080000000000016</v>
      </c>
      <c r="I95">
        <f>('Holding period returnprocess'!BI96-'Holding period returnprocess'!AB99)*4-'Holding period returnprocess'!$D99</f>
        <v>7.9159999999999719</v>
      </c>
      <c r="J95">
        <f>Economicpolicyuncertainty!B99</f>
        <v>84.82</v>
      </c>
      <c r="K95">
        <f>'Control variable'!E98</f>
        <v>9.8855006799513766E-3</v>
      </c>
      <c r="L95">
        <f>'Control variable'!F98</f>
        <v>9.7038371399594207E-3</v>
      </c>
      <c r="M95">
        <f>'Control variable'!G98</f>
        <v>4.324998379381674E-2</v>
      </c>
      <c r="N95" s="11">
        <f>Principalcomponent!E98</f>
        <v>0.30214010371194933</v>
      </c>
      <c r="O95" s="11">
        <f>Principalcomponent!F98</f>
        <v>0.21369059981128577</v>
      </c>
      <c r="P95" s="11">
        <f>Principalcomponent!G98</f>
        <v>-0.73189965758078845</v>
      </c>
    </row>
    <row r="96" spans="1:16" x14ac:dyDescent="0.3">
      <c r="A96" s="8">
        <f>[1]monthly_yield2!BL97</f>
        <v>40679</v>
      </c>
      <c r="B96">
        <f>('Holding period returnprocess'!BB97-'Holding period returnprocess'!U100)*4-'Holding period returnprocess'!$D100</f>
        <v>0.30999999999999994</v>
      </c>
      <c r="C96">
        <f>([1]monthly_yield2!BE97-[1]monthly_yield2!X100)*4-[1]monthly_yield2!$F100</f>
        <v>1.9499999999999997</v>
      </c>
      <c r="D96">
        <f>('Holding period returnprocess'!BD97-'Holding period returnprocess'!W100)*4-'Holding period returnprocess'!$D100</f>
        <v>4.7099999999999991</v>
      </c>
      <c r="E96">
        <f>('Holding period returnprocess'!BE97-'Holding period returnprocess'!X100)*4-'Holding period returnprocess'!$D100</f>
        <v>9.0299999999999923</v>
      </c>
      <c r="F96">
        <f>('Holding period returnprocess'!BF97-'Holding period returnprocess'!Y100)*4-'Holding period returnprocess'!$D100</f>
        <v>12.63</v>
      </c>
      <c r="G96">
        <f>('Holding period returnprocess'!BG97-'Holding period returnprocess'!Z100)*4-'Holding period returnprocess'!$D100</f>
        <v>14.830000000000018</v>
      </c>
      <c r="H96">
        <f>('Holding period returnprocess'!BH97-'Holding period returnprocess'!AA100)*4-'Holding period returnprocess'!$D100</f>
        <v>27.229999999999997</v>
      </c>
      <c r="I96">
        <f>('Holding period returnprocess'!BI97-'Holding period returnprocess'!AB100)*4-'Holding period returnprocess'!$D100</f>
        <v>25.625999999999955</v>
      </c>
      <c r="J96">
        <f>Economicpolicyuncertainty!B100</f>
        <v>114.06</v>
      </c>
      <c r="K96">
        <f>'Control variable'!E99</f>
        <v>-4.3979808869897942E-3</v>
      </c>
      <c r="L96">
        <f>'Control variable'!F99</f>
        <v>4.9192456719178513E-3</v>
      </c>
      <c r="M96">
        <f>'Control variable'!G99</f>
        <v>-5.5096558109695845E-3</v>
      </c>
      <c r="N96" s="11">
        <f>Principalcomponent!E99</f>
        <v>0.25082847710120759</v>
      </c>
      <c r="O96" s="11">
        <f>Principalcomponent!F99</f>
        <v>-0.14523150995606798</v>
      </c>
      <c r="P96" s="11">
        <f>Principalcomponent!G99</f>
        <v>-1.4803736761066553</v>
      </c>
    </row>
    <row r="97" spans="1:16" x14ac:dyDescent="0.3">
      <c r="A97" s="8">
        <f>[1]monthly_yield2!BL98</f>
        <v>40648</v>
      </c>
      <c r="B97">
        <f>('Holding period returnprocess'!BB98-'Holding period returnprocess'!U101)*4-'Holding period returnprocess'!$D101</f>
        <v>0.19000000000000009</v>
      </c>
      <c r="C97">
        <f>([1]monthly_yield2!BE98-[1]monthly_yield2!X101)*4-[1]monthly_yield2!$F101</f>
        <v>-0.21000000000000049</v>
      </c>
      <c r="D97">
        <f>('Holding period returnprocess'!BD98-'Holding period returnprocess'!W101)*4-'Holding period returnprocess'!$D101</f>
        <v>-0.33000000000000151</v>
      </c>
      <c r="E97">
        <f>('Holding period returnprocess'!BE98-'Holding period returnprocess'!X101)*4-'Holding period returnprocess'!$D101</f>
        <v>-0.36999999999999889</v>
      </c>
      <c r="F97">
        <f>('Holding period returnprocess'!BF98-'Holding period returnprocess'!Y101)*4-'Holding period returnprocess'!$D101</f>
        <v>1.4299999999999984</v>
      </c>
      <c r="G97">
        <f>('Holding period returnprocess'!BG98-'Holding period returnprocess'!Z101)*4-'Holding period returnprocess'!$D101</f>
        <v>4.0300000000000349</v>
      </c>
      <c r="H97">
        <f>('Holding period returnprocess'!BH98-'Holding period returnprocess'!AA101)*4-'Holding period returnprocess'!$D101</f>
        <v>14.429999999999984</v>
      </c>
      <c r="I97">
        <f>('Holding period returnprocess'!BI98-'Holding period returnprocess'!AB101)*4-'Holding period returnprocess'!$D101</f>
        <v>23.45399999999993</v>
      </c>
      <c r="J97">
        <f>Economicpolicyuncertainty!B101</f>
        <v>180.76</v>
      </c>
      <c r="K97">
        <f>'Control variable'!E100</f>
        <v>-1.2864833023667813E-3</v>
      </c>
      <c r="L97">
        <f>'Control variable'!F100</f>
        <v>4.7519217687922565E-3</v>
      </c>
      <c r="M97">
        <f>'Control variable'!G100</f>
        <v>-4.3017385083690816E-2</v>
      </c>
      <c r="N97" s="11">
        <f>Principalcomponent!E100</f>
        <v>0.27065393674236227</v>
      </c>
      <c r="O97" s="11">
        <f>Principalcomponent!F100</f>
        <v>0.70450418088947764</v>
      </c>
      <c r="P97" s="11">
        <f>Principalcomponent!G100</f>
        <v>1.9722618954748534</v>
      </c>
    </row>
    <row r="98" spans="1:16" x14ac:dyDescent="0.3">
      <c r="A98" s="8">
        <f>[1]monthly_yield2!BL99</f>
        <v>40617</v>
      </c>
      <c r="B98">
        <f>('Holding period returnprocess'!BB99-'Holding period returnprocess'!U102)*4-'Holding period returnprocess'!$D102</f>
        <v>8.9999969303606084E-2</v>
      </c>
      <c r="C98">
        <f>([1]monthly_yield2!BE99-[1]monthly_yield2!X102)*4-[1]monthly_yield2!$F102</f>
        <v>-1.3899998828768787</v>
      </c>
      <c r="D98">
        <f>('Holding period returnprocess'!BD99-'Holding period returnprocess'!W102)*4-'Holding period returnprocess'!$D102</f>
        <v>-3.1100002261996726</v>
      </c>
      <c r="E98">
        <f>('Holding period returnprocess'!BE99-'Holding period returnprocess'!X102)*4-'Holding period returnprocess'!$D102</f>
        <v>-4.4700001880527926</v>
      </c>
      <c r="F98">
        <f>('Holding period returnprocess'!BF99-'Holding period returnprocess'!Y102)*4-'Holding period returnprocess'!$D102</f>
        <v>-5.1899989292026296</v>
      </c>
      <c r="G98">
        <f>('Holding period returnprocess'!BG99-'Holding period returnprocess'!Z102)*4-'Holding period returnprocess'!$D102</f>
        <v>-6.6700019046666048</v>
      </c>
      <c r="H98">
        <f>('Holding period returnprocess'!BH99-'Holding period returnprocess'!AA102)*4-'Holding period returnprocess'!$D102</f>
        <v>-12.669990842044966</v>
      </c>
      <c r="I98">
        <f>('Holding period returnprocess'!BI99-'Holding period returnprocess'!AB102)*4-'Holding period returnprocess'!$D102</f>
        <v>-25.537999997317797</v>
      </c>
      <c r="J98">
        <f>Economicpolicyuncertainty!B102</f>
        <v>163.66</v>
      </c>
      <c r="K98">
        <f>'Control variable'!E101</f>
        <v>9.6403327800677913E-3</v>
      </c>
      <c r="L98">
        <f>'Control variable'!F101</f>
        <v>1.7169659591936535E-3</v>
      </c>
      <c r="M98">
        <f>'Control variable'!G101</f>
        <v>-2.0834086902841914E-2</v>
      </c>
      <c r="N98" s="11">
        <f>Principalcomponent!E101</f>
        <v>1.2618457587923999</v>
      </c>
      <c r="O98" s="11">
        <f>Principalcomponent!F101</f>
        <v>1.2621734180615198</v>
      </c>
      <c r="P98" s="11">
        <f>Principalcomponent!G101</f>
        <v>-1.0892692048599235</v>
      </c>
    </row>
    <row r="99" spans="1:16" x14ac:dyDescent="0.3">
      <c r="A99" s="8">
        <f>[1]monthly_yield2!BL100</f>
        <v>40589</v>
      </c>
      <c r="B99">
        <f>('Holding period returnprocess'!BB100-'Holding period returnprocess'!U103)*4-'Holding period returnprocess'!$D103</f>
        <v>0.12000004112720497</v>
      </c>
      <c r="C99">
        <f>([1]monthly_yield2!BE100-[1]monthly_yield2!X103)*4-[1]monthly_yield2!$F103</f>
        <v>-1.8800000971555706</v>
      </c>
      <c r="D99">
        <f>('Holding period returnprocess'!BD100-'Holding period returnprocess'!W103)*4-'Holding period returnprocess'!$D103</f>
        <v>-5.4799996584653901</v>
      </c>
      <c r="E99">
        <f>('Holding period returnprocess'!BE100-'Holding period returnprocess'!X103)*4-'Holding period returnprocess'!$D103</f>
        <v>-13.159999429583735</v>
      </c>
      <c r="F99">
        <f>('Holding period returnprocess'!BF100-'Holding period returnprocess'!Y103)*4-'Holding period returnprocess'!$D103</f>
        <v>-18.439997598529096</v>
      </c>
      <c r="G99">
        <f>('Holding period returnprocess'!BG100-'Holding period returnprocess'!Z103)*4-'Holding period returnprocess'!$D103</f>
        <v>-24.360002290606531</v>
      </c>
      <c r="H99">
        <f>('Holding period returnprocess'!BH100-'Holding period returnprocess'!AA103)*4-'Holding period returnprocess'!$D103</f>
        <v>-35.960003816485766</v>
      </c>
      <c r="I99">
        <f>('Holding period returnprocess'!BI100-'Holding period returnprocess'!AB103)*4-'Holding period returnprocess'!$D103</f>
        <v>-35.960000001788217</v>
      </c>
      <c r="J99">
        <f>Economicpolicyuncertainty!B103</f>
        <v>298.32</v>
      </c>
      <c r="K99">
        <f>'Control variable'!E102</f>
        <v>2.8804326314591904E-4</v>
      </c>
      <c r="L99">
        <f>'Control variable'!F102</f>
        <v>4.2055797691489257E-4</v>
      </c>
      <c r="M99">
        <f>'Control variable'!G102</f>
        <v>-1.025650016718911E-2</v>
      </c>
      <c r="N99" s="11">
        <f>Principalcomponent!E102</f>
        <v>0.78565232621914927</v>
      </c>
      <c r="O99" s="11">
        <f>Principalcomponent!F102</f>
        <v>0.3976990955997774</v>
      </c>
      <c r="P99" s="11">
        <f>Principalcomponent!G102</f>
        <v>-0.17925815058634378</v>
      </c>
    </row>
    <row r="100" spans="1:16" x14ac:dyDescent="0.3">
      <c r="A100" s="8">
        <f>[1]monthly_yield2!BL101</f>
        <v>40557</v>
      </c>
      <c r="B100">
        <f>('Holding period returnprocess'!BB101-'Holding period returnprocess'!U104)*4-'Holding period returnprocess'!$D104</f>
        <v>-9.0000002086162004E-2</v>
      </c>
      <c r="C100">
        <f>([1]monthly_yield2!BE101-[1]monthly_yield2!X104)*4-[1]monthly_yield2!$F104</f>
        <v>-1.8499999687075652</v>
      </c>
      <c r="D100">
        <f>('Holding period returnprocess'!BD101-'Holding period returnprocess'!W104)*4-'Holding period returnprocess'!$D104</f>
        <v>-5.570000111758719</v>
      </c>
      <c r="E100">
        <f>('Holding period returnprocess'!BE101-'Holding period returnprocess'!X104)*4-'Holding period returnprocess'!$D104</f>
        <v>-15.53000085562479</v>
      </c>
      <c r="F100">
        <f>('Holding period returnprocess'!BF101-'Holding period returnprocess'!Y104)*4-'Holding period returnprocess'!$D104</f>
        <v>-22.890000397861151</v>
      </c>
      <c r="G100">
        <f>('Holding period returnprocess'!BG101-'Holding period returnprocess'!Z104)*4-'Holding period returnprocess'!$D104</f>
        <v>-31.529995419681399</v>
      </c>
      <c r="H100">
        <f>('Holding period returnprocess'!BH101-'Holding period returnprocess'!AA104)*4-'Holding period returnprocess'!$D104</f>
        <v>-55.129991604984184</v>
      </c>
      <c r="I100">
        <f>('Holding period returnprocess'!BI101-'Holding period returnprocess'!AB104)*4-'Holding period returnprocess'!$D104</f>
        <v>-66.133999997317801</v>
      </c>
      <c r="J100">
        <f>Economicpolicyuncertainty!B104</f>
        <v>153.16999999999999</v>
      </c>
      <c r="K100">
        <f>'Control variable'!E103</f>
        <v>-2.6544237230054935E-3</v>
      </c>
      <c r="L100">
        <f>'Control variable'!F103</f>
        <v>1.2444242713093056E-3</v>
      </c>
      <c r="M100">
        <f>'Control variable'!G103</f>
        <v>-4.0005334613699248E-2</v>
      </c>
      <c r="N100" s="11">
        <f>Principalcomponent!E103</f>
        <v>0.17824857304506028</v>
      </c>
      <c r="O100" s="11">
        <f>Principalcomponent!F103</f>
        <v>0.98011236673317881</v>
      </c>
      <c r="P100" s="11">
        <f>Principalcomponent!G103</f>
        <v>2.4297002661090561</v>
      </c>
    </row>
    <row r="101" spans="1:16" x14ac:dyDescent="0.3">
      <c r="A101" s="8">
        <f>[1]monthly_yield2!BL102</f>
        <v>40527</v>
      </c>
      <c r="B101">
        <f>('Holding period returnprocess'!BB102-'Holding period returnprocess'!U105)*4-'Holding period returnprocess'!$D105</f>
        <v>2.0000077784064957E-2</v>
      </c>
      <c r="C101">
        <f>([1]monthly_yield2!BE102-[1]monthly_yield2!X105)*4-[1]monthly_yield2!$F105</f>
        <v>-1.4200002178549707</v>
      </c>
      <c r="D101">
        <f>('Holding period returnprocess'!BD102-'Holding period returnprocess'!W105)*4-'Holding period returnprocess'!$D105</f>
        <v>-4.4599999412893814</v>
      </c>
      <c r="E101">
        <f>('Holding period returnprocess'!BE102-'Holding period returnprocess'!X105)*4-'Holding period returnprocess'!$D105</f>
        <v>-14.700000189244687</v>
      </c>
      <c r="F101">
        <f>('Holding period returnprocess'!BF102-'Holding period returnprocess'!Y105)*4-'Holding period returnprocess'!$D105</f>
        <v>-22.300002001226126</v>
      </c>
      <c r="G101">
        <f>('Holding period returnprocess'!BG102-'Holding period returnprocess'!Z105)*4-'Holding period returnprocess'!$D105</f>
        <v>-30.699999235570274</v>
      </c>
      <c r="H101">
        <f>('Holding period returnprocess'!BH102-'Holding period returnprocess'!AA105)*4-'Holding period returnprocess'!$D105</f>
        <v>-59.899999998509884</v>
      </c>
      <c r="I101">
        <f>('Holding period returnprocess'!BI102-'Holding period returnprocess'!AB105)*4-'Holding period returnprocess'!$D105</f>
        <v>-73.435999998509885</v>
      </c>
      <c r="J101">
        <f>Economicpolicyuncertainty!B105</f>
        <v>214.97</v>
      </c>
      <c r="K101">
        <f>'Control variable'!E104</f>
        <v>2.2980612028942211E-3</v>
      </c>
      <c r="L101">
        <f>'Control variable'!F104</f>
        <v>5.8156708778913779E-4</v>
      </c>
      <c r="M101">
        <f>'Control variable'!G104</f>
        <v>-3.3738139631850003E-2</v>
      </c>
      <c r="N101" s="11">
        <f>Principalcomponent!E104</f>
        <v>0.15430238269132801</v>
      </c>
      <c r="O101" s="11">
        <f>Principalcomponent!F104</f>
        <v>0.39606397787179082</v>
      </c>
      <c r="P101" s="11">
        <f>Principalcomponent!G104</f>
        <v>1.4726542916731959</v>
      </c>
    </row>
    <row r="102" spans="1:16" x14ac:dyDescent="0.3">
      <c r="A102" s="8">
        <f>[1]monthly_yield2!BL103</f>
        <v>40497</v>
      </c>
      <c r="B102">
        <f>('Holding period returnprocess'!BB103-'Holding period returnprocess'!U106)*4-'Holding period returnprocess'!$D106</f>
        <v>2.9999941587449008E-2</v>
      </c>
      <c r="C102">
        <f>([1]monthly_yield2!BE103-[1]monthly_yield2!X106)*4-[1]monthly_yield2!$F106</f>
        <v>0.27000007033348083</v>
      </c>
      <c r="D102">
        <f>('Holding period returnprocess'!BD103-'Holding period returnprocess'!W106)*4-'Holding period returnprocess'!$D106</f>
        <v>0.1099999845027928</v>
      </c>
      <c r="E102">
        <f>('Holding period returnprocess'!BE103-'Holding period returnprocess'!X106)*4-'Holding period returnprocess'!$D106</f>
        <v>-2.6899997293948057</v>
      </c>
      <c r="F102">
        <f>('Holding period returnprocess'!BF103-'Holding period returnprocess'!Y106)*4-'Holding period returnprocess'!$D106</f>
        <v>-6.6100036203860526</v>
      </c>
      <c r="G102">
        <f>('Holding period returnprocess'!BG103-'Holding period returnprocess'!Z106)*4-'Holding period returnprocess'!$D106</f>
        <v>-13.48999658227001</v>
      </c>
      <c r="H102">
        <f>('Holding period returnprocess'!BH103-'Holding period returnprocess'!AA106)*4-'Holding period returnprocess'!$D106</f>
        <v>-45.489994674921206</v>
      </c>
      <c r="I102">
        <f>('Holding period returnprocess'!BI103-'Holding period returnprocess'!AB106)*4-'Holding period returnprocess'!$D106</f>
        <v>-86.878000015497094</v>
      </c>
      <c r="J102">
        <f>Economicpolicyuncertainty!B106</f>
        <v>202.13</v>
      </c>
      <c r="K102">
        <f>'Control variable'!E105</f>
        <v>3.0652913709781652E-3</v>
      </c>
      <c r="L102">
        <f>'Control variable'!F105</f>
        <v>1.37971203786539E-3</v>
      </c>
      <c r="M102">
        <f>'Control variable'!G105</f>
        <v>1.9139340210697506E-2</v>
      </c>
      <c r="N102" s="11">
        <f>Principalcomponent!E105</f>
        <v>-1.1192986654128574</v>
      </c>
      <c r="O102" s="11">
        <f>Principalcomponent!F105</f>
        <v>-1.474427739777598</v>
      </c>
      <c r="P102" s="11">
        <f>Principalcomponent!G105</f>
        <v>-1.7476670641922953</v>
      </c>
    </row>
    <row r="103" spans="1:16" x14ac:dyDescent="0.3">
      <c r="A103" s="8">
        <f>[1]monthly_yield2!BL104</f>
        <v>40466</v>
      </c>
      <c r="B103">
        <f>('Holding period returnprocess'!BB104-'Holding period returnprocess'!U107)*4-'Holding period returnprocess'!$D107</f>
        <v>0.34999997168779207</v>
      </c>
      <c r="C103">
        <f>([1]monthly_yield2!BE104-[1]monthly_yield2!X107)*4-[1]monthly_yield2!$F107</f>
        <v>1.7500000670552316</v>
      </c>
      <c r="D103">
        <f>('Holding period returnprocess'!BD104-'Holding period returnprocess'!W107)*4-'Holding period returnprocess'!$D107</f>
        <v>4.0299998000264248</v>
      </c>
      <c r="E103">
        <f>('Holding period returnprocess'!BE104-'Holding period returnprocess'!X107)*4-'Holding period returnprocess'!$D107</f>
        <v>8.6700013354420236</v>
      </c>
      <c r="F103">
        <f>('Holding period returnprocess'!BF104-'Holding period returnprocess'!Y107)*4-'Holding period returnprocess'!$D107</f>
        <v>11.549999065697229</v>
      </c>
      <c r="G103">
        <f>('Holding period returnprocess'!BG104-'Holding period returnprocess'!Z107)*4-'Holding period returnprocess'!$D107</f>
        <v>12.469997711479621</v>
      </c>
      <c r="H103">
        <f>('Holding period returnprocess'!BH104-'Holding period returnprocess'!AA107)*4-'Holding period returnprocess'!$D107</f>
        <v>8.0699923709036625</v>
      </c>
      <c r="I103">
        <f>('Holding period returnprocess'!BI104-'Holding period returnprocess'!AB107)*4-'Holding period returnprocess'!$D107</f>
        <v>-15.961999999701902</v>
      </c>
      <c r="J103">
        <f>Economicpolicyuncertainty!B107</f>
        <v>190.92</v>
      </c>
      <c r="K103">
        <f>'Control variable'!E106</f>
        <v>4.3731147338335911E-3</v>
      </c>
      <c r="L103">
        <f>'Control variable'!F106</f>
        <v>2.1102079091832876E-4</v>
      </c>
      <c r="M103">
        <f>'Control variable'!G106</f>
        <v>2.9413885206293192E-2</v>
      </c>
      <c r="N103" s="11">
        <f>Principalcomponent!E106</f>
        <v>-0.20972185697459397</v>
      </c>
      <c r="O103" s="11">
        <f>Principalcomponent!F106</f>
        <v>0.23618065955123949</v>
      </c>
      <c r="P103" s="11">
        <f>Principalcomponent!G106</f>
        <v>1.2739062848890679</v>
      </c>
    </row>
    <row r="104" spans="1:16" x14ac:dyDescent="0.3">
      <c r="A104" s="8">
        <f>[1]monthly_yield2!BL105</f>
        <v>40436</v>
      </c>
      <c r="B104">
        <f>('Holding period returnprocess'!BB105-'Holding period returnprocess'!U108)*4-'Holding period returnprocess'!$D108</f>
        <v>0.23999992012977403</v>
      </c>
      <c r="C104">
        <f>([1]monthly_yield2!BE105-[1]monthly_yield2!X108)*4-[1]monthly_yield2!$F108</f>
        <v>1.5600002110004381</v>
      </c>
      <c r="D104">
        <f>('Holding period returnprocess'!BD105-'Holding period returnprocess'!W108)*4-'Holding period returnprocess'!$D108</f>
        <v>4.3600001633167293</v>
      </c>
      <c r="E104">
        <f>('Holding period returnprocess'!BE105-'Holding period returnprocess'!X108)*4-'Holding period returnprocess'!$D108</f>
        <v>10.439999610185549</v>
      </c>
      <c r="F104">
        <f>('Holding period returnprocess'!BF105-'Holding period returnprocess'!Y108)*4-'Holding period returnprocess'!$D108</f>
        <v>14.320003062486755</v>
      </c>
      <c r="G104">
        <f>('Holding period returnprocess'!BG105-'Holding period returnprocess'!Z108)*4-'Holding period returnprocess'!$D108</f>
        <v>17.640002280473354</v>
      </c>
      <c r="H104">
        <f>('Holding period returnprocess'!BH105-'Holding period returnprocess'!AA108)*4-'Holding period returnprocess'!$D108</f>
        <v>28.839991599321763</v>
      </c>
      <c r="I104">
        <f>('Holding period returnprocess'!BI105-'Holding period returnprocess'!AB108)*4-'Holding period returnprocess'!$D108</f>
        <v>12.795999991655322</v>
      </c>
      <c r="J104">
        <f>Economicpolicyuncertainty!B108</f>
        <v>221.3</v>
      </c>
      <c r="K104">
        <f>'Control variable'!E107</f>
        <v>1.4835272940003068E-3</v>
      </c>
      <c r="L104">
        <f>'Control variable'!F107</f>
        <v>-9.7674394377070804E-4</v>
      </c>
      <c r="M104">
        <f>'Control variable'!G107</f>
        <v>2.5190248828558713E-2</v>
      </c>
      <c r="N104" s="11">
        <f>Principalcomponent!E107</f>
        <v>-0.96243451638810351</v>
      </c>
      <c r="O104" s="11">
        <f>Principalcomponent!F107</f>
        <v>-1.0583259166792038</v>
      </c>
      <c r="P104" s="11">
        <f>Principalcomponent!G107</f>
        <v>-0.25331230842680341</v>
      </c>
    </row>
    <row r="105" spans="1:16" x14ac:dyDescent="0.3">
      <c r="A105" s="8">
        <f>[1]monthly_yield2!BL106</f>
        <v>40406</v>
      </c>
      <c r="B105">
        <f>('Holding period returnprocess'!BB106-'Holding period returnprocess'!U109)*4-'Holding period returnprocess'!$D109</f>
        <v>0.44000001251697307</v>
      </c>
      <c r="C105">
        <f>([1]monthly_yield2!BE106-[1]monthly_yield2!X109)*4-[1]monthly_yield2!$F109</f>
        <v>2.3999999314546527</v>
      </c>
      <c r="D105">
        <f>('Holding period returnprocess'!BD106-'Holding period returnprocess'!W109)*4-'Holding period returnprocess'!$D109</f>
        <v>6.5599995404481124</v>
      </c>
      <c r="E105">
        <f>('Holding period returnprocess'!BE106-'Holding period returnprocess'!X109)*4-'Holding period returnprocess'!$D109</f>
        <v>15.479997232556258</v>
      </c>
      <c r="F105">
        <f>('Holding period returnprocess'!BF106-'Holding period returnprocess'!Y109)*4-'Holding period returnprocess'!$D109</f>
        <v>23.320001199841663</v>
      </c>
      <c r="G105">
        <f>('Holding period returnprocess'!BG106-'Holding period returnprocess'!Z109)*4-'Holding period returnprocess'!$D109</f>
        <v>33.679996564984663</v>
      </c>
      <c r="H105">
        <f>('Holding period returnprocess'!BH106-'Holding period returnprocess'!AA109)*4-'Holding period returnprocess'!$D109</f>
        <v>65.680013731122244</v>
      </c>
      <c r="I105">
        <f>('Holding period returnprocess'!BI106-'Holding period returnprocess'!AB109)*4-'Holding period returnprocess'!$D109</f>
        <v>74.815999998211794</v>
      </c>
      <c r="J105">
        <f>Economicpolicyuncertainty!B109</f>
        <v>70.760000000000005</v>
      </c>
      <c r="K105">
        <f>'Control variable'!E108</f>
        <v>1.4485150723998256E-2</v>
      </c>
      <c r="L105">
        <f>'Control variable'!F108</f>
        <v>7.7489704395838129E-4</v>
      </c>
      <c r="M105">
        <f>'Control variable'!G108</f>
        <v>7.9617627964691393E-2</v>
      </c>
      <c r="N105" s="11">
        <f>Principalcomponent!E108</f>
        <v>-1.0879474509674971</v>
      </c>
      <c r="O105" s="11">
        <f>Principalcomponent!F108</f>
        <v>-0.93768247012135453</v>
      </c>
      <c r="P105" s="11">
        <f>Principalcomponent!G108</f>
        <v>-0.17867051134061923</v>
      </c>
    </row>
    <row r="106" spans="1:16" x14ac:dyDescent="0.3">
      <c r="A106" s="8">
        <f>[1]monthly_yield2!BL107</f>
        <v>40374</v>
      </c>
      <c r="B106">
        <f>('Holding period returnprocess'!BB107-'Holding period returnprocess'!U110)*4-'Holding period returnprocess'!$D110</f>
        <v>0.5700000226497669</v>
      </c>
      <c r="C106">
        <f>([1]monthly_yield2!BE107-[1]monthly_yield2!X110)*4-[1]monthly_yield2!$F110</f>
        <v>3.4500001370906799</v>
      </c>
      <c r="D106">
        <f>('Holding period returnprocess'!BD107-'Holding period returnprocess'!W110)*4-'Holding period returnprocess'!$D110</f>
        <v>8.130000203847807</v>
      </c>
      <c r="E106">
        <f>('Holding period returnprocess'!BE107-'Holding period returnprocess'!X110)*4-'Holding period returnprocess'!$D110</f>
        <v>16.690000861883277</v>
      </c>
      <c r="F106">
        <f>('Holding period returnprocess'!BF107-'Holding period returnprocess'!Y110)*4-'Holding period returnprocess'!$D110</f>
        <v>23.049998134374675</v>
      </c>
      <c r="G106">
        <f>('Holding period returnprocess'!BG107-'Holding period returnprocess'!Z110)*4-'Holding period returnprocess'!$D110</f>
        <v>30.090000003576293</v>
      </c>
      <c r="H106">
        <f>('Holding period returnprocess'!BH107-'Holding period returnprocess'!AA110)*4-'Holding period returnprocess'!$D110</f>
        <v>49.690009921789056</v>
      </c>
      <c r="I106">
        <f>('Holding period returnprocess'!BI107-'Holding period returnprocess'!AB110)*4-'Holding period returnprocess'!$D110</f>
        <v>55.806000003576173</v>
      </c>
      <c r="J106">
        <f>Economicpolicyuncertainty!B110</f>
        <v>89.89</v>
      </c>
      <c r="K106">
        <f>'Control variable'!E109</f>
        <v>3.711275345878859E-3</v>
      </c>
      <c r="L106">
        <f>'Control variable'!F109</f>
        <v>1.7353782704226256E-3</v>
      </c>
      <c r="M106">
        <f>'Control variable'!G109</f>
        <v>-4.3249983793816629E-2</v>
      </c>
      <c r="N106" s="11">
        <f>Principalcomponent!E109</f>
        <v>-0.42103014911236308</v>
      </c>
      <c r="O106" s="11">
        <f>Principalcomponent!F109</f>
        <v>-0.57867855313815608</v>
      </c>
      <c r="P106" s="11">
        <f>Principalcomponent!G109</f>
        <v>-0.4793548225026914</v>
      </c>
    </row>
    <row r="107" spans="1:16" x14ac:dyDescent="0.3">
      <c r="A107" s="8">
        <f>[1]monthly_yield2!BL108</f>
        <v>40344</v>
      </c>
      <c r="B107">
        <f>('Holding period returnprocess'!BB108-'Holding period returnprocess'!U111)*4-'Holding period returnprocess'!$D111</f>
        <v>0.46000000834465193</v>
      </c>
      <c r="C107">
        <f>([1]monthly_yield2!BE108-[1]monthly_yield2!X111)*4-[1]monthly_yield2!$F111</f>
        <v>3.3799997270107034</v>
      </c>
      <c r="D107">
        <f>('Holding period returnprocess'!BD108-'Holding period returnprocess'!W111)*4-'Holding period returnprocess'!$D111</f>
        <v>7.3000002801417345</v>
      </c>
      <c r="E107">
        <f>('Holding period returnprocess'!BE108-'Holding period returnprocess'!X111)*4-'Holding period returnprocess'!$D111</f>
        <v>15.299999803304743</v>
      </c>
      <c r="F107">
        <f>('Holding period returnprocess'!BF108-'Holding period returnprocess'!Y111)*4-'Holding period returnprocess'!$D111</f>
        <v>24.179997056722769</v>
      </c>
      <c r="G107">
        <f>('Holding period returnprocess'!BG108-'Holding period returnprocess'!Z111)*4-'Holding period returnprocess'!$D111</f>
        <v>34.899995416403129</v>
      </c>
      <c r="H107">
        <f>('Holding period returnprocess'!BH108-'Holding period returnprocess'!AA111)*4-'Holding period returnprocess'!$D111</f>
        <v>64.900014489889088</v>
      </c>
      <c r="I107">
        <f>('Holding period returnprocess'!BI108-'Holding period returnprocess'!AB111)*4-'Holding period returnprocess'!$D111</f>
        <v>97.143999994039575</v>
      </c>
      <c r="J107">
        <f>Economicpolicyuncertainty!B111</f>
        <v>204.83</v>
      </c>
      <c r="K107">
        <f>'Control variable'!E110</f>
        <v>6.558224697323466E-3</v>
      </c>
      <c r="L107">
        <f>'Control variable'!F110</f>
        <v>4.0978757629394043E-3</v>
      </c>
      <c r="M107">
        <f>'Control variable'!G110</f>
        <v>-6.1557892999433435E-2</v>
      </c>
      <c r="N107" s="11">
        <f>Principalcomponent!E110</f>
        <v>0.85248312243392166</v>
      </c>
      <c r="O107" s="11">
        <f>Principalcomponent!F110</f>
        <v>0.33081861903301252</v>
      </c>
      <c r="P107" s="11">
        <f>Principalcomponent!G110</f>
        <v>-0.414121210627095</v>
      </c>
    </row>
    <row r="108" spans="1:16" x14ac:dyDescent="0.3">
      <c r="A108" s="8">
        <f>[1]monthly_yield2!BL109</f>
        <v>40312</v>
      </c>
      <c r="B108">
        <f>('Holding period returnprocess'!BB109-'Holding period returnprocess'!U112)*4-'Holding period returnprocess'!$D112</f>
        <v>6.9999963045120878E-2</v>
      </c>
      <c r="C108">
        <f>([1]monthly_yield2!BE109-[1]monthly_yield2!X112)*4-[1]monthly_yield2!$F112</f>
        <v>0.55000010132789745</v>
      </c>
      <c r="D108">
        <f>('Holding period returnprocess'!BD109-'Holding period returnprocess'!W112)*4-'Holding period returnprocess'!$D112</f>
        <v>1.3500002920627847</v>
      </c>
      <c r="E108">
        <f>('Holding period returnprocess'!BE109-'Holding period returnprocess'!X112)*4-'Holding period returnprocess'!$D112</f>
        <v>4.1500009596348733</v>
      </c>
      <c r="F108">
        <f>('Holding period returnprocess'!BF109-'Holding period returnprocess'!Y112)*4-'Holding period returnprocess'!$D112</f>
        <v>8.5499986708163078</v>
      </c>
      <c r="G108">
        <f>('Holding period returnprocess'!BG109-'Holding period returnprocess'!Z112)*4-'Holding period returnprocess'!$D112</f>
        <v>12.149998098611633</v>
      </c>
      <c r="H108">
        <f>('Holding period returnprocess'!BH109-'Holding period returnprocess'!AA112)*4-'Holding period returnprocess'!$D112</f>
        <v>28.149992376566104</v>
      </c>
      <c r="I108">
        <f>('Holding period returnprocess'!BI109-'Holding period returnprocess'!AB112)*4-'Holding period returnprocess'!$D112</f>
        <v>44.274000005960488</v>
      </c>
      <c r="J108">
        <f>Economicpolicyuncertainty!B112</f>
        <v>174.05</v>
      </c>
      <c r="K108">
        <f>'Control variable'!E111</f>
        <v>3.5914579854930198E-3</v>
      </c>
      <c r="L108">
        <f>'Control variable'!F111</f>
        <v>2.4917633507491295E-4</v>
      </c>
      <c r="M108">
        <f>'Control variable'!G111</f>
        <v>6.1557892999433365E-2</v>
      </c>
      <c r="N108" s="11">
        <f>Principalcomponent!E111</f>
        <v>6.2504244142090229E-2</v>
      </c>
      <c r="O108" s="11">
        <f>Principalcomponent!F111</f>
        <v>-0.1149733337640495</v>
      </c>
      <c r="P108" s="11">
        <f>Principalcomponent!G111</f>
        <v>0.59187888846647718</v>
      </c>
    </row>
    <row r="109" spans="1:16" x14ac:dyDescent="0.3">
      <c r="A109" s="8">
        <f>[1]monthly_yield2!BL110</f>
        <v>40283</v>
      </c>
      <c r="B109">
        <f>('Holding period returnprocess'!BB110-'Holding period returnprocess'!U113)*4-'Holding period returnprocess'!$D113</f>
        <v>-0.17999993264675335</v>
      </c>
      <c r="C109">
        <f>([1]monthly_yield2!BE110-[1]monthly_yield2!X113)*4-[1]monthly_yield2!$F113</f>
        <v>-0.94000028073787867</v>
      </c>
      <c r="D109">
        <f>('Holding period returnprocess'!BD110-'Holding period returnprocess'!W113)*4-'Holding period returnprocess'!$D113</f>
        <v>-1.2999999374151407</v>
      </c>
      <c r="E109">
        <f>('Holding period returnprocess'!BE110-'Holding period returnprocess'!X113)*4-'Holding period returnprocess'!$D113</f>
        <v>-1.5400030463933803</v>
      </c>
      <c r="F109">
        <f>('Holding period returnprocess'!BF110-'Holding period returnprocess'!Y113)*4-'Holding period returnprocess'!$D113</f>
        <v>-0.85999892652043286</v>
      </c>
      <c r="G109">
        <f>('Holding period returnprocess'!BG110-'Holding period returnprocess'!Z113)*4-'Holding period returnprocess'!$D113</f>
        <v>-2.1399977058171942</v>
      </c>
      <c r="H109">
        <f>('Holding period returnprocess'!BH110-'Holding period returnprocess'!AA113)*4-'Holding period returnprocess'!$D113</f>
        <v>1.8599984794852276</v>
      </c>
      <c r="I109">
        <f>('Holding period returnprocess'!BI110-'Holding period returnprocess'!AB113)*4-'Holding period returnprocess'!$D113</f>
        <v>1.3520000053645163</v>
      </c>
      <c r="J109">
        <f>Economicpolicyuncertainty!B113</f>
        <v>158.19</v>
      </c>
      <c r="K109">
        <f>'Control variable'!E112</f>
        <v>1.153200174486309E-2</v>
      </c>
      <c r="L109">
        <f>'Control variable'!F112</f>
        <v>3.4116472777072624E-3</v>
      </c>
      <c r="M109">
        <f>'Control variable'!G112</f>
        <v>-3.1252543504104308E-2</v>
      </c>
      <c r="N109" s="11">
        <f>Principalcomponent!E112</f>
        <v>-0.96201549326962843</v>
      </c>
      <c r="O109" s="11">
        <f>Principalcomponent!F112</f>
        <v>-0.22327513511946429</v>
      </c>
      <c r="P109" s="11">
        <f>Principalcomponent!G112</f>
        <v>1.5539424721736759</v>
      </c>
    </row>
    <row r="110" spans="1:16" x14ac:dyDescent="0.3">
      <c r="A110" s="8">
        <f>[1]monthly_yield2!BL111</f>
        <v>40252</v>
      </c>
      <c r="B110">
        <f>('Holding period returnprocess'!BB111-'Holding period returnprocess'!U114)*4-'Holding period returnprocess'!$D114</f>
        <v>0.50000000372528952</v>
      </c>
      <c r="C110">
        <f>([1]monthly_yield2!BE111-[1]monthly_yield2!X114)*4-[1]monthly_yield2!$F114</f>
        <v>1.2200000323355056</v>
      </c>
      <c r="D110">
        <f>('Holding period returnprocess'!BD111-'Holding period returnprocess'!W114)*4-'Holding period returnprocess'!$D114</f>
        <v>1.4600002802908669</v>
      </c>
      <c r="E110">
        <f>('Holding period returnprocess'!BE111-'Holding period returnprocess'!X114)*4-'Holding period returnprocess'!$D114</f>
        <v>3.0600020922719438</v>
      </c>
      <c r="F110">
        <f>('Holding period returnprocess'!BF111-'Holding period returnprocess'!Y114)*4-'Holding period returnprocess'!$D114</f>
        <v>3.3400037325917395</v>
      </c>
      <c r="G110">
        <f>('Holding period returnprocess'!BG111-'Holding period returnprocess'!Z114)*4-'Holding period returnprocess'!$D114</f>
        <v>0.65999961271853647</v>
      </c>
      <c r="H110">
        <f>('Holding period returnprocess'!BH111-'Holding period returnprocess'!AA114)*4-'Holding period returnprocess'!$D114</f>
        <v>2.6599786318838028</v>
      </c>
      <c r="I110">
        <f>('Holding period returnprocess'!BI111-'Holding period returnprocess'!AB114)*4-'Holding period returnprocess'!$D114</f>
        <v>-17.476000005811557</v>
      </c>
      <c r="J110">
        <f>Economicpolicyuncertainty!B114</f>
        <v>158.41999999999999</v>
      </c>
      <c r="K110">
        <f>'Control variable'!E113</f>
        <v>3.0472411915338027E-3</v>
      </c>
      <c r="L110">
        <f>'Control variable'!F113</f>
        <v>-1.7627509023407145E-3</v>
      </c>
      <c r="M110">
        <f>'Control variable'!G113</f>
        <v>-5.1151006667703768E-3</v>
      </c>
      <c r="N110" s="11">
        <f>Principalcomponent!E113</f>
        <v>2.1234447984495479</v>
      </c>
      <c r="O110" s="11">
        <f>Principalcomponent!F113</f>
        <v>1.3185509943741804</v>
      </c>
      <c r="P110" s="11">
        <f>Principalcomponent!G113</f>
        <v>-1.3312081276368404</v>
      </c>
    </row>
    <row r="111" spans="1:16" x14ac:dyDescent="0.3">
      <c r="A111" s="8">
        <f>[1]monthly_yield2!BL112</f>
        <v>40225</v>
      </c>
      <c r="B111">
        <f>('Holding period returnprocess'!BB112-'Holding period returnprocess'!U115)*4-'Holding period returnprocess'!$D115</f>
        <v>-9.9999271333194514E-3</v>
      </c>
      <c r="C111">
        <f>([1]monthly_yield2!BE112-[1]monthly_yield2!X115)*4-[1]monthly_yield2!$F115</f>
        <v>-0.92999988421797564</v>
      </c>
      <c r="D111">
        <f>('Holding period returnprocess'!BD112-'Holding period returnprocess'!W115)*4-'Holding period returnprocess'!$D115</f>
        <v>-2.6900001130997744</v>
      </c>
      <c r="E111">
        <f>('Holding period returnprocess'!BE112-'Holding period returnprocess'!X115)*4-'Holding period returnprocess'!$D115</f>
        <v>-5.6099992357194992</v>
      </c>
      <c r="F111">
        <f>('Holding period returnprocess'!BF112-'Holding period returnprocess'!Y115)*4-'Holding period returnprocess'!$D115</f>
        <v>-9.8899970613421431</v>
      </c>
      <c r="G111">
        <f>('Holding period returnprocess'!BG112-'Holding period returnprocess'!Z115)*4-'Holding period returnprocess'!$D115</f>
        <v>-15.809994276612883</v>
      </c>
      <c r="H111">
        <f>('Holding period returnprocess'!BH112-'Holding period returnprocess'!AA115)*4-'Holding period returnprocess'!$D115</f>
        <v>-26.209993895143725</v>
      </c>
      <c r="I111">
        <f>('Holding period returnprocess'!BI112-'Holding period returnprocess'!AB115)*4-'Holding period returnprocess'!$D115</f>
        <v>-36.169999998658909</v>
      </c>
      <c r="J111">
        <f>Economicpolicyuncertainty!B115</f>
        <v>94.64</v>
      </c>
      <c r="K111">
        <f>'Control variable'!E114</f>
        <v>3.9685672758698835E-3</v>
      </c>
      <c r="L111">
        <f>'Control variable'!F114</f>
        <v>7.0750302946390869E-4</v>
      </c>
      <c r="M111">
        <f>'Control variable'!G114</f>
        <v>1.5424470325631731E-2</v>
      </c>
      <c r="N111" s="11">
        <f>Principalcomponent!E114</f>
        <v>-0.72146123798928141</v>
      </c>
      <c r="O111" s="11">
        <f>Principalcomponent!F114</f>
        <v>-0.15372947256036823</v>
      </c>
      <c r="P111" s="11">
        <f>Principalcomponent!G114</f>
        <v>1.7884632187105931</v>
      </c>
    </row>
    <row r="112" spans="1:16" x14ac:dyDescent="0.3">
      <c r="A112" s="8">
        <f>[1]monthly_yield2!BL113</f>
        <v>40193</v>
      </c>
      <c r="B112">
        <f>('Holding period returnprocess'!BB113-'Holding period returnprocess'!U116)*4-'Holding period returnprocess'!$D116</f>
        <v>0.44999998435378147</v>
      </c>
      <c r="C112">
        <f>([1]monthly_yield2!BE113-[1]monthly_yield2!X116)*4-[1]monthly_yield2!$F116</f>
        <v>0.80999987944960961</v>
      </c>
      <c r="D112">
        <f>('Holding period returnprocess'!BD113-'Holding period returnprocess'!W116)*4-'Holding period returnprocess'!$D116</f>
        <v>0.76999944075948801</v>
      </c>
      <c r="E112">
        <f>('Holding period returnprocess'!BE113-'Holding period returnprocess'!X116)*4-'Holding period returnprocess'!$D116</f>
        <v>-0.42999941483138565</v>
      </c>
      <c r="F112">
        <f>('Holding period returnprocess'!BF113-'Holding period returnprocess'!Y116)*4-'Holding period returnprocess'!$D116</f>
        <v>-2.6299973167479322</v>
      </c>
      <c r="G112">
        <f>('Holding period returnprocess'!BG113-'Holding period returnprocess'!Z116)*4-'Holding period returnprocess'!$D116</f>
        <v>-8.6300011314451979</v>
      </c>
      <c r="H112">
        <f>('Holding period returnprocess'!BH113-'Holding period returnprocess'!AA116)*4-'Holding period returnprocess'!$D116</f>
        <v>-15.030004564672765</v>
      </c>
      <c r="I112">
        <f>('Holding period returnprocess'!BI113-'Holding period returnprocess'!AB116)*4-'Holding period returnprocess'!$D116</f>
        <v>-38.961999987036052</v>
      </c>
      <c r="J112">
        <f>Economicpolicyuncertainty!B116</f>
        <v>96.76</v>
      </c>
      <c r="K112">
        <f>'Control variable'!E115</f>
        <v>3.1958208844934861E-3</v>
      </c>
      <c r="L112">
        <f>'Control variable'!F115</f>
        <v>9.6263770143574284E-4</v>
      </c>
      <c r="M112">
        <f>'Control variable'!G115</f>
        <v>-5.5429804939330869E-2</v>
      </c>
      <c r="N112" s="11">
        <f>Principalcomponent!E115</f>
        <v>0.22375032721460489</v>
      </c>
      <c r="O112" s="11">
        <f>Principalcomponent!F115</f>
        <v>0.85532125098092282</v>
      </c>
      <c r="P112" s="11">
        <f>Principalcomponent!G115</f>
        <v>1.1557523741060249</v>
      </c>
    </row>
    <row r="113" spans="1:16" x14ac:dyDescent="0.3">
      <c r="A113" s="8">
        <f>[1]monthly_yield2!BL114</f>
        <v>40162</v>
      </c>
      <c r="B113">
        <f>('Holding period returnprocess'!BB114-'Holding period returnprocess'!U117)*4-'Holding period returnprocess'!$D117</f>
        <v>-7.9999964684249525E-2</v>
      </c>
      <c r="C113">
        <f>([1]monthly_yield2!BE114-[1]monthly_yield2!X117)*4-[1]monthly_yield2!$F117</f>
        <v>-1.3199999742209481</v>
      </c>
      <c r="D113">
        <f>('Holding period returnprocess'!BD114-'Holding period returnprocess'!W117)*4-'Holding period returnprocess'!$D117</f>
        <v>-2.799999993294477</v>
      </c>
      <c r="E113">
        <f>('Holding period returnprocess'!BE114-'Holding period returnprocess'!X117)*4-'Holding period returnprocess'!$D117</f>
        <v>-7.4000022821126734</v>
      </c>
      <c r="F113">
        <f>('Holding period returnprocess'!BF114-'Holding period returnprocess'!Y117)*4-'Holding period returnprocess'!$D117</f>
        <v>-12.680001061409627</v>
      </c>
      <c r="G113">
        <f>('Holding period returnprocess'!BG114-'Holding period returnprocess'!Z117)*4-'Holding period returnprocess'!$D117</f>
        <v>-21.399998467415259</v>
      </c>
      <c r="H113">
        <f>('Holding period returnprocess'!BH114-'Holding period returnprocess'!AA117)*4-'Holding period returnprocess'!$D117</f>
        <v>-44.599995415657702</v>
      </c>
      <c r="I113">
        <f>('Holding period returnprocess'!BI114-'Holding period returnprocess'!AB117)*4-'Holding period returnprocess'!$D117</f>
        <v>-74.127999993294395</v>
      </c>
      <c r="J113">
        <f>Economicpolicyuncertainty!B117</f>
        <v>49.01</v>
      </c>
      <c r="K113">
        <f>'Control variable'!E116</f>
        <v>7.5384383548131447E-3</v>
      </c>
      <c r="L113">
        <f>'Control variable'!F116</f>
        <v>6.2528516197690471E-4</v>
      </c>
      <c r="M113">
        <f>'Control variable'!G116</f>
        <v>-4.3172171865208664E-2</v>
      </c>
      <c r="N113" s="11">
        <f>Principalcomponent!E116</f>
        <v>-0.28491274442963616</v>
      </c>
      <c r="O113" s="11">
        <f>Principalcomponent!F116</f>
        <v>-0.17809786567572472</v>
      </c>
      <c r="P113" s="11">
        <f>Principalcomponent!G116</f>
        <v>-0.43624710070565981</v>
      </c>
    </row>
    <row r="114" spans="1:16" x14ac:dyDescent="0.3">
      <c r="A114" s="8">
        <f>[1]monthly_yield2!BL115</f>
        <v>40133</v>
      </c>
      <c r="B114">
        <f>('Holding period returnprocess'!BB115-'Holding period returnprocess'!U118)*4-'Holding period returnprocess'!$D118</f>
        <v>0.72999999299645246</v>
      </c>
      <c r="C114">
        <f>([1]monthly_yield2!BE115-[1]monthly_yield2!X118)*4-[1]monthly_yield2!$F118</f>
        <v>2.4900001026690011</v>
      </c>
      <c r="D114">
        <f>('Holding period returnprocess'!BD115-'Holding period returnprocess'!W118)*4-'Holding period returnprocess'!$D118</f>
        <v>4.5300000645220111</v>
      </c>
      <c r="E114">
        <f>('Holding period returnprocess'!BE115-'Holding period returnprocess'!X118)*4-'Holding period returnprocess'!$D118</f>
        <v>7.6900022961199648</v>
      </c>
      <c r="F114">
        <f>('Holding period returnprocess'!BF115-'Holding period returnprocess'!Y118)*4-'Holding period returnprocess'!$D118</f>
        <v>9.6099976040425332</v>
      </c>
      <c r="G114">
        <f>('Holding period returnprocess'!BG115-'Holding period returnprocess'!Z118)*4-'Holding period returnprocess'!$D118</f>
        <v>7.6900022961199861</v>
      </c>
      <c r="H114">
        <f>('Holding period returnprocess'!BH115-'Holding period returnprocess'!AA118)*4-'Holding period returnprocess'!$D118</f>
        <v>5.6899755932391836</v>
      </c>
      <c r="I114">
        <f>('Holding period returnprocess'!BI115-'Holding period returnprocess'!AB118)*4-'Holding period returnprocess'!$D118</f>
        <v>-26.645999992698364</v>
      </c>
      <c r="J114">
        <f>Economicpolicyuncertainty!B118</f>
        <v>353.57</v>
      </c>
      <c r="K114">
        <f>'Control variable'!E117</f>
        <v>1.1146037505875388E-2</v>
      </c>
      <c r="L114">
        <f>'Control variable'!F117</f>
        <v>2.240338611127277E-3</v>
      </c>
      <c r="M114">
        <f>'Control variable'!G117</f>
        <v>-7.6787143213770406E-2</v>
      </c>
      <c r="N114" s="11">
        <f>Principalcomponent!E117</f>
        <v>-0.47072922577929133</v>
      </c>
      <c r="O114" s="11">
        <f>Principalcomponent!F117</f>
        <v>-0.20412328847961275</v>
      </c>
      <c r="P114" s="11">
        <f>Principalcomponent!G117</f>
        <v>7.4410017207381232E-2</v>
      </c>
    </row>
    <row r="115" spans="1:16" x14ac:dyDescent="0.3">
      <c r="A115" s="8">
        <f>[1]monthly_yield2!BL116</f>
        <v>40101</v>
      </c>
      <c r="B115">
        <f>('Holding period returnprocess'!BB116-'Holding period returnprocess'!U119)*4-'Holding period returnprocess'!$D119</f>
        <v>0.52999992296099496</v>
      </c>
      <c r="C115">
        <f>([1]monthly_yield2!BE116-[1]monthly_yield2!X119)*4-[1]monthly_yield2!$F119</f>
        <v>1.9300001375376508</v>
      </c>
      <c r="D115">
        <f>('Holding period returnprocess'!BD116-'Holding period returnprocess'!W119)*4-'Holding period returnprocess'!$D119</f>
        <v>2.3700006715953497</v>
      </c>
      <c r="E115">
        <f>('Holding period returnprocess'!BE116-'Holding period returnprocess'!X119)*4-'Holding period returnprocess'!$D119</f>
        <v>4.4900005571544241</v>
      </c>
      <c r="F115">
        <f>('Holding period returnprocess'!BF116-'Holding period returnprocess'!Y119)*4-'Holding period returnprocess'!$D119</f>
        <v>4.570002388209133</v>
      </c>
      <c r="G115">
        <f>('Holding period returnprocess'!BG116-'Holding period returnprocess'!Z119)*4-'Holding period returnprocess'!$D119</f>
        <v>4.489995788783034</v>
      </c>
      <c r="H115">
        <f>('Holding period returnprocess'!BH116-'Holding period returnprocess'!AA119)*4-'Holding period returnprocess'!$D119</f>
        <v>8.0899923555554096</v>
      </c>
      <c r="I115">
        <f>('Holding period returnprocess'!BI116-'Holding period returnprocess'!AB119)*4-'Holding period returnprocess'!$D119</f>
        <v>-4.4340000150501737</v>
      </c>
      <c r="J115">
        <f>Economicpolicyuncertainty!B119</f>
        <v>85.78</v>
      </c>
      <c r="K115">
        <f>'Control variable'!E118</f>
        <v>1.0943163860243662E-2</v>
      </c>
      <c r="L115">
        <f>'Control variable'!F118</f>
        <v>-1.5868452954465209E-3</v>
      </c>
      <c r="M115">
        <f>'Control variable'!G118</f>
        <v>-1.7241806434505878E-2</v>
      </c>
      <c r="N115" s="11">
        <f>Principalcomponent!E118</f>
        <v>-0.10799996391321488</v>
      </c>
      <c r="O115" s="11">
        <f>Principalcomponent!F118</f>
        <v>0.21011431040468115</v>
      </c>
      <c r="P115" s="11">
        <f>Principalcomponent!G118</f>
        <v>-0.22296014703461822</v>
      </c>
    </row>
    <row r="116" spans="1:16" x14ac:dyDescent="0.3">
      <c r="A116" s="8">
        <f>[1]monthly_yield2!BL117</f>
        <v>40071</v>
      </c>
      <c r="B116">
        <f>('Holding period returnprocess'!BB117-'Holding period returnprocess'!U120)*4-'Holding period returnprocess'!$D120</f>
        <v>0.67000000178813823</v>
      </c>
      <c r="C116">
        <f>([1]monthly_yield2!BE117-[1]monthly_yield2!X120)*4-[1]monthly_yield2!$F120</f>
        <v>1.3100002259015666</v>
      </c>
      <c r="D116">
        <f>('Holding period returnprocess'!BD117-'Holding period returnprocess'!W120)*4-'Holding period returnprocess'!$D120</f>
        <v>2.3099992722272944</v>
      </c>
      <c r="E116">
        <f>('Holding period returnprocess'!BE117-'Holding period returnprocess'!X120)*4-'Holding period returnprocess'!$D120</f>
        <v>4.6300003975628456</v>
      </c>
      <c r="F116">
        <f>('Holding period returnprocess'!BF117-'Holding period returnprocess'!Y120)*4-'Holding period returnprocess'!$D120</f>
        <v>7.3099997490642465</v>
      </c>
      <c r="G116">
        <f>('Holding period returnprocess'!BG117-'Holding period returnprocess'!Z120)*4-'Holding period returnprocess'!$D120</f>
        <v>8.8300011605024338</v>
      </c>
      <c r="H116">
        <f>('Holding period returnprocess'!BH117-'Holding period returnprocess'!AA120)*4-'Holding period returnprocess'!$D120</f>
        <v>22.430016800761223</v>
      </c>
      <c r="I116">
        <f>('Holding period returnprocess'!BI117-'Holding period returnprocess'!AB120)*4-'Holding period returnprocess'!$D120</f>
        <v>31.782000016093264</v>
      </c>
      <c r="J116">
        <f>Economicpolicyuncertainty!B120</f>
        <v>110.96</v>
      </c>
      <c r="K116">
        <f>'Control variable'!E119</f>
        <v>-3.9119837475823701E-3</v>
      </c>
      <c r="L116">
        <f>'Control variable'!F119</f>
        <v>8.5532090595612561E-3</v>
      </c>
      <c r="M116">
        <f>'Control variable'!G119</f>
        <v>-8.9856329121861173E-2</v>
      </c>
      <c r="N116" s="11">
        <f>Principalcomponent!E119</f>
        <v>0.53271075210060603</v>
      </c>
      <c r="O116" s="11">
        <f>Principalcomponent!F119</f>
        <v>-0.19904937994512789</v>
      </c>
      <c r="P116" s="11">
        <f>Principalcomponent!G119</f>
        <v>-0.92977461456172739</v>
      </c>
    </row>
    <row r="117" spans="1:16" x14ac:dyDescent="0.3">
      <c r="A117" s="8">
        <f>[1]monthly_yield2!BL118</f>
        <v>40039</v>
      </c>
      <c r="B117">
        <f>('Holding period returnprocess'!BB118-'Holding period returnprocess'!U121)*4-'Holding period returnprocess'!$D121</f>
        <v>0.34999994933605194</v>
      </c>
      <c r="C117">
        <f>([1]monthly_yield2!BE118-[1]monthly_yield2!X121)*4-[1]monthly_yield2!$F121</f>
        <v>-0.21000011265278085</v>
      </c>
      <c r="D117">
        <f>('Holding period returnprocess'!BD118-'Holding period returnprocess'!W121)*4-'Holding period returnprocess'!$D121</f>
        <v>-0.6500006467104309</v>
      </c>
      <c r="E117">
        <f>('Holding period returnprocess'!BE118-'Holding period returnprocess'!X121)*4-'Holding period returnprocess'!$D121</f>
        <v>-0.81000383198254111</v>
      </c>
      <c r="F117">
        <f>('Holding period returnprocess'!BF118-'Holding period returnprocess'!Y121)*4-'Holding period returnprocess'!$D121</f>
        <v>1.0299991816282135</v>
      </c>
      <c r="G117">
        <f>('Holding period returnprocess'!BG118-'Holding period returnprocess'!Z121)*4-'Holding period returnprocess'!$D121</f>
        <v>2.9899973124262549</v>
      </c>
      <c r="H117">
        <f>('Holding period returnprocess'!BH118-'Holding period returnprocess'!AA121)*4-'Holding period returnprocess'!$D121</f>
        <v>16.190022870898645</v>
      </c>
      <c r="I117">
        <f>('Holding period returnprocess'!BI118-'Holding period returnprocess'!AB121)*4-'Holding period returnprocess'!$D121</f>
        <v>16.545999982714591</v>
      </c>
      <c r="J117">
        <f>Economicpolicyuncertainty!B121</f>
        <v>130.16999999999999</v>
      </c>
      <c r="K117">
        <f>'Control variable'!E120</f>
        <v>-1.0130913282105056E-2</v>
      </c>
      <c r="L117">
        <f>'Control variable'!F120</f>
        <v>2.8845993740993707E-3</v>
      </c>
      <c r="M117">
        <f>'Control variable'!G120</f>
        <v>-9.3177224854183338E-2</v>
      </c>
      <c r="N117" s="11">
        <f>Principalcomponent!E120</f>
        <v>0.85221941019278447</v>
      </c>
      <c r="O117" s="11">
        <f>Principalcomponent!F120</f>
        <v>1.1960857011646338</v>
      </c>
      <c r="P117" s="11">
        <f>Principalcomponent!G120</f>
        <v>1.3112751227381996</v>
      </c>
    </row>
    <row r="118" spans="1:16" x14ac:dyDescent="0.3">
      <c r="A118" s="8">
        <f>[1]monthly_yield2!BL119</f>
        <v>40009</v>
      </c>
      <c r="B118">
        <f>('Holding period returnprocess'!BB119-'Holding period returnprocess'!U122)*4-'Holding period returnprocess'!$D122</f>
        <v>0.24000005424022897</v>
      </c>
      <c r="C118">
        <f>([1]monthly_yield2!BE119-[1]monthly_yield2!X122)*4-[1]monthly_yield2!$F122</f>
        <v>-1.559999778866707</v>
      </c>
      <c r="D118">
        <f>('Holding period returnprocess'!BD119-'Holding period returnprocess'!W122)*4-'Holding period returnprocess'!$D122</f>
        <v>-2.6800001412630894</v>
      </c>
      <c r="E118">
        <f>('Holding period returnprocess'!BE119-'Holding period returnprocess'!X122)*4-'Holding period returnprocess'!$D122</f>
        <v>-9.9999998360872908</v>
      </c>
      <c r="F118">
        <f>('Holding period returnprocess'!BF119-'Holding period returnprocess'!Y122)*4-'Holding period returnprocess'!$D122</f>
        <v>-12.120001628994956</v>
      </c>
      <c r="G118">
        <f>('Holding period returnprocess'!BG119-'Holding period returnprocess'!Z122)*4-'Holding period returnprocess'!$D122</f>
        <v>-14.199995830655297</v>
      </c>
      <c r="H118">
        <f>('Holding period returnprocess'!BH119-'Holding period returnprocess'!AA122)*4-'Holding period returnprocess'!$D122</f>
        <v>-15.000004604458866</v>
      </c>
      <c r="I118">
        <f>('Holding period returnprocess'!BI119-'Holding period returnprocess'!AB122)*4-'Holding period returnprocess'!$D122</f>
        <v>-43.972000026822059</v>
      </c>
      <c r="J118">
        <f>Economicpolicyuncertainty!B122</f>
        <v>212.96</v>
      </c>
      <c r="K118">
        <f>'Control variable'!E121</f>
        <v>-8.012603097907911E-3</v>
      </c>
      <c r="L118">
        <f>'Control variable'!F121</f>
        <v>2.4932575264772971E-3</v>
      </c>
      <c r="M118">
        <f>'Control variable'!G121</f>
        <v>-0.12369671344643104</v>
      </c>
      <c r="N118" s="11">
        <f>Principalcomponent!E121</f>
        <v>1.119931439607341</v>
      </c>
      <c r="O118" s="11">
        <f>Principalcomponent!F121</f>
        <v>2.0397039860342621</v>
      </c>
      <c r="P118" s="11">
        <f>Principalcomponent!G121</f>
        <v>0.79838051149197398</v>
      </c>
    </row>
    <row r="119" spans="1:16" x14ac:dyDescent="0.3">
      <c r="A119" s="8">
        <f>[1]monthly_yield2!BL120</f>
        <v>39979</v>
      </c>
      <c r="B119">
        <f>('Holding period returnprocess'!BB120-'Holding period returnprocess'!U123)*4-'Holding period returnprocess'!$D123</f>
        <v>0.33999995887279477</v>
      </c>
      <c r="C119">
        <f>([1]monthly_yield2!BE120-[1]monthly_yield2!X123)*4-[1]monthly_yield2!$F123</f>
        <v>-2.1000000983476328</v>
      </c>
      <c r="D119">
        <f>('Holding period returnprocess'!BD120-'Holding period returnprocess'!W123)*4-'Holding period returnprocess'!$D123</f>
        <v>-5.5800001174211111</v>
      </c>
      <c r="E119">
        <f>('Holding period returnprocess'!BE120-'Holding period returnprocess'!X123)*4-'Holding period returnprocess'!$D123</f>
        <v>-17.100000098347628</v>
      </c>
      <c r="F119">
        <f>('Holding period returnprocess'!BF120-'Holding period returnprocess'!Y123)*4-'Holding period returnprocess'!$D123</f>
        <v>-25.180002406239268</v>
      </c>
      <c r="G119">
        <f>('Holding period returnprocess'!BG120-'Holding period returnprocess'!Z123)*4-'Holding period returnprocess'!$D123</f>
        <v>-32.499997332692232</v>
      </c>
      <c r="H119">
        <f>('Holding period returnprocess'!BH120-'Holding period returnprocess'!AA123)*4-'Holding period returnprocess'!$D123</f>
        <v>-54.90002365410345</v>
      </c>
      <c r="I119">
        <f>('Holding period returnprocess'!BI120-'Holding period returnprocess'!AB123)*4-'Holding period returnprocess'!$D123</f>
        <v>-99.108000002980191</v>
      </c>
      <c r="J119">
        <f>Economicpolicyuncertainty!B123</f>
        <v>204.86</v>
      </c>
      <c r="K119">
        <f>'Control variable'!E122</f>
        <v>-1.5983294149850419E-2</v>
      </c>
      <c r="L119">
        <f>'Control variable'!F122</f>
        <v>2.4287965397160674E-3</v>
      </c>
      <c r="M119">
        <f>'Control variable'!G122</f>
        <v>3.8466280827796143E-2</v>
      </c>
      <c r="N119" s="11">
        <f>Principalcomponent!E122</f>
        <v>-1.0270825991279071</v>
      </c>
      <c r="O119" s="11">
        <f>Principalcomponent!F122</f>
        <v>-0.5082473253581653</v>
      </c>
      <c r="P119" s="11">
        <f>Principalcomponent!G122</f>
        <v>0.62066069752731823</v>
      </c>
    </row>
    <row r="120" spans="1:16" x14ac:dyDescent="0.3">
      <c r="A120" s="8">
        <f>[1]monthly_yield2!BL121</f>
        <v>39948</v>
      </c>
      <c r="B120">
        <f>('Holding period returnprocess'!BB121-'Holding period returnprocess'!U124)*4-'Holding period returnprocess'!$D124</f>
        <v>1.2000001519918424</v>
      </c>
      <c r="C120">
        <f>([1]monthly_yield2!BE121-[1]monthly_yield2!X124)*4-[1]monthly_yield2!$F124</f>
        <v>0.83999989926815388</v>
      </c>
      <c r="D120">
        <f>('Holding period returnprocess'!BD121-'Holding period returnprocess'!W124)*4-'Holding period returnprocess'!$D124</f>
        <v>-3.9999738335562418E-2</v>
      </c>
      <c r="E120">
        <f>('Holding period returnprocess'!BE121-'Holding period returnprocess'!X124)*4-'Holding period returnprocess'!$D124</f>
        <v>-6.7999980598688472</v>
      </c>
      <c r="F120">
        <f>('Holding period returnprocess'!BF121-'Holding period returnprocess'!Y124)*4-'Holding period returnprocess'!$D124</f>
        <v>-10.15999676287197</v>
      </c>
      <c r="G120">
        <f>('Holding period returnprocess'!BG121-'Holding period returnprocess'!Z124)*4-'Holding period returnprocess'!$D124</f>
        <v>-17.800001874565851</v>
      </c>
      <c r="H120">
        <f>('Holding period returnprocess'!BH121-'Holding period returnprocess'!AA124)*4-'Holding period returnprocess'!$D124</f>
        <v>-28.600010648370244</v>
      </c>
      <c r="I120">
        <f>('Holding period returnprocess'!BI121-'Holding period returnprocess'!AB124)*4-'Holding period returnprocess'!$D124</f>
        <v>-91.827999967217409</v>
      </c>
      <c r="J120">
        <f>Economicpolicyuncertainty!B124</f>
        <v>174.89</v>
      </c>
      <c r="K120">
        <f>'Control variable'!E123</f>
        <v>-6.469889639487348E-3</v>
      </c>
      <c r="L120">
        <f>'Control variable'!F123</f>
        <v>4.9606088457757489E-3</v>
      </c>
      <c r="M120">
        <f>'Control variable'!G123</f>
        <v>-5.0966443592027628E-2</v>
      </c>
      <c r="N120" s="11">
        <f>Principalcomponent!E123</f>
        <v>0.81383838345493853</v>
      </c>
      <c r="O120" s="11">
        <f>Principalcomponent!F123</f>
        <v>0.32124891507300418</v>
      </c>
      <c r="P120" s="11">
        <f>Principalcomponent!G123</f>
        <v>0.62590973719045495</v>
      </c>
    </row>
    <row r="121" spans="1:16" x14ac:dyDescent="0.3">
      <c r="A121" s="8">
        <f>[1]monthly_yield2!BL122</f>
        <v>39918</v>
      </c>
      <c r="B121">
        <f>('Holding period returnprocess'!BB122-'Holding period returnprocess'!U125)*4-'Holding period returnprocess'!$D125</f>
        <v>0.27999991178512273</v>
      </c>
      <c r="C121">
        <f>([1]monthly_yield2!BE122-[1]monthly_yield2!X125)*4-[1]monthly_yield2!$F125</f>
        <v>0.43999975919723877</v>
      </c>
      <c r="D121">
        <f>('Holding period returnprocess'!BD122-'Holding period returnprocess'!W125)*4-'Holding period returnprocess'!$D125</f>
        <v>-0.51999932527540949</v>
      </c>
      <c r="E121">
        <f>('Holding period returnprocess'!BE122-'Holding period returnprocess'!X125)*4-'Holding period returnprocess'!$D125</f>
        <v>-3.1999991536141286</v>
      </c>
      <c r="F121">
        <f>('Holding period returnprocess'!BF122-'Holding period returnprocess'!Y125)*4-'Holding period returnprocess'!$D125</f>
        <v>-11.84000188112253</v>
      </c>
      <c r="G121">
        <f>('Holding period returnprocess'!BG122-'Holding period returnprocess'!Z125)*4-'Holding period returnprocess'!$D125</f>
        <v>-11.400008022784929</v>
      </c>
      <c r="H121">
        <f>('Holding period returnprocess'!BH122-'Holding period returnprocess'!AA125)*4-'Holding period returnprocess'!$D125</f>
        <v>-19.000000774860212</v>
      </c>
      <c r="I121">
        <f>('Holding period returnprocess'!BI122-'Holding period returnprocess'!AB125)*4-'Holding period returnprocess'!$D125</f>
        <v>-75.376000011920951</v>
      </c>
      <c r="J121">
        <f>Economicpolicyuncertainty!B125</f>
        <v>208.04</v>
      </c>
      <c r="K121">
        <f>'Control variable'!E124</f>
        <v>-2.403726573285251E-2</v>
      </c>
      <c r="L121">
        <f>'Control variable'!F124</f>
        <v>4.3429730009061553E-3</v>
      </c>
      <c r="M121">
        <f>'Control variable'!G124</f>
        <v>2.5158559636154931E-2</v>
      </c>
      <c r="N121" s="11">
        <f>Principalcomponent!E124</f>
        <v>1.9150831934462111</v>
      </c>
      <c r="O121" s="11">
        <f>Principalcomponent!F124</f>
        <v>1.8432244573301471</v>
      </c>
      <c r="P121" s="11">
        <f>Principalcomponent!G124</f>
        <v>3.5430270450560539</v>
      </c>
    </row>
    <row r="122" spans="1:16" x14ac:dyDescent="0.3">
      <c r="A122" s="8">
        <f>[1]monthly_yield2!BL123</f>
        <v>39888</v>
      </c>
      <c r="B122">
        <f>('Holding period returnprocess'!BB123-'Holding period returnprocess'!U126)*4-'Holding period returnprocess'!$D126</f>
        <v>-0.25999993085861173</v>
      </c>
      <c r="C122">
        <f>([1]monthly_yield2!BE123-[1]monthly_yield2!X126)*4-[1]monthly_yield2!$F126</f>
        <v>0.13999992609023926</v>
      </c>
      <c r="D122">
        <f>('Holding period returnprocess'!BD123-'Holding period returnprocess'!W126)*4-'Holding period returnprocess'!$D126</f>
        <v>-1.2599996924400076</v>
      </c>
      <c r="E122">
        <f>('Holding period returnprocess'!BE123-'Holding period returnprocess'!X126)*4-'Holding period returnprocess'!$D126</f>
        <v>-1.8600000739097307</v>
      </c>
      <c r="F122">
        <f>('Holding period returnprocess'!BF123-'Holding period returnprocess'!Y126)*4-'Holding period returnprocess'!$D126</f>
        <v>-10.939999043941526</v>
      </c>
      <c r="G122">
        <f>('Holding period returnprocess'!BG123-'Holding period returnprocess'!Z126)*4-'Holding period returnprocess'!$D126</f>
        <v>-17.86000150442112</v>
      </c>
      <c r="H122">
        <f>('Holding period returnprocess'!BH123-'Holding period returnprocess'!AA126)*4-'Holding period returnprocess'!$D126</f>
        <v>-44.259995400905467</v>
      </c>
      <c r="I122">
        <f>('Holding period returnprocess'!BI123-'Holding period returnprocess'!AB126)*4-'Holding period returnprocess'!$D126</f>
        <v>-124.77599997854236</v>
      </c>
      <c r="J122">
        <f>Economicpolicyuncertainty!B126</f>
        <v>270.26</v>
      </c>
      <c r="K122">
        <f>'Control variable'!E125</f>
        <v>-2.9671622925700466E-2</v>
      </c>
      <c r="L122">
        <f>'Control variable'!F125</f>
        <v>-1.0396328847919811E-2</v>
      </c>
      <c r="M122">
        <f>'Control variable'!G125</f>
        <v>6.3897980987709883E-3</v>
      </c>
      <c r="N122" s="11">
        <f>Principalcomponent!E125</f>
        <v>-1.9704018373986767</v>
      </c>
      <c r="O122" s="11">
        <f>Principalcomponent!F125</f>
        <v>-1.3649665140932439</v>
      </c>
      <c r="P122" s="11">
        <f>Principalcomponent!G125</f>
        <v>-1.6032786697366699</v>
      </c>
    </row>
    <row r="123" spans="1:16" x14ac:dyDescent="0.3">
      <c r="A123" s="8">
        <f>[1]monthly_yield2!BL124</f>
        <v>39861</v>
      </c>
      <c r="B123">
        <f>('Holding period returnprocess'!BB124-'Holding period returnprocess'!U127)*4-'Holding period returnprocess'!$D127</f>
        <v>1.3499997761100553</v>
      </c>
      <c r="C123">
        <f>([1]monthly_yield2!BE124-[1]monthly_yield2!X127)*4-[1]monthly_yield2!$F127</f>
        <v>0.62999998591840356</v>
      </c>
      <c r="D123">
        <f>('Holding period returnprocess'!BD124-'Holding period returnprocess'!W127)*4-'Holding period returnprocess'!$D127</f>
        <v>-0.92999995686115966</v>
      </c>
      <c r="E123">
        <f>('Holding period returnprocess'!BE124-'Holding period returnprocess'!X127)*4-'Holding period returnprocess'!$D127</f>
        <v>-0.57000125385820155</v>
      </c>
      <c r="F123">
        <f>('Holding period returnprocess'!BF124-'Holding period returnprocess'!Y127)*4-'Holding period returnprocess'!$D127</f>
        <v>-8.8900042865425206</v>
      </c>
      <c r="G123">
        <f>('Holding period returnprocess'!BG124-'Holding period returnprocess'!Z127)*4-'Holding period returnprocess'!$D127</f>
        <v>-2.9699965808540014</v>
      </c>
      <c r="H123">
        <f>('Holding period returnprocess'!BH124-'Holding period returnprocess'!AA127)*4-'Holding period returnprocess'!$D127</f>
        <v>-20.969998488202407</v>
      </c>
      <c r="I123">
        <f>('Holding period returnprocess'!BI124-'Holding period returnprocess'!AB127)*4-'Holding period returnprocess'!$D127</f>
        <v>-50.514000014081603</v>
      </c>
      <c r="J123">
        <f>Economicpolicyuncertainty!B127</f>
        <v>215.88</v>
      </c>
      <c r="K123">
        <f>'Control variable'!E126</f>
        <v>-1.2648111110388832E-2</v>
      </c>
      <c r="L123">
        <f>'Control variable'!F126</f>
        <v>-1.9338688167749887E-2</v>
      </c>
      <c r="M123">
        <f>'Control variable'!G126</f>
        <v>1.9418085857101516E-2</v>
      </c>
      <c r="N123" s="11">
        <f>Principalcomponent!E126</f>
        <v>-3.4555085772580241</v>
      </c>
      <c r="O123" s="11">
        <f>Principalcomponent!F126</f>
        <v>-0.74142082091593076</v>
      </c>
      <c r="P123" s="11">
        <f>Principalcomponent!G126</f>
        <v>-2.6032681811875822</v>
      </c>
    </row>
    <row r="124" spans="1:16" x14ac:dyDescent="0.3">
      <c r="A124" s="8">
        <f>[1]monthly_yield2!BL125</f>
        <v>39828</v>
      </c>
      <c r="B124">
        <f>('Holding period returnprocess'!BB125-'Holding period returnprocess'!U128)*4-'Holding period returnprocess'!$D128</f>
        <v>3.3400001972913733</v>
      </c>
      <c r="C124">
        <f>([1]monthly_yield2!BE125-[1]monthly_yield2!X128)*4-[1]monthly_yield2!$F128</f>
        <v>4.9799995869398046</v>
      </c>
      <c r="D124">
        <f>('Holding period returnprocess'!BD125-'Holding period returnprocess'!W128)*4-'Holding period returnprocess'!$D128</f>
        <v>5.7799988240003977</v>
      </c>
      <c r="E124">
        <f>('Holding period returnprocess'!BE125-'Holding period returnprocess'!X128)*4-'Holding period returnprocess'!$D128</f>
        <v>19.019998595118601</v>
      </c>
      <c r="F124">
        <f>('Holding period returnprocess'!BF125-'Holding period returnprocess'!Y128)*4-'Holding period returnprocess'!$D128</f>
        <v>28.579999491572266</v>
      </c>
      <c r="G124">
        <f>('Holding period returnprocess'!BG125-'Holding period returnprocess'!Z128)*4-'Holding period returnprocess'!$D128</f>
        <v>45.620013758539983</v>
      </c>
      <c r="H124">
        <f>('Holding period returnprocess'!BH125-'Holding period returnprocess'!AA128)*4-'Holding period returnprocess'!$D128</f>
        <v>70.41999010741722</v>
      </c>
      <c r="I124">
        <f>('Holding period returnprocess'!BI125-'Holding period returnprocess'!AB128)*4-'Holding period returnprocess'!$D128</f>
        <v>61.832000025630009</v>
      </c>
      <c r="J124">
        <f>Economicpolicyuncertainty!B128</f>
        <v>626.03</v>
      </c>
      <c r="K124">
        <f>'Control variable'!E127</f>
        <v>9.4666438618721226E-3</v>
      </c>
      <c r="L124">
        <f>'Control variable'!F127</f>
        <v>-1.015269794543157E-2</v>
      </c>
      <c r="M124">
        <f>'Control variable'!G127</f>
        <v>0.25131442828090617</v>
      </c>
      <c r="N124" s="11">
        <f>Principalcomponent!E127</f>
        <v>-1.2349545702998164</v>
      </c>
      <c r="O124" s="11">
        <f>Principalcomponent!F127</f>
        <v>2.7221595258611777</v>
      </c>
      <c r="P124" s="11">
        <f>Principalcomponent!G127</f>
        <v>-0.83537327685978535</v>
      </c>
    </row>
    <row r="125" spans="1:16" x14ac:dyDescent="0.3">
      <c r="A125" s="8">
        <f>[1]monthly_yield2!BL126</f>
        <v>39797</v>
      </c>
      <c r="B125">
        <f>('Holding period returnprocess'!BB126-'Holding period returnprocess'!U129)*4-'Holding period returnprocess'!$D129</f>
        <v>5.1499998718500155</v>
      </c>
      <c r="C125">
        <f>([1]monthly_yield2!BE126-[1]monthly_yield2!X129)*4-[1]monthly_yield2!$F129</f>
        <v>9.4300000816583704</v>
      </c>
      <c r="D125">
        <f>('Holding period returnprocess'!BD126-'Holding period returnprocess'!W129)*4-'Holding period returnprocess'!$D129</f>
        <v>14.869999662041657</v>
      </c>
      <c r="E125">
        <f>('Holding period returnprocess'!BE126-'Holding period returnprocess'!X129)*4-'Holding period returnprocess'!$D129</f>
        <v>28.110001340508418</v>
      </c>
      <c r="F125">
        <f>('Holding period returnprocess'!BF126-'Holding period returnprocess'!Y129)*4-'Holding period returnprocess'!$D129</f>
        <v>41.790003076195532</v>
      </c>
      <c r="G125">
        <f>('Holding period returnprocess'!BG126-'Holding period returnprocess'!Z129)*4-'Holding period returnprocess'!$D129</f>
        <v>63.509996190666811</v>
      </c>
      <c r="H125">
        <f>('Holding period returnprocess'!BH126-'Holding period returnprocess'!AA129)*4-'Holding period returnprocess'!$D129</f>
        <v>109.90999008715161</v>
      </c>
      <c r="I125">
        <f>('Holding period returnprocess'!BI126-'Holding period returnprocess'!AB129)*4-'Holding period returnprocess'!$D129</f>
        <v>203.21000000536441</v>
      </c>
      <c r="J125">
        <f>Economicpolicyuncertainty!B129</f>
        <v>96.96</v>
      </c>
      <c r="K125">
        <f>'Control variable'!E128</f>
        <v>-4.4336615922516427E-2</v>
      </c>
      <c r="L125">
        <f>'Control variable'!F128</f>
        <v>-1.38397579350702E-3</v>
      </c>
      <c r="M125">
        <f>'Control variable'!G128</f>
        <v>8.7775610882385585E-2</v>
      </c>
      <c r="N125" s="11">
        <f>Principalcomponent!E128</f>
        <v>-1.1734338205987147</v>
      </c>
      <c r="O125" s="11">
        <f>Principalcomponent!F128</f>
        <v>2.5737663342105934</v>
      </c>
      <c r="P125" s="11">
        <f>Principalcomponent!G128</f>
        <v>-1.8565131260728533</v>
      </c>
    </row>
    <row r="126" spans="1:16" x14ac:dyDescent="0.3">
      <c r="A126" s="8">
        <f>[1]monthly_yield2!BL127</f>
        <v>39766</v>
      </c>
      <c r="B126">
        <f>('Holding period returnprocess'!BB127-'Holding period returnprocess'!U130)*4-'Holding period returnprocess'!$D130</f>
        <v>4.2300003673881177</v>
      </c>
      <c r="C126">
        <f>([1]monthly_yield2!BE127-[1]monthly_yield2!X130)*4-[1]monthly_yield2!$F130</f>
        <v>10.029999127611484</v>
      </c>
      <c r="D126">
        <f>('Holding period returnprocess'!BD127-'Holding period returnprocess'!W130)*4-'Holding period returnprocess'!$D130</f>
        <v>15.109999051317528</v>
      </c>
      <c r="E126">
        <f>('Holding period returnprocess'!BE127-'Holding period returnprocess'!X130)*4-'Holding period returnprocess'!$D130</f>
        <v>22.549999108537929</v>
      </c>
      <c r="F126">
        <f>('Holding period returnprocess'!BF127-'Holding period returnprocess'!Y130)*4-'Holding period returnprocess'!$D130</f>
        <v>29.950003972277141</v>
      </c>
      <c r="G126">
        <f>('Holding period returnprocess'!BG127-'Holding period returnprocess'!Z130)*4-'Holding period returnprocess'!$D130</f>
        <v>35.149994244798911</v>
      </c>
      <c r="H126">
        <f>('Holding period returnprocess'!BH127-'Holding period returnprocess'!AA130)*4-'Holding period returnprocess'!$D130</f>
        <v>59.94998013041937</v>
      </c>
      <c r="I126">
        <f>('Holding period returnprocess'!BI127-'Holding period returnprocess'!AB130)*4-'Holding period returnprocess'!$D130</f>
        <v>139.59799996684495</v>
      </c>
      <c r="J126">
        <f>Economicpolicyuncertainty!B130</f>
        <v>65.510000000000005</v>
      </c>
      <c r="K126">
        <f>'Control variable'!E129</f>
        <v>-1.5415343515559666E-2</v>
      </c>
      <c r="L126">
        <f>'Control variable'!F129</f>
        <v>-3.9995498025411436E-3</v>
      </c>
      <c r="M126">
        <f>'Control variable'!G129</f>
        <v>-7.5090451355069948E-2</v>
      </c>
      <c r="N126" s="11">
        <f>Principalcomponent!E129</f>
        <v>-0.5186930559793711</v>
      </c>
      <c r="O126" s="11">
        <f>Principalcomponent!F129</f>
        <v>-0.54795406344298125</v>
      </c>
      <c r="P126" s="11">
        <f>Principalcomponent!G129</f>
        <v>0.42832430206831074</v>
      </c>
    </row>
    <row r="127" spans="1:16" x14ac:dyDescent="0.3">
      <c r="A127" s="8">
        <f>[1]monthly_yield2!BL128</f>
        <v>39736</v>
      </c>
      <c r="B127">
        <f>('Holding period returnprocess'!BB128-'Holding period returnprocess'!U131)*4-'Holding period returnprocess'!$D131</f>
        <v>3.4599998295307088</v>
      </c>
      <c r="C127">
        <f>([1]monthly_yield2!BE128-[1]monthly_yield2!X131)*4-[1]monthly_yield2!$F131</f>
        <v>7.4200003445148299</v>
      </c>
      <c r="D127">
        <f>('Holding period returnprocess'!BD128-'Holding period returnprocess'!W131)*4-'Holding period returnprocess'!$D131</f>
        <v>11.859999924898187</v>
      </c>
      <c r="E127">
        <f>('Holding period returnprocess'!BE128-'Holding period returnprocess'!X131)*4-'Holding period returnprocess'!$D131</f>
        <v>8.7400009930134637</v>
      </c>
      <c r="F127">
        <f>('Holding period returnprocess'!BF128-'Holding period returnprocess'!Y131)*4-'Holding period returnprocess'!$D131</f>
        <v>7.2999995052816358</v>
      </c>
      <c r="G127">
        <f>('Holding period returnprocess'!BG128-'Holding period returnprocess'!Z131)*4-'Holding period returnprocess'!$D131</f>
        <v>-1.0600087344645006</v>
      </c>
      <c r="H127">
        <f>('Holding period returnprocess'!BH128-'Holding period returnprocess'!AA131)*4-'Holding period returnprocess'!$D131</f>
        <v>-9.0599724948409026</v>
      </c>
      <c r="I127">
        <f>('Holding period returnprocess'!BI128-'Holding period returnprocess'!AB131)*4-'Holding period returnprocess'!$D131</f>
        <v>77.296000039339049</v>
      </c>
      <c r="J127">
        <f>Economicpolicyuncertainty!B131</f>
        <v>84.01</v>
      </c>
      <c r="K127">
        <f>'Control variable'!E130</f>
        <v>-5.3065107433656585E-3</v>
      </c>
      <c r="L127">
        <f>'Control variable'!F130</f>
        <v>5.2372726421633896E-3</v>
      </c>
      <c r="M127">
        <f>'Control variable'!G130</f>
        <v>0.12204743444284097</v>
      </c>
      <c r="N127" s="11">
        <f>Principalcomponent!E130</f>
        <v>-0.38189848804161081</v>
      </c>
      <c r="O127" s="11">
        <f>Principalcomponent!F130</f>
        <v>1.0999695735422803</v>
      </c>
      <c r="P127" s="11">
        <f>Principalcomponent!G130</f>
        <v>-0.37516988780864968</v>
      </c>
    </row>
    <row r="128" spans="1:16" x14ac:dyDescent="0.3">
      <c r="A128" s="8">
        <f>[1]monthly_yield2!BL129</f>
        <v>39706</v>
      </c>
      <c r="B128">
        <f>('Holding period returnprocess'!BB129-'Holding period returnprocess'!U132)*4-'Holding period returnprocess'!$D132</f>
        <v>2.6999997496604582</v>
      </c>
      <c r="C128">
        <f>([1]monthly_yield2!BE129-[1]monthly_yield2!X132)*4-[1]monthly_yield2!$F132</f>
        <v>5.4200009703635388</v>
      </c>
      <c r="D128">
        <f>('Holding period returnprocess'!BD129-'Holding period returnprocess'!W132)*4-'Holding period returnprocess'!$D132</f>
        <v>7.940001428127184</v>
      </c>
      <c r="E128">
        <f>('Holding period returnprocess'!BE129-'Holding period returnprocess'!X132)*4-'Holding period returnprocess'!$D132</f>
        <v>7.5799979567528641</v>
      </c>
      <c r="F128">
        <f>('Holding period returnprocess'!BF129-'Holding period returnprocess'!Y132)*4-'Holding period returnprocess'!$D132</f>
        <v>6.8199939131737484</v>
      </c>
      <c r="G128">
        <f>('Holding period returnprocess'!BG129-'Holding period returnprocess'!Z132)*4-'Holding period returnprocess'!$D132</f>
        <v>5.9800042510034661</v>
      </c>
      <c r="H128">
        <f>('Holding period returnprocess'!BH129-'Holding period returnprocess'!AA132)*4-'Holding period returnprocess'!$D132</f>
        <v>13.180025994777852</v>
      </c>
      <c r="I128">
        <f>('Holding period returnprocess'!BI129-'Holding period returnprocess'!AB132)*4-'Holding period returnprocess'!$D132</f>
        <v>35.276000054836345</v>
      </c>
      <c r="J128">
        <f>Economicpolicyuncertainty!B132</f>
        <v>70.58</v>
      </c>
      <c r="K128">
        <f>'Control variable'!E131</f>
        <v>-2.3483627618924342E-3</v>
      </c>
      <c r="L128">
        <f>'Control variable'!F131</f>
        <v>1.0026562536463604E-2</v>
      </c>
      <c r="M128">
        <f>'Control variable'!G131</f>
        <v>4.4233254976825662E-2</v>
      </c>
      <c r="N128" s="11">
        <f>Principalcomponent!E131</f>
        <v>-0.11720279386268778</v>
      </c>
      <c r="O128" s="11">
        <f>Principalcomponent!F131</f>
        <v>-0.95401877708600391</v>
      </c>
      <c r="P128" s="11">
        <f>Principalcomponent!G131</f>
        <v>-0.74246935722989882</v>
      </c>
    </row>
    <row r="129" spans="1:16" x14ac:dyDescent="0.3">
      <c r="A129" s="8">
        <f>[1]monthly_yield2!BL130</f>
        <v>39675</v>
      </c>
      <c r="B129">
        <f>('Holding period returnprocess'!BB130-'Holding period returnprocess'!U133)*4-'Holding period returnprocess'!$D133</f>
        <v>0.52999985218046053</v>
      </c>
      <c r="C129">
        <f>([1]monthly_yield2!BE130-[1]monthly_yield2!X133)*4-[1]monthly_yield2!$F133</f>
        <v>2.7300015687942203</v>
      </c>
      <c r="D129">
        <f>('Holding period returnprocess'!BD130-'Holding period returnprocess'!W133)*4-'Holding period returnprocess'!$D133</f>
        <v>4.2900019884110154</v>
      </c>
      <c r="E129">
        <f>('Holding period returnprocess'!BE130-'Holding period returnprocess'!X133)*4-'Holding period returnprocess'!$D133</f>
        <v>6.5300036668777448</v>
      </c>
      <c r="F129">
        <f>('Holding period returnprocess'!BF130-'Holding period returnprocess'!Y133)*4-'Holding period returnprocess'!$D133</f>
        <v>6.770000576973052</v>
      </c>
      <c r="G129">
        <f>('Holding period returnprocess'!BG130-'Holding period returnprocess'!Z133)*4-'Holding period returnprocess'!$D133</f>
        <v>9.5300008058549732</v>
      </c>
      <c r="H129">
        <f>('Holding period returnprocess'!BH130-'Holding period returnprocess'!AA133)*4-'Holding period returnprocess'!$D133</f>
        <v>21.929998517036104</v>
      </c>
      <c r="I129">
        <f>('Holding period returnprocess'!BI130-'Holding period returnprocess'!AB133)*4-'Holding period returnprocess'!$D133</f>
        <v>48.918000042915317</v>
      </c>
      <c r="J129">
        <f>Economicpolicyuncertainty!B133</f>
        <v>80.739999999999995</v>
      </c>
      <c r="K129">
        <f>'Control variable'!E132</f>
        <v>-5.6501342292721839E-3</v>
      </c>
      <c r="L129">
        <f>'Control variable'!F132</f>
        <v>8.3856281676679637E-3</v>
      </c>
      <c r="M129">
        <f>'Control variable'!G132</f>
        <v>-4.9029427240318522E-2</v>
      </c>
      <c r="N129" s="11">
        <f>Principalcomponent!E132</f>
        <v>1.7852444023734424</v>
      </c>
      <c r="O129" s="11">
        <f>Principalcomponent!F132</f>
        <v>-1.0357805167343335</v>
      </c>
      <c r="P129" s="11">
        <f>Principalcomponent!G132</f>
        <v>1.1361379180142037</v>
      </c>
    </row>
    <row r="130" spans="1:16" x14ac:dyDescent="0.3">
      <c r="A130" s="8">
        <f>[1]monthly_yield2!BL131</f>
        <v>39644</v>
      </c>
      <c r="B130">
        <f>('Holding period returnprocess'!BB131-'Holding period returnprocess'!U134)*4-'Holding period returnprocess'!$D134</f>
        <v>-1.0099997520447008</v>
      </c>
      <c r="C130">
        <f>([1]monthly_yield2!BE131-[1]monthly_yield2!X134)*4-[1]monthly_yield2!$F134</f>
        <v>-1.1700000762939817</v>
      </c>
      <c r="D130">
        <f>('Holding period returnprocess'!BD131-'Holding period returnprocess'!W134)*4-'Holding period returnprocess'!$D134</f>
        <v>-3.1699991226196547</v>
      </c>
      <c r="E130">
        <f>('Holding period returnprocess'!BE131-'Holding period returnprocess'!X134)*4-'Holding period returnprocess'!$D134</f>
        <v>-3.7300004959106561</v>
      </c>
      <c r="F130">
        <f>('Holding period returnprocess'!BF131-'Holding period returnprocess'!Y134)*4-'Holding period returnprocess'!$D134</f>
        <v>-5.4900007247925062</v>
      </c>
      <c r="G130">
        <f>('Holding period returnprocess'!BG131-'Holding period returnprocess'!Z134)*4-'Holding period returnprocess'!$D134</f>
        <v>-8.1300010681152592</v>
      </c>
      <c r="H130">
        <f>('Holding period returnprocess'!BH131-'Holding period returnprocess'!AA134)*4-'Holding period returnprocess'!$D134</f>
        <v>-10.530027389526079</v>
      </c>
      <c r="I130">
        <f>('Holding period returnprocess'!BI131-'Holding period returnprocess'!AB134)*4-'Holding period returnprocess'!$D134</f>
        <v>-5.413999923706112</v>
      </c>
      <c r="J130">
        <f>Economicpolicyuncertainty!B134</f>
        <v>76</v>
      </c>
      <c r="K130">
        <f>'Control variable'!E133</f>
        <v>-7.6029040341379995E-3</v>
      </c>
      <c r="L130">
        <f>'Control variable'!F133</f>
        <v>6.0464616419636597E-3</v>
      </c>
      <c r="M130">
        <f>'Control variable'!G133</f>
        <v>-5.582844955294184E-2</v>
      </c>
      <c r="N130" s="11">
        <f>Principalcomponent!E133</f>
        <v>1.9368761750728798</v>
      </c>
      <c r="O130" s="11">
        <f>Principalcomponent!F133</f>
        <v>0.25382584990575024</v>
      </c>
      <c r="P130" s="11">
        <f>Principalcomponent!G133</f>
        <v>-1.8698252683780405</v>
      </c>
    </row>
    <row r="131" spans="1:16" x14ac:dyDescent="0.3">
      <c r="A131" s="8">
        <f>[1]monthly_yield2!BL132</f>
        <v>39615</v>
      </c>
      <c r="B131">
        <f>('Holding period returnprocess'!BB132-'Holding period returnprocess'!U135)*4-'Holding period returnprocess'!$D135</f>
        <v>-2.1799995899200399</v>
      </c>
      <c r="C131">
        <f>([1]monthly_yield2!BE132-[1]monthly_yield2!X135)*4-[1]monthly_yield2!$F135</f>
        <v>-7.0200006961821977</v>
      </c>
      <c r="D131">
        <f>('Holding period returnprocess'!BD132-'Holding period returnprocess'!W135)*4-'Holding period returnprocess'!$D135</f>
        <v>-12.380001306533801</v>
      </c>
      <c r="E131">
        <f>('Holding period returnprocess'!BE132-'Holding period returnprocess'!X135)*4-'Holding period returnprocess'!$D135</f>
        <v>-16.539997339248693</v>
      </c>
      <c r="F131">
        <f>('Holding period returnprocess'!BF132-'Holding period returnprocess'!Y135)*4-'Holding period returnprocess'!$D135</f>
        <v>-19.379993677139375</v>
      </c>
      <c r="G131">
        <f>('Holding period returnprocess'!BG132-'Holding period returnprocess'!Z135)*4-'Holding period returnprocess'!$D135</f>
        <v>-20.53999829292308</v>
      </c>
      <c r="H131">
        <f>('Holding period returnprocess'!BH132-'Holding period returnprocess'!AA135)*4-'Holding period returnprocess'!$D135</f>
        <v>-22.139996767044288</v>
      </c>
      <c r="I131">
        <f>('Holding period returnprocess'!BI132-'Holding period returnprocess'!AB135)*4-'Holding period returnprocess'!$D135</f>
        <v>-44.767999818801904</v>
      </c>
      <c r="J131">
        <f>Economicpolicyuncertainty!B135</f>
        <v>142.87</v>
      </c>
      <c r="K131">
        <f>'Control variable'!E134</f>
        <v>-2.369354412665196E-3</v>
      </c>
      <c r="L131">
        <f>'Control variable'!F134</f>
        <v>8.6308596753886888E-3</v>
      </c>
      <c r="M131">
        <f>'Control variable'!G134</f>
        <v>5.5828449552941889E-2</v>
      </c>
      <c r="N131" s="11">
        <f>Principalcomponent!E134</f>
        <v>-0.73894188218415813</v>
      </c>
      <c r="O131" s="11">
        <f>Principalcomponent!F134</f>
        <v>1.2491624796155312</v>
      </c>
      <c r="P131" s="11">
        <f>Principalcomponent!G134</f>
        <v>-2.8227716692495153</v>
      </c>
    </row>
    <row r="132" spans="1:16" x14ac:dyDescent="0.3">
      <c r="A132" s="8">
        <f>[1]monthly_yield2!BL133</f>
        <v>39583</v>
      </c>
      <c r="B132">
        <f>('Holding period returnprocess'!BB133-'Holding period returnprocess'!U136)*4-'Holding period returnprocess'!$D136</f>
        <v>-1.5200002193450706</v>
      </c>
      <c r="C132">
        <f>([1]monthly_yield2!BE133-[1]monthly_yield2!X136)*4-[1]monthly_yield2!$F136</f>
        <v>-7.8000009059905482</v>
      </c>
      <c r="D132">
        <f>('Holding period returnprocess'!BD133-'Holding period returnprocess'!W136)*4-'Holding period returnprocess'!$D136</f>
        <v>-12.440000772476186</v>
      </c>
      <c r="E132">
        <f>('Holding period returnprocess'!BE133-'Holding period returnprocess'!X136)*4-'Holding period returnprocess'!$D136</f>
        <v>-17.920001745223836</v>
      </c>
      <c r="F132">
        <f>('Holding period returnprocess'!BF133-'Holding period returnprocess'!Y136)*4-'Holding period returnprocess'!$D136</f>
        <v>-19.880000829696677</v>
      </c>
      <c r="G132">
        <f>('Holding period returnprocess'!BG133-'Holding period returnprocess'!Z136)*4-'Holding period returnprocess'!$D136</f>
        <v>-20.919998884201043</v>
      </c>
      <c r="H132">
        <f>('Holding period returnprocess'!BH133-'Holding period returnprocess'!AA136)*4-'Holding period returnprocess'!$D136</f>
        <v>-29.319990873336558</v>
      </c>
      <c r="I132">
        <f>('Holding period returnprocess'!BI133-'Holding period returnprocess'!AB136)*4-'Holding period returnprocess'!$D136</f>
        <v>-38.73200002861028</v>
      </c>
      <c r="J132">
        <f>Economicpolicyuncertainty!B136</f>
        <v>224.7</v>
      </c>
      <c r="K132">
        <f>'Control variable'!E135</f>
        <v>-3.360806094933751E-3</v>
      </c>
      <c r="L132">
        <f>'Control variable'!F135</f>
        <v>2.8999033977200571E-3</v>
      </c>
      <c r="M132">
        <f>'Control variable'!G135</f>
        <v>2.9128272923023422E-2</v>
      </c>
      <c r="N132" s="11">
        <f>Principalcomponent!E135</f>
        <v>-1.0796029589494895</v>
      </c>
      <c r="O132" s="11">
        <f>Principalcomponent!F135</f>
        <v>1.1145095203375193</v>
      </c>
      <c r="P132" s="11">
        <f>Principalcomponent!G135</f>
        <v>2.3313962920737921</v>
      </c>
    </row>
    <row r="133" spans="1:16" x14ac:dyDescent="0.3">
      <c r="A133" s="8">
        <f>[1]monthly_yield2!BL134</f>
        <v>39553</v>
      </c>
      <c r="B133">
        <f>('Holding period returnprocess'!BB134-'Holding period returnprocess'!U137)*4-'Holding period returnprocess'!$D137</f>
        <v>0.92999947071075972</v>
      </c>
      <c r="C133">
        <f>([1]monthly_yield2!BE134-[1]monthly_yield2!X137)*4-[1]monthly_yield2!$F137</f>
        <v>-1.0699990987777577</v>
      </c>
      <c r="D133">
        <f>('Holding period returnprocess'!BD134-'Holding period returnprocess'!W137)*4-'Holding period returnprocess'!$D137</f>
        <v>-2.7500003576278802</v>
      </c>
      <c r="E133">
        <f>('Holding period returnprocess'!BE134-'Holding period returnprocess'!X137)*4-'Holding period returnprocess'!$D137</f>
        <v>-4.3100007772447215</v>
      </c>
      <c r="F133">
        <f>('Holding period returnprocess'!BF134-'Holding period returnprocess'!Y137)*4-'Holding period returnprocess'!$D137</f>
        <v>-4.3099960088732105</v>
      </c>
      <c r="G133">
        <f>('Holding period returnprocess'!BG134-'Holding period returnprocess'!Z137)*4-'Holding period returnprocess'!$D137</f>
        <v>-4.1099961996079317</v>
      </c>
      <c r="H133">
        <f>('Holding period returnprocess'!BH134-'Holding period returnprocess'!AA137)*4-'Holding period returnprocess'!$D137</f>
        <v>-11.309989333153052</v>
      </c>
      <c r="I133">
        <f>('Holding period returnprocess'!BI134-'Holding period returnprocess'!AB137)*4-'Holding period returnprocess'!$D137</f>
        <v>-16.682000014305</v>
      </c>
      <c r="J133">
        <f>Economicpolicyuncertainty!B137</f>
        <v>127.28</v>
      </c>
      <c r="K133">
        <f>'Control variable'!E136</f>
        <v>-2.6976228245084877E-3</v>
      </c>
      <c r="L133">
        <f>'Control variable'!F136</f>
        <v>4.9582639407683123E-3</v>
      </c>
      <c r="M133">
        <f>'Control variable'!G136</f>
        <v>4.5347819978459256E-2</v>
      </c>
      <c r="N133" s="11">
        <f>Principalcomponent!E136</f>
        <v>-3.6553008096335984</v>
      </c>
      <c r="O133" s="11">
        <f>Principalcomponent!F136</f>
        <v>5.9590693018602714</v>
      </c>
      <c r="P133" s="11">
        <f>Principalcomponent!G136</f>
        <v>-2.5018928803562068</v>
      </c>
    </row>
    <row r="134" spans="1:16" x14ac:dyDescent="0.3">
      <c r="A134" s="8">
        <f>[1]monthly_yield2!BL135</f>
        <v>39521</v>
      </c>
      <c r="B134">
        <f>('Holding period returnprocess'!BB135-'Holding period returnprocess'!U138)*4-'Holding period returnprocess'!$D138</f>
        <v>5.4399999380111819</v>
      </c>
      <c r="C134">
        <f>([1]monthly_yield2!BE135-[1]monthly_yield2!X138)*4-[1]monthly_yield2!$F138</f>
        <v>9.7199996709823413</v>
      </c>
      <c r="D134">
        <f>('Holding period returnprocess'!BD135-'Holding period returnprocess'!W138)*4-'Holding period returnprocess'!$D138</f>
        <v>13.639999747276297</v>
      </c>
      <c r="E134">
        <f>('Holding period returnprocess'!BE135-'Holding period returnprocess'!X138)*4-'Holding period returnprocess'!$D138</f>
        <v>18.080000281333866</v>
      </c>
      <c r="F134">
        <f>('Holding period returnprocess'!BF135-'Holding period returnprocess'!Y138)*4-'Holding period returnprocess'!$D138</f>
        <v>21.239998221397478</v>
      </c>
      <c r="G134">
        <f>('Holding period returnprocess'!BG135-'Holding period returnprocess'!Z138)*4-'Holding period returnprocess'!$D138</f>
        <v>21.879996657371471</v>
      </c>
      <c r="H134">
        <f>('Holding period returnprocess'!BH135-'Holding period returnprocess'!AA138)*4-'Holding period returnprocess'!$D138</f>
        <v>14.279984831810287</v>
      </c>
      <c r="I134">
        <f>('Holding period returnprocess'!BI135-'Holding period returnprocess'!AB138)*4-'Holding period returnprocess'!$D138</f>
        <v>46.36400009059907</v>
      </c>
      <c r="J134">
        <f>Economicpolicyuncertainty!B138</f>
        <v>70.77</v>
      </c>
      <c r="K134">
        <f>'Control variable'!E137</f>
        <v>1.1296780192327382E-4</v>
      </c>
      <c r="L134">
        <f>'Control variable'!F137</f>
        <v>-6.7108825901013118E-4</v>
      </c>
      <c r="M134">
        <f>'Control variable'!G137</f>
        <v>0</v>
      </c>
      <c r="N134" s="11">
        <f>Principalcomponent!E137</f>
        <v>0.33010881181826796</v>
      </c>
      <c r="O134" s="11">
        <f>Principalcomponent!F137</f>
        <v>-0.52850871584446069</v>
      </c>
      <c r="P134" s="11">
        <f>Principalcomponent!G137</f>
        <v>0.88255424232592916</v>
      </c>
    </row>
    <row r="135" spans="1:16" x14ac:dyDescent="0.3">
      <c r="A135" s="8">
        <f>[1]monthly_yield2!BL136</f>
        <v>39493</v>
      </c>
      <c r="B135">
        <f>('Holding period returnprocess'!BB136-'Holding period returnprocess'!U139)*4-'Holding period returnprocess'!$D139</f>
        <v>4.6200000047683609</v>
      </c>
      <c r="C135">
        <f>([1]monthly_yield2!BE136-[1]monthly_yield2!X139)*4-[1]monthly_yield2!$F139</f>
        <v>9.7799998521804383</v>
      </c>
      <c r="D135">
        <f>('Holding period returnprocess'!BD136-'Holding period returnprocess'!W139)*4-'Holding period returnprocess'!$D139</f>
        <v>13.299998879432684</v>
      </c>
      <c r="E135">
        <f>('Holding period returnprocess'!BE136-'Holding period returnprocess'!X139)*4-'Holding period returnprocess'!$D139</f>
        <v>16.860001683234998</v>
      </c>
      <c r="F135">
        <f>('Holding period returnprocess'!BF136-'Holding period returnprocess'!Y139)*4-'Holding period returnprocess'!$D139</f>
        <v>17.700001835822988</v>
      </c>
      <c r="G135">
        <f>('Holding period returnprocess'!BG136-'Holding period returnprocess'!Z139)*4-'Holding period returnprocess'!$D139</f>
        <v>16.260002255439417</v>
      </c>
      <c r="H135">
        <f>('Holding period returnprocess'!BH136-'Holding period returnprocess'!AA139)*4-'Holding period returnprocess'!$D139</f>
        <v>4.2600136995309885</v>
      </c>
      <c r="I135">
        <f>('Holding period returnprocess'!BI136-'Holding period returnprocess'!AB139)*4-'Holding period returnprocess'!$D139</f>
        <v>10.131999966621494</v>
      </c>
      <c r="J135">
        <f>Economicpolicyuncertainty!B139</f>
        <v>85.65</v>
      </c>
      <c r="K135">
        <f>'Control variable'!E138</f>
        <v>5.8719269658860486E-3</v>
      </c>
      <c r="L135">
        <f>'Control variable'!F138</f>
        <v>5.9220478815388434E-3</v>
      </c>
      <c r="M135">
        <f>'Control variable'!G138</f>
        <v>6.9361127797502323E-2</v>
      </c>
      <c r="N135" s="11">
        <f>Principalcomponent!E138</f>
        <v>-3.1855864831237004</v>
      </c>
      <c r="O135" s="11">
        <f>Principalcomponent!F138</f>
        <v>2.6186633200779181</v>
      </c>
      <c r="P135" s="11">
        <f>Principalcomponent!G138</f>
        <v>0.21714832648258056</v>
      </c>
    </row>
    <row r="136" spans="1:16" x14ac:dyDescent="0.3">
      <c r="A136" s="8">
        <f>[1]monthly_yield2!BL137</f>
        <v>39462</v>
      </c>
      <c r="B136">
        <f>('Holding period returnprocess'!BB137-'Holding period returnprocess'!U140)*4-'Holding period returnprocess'!$D140</f>
        <v>5.9600000381469602</v>
      </c>
      <c r="C136">
        <f>([1]monthly_yield2!BE137-[1]monthly_yield2!X140)*4-[1]monthly_yield2!$F140</f>
        <v>12.39999961853024</v>
      </c>
      <c r="D136">
        <f>('Holding period returnprocess'!BD137-'Holding period returnprocess'!W140)*4-'Holding period returnprocess'!$D140</f>
        <v>18.280000686645437</v>
      </c>
      <c r="E136">
        <f>('Holding period returnprocess'!BE137-'Holding period returnprocess'!X140)*4-'Holding period returnprocess'!$D140</f>
        <v>25.039998054504345</v>
      </c>
      <c r="F136">
        <f>('Holding period returnprocess'!BF137-'Holding period returnprocess'!Y140)*4-'Holding period returnprocess'!$D140</f>
        <v>29.039997100830128</v>
      </c>
      <c r="G136">
        <f>('Holding period returnprocess'!BG137-'Holding period returnprocess'!Z140)*4-'Holding period returnprocess'!$D140</f>
        <v>30.639997482299783</v>
      </c>
      <c r="H136">
        <f>('Holding period returnprocess'!BH137-'Holding period returnprocess'!AA140)*4-'Holding period returnprocess'!$D140</f>
        <v>33.440004348754947</v>
      </c>
      <c r="I136">
        <f>('Holding period returnprocess'!BI137-'Holding period returnprocess'!AB140)*4-'Holding period returnprocess'!$D140</f>
        <v>48.783999771118154</v>
      </c>
      <c r="J136">
        <f>Economicpolicyuncertainty!B140</f>
        <v>39.770000000000003</v>
      </c>
      <c r="K136">
        <f>'Control variable'!E139</f>
        <v>-4.2310317351692871E-3</v>
      </c>
      <c r="L136">
        <f>'Control variable'!F139</f>
        <v>2.1369065162051017E-3</v>
      </c>
      <c r="M136">
        <f>'Control variable'!G139</f>
        <v>-3.7944931564123485E-2</v>
      </c>
      <c r="N136" s="11">
        <f>Principalcomponent!E139</f>
        <v>-0.17317187973924167</v>
      </c>
      <c r="O136" s="11">
        <f>Principalcomponent!F139</f>
        <v>-0.42202499088655293</v>
      </c>
      <c r="P136" s="11">
        <f>Principalcomponent!G139</f>
        <v>0.57052289548240898</v>
      </c>
    </row>
    <row r="137" spans="1:16" x14ac:dyDescent="0.3">
      <c r="A137" s="8">
        <f>[1]monthly_yield2!BL138</f>
        <v>39430</v>
      </c>
      <c r="B137">
        <f>('Holding period returnprocess'!BB138-'Holding period returnprocess'!U141)*4-'Holding period returnprocess'!$D141</f>
        <v>2.6400012969970676</v>
      </c>
      <c r="C137">
        <f>([1]monthly_yield2!BE138-[1]monthly_yield2!X141)*4-[1]monthly_yield2!$F141</f>
        <v>7.1600008010863911</v>
      </c>
      <c r="D137">
        <f>('Holding period returnprocess'!BD138-'Holding period returnprocess'!W141)*4-'Holding period returnprocess'!$D141</f>
        <v>11.320003509521591</v>
      </c>
      <c r="E137">
        <f>('Holding period returnprocess'!BE138-'Holding period returnprocess'!X141)*4-'Holding period returnprocess'!$D141</f>
        <v>15.399999618530266</v>
      </c>
      <c r="F137">
        <f>('Holding period returnprocess'!BF138-'Holding period returnprocess'!Y141)*4-'Holding period returnprocess'!$D141</f>
        <v>18.840002059936459</v>
      </c>
      <c r="G137">
        <f>('Holding period returnprocess'!BG138-'Holding period returnprocess'!Z141)*4-'Holding period returnprocess'!$D141</f>
        <v>21.800007820129657</v>
      </c>
      <c r="H137">
        <f>('Holding period returnprocess'!BH138-'Holding period returnprocess'!AA141)*4-'Holding period returnprocess'!$D141</f>
        <v>30.999989509582072</v>
      </c>
      <c r="I137">
        <f>('Holding period returnprocess'!BI138-'Holding period returnprocess'!AB141)*4-'Holding period returnprocess'!$D141</f>
        <v>27.808000190734909</v>
      </c>
      <c r="J137">
        <f>Economicpolicyuncertainty!B141</f>
        <v>65.25</v>
      </c>
      <c r="K137">
        <f>'Control variable'!E140</f>
        <v>3.8634420642143794E-3</v>
      </c>
      <c r="L137">
        <f>'Control variable'!F140</f>
        <v>2.7521168552185333E-3</v>
      </c>
      <c r="M137">
        <f>'Control variable'!G140</f>
        <v>-4.1672696400567956E-2</v>
      </c>
      <c r="N137" s="11">
        <f>Principalcomponent!E140</f>
        <v>-0.27800362105281518</v>
      </c>
      <c r="O137" s="11">
        <f>Principalcomponent!F140</f>
        <v>0.94216481016678921</v>
      </c>
      <c r="P137" s="11">
        <f>Principalcomponent!G140</f>
        <v>0.15248369540182871</v>
      </c>
    </row>
    <row r="138" spans="1:16" x14ac:dyDescent="0.3">
      <c r="A138" s="8">
        <f>[1]monthly_yield2!BL139</f>
        <v>39401</v>
      </c>
      <c r="B138">
        <f>('Holding period returnprocess'!BB139-'Holding period returnprocess'!U142)*4-'Holding period returnprocess'!$D142</f>
        <v>3.2999997138977006</v>
      </c>
      <c r="C138">
        <f>([1]monthly_yield2!BE139-[1]monthly_yield2!X142)*4-[1]monthly_yield2!$F142</f>
        <v>8.4600005149841806</v>
      </c>
      <c r="D138">
        <f>('Holding period returnprocess'!BD139-'Holding period returnprocess'!W142)*4-'Holding period returnprocess'!$D142</f>
        <v>12.419998645782378</v>
      </c>
      <c r="E138">
        <f>('Holding period returnprocess'!BE139-'Holding period returnprocess'!X142)*4-'Holding period returnprocess'!$D142</f>
        <v>16.379997730255305</v>
      </c>
      <c r="F138">
        <f>('Holding period returnprocess'!BF139-'Holding period returnprocess'!Y142)*4-'Holding period returnprocess'!$D142</f>
        <v>19.740000247955344</v>
      </c>
      <c r="G138">
        <f>('Holding period returnprocess'!BG139-'Holding period returnprocess'!Z142)*4-'Holding period returnprocess'!$D142</f>
        <v>22.379996776580903</v>
      </c>
      <c r="H138">
        <f>('Holding period returnprocess'!BH139-'Holding period returnprocess'!AA142)*4-'Holding period returnprocess'!$D142</f>
        <v>33.979985713959316</v>
      </c>
      <c r="I138">
        <f>('Holding period returnprocess'!BI139-'Holding period returnprocess'!AB142)*4-'Holding period returnprocess'!$D142</f>
        <v>23.159999446868945</v>
      </c>
      <c r="J138">
        <f>Economicpolicyuncertainty!B142</f>
        <v>21.01</v>
      </c>
      <c r="K138">
        <f>'Control variable'!E141</f>
        <v>2.2257452984637779E-3</v>
      </c>
      <c r="L138">
        <f>'Control variable'!F141</f>
        <v>-1.8355858845332551E-3</v>
      </c>
      <c r="M138">
        <f>'Control variable'!G141</f>
        <v>0.11332868530700307</v>
      </c>
      <c r="N138" s="11">
        <f>Principalcomponent!E141</f>
        <v>-2.0352740275876284</v>
      </c>
      <c r="O138" s="11">
        <f>Principalcomponent!F141</f>
        <v>3.5088261598761772</v>
      </c>
      <c r="P138" s="11">
        <f>Principalcomponent!G141</f>
        <v>-2.2195896433884532</v>
      </c>
    </row>
    <row r="139" spans="1:16" x14ac:dyDescent="0.3">
      <c r="A139" s="8">
        <f>[1]monthly_yield2!BL140</f>
        <v>39370</v>
      </c>
      <c r="B139">
        <f>('Holding period returnprocess'!BB140-'Holding period returnprocess'!U143)*4-'Holding period returnprocess'!$D143</f>
        <v>2.5199999809265199</v>
      </c>
      <c r="C139">
        <f>([1]monthly_yield2!BE140-[1]monthly_yield2!X143)*4-[1]monthly_yield2!$F143</f>
        <v>4.2399992942810796</v>
      </c>
      <c r="D139">
        <f>('Holding period returnprocess'!BD140-'Holding period returnprocess'!W143)*4-'Holding period returnprocess'!$D143</f>
        <v>6.6000018119812749</v>
      </c>
      <c r="E139">
        <f>('Holding period returnprocess'!BE140-'Holding period returnprocess'!X143)*4-'Holding period returnprocess'!$D143</f>
        <v>8.0800013542175755</v>
      </c>
      <c r="F139">
        <f>('Holding period returnprocess'!BF140-'Holding period returnprocess'!Y143)*4-'Holding period returnprocess'!$D143</f>
        <v>9.9200034141541131</v>
      </c>
      <c r="G139">
        <f>('Holding period returnprocess'!BG140-'Holding period returnprocess'!Z143)*4-'Holding period returnprocess'!$D143</f>
        <v>11.28000783920314</v>
      </c>
      <c r="H139">
        <f>('Holding period returnprocess'!BH140-'Holding period returnprocess'!AA143)*4-'Holding period returnprocess'!$D143</f>
        <v>16.080003261566734</v>
      </c>
      <c r="I139">
        <f>('Holding period returnprocess'!BI140-'Holding period returnprocess'!AB143)*4-'Holding period returnprocess'!$D143</f>
        <v>8.5440002098083632</v>
      </c>
      <c r="J139">
        <f>Economicpolicyuncertainty!B143</f>
        <v>29.7</v>
      </c>
      <c r="K139">
        <f>'Control variable'!E142</f>
        <v>-3.7305509595454369E-4</v>
      </c>
      <c r="L139">
        <f>'Control variable'!F142</f>
        <v>-2.5440956717189054E-4</v>
      </c>
      <c r="M139">
        <f>'Control variable'!G142</f>
        <v>-1.1363758650315095E-2</v>
      </c>
      <c r="N139" s="11">
        <f>Principalcomponent!E142</f>
        <v>-0.79033109832136672</v>
      </c>
      <c r="O139" s="11">
        <f>Principalcomponent!F142</f>
        <v>-0.75801299332585137</v>
      </c>
      <c r="P139" s="11">
        <f>Principalcomponent!G142</f>
        <v>2.0973979828095213</v>
      </c>
    </row>
    <row r="140" spans="1:16" x14ac:dyDescent="0.3">
      <c r="A140" s="8">
        <f>[1]monthly_yield2!BL141</f>
        <v>39339</v>
      </c>
      <c r="B140">
        <f>('Holding period returnprocess'!BB141-'Holding period returnprocess'!U144)*4-'Holding period returnprocess'!$D144</f>
        <v>2.9799988269805802</v>
      </c>
      <c r="C140">
        <f>([1]monthly_yield2!BE141-[1]monthly_yield2!X144)*4-[1]monthly_yield2!$F144</f>
        <v>6.7399990558625014</v>
      </c>
      <c r="D140">
        <f>('Holding period returnprocess'!BD141-'Holding period returnprocess'!W144)*4-'Holding period returnprocess'!$D144</f>
        <v>9.8599960803985098</v>
      </c>
      <c r="E140">
        <f>('Holding period returnprocess'!BE141-'Holding period returnprocess'!X144)*4-'Holding period returnprocess'!$D144</f>
        <v>13.340001344680807</v>
      </c>
      <c r="F140">
        <f>('Holding period returnprocess'!BF141-'Holding period returnprocess'!Y144)*4-'Holding period returnprocess'!$D144</f>
        <v>15.779998064041287</v>
      </c>
      <c r="G140">
        <f>('Holding period returnprocess'!BG141-'Holding period returnprocess'!Z144)*4-'Holding period returnprocess'!$D144</f>
        <v>17.140002489090001</v>
      </c>
      <c r="H140">
        <f>('Holding period returnprocess'!BH141-'Holding period returnprocess'!AA144)*4-'Holding period returnprocess'!$D144</f>
        <v>25.140013933181997</v>
      </c>
      <c r="I140">
        <f>('Holding period returnprocess'!BI141-'Holding period returnprocess'!AB144)*4-'Holding period returnprocess'!$D144</f>
        <v>7.6880002002715244</v>
      </c>
      <c r="J140">
        <f>Economicpolicyuncertainty!B144</f>
        <v>42.02</v>
      </c>
      <c r="K140">
        <f>'Control variable'!E143</f>
        <v>2.8216987865964643E-4</v>
      </c>
      <c r="L140">
        <f>'Control variable'!F143</f>
        <v>1.9360997253742367E-3</v>
      </c>
      <c r="M140">
        <f>'Control variable'!G143</f>
        <v>-1.6807118316381289E-2</v>
      </c>
      <c r="N140" s="11">
        <f>Principalcomponent!E143</f>
        <v>0.23854182164697035</v>
      </c>
      <c r="O140" s="11">
        <f>Principalcomponent!F143</f>
        <v>0.31010193881729037</v>
      </c>
      <c r="P140" s="11">
        <f>Principalcomponent!G143</f>
        <v>0.7054006772488346</v>
      </c>
    </row>
    <row r="141" spans="1:16" x14ac:dyDescent="0.3">
      <c r="A141" s="8">
        <f>[1]monthly_yield2!BL142</f>
        <v>39309</v>
      </c>
      <c r="B141">
        <f>('Holding period returnprocess'!BB142-'Holding period returnprocess'!U145)*4-'Holding period returnprocess'!$D145</f>
        <v>2.7199988365173473</v>
      </c>
      <c r="C141">
        <f>([1]monthly_yield2!BE142-[1]monthly_yield2!X145)*4-[1]monthly_yield2!$F145</f>
        <v>5.8399996757507102</v>
      </c>
      <c r="D141">
        <f>('Holding period returnprocess'!BD142-'Holding period returnprocess'!W145)*4-'Holding period returnprocess'!$D145</f>
        <v>8.3200030326843475</v>
      </c>
      <c r="E141">
        <f>('Holding period returnprocess'!BE142-'Holding period returnprocess'!X145)*4-'Holding period returnprocess'!$D145</f>
        <v>11.880002498626631</v>
      </c>
      <c r="F141">
        <f>('Holding period returnprocess'!BF142-'Holding period returnprocess'!Y145)*4-'Holding period returnprocess'!$D145</f>
        <v>13.959992885589678</v>
      </c>
      <c r="G141">
        <f>('Holding period returnprocess'!BG142-'Holding period returnprocess'!Z145)*4-'Holding period returnprocess'!$D145</f>
        <v>14.080005168915029</v>
      </c>
      <c r="H141">
        <f>('Holding period returnprocess'!BH142-'Holding period returnprocess'!AA145)*4-'Holding period returnprocess'!$D145</f>
        <v>18.080001354217025</v>
      </c>
      <c r="I141">
        <f>('Holding period returnprocess'!BI142-'Holding period returnprocess'!AB145)*4-'Holding period returnprocess'!$D145</f>
        <v>4.4439998283385256</v>
      </c>
      <c r="J141">
        <f>Economicpolicyuncertainty!B145</f>
        <v>32.94</v>
      </c>
      <c r="K141">
        <f>'Control variable'!E144</f>
        <v>4.8609278056816239E-4</v>
      </c>
      <c r="L141">
        <f>'Control variable'!F144</f>
        <v>6.0921239463305353E-3</v>
      </c>
      <c r="M141">
        <f>'Control variable'!G144</f>
        <v>-1.6529301951210582E-2</v>
      </c>
      <c r="N141" s="11">
        <f>Principalcomponent!E144</f>
        <v>0.88863473085982447</v>
      </c>
      <c r="O141" s="11">
        <f>Principalcomponent!F144</f>
        <v>0.92227237728532219</v>
      </c>
      <c r="P141" s="11">
        <f>Principalcomponent!G144</f>
        <v>-2.3609587113841202</v>
      </c>
    </row>
    <row r="142" spans="1:16" x14ac:dyDescent="0.3">
      <c r="A142" s="8">
        <f>[1]monthly_yield2!BL143</f>
        <v>39279</v>
      </c>
      <c r="B142">
        <f>('Holding period returnprocess'!BB143-'Holding period returnprocess'!U146)*4-'Holding period returnprocess'!$D146</f>
        <v>0.26999950408936879</v>
      </c>
      <c r="C142">
        <f>([1]monthly_yield2!BE143-[1]monthly_yield2!X146)*4-[1]monthly_yield2!$F146</f>
        <v>0.42999935150141066</v>
      </c>
      <c r="D142">
        <f>('Holding period returnprocess'!BD143-'Holding period returnprocess'!W146)*4-'Holding period returnprocess'!$D146</f>
        <v>-1.0003089904825124E-2</v>
      </c>
      <c r="E142">
        <f>('Holding period returnprocess'!BE143-'Holding period returnprocess'!X146)*4-'Holding period returnprocess'!$D146</f>
        <v>-1.6899938583373642</v>
      </c>
      <c r="F142">
        <f>('Holding period returnprocess'!BF143-'Holding period returnprocess'!Y146)*4-'Holding period returnprocess'!$D146</f>
        <v>-3.2499971389769984</v>
      </c>
      <c r="G142">
        <f>('Holding period returnprocess'!BG143-'Holding period returnprocess'!Z146)*4-'Holding period returnprocess'!$D146</f>
        <v>-5.8900041580203224</v>
      </c>
      <c r="H142">
        <f>('Holding period returnprocess'!BH143-'Holding period returnprocess'!AA146)*4-'Holding period returnprocess'!$D146</f>
        <v>-9.489991188049931</v>
      </c>
      <c r="I142">
        <f>('Holding period returnprocess'!BI143-'Holding period returnprocess'!AB146)*4-'Holding period returnprocess'!$D146</f>
        <v>-3.022000343322806</v>
      </c>
      <c r="J142">
        <f>Economicpolicyuncertainty!B146</f>
        <v>55.33</v>
      </c>
      <c r="K142">
        <f>'Control variable'!E145</f>
        <v>7.0046652622496259E-3</v>
      </c>
      <c r="L142">
        <f>'Control variable'!F145</f>
        <v>6.4751535584086058E-3</v>
      </c>
      <c r="M142">
        <f>'Control variable'!G145</f>
        <v>-3.7537919319065208E-2</v>
      </c>
      <c r="N142" s="11">
        <f>Principalcomponent!E145</f>
        <v>-8.3158973860664162E-2</v>
      </c>
      <c r="O142" s="11">
        <f>Principalcomponent!F145</f>
        <v>0.24127159927289951</v>
      </c>
      <c r="P142" s="11">
        <f>Principalcomponent!G145</f>
        <v>-0.54458720037406982</v>
      </c>
    </row>
    <row r="143" spans="1:16" x14ac:dyDescent="0.3">
      <c r="A143" s="8">
        <f>[1]monthly_yield2!BL144</f>
        <v>39248</v>
      </c>
      <c r="B143">
        <f>('Holding period returnprocess'!BB144-'Holding period returnprocess'!U147)*4-'Holding period returnprocess'!$D147</f>
        <v>-3.9999485015828284E-2</v>
      </c>
      <c r="C143">
        <f>([1]monthly_yield2!BE144-[1]monthly_yield2!X147)*4-[1]monthly_yield2!$F147</f>
        <v>-2.3200001716613912</v>
      </c>
      <c r="D143">
        <f>('Holding period returnprocess'!BD144-'Holding period returnprocess'!W147)*4-'Holding period returnprocess'!$D147</f>
        <v>-4.1999993324279927</v>
      </c>
      <c r="E143">
        <f>('Holding period returnprocess'!BE144-'Holding period returnprocess'!X147)*4-'Holding period returnprocess'!$D147</f>
        <v>-7.6000027656555389</v>
      </c>
      <c r="F143">
        <f>('Holding period returnprocess'!BF144-'Holding period returnprocess'!Y147)*4-'Holding period returnprocess'!$D147</f>
        <v>-10.640003681182883</v>
      </c>
      <c r="G143">
        <f>('Holding period returnprocess'!BG144-'Holding period returnprocess'!Z147)*4-'Holding period returnprocess'!$D147</f>
        <v>-15.200005054473927</v>
      </c>
      <c r="H143">
        <f>('Holding period returnprocess'!BH144-'Holding period returnprocess'!AA147)*4-'Holding period returnprocess'!$D147</f>
        <v>-23.199997425079566</v>
      </c>
      <c r="I143">
        <f>('Holding period returnprocess'!BI144-'Holding period returnprocess'!AB147)*4-'Holding period returnprocess'!$D147</f>
        <v>-1.1280004768371938</v>
      </c>
      <c r="J143">
        <f>Economicpolicyuncertainty!B147</f>
        <v>50.63</v>
      </c>
      <c r="K143">
        <f>'Control variable'!E146</f>
        <v>2.1777472260757309E-3</v>
      </c>
      <c r="L143">
        <f>'Control variable'!F146</f>
        <v>9.0644889586763543E-3</v>
      </c>
      <c r="M143">
        <f>'Control variable'!G146</f>
        <v>5.9638266319731244E-2</v>
      </c>
      <c r="N143" s="11">
        <f>Principalcomponent!E146</f>
        <v>0.12452174855689034</v>
      </c>
      <c r="O143" s="11">
        <f>Principalcomponent!F146</f>
        <v>0.90256718616195675</v>
      </c>
      <c r="P143" s="11">
        <f>Principalcomponent!G146</f>
        <v>0.65283747173038154</v>
      </c>
    </row>
    <row r="144" spans="1:16" x14ac:dyDescent="0.3">
      <c r="A144" s="8">
        <f>[1]monthly_yield2!BL145</f>
        <v>39217</v>
      </c>
      <c r="B144">
        <f>('Holding period returnprocess'!BB145-'Holding period returnprocess'!U148)*4-'Holding period returnprocess'!$D148</f>
        <v>7.0001125335720893E-2</v>
      </c>
      <c r="C144">
        <f>([1]monthly_yield2!BE145-[1]monthly_yield2!X148)*4-[1]monthly_yield2!$F148</f>
        <v>-2.1299996376037216</v>
      </c>
      <c r="D144">
        <f>('Holding period returnprocess'!BD145-'Holding period returnprocess'!W148)*4-'Holding period returnprocess'!$D148</f>
        <v>-3.92999887466424</v>
      </c>
      <c r="E144">
        <f>('Holding period returnprocess'!BE145-'Holding period returnprocess'!X148)*4-'Holding period returnprocess'!$D148</f>
        <v>-6.7700028419494389</v>
      </c>
      <c r="F144">
        <f>('Holding period returnprocess'!BF145-'Holding period returnprocess'!Y148)*4-'Holding period returnprocess'!$D148</f>
        <v>-9.4899907112120907</v>
      </c>
      <c r="G144">
        <f>('Holding period returnprocess'!BG145-'Holding period returnprocess'!Z148)*4-'Holding period returnprocess'!$D148</f>
        <v>-13.570005893707236</v>
      </c>
      <c r="H144">
        <f>('Holding period returnprocess'!BH145-'Holding period returnprocess'!AA148)*4-'Holding period returnprocess'!$D148</f>
        <v>-25.569975376128514</v>
      </c>
      <c r="I144">
        <f>('Holding period returnprocess'!BI145-'Holding period returnprocess'!AB148)*4-'Holding period returnprocess'!$D148</f>
        <v>-15.425999790191657</v>
      </c>
      <c r="J144">
        <f>Economicpolicyuncertainty!B148</f>
        <v>110.31</v>
      </c>
      <c r="K144">
        <f>'Control variable'!E147</f>
        <v>1.0029222055377979E-2</v>
      </c>
      <c r="L144">
        <f>'Control variable'!F147</f>
        <v>5.3361051933482079E-3</v>
      </c>
      <c r="M144">
        <f>'Control variable'!G147</f>
        <v>1.123607326692597E-2</v>
      </c>
      <c r="N144" s="11">
        <f>Principalcomponent!E147</f>
        <v>-0.96737326608752938</v>
      </c>
      <c r="O144" s="11">
        <f>Principalcomponent!F147</f>
        <v>-0.52917835830085402</v>
      </c>
      <c r="P144" s="11">
        <f>Principalcomponent!G147</f>
        <v>0.87553426923254352</v>
      </c>
    </row>
    <row r="145" spans="1:16" x14ac:dyDescent="0.3">
      <c r="A145" s="8">
        <f>[1]monthly_yield2!BL146</f>
        <v>39188</v>
      </c>
      <c r="B145">
        <f>('Holding period returnprocess'!BB146-'Holding period returnprocess'!U149)*4-'Holding period returnprocess'!$D149</f>
        <v>0.8300018310547177</v>
      </c>
      <c r="C145">
        <f>([1]monthly_yield2!BE146-[1]monthly_yield2!X149)*4-[1]monthly_yield2!$F149</f>
        <v>2.7500019073486381</v>
      </c>
      <c r="D145">
        <f>('Holding period returnprocess'!BD146-'Holding period returnprocess'!W149)*4-'Holding period returnprocess'!$D149</f>
        <v>3.7499999999999947</v>
      </c>
      <c r="E145">
        <f>('Holding period returnprocess'!BE146-'Holding period returnprocess'!X149)*4-'Holding period returnprocess'!$D149</f>
        <v>6.2299995422363299</v>
      </c>
      <c r="F145">
        <f>('Holding period returnprocess'!BF146-'Holding period returnprocess'!Y149)*4-'Holding period returnprocess'!$D149</f>
        <v>7.5900001525878071</v>
      </c>
      <c r="G145">
        <f>('Holding period returnprocess'!BG146-'Holding period returnprocess'!Z149)*4-'Holding period returnprocess'!$D149</f>
        <v>8.0299930572511204</v>
      </c>
      <c r="H145">
        <f>('Holding period returnprocess'!BH146-'Holding period returnprocess'!AA149)*4-'Holding period returnprocess'!$D149</f>
        <v>11.229990005493507</v>
      </c>
      <c r="I145">
        <f>('Holding period returnprocess'!BI146-'Holding period returnprocess'!AB149)*4-'Holding period returnprocess'!$D149</f>
        <v>-0.80999931335440856</v>
      </c>
      <c r="J145">
        <f>Economicpolicyuncertainty!B149</f>
        <v>155.94</v>
      </c>
      <c r="K145">
        <f>'Control variable'!E148</f>
        <v>-5.2150126097474285E-3</v>
      </c>
      <c r="L145">
        <f>'Control variable'!F148</f>
        <v>3.0478777528050289E-3</v>
      </c>
      <c r="M145">
        <f>'Control variable'!G148</f>
        <v>5.6657375356772999E-3</v>
      </c>
      <c r="N145" s="11">
        <f>Principalcomponent!E148</f>
        <v>0.60005572938781915</v>
      </c>
      <c r="O145" s="11">
        <f>Principalcomponent!F148</f>
        <v>5.2203475671903379E-2</v>
      </c>
      <c r="P145" s="11">
        <f>Principalcomponent!G148</f>
        <v>0.61557644704827374</v>
      </c>
    </row>
    <row r="146" spans="1:16" x14ac:dyDescent="0.3">
      <c r="A146" s="8">
        <f>[1]monthly_yield2!BL147</f>
        <v>39156</v>
      </c>
      <c r="B146">
        <f>('Holding period returnprocess'!BB147-'Holding period returnprocess'!U150)*4-'Holding period returnprocess'!$D150</f>
        <v>0.45999956130983044</v>
      </c>
      <c r="C146">
        <f>([1]monthly_yield2!BE147-[1]monthly_yield2!X150)*4-[1]monthly_yield2!$F150</f>
        <v>1.9800019264221085</v>
      </c>
      <c r="D146">
        <f>('Holding period returnprocess'!BD147-'Holding period returnprocess'!W150)*4-'Holding period returnprocess'!$D150</f>
        <v>2.4599976539612207</v>
      </c>
      <c r="E146">
        <f>('Holding period returnprocess'!BE147-'Holding period returnprocess'!X150)*4-'Holding period returnprocess'!$D150</f>
        <v>3.2599968910217321</v>
      </c>
      <c r="F146">
        <f>('Holding period returnprocess'!BF147-'Holding period returnprocess'!Y150)*4-'Holding period returnprocess'!$D150</f>
        <v>3.4199967384337562</v>
      </c>
      <c r="G146">
        <f>('Holding period returnprocess'!BG147-'Holding period returnprocess'!Z150)*4-'Holding period returnprocess'!$D150</f>
        <v>2.4599976539611283</v>
      </c>
      <c r="H146">
        <f>('Holding period returnprocess'!BH147-'Holding period returnprocess'!AA150)*4-'Holding period returnprocess'!$D150</f>
        <v>-0.74001836776767149</v>
      </c>
      <c r="I146">
        <f>('Holding period returnprocess'!BI147-'Holding period returnprocess'!AB150)*4-'Holding period returnprocess'!$D150</f>
        <v>-24.624000057220425</v>
      </c>
      <c r="J146">
        <f>Economicpolicyuncertainty!B150</f>
        <v>110.48</v>
      </c>
      <c r="K146">
        <f>'Control variable'!E149</f>
        <v>1.0345559058330261E-2</v>
      </c>
      <c r="L146">
        <f>'Control variable'!F149</f>
        <v>1.4877265327709898E-3</v>
      </c>
      <c r="M146">
        <f>'Control variable'!G149</f>
        <v>-1.1299555253933394E-2</v>
      </c>
      <c r="N146" s="11">
        <f>Principalcomponent!E149</f>
        <v>0.82781298265967795</v>
      </c>
      <c r="O146" s="11">
        <f>Principalcomponent!F149</f>
        <v>0.63226053933417592</v>
      </c>
      <c r="P146" s="11">
        <f>Principalcomponent!G149</f>
        <v>-0.56135940100167259</v>
      </c>
    </row>
    <row r="147" spans="1:16" x14ac:dyDescent="0.3">
      <c r="A147" s="8">
        <f>[1]monthly_yield2!BL148</f>
        <v>39128</v>
      </c>
      <c r="B147">
        <f>('Holding period returnprocess'!BB148-'Holding period returnprocess'!U151)*4-'Holding period returnprocess'!$D151</f>
        <v>-3.0000209808367373E-2</v>
      </c>
      <c r="C147">
        <f>([1]monthly_yield2!BE148-[1]monthly_yield2!X151)*4-[1]monthly_yield2!$F151</f>
        <v>-0.19000196456908469</v>
      </c>
      <c r="D147">
        <f>('Holding period returnprocess'!BD148-'Holding period returnprocess'!W151)*4-'Holding period returnprocess'!$D151</f>
        <v>-0.31000280380248313</v>
      </c>
      <c r="E147">
        <f>('Holding period returnprocess'!BE148-'Holding period returnprocess'!X151)*4-'Holding period returnprocess'!$D151</f>
        <v>-1.350003719329905</v>
      </c>
      <c r="F147">
        <f>('Holding period returnprocess'!BF148-'Holding period returnprocess'!Y151)*4-'Holding period returnprocess'!$D151</f>
        <v>-2.1900115013124548</v>
      </c>
      <c r="G147">
        <f>('Holding period returnprocess'!BG148-'Holding period returnprocess'!Z151)*4-'Holding period returnprocess'!$D151</f>
        <v>-3.9499964714051146</v>
      </c>
      <c r="H147">
        <f>('Holding period returnprocess'!BH148-'Holding period returnprocess'!AA151)*4-'Holding period returnprocess'!$D151</f>
        <v>-9.5500292778023095</v>
      </c>
      <c r="I147">
        <f>('Holding period returnprocess'!BI148-'Holding period returnprocess'!AB151)*4-'Holding period returnprocess'!$D151</f>
        <v>-13.342000286102234</v>
      </c>
      <c r="J147">
        <f>Economicpolicyuncertainty!B151</f>
        <v>38.380000000000003</v>
      </c>
      <c r="K147">
        <f>'Control variable'!E150</f>
        <v>-9.6061675056775321E-4</v>
      </c>
      <c r="L147">
        <f>'Control variable'!F150</f>
        <v>-1.4877265327709961E-3</v>
      </c>
      <c r="M147">
        <f>'Control variable'!G150</f>
        <v>-2.2223136784710235E-2</v>
      </c>
      <c r="N147" s="11">
        <f>Principalcomponent!E150</f>
        <v>-0.46695599657183745</v>
      </c>
      <c r="O147" s="11">
        <f>Principalcomponent!F150</f>
        <v>-0.26315979921750554</v>
      </c>
      <c r="P147" s="11">
        <f>Principalcomponent!G150</f>
        <v>-0.47327578703665885</v>
      </c>
    </row>
    <row r="148" spans="1:16" x14ac:dyDescent="0.3">
      <c r="A148" s="8">
        <f>[1]monthly_yield2!BL149</f>
        <v>39098</v>
      </c>
      <c r="B148">
        <f>('Holding period returnprocess'!BB149-'Holding period returnprocess'!U152)*4-'Holding period returnprocess'!$D152</f>
        <v>-0.28000164031985175</v>
      </c>
      <c r="C148">
        <f>([1]monthly_yield2!BE149-[1]monthly_yield2!X152)*4-[1]monthly_yield2!$F152</f>
        <v>-1.7200002670287686</v>
      </c>
      <c r="D148">
        <f>('Holding period returnprocess'!BD149-'Holding period returnprocess'!W152)*4-'Holding period returnprocess'!$D152</f>
        <v>-2.6400003433226855</v>
      </c>
      <c r="E148">
        <f>('Holding period returnprocess'!BE149-'Holding period returnprocess'!X152)*4-'Holding period returnprocess'!$D152</f>
        <v>-4.8800001144409277</v>
      </c>
      <c r="F148">
        <f>('Holding period returnprocess'!BF149-'Holding period returnprocess'!Y152)*4-'Holding period returnprocess'!$D152</f>
        <v>-6.8800001144409419</v>
      </c>
      <c r="G148">
        <f>('Holding period returnprocess'!BG149-'Holding period returnprocess'!Z152)*4-'Holding period returnprocess'!$D152</f>
        <v>-8.6799917221069585</v>
      </c>
      <c r="H148">
        <f>('Holding period returnprocess'!BH149-'Holding period returnprocess'!AA152)*4-'Holding period returnprocess'!$D152</f>
        <v>-16.6800031661985</v>
      </c>
      <c r="I148">
        <f>('Holding period returnprocess'!BI149-'Holding period returnprocess'!AB152)*4-'Holding period returnprocess'!$D152</f>
        <v>-11.208000114441003</v>
      </c>
      <c r="J148">
        <f>Economicpolicyuncertainty!B152</f>
        <v>53.98</v>
      </c>
      <c r="K148">
        <f>'Control variable'!E151</f>
        <v>-5.7201067223362724E-4</v>
      </c>
      <c r="L148">
        <f>'Control variable'!F151</f>
        <v>-5.4361389122603958E-3</v>
      </c>
      <c r="M148">
        <f>'Control variable'!G151</f>
        <v>-2.7101929777791269E-2</v>
      </c>
      <c r="N148" s="11">
        <f>Principalcomponent!E151</f>
        <v>0.13850367061252622</v>
      </c>
      <c r="O148" s="11">
        <f>Principalcomponent!F151</f>
        <v>-0.72821238819323975</v>
      </c>
      <c r="P148" s="11">
        <f>Principalcomponent!G151</f>
        <v>0.61933032750789008</v>
      </c>
    </row>
    <row r="149" spans="1:16" x14ac:dyDescent="0.3">
      <c r="A149" s="8">
        <f>[1]monthly_yield2!BL150</f>
        <v>39066</v>
      </c>
      <c r="B149">
        <f>('Holding period returnprocess'!BB150-'Holding period returnprocess'!U153)*4-'Holding period returnprocess'!$D153</f>
        <v>-9.0000152587922599E-2</v>
      </c>
      <c r="C149">
        <f>([1]monthly_yield2!BE150-[1]monthly_yield2!X153)*4-[1]monthly_yield2!$F153</f>
        <v>-0.61000061035152164</v>
      </c>
      <c r="D149">
        <f>('Holding period returnprocess'!BD150-'Holding period returnprocess'!W153)*4-'Holding period returnprocess'!$D153</f>
        <v>-1.1699981689452716</v>
      </c>
      <c r="E149">
        <f>('Holding period returnprocess'!BE150-'Holding period returnprocess'!X153)*4-'Holding period returnprocess'!$D153</f>
        <v>-1.9299926757811168</v>
      </c>
      <c r="F149">
        <f>('Holding period returnprocess'!BF150-'Holding period returnprocess'!Y153)*4-'Holding period returnprocess'!$D153</f>
        <v>-2.5299968719482653</v>
      </c>
      <c r="G149">
        <f>('Holding period returnprocess'!BG150-'Holding period returnprocess'!Z153)*4-'Holding period returnprocess'!$D153</f>
        <v>-2.5300064086915146</v>
      </c>
      <c r="H149">
        <f>('Holding period returnprocess'!BH150-'Holding period returnprocess'!AA153)*4-'Holding period returnprocess'!$D153</f>
        <v>-5.3299751281730838</v>
      </c>
      <c r="I149">
        <f>('Holding period returnprocess'!BI150-'Holding period returnprocess'!AB153)*4-'Holding period returnprocess'!$D153</f>
        <v>14.718000457763656</v>
      </c>
      <c r="J149">
        <f>Economicpolicyuncertainty!B153</f>
        <v>38.020000000000003</v>
      </c>
      <c r="K149">
        <f>'Control variable'!E152</f>
        <v>-2.0297584122722159E-3</v>
      </c>
      <c r="L149">
        <f>'Control variable'!F152</f>
        <v>-4.9164307486404442E-3</v>
      </c>
      <c r="M149">
        <f>'Control variable'!G152</f>
        <v>-2.1164811192043272E-2</v>
      </c>
      <c r="N149" s="11">
        <f>Principalcomponent!E152</f>
        <v>-0.47562882694305092</v>
      </c>
      <c r="O149" s="11">
        <f>Principalcomponent!F152</f>
        <v>0.23973471181406494</v>
      </c>
      <c r="P149" s="11">
        <f>Principalcomponent!G152</f>
        <v>-0.72286128272320882</v>
      </c>
    </row>
    <row r="150" spans="1:16" x14ac:dyDescent="0.3">
      <c r="A150" s="8">
        <f>[1]monthly_yield2!BL151</f>
        <v>39036</v>
      </c>
      <c r="B150">
        <f>('Holding period returnprocess'!BB151-'Holding period returnprocess'!U154)*4-'Holding period returnprocess'!$D154</f>
        <v>0.40000009536742986</v>
      </c>
      <c r="C150">
        <f>([1]monthly_yield2!BE151-[1]monthly_yield2!X154)*4-[1]monthly_yield2!$F154</f>
        <v>1.480000019073433</v>
      </c>
      <c r="D150">
        <f>('Holding period returnprocess'!BD151-'Holding period returnprocess'!W154)*4-'Holding period returnprocess'!$D154</f>
        <v>2.4000000953674352</v>
      </c>
      <c r="E150">
        <f>('Holding period returnprocess'!BE151-'Holding period returnprocess'!X154)*4-'Holding period returnprocess'!$D154</f>
        <v>5.1199994087219132</v>
      </c>
      <c r="F150">
        <f>('Holding period returnprocess'!BF151-'Holding period returnprocess'!Y154)*4-'Holding period returnprocess'!$D154</f>
        <v>7.1199994087219132</v>
      </c>
      <c r="G150">
        <f>('Holding period returnprocess'!BG151-'Holding period returnprocess'!Z154)*4-'Holding period returnprocess'!$D154</f>
        <v>11.319988727569498</v>
      </c>
      <c r="H150">
        <f>('Holding period returnprocess'!BH151-'Holding period returnprocess'!AA154)*4-'Holding period returnprocess'!$D154</f>
        <v>23.319996356964342</v>
      </c>
      <c r="I150">
        <f>('Holding period returnprocess'!BI151-'Holding period returnprocess'!AB154)*4-'Holding period returnprocess'!$D154</f>
        <v>41.087999408721885</v>
      </c>
      <c r="J150">
        <f>Economicpolicyuncertainty!B154</f>
        <v>85.5</v>
      </c>
      <c r="K150">
        <f>'Control variable'!E153</f>
        <v>3.9243267249561278E-3</v>
      </c>
      <c r="L150">
        <f>'Control variable'!F153</f>
        <v>1.9636726977598734E-3</v>
      </c>
      <c r="M150">
        <f>'Control variable'!G153</f>
        <v>-4.6043938501406728E-2</v>
      </c>
      <c r="N150" s="11">
        <f>Principalcomponent!E153</f>
        <v>-0.7165263335088109</v>
      </c>
      <c r="O150" s="11">
        <f>Principalcomponent!F153</f>
        <v>-8.1211323464626964E-2</v>
      </c>
      <c r="P150" s="11">
        <f>Principalcomponent!G153</f>
        <v>0.75164521972775056</v>
      </c>
    </row>
    <row r="151" spans="1:16" x14ac:dyDescent="0.3">
      <c r="A151" s="8">
        <f>[1]monthly_yield2!BL152</f>
        <v>39006</v>
      </c>
      <c r="B151">
        <f>('Holding period returnprocess'!BB152-'Holding period returnprocess'!U155)*4-'Holding period returnprocess'!$D155</f>
        <v>0.56000185012817116</v>
      </c>
      <c r="C151">
        <f>([1]monthly_yield2!BE152-[1]monthly_yield2!X155)*4-[1]monthly_yield2!$F155</f>
        <v>2.1599984169006499</v>
      </c>
      <c r="D151">
        <f>('Holding period returnprocess'!BD152-'Holding period returnprocess'!W155)*4-'Holding period returnprocess'!$D155</f>
        <v>3.7999997138976918</v>
      </c>
      <c r="E151">
        <f>('Holding period returnprocess'!BE152-'Holding period returnprocess'!X155)*4-'Holding period returnprocess'!$D155</f>
        <v>6.8799939155577983</v>
      </c>
      <c r="F151">
        <f>('Holding period returnprocess'!BF152-'Holding period returnprocess'!Y155)*4-'Holding period returnprocess'!$D155</f>
        <v>10.15999078750621</v>
      </c>
      <c r="G151">
        <f>('Holding period returnprocess'!BG152-'Holding period returnprocess'!Z155)*4-'Holding period returnprocess'!$D155</f>
        <v>15.279985904693611</v>
      </c>
      <c r="H151">
        <f>('Holding period returnprocess'!BH152-'Holding period returnprocess'!AA155)*4-'Holding period returnprocess'!$D155</f>
        <v>28.880011081695166</v>
      </c>
      <c r="I151">
        <f>('Holding period returnprocess'!BI152-'Holding period returnprocess'!AB155)*4-'Holding period returnprocess'!$D155</f>
        <v>16.148000400543317</v>
      </c>
      <c r="J151">
        <f>Economicpolicyuncertainty!B155</f>
        <v>136.32</v>
      </c>
      <c r="K151">
        <f>'Control variable'!E154</f>
        <v>-3.6684433852693767E-4</v>
      </c>
      <c r="L151">
        <f>'Control variable'!F154</f>
        <v>2.9527580508806168E-3</v>
      </c>
      <c r="M151">
        <f>'Control variable'!G154</f>
        <v>2.0202707317519469E-2</v>
      </c>
      <c r="N151" s="11">
        <f>Principalcomponent!E154</f>
        <v>-0.63885126400785519</v>
      </c>
      <c r="O151" s="11">
        <f>Principalcomponent!F154</f>
        <v>-0.4469859517213372</v>
      </c>
      <c r="P151" s="11">
        <f>Principalcomponent!G154</f>
        <v>0.41818931602219622</v>
      </c>
    </row>
    <row r="152" spans="1:16" x14ac:dyDescent="0.3">
      <c r="A152" s="8">
        <f>[1]monthly_yield2!BL153</f>
        <v>38975</v>
      </c>
      <c r="B152">
        <f>('Holding period returnprocess'!BB153-'Holding period returnprocess'!U156)*4-'Holding period returnprocess'!$D156</f>
        <v>1.3400006294250817</v>
      </c>
      <c r="C152">
        <f>([1]monthly_yield2!BE153-[1]monthly_yield2!X156)*4-[1]monthly_yield2!$F156</f>
        <v>3.7399983406066388</v>
      </c>
      <c r="D152">
        <f>('Holding period returnprocess'!BD153-'Holding period returnprocess'!W156)*4-'Holding period returnprocess'!$D156</f>
        <v>6.260002613067555</v>
      </c>
      <c r="E152">
        <f>('Holding period returnprocess'!BE153-'Holding period returnprocess'!X156)*4-'Holding period returnprocess'!$D156</f>
        <v>10.339994907379015</v>
      </c>
      <c r="F152">
        <f>('Holding period returnprocess'!BF153-'Holding period returnprocess'!Y156)*4-'Holding period returnprocess'!$D156</f>
        <v>14.420006275177123</v>
      </c>
      <c r="G152">
        <f>('Holding period returnprocess'!BG153-'Holding period returnprocess'!Z156)*4-'Holding period returnprocess'!$D156</f>
        <v>20.540009021759211</v>
      </c>
      <c r="H152">
        <f>('Holding period returnprocess'!BH153-'Holding period returnprocess'!AA156)*4-'Holding period returnprocess'!$D156</f>
        <v>37.739983081817634</v>
      </c>
      <c r="I152">
        <f>('Holding period returnprocess'!BI153-'Holding period returnprocess'!AB156)*4-'Holding period returnprocess'!$D156</f>
        <v>35.263999866485626</v>
      </c>
      <c r="J152">
        <f>Economicpolicyuncertainty!B156</f>
        <v>102.87</v>
      </c>
      <c r="K152">
        <f>'Control variable'!E155</f>
        <v>3.8349667213537042E-3</v>
      </c>
      <c r="L152">
        <f>'Control variable'!F155</f>
        <v>1.97336028517529E-3</v>
      </c>
      <c r="M152">
        <f>'Control variable'!G155</f>
        <v>4.7006042375930576E-2</v>
      </c>
      <c r="N152" s="11">
        <f>Principalcomponent!E155</f>
        <v>0.43266813391471615</v>
      </c>
      <c r="O152" s="11">
        <f>Principalcomponent!F155</f>
        <v>-0.69285017419453521</v>
      </c>
      <c r="P152" s="11">
        <f>Principalcomponent!G155</f>
        <v>0.18840704321160576</v>
      </c>
    </row>
    <row r="153" spans="1:16" x14ac:dyDescent="0.3">
      <c r="A153" s="8">
        <f>[1]monthly_yield2!BL154</f>
        <v>38944</v>
      </c>
      <c r="B153">
        <f>('Holding period returnprocess'!BB154-'Holding period returnprocess'!U157)*4-'Holding period returnprocess'!$D157</f>
        <v>0.54999971389770064</v>
      </c>
      <c r="C153">
        <f>([1]monthly_yield2!BE154-[1]monthly_yield2!X157)*4-[1]monthly_yield2!$F157</f>
        <v>2.3099999427795384</v>
      </c>
      <c r="D153">
        <f>('Holding period returnprocess'!BD154-'Holding period returnprocess'!W157)*4-'Holding period returnprocess'!$D157</f>
        <v>4.1500020027160902</v>
      </c>
      <c r="E153">
        <f>('Holding period returnprocess'!BE154-'Holding period returnprocess'!X157)*4-'Holding period returnprocess'!$D157</f>
        <v>7.110002994537358</v>
      </c>
      <c r="F153">
        <f>('Holding period returnprocess'!BF154-'Holding period returnprocess'!Y157)*4-'Holding period returnprocess'!$D157</f>
        <v>10.390003681183035</v>
      </c>
      <c r="G153">
        <f>('Holding period returnprocess'!BG154-'Holding period returnprocess'!Z157)*4-'Holding period returnprocess'!$D157</f>
        <v>15.510004520416377</v>
      </c>
      <c r="H153">
        <f>('Holding period returnprocess'!BH154-'Holding period returnprocess'!AA157)*4-'Holding period returnprocess'!$D157</f>
        <v>32.310007572174023</v>
      </c>
      <c r="I153">
        <f>('Holding period returnprocess'!BI154-'Holding period returnprocess'!AB157)*4-'Holding period returnprocess'!$D157</f>
        <v>15.825999942779507</v>
      </c>
      <c r="J153">
        <f>Economicpolicyuncertainty!B157</f>
        <v>71.12</v>
      </c>
      <c r="K153">
        <f>'Control variable'!E156</f>
        <v>-1.0065911408942553E-3</v>
      </c>
      <c r="L153">
        <f>'Control variable'!F156</f>
        <v>4.9505051598562047E-3</v>
      </c>
      <c r="M153">
        <f>'Control variable'!G156</f>
        <v>1.0752791776261915E-2</v>
      </c>
      <c r="N153" s="11">
        <f>Principalcomponent!E156</f>
        <v>0.55794869303289185</v>
      </c>
      <c r="O153" s="11">
        <f>Principalcomponent!F156</f>
        <v>-0.59480360959313838</v>
      </c>
      <c r="P153" s="11">
        <f>Principalcomponent!G156</f>
        <v>-0.42437492853984227</v>
      </c>
    </row>
    <row r="154" spans="1:16" x14ac:dyDescent="0.3">
      <c r="A154" s="8">
        <f>[1]monthly_yield2!BL155</f>
        <v>38912</v>
      </c>
      <c r="B154">
        <f>('Holding period returnprocess'!BB155-'Holding period returnprocess'!U158)*4-'Holding period returnprocess'!$D158</f>
        <v>-0.3500003814697088</v>
      </c>
      <c r="C154">
        <f>([1]monthly_yield2!BE155-[1]monthly_yield2!X158)*4-[1]monthly_yield2!$F158</f>
        <v>-0.30999946594239347</v>
      </c>
      <c r="D154">
        <f>('Holding period returnprocess'!BD155-'Holding period returnprocess'!W158)*4-'Holding period returnprocess'!$D158</f>
        <v>-0.22999954223631747</v>
      </c>
      <c r="E154">
        <f>('Holding period returnprocess'!BE155-'Holding period returnprocess'!X158)*4-'Holding period returnprocess'!$D158</f>
        <v>0.69000434875497163</v>
      </c>
      <c r="F154">
        <f>('Holding period returnprocess'!BF155-'Holding period returnprocess'!Y158)*4-'Holding period returnprocess'!$D158</f>
        <v>1.8900051116942542</v>
      </c>
      <c r="G154">
        <f>('Holding period returnprocess'!BG155-'Holding period returnprocess'!Z158)*4-'Holding period returnprocess'!$D158</f>
        <v>3.6900157928465696</v>
      </c>
      <c r="H154">
        <f>('Holding period returnprocess'!BH155-'Holding period returnprocess'!AA158)*4-'Holding period returnprocess'!$D158</f>
        <v>11.689989089966222</v>
      </c>
      <c r="I154">
        <f>('Holding period returnprocess'!BI155-'Holding period returnprocess'!AB158)*4-'Holding period returnprocess'!$D158</f>
        <v>23.913999771118146</v>
      </c>
      <c r="J154">
        <f>Economicpolicyuncertainty!B158</f>
        <v>31.92</v>
      </c>
      <c r="K154">
        <f>'Control variable'!E157</f>
        <v>4.0028355091830375E-3</v>
      </c>
      <c r="L154">
        <f>'Control variable'!F157</f>
        <v>8.4725151722843933E-3</v>
      </c>
      <c r="M154">
        <f>'Control variable'!G157</f>
        <v>1.0869672236903891E-2</v>
      </c>
      <c r="N154" s="11">
        <f>Principalcomponent!E157</f>
        <v>0.71350093160492833</v>
      </c>
      <c r="O154" s="11">
        <f>Principalcomponent!F157</f>
        <v>0.28845964205125052</v>
      </c>
      <c r="P154" s="11">
        <f>Principalcomponent!G157</f>
        <v>1.7353192136128617</v>
      </c>
    </row>
    <row r="155" spans="1:16" x14ac:dyDescent="0.3">
      <c r="A155" s="8">
        <f>[1]monthly_yield2!BL156</f>
        <v>38883</v>
      </c>
      <c r="B155">
        <f>('Holding period returnprocess'!BB156-'Holding period returnprocess'!U159)*4-'Holding period returnprocess'!$D159</f>
        <v>-0.72000026702882192</v>
      </c>
      <c r="C155">
        <f>([1]monthly_yield2!BE156-[1]monthly_yield2!X159)*4-[1]monthly_yield2!$F159</f>
        <v>-1.8799982070922558</v>
      </c>
      <c r="D155">
        <f>('Holding period returnprocess'!BD156-'Holding period returnprocess'!W159)*4-'Holding period returnprocess'!$D159</f>
        <v>-2.7600030899047345</v>
      </c>
      <c r="E155">
        <f>('Holding period returnprocess'!BE156-'Holding period returnprocess'!X159)*4-'Holding period returnprocess'!$D159</f>
        <v>-4.7599954605102317</v>
      </c>
      <c r="F155">
        <f>('Holding period returnprocess'!BF156-'Holding period returnprocess'!Y159)*4-'Holding period returnprocess'!$D159</f>
        <v>-7.0000066757202069</v>
      </c>
      <c r="G155">
        <f>('Holding period returnprocess'!BG156-'Holding period returnprocess'!Z159)*4-'Holding period returnprocess'!$D159</f>
        <v>-10.759999275207626</v>
      </c>
      <c r="H155">
        <f>('Holding period returnprocess'!BH156-'Holding period returnprocess'!AA159)*4-'Holding period returnprocess'!$D159</f>
        <v>-18.359982490540055</v>
      </c>
      <c r="I155">
        <f>('Holding period returnprocess'!BI156-'Holding period returnprocess'!AB159)*4-'Holding period returnprocess'!$D159</f>
        <v>-33.576000801086359</v>
      </c>
      <c r="J155">
        <f>Economicpolicyuncertainty!B159</f>
        <v>57.41</v>
      </c>
      <c r="K155">
        <f>'Control variable'!E158</f>
        <v>2.0579026942168575E-3</v>
      </c>
      <c r="L155">
        <f>'Control variable'!F158</f>
        <v>5.5207166566819104E-3</v>
      </c>
      <c r="M155">
        <f>'Control variable'!G158</f>
        <v>-5.449604767564703E-3</v>
      </c>
      <c r="N155" s="11">
        <f>Principalcomponent!E158</f>
        <v>1.0105318014691749</v>
      </c>
      <c r="O155" s="11">
        <f>Principalcomponent!F158</f>
        <v>0.88518572823338892</v>
      </c>
      <c r="P155" s="11">
        <f>Principalcomponent!G158</f>
        <v>1.0909292100756014</v>
      </c>
    </row>
    <row r="156" spans="1:16" x14ac:dyDescent="0.3">
      <c r="A156" s="8">
        <f>[1]monthly_yield2!BL157</f>
        <v>38852</v>
      </c>
      <c r="B156">
        <f>('Holding period returnprocess'!BB157-'Holding period returnprocess'!U160)*4-'Holding period returnprocess'!$D160</f>
        <v>-0.68000078201293768</v>
      </c>
      <c r="C156">
        <f>([1]monthly_yield2!BE157-[1]monthly_yield2!X160)*4-[1]monthly_yield2!$F160</f>
        <v>-2.1199994087219434</v>
      </c>
      <c r="D156">
        <f>('Holding period returnprocess'!BD157-'Holding period returnprocess'!W160)*4-'Holding period returnprocess'!$D160</f>
        <v>-3.6400017738342978</v>
      </c>
      <c r="E156">
        <f>('Holding period returnprocess'!BE157-'Holding period returnprocess'!X160)*4-'Holding period returnprocess'!$D160</f>
        <v>-7.9199967384337793</v>
      </c>
      <c r="F156">
        <f>('Holding period returnprocess'!BF157-'Holding period returnprocess'!Y160)*4-'Holding period returnprocess'!$D160</f>
        <v>-13.039993762970139</v>
      </c>
      <c r="G156">
        <f>('Holding period returnprocess'!BG157-'Holding period returnprocess'!Z160)*4-'Holding period returnprocess'!$D160</f>
        <v>-22.119987964630212</v>
      </c>
      <c r="H156">
        <f>('Holding period returnprocess'!BH157-'Holding period returnprocess'!AA160)*4-'Holding period returnprocess'!$D160</f>
        <v>-51.320007801055851</v>
      </c>
      <c r="I156">
        <f>('Holding period returnprocess'!BI157-'Holding period returnprocess'!AB160)*4-'Holding period returnprocess'!$D160</f>
        <v>-70.816000171661244</v>
      </c>
      <c r="J156">
        <f>Economicpolicyuncertainty!B160</f>
        <v>50.45</v>
      </c>
      <c r="K156">
        <f>'Control variable'!E159</f>
        <v>4.1557495790939758E-5</v>
      </c>
      <c r="L156">
        <f>'Control variable'!F159</f>
        <v>2.0151140320208909E-3</v>
      </c>
      <c r="M156">
        <f>'Control variable'!G159</f>
        <v>2.7549951768230649E-2</v>
      </c>
      <c r="N156" s="11">
        <f>Principalcomponent!E159</f>
        <v>0.47847259341999665</v>
      </c>
      <c r="O156" s="11">
        <f>Principalcomponent!F159</f>
        <v>-0.82788370433694525</v>
      </c>
      <c r="P156" s="11">
        <f>Principalcomponent!G159</f>
        <v>-0.70659498793705977</v>
      </c>
    </row>
    <row r="157" spans="1:16" x14ac:dyDescent="0.3">
      <c r="A157" s="8">
        <f>[1]monthly_yield2!BL158</f>
        <v>38824</v>
      </c>
      <c r="B157">
        <f>('Holding period returnprocess'!BB158-'Holding period returnprocess'!U161)*4-'Holding period returnprocess'!$D161</f>
        <v>-0.70000076293947977</v>
      </c>
      <c r="C157">
        <f>([1]monthly_yield2!BE158-[1]monthly_yield2!X161)*4-[1]monthly_yield2!$F161</f>
        <v>-2.0599994659424397</v>
      </c>
      <c r="D157">
        <f>('Holding period returnprocess'!BD158-'Holding period returnprocess'!W161)*4-'Holding period returnprocess'!$D161</f>
        <v>-3.9800014495850107</v>
      </c>
      <c r="E157">
        <f>('Holding period returnprocess'!BE158-'Holding period returnprocess'!X161)*4-'Holding period returnprocess'!$D161</f>
        <v>-8.4200057983397443</v>
      </c>
      <c r="F157">
        <f>('Holding period returnprocess'!BF158-'Holding period returnprocess'!Y161)*4-'Holding period returnprocess'!$D161</f>
        <v>-13.140007019042955</v>
      </c>
      <c r="G157">
        <f>('Holding period returnprocess'!BG158-'Holding period returnprocess'!Z161)*4-'Holding period returnprocess'!$D161</f>
        <v>-21.019998550414783</v>
      </c>
      <c r="H157">
        <f>('Holding period returnprocess'!BH158-'Holding period returnprocess'!AA161)*4-'Holding period returnprocess'!$D161</f>
        <v>-45.020013809204386</v>
      </c>
      <c r="I157">
        <f>('Holding period returnprocess'!BI158-'Holding period returnprocess'!AB161)*4-'Holding period returnprocess'!$D161</f>
        <v>-61.688000076293974</v>
      </c>
      <c r="J157">
        <f>Economicpolicyuncertainty!B161</f>
        <v>127.04</v>
      </c>
      <c r="K157">
        <f>'Control variable'!E160</f>
        <v>1.1781806295782728E-3</v>
      </c>
      <c r="L157">
        <f>'Control variable'!F160</f>
        <v>7.5930509075971958E-3</v>
      </c>
      <c r="M157">
        <f>'Control variable'!G160</f>
        <v>-1.1111225425070722E-2</v>
      </c>
      <c r="N157" s="11">
        <f>Principalcomponent!E160</f>
        <v>0.86746189849324629</v>
      </c>
      <c r="O157" s="11">
        <f>Principalcomponent!F160</f>
        <v>-0.8811580075835006</v>
      </c>
      <c r="P157" s="11">
        <f>Principalcomponent!G160</f>
        <v>1.6303095393465654</v>
      </c>
    </row>
    <row r="158" spans="1:16" x14ac:dyDescent="0.3">
      <c r="A158" s="8">
        <f>[1]monthly_yield2!BL159</f>
        <v>38791</v>
      </c>
      <c r="B158">
        <f>('Holding period returnprocess'!BB159-'Holding period returnprocess'!U162)*4-'Holding period returnprocess'!$D162</f>
        <v>-0.85000038146971857</v>
      </c>
      <c r="C158">
        <f>([1]monthly_yield2!BE159-[1]monthly_yield2!X162)*4-[1]monthly_yield2!$F162</f>
        <v>-2.370002746582041</v>
      </c>
      <c r="D158">
        <f>('Holding period returnprocess'!BD159-'Holding period returnprocess'!W162)*4-'Holding period returnprocess'!$D162</f>
        <v>-4.6100006103515154</v>
      </c>
      <c r="E158">
        <f>('Holding period returnprocess'!BE159-'Holding period returnprocess'!X162)*4-'Holding period returnprocess'!$D162</f>
        <v>-8.4900054931640732</v>
      </c>
      <c r="F158">
        <f>('Holding period returnprocess'!BF159-'Holding period returnprocess'!Y162)*4-'Holding period returnprocess'!$D162</f>
        <v>-12.249994277954112</v>
      </c>
      <c r="G158">
        <f>('Holding period returnprocess'!BG159-'Holding period returnprocess'!Z162)*4-'Holding period returnprocess'!$D162</f>
        <v>-17.890010833740288</v>
      </c>
      <c r="H158">
        <f>('Holding period returnprocess'!BH159-'Holding period returnprocess'!AA162)*4-'Holding period returnprocess'!$D162</f>
        <v>-35.890003204345469</v>
      </c>
      <c r="I158">
        <f>('Holding period returnprocess'!BI159-'Holding period returnprocess'!AB162)*4-'Holding period returnprocess'!$D162</f>
        <v>-46.190000152587906</v>
      </c>
      <c r="J158">
        <f>Economicpolicyuncertainty!B162</f>
        <v>53.48</v>
      </c>
      <c r="K158">
        <f>'Control variable'!E161</f>
        <v>6.1819099584521893E-3</v>
      </c>
      <c r="L158">
        <f>'Control variable'!F161</f>
        <v>-4.056800695614318E-3</v>
      </c>
      <c r="M158">
        <f>'Control variable'!G161</f>
        <v>-1.0989121575595206E-2</v>
      </c>
      <c r="N158" s="11">
        <f>Principalcomponent!E161</f>
        <v>-0.21258001228187881</v>
      </c>
      <c r="O158" s="11">
        <f>Principalcomponent!F161</f>
        <v>-0.93876131388700201</v>
      </c>
      <c r="P158" s="11">
        <f>Principalcomponent!G161</f>
        <v>-0.4082672695215393</v>
      </c>
    </row>
    <row r="159" spans="1:16" x14ac:dyDescent="0.3">
      <c r="A159" s="8">
        <f>[1]monthly_yield2!BL160</f>
        <v>38763</v>
      </c>
      <c r="B159">
        <f>('Holding period returnprocess'!BB160-'Holding period returnprocess'!U163)*4-'Holding period returnprocess'!$D163</f>
        <v>-0.64999985694883256</v>
      </c>
      <c r="C159">
        <f>([1]monthly_yield2!BE160-[1]monthly_yield2!X163)*4-[1]monthly_yield2!$F163</f>
        <v>-1.250000238418552</v>
      </c>
      <c r="D159">
        <f>('Holding period returnprocess'!BD160-'Holding period returnprocess'!W163)*4-'Holding period returnprocess'!$D163</f>
        <v>-2.210003137588552</v>
      </c>
      <c r="E159">
        <f>('Holding period returnprocess'!BE160-'Holding period returnprocess'!X163)*4-'Holding period returnprocess'!$D163</f>
        <v>-2.8900015354156721</v>
      </c>
      <c r="F159">
        <f>('Holding period returnprocess'!BF160-'Holding period returnprocess'!Y163)*4-'Holding period returnprocess'!$D163</f>
        <v>-2.4500105381011905</v>
      </c>
      <c r="G159">
        <f>('Holding period returnprocess'!BG160-'Holding period returnprocess'!Z163)*4-'Holding period returnprocess'!$D163</f>
        <v>-1.4900171756744611</v>
      </c>
      <c r="H159">
        <f>('Holding period returnprocess'!BH160-'Holding period returnprocess'!AA163)*4-'Holding period returnprocess'!$D163</f>
        <v>9.7100102901463909</v>
      </c>
      <c r="I159">
        <f>('Holding period returnprocess'!BI160-'Holding period returnprocess'!AB163)*4-'Holding period returnprocess'!$D163</f>
        <v>20.39799960899348</v>
      </c>
      <c r="J159">
        <f>Economicpolicyuncertainty!B163</f>
        <v>110.84</v>
      </c>
      <c r="K159">
        <f>'Control variable'!E162</f>
        <v>1.008541557357851E-2</v>
      </c>
      <c r="L159">
        <f>'Control variable'!F162</f>
        <v>-8.0645598367305189E-3</v>
      </c>
      <c r="M159">
        <f>'Control variable'!G162</f>
        <v>-3.2260862218221435E-2</v>
      </c>
      <c r="N159" s="11">
        <f>Principalcomponent!E162</f>
        <v>-2.7049955871976599E-2</v>
      </c>
      <c r="O159" s="11">
        <f>Principalcomponent!F162</f>
        <v>-0.20333671097644973</v>
      </c>
      <c r="P159" s="11">
        <f>Principalcomponent!G162</f>
        <v>-0.22041843745440978</v>
      </c>
    </row>
    <row r="160" spans="1:16" x14ac:dyDescent="0.3">
      <c r="A160" s="8">
        <f>[1]monthly_yield2!BL161</f>
        <v>38734</v>
      </c>
      <c r="B160">
        <f>('Holding period returnprocess'!BB161-'Holding period returnprocess'!U164)*4-'Holding period returnprocess'!$D164</f>
        <v>-0.3499994277953915</v>
      </c>
      <c r="C160">
        <f>([1]monthly_yield2!BE161-[1]monthly_yield2!X164)*4-[1]monthly_yield2!$F164</f>
        <v>-0.38999843597407224</v>
      </c>
      <c r="D160">
        <f>('Holding period returnprocess'!BD161-'Holding period returnprocess'!W164)*4-'Holding period returnprocess'!$D164</f>
        <v>-0.22999858856206234</v>
      </c>
      <c r="E160">
        <f>('Holding period returnprocess'!BE161-'Holding period returnprocess'!X164)*4-'Holding period returnprocess'!$D164</f>
        <v>0.3300008773802352</v>
      </c>
      <c r="F160">
        <f>('Holding period returnprocess'!BF161-'Holding period returnprocess'!Y164)*4-'Holding period returnprocess'!$D164</f>
        <v>0.73000049591065075</v>
      </c>
      <c r="G160">
        <f>('Holding period returnprocess'!BG161-'Holding period returnprocess'!Z164)*4-'Holding period returnprocess'!$D164</f>
        <v>2.3299989700314603</v>
      </c>
      <c r="H160">
        <f>('Holding period returnprocess'!BH161-'Holding period returnprocess'!AA164)*4-'Holding period returnprocess'!$D164</f>
        <v>8.7300310134890609</v>
      </c>
      <c r="I160">
        <f>('Holding period returnprocess'!BI161-'Holding period returnprocess'!AB164)*4-'Holding period returnprocess'!$D164</f>
        <v>12.598000495910703</v>
      </c>
      <c r="J160">
        <f>Economicpolicyuncertainty!B164</f>
        <v>71.099999999999994</v>
      </c>
      <c r="K160">
        <f>'Control variable'!E163</f>
        <v>1.2533549281470957E-2</v>
      </c>
      <c r="L160">
        <f>'Control variable'!F163</f>
        <v>2.0100509280243217E-3</v>
      </c>
      <c r="M160">
        <f>'Control variable'!G163</f>
        <v>3.7740327982847113E-2</v>
      </c>
      <c r="N160" s="11">
        <f>Principalcomponent!E163</f>
        <v>1.1952057826051261</v>
      </c>
      <c r="O160" s="11">
        <f>Principalcomponent!F163</f>
        <v>-1.3758583103361275</v>
      </c>
      <c r="P160" s="11">
        <f>Principalcomponent!G163</f>
        <v>0.24767123438147448</v>
      </c>
    </row>
    <row r="161" spans="1:16" x14ac:dyDescent="0.3">
      <c r="A161" s="8">
        <f>[1]monthly_yield2!BL162</f>
        <v>38701</v>
      </c>
      <c r="B161">
        <f>('Holding period returnprocess'!BB162-'Holding period returnprocess'!U165)*4-'Holding period returnprocess'!$D165</f>
        <v>-0.36999964714049183</v>
      </c>
      <c r="C161">
        <f>([1]monthly_yield2!BE162-[1]monthly_yield2!X165)*4-[1]monthly_yield2!$F165</f>
        <v>-0.73000025749200459</v>
      </c>
      <c r="D161">
        <f>('Holding period returnprocess'!BD162-'Holding period returnprocess'!W165)*4-'Holding period returnprocess'!$D165</f>
        <v>-1.1700007915496857</v>
      </c>
      <c r="E161">
        <f>('Holding period returnprocess'!BE162-'Holding period returnprocess'!X165)*4-'Holding period returnprocess'!$D165</f>
        <v>-2.2900016307829776</v>
      </c>
      <c r="F161">
        <f>('Holding period returnprocess'!BF162-'Holding period returnprocess'!Y165)*4-'Holding period returnprocess'!$D165</f>
        <v>-2.5300033092499166</v>
      </c>
      <c r="G161">
        <f>('Holding period returnprocess'!BG162-'Holding period returnprocess'!Z165)*4-'Holding period returnprocess'!$D165</f>
        <v>-0.88998866081217498</v>
      </c>
      <c r="H161">
        <f>('Holding period returnprocess'!BH162-'Holding period returnprocess'!AA165)*4-'Holding period returnprocess'!$D165</f>
        <v>1.9099800586702753</v>
      </c>
      <c r="I161">
        <f>('Holding period returnprocess'!BI162-'Holding period returnprocess'!AB165)*4-'Holding period returnprocess'!$D165</f>
        <v>48.08999989509585</v>
      </c>
      <c r="J161">
        <f>Economicpolicyuncertainty!B165</f>
        <v>34.979999999999997</v>
      </c>
      <c r="K161">
        <f>'Control variable'!E164</f>
        <v>-1.884296544974999E-2</v>
      </c>
      <c r="L161">
        <f>'Control variable'!F164</f>
        <v>1.214589830210812E-2</v>
      </c>
      <c r="M161">
        <f>'Control variable'!G164</f>
        <v>5.5096558109696998E-3</v>
      </c>
      <c r="N161" s="11">
        <f>Principalcomponent!E164</f>
        <v>1.5277713282833352</v>
      </c>
      <c r="O161" s="11">
        <f>Principalcomponent!F164</f>
        <v>0.64062939388803342</v>
      </c>
      <c r="P161" s="11">
        <f>Principalcomponent!G164</f>
        <v>1.1121762052017681</v>
      </c>
    </row>
    <row r="162" spans="1:16" x14ac:dyDescent="0.3">
      <c r="A162" s="8">
        <f>[1]monthly_yield2!BL163</f>
        <v>38671</v>
      </c>
      <c r="B162">
        <f>('Holding period returnprocess'!BB163-'Holding period returnprocess'!U166)*4-'Holding period returnprocess'!$D166</f>
        <v>-1.1300008296966588</v>
      </c>
      <c r="C162">
        <f>([1]monthly_yield2!BE163-[1]monthly_yield2!X166)*4-[1]monthly_yield2!$F166</f>
        <v>-3.4900014400481787</v>
      </c>
      <c r="D162">
        <f>('Holding period returnprocess'!BD163-'Holding period returnprocess'!W166)*4-'Holding period returnprocess'!$D166</f>
        <v>-5.8099992275237433</v>
      </c>
      <c r="E162">
        <f>('Holding period returnprocess'!BE163-'Holding period returnprocess'!X166)*4-'Holding period returnprocess'!$D166</f>
        <v>-9.8500039577483385</v>
      </c>
      <c r="F162">
        <f>('Holding period returnprocess'!BF163-'Holding period returnprocess'!Y166)*4-'Holding period returnprocess'!$D166</f>
        <v>-13.40999293327317</v>
      </c>
      <c r="G162">
        <f>('Holding period returnprocess'!BG163-'Holding period returnprocess'!Z166)*4-'Holding period returnprocess'!$D166</f>
        <v>-17.649991750717131</v>
      </c>
      <c r="H162">
        <f>('Holding period returnprocess'!BH163-'Holding period returnprocess'!AA166)*4-'Holding period returnprocess'!$D166</f>
        <v>-39.649980306625594</v>
      </c>
      <c r="I162">
        <f>('Holding period returnprocess'!BI163-'Holding period returnprocess'!AB166)*4-'Holding period returnprocess'!$D166</f>
        <v>-46.682000143051141</v>
      </c>
      <c r="J162">
        <f>Economicpolicyuncertainty!B166</f>
        <v>35.299999999999997</v>
      </c>
      <c r="K162">
        <f>'Control variable'!E165</f>
        <v>2.7483238557010608E-3</v>
      </c>
      <c r="L162">
        <f>'Control variable'!F165</f>
        <v>5.1046563116830517E-3</v>
      </c>
      <c r="M162">
        <f>'Control variable'!G165</f>
        <v>0</v>
      </c>
      <c r="N162" s="11">
        <f>Principalcomponent!E165</f>
        <v>-0.72729483833319897</v>
      </c>
      <c r="O162" s="11">
        <f>Principalcomponent!F165</f>
        <v>-0.97762771325271947</v>
      </c>
      <c r="P162" s="11">
        <f>Principalcomponent!G165</f>
        <v>0.56707618581050601</v>
      </c>
    </row>
    <row r="163" spans="1:16" x14ac:dyDescent="0.3">
      <c r="A163" s="8">
        <f>[1]monthly_yield2!BL164</f>
        <v>38639</v>
      </c>
      <c r="B163">
        <f>('Holding period returnprocess'!BB164-'Holding period returnprocess'!U167)*4-'Holding period returnprocess'!$D167</f>
        <v>-0.91999959945680132</v>
      </c>
      <c r="C163">
        <f>([1]monthly_yield2!BE164-[1]monthly_yield2!X167)*4-[1]monthly_yield2!$F167</f>
        <v>-1.9200005531311195</v>
      </c>
      <c r="D163">
        <f>('Holding period returnprocess'!BD164-'Holding period returnprocess'!W167)*4-'Holding period returnprocess'!$D167</f>
        <v>-3.0799984931944824</v>
      </c>
      <c r="E163">
        <f>('Holding period returnprocess'!BE164-'Holding period returnprocess'!X167)*4-'Holding period returnprocess'!$D167</f>
        <v>-5.4799981117247345</v>
      </c>
      <c r="F163">
        <f>('Holding period returnprocess'!BF164-'Holding period returnprocess'!Y167)*4-'Holding period returnprocess'!$D167</f>
        <v>-7.2799916267396245</v>
      </c>
      <c r="G163">
        <f>('Holding period returnprocess'!BG164-'Holding period returnprocess'!Z167)*4-'Holding period returnprocess'!$D167</f>
        <v>-10.479998111724564</v>
      </c>
      <c r="H163">
        <f>('Holding period returnprocess'!BH164-'Holding period returnprocess'!AA167)*4-'Holding period returnprocess'!$D167</f>
        <v>-21.280016422271721</v>
      </c>
      <c r="I163">
        <f>('Holding period returnprocess'!BI164-'Holding period returnprocess'!AB167)*4-'Holding period returnprocess'!$D167</f>
        <v>-30.163999637603744</v>
      </c>
      <c r="J163">
        <f>Economicpolicyuncertainty!B167</f>
        <v>67.14</v>
      </c>
      <c r="K163">
        <f>'Control variable'!E166</f>
        <v>-3.1664727227885326E-3</v>
      </c>
      <c r="L163">
        <f>'Control variable'!F166</f>
        <v>4.6165765501814055E-3</v>
      </c>
      <c r="M163">
        <f>'Control variable'!G166</f>
        <v>-1.0989121575595206E-2</v>
      </c>
      <c r="N163" s="11">
        <f>Principalcomponent!E166</f>
        <v>1.6918224657450067</v>
      </c>
      <c r="O163" s="11">
        <f>Principalcomponent!F166</f>
        <v>-0.68511044286041622</v>
      </c>
      <c r="P163" s="11">
        <f>Principalcomponent!G166</f>
        <v>0.24025524495978934</v>
      </c>
    </row>
    <row r="164" spans="1:16" x14ac:dyDescent="0.3">
      <c r="A164" s="8">
        <f>[1]monthly_yield2!BL165</f>
        <v>38610</v>
      </c>
      <c r="B164">
        <f>('Holding period returnprocess'!BB165-'Holding period returnprocess'!U168)*4-'Holding period returnprocess'!$D168</f>
        <v>-1.0600006580352686</v>
      </c>
      <c r="C164">
        <f>([1]monthly_yield2!BE165-[1]monthly_yield2!X168)*4-[1]monthly_yield2!$F168</f>
        <v>-2.9799978733063126</v>
      </c>
      <c r="D164">
        <f>('Holding period returnprocess'!BD165-'Holding period returnprocess'!W168)*4-'Holding period returnprocess'!$D168</f>
        <v>-4.9399969577789582</v>
      </c>
      <c r="E164">
        <f>('Holding period returnprocess'!BE165-'Holding period returnprocess'!X168)*4-'Holding period returnprocess'!$D168</f>
        <v>-8.0199959278107897</v>
      </c>
      <c r="F164">
        <f>('Holding period returnprocess'!BF165-'Holding period returnprocess'!Y168)*4-'Holding period returnprocess'!$D168</f>
        <v>-10.860001802444394</v>
      </c>
      <c r="G164">
        <f>('Holding period returnprocess'!BG165-'Holding period returnprocess'!Z168)*4-'Holding period returnprocess'!$D168</f>
        <v>-14.820003747940369</v>
      </c>
      <c r="H164">
        <f>('Holding period returnprocess'!BH165-'Holding period returnprocess'!AA168)*4-'Holding period returnprocess'!$D168</f>
        <v>-26.019973993301271</v>
      </c>
      <c r="I164">
        <f>('Holding period returnprocess'!BI165-'Holding period returnprocess'!AB168)*4-'Holding period returnprocess'!$D168</f>
        <v>-66.487999933242847</v>
      </c>
      <c r="J164">
        <f>Economicpolicyuncertainty!B168</f>
        <v>69.66</v>
      </c>
      <c r="K164">
        <f>'Control variable'!E167</f>
        <v>3.8278786107296364E-3</v>
      </c>
      <c r="L164">
        <f>'Control variable'!F167</f>
        <v>5.1427103216232148E-4</v>
      </c>
      <c r="M164">
        <f>'Control variable'!G167</f>
        <v>-3.7537919319065208E-2</v>
      </c>
      <c r="N164" s="11">
        <f>Principalcomponent!E167</f>
        <v>7.5205034550790084E-2</v>
      </c>
      <c r="O164" s="11">
        <f>Principalcomponent!F167</f>
        <v>-1.071379316282866</v>
      </c>
      <c r="P164" s="11">
        <f>Principalcomponent!G167</f>
        <v>-0.23336662630647764</v>
      </c>
    </row>
    <row r="165" spans="1:16" x14ac:dyDescent="0.3">
      <c r="A165" s="8">
        <f>[1]monthly_yield2!BL166</f>
        <v>38579</v>
      </c>
      <c r="B165">
        <f>('Holding period returnprocess'!BB166-'Holding period returnprocess'!U169)*4-'Holding period returnprocess'!$D169</f>
        <v>-0.830000162124652</v>
      </c>
      <c r="C165">
        <f>([1]monthly_yield2!BE166-[1]monthly_yield2!X169)*4-[1]monthly_yield2!$F169</f>
        <v>-0.95000004768377311</v>
      </c>
      <c r="D165">
        <f>('Holding period returnprocess'!BD166-'Holding period returnprocess'!W169)*4-'Holding period returnprocess'!$D169</f>
        <v>-1.1899979114532084</v>
      </c>
      <c r="E165">
        <f>('Holding period returnprocess'!BE166-'Holding period returnprocess'!X169)*4-'Holding period returnprocess'!$D169</f>
        <v>-1.2299978733063566</v>
      </c>
      <c r="F165">
        <f>('Holding period returnprocess'!BF166-'Holding period returnprocess'!Y169)*4-'Holding period returnprocess'!$D169</f>
        <v>-0.99000477790840735</v>
      </c>
      <c r="G165">
        <f>('Holding period returnprocess'!BG166-'Holding period returnprocess'!Z169)*4-'Holding period returnprocess'!$D169</f>
        <v>0.17000079154982783</v>
      </c>
      <c r="H165">
        <f>('Holding period returnprocess'!BH166-'Holding period returnprocess'!AA169)*4-'Holding period returnprocess'!$D169</f>
        <v>8.9699923992158723</v>
      </c>
      <c r="I165">
        <f>('Holding period returnprocess'!BI166-'Holding period returnprocess'!AB169)*4-'Holding period returnprocess'!$D169</f>
        <v>21.190000028610147</v>
      </c>
      <c r="J165">
        <f>Economicpolicyuncertainty!B169</f>
        <v>148.21</v>
      </c>
      <c r="K165">
        <f>'Control variable'!E168</f>
        <v>1.3050248314942199E-3</v>
      </c>
      <c r="L165">
        <f>'Control variable'!F168</f>
        <v>-1.0282777255659324E-3</v>
      </c>
      <c r="M165">
        <f>'Control variable'!G168</f>
        <v>5.2770571008438193E-3</v>
      </c>
      <c r="N165" s="11">
        <f>Principalcomponent!E168</f>
        <v>-0.45185860359442059</v>
      </c>
      <c r="O165" s="11">
        <f>Principalcomponent!F168</f>
        <v>-0.81556456741180849</v>
      </c>
      <c r="P165" s="11">
        <f>Principalcomponent!G168</f>
        <v>-0.22713548944868542</v>
      </c>
    </row>
    <row r="166" spans="1:16" x14ac:dyDescent="0.3">
      <c r="A166" s="8">
        <f>[1]monthly_yield2!BL167</f>
        <v>38548</v>
      </c>
      <c r="B166">
        <f>('Holding period returnprocess'!BB167-'Holding period returnprocess'!U170)*4-'Holding period returnprocess'!$D170</f>
        <v>-0.82000017166139116</v>
      </c>
      <c r="C166">
        <f>([1]monthly_yield2!BE167-[1]monthly_yield2!X170)*4-[1]monthly_yield2!$F170</f>
        <v>-1.8199992179871121</v>
      </c>
      <c r="D166">
        <f>('Holding period returnprocess'!BD167-'Holding period returnprocess'!W170)*4-'Holding period returnprocess'!$D170</f>
        <v>-2.8999991416931845</v>
      </c>
      <c r="E166">
        <f>('Holding period returnprocess'!BE167-'Holding period returnprocess'!X170)*4-'Holding period returnprocess'!$D170</f>
        <v>-3.3399958610534792</v>
      </c>
      <c r="F166">
        <f>('Holding period returnprocess'!BF167-'Holding period returnprocess'!Y170)*4-'Holding period returnprocess'!$D170</f>
        <v>-3.4199957847592781</v>
      </c>
      <c r="G166">
        <f>('Holding period returnprocess'!BG167-'Holding period returnprocess'!Z170)*4-'Holding period returnprocess'!$D170</f>
        <v>-1.740006923675649</v>
      </c>
      <c r="H166">
        <f>('Holding period returnprocess'!BH167-'Holding period returnprocess'!AA170)*4-'Holding period returnprocess'!$D170</f>
        <v>5.0600152015683211</v>
      </c>
      <c r="I166">
        <f>('Holding period returnprocess'!BI167-'Holding period returnprocess'!AB170)*4-'Holding period returnprocess'!$D170</f>
        <v>22.551999942779503</v>
      </c>
      <c r="J166">
        <f>Economicpolicyuncertainty!B170</f>
        <v>83.11</v>
      </c>
      <c r="K166">
        <f>'Control variable'!E169</f>
        <v>1.6832725658572131E-3</v>
      </c>
      <c r="L166">
        <f>'Control variable'!F169</f>
        <v>6.7027835376192828E-3</v>
      </c>
      <c r="M166">
        <f>'Control variable'!G169</f>
        <v>4.8790164169432049E-2</v>
      </c>
      <c r="N166" s="11">
        <f>Principalcomponent!E169</f>
        <v>-0.75652934593328391</v>
      </c>
      <c r="O166" s="11">
        <f>Principalcomponent!F169</f>
        <v>-1.0644665865999148</v>
      </c>
      <c r="P166" s="11">
        <f>Principalcomponent!G169</f>
        <v>0.5281839471330676</v>
      </c>
    </row>
    <row r="167" spans="1:16" x14ac:dyDescent="0.3">
      <c r="A167" s="8">
        <f>[1]monthly_yield2!BL168</f>
        <v>38518</v>
      </c>
      <c r="B167">
        <f>('Holding period returnprocess'!BB168-'Holding period returnprocess'!U171)*4-'Holding period returnprocess'!$D171</f>
        <v>0.35999917984009011</v>
      </c>
      <c r="C167">
        <f>([1]monthly_yield2!BE168-[1]monthly_yield2!X171)*4-[1]monthly_yield2!$F171</f>
        <v>1.87999868392949</v>
      </c>
      <c r="D167">
        <f>('Holding period returnprocess'!BD168-'Holding period returnprocess'!W171)*4-'Holding period returnprocess'!$D171</f>
        <v>4.2399992942810556</v>
      </c>
      <c r="E167">
        <f>('Holding period returnprocess'!BE168-'Holding period returnprocess'!X171)*4-'Holding period returnprocess'!$D171</f>
        <v>9.9599957466126838</v>
      </c>
      <c r="F167">
        <f>('Holding period returnprocess'!BF168-'Holding period returnprocess'!Y171)*4-'Holding period returnprocess'!$D171</f>
        <v>15.599998950958245</v>
      </c>
      <c r="G167">
        <f>('Holding period returnprocess'!BG168-'Holding period returnprocess'!Z171)*4-'Holding period returnprocess'!$D171</f>
        <v>23.159997463226667</v>
      </c>
      <c r="H167">
        <f>('Holding period returnprocess'!BH168-'Holding period returnprocess'!AA171)*4-'Holding period returnprocess'!$D171</f>
        <v>48.759992122649528</v>
      </c>
      <c r="I167">
        <f>('Holding period returnprocess'!BI168-'Holding period returnprocess'!AB171)*4-'Holding period returnprocess'!$D171</f>
        <v>64.935999752044793</v>
      </c>
      <c r="J167">
        <f>Economicpolicyuncertainty!B171</f>
        <v>43.62</v>
      </c>
      <c r="K167">
        <f>'Control variable'!E170</f>
        <v>-1.587765086795133E-3</v>
      </c>
      <c r="L167">
        <f>'Control variable'!F170</f>
        <v>7.7902237649473032E-3</v>
      </c>
      <c r="M167">
        <f>'Control variable'!G170</f>
        <v>2.2472855852058576E-2</v>
      </c>
      <c r="N167" s="11">
        <f>Principalcomponent!E170</f>
        <v>0.71050825597666434</v>
      </c>
      <c r="O167" s="11">
        <f>Principalcomponent!F170</f>
        <v>-0.15309068774939225</v>
      </c>
      <c r="P167" s="11">
        <f>Principalcomponent!G170</f>
        <v>-0.64189496113241395</v>
      </c>
    </row>
    <row r="168" spans="1:16" x14ac:dyDescent="0.3">
      <c r="A168" s="8">
        <f>[1]monthly_yield2!BL169</f>
        <v>38488</v>
      </c>
      <c r="B168">
        <f>('Holding period returnprocess'!BB169-'Holding period returnprocess'!U172)*4-'Holding period returnprocess'!$D172</f>
        <v>0.13000059127808994</v>
      </c>
      <c r="C168">
        <f>([1]monthly_yield2!BE169-[1]monthly_yield2!X172)*4-[1]monthly_yield2!$F172</f>
        <v>0.53000020980841311</v>
      </c>
      <c r="D168">
        <f>('Holding period returnprocess'!BD169-'Holding period returnprocess'!W172)*4-'Holding period returnprocess'!$D172</f>
        <v>1.8099989891052526</v>
      </c>
      <c r="E168">
        <f>('Holding period returnprocess'!BE169-'Holding period returnprocess'!X172)*4-'Holding period returnprocess'!$D172</f>
        <v>5.4100003242494026</v>
      </c>
      <c r="F168">
        <f>('Holding period returnprocess'!BF169-'Holding period returnprocess'!Y172)*4-'Holding period returnprocess'!$D172</f>
        <v>9.5699982643128223</v>
      </c>
      <c r="G168">
        <f>('Holding period returnprocess'!BG169-'Holding period returnprocess'!Z172)*4-'Holding period returnprocess'!$D172</f>
        <v>15.010005474090413</v>
      </c>
      <c r="H168">
        <f>('Holding period returnprocess'!BH169-'Holding period returnprocess'!AA172)*4-'Holding period returnprocess'!$D172</f>
        <v>31.809989452361613</v>
      </c>
      <c r="I168">
        <f>('Holding period returnprocess'!BI169-'Holding period returnprocess'!AB172)*4-'Holding period returnprocess'!$D172</f>
        <v>42.238000133514454</v>
      </c>
      <c r="J168">
        <f>Economicpolicyuncertainty!B172</f>
        <v>83.61</v>
      </c>
      <c r="K168">
        <f>'Control variable'!E171</f>
        <v>6.8540544058784542E-3</v>
      </c>
      <c r="L168">
        <f>'Control variable'!F171</f>
        <v>5.7516498429643469E-3</v>
      </c>
      <c r="M168">
        <f>'Control variable'!G171</f>
        <v>-1.1299555253933394E-2</v>
      </c>
      <c r="N168" s="11">
        <f>Principalcomponent!E171</f>
        <v>1.1791902215787948</v>
      </c>
      <c r="O168" s="11">
        <f>Principalcomponent!F171</f>
        <v>-0.68275194944412421</v>
      </c>
      <c r="P168" s="11">
        <f>Principalcomponent!G171</f>
        <v>-0.29355923480590884</v>
      </c>
    </row>
    <row r="169" spans="1:16" x14ac:dyDescent="0.3">
      <c r="A169" s="8">
        <f>[1]monthly_yield2!BL170</f>
        <v>38457</v>
      </c>
      <c r="B169">
        <f>('Holding period returnprocess'!BB170-'Holding period returnprocess'!U173)*4-'Holding period returnprocess'!$D173</f>
        <v>-0.54999947547911932</v>
      </c>
      <c r="C169">
        <f>([1]monthly_yield2!BE170-[1]monthly_yield2!X173)*4-[1]monthly_yield2!$F173</f>
        <v>-2.0300009250640838</v>
      </c>
      <c r="D169">
        <f>('Holding period returnprocess'!BD170-'Holding period returnprocess'!W173)*4-'Holding period returnprocess'!$D173</f>
        <v>-2.6699993610381658</v>
      </c>
      <c r="E169">
        <f>('Holding period returnprocess'!BE170-'Holding period returnprocess'!X173)*4-'Holding period returnprocess'!$D173</f>
        <v>-2.8700010776520135</v>
      </c>
      <c r="F169">
        <f>('Holding period returnprocess'!BF170-'Holding period returnprocess'!Y173)*4-'Holding period returnprocess'!$D173</f>
        <v>-2.1500036716462678</v>
      </c>
      <c r="G169">
        <f>('Holding period returnprocess'!BG170-'Holding period returnprocess'!Z173)*4-'Holding period returnprocess'!$D173</f>
        <v>-1.870006799697983</v>
      </c>
      <c r="H169">
        <f>('Holding period returnprocess'!BH170-'Holding period returnprocess'!AA173)*4-'Holding period returnprocess'!$D173</f>
        <v>3.3299787044524076</v>
      </c>
      <c r="I169">
        <f>('Holding period returnprocess'!BI170-'Holding period returnprocess'!AB173)*4-'Holding period returnprocess'!$D173</f>
        <v>14.5500000667571</v>
      </c>
      <c r="J169">
        <f>Economicpolicyuncertainty!B173</f>
        <v>24.36</v>
      </c>
      <c r="K169">
        <f>'Control variable'!E172</f>
        <v>4.5932355255726438E-3</v>
      </c>
      <c r="L169">
        <f>'Control variable'!F172</f>
        <v>2.0997383042696952E-3</v>
      </c>
      <c r="M169">
        <f>'Control variable'!G172</f>
        <v>2.2728251077556091E-2</v>
      </c>
      <c r="N169" s="11">
        <f>Principalcomponent!E172</f>
        <v>0.29724805200176513</v>
      </c>
      <c r="O169" s="11">
        <f>Principalcomponent!F172</f>
        <v>-1.8386714865283842</v>
      </c>
      <c r="P169" s="11">
        <f>Principalcomponent!G172</f>
        <v>-1.3408546134045394</v>
      </c>
    </row>
    <row r="170" spans="1:16" x14ac:dyDescent="0.3">
      <c r="A170" s="8">
        <f>[1]monthly_yield2!BL171</f>
        <v>38426</v>
      </c>
      <c r="B170">
        <f>('Holding period returnprocess'!BB171-'Holding period returnprocess'!U174)*4-'Holding period returnprocess'!$D174</f>
        <v>-1.1499993801116601</v>
      </c>
      <c r="C170">
        <f>([1]monthly_yield2!BE171-[1]monthly_yield2!X174)*4-[1]monthly_yield2!$F174</f>
        <v>-4.5099999904632622</v>
      </c>
      <c r="D170">
        <f>('Holding period returnprocess'!BD171-'Holding period returnprocess'!W174)*4-'Holding period returnprocess'!$D174</f>
        <v>-7.2700002193450626</v>
      </c>
      <c r="E170">
        <f>('Holding period returnprocess'!BE171-'Holding period returnprocess'!X174)*4-'Holding period returnprocess'!$D174</f>
        <v>-9.7499940395356273</v>
      </c>
      <c r="F170">
        <f>('Holding period returnprocess'!BF171-'Holding period returnprocess'!Y174)*4-'Holding period returnprocess'!$D174</f>
        <v>-9.6699960231782338</v>
      </c>
      <c r="G170">
        <f>('Holding period returnprocess'!BG171-'Holding period returnprocess'!Z174)*4-'Holding period returnprocess'!$D174</f>
        <v>-9.15000891685502</v>
      </c>
      <c r="H170">
        <f>('Holding period returnprocess'!BH171-'Holding period returnprocess'!AA174)*4-'Holding period returnprocess'!$D174</f>
        <v>-1.1500165462493803</v>
      </c>
      <c r="I170">
        <f>('Holding period returnprocess'!BI171-'Holding period returnprocess'!AB174)*4-'Holding period returnprocess'!$D174</f>
        <v>31.826000238418498</v>
      </c>
      <c r="J170">
        <f>Economicpolicyuncertainty!B174</f>
        <v>43.85</v>
      </c>
      <c r="K170">
        <f>'Control variable'!E173</f>
        <v>7.3296219090753277E-3</v>
      </c>
      <c r="L170">
        <f>'Control variable'!F173</f>
        <v>-3.6716537445260085E-3</v>
      </c>
      <c r="M170">
        <f>'Control variable'!G173</f>
        <v>0</v>
      </c>
      <c r="N170" s="11">
        <f>Principalcomponent!E173</f>
        <v>-0.15879198047993787</v>
      </c>
      <c r="O170" s="11">
        <f>Principalcomponent!F173</f>
        <v>-0.94676189449430637</v>
      </c>
      <c r="P170" s="11">
        <f>Principalcomponent!G173</f>
        <v>-0.76400349771653131</v>
      </c>
    </row>
    <row r="171" spans="1:16" x14ac:dyDescent="0.3">
      <c r="A171" s="8">
        <f>[1]monthly_yield2!BL172</f>
        <v>38398</v>
      </c>
      <c r="B171">
        <f>('Holding period returnprocess'!BB172-'Holding period returnprocess'!U175)*4-'Holding period returnprocess'!$D175</f>
        <v>-1.2499997615814307</v>
      </c>
      <c r="C171">
        <f>([1]monthly_yield2!BE172-[1]monthly_yield2!X175)*4-[1]monthly_yield2!$F175</f>
        <v>-3.529999494552631</v>
      </c>
      <c r="D171">
        <f>('Holding period returnprocess'!BD172-'Holding period returnprocess'!W175)*4-'Holding period returnprocess'!$D175</f>
        <v>-4.4900004863739946</v>
      </c>
      <c r="E171">
        <f>('Holding period returnprocess'!BE172-'Holding period returnprocess'!X175)*4-'Holding period returnprocess'!$D175</f>
        <v>-4.5699994564058182</v>
      </c>
      <c r="F171">
        <f>('Holding period returnprocess'!BF172-'Holding period returnprocess'!Y175)*4-'Holding period returnprocess'!$D175</f>
        <v>-2.0499904155732418</v>
      </c>
      <c r="G171">
        <f>('Holding period returnprocess'!BG172-'Holding period returnprocess'!Z175)*4-'Holding period returnprocess'!$D175</f>
        <v>1.0299999713897767</v>
      </c>
      <c r="H171">
        <f>('Holding period returnprocess'!BH172-'Holding period returnprocess'!AA175)*4-'Holding period returnprocess'!$D175</f>
        <v>20.230019807816127</v>
      </c>
      <c r="I171">
        <f>('Holding period returnprocess'!BI172-'Holding period returnprocess'!AB175)*4-'Holding period returnprocess'!$D175</f>
        <v>59.025999971389759</v>
      </c>
      <c r="J171">
        <f>Economicpolicyuncertainty!B175</f>
        <v>133.86000000000001</v>
      </c>
      <c r="K171">
        <f>'Control variable'!E174</f>
        <v>2.0951371887014954E-3</v>
      </c>
      <c r="L171">
        <f>'Control variable'!F174</f>
        <v>5.2369731492798771E-4</v>
      </c>
      <c r="M171">
        <f>'Control variable'!G174</f>
        <v>-1.7094433359300183E-2</v>
      </c>
      <c r="N171" s="11">
        <f>Principalcomponent!E174</f>
        <v>1.7226394927683939</v>
      </c>
      <c r="O171" s="11">
        <f>Principalcomponent!F174</f>
        <v>-0.83011947186944801</v>
      </c>
      <c r="P171" s="11">
        <f>Principalcomponent!G174</f>
        <v>-0.3586421051039676</v>
      </c>
    </row>
    <row r="172" spans="1:16" x14ac:dyDescent="0.3">
      <c r="A172" s="8">
        <f>[1]monthly_yield2!BL173</f>
        <v>38366</v>
      </c>
      <c r="B172">
        <f>('Holding period returnprocess'!BB173-'Holding period returnprocess'!U176)*4-'Holding period returnprocess'!$D176</f>
        <v>-1.5600003004074008</v>
      </c>
      <c r="C172">
        <f>([1]monthly_yield2!BE173-[1]monthly_yield2!X176)*4-[1]monthly_yield2!$F176</f>
        <v>-4.6800001859664366</v>
      </c>
      <c r="D172">
        <f>('Holding period returnprocess'!BD173-'Holding period returnprocess'!W176)*4-'Holding period returnprocess'!$D176</f>
        <v>-6.1600016355515219</v>
      </c>
      <c r="E172">
        <f>('Holding period returnprocess'!BE173-'Holding period returnprocess'!X176)*4-'Holding period returnprocess'!$D176</f>
        <v>-7.0400017499924044</v>
      </c>
      <c r="F172">
        <f>('Holding period returnprocess'!BF173-'Holding period returnprocess'!Y176)*4-'Holding period returnprocess'!$D176</f>
        <v>-5.0000008344650464</v>
      </c>
      <c r="G172">
        <f>('Holding period returnprocess'!BG173-'Holding period returnprocess'!Z176)*4-'Holding period returnprocess'!$D176</f>
        <v>-2.4399870634078038</v>
      </c>
      <c r="H172">
        <f>('Holding period returnprocess'!BH173-'Holding period returnprocess'!AA176)*4-'Holding period returnprocess'!$D176</f>
        <v>13.160007596015825</v>
      </c>
      <c r="I172">
        <f>('Holding period returnprocess'!BI173-'Holding period returnprocess'!AB176)*4-'Holding period returnprocess'!$D176</f>
        <v>48.823999966621507</v>
      </c>
      <c r="J172">
        <f>Economicpolicyuncertainty!B176</f>
        <v>37</v>
      </c>
      <c r="K172">
        <f>'Control variable'!E175</f>
        <v>9.4760845882547549E-3</v>
      </c>
      <c r="L172">
        <f>'Control variable'!F175</f>
        <v>5.2521129134617652E-3</v>
      </c>
      <c r="M172">
        <f>'Control variable'!G175</f>
        <v>1.1363758650315003E-2</v>
      </c>
      <c r="N172" s="11">
        <f>Principalcomponent!E175</f>
        <v>-7.9979618417633208E-2</v>
      </c>
      <c r="O172" s="11">
        <f>Principalcomponent!F175</f>
        <v>-0.96826860344490351</v>
      </c>
      <c r="P172" s="11">
        <f>Principalcomponent!G175</f>
        <v>0.72452301490154591</v>
      </c>
    </row>
    <row r="173" spans="1:16" x14ac:dyDescent="0.3">
      <c r="A173" s="8">
        <f>[1]monthly_yield2!BL174</f>
        <v>38336</v>
      </c>
      <c r="B173">
        <f>('Holding period returnprocess'!BB174-'Holding period returnprocess'!U177)*4-'Holding period returnprocess'!$D177</f>
        <v>-0.91000008583068936</v>
      </c>
      <c r="C173">
        <f>([1]monthly_yield2!BE174-[1]monthly_yield2!X177)*4-[1]monthly_yield2!$F177</f>
        <v>-2.349998712539688</v>
      </c>
      <c r="D173">
        <f>('Holding period returnprocess'!BD174-'Holding period returnprocess'!W177)*4-'Holding period returnprocess'!$D177</f>
        <v>-3.0699989795685285</v>
      </c>
      <c r="E173">
        <f>('Holding period returnprocess'!BE174-'Holding period returnprocess'!X177)*4-'Holding period returnprocess'!$D177</f>
        <v>-3.7500002384185764</v>
      </c>
      <c r="F173">
        <f>('Holding period returnprocess'!BF174-'Holding period returnprocess'!Y177)*4-'Holding period returnprocess'!$D177</f>
        <v>-2.9500029087066197</v>
      </c>
      <c r="G173">
        <f>('Holding period returnprocess'!BG174-'Holding period returnprocess'!Z177)*4-'Holding period returnprocess'!$D177</f>
        <v>-2.7499964237213677</v>
      </c>
      <c r="H173">
        <f>('Holding period returnprocess'!BH174-'Holding period returnprocess'!AA177)*4-'Holding period returnprocess'!$D177</f>
        <v>4.4499967098237816</v>
      </c>
      <c r="I173">
        <f>('Holding period returnprocess'!BI174-'Holding period returnprocess'!AB177)*4-'Holding period returnprocess'!$D177</f>
        <v>21.457999761581394</v>
      </c>
      <c r="J173">
        <f>Economicpolicyuncertainty!B177</f>
        <v>26.87</v>
      </c>
      <c r="K173">
        <f>'Control variable'!E176</f>
        <v>8.4188616492893815E-4</v>
      </c>
      <c r="L173">
        <f>'Control variable'!F176</f>
        <v>2.1085932957590971E-3</v>
      </c>
      <c r="M173">
        <f>'Control variable'!G176</f>
        <v>-4.4700178917906938E-2</v>
      </c>
      <c r="N173" s="11">
        <f>Principalcomponent!E176</f>
        <v>0.48705234258576935</v>
      </c>
      <c r="O173" s="11">
        <f>Principalcomponent!F176</f>
        <v>-1.014973845869467</v>
      </c>
      <c r="P173" s="11">
        <f>Principalcomponent!G176</f>
        <v>-0.60117608109251697</v>
      </c>
    </row>
    <row r="174" spans="1:16" x14ac:dyDescent="0.3">
      <c r="A174" s="8">
        <f>[1]monthly_yield2!BL175</f>
        <v>38306</v>
      </c>
      <c r="B174">
        <f>('Holding period returnprocess'!BB175-'Holding period returnprocess'!U178)*4-'Holding period returnprocess'!$D178</f>
        <v>-1.5000003576278595</v>
      </c>
      <c r="C174">
        <f>([1]monthly_yield2!BE175-[1]monthly_yield2!X178)*4-[1]monthly_yield2!$F178</f>
        <v>-3.8199990987778198</v>
      </c>
      <c r="D174">
        <f>('Holding period returnprocess'!BD175-'Holding period returnprocess'!W178)*4-'Holding period returnprocess'!$D178</f>
        <v>-5.4199994802474185</v>
      </c>
      <c r="E174">
        <f>('Holding period returnprocess'!BE175-'Holding period returnprocess'!X178)*4-'Holding period returnprocess'!$D178</f>
        <v>-6.7400020360945936</v>
      </c>
      <c r="F174">
        <f>('Holding period returnprocess'!BF175-'Holding period returnprocess'!Y178)*4-'Holding period returnprocess'!$D178</f>
        <v>-7.6200050115585318</v>
      </c>
      <c r="G174">
        <f>('Holding period returnprocess'!BG175-'Holding period returnprocess'!Z178)*4-'Holding period returnprocess'!$D178</f>
        <v>-8.1400007009507629</v>
      </c>
      <c r="H174">
        <f>('Holding period returnprocess'!BH175-'Holding period returnprocess'!AA178)*4-'Holding period returnprocess'!$D178</f>
        <v>-6.9400304555895209</v>
      </c>
      <c r="I174">
        <f>('Holding period returnprocess'!BI175-'Holding period returnprocess'!AB178)*4-'Holding period returnprocess'!$D178</f>
        <v>8.1520000619889306</v>
      </c>
      <c r="J174">
        <f>Economicpolicyuncertainty!B178</f>
        <v>70.61</v>
      </c>
      <c r="K174">
        <f>'Control variable'!E177</f>
        <v>7.3671325472884387E-4</v>
      </c>
      <c r="L174">
        <f>'Control variable'!F177</f>
        <v>5.2784377050312241E-4</v>
      </c>
      <c r="M174">
        <f>'Control variable'!G177</f>
        <v>5.0430853626891904E-2</v>
      </c>
      <c r="N174" s="11">
        <f>Principalcomponent!E177</f>
        <v>-1.1734922066199598</v>
      </c>
      <c r="O174" s="11">
        <f>Principalcomponent!F177</f>
        <v>-1.2481448671840303</v>
      </c>
      <c r="P174" s="11">
        <f>Principalcomponent!G177</f>
        <v>0.56143196224856462</v>
      </c>
    </row>
    <row r="175" spans="1:16" x14ac:dyDescent="0.3">
      <c r="A175" s="8">
        <f>[1]monthly_yield2!BL176</f>
        <v>38275</v>
      </c>
      <c r="B175">
        <f>('Holding period returnprocess'!BB176-'Holding period returnprocess'!U179)*4-'Holding period returnprocess'!$D179</f>
        <v>0.3000007867812795</v>
      </c>
      <c r="C175">
        <f>([1]monthly_yield2!BE176-[1]monthly_yield2!X179)*4-[1]monthly_yield2!$F179</f>
        <v>1.8600012063979983</v>
      </c>
      <c r="D175">
        <f>('Holding period returnprocess'!BD176-'Holding period returnprocess'!W179)*4-'Holding period returnprocess'!$D179</f>
        <v>4.1399999856949687</v>
      </c>
      <c r="E175">
        <f>('Holding period returnprocess'!BE176-'Holding period returnprocess'!X179)*4-'Holding period returnprocess'!$D179</f>
        <v>9.1000019311905174</v>
      </c>
      <c r="F175">
        <f>('Holding period returnprocess'!BF176-'Holding period returnprocess'!Y179)*4-'Holding period returnprocess'!$D179</f>
        <v>12.940002083778301</v>
      </c>
      <c r="G175">
        <f>('Holding period returnprocess'!BG176-'Holding period returnprocess'!Z179)*4-'Holding period returnprocess'!$D179</f>
        <v>18.899992585182339</v>
      </c>
      <c r="H175">
        <f>('Holding period returnprocess'!BH176-'Holding period returnprocess'!AA179)*4-'Holding period returnprocess'!$D179</f>
        <v>36.899984955787893</v>
      </c>
      <c r="I175">
        <f>('Holding period returnprocess'!BI176-'Holding period returnprocess'!AB179)*4-'Holding period returnprocess'!$D179</f>
        <v>66.132000214576692</v>
      </c>
      <c r="J175">
        <f>Economicpolicyuncertainty!B179</f>
        <v>111.42</v>
      </c>
      <c r="K175">
        <f>'Control variable'!E178</f>
        <v>7.6753368872578588E-3</v>
      </c>
      <c r="L175">
        <f>'Control variable'!F178</f>
        <v>-1.5826961889907098E-3</v>
      </c>
      <c r="M175">
        <f>'Control variable'!G178</f>
        <v>2.9156584291455487E-2</v>
      </c>
      <c r="N175" s="11">
        <f>Principalcomponent!E178</f>
        <v>-0.12594241415583715</v>
      </c>
      <c r="O175" s="11">
        <f>Principalcomponent!F178</f>
        <v>-0.69785631632811806</v>
      </c>
      <c r="P175" s="11">
        <f>Principalcomponent!G178</f>
        <v>0.55292007027043921</v>
      </c>
    </row>
    <row r="176" spans="1:16" x14ac:dyDescent="0.3">
      <c r="A176" s="8">
        <f>[1]monthly_yield2!BL177</f>
        <v>38245</v>
      </c>
      <c r="B176">
        <f>('Holding period returnprocess'!BB177-'Holding period returnprocess'!U180)*4-'Holding period returnprocess'!$D180</f>
        <v>0.47999942302705079</v>
      </c>
      <c r="C176">
        <f>([1]monthly_yield2!BE177-[1]monthly_yield2!X180)*4-[1]monthly_yield2!$F180</f>
        <v>1.5199993848800915</v>
      </c>
      <c r="D176">
        <f>('Holding period returnprocess'!BD177-'Holding period returnprocess'!W180)*4-'Holding period returnprocess'!$D180</f>
        <v>4.199999690055809</v>
      </c>
      <c r="E176">
        <f>('Holding period returnprocess'!BE177-'Holding period returnprocess'!X180)*4-'Holding period returnprocess'!$D180</f>
        <v>9.5599964857102897</v>
      </c>
      <c r="F176">
        <f>('Holding period returnprocess'!BF177-'Holding period returnprocess'!Y180)*4-'Holding period returnprocess'!$D180</f>
        <v>13.5599945783616</v>
      </c>
      <c r="G176">
        <f>('Holding period returnprocess'!BG177-'Holding period returnprocess'!Z180)*4-'Holding period returnprocess'!$D180</f>
        <v>20.16000068187731</v>
      </c>
      <c r="H176">
        <f>('Holding period returnprocess'!BH177-'Holding period returnprocess'!AA180)*4-'Holding period returnprocess'!$D180</f>
        <v>36.160004496574523</v>
      </c>
      <c r="I176">
        <f>('Holding period returnprocess'!BI177-'Holding period returnprocess'!AB180)*4-'Holding period returnprocess'!$D180</f>
        <v>60.239999918937663</v>
      </c>
      <c r="J176">
        <f>Economicpolicyuncertainty!B180</f>
        <v>25.29</v>
      </c>
      <c r="K176">
        <f>'Control variable'!E179</f>
        <v>-8.2782369481173707E-3</v>
      </c>
      <c r="L176">
        <f>'Control variable'!F179</f>
        <v>3.1679012765568784E-3</v>
      </c>
      <c r="M176">
        <f>'Control variable'!G179</f>
        <v>-2.9156584291455578E-2</v>
      </c>
      <c r="N176" s="11">
        <f>Principalcomponent!E179</f>
        <v>0.46608521154881694</v>
      </c>
      <c r="O176" s="11">
        <f>Principalcomponent!F179</f>
        <v>-1.4459165576609931</v>
      </c>
      <c r="P176" s="11">
        <f>Principalcomponent!G179</f>
        <v>0.49197799907689238</v>
      </c>
    </row>
    <row r="177" spans="1:16" x14ac:dyDescent="0.3">
      <c r="A177" s="8">
        <f>[1]monthly_yield2!BL178</f>
        <v>38215</v>
      </c>
      <c r="B177">
        <f>('Holding period returnprocess'!BB178-'Holding period returnprocess'!U181)*4-'Holding period returnprocess'!$D181</f>
        <v>0.26999998092650013</v>
      </c>
      <c r="C177">
        <f>([1]monthly_yield2!BE178-[1]monthly_yield2!X181)*4-[1]monthly_yield2!$F181</f>
        <v>1.9499988555908174</v>
      </c>
      <c r="D177">
        <f>('Holding period returnprocess'!BD178-'Holding period returnprocess'!W181)*4-'Holding period returnprocess'!$D181</f>
        <v>5.1099987030028204</v>
      </c>
      <c r="E177">
        <f>('Holding period returnprocess'!BE178-'Holding period returnprocess'!X181)*4-'Holding period returnprocess'!$D181</f>
        <v>10.510000228881911</v>
      </c>
      <c r="F177">
        <f>('Holding period returnprocess'!BF178-'Holding period returnprocess'!Y181)*4-'Holding period returnprocess'!$D181</f>
        <v>14.910006523132328</v>
      </c>
      <c r="G177">
        <f>('Holding period returnprocess'!BG178-'Holding period returnprocess'!Z181)*4-'Holding period returnprocess'!$D181</f>
        <v>22.109989166259684</v>
      </c>
      <c r="H177">
        <f>('Holding period returnprocess'!BH178-'Holding period returnprocess'!AA181)*4-'Holding period returnprocess'!$D181</f>
        <v>37.710002899169702</v>
      </c>
      <c r="I177">
        <f>('Holding period returnprocess'!BI178-'Holding period returnprocess'!AB181)*4-'Holding period returnprocess'!$D181</f>
        <v>52.437999847412023</v>
      </c>
      <c r="J177">
        <f>Economicpolicyuncertainty!B181</f>
        <v>43.95</v>
      </c>
      <c r="K177">
        <f>'Control variable'!E180</f>
        <v>7.8954726321375148E-3</v>
      </c>
      <c r="L177">
        <f>'Control variable'!F180</f>
        <v>5.8340128344626548E-3</v>
      </c>
      <c r="M177">
        <f>'Control variable'!G180</f>
        <v>4.7067510857985731E-2</v>
      </c>
      <c r="N177" s="11">
        <f>Principalcomponent!E180</f>
        <v>0.85905256553082132</v>
      </c>
      <c r="O177" s="11">
        <f>Principalcomponent!F180</f>
        <v>-0.6780851221234343</v>
      </c>
      <c r="P177" s="11">
        <f>Principalcomponent!G180</f>
        <v>-0.58199284740620505</v>
      </c>
    </row>
    <row r="178" spans="1:16" x14ac:dyDescent="0.3">
      <c r="A178" s="8">
        <f>[1]monthly_yield2!BL179</f>
        <v>38183</v>
      </c>
      <c r="B178">
        <f>('Holding period returnprocess'!BB179-'Holding period returnprocess'!U182)*4-'Holding period returnprocess'!$D182</f>
        <v>-1.2100007534026962</v>
      </c>
      <c r="C178">
        <f>([1]monthly_yield2!BE179-[1]monthly_yield2!X182)*4-[1]monthly_yield2!$F182</f>
        <v>-1.8500010967254563</v>
      </c>
      <c r="D178">
        <f>('Holding period returnprocess'!BD179-'Holding period returnprocess'!W182)*4-'Holding period returnprocess'!$D182</f>
        <v>-1.65000033378606</v>
      </c>
      <c r="E178">
        <f>('Holding period returnprocess'!BE179-'Holding period returnprocess'!X182)*4-'Holding period returnprocess'!$D182</f>
        <v>-0.4899985790253677</v>
      </c>
      <c r="F178">
        <f>('Holding period returnprocess'!BF179-'Holding period returnprocess'!Y182)*4-'Holding period returnprocess'!$D182</f>
        <v>0.55000042915354219</v>
      </c>
      <c r="G178">
        <f>('Holding period returnprocess'!BG179-'Holding period returnprocess'!Z182)*4-'Holding period returnprocess'!$D182</f>
        <v>2.31000828742981</v>
      </c>
      <c r="H178">
        <f>('Holding period returnprocess'!BH179-'Holding period returnprocess'!AA182)*4-'Holding period returnprocess'!$D182</f>
        <v>6.7100136280062657</v>
      </c>
      <c r="I178">
        <f>('Holding period returnprocess'!BI179-'Holding period returnprocess'!AB182)*4-'Holding period returnprocess'!$D182</f>
        <v>10.037999895095822</v>
      </c>
      <c r="J178">
        <f>Economicpolicyuncertainty!B182</f>
        <v>93.16</v>
      </c>
      <c r="K178">
        <f>'Control variable'!E181</f>
        <v>4.5030841527523837E-3</v>
      </c>
      <c r="L178">
        <f>'Control variable'!F181</f>
        <v>3.1965930256272726E-3</v>
      </c>
      <c r="M178">
        <f>'Control variable'!G181</f>
        <v>-2.3810648693718447E-2</v>
      </c>
      <c r="N178" s="11">
        <f>Principalcomponent!E181</f>
        <v>2.7788760608615197</v>
      </c>
      <c r="O178" s="11">
        <f>Principalcomponent!F181</f>
        <v>1.125018906607316</v>
      </c>
      <c r="P178" s="11">
        <f>Principalcomponent!G181</f>
        <v>-1.7084461676121963</v>
      </c>
    </row>
    <row r="179" spans="1:16" x14ac:dyDescent="0.3">
      <c r="A179" s="8">
        <f>[1]monthly_yield2!BL180</f>
        <v>38153</v>
      </c>
      <c r="B179">
        <f>('Holding period returnprocess'!BB180-'Holding period returnprocess'!U183)*4-'Holding period returnprocess'!$D183</f>
        <v>-2.4799996018409916</v>
      </c>
      <c r="C179">
        <f>([1]monthly_yield2!BE180-[1]monthly_yield2!X183)*4-[1]monthly_yield2!$F183</f>
        <v>-7.7200003266334711</v>
      </c>
      <c r="D179">
        <f>('Holding period returnprocess'!BD180-'Holding period returnprocess'!W183)*4-'Holding period returnprocess'!$D183</f>
        <v>-12.96000105142587</v>
      </c>
      <c r="E179">
        <f>('Holding period returnprocess'!BE180-'Holding period returnprocess'!X183)*4-'Holding period returnprocess'!$D183</f>
        <v>-19.119999945163791</v>
      </c>
      <c r="F179">
        <f>('Holding period returnprocess'!BF180-'Holding period returnprocess'!Y183)*4-'Holding period returnprocess'!$D183</f>
        <v>-24.399995863437667</v>
      </c>
      <c r="G179">
        <f>('Holding period returnprocess'!BG180-'Holding period returnprocess'!Z183)*4-'Holding period returnprocess'!$D183</f>
        <v>-29.319999754429034</v>
      </c>
      <c r="H179">
        <f>('Holding period returnprocess'!BH180-'Holding period returnprocess'!AA183)*4-'Holding period returnprocess'!$D183</f>
        <v>-43.719995558261814</v>
      </c>
      <c r="I179">
        <f>('Holding period returnprocess'!BI180-'Holding period returnprocess'!AB183)*4-'Holding period returnprocess'!$D183</f>
        <v>-51.588000135898483</v>
      </c>
      <c r="J179">
        <f>Economicpolicyuncertainty!B183</f>
        <v>66.03</v>
      </c>
      <c r="K179">
        <f>'Control variable'!E182</f>
        <v>-4.986036569374964E-3</v>
      </c>
      <c r="L179">
        <f>'Control variable'!F182</f>
        <v>6.4240049613551011E-3</v>
      </c>
      <c r="M179">
        <f>'Control variable'!G182</f>
        <v>4.8202101817877686E-2</v>
      </c>
      <c r="N179" s="11">
        <f>Principalcomponent!E182</f>
        <v>-0.40405950764156412</v>
      </c>
      <c r="O179" s="11">
        <f>Principalcomponent!F182</f>
        <v>-0.32619705104962898</v>
      </c>
      <c r="P179" s="11">
        <f>Principalcomponent!G182</f>
        <v>0.20333342417946043</v>
      </c>
    </row>
    <row r="180" spans="1:16" x14ac:dyDescent="0.3">
      <c r="A180" s="8">
        <f>[1]monthly_yield2!BL181</f>
        <v>38121</v>
      </c>
      <c r="B180">
        <f>('Holding period returnprocess'!BB181-'Holding period returnprocess'!U184)*4-'Holding period returnprocess'!$D184</f>
        <v>-1.7400000691413871</v>
      </c>
      <c r="C180">
        <f>([1]monthly_yield2!BE181-[1]monthly_yield2!X184)*4-[1]monthly_yield2!$F184</f>
        <v>-6.3000000119209458</v>
      </c>
      <c r="D180">
        <f>('Holding period returnprocess'!BD181-'Holding period returnprocess'!W184)*4-'Holding period returnprocess'!$D184</f>
        <v>-10.89999753236771</v>
      </c>
      <c r="E180">
        <f>('Holding period returnprocess'!BE181-'Holding period returnprocess'!X184)*4-'Holding period returnprocess'!$D184</f>
        <v>-15.259999096393706</v>
      </c>
      <c r="F180">
        <f>('Holding period returnprocess'!BF181-'Holding period returnprocess'!Y184)*4-'Holding period returnprocess'!$D184</f>
        <v>-21.100005924701691</v>
      </c>
      <c r="G180">
        <f>('Holding period returnprocess'!BG181-'Holding period returnprocess'!Z184)*4-'Holding period returnprocess'!$D184</f>
        <v>-26.059993565082266</v>
      </c>
      <c r="H180">
        <f>('Holding period returnprocess'!BH181-'Holding period returnprocess'!AA184)*4-'Holding period returnprocess'!$D184</f>
        <v>-42.45999699831026</v>
      </c>
      <c r="I180">
        <f>('Holding period returnprocess'!BI181-'Holding period returnprocess'!AB184)*4-'Holding period returnprocess'!$D184</f>
        <v>-42.268000050067826</v>
      </c>
      <c r="J180">
        <f>Economicpolicyuncertainty!B184</f>
        <v>18.149999999999999</v>
      </c>
      <c r="K180">
        <f>'Control variable'!E183</f>
        <v>6.0400659118039473E-3</v>
      </c>
      <c r="L180">
        <f>'Control variable'!F183</f>
        <v>5.3850426308877739E-3</v>
      </c>
      <c r="M180">
        <f>'Control variable'!G183</f>
        <v>6.1919702479209804E-3</v>
      </c>
      <c r="N180" s="11">
        <f>Principalcomponent!E183</f>
        <v>-0.56605279908632899</v>
      </c>
      <c r="O180" s="11">
        <f>Principalcomponent!F183</f>
        <v>-0.37627727635722991</v>
      </c>
      <c r="P180" s="11">
        <f>Principalcomponent!G183</f>
        <v>0.77373389733642772</v>
      </c>
    </row>
    <row r="181" spans="1:16" x14ac:dyDescent="0.3">
      <c r="A181" s="8">
        <f>[1]monthly_yield2!BL182</f>
        <v>38092</v>
      </c>
      <c r="B181">
        <f>('Holding period returnprocess'!BB182-'Holding period returnprocess'!U185)*4-'Holding period returnprocess'!$D185</f>
        <v>-0.64000004529952592</v>
      </c>
      <c r="C181">
        <f>([1]monthly_yield2!BE182-[1]monthly_yield2!X185)*4-[1]monthly_yield2!$F185</f>
        <v>-3.3199993968010069</v>
      </c>
      <c r="D181">
        <f>('Holding period returnprocess'!BD182-'Holding period returnprocess'!W185)*4-'Holding period returnprocess'!$D185</f>
        <v>-5.6800000071526062</v>
      </c>
      <c r="E181">
        <f>('Holding period returnprocess'!BE182-'Holding period returnprocess'!X185)*4-'Holding period returnprocess'!$D185</f>
        <v>-8.7600008845328929</v>
      </c>
      <c r="F181">
        <f>('Holding period returnprocess'!BF182-'Holding period returnprocess'!Y185)*4-'Holding period returnprocess'!$D185</f>
        <v>-11.600001990795079</v>
      </c>
      <c r="G181">
        <f>('Holding period returnprocess'!BG182-'Holding period returnprocess'!Z185)*4-'Holding period returnprocess'!$D185</f>
        <v>-14.360014617443483</v>
      </c>
      <c r="H181">
        <f>('Holding period returnprocess'!BH182-'Holding period returnprocess'!AA185)*4-'Holding period returnprocess'!$D185</f>
        <v>-24.3599955439567</v>
      </c>
      <c r="I181">
        <f>('Holding period returnprocess'!BI182-'Holding period returnprocess'!AB185)*4-'Holding period returnprocess'!$D185</f>
        <v>-34.300000121593371</v>
      </c>
      <c r="J181">
        <f>Economicpolicyuncertainty!B185</f>
        <v>68.150000000000006</v>
      </c>
      <c r="K181">
        <f>'Control variable'!E184</f>
        <v>2.5508673669244605E-3</v>
      </c>
      <c r="L181">
        <f>'Control variable'!F184</f>
        <v>4.8714575363014165E-3</v>
      </c>
      <c r="M181">
        <f>'Control variable'!G184</f>
        <v>-5.4394072065798688E-2</v>
      </c>
      <c r="N181" s="11">
        <f>Principalcomponent!E184</f>
        <v>-0.2101424659201728</v>
      </c>
      <c r="O181" s="11">
        <f>Principalcomponent!F184</f>
        <v>-0.27503488633776652</v>
      </c>
      <c r="P181" s="11">
        <f>Principalcomponent!G184</f>
        <v>-0.48258214753350226</v>
      </c>
    </row>
    <row r="182" spans="1:16" x14ac:dyDescent="0.3">
      <c r="A182" s="8">
        <f>[1]monthly_yield2!BL183</f>
        <v>38061</v>
      </c>
      <c r="B182">
        <f>('Holding period returnprocess'!BB183-'Holding period returnprocess'!U186)*4-'Holding period returnprocess'!$D186</f>
        <v>0.35999977588651744</v>
      </c>
      <c r="C182">
        <f>([1]monthly_yield2!BE183-[1]monthly_yield2!X186)*4-[1]monthly_yield2!$F186</f>
        <v>2.0400000810623578</v>
      </c>
      <c r="D182">
        <f>('Holding period returnprocess'!BD183-'Holding period returnprocess'!W186)*4-'Holding period returnprocess'!$D186</f>
        <v>4.6799985170364309</v>
      </c>
      <c r="E182">
        <f>('Holding period returnprocess'!BE183-'Holding period returnprocess'!X186)*4-'Holding period returnprocess'!$D186</f>
        <v>9.1200009584427519</v>
      </c>
      <c r="F182">
        <f>('Holding period returnprocess'!BF183-'Holding period returnprocess'!Y186)*4-'Holding period returnprocess'!$D186</f>
        <v>12.440001606941252</v>
      </c>
      <c r="G182">
        <f>('Holding period returnprocess'!BG183-'Holding period returnprocess'!Z186)*4-'Holding period returnprocess'!$D186</f>
        <v>16.520003437995996</v>
      </c>
      <c r="H182">
        <f>('Holding period returnprocess'!BH183-'Holding period returnprocess'!AA186)*4-'Holding period returnprocess'!$D186</f>
        <v>26.519993901252406</v>
      </c>
      <c r="I182">
        <f>('Holding period returnprocess'!BI183-'Holding period returnprocess'!AB186)*4-'Holding period returnprocess'!$D186</f>
        <v>34.04400000476835</v>
      </c>
      <c r="J182">
        <f>Economicpolicyuncertainty!B186</f>
        <v>118.51</v>
      </c>
      <c r="K182">
        <f>'Control variable'!E185</f>
        <v>-7.1232879724367746E-4</v>
      </c>
      <c r="L182">
        <f>'Control variable'!F185</f>
        <v>-1.0845988048042183E-3</v>
      </c>
      <c r="M182">
        <f>'Control variable'!G185</f>
        <v>0</v>
      </c>
      <c r="N182" s="11">
        <f>Principalcomponent!E185</f>
        <v>-0.49321756642298809</v>
      </c>
      <c r="O182" s="11">
        <f>Principalcomponent!F185</f>
        <v>-5.4100800791591366E-2</v>
      </c>
      <c r="P182" s="11">
        <f>Principalcomponent!G185</f>
        <v>0.75862506707649224</v>
      </c>
    </row>
    <row r="183" spans="1:16" x14ac:dyDescent="0.3">
      <c r="A183" s="8">
        <f>[1]monthly_yield2!BL184</f>
        <v>38034</v>
      </c>
      <c r="B183">
        <f>('Holding period returnprocess'!BB184-'Holding period returnprocess'!U187)*4-'Holding period returnprocess'!$D187</f>
        <v>0.8499997854232556</v>
      </c>
      <c r="C183">
        <f>([1]monthly_yield2!BE184-[1]monthly_yield2!X187)*4-[1]monthly_yield2!$F187</f>
        <v>3.3299998044968171</v>
      </c>
      <c r="D183">
        <f>('Holding period returnprocess'!BD184-'Holding period returnprocess'!W187)*4-'Holding period returnprocess'!$D187</f>
        <v>5.289997935295176</v>
      </c>
      <c r="E183">
        <f>('Holding period returnprocess'!BE184-'Holding period returnprocess'!X187)*4-'Holding period returnprocess'!$D187</f>
        <v>7.5300024747848155</v>
      </c>
      <c r="F183">
        <f>('Holding period returnprocess'!BF184-'Holding period returnprocess'!Y187)*4-'Holding period returnprocess'!$D187</f>
        <v>11.61000239849092</v>
      </c>
      <c r="G183">
        <f>('Holding period returnprocess'!BG184-'Holding period returnprocess'!Z187)*4-'Holding period returnprocess'!$D187</f>
        <v>14.130005717277612</v>
      </c>
      <c r="H183">
        <f>('Holding period returnprocess'!BH184-'Holding period returnprocess'!AA187)*4-'Holding period returnprocess'!$D187</f>
        <v>28.129992365837154</v>
      </c>
      <c r="I183">
        <f>('Holding period returnprocess'!BI184-'Holding period returnprocess'!AB187)*4-'Holding period returnprocess'!$D187</f>
        <v>30.165999995231573</v>
      </c>
      <c r="J183">
        <f>Economicpolicyuncertainty!B187</f>
        <v>73.239999999999995</v>
      </c>
      <c r="K183">
        <f>'Control variable'!E186</f>
        <v>7.6757644031511677E-3</v>
      </c>
      <c r="L183">
        <f>'Control variable'!F186</f>
        <v>-2.7063615977429142E-3</v>
      </c>
      <c r="M183">
        <f>'Control variable'!G186</f>
        <v>-5.8651194523981339E-3</v>
      </c>
      <c r="N183" s="11">
        <f>Principalcomponent!E186</f>
        <v>0.4061048322294652</v>
      </c>
      <c r="O183" s="11">
        <f>Principalcomponent!F186</f>
        <v>1.3347001201187701E-2</v>
      </c>
      <c r="P183" s="11">
        <f>Principalcomponent!G186</f>
        <v>-1.0569273275725943</v>
      </c>
    </row>
    <row r="184" spans="1:16" x14ac:dyDescent="0.3">
      <c r="A184" s="8">
        <f>[1]monthly_yield2!BL185</f>
        <v>38001</v>
      </c>
      <c r="B184">
        <f>('Holding period returnprocess'!BB185-'Holding period returnprocess'!U188)*4-'Holding period returnprocess'!$D188</f>
        <v>0.25999987125395219</v>
      </c>
      <c r="C184">
        <f>([1]monthly_yield2!BE185-[1]monthly_yield2!X188)*4-[1]monthly_yield2!$F188</f>
        <v>0.21999990940087333</v>
      </c>
      <c r="D184">
        <f>('Holding period returnprocess'!BD185-'Holding period returnprocess'!W188)*4-'Holding period returnprocess'!$D188</f>
        <v>0.25999987125398949</v>
      </c>
      <c r="E184">
        <f>('Holding period returnprocess'!BE185-'Holding period returnprocess'!X188)*4-'Holding period returnprocess'!$D188</f>
        <v>2.1399980783462746</v>
      </c>
      <c r="F184">
        <f>('Holding period returnprocess'!BF185-'Holding period returnprocess'!Y188)*4-'Holding period returnprocess'!$D188</f>
        <v>3.499996781349112</v>
      </c>
      <c r="G184">
        <f>('Holding period returnprocess'!BG185-'Holding period returnprocess'!Z188)*4-'Holding period returnprocess'!$D188</f>
        <v>6.940003037452926</v>
      </c>
      <c r="H184">
        <f>('Holding period returnprocess'!BH185-'Holding period returnprocess'!AA188)*4-'Holding period returnprocess'!$D188</f>
        <v>16.139984726905254</v>
      </c>
      <c r="I184">
        <f>('Holding period returnprocess'!BI185-'Holding period returnprocess'!AB188)*4-'Holding period returnprocess'!$D188</f>
        <v>19.183999985694754</v>
      </c>
      <c r="J184">
        <f>Economicpolicyuncertainty!B188</f>
        <v>83.49</v>
      </c>
      <c r="K184">
        <f>'Control variable'!E187</f>
        <v>1.410642724215206E-3</v>
      </c>
      <c r="L184">
        <f>'Control variable'!F187</f>
        <v>-1.080497133754252E-3</v>
      </c>
      <c r="M184">
        <f>'Control variable'!G187</f>
        <v>-2.3122417420854264E-2</v>
      </c>
      <c r="N184" s="11">
        <f>Principalcomponent!E187</f>
        <v>1.3782764615600342</v>
      </c>
      <c r="O184" s="11">
        <f>Principalcomponent!F187</f>
        <v>0.71467982315773337</v>
      </c>
      <c r="P184" s="11">
        <f>Principalcomponent!G187</f>
        <v>-0.92610770514335461</v>
      </c>
    </row>
    <row r="185" spans="1:16" x14ac:dyDescent="0.3">
      <c r="A185" s="8">
        <f>[1]monthly_yield2!BL186</f>
        <v>37970</v>
      </c>
      <c r="B185">
        <f>('Holding period returnprocess'!BB186-'Holding period returnprocess'!U189)*4-'Holding period returnprocess'!$D189</f>
        <v>-0.30000007152556174</v>
      </c>
      <c r="C185">
        <f>([1]monthly_yield2!BE186-[1]monthly_yield2!X189)*4-[1]monthly_yield2!$F189</f>
        <v>-2.5800002813339216</v>
      </c>
      <c r="D185">
        <f>('Holding period returnprocess'!BD186-'Holding period returnprocess'!W189)*4-'Holding period returnprocess'!$D189</f>
        <v>-4.899998068809559</v>
      </c>
      <c r="E185">
        <f>('Holding period returnprocess'!BE186-'Holding period returnprocess'!X189)*4-'Holding period returnprocess'!$D189</f>
        <v>-7.8600019216539252</v>
      </c>
      <c r="F185">
        <f>('Holding period returnprocess'!BF186-'Holding period returnprocess'!Y189)*4-'Holding period returnprocess'!$D189</f>
        <v>-9.9399970769883765</v>
      </c>
      <c r="G185">
        <f>('Holding period returnprocess'!BG186-'Holding period returnprocess'!Z189)*4-'Holding period returnprocess'!$D189</f>
        <v>-12.259997725486727</v>
      </c>
      <c r="H185">
        <f>('Holding period returnprocess'!BH186-'Holding period returnprocess'!AA189)*4-'Holding period returnprocess'!$D189</f>
        <v>-15.060004591942004</v>
      </c>
      <c r="I185">
        <f>('Holding period returnprocess'!BI186-'Holding period returnprocess'!AB189)*4-'Holding period returnprocess'!$D189</f>
        <v>-18.304000014305188</v>
      </c>
      <c r="J185">
        <f>Economicpolicyuncertainty!B189</f>
        <v>97.49</v>
      </c>
      <c r="K185">
        <f>'Control variable'!E188</f>
        <v>5.8688961668375327E-3</v>
      </c>
      <c r="L185">
        <f>'Control variable'!F188</f>
        <v>3.2450001433273578E-3</v>
      </c>
      <c r="M185">
        <f>'Control variable'!G188</f>
        <v>-1.6997576368571136E-2</v>
      </c>
      <c r="N185" s="11">
        <f>Principalcomponent!E188</f>
        <v>-1.817202315346139</v>
      </c>
      <c r="O185" s="11">
        <f>Principalcomponent!F188</f>
        <v>-0.92758706921291834</v>
      </c>
      <c r="P185" s="11">
        <f>Principalcomponent!G188</f>
        <v>1.2813097732510181</v>
      </c>
    </row>
    <row r="186" spans="1:16" x14ac:dyDescent="0.3">
      <c r="A186" s="8">
        <f>[1]monthly_yield2!BL187</f>
        <v>37939</v>
      </c>
      <c r="B186">
        <f>('Holding period returnprocess'!BB187-'Holding period returnprocess'!U190)*4-'Holding period returnprocess'!$D190</f>
        <v>1.0000050067877075E-2</v>
      </c>
      <c r="C186">
        <f>([1]monthly_yield2!BE187-[1]monthly_yield2!X190)*4-[1]monthly_yield2!$F190</f>
        <v>-0.70999926328664353</v>
      </c>
      <c r="D186">
        <f>('Holding period returnprocess'!BD187-'Holding period returnprocess'!W190)*4-'Holding period returnprocess'!$D190</f>
        <v>-0.42999953031548055</v>
      </c>
      <c r="E186">
        <f>('Holding period returnprocess'!BE187-'Holding period returnprocess'!X190)*4-'Holding period returnprocess'!$D190</f>
        <v>1.7699983716011904</v>
      </c>
      <c r="F186">
        <f>('Holding period returnprocess'!BF187-'Holding period returnprocess'!Y190)*4-'Holding period returnprocess'!$D190</f>
        <v>3.2499969601632448</v>
      </c>
      <c r="G186">
        <f>('Holding period returnprocess'!BG187-'Holding period returnprocess'!Z190)*4-'Holding period returnprocess'!$D190</f>
        <v>4.5699861645695705</v>
      </c>
      <c r="H186">
        <f>('Holding period returnprocess'!BH187-'Holding period returnprocess'!AA190)*4-'Holding period returnprocess'!$D190</f>
        <v>10.570009052753676</v>
      </c>
      <c r="I186">
        <f>('Holding period returnprocess'!BI187-'Holding period returnprocess'!AB190)*4-'Holding period returnprocess'!$D190</f>
        <v>6.4099998974800201</v>
      </c>
      <c r="J186">
        <f>Economicpolicyuncertainty!B190</f>
        <v>124.04</v>
      </c>
      <c r="K186">
        <f>'Control variable'!E189</f>
        <v>-1.4274818272453039E-3</v>
      </c>
      <c r="L186">
        <f>'Control variable'!F189</f>
        <v>3.7991904584763793E-3</v>
      </c>
      <c r="M186">
        <f>'Control variable'!G189</f>
        <v>3.4289073478632165E-2</v>
      </c>
      <c r="N186" s="11">
        <f>Principalcomponent!E189</f>
        <v>0.20212028788387265</v>
      </c>
      <c r="O186" s="11">
        <f>Principalcomponent!F189</f>
        <v>-0.46734872996259696</v>
      </c>
      <c r="P186" s="11">
        <f>Principalcomponent!G189</f>
        <v>-1.3382843926857915</v>
      </c>
    </row>
    <row r="187" spans="1:16" x14ac:dyDescent="0.3">
      <c r="A187" s="8">
        <f>[1]monthly_yield2!BL188</f>
        <v>37909</v>
      </c>
      <c r="B187">
        <f>('Holding period returnprocess'!BB188-'Holding period returnprocess'!U191)*4-'Holding period returnprocess'!$D191</f>
        <v>4.0000081062307125E-2</v>
      </c>
      <c r="C187">
        <f>([1]monthly_yield2!BE188-[1]monthly_yield2!X191)*4-[1]monthly_yield2!$F191</f>
        <v>-0.24000060558317404</v>
      </c>
      <c r="D187">
        <f>('Holding period returnprocess'!BD188-'Holding period returnprocess'!W191)*4-'Holding period returnprocess'!$D191</f>
        <v>-0.19999969005585339</v>
      </c>
      <c r="E187">
        <f>('Holding period returnprocess'!BE188-'Holding period returnprocess'!X191)*4-'Holding period returnprocess'!$D191</f>
        <v>2.3600026369093863</v>
      </c>
      <c r="F187">
        <f>('Holding period returnprocess'!BF188-'Holding period returnprocess'!Y191)*4-'Holding period returnprocess'!$D191</f>
        <v>5.2000018358229889</v>
      </c>
      <c r="G187">
        <f>('Holding period returnprocess'!BG188-'Holding period returnprocess'!Z191)*4-'Holding period returnprocess'!$D191</f>
        <v>6.5599938631057748</v>
      </c>
      <c r="H187">
        <f>('Holding period returnprocess'!BH188-'Holding period returnprocess'!AA191)*4-'Holding period returnprocess'!$D191</f>
        <v>18.560001492500646</v>
      </c>
      <c r="I187">
        <f>('Holding period returnprocess'!BI188-'Holding period returnprocess'!AB191)*4-'Holding period returnprocess'!$D191</f>
        <v>24.603999966621473</v>
      </c>
      <c r="J187">
        <f>Economicpolicyuncertainty!B191</f>
        <v>69.28</v>
      </c>
      <c r="K187">
        <f>'Control variable'!E190</f>
        <v>4.3936641937068512E-3</v>
      </c>
      <c r="L187">
        <f>'Control variable'!F190</f>
        <v>1.088139389195428E-3</v>
      </c>
      <c r="M187">
        <f>'Control variable'!G190</f>
        <v>2.3530497410194036E-2</v>
      </c>
      <c r="N187" s="11">
        <f>Principalcomponent!E190</f>
        <v>2.9583008659851893</v>
      </c>
      <c r="O187" s="11">
        <f>Principalcomponent!F190</f>
        <v>2.4609927173154369</v>
      </c>
      <c r="P187" s="11">
        <f>Principalcomponent!G190</f>
        <v>0.38139948578085242</v>
      </c>
    </row>
    <row r="188" spans="1:16" x14ac:dyDescent="0.3">
      <c r="A188" s="8">
        <f>[1]monthly_yield2!BL189</f>
        <v>37879</v>
      </c>
      <c r="B188">
        <f>('Holding period returnprocess'!BB189-'Holding period returnprocess'!U192)*4-'Holding period returnprocess'!$D192</f>
        <v>-6.9999754428873628E-2</v>
      </c>
      <c r="C188">
        <f>([1]monthly_yield2!BE189-[1]monthly_yield2!X192)*4-[1]monthly_yield2!$F192</f>
        <v>-1.2699995636940731</v>
      </c>
      <c r="D188">
        <f>('Holding period returnprocess'!BD189-'Holding period returnprocess'!W192)*4-'Holding period returnprocess'!$D192</f>
        <v>-3.3100009560585519</v>
      </c>
      <c r="E188">
        <f>('Holding period returnprocess'!BE189-'Holding period returnprocess'!X192)*4-'Holding period returnprocess'!$D192</f>
        <v>-7.629997313022514</v>
      </c>
      <c r="F188">
        <f>('Holding period returnprocess'!BF189-'Holding period returnprocess'!Y192)*4-'Holding period returnprocess'!$D192</f>
        <v>-10.470003187656189</v>
      </c>
      <c r="G188">
        <f>('Holding period returnprocess'!BG189-'Holding period returnprocess'!Z192)*4-'Holding period returnprocess'!$D192</f>
        <v>-16.630003035068711</v>
      </c>
      <c r="H188">
        <f>('Holding period returnprocess'!BH189-'Holding period returnprocess'!AA192)*4-'Holding period returnprocess'!$D192</f>
        <v>-31.029989302157844</v>
      </c>
      <c r="I188">
        <f>('Holding period returnprocess'!BI189-'Holding period returnprocess'!AB192)*4-'Holding period returnprocess'!$D192</f>
        <v>-30.429999983310609</v>
      </c>
      <c r="J188">
        <f>Economicpolicyuncertainty!B192</f>
        <v>78.81</v>
      </c>
      <c r="K188">
        <f>'Control variable'!E191</f>
        <v>1.672217859512905E-3</v>
      </c>
      <c r="L188">
        <f>'Control variable'!F191</f>
        <v>1.0893247264550212E-3</v>
      </c>
      <c r="M188">
        <f>'Control variable'!G191</f>
        <v>-3.5091319811270172E-2</v>
      </c>
      <c r="N188" s="11">
        <f>Principalcomponent!E191</f>
        <v>0.36487190283493148</v>
      </c>
      <c r="O188" s="11">
        <f>Principalcomponent!F191</f>
        <v>1.3623725005092806</v>
      </c>
      <c r="P188" s="11">
        <f>Principalcomponent!G191</f>
        <v>6.2412953222952323E-2</v>
      </c>
    </row>
    <row r="189" spans="1:16" x14ac:dyDescent="0.3">
      <c r="A189" s="8">
        <f>[1]monthly_yield2!BL190</f>
        <v>37848</v>
      </c>
      <c r="B189">
        <f>('Holding period returnprocess'!BB190-'Holding period returnprocess'!U193)*4-'Holding period returnprocess'!$D193</f>
        <v>-0.8500002622604359</v>
      </c>
      <c r="C189">
        <f>([1]monthly_yield2!BE190-[1]monthly_yield2!X193)*4-[1]monthly_yield2!$F193</f>
        <v>-4.9300001859664766</v>
      </c>
      <c r="D189">
        <f>('Holding period returnprocess'!BD190-'Holding period returnprocess'!W193)*4-'Holding period returnprocess'!$D193</f>
        <v>-11.129999518394436</v>
      </c>
      <c r="E189">
        <f>('Holding period returnprocess'!BE190-'Holding period returnprocess'!X193)*4-'Holding period returnprocess'!$D193</f>
        <v>-23.170001864433306</v>
      </c>
      <c r="F189">
        <f>('Holding period returnprocess'!BF190-'Holding period returnprocess'!Y193)*4-'Holding period returnprocess'!$D193</f>
        <v>-31.610003352165275</v>
      </c>
      <c r="G189">
        <f>('Holding period returnprocess'!BG190-'Holding period returnprocess'!Z193)*4-'Holding period returnprocess'!$D193</f>
        <v>-43.1699970960615</v>
      </c>
      <c r="H189">
        <f>('Holding period returnprocess'!BH190-'Holding period returnprocess'!AA193)*4-'Holding period returnprocess'!$D193</f>
        <v>-77.56998336315155</v>
      </c>
      <c r="I189">
        <f>('Holding period returnprocess'!BI190-'Holding period returnprocess'!AB193)*4-'Holding period returnprocess'!$D193</f>
        <v>-94.482000147819576</v>
      </c>
      <c r="J189">
        <f>Economicpolicyuncertainty!B193</f>
        <v>141.38</v>
      </c>
      <c r="K189">
        <f>'Control variable'!E192</f>
        <v>2.8040772110722888E-4</v>
      </c>
      <c r="L189">
        <f>'Control variable'!F192</f>
        <v>-1.6335424269617862E-3</v>
      </c>
      <c r="M189">
        <f>'Control variable'!G192</f>
        <v>-4.4951387862266393E-2</v>
      </c>
      <c r="N189" s="11">
        <f>Principalcomponent!E192</f>
        <v>-1.5376625173590643</v>
      </c>
      <c r="O189" s="11">
        <f>Principalcomponent!F192</f>
        <v>-1.3189663201056141</v>
      </c>
      <c r="P189" s="11">
        <f>Principalcomponent!G192</f>
        <v>-0.44257641249019919</v>
      </c>
    </row>
    <row r="190" spans="1:16" x14ac:dyDescent="0.3">
      <c r="A190" s="8">
        <f>[1]monthly_yield2!BL191</f>
        <v>37817</v>
      </c>
      <c r="B190">
        <f>('Holding period returnprocess'!BB191-'Holding period returnprocess'!U194)*4-'Holding period returnprocess'!$D194</f>
        <v>-0.2899997830391281</v>
      </c>
      <c r="C190">
        <f>([1]monthly_yield2!BE191-[1]monthly_yield2!X194)*4-[1]monthly_yield2!$F194</f>
        <v>-2.3699997067451677</v>
      </c>
      <c r="D190">
        <f>('Holding period returnprocess'!BD191-'Holding period returnprocess'!W194)*4-'Holding period returnprocess'!$D194</f>
        <v>-4.6099985241890078</v>
      </c>
      <c r="E190">
        <f>('Holding period returnprocess'!BE191-'Holding period returnprocess'!X194)*4-'Holding period returnprocess'!$D194</f>
        <v>-10.650004208087926</v>
      </c>
      <c r="F190">
        <f>('Holding period returnprocess'!BF191-'Holding period returnprocess'!Y194)*4-'Holding period returnprocess'!$D194</f>
        <v>-16.569997608661616</v>
      </c>
      <c r="G190">
        <f>('Holding period returnprocess'!BG191-'Holding period returnprocess'!Z194)*4-'Holding period returnprocess'!$D194</f>
        <v>-24.049986660480521</v>
      </c>
      <c r="H190">
        <f>('Holding period returnprocess'!BH191-'Holding period returnprocess'!AA194)*4-'Holding period returnprocess'!$D194</f>
        <v>-51.249989330768919</v>
      </c>
      <c r="I190">
        <f>('Holding period returnprocess'!BI191-'Holding period returnprocess'!AB194)*4-'Holding period returnprocess'!$D194</f>
        <v>-58.442000011920975</v>
      </c>
      <c r="J190">
        <f>Economicpolicyuncertainty!B194</f>
        <v>170.18</v>
      </c>
      <c r="K190">
        <f>'Control variable'!E193</f>
        <v>-7.1744913649392826E-3</v>
      </c>
      <c r="L190">
        <f>'Control variable'!F193</f>
        <v>-2.1739138996197966E-3</v>
      </c>
      <c r="M190">
        <f>'Control variable'!G193</f>
        <v>-6.8992871486951435E-2</v>
      </c>
      <c r="N190" s="11">
        <f>Principalcomponent!E193</f>
        <v>0.1059046892508945</v>
      </c>
      <c r="O190" s="11">
        <f>Principalcomponent!F193</f>
        <v>-6.0759540817600551E-2</v>
      </c>
      <c r="P190" s="11">
        <f>Principalcomponent!G193</f>
        <v>-0.44080619891689371</v>
      </c>
    </row>
    <row r="191" spans="1:16" x14ac:dyDescent="0.3">
      <c r="A191" s="8">
        <f>[1]monthly_yield2!BL192</f>
        <v>37788</v>
      </c>
      <c r="B191">
        <f>('Holding period returnprocess'!BB192-'Holding period returnprocess'!U195)*4-'Holding period returnprocess'!$D195</f>
        <v>0.32000017166135075</v>
      </c>
      <c r="C191">
        <f>([1]monthly_yield2!BE192-[1]monthly_yield2!X195)*4-[1]monthly_yield2!$F195</f>
        <v>1.4399995803833097</v>
      </c>
      <c r="D191">
        <f>('Holding period returnprocess'!BD192-'Holding period returnprocess'!W195)*4-'Holding period returnprocess'!$D195</f>
        <v>3.1599998474121893</v>
      </c>
      <c r="E191">
        <f>('Holding period returnprocess'!BE192-'Holding period returnprocess'!X195)*4-'Holding period returnprocess'!$D195</f>
        <v>6.3199987411499574</v>
      </c>
      <c r="F191">
        <f>('Holding period returnprocess'!BF192-'Holding period returnprocess'!Y195)*4-'Holding period returnprocess'!$D195</f>
        <v>8.8799982070920631</v>
      </c>
      <c r="G191">
        <f>('Holding period returnprocess'!BG192-'Holding period returnprocess'!Z195)*4-'Holding period returnprocess'!$D195</f>
        <v>11.519998550415158</v>
      </c>
      <c r="H191">
        <f>('Holding period returnprocess'!BH192-'Holding period returnprocess'!AA195)*4-'Holding period returnprocess'!$D195</f>
        <v>25.520013809204336</v>
      </c>
      <c r="I191">
        <f>('Holding period returnprocess'!BI192-'Holding period returnprocess'!AB195)*4-'Holding period returnprocess'!$D195</f>
        <v>29.176000076293924</v>
      </c>
      <c r="J191">
        <f>Economicpolicyuncertainty!B195</f>
        <v>204.15</v>
      </c>
      <c r="K191">
        <f>'Control variable'!E194</f>
        <v>-2.3165992383729316E-3</v>
      </c>
      <c r="L191">
        <f>'Control variable'!F194</f>
        <v>5.9896721407416429E-3</v>
      </c>
      <c r="M191">
        <f>'Control variable'!G194</f>
        <v>5.1413995004186523E-3</v>
      </c>
      <c r="N191" s="11">
        <f>Principalcomponent!E194</f>
        <v>0.26991185277160479</v>
      </c>
      <c r="O191" s="11">
        <f>Principalcomponent!F194</f>
        <v>0.8156661058838186</v>
      </c>
      <c r="P191" s="11">
        <f>Principalcomponent!G194</f>
        <v>0.5206814076615085</v>
      </c>
    </row>
    <row r="192" spans="1:16" x14ac:dyDescent="0.3">
      <c r="A192" s="8">
        <f>[1]monthly_yield2!BL193</f>
        <v>37756</v>
      </c>
      <c r="B192">
        <f>('Holding period returnprocess'!BB193-'Holding period returnprocess'!U196)*4-'Holding period returnprocess'!$D196</f>
        <v>0.31000006198886032</v>
      </c>
      <c r="C192">
        <f>([1]monthly_yield2!BE193-[1]monthly_yield2!X196)*4-[1]monthly_yield2!$F196</f>
        <v>1.4699994325638195</v>
      </c>
      <c r="D192">
        <f>('Holding period returnprocess'!BD193-'Holding period returnprocess'!W196)*4-'Holding period returnprocess'!$D196</f>
        <v>3.8299990892409803</v>
      </c>
      <c r="E192">
        <f>('Holding period returnprocess'!BE193-'Holding period returnprocess'!X196)*4-'Holding period returnprocess'!$D196</f>
        <v>7.6700021028517735</v>
      </c>
      <c r="F192">
        <f>('Holding period returnprocess'!BF193-'Holding period returnprocess'!Y196)*4-'Holding period returnprocess'!$D196</f>
        <v>10.23000347614286</v>
      </c>
      <c r="G192">
        <f>('Holding period returnprocess'!BG193-'Holding period returnprocess'!Z196)*4-'Holding period returnprocess'!$D196</f>
        <v>13.470006108283973</v>
      </c>
      <c r="H192">
        <f>('Holding period returnprocess'!BH193-'Holding period returnprocess'!AA196)*4-'Holding period returnprocess'!$D196</f>
        <v>27.069974064826745</v>
      </c>
      <c r="I192">
        <f>('Holding period returnprocess'!BI193-'Holding period returnprocess'!AB196)*4-'Holding period returnprocess'!$D196</f>
        <v>38.906000004768437</v>
      </c>
      <c r="J192">
        <f>Economicpolicyuncertainty!B196</f>
        <v>126.75</v>
      </c>
      <c r="K192">
        <f>'Control variable'!E195</f>
        <v>1.4208647935854773E-3</v>
      </c>
      <c r="L192">
        <f>'Control variable'!F195</f>
        <v>7.6754762783393373E-3</v>
      </c>
      <c r="M192">
        <f>'Control variable'!G195</f>
        <v>0.10307218513981405</v>
      </c>
      <c r="N192" s="11">
        <f>Principalcomponent!E195</f>
        <v>-0.86306284537903366</v>
      </c>
      <c r="O192" s="11">
        <f>Principalcomponent!F195</f>
        <v>-0.67109115327754498</v>
      </c>
      <c r="P192" s="11">
        <f>Principalcomponent!G195</f>
        <v>0.66328207512181614</v>
      </c>
    </row>
    <row r="193" spans="1:16" x14ac:dyDescent="0.3">
      <c r="A193" s="8">
        <f>[1]monthly_yield2!BL194</f>
        <v>37726</v>
      </c>
      <c r="B193">
        <f>('Holding period returnprocess'!BB194-'Holding period returnprocess'!U197)*4-'Holding period returnprocess'!$D197</f>
        <v>0.34999966621403011</v>
      </c>
      <c r="C193">
        <f>([1]monthly_yield2!BE194-[1]monthly_yield2!X197)*4-[1]monthly_yield2!$F197</f>
        <v>1.6700003147125111</v>
      </c>
      <c r="D193">
        <f>('Holding period returnprocess'!BD194-'Holding period returnprocess'!W197)*4-'Holding period returnprocess'!$D197</f>
        <v>2.5100004673003928</v>
      </c>
      <c r="E193">
        <f>('Holding period returnprocess'!BE194-'Holding period returnprocess'!X197)*4-'Holding period returnprocess'!$D197</f>
        <v>3.3900015354157587</v>
      </c>
      <c r="F193">
        <f>('Holding period returnprocess'!BF194-'Holding period returnprocess'!Y197)*4-'Holding period returnprocess'!$D197</f>
        <v>4.4699957370758368</v>
      </c>
      <c r="G193">
        <f>('Holding period returnprocess'!BG194-'Holding period returnprocess'!Z197)*4-'Holding period returnprocess'!$D197</f>
        <v>4.3899958133699526</v>
      </c>
      <c r="H193">
        <f>('Holding period returnprocess'!BH194-'Holding period returnprocess'!AA197)*4-'Holding period returnprocess'!$D197</f>
        <v>11.189989328384744</v>
      </c>
      <c r="I193">
        <f>('Holding period returnprocess'!BI194-'Holding period returnprocess'!AB197)*4-'Holding period returnprocess'!$D197</f>
        <v>3.4820000095367076</v>
      </c>
      <c r="J193">
        <f>Economicpolicyuncertainty!B197</f>
        <v>208.16</v>
      </c>
      <c r="K193">
        <f>'Control variable'!E196</f>
        <v>7.5911092656698624E-3</v>
      </c>
      <c r="L193">
        <f>'Control variable'!F196</f>
        <v>4.4125830008760313E-3</v>
      </c>
      <c r="M193">
        <f>'Control variable'!G196</f>
        <v>-2.2599831917240919E-2</v>
      </c>
      <c r="N193" s="11">
        <f>Principalcomponent!E196</f>
        <v>0.53200102761251944</v>
      </c>
      <c r="O193" s="11">
        <f>Principalcomponent!F196</f>
        <v>0.60353764503437635</v>
      </c>
      <c r="P193" s="11">
        <f>Principalcomponent!G196</f>
        <v>-0.64465433967380725</v>
      </c>
    </row>
    <row r="194" spans="1:16" x14ac:dyDescent="0.3">
      <c r="A194" s="8">
        <f>[1]monthly_yield2!BL195</f>
        <v>37694</v>
      </c>
      <c r="B194">
        <f>('Holding period returnprocess'!BB195-'Holding period returnprocess'!U198)*4-'Holding period returnprocess'!$D198</f>
        <v>0.41999995708465998</v>
      </c>
      <c r="C194">
        <f>([1]monthly_yield2!BE195-[1]monthly_yield2!X198)*4-[1]monthly_yield2!$F198</f>
        <v>0.70000016689302025</v>
      </c>
      <c r="D194">
        <f>('Holding period returnprocess'!BD195-'Holding period returnprocess'!W198)*4-'Holding period returnprocess'!$D198</f>
        <v>0.62000072002410422</v>
      </c>
      <c r="E194">
        <f>('Holding period returnprocess'!BE195-'Holding period returnprocess'!X198)*4-'Holding period returnprocess'!$D198</f>
        <v>-0.10000002384186257</v>
      </c>
      <c r="F194">
        <f>('Holding period returnprocess'!BF195-'Holding period returnprocess'!Y198)*4-'Holding period returnprocess'!$D198</f>
        <v>0.17999970912942831</v>
      </c>
      <c r="G194">
        <f>('Holding period returnprocess'!BG195-'Holding period returnprocess'!Z198)*4-'Holding period returnprocess'!$D198</f>
        <v>-0.10000002384184836</v>
      </c>
      <c r="H194">
        <f>('Holding period returnprocess'!BH195-'Holding period returnprocess'!AA198)*4-'Holding period returnprocess'!$D198</f>
        <v>-0.90001833438900758</v>
      </c>
      <c r="I194">
        <f>('Holding period returnprocess'!BI195-'Holding period returnprocess'!AB198)*4-'Holding period returnprocess'!$D198</f>
        <v>-13.156000023841889</v>
      </c>
      <c r="J194">
        <f>Economicpolicyuncertainty!B198</f>
        <v>99.26</v>
      </c>
      <c r="K194">
        <f>'Control variable'!E197</f>
        <v>-4.9175263388566313E-3</v>
      </c>
      <c r="L194">
        <f>'Control variable'!F197</f>
        <v>-2.2087253595559323E-3</v>
      </c>
      <c r="M194">
        <f>'Control variable'!G197</f>
        <v>2.2599831917240992E-2</v>
      </c>
      <c r="N194" s="11">
        <f>Principalcomponent!E197</f>
        <v>-1.639611159103229</v>
      </c>
      <c r="O194" s="11">
        <f>Principalcomponent!F197</f>
        <v>-0.65797003349390781</v>
      </c>
      <c r="P194" s="11">
        <f>Principalcomponent!G197</f>
        <v>1.4098791520116252</v>
      </c>
    </row>
    <row r="195" spans="1:16" x14ac:dyDescent="0.3">
      <c r="A195" s="8">
        <f>[1]monthly_yield2!BL196</f>
        <v>37666</v>
      </c>
      <c r="B195">
        <f>('Holding period returnprocess'!BB196-'Holding period returnprocess'!U199)*4-'Holding period returnprocess'!$D199</f>
        <v>1.2399997711181696</v>
      </c>
      <c r="C195">
        <f>([1]monthly_yield2!BE196-[1]monthly_yield2!X199)*4-[1]monthly_yield2!$F199</f>
        <v>4.3599996566772079</v>
      </c>
      <c r="D195">
        <f>('Holding period returnprocess'!BD196-'Holding period returnprocess'!W199)*4-'Holding period returnprocess'!$D199</f>
        <v>7.1600003242492951</v>
      </c>
      <c r="E195">
        <f>('Holding period returnprocess'!BE196-'Holding period returnprocess'!X199)*4-'Holding period returnprocess'!$D199</f>
        <v>11.759998321533361</v>
      </c>
      <c r="F195">
        <f>('Holding period returnprocess'!BF196-'Holding period returnprocess'!Y199)*4-'Holding period returnprocess'!$D199</f>
        <v>17.880002975463722</v>
      </c>
      <c r="G195">
        <f>('Holding period returnprocess'!BG196-'Holding period returnprocess'!Z199)*4-'Holding period returnprocess'!$D199</f>
        <v>20.359990119934206</v>
      </c>
      <c r="H195">
        <f>('Holding period returnprocess'!BH196-'Holding period returnprocess'!AA199)*4-'Holding period returnprocess'!$D199</f>
        <v>38.360001564026227</v>
      </c>
      <c r="I195">
        <f>('Holding period returnprocess'!BI196-'Holding period returnprocess'!AB199)*4-'Holding period returnprocess'!$D199</f>
        <v>37.232000038146914</v>
      </c>
      <c r="J195">
        <f>Economicpolicyuncertainty!B199</f>
        <v>65.569999999999993</v>
      </c>
      <c r="K195">
        <f>'Control variable'!E198</f>
        <v>5.2064727445318088E-3</v>
      </c>
      <c r="L195">
        <f>'Control variable'!F198</f>
        <v>0</v>
      </c>
      <c r="M195">
        <f>'Control variable'!G198</f>
        <v>-2.8170876966696335E-2</v>
      </c>
      <c r="N195" s="11">
        <f>Principalcomponent!E198</f>
        <v>1.071849046627521</v>
      </c>
      <c r="O195" s="11">
        <f>Principalcomponent!F198</f>
        <v>1.076277208151331</v>
      </c>
      <c r="P195" s="11">
        <f>Principalcomponent!G198</f>
        <v>-3.2487628101565376</v>
      </c>
    </row>
    <row r="196" spans="1:16" x14ac:dyDescent="0.3">
      <c r="A196" s="8">
        <f>[1]monthly_yield2!BL197</f>
        <v>37636</v>
      </c>
      <c r="B196">
        <f>('Holding period returnprocess'!BB197-'Holding period returnprocess'!U200)*4-'Holding period returnprocess'!$D200</f>
        <v>0.36000049114226051</v>
      </c>
      <c r="C196">
        <f>([1]monthly_yield2!BE197-[1]monthly_yield2!X200)*4-[1]monthly_yield2!$F200</f>
        <v>-0.56000053882594081</v>
      </c>
      <c r="D196">
        <f>('Holding period returnprocess'!BD197-'Holding period returnprocess'!W200)*4-'Holding period returnprocess'!$D200</f>
        <v>-1.5600014925002608</v>
      </c>
      <c r="E196">
        <f>('Holding period returnprocess'!BE197-'Holding period returnprocess'!X200)*4-'Holding period returnprocess'!$D200</f>
        <v>-4.4400006532668552</v>
      </c>
      <c r="F196">
        <f>('Holding period returnprocess'!BF197-'Holding period returnprocess'!Y200)*4-'Holding period returnprocess'!$D200</f>
        <v>-3.0399972200394156</v>
      </c>
      <c r="G196">
        <f>('Holding period returnprocess'!BG197-'Holding period returnprocess'!Z200)*4-'Holding period returnprocess'!$D200</f>
        <v>-3.0399972200394725</v>
      </c>
      <c r="H196">
        <f>('Holding period returnprocess'!BH197-'Holding period returnprocess'!AA200)*4-'Holding period returnprocess'!$D200</f>
        <v>7.7600306272509076</v>
      </c>
      <c r="I196">
        <f>('Holding period returnprocess'!BI197-'Holding period returnprocess'!AB200)*4-'Holding period returnprocess'!$D200</f>
        <v>22.080000109672604</v>
      </c>
      <c r="J196">
        <f>Economicpolicyuncertainty!B200</f>
        <v>135.82</v>
      </c>
      <c r="K196">
        <f>'Control variable'!E199</f>
        <v>-3.0249614375011625E-3</v>
      </c>
      <c r="L196">
        <f>'Control variable'!F199</f>
        <v>1.6560864949797635E-3</v>
      </c>
      <c r="M196">
        <f>'Control variable'!G199</f>
        <v>5.5710450494554295E-3</v>
      </c>
      <c r="N196" s="11">
        <f>Principalcomponent!E199</f>
        <v>0.53431516429069226</v>
      </c>
      <c r="O196" s="11">
        <f>Principalcomponent!F199</f>
        <v>1.5161746901906006</v>
      </c>
      <c r="P196" s="11">
        <f>Principalcomponent!G199</f>
        <v>0.97266291470575228</v>
      </c>
    </row>
    <row r="197" spans="1:16" x14ac:dyDescent="0.3">
      <c r="A197" s="8">
        <f>[1]monthly_yield2!BL198</f>
        <v>37606</v>
      </c>
      <c r="B197">
        <f>('Holding period returnprocess'!BB198-'Holding period returnprocess'!U201)*4-'Holding period returnprocess'!$D201</f>
        <v>0.50999963283542038</v>
      </c>
      <c r="C197">
        <f>([1]monthly_yield2!BE198-[1]monthly_yield2!X201)*4-[1]monthly_yield2!$F201</f>
        <v>0.55000007152553843</v>
      </c>
      <c r="D197">
        <f>('Holding period returnprocess'!BD198-'Holding period returnprocess'!W201)*4-'Holding period returnprocess'!$D201</f>
        <v>2.9999613761898525E-2</v>
      </c>
      <c r="E197">
        <f>('Holding period returnprocess'!BE198-'Holding period returnprocess'!X201)*4-'Holding period returnprocess'!$D201</f>
        <v>-3.3299971818925371</v>
      </c>
      <c r="F197">
        <f>('Holding period returnprocess'!BF198-'Holding period returnprocess'!Y201)*4-'Holding period returnprocess'!$D201</f>
        <v>-3.4099971055983005</v>
      </c>
      <c r="G197">
        <f>('Holding period returnprocess'!BG198-'Holding period returnprocess'!Z201)*4-'Holding period returnprocess'!$D201</f>
        <v>-8.3299924135209196</v>
      </c>
      <c r="H197">
        <f>('Holding period returnprocess'!BH198-'Holding period returnprocess'!AA201)*4-'Holding period returnprocess'!$D201</f>
        <v>-6.7299939393993711</v>
      </c>
      <c r="I197">
        <f>('Holding period returnprocess'!BI198-'Holding period returnprocess'!AB201)*4-'Holding period returnprocess'!$D201</f>
        <v>-7.6380000429152162</v>
      </c>
      <c r="J197">
        <f>Economicpolicyuncertainty!B201</f>
        <v>64.349999999999994</v>
      </c>
      <c r="K197">
        <f>'Control variable'!E200</f>
        <v>1.3879862657999735E-3</v>
      </c>
      <c r="L197">
        <f>'Control variable'!F200</f>
        <v>1.6588336676427739E-3</v>
      </c>
      <c r="M197">
        <f>'Control variable'!G200</f>
        <v>5.1587368790493263E-2</v>
      </c>
      <c r="N197" s="11">
        <f>Principalcomponent!E200</f>
        <v>-1.7113578760270505</v>
      </c>
      <c r="O197" s="11">
        <f>Principalcomponent!F200</f>
        <v>-0.29626073185903085</v>
      </c>
      <c r="P197" s="11">
        <f>Principalcomponent!G200</f>
        <v>1.185063928795814</v>
      </c>
    </row>
    <row r="198" spans="1:16" x14ac:dyDescent="0.3">
      <c r="A198" s="8">
        <f>[1]monthly_yield2!BL199</f>
        <v>37575</v>
      </c>
      <c r="B198">
        <f>('Holding period returnprocess'!BB199-'Holding period returnprocess'!U202)*4-'Holding period returnprocess'!$D202</f>
        <v>0.41000008583069025</v>
      </c>
      <c r="C198">
        <f>([1]monthly_yield2!BE199-[1]monthly_yield2!X202)*4-[1]monthly_yield2!$F202</f>
        <v>0.17000126838685148</v>
      </c>
      <c r="D198">
        <f>('Holding period returnprocess'!BD199-'Holding period returnprocess'!W202)*4-'Holding period returnprocess'!$D202</f>
        <v>-0.43000006675711511</v>
      </c>
      <c r="E198">
        <f>('Holding period returnprocess'!BE199-'Holding period returnprocess'!X202)*4-'Holding period returnprocess'!$D202</f>
        <v>-1.5099990367891021</v>
      </c>
      <c r="F198">
        <f>('Holding period returnprocess'!BF199-'Holding period returnprocess'!Y202)*4-'Holding period returnprocess'!$D202</f>
        <v>-3.110004186630027</v>
      </c>
      <c r="G198">
        <f>('Holding period returnprocess'!BG199-'Holding period returnprocess'!Z202)*4-'Holding period returnprocess'!$D202</f>
        <v>-3.5099971294405261</v>
      </c>
      <c r="H198">
        <f>('Holding period returnprocess'!BH199-'Holding period returnprocess'!AA202)*4-'Holding period returnprocess'!$D202</f>
        <v>-9.9099910259245032</v>
      </c>
      <c r="I198">
        <f>('Holding period returnprocess'!BI199-'Holding period returnprocess'!AB202)*4-'Holding period returnprocess'!$D202</f>
        <v>-18.466000181198062</v>
      </c>
      <c r="J198">
        <f>Economicpolicyuncertainty!B202</f>
        <v>99.31</v>
      </c>
      <c r="K198">
        <f>'Control variable'!E201</f>
        <v>1.3085944641521739E-4</v>
      </c>
      <c r="L198">
        <f>'Control variable'!F201</f>
        <v>3.325945416272633E-3</v>
      </c>
      <c r="M198">
        <f>'Control variable'!G201</f>
        <v>-1.749315744751723E-2</v>
      </c>
      <c r="N198" s="11">
        <f>Principalcomponent!E201</f>
        <v>-1.01323820749078</v>
      </c>
      <c r="O198" s="11">
        <f>Principalcomponent!F201</f>
        <v>-1.0935119651167533</v>
      </c>
      <c r="P198" s="11">
        <f>Principalcomponent!G201</f>
        <v>-1.243883723342845</v>
      </c>
    </row>
    <row r="199" spans="1:16" x14ac:dyDescent="0.3">
      <c r="A199" s="8">
        <f>[1]monthly_yield2!BL200</f>
        <v>37544</v>
      </c>
      <c r="B199">
        <f>('Holding period returnprocess'!BB200-'Holding period returnprocess'!U203)*4-'Holding period returnprocess'!$D203</f>
        <v>1.0699994564056396</v>
      </c>
      <c r="C199">
        <f>([1]monthly_yield2!BE200-[1]monthly_yield2!X203)*4-[1]monthly_yield2!$F203</f>
        <v>4.1100003719329612</v>
      </c>
      <c r="D199">
        <f>('Holding period returnprocess'!BD200-'Holding period returnprocess'!W203)*4-'Holding period returnprocess'!$D203</f>
        <v>7.1500012874603192</v>
      </c>
      <c r="E199">
        <f>('Holding period returnprocess'!BE200-'Holding period returnprocess'!X203)*4-'Holding period returnprocess'!$D203</f>
        <v>14.110000371932987</v>
      </c>
      <c r="F199">
        <f>('Holding period returnprocess'!BF200-'Holding period returnprocess'!Y203)*4-'Holding period returnprocess'!$D203</f>
        <v>17.63000273704542</v>
      </c>
      <c r="G199">
        <f>('Holding period returnprocess'!BG200-'Holding period returnprocess'!Z203)*4-'Holding period returnprocess'!$D203</f>
        <v>22.910006284713578</v>
      </c>
      <c r="H199">
        <f>('Holding period returnprocess'!BH200-'Holding period returnprocess'!AA203)*4-'Holding period returnprocess'!$D203</f>
        <v>30.109970808028383</v>
      </c>
      <c r="I199">
        <f>('Holding period returnprocess'!BI200-'Holding period returnprocess'!AB203)*4-'Holding period returnprocess'!$D203</f>
        <v>31.641999799728413</v>
      </c>
      <c r="J199">
        <f>Economicpolicyuncertainty!B203</f>
        <v>129.79</v>
      </c>
      <c r="K199">
        <f>'Control variable'!E202</f>
        <v>-2.398870178445455E-3</v>
      </c>
      <c r="L199">
        <f>'Control variable'!F202</f>
        <v>1.111111225422971E-3</v>
      </c>
      <c r="M199">
        <f>'Control variable'!G202</f>
        <v>9.7045789149470874E-2</v>
      </c>
      <c r="N199" s="11">
        <f>Principalcomponent!E202</f>
        <v>-1.7275297869695405</v>
      </c>
      <c r="O199" s="11">
        <f>Principalcomponent!F202</f>
        <v>-0.3878485211011794</v>
      </c>
      <c r="P199" s="11">
        <f>Principalcomponent!G202</f>
        <v>2.6484701205309693</v>
      </c>
    </row>
    <row r="200" spans="1:16" x14ac:dyDescent="0.3">
      <c r="A200" s="8">
        <f>[1]monthly_yield2!BL201</f>
        <v>37515</v>
      </c>
      <c r="B200">
        <f>('Holding period returnprocess'!BB201-'Holding period returnprocess'!U204)*4-'Holding period returnprocess'!$D204</f>
        <v>1.8699997663497903</v>
      </c>
      <c r="C200">
        <f>([1]monthly_yield2!BE201-[1]monthly_yield2!X204)*4-[1]monthly_yield2!$F204</f>
        <v>9.190000414848388</v>
      </c>
      <c r="D200">
        <f>('Holding period returnprocess'!BD201-'Holding period returnprocess'!W204)*4-'Holding period returnprocess'!$D204</f>
        <v>15.949998736381543</v>
      </c>
      <c r="E200">
        <f>('Holding period returnprocess'!BE201-'Holding period returnprocess'!X204)*4-'Holding period returnprocess'!$D204</f>
        <v>28.950000643730306</v>
      </c>
      <c r="F200">
        <f>('Holding period returnprocess'!BF201-'Holding period returnprocess'!Y204)*4-'Holding period returnprocess'!$D204</f>
        <v>35.309999346733001</v>
      </c>
      <c r="G200">
        <f>('Holding period returnprocess'!BG201-'Holding period returnprocess'!Z204)*4-'Holding period returnprocess'!$D204</f>
        <v>48.950000643730313</v>
      </c>
      <c r="H200">
        <f>('Holding period returnprocess'!BH201-'Holding period returnprocess'!AA204)*4-'Holding period returnprocess'!$D204</f>
        <v>71.750007510185128</v>
      </c>
      <c r="I200">
        <f>('Holding period returnprocess'!BI201-'Holding period returnprocess'!AB204)*4-'Holding period returnprocess'!$D204</f>
        <v>94.177999880790594</v>
      </c>
      <c r="J200">
        <f>Economicpolicyuncertainty!B204</f>
        <v>76.14</v>
      </c>
      <c r="K200">
        <f>'Control variable'!E203</f>
        <v>9.470305341873736E-3</v>
      </c>
      <c r="L200">
        <f>'Control variable'!F203</f>
        <v>5.5601891896748981E-4</v>
      </c>
      <c r="M200">
        <f>'Control variable'!G203</f>
        <v>7.9512062927733815E-2</v>
      </c>
      <c r="N200" s="11">
        <f>Principalcomponent!E203</f>
        <v>-0.9974180335453765</v>
      </c>
      <c r="O200" s="11">
        <f>Principalcomponent!F203</f>
        <v>0.39024857654285211</v>
      </c>
      <c r="P200" s="11">
        <f>Principalcomponent!G203</f>
        <v>1.4816066630773668</v>
      </c>
    </row>
    <row r="201" spans="1:16" x14ac:dyDescent="0.3">
      <c r="A201" s="8">
        <f>[1]monthly_yield2!BL202</f>
        <v>37483</v>
      </c>
      <c r="B201">
        <f>('Holding period returnprocess'!BB202-'Holding period returnprocess'!U205)*4-'Holding period returnprocess'!$D205</f>
        <v>2.3099994659423904</v>
      </c>
      <c r="C201">
        <f>([1]monthly_yield2!BE202-[1]monthly_yield2!X205)*4-[1]monthly_yield2!$F205</f>
        <v>8.5499992370605113</v>
      </c>
      <c r="D201">
        <f>('Holding period returnprocess'!BD202-'Holding period returnprocess'!W205)*4-'Holding period returnprocess'!$D205</f>
        <v>14.670000076293874</v>
      </c>
      <c r="E201">
        <f>('Holding period returnprocess'!BE202-'Holding period returnprocess'!X205)*4-'Holding period returnprocess'!$D205</f>
        <v>22.90999698638932</v>
      </c>
      <c r="F201">
        <f>('Holding period returnprocess'!BF202-'Holding period returnprocess'!Y205)*4-'Holding period returnprocess'!$D205</f>
        <v>27.630000114440822</v>
      </c>
      <c r="G201">
        <f>('Holding period returnprocess'!BG202-'Holding period returnprocess'!Z205)*4-'Holding period returnprocess'!$D205</f>
        <v>37.510002136230526</v>
      </c>
      <c r="H201">
        <f>('Holding period returnprocess'!BH202-'Holding period returnprocess'!AA205)*4-'Holding period returnprocess'!$D205</f>
        <v>56.710002899169695</v>
      </c>
      <c r="I201">
        <f>('Holding period returnprocess'!BI202-'Holding period returnprocess'!AB205)*4-'Holding period returnprocess'!$D205</f>
        <v>74.561999847412039</v>
      </c>
      <c r="J201">
        <f>Economicpolicyuncertainty!B205</f>
        <v>67.62</v>
      </c>
      <c r="K201">
        <f>'Control variable'!E204</f>
        <v>4.2188194360308915E-3</v>
      </c>
      <c r="L201">
        <f>'Control variable'!F204</f>
        <v>0</v>
      </c>
      <c r="M201">
        <f>'Control variable'!G204</f>
        <v>2.0906684819313643E-2</v>
      </c>
      <c r="N201" s="11">
        <f>Principalcomponent!E204</f>
        <v>-0.14013065553645584</v>
      </c>
      <c r="O201" s="11">
        <f>Principalcomponent!F204</f>
        <v>0.10596600918152256</v>
      </c>
      <c r="P201" s="11">
        <f>Principalcomponent!G204</f>
        <v>0.7629440625045617</v>
      </c>
    </row>
    <row r="202" spans="1:16" x14ac:dyDescent="0.3">
      <c r="A202" s="8">
        <f>[1]monthly_yield2!BL203</f>
        <v>37452</v>
      </c>
      <c r="B202">
        <f>('Holding period returnprocess'!BB203-'Holding period returnprocess'!U206)*4-'Holding period returnprocess'!$D206</f>
        <v>2.1199998855590598</v>
      </c>
      <c r="C202">
        <f>([1]monthly_yield2!BE203-[1]monthly_yield2!X206)*4-[1]monthly_yield2!$F206</f>
        <v>8.0000000000000213</v>
      </c>
      <c r="D202">
        <f>('Holding period returnprocess'!BD203-'Holding period returnprocess'!W206)*4-'Holding period returnprocess'!$D206</f>
        <v>13.839998245239261</v>
      </c>
      <c r="E202">
        <f>('Holding period returnprocess'!BE203-'Holding period returnprocess'!X206)*4-'Holding period returnprocess'!$D206</f>
        <v>19.920004844665531</v>
      </c>
      <c r="F202">
        <f>('Holding period returnprocess'!BF203-'Holding period returnprocess'!Y206)*4-'Holding period returnprocess'!$D206</f>
        <v>22.039999008178501</v>
      </c>
      <c r="G202">
        <f>('Holding period returnprocess'!BG203-'Holding period returnprocess'!Z206)*4-'Holding period returnprocess'!$D206</f>
        <v>23.919996261596769</v>
      </c>
      <c r="H202">
        <f>('Holding period returnprocess'!BH203-'Holding period returnprocess'!AA206)*4-'Holding period returnprocess'!$D206</f>
        <v>26.319993972778779</v>
      </c>
      <c r="I202">
        <f>('Holding period returnprocess'!BI203-'Holding period returnprocess'!AB206)*4-'Holding period returnprocess'!$D206</f>
        <v>14.560000076293822</v>
      </c>
      <c r="J202">
        <f>Economicpolicyuncertainty!B206</f>
        <v>138.6</v>
      </c>
      <c r="K202">
        <f>'Control variable'!E205</f>
        <v>4.1212157141477419E-3</v>
      </c>
      <c r="L202">
        <f>'Control variable'!F205</f>
        <v>5.5772592981062153E-3</v>
      </c>
      <c r="M202">
        <f>'Control variable'!G205</f>
        <v>5.0552279162831247E-2</v>
      </c>
      <c r="N202" s="11">
        <f>Principalcomponent!E205</f>
        <v>-1.5652667561621247</v>
      </c>
      <c r="O202" s="11">
        <f>Principalcomponent!F205</f>
        <v>-1.1067841055961949E-2</v>
      </c>
      <c r="P202" s="11">
        <f>Principalcomponent!G205</f>
        <v>1.130610414392452</v>
      </c>
    </row>
    <row r="203" spans="1:16" x14ac:dyDescent="0.3">
      <c r="A203" s="8">
        <f>[1]monthly_yield2!BL204</f>
        <v>37421</v>
      </c>
      <c r="B203">
        <f>('Holding period returnprocess'!BB204-'Holding period returnprocess'!U207)*4-'Holding period returnprocess'!$D207</f>
        <v>2.5700004100799489</v>
      </c>
      <c r="C203">
        <f>([1]monthly_yield2!BE204-[1]monthly_yield2!X207)*4-[1]monthly_yield2!$F207</f>
        <v>6.5699994564055935</v>
      </c>
      <c r="D203">
        <f>('Holding period returnprocess'!BD204-'Holding period returnprocess'!W207)*4-'Holding period returnprocess'!$D207</f>
        <v>11.290000677108793</v>
      </c>
      <c r="E203">
        <f>('Holding period returnprocess'!BE204-'Holding period returnprocess'!X207)*4-'Holding period returnprocess'!$D207</f>
        <v>16.409993886947454</v>
      </c>
      <c r="F203">
        <f>('Holding period returnprocess'!BF204-'Holding period returnprocess'!Y207)*4-'Holding period returnprocess'!$D207</f>
        <v>21.569999456405547</v>
      </c>
      <c r="G203">
        <f>('Holding period returnprocess'!BG204-'Holding period returnprocess'!Z207)*4-'Holding period returnprocess'!$D207</f>
        <v>22.409997701644848</v>
      </c>
      <c r="H203">
        <f>('Holding period returnprocess'!BH204-'Holding period returnprocess'!AA207)*4-'Holding period returnprocess'!$D207</f>
        <v>30.410009145736815</v>
      </c>
      <c r="I203">
        <f>('Holding period returnprocess'!BI204-'Holding period returnprocess'!AB207)*4-'Holding period returnprocess'!$D207</f>
        <v>17.085999990463286</v>
      </c>
      <c r="J203">
        <f>Economicpolicyuncertainty!B207</f>
        <v>221.66</v>
      </c>
      <c r="K203">
        <f>'Control variable'!E206</f>
        <v>8.1234966423983368E-3</v>
      </c>
      <c r="L203">
        <f>'Control variable'!F206</f>
        <v>5.608539659609617E-3</v>
      </c>
      <c r="M203">
        <f>'Control variable'!G206</f>
        <v>-5.0552279162831212E-2</v>
      </c>
      <c r="N203" s="11">
        <f>Principalcomponent!E206</f>
        <v>2.3833374956830689</v>
      </c>
      <c r="O203" s="11">
        <f>Principalcomponent!F206</f>
        <v>0.48219068193361653</v>
      </c>
      <c r="P203" s="11">
        <f>Principalcomponent!G206</f>
        <v>-1.4295212829318502</v>
      </c>
    </row>
    <row r="204" spans="1:16" x14ac:dyDescent="0.3">
      <c r="A204" s="8">
        <f>[1]monthly_yield2!BL205</f>
        <v>37391</v>
      </c>
      <c r="B204">
        <f>('Holding period returnprocess'!BB205-'Holding period returnprocess'!U208)*4-'Holding period returnprocess'!$D208</f>
        <v>-6.9999694824220304E-2</v>
      </c>
      <c r="C204">
        <f>([1]monthly_yield2!BE205-[1]monthly_yield2!X208)*4-[1]monthly_yield2!$F208</f>
        <v>-0.99000072479241985</v>
      </c>
      <c r="D204">
        <f>('Holding period returnprocess'!BD205-'Holding period returnprocess'!W208)*4-'Holding period returnprocess'!$D208</f>
        <v>-0.78999900817870361</v>
      </c>
      <c r="E204">
        <f>('Holding period returnprocess'!BE205-'Holding period returnprocess'!X208)*4-'Holding period returnprocess'!$D208</f>
        <v>-1.7099981307983894</v>
      </c>
      <c r="F204">
        <f>('Holding period returnprocess'!BF205-'Holding period returnprocess'!Y208)*4-'Holding period returnprocess'!$D208</f>
        <v>-1.6700048446656337</v>
      </c>
      <c r="G204">
        <f>('Holding period returnprocess'!BG205-'Holding period returnprocess'!Z208)*4-'Holding period returnprocess'!$D208</f>
        <v>-7.7099924087526048</v>
      </c>
      <c r="H204">
        <f>('Holding period returnprocess'!BH205-'Holding period returnprocess'!AA208)*4-'Holding period returnprocess'!$D208</f>
        <v>-12.509987831115772</v>
      </c>
      <c r="I204">
        <f>('Holding period returnprocess'!BI205-'Holding period returnprocess'!AB208)*4-'Holding period returnprocess'!$D208</f>
        <v>-27.058000038146922</v>
      </c>
      <c r="J204">
        <f>Economicpolicyuncertainty!B208</f>
        <v>229.05</v>
      </c>
      <c r="K204">
        <f>'Control variable'!E207</f>
        <v>-2.6463930421451637E-4</v>
      </c>
      <c r="L204">
        <f>'Control variable'!F207</f>
        <v>3.9447782910165463E-3</v>
      </c>
      <c r="M204">
        <f>'Control variable'!G207</f>
        <v>3.5846131773135663E-2</v>
      </c>
      <c r="N204" s="11">
        <f>Principalcomponent!E207</f>
        <v>-0.34316452963318111</v>
      </c>
      <c r="O204" s="11">
        <f>Principalcomponent!F207</f>
        <v>-0.24138418727645755</v>
      </c>
      <c r="P204" s="11">
        <f>Principalcomponent!G207</f>
        <v>0.42862659917705098</v>
      </c>
    </row>
    <row r="205" spans="1:16" x14ac:dyDescent="0.3">
      <c r="A205" s="8">
        <f>[1]monthly_yield2!BL206</f>
        <v>37361</v>
      </c>
      <c r="B205">
        <f>('Holding period returnprocess'!BB206-'Holding period returnprocess'!U209)*4-'Holding period returnprocess'!$D209</f>
        <v>5.0000190734859506E-2</v>
      </c>
      <c r="C205">
        <f>([1]monthly_yield2!BE206-[1]monthly_yield2!X209)*4-[1]monthly_yield2!$F209</f>
        <v>-0.34999942779546012</v>
      </c>
      <c r="D205">
        <f>('Holding period returnprocess'!BD206-'Holding period returnprocess'!W209)*4-'Holding period returnprocess'!$D209</f>
        <v>-1.2699985504150606</v>
      </c>
      <c r="E205">
        <f>('Holding period returnprocess'!BE206-'Holding period returnprocess'!X209)*4-'Holding period returnprocess'!$D209</f>
        <v>-1.9100027084351796</v>
      </c>
      <c r="F205">
        <f>('Holding period returnprocess'!BF206-'Holding period returnprocess'!Y209)*4-'Holding period returnprocess'!$D209</f>
        <v>-1.3899984359740858</v>
      </c>
      <c r="G205">
        <f>('Holding period returnprocess'!BG206-'Holding period returnprocess'!Z209)*4-'Holding period returnprocess'!$D209</f>
        <v>-1.3099985122681732</v>
      </c>
      <c r="H205">
        <f>('Holding period returnprocess'!BH206-'Holding period returnprocess'!AA209)*4-'Holding period returnprocess'!$D209</f>
        <v>-4.5099954605101331</v>
      </c>
      <c r="I205">
        <f>('Holding period returnprocess'!BI206-'Holding period returnprocess'!AB209)*4-'Holding period returnprocess'!$D209</f>
        <v>-14.878000038146858</v>
      </c>
      <c r="J205">
        <f>Economicpolicyuncertainty!B209</f>
        <v>181.41</v>
      </c>
      <c r="K205">
        <f>'Control variable'!E208</f>
        <v>6.3011431223348032E-3</v>
      </c>
      <c r="L205">
        <f>'Control variable'!F208</f>
        <v>2.2611654631369423E-3</v>
      </c>
      <c r="M205">
        <f>'Control variable'!G208</f>
        <v>-1.4493007302566864E-2</v>
      </c>
      <c r="N205" s="11">
        <f>Principalcomponent!E208</f>
        <v>0.18322779883827753</v>
      </c>
      <c r="O205" s="11">
        <f>Principalcomponent!F208</f>
        <v>-0.46803309968653894</v>
      </c>
      <c r="P205" s="11">
        <f>Principalcomponent!G208</f>
        <v>-0.82014634593822955</v>
      </c>
    </row>
    <row r="206" spans="1:16" x14ac:dyDescent="0.3">
      <c r="A206" s="8">
        <f>[1]monthly_yield2!BL207</f>
        <v>37330</v>
      </c>
      <c r="B206">
        <f>('Holding period returnprocess'!BB207-'Holding period returnprocess'!U210)*4-'Holding period returnprocess'!$D210</f>
        <v>-1.4100000858306818</v>
      </c>
      <c r="C206">
        <f>([1]monthly_yield2!BE207-[1]monthly_yield2!X210)*4-[1]monthly_yield2!$F210</f>
        <v>-4.4900009632110418</v>
      </c>
      <c r="D206">
        <f>('Holding period returnprocess'!BD207-'Holding period returnprocess'!W210)*4-'Holding period returnprocess'!$D210</f>
        <v>-7.9300005435943568</v>
      </c>
      <c r="E206">
        <f>('Holding period returnprocess'!BE207-'Holding period returnprocess'!X210)*4-'Holding period returnprocess'!$D210</f>
        <v>-9.8899948596953884</v>
      </c>
      <c r="F206">
        <f>('Holding period returnprocess'!BF207-'Holding period returnprocess'!Y210)*4-'Holding period returnprocess'!$D210</f>
        <v>-11.88999485969526</v>
      </c>
      <c r="G206">
        <f>('Holding period returnprocess'!BG207-'Holding period returnprocess'!Z210)*4-'Holding period returnprocess'!$D210</f>
        <v>-13.289996385574394</v>
      </c>
      <c r="H206">
        <f>('Holding period returnprocess'!BH207-'Holding period returnprocess'!AA210)*4-'Holding period returnprocess'!$D210</f>
        <v>-22.490035295486788</v>
      </c>
      <c r="I206">
        <f>('Holding period returnprocess'!BI207-'Holding period returnprocess'!AB210)*4-'Holding period returnprocess'!$D210</f>
        <v>-28.16200020027156</v>
      </c>
      <c r="J206">
        <f>Economicpolicyuncertainty!B210</f>
        <v>116.56</v>
      </c>
      <c r="K206">
        <f>'Control variable'!E209</f>
        <v>2.353678296194302E-4</v>
      </c>
      <c r="L206">
        <f>'Control variable'!F209</f>
        <v>-3.9536905498282855E-3</v>
      </c>
      <c r="M206">
        <f>'Control variable'!G209</f>
        <v>2.1819047394639673E-2</v>
      </c>
      <c r="N206" s="11">
        <f>Principalcomponent!E209</f>
        <v>1.008889670042532</v>
      </c>
      <c r="O206" s="11">
        <f>Principalcomponent!F209</f>
        <v>0.65613280383567341</v>
      </c>
      <c r="P206" s="11">
        <f>Principalcomponent!G209</f>
        <v>-0.56054339087818217</v>
      </c>
    </row>
    <row r="207" spans="1:16" x14ac:dyDescent="0.3">
      <c r="A207" s="8">
        <f>[1]monthly_yield2!BL208</f>
        <v>37302</v>
      </c>
      <c r="B207">
        <f>('Holding period returnprocess'!BB208-'Holding period returnprocess'!U211)*4-'Holding period returnprocess'!$D211</f>
        <v>-0.59000015258788929</v>
      </c>
      <c r="C207">
        <f>([1]monthly_yield2!BE208-[1]monthly_yield2!X211)*4-[1]monthly_yield2!$F211</f>
        <v>-1.5900001525878902</v>
      </c>
      <c r="D207">
        <f>('Holding period returnprocess'!BD208-'Holding period returnprocess'!W211)*4-'Holding period returnprocess'!$D211</f>
        <v>-3.9100017547607275</v>
      </c>
      <c r="E207">
        <f>('Holding period returnprocess'!BE208-'Holding period returnprocess'!X211)*4-'Holding period returnprocess'!$D211</f>
        <v>-3.6300010681152481</v>
      </c>
      <c r="F207">
        <f>('Holding period returnprocess'!BF208-'Holding period returnprocess'!Y211)*4-'Holding period returnprocess'!$D211</f>
        <v>-4.0299892425536115</v>
      </c>
      <c r="G207">
        <f>('Holding period returnprocess'!BG208-'Holding period returnprocess'!Z211)*4-'Holding period returnprocess'!$D211</f>
        <v>-3.829996109008476</v>
      </c>
      <c r="H207">
        <f>('Holding period returnprocess'!BH208-'Holding period returnprocess'!AA211)*4-'Holding period returnprocess'!$D211</f>
        <v>-5.4300136566164383</v>
      </c>
      <c r="I207">
        <f>('Holding period returnprocess'!BI208-'Holding period returnprocess'!AB211)*4-'Holding period returnprocess'!$D211</f>
        <v>-6.4059999237059628</v>
      </c>
      <c r="J207">
        <f>Economicpolicyuncertainty!B211</f>
        <v>170.72</v>
      </c>
      <c r="K207">
        <f>'Control variable'!E210</f>
        <v>-4.9113332010302805E-3</v>
      </c>
      <c r="L207">
        <f>'Control variable'!F210</f>
        <v>-1.6896652851266045E-3</v>
      </c>
      <c r="M207">
        <f>'Control variable'!G210</f>
        <v>-5.0189744523855162E-2</v>
      </c>
      <c r="N207" s="11">
        <f>Principalcomponent!E210</f>
        <v>1.4508497593258034</v>
      </c>
      <c r="O207" s="11">
        <f>Principalcomponent!F210</f>
        <v>2.3677021648519272</v>
      </c>
      <c r="P207" s="11">
        <f>Principalcomponent!G210</f>
        <v>-0.99891503888162125</v>
      </c>
    </row>
    <row r="208" spans="1:16" x14ac:dyDescent="0.3">
      <c r="A208" s="8">
        <f>[1]monthly_yield2!BL209</f>
        <v>37271</v>
      </c>
      <c r="B208">
        <f>('Holding period returnprocess'!BB209-'Holding period returnprocess'!U212)*4-'Holding period returnprocess'!$D212</f>
        <v>-0.91000008583068981</v>
      </c>
      <c r="C208">
        <f>([1]monthly_yield2!BE209-[1]monthly_yield2!X212)*4-[1]monthly_yield2!$F212</f>
        <v>-5.79000020027161</v>
      </c>
      <c r="D208">
        <f>('Holding period returnprocess'!BD209-'Holding period returnprocess'!W212)*4-'Holding period returnprocess'!$D212</f>
        <v>-9.9900019168853298</v>
      </c>
      <c r="E208">
        <f>('Holding period returnprocess'!BE209-'Holding period returnprocess'!X212)*4-'Holding period returnprocess'!$D212</f>
        <v>-15.229999780654961</v>
      </c>
      <c r="F208">
        <f>('Holding period returnprocess'!BF209-'Holding period returnprocess'!Y212)*4-'Holding period returnprocess'!$D212</f>
        <v>-22.149998903274334</v>
      </c>
      <c r="G208">
        <f>('Holding period returnprocess'!BG209-'Holding period returnprocess'!Z212)*4-'Holding period returnprocess'!$D212</f>
        <v>-30.829999208450172</v>
      </c>
      <c r="H208">
        <f>('Holding period returnprocess'!BH209-'Holding period returnprocess'!AA212)*4-'Holding period returnprocess'!$D212</f>
        <v>-50.429970979690601</v>
      </c>
      <c r="I208">
        <f>('Holding period returnprocess'!BI209-'Holding period returnprocess'!AB212)*4-'Holding period returnprocess'!$D212</f>
        <v>-63.185999971389712</v>
      </c>
      <c r="J208">
        <f>Economicpolicyuncertainty!B212</f>
        <v>336.96</v>
      </c>
      <c r="K208">
        <f>'Control variable'!E211</f>
        <v>-4.3608005882309689E-3</v>
      </c>
      <c r="L208">
        <f>'Control variable'!F211</f>
        <v>-3.3707897084889887E-3</v>
      </c>
      <c r="M208">
        <f>'Control variable'!G211</f>
        <v>0</v>
      </c>
      <c r="N208" s="11">
        <f>Principalcomponent!E211</f>
        <v>-1.7992397824413691</v>
      </c>
      <c r="O208" s="11">
        <f>Principalcomponent!F211</f>
        <v>0.69506600643842786</v>
      </c>
      <c r="P208" s="11">
        <f>Principalcomponent!G211</f>
        <v>-1.9165333437455183</v>
      </c>
    </row>
    <row r="209" spans="1:16" x14ac:dyDescent="0.3">
      <c r="A209" s="8">
        <f>[1]monthly_yield2!BL210</f>
        <v>37239</v>
      </c>
      <c r="B209">
        <f>('Holding period returnprocess'!BB210-'Holding period returnprocess'!U213)*4-'Holding period returnprocess'!$D213</f>
        <v>0.79999971389771041</v>
      </c>
      <c r="C209">
        <f>([1]monthly_yield2!BE210-[1]monthly_yield2!X213)*4-[1]monthly_yield2!$F213</f>
        <v>-2.1600003242492516</v>
      </c>
      <c r="D209">
        <f>('Holding period returnprocess'!BD210-'Holding period returnprocess'!W213)*4-'Holding period returnprocess'!$D213</f>
        <v>-4.9199986457825755</v>
      </c>
      <c r="E209">
        <f>('Holding period returnprocess'!BE210-'Holding period returnprocess'!X213)*4-'Holding period returnprocess'!$D213</f>
        <v>-9.4800009727476873</v>
      </c>
      <c r="F209">
        <f>('Holding period returnprocess'!BF210-'Holding period returnprocess'!Y213)*4-'Holding period returnprocess'!$D213</f>
        <v>-13.640007495880154</v>
      </c>
      <c r="G209">
        <f>('Holding period returnprocess'!BG210-'Holding period returnprocess'!Z213)*4-'Holding period returnprocess'!$D213</f>
        <v>-19.280010700225858</v>
      </c>
      <c r="H209">
        <f>('Holding period returnprocess'!BH210-'Holding period returnprocess'!AA213)*4-'Holding period returnprocess'!$D213</f>
        <v>-23.679996967315901</v>
      </c>
      <c r="I209">
        <f>('Holding period returnprocess'!BI210-'Holding period returnprocess'!AB213)*4-'Holding period returnprocess'!$D213</f>
        <v>-18.780000019073555</v>
      </c>
      <c r="J209">
        <f>Economicpolicyuncertainty!B213</f>
        <v>61.89</v>
      </c>
      <c r="K209">
        <f>'Control variable'!E212</f>
        <v>-3.8315228035120472E-3</v>
      </c>
      <c r="L209">
        <f>'Control variable'!F212</f>
        <v>4.4969159536242757E-3</v>
      </c>
      <c r="M209">
        <f>'Control variable'!G212</f>
        <v>7.2495502038153414E-2</v>
      </c>
      <c r="N209" s="11">
        <f>Principalcomponent!E212</f>
        <v>-2.597426217970491</v>
      </c>
      <c r="O209" s="11">
        <f>Principalcomponent!F212</f>
        <v>4.5551102606197569</v>
      </c>
      <c r="P209" s="11">
        <f>Principalcomponent!G212</f>
        <v>0.14452016012063557</v>
      </c>
    </row>
    <row r="210" spans="1:16" x14ac:dyDescent="0.3">
      <c r="A210" s="8">
        <f>[1]monthly_yield2!BL211</f>
        <v>37210</v>
      </c>
      <c r="B210">
        <f>('Holding period returnprocess'!BB211-'Holding period returnprocess'!U214)*4-'Holding period returnprocess'!$D214</f>
        <v>3.8300006389617498</v>
      </c>
      <c r="C210">
        <f>([1]monthly_yield2!BE211-[1]monthly_yield2!X214)*4-[1]monthly_yield2!$F214</f>
        <v>4.8300015926360675</v>
      </c>
      <c r="D210">
        <f>('Holding period returnprocess'!BD211-'Holding period returnprocess'!W214)*4-'Holding period returnprocess'!$D214</f>
        <v>5.7500016689299915</v>
      </c>
      <c r="E210">
        <f>('Holding period returnprocess'!BE211-'Holding period returnprocess'!X214)*4-'Holding period returnprocess'!$D214</f>
        <v>6.0300023555755775</v>
      </c>
      <c r="F210">
        <f>('Holding period returnprocess'!BF211-'Holding period returnprocess'!Y214)*4-'Holding period returnprocess'!$D214</f>
        <v>3.1899888515473287</v>
      </c>
      <c r="G210">
        <f>('Holding period returnprocess'!BG211-'Holding period returnprocess'!Z214)*4-'Holding period returnprocess'!$D214</f>
        <v>1.2299878597256417</v>
      </c>
      <c r="H210">
        <f>('Holding period returnprocess'!BH211-'Holding period returnprocess'!AA214)*4-'Holding period returnprocess'!$D214</f>
        <v>-7.1700136661523839</v>
      </c>
      <c r="I210">
        <f>('Holding period returnprocess'!BI211-'Holding period returnprocess'!AB214)*4-'Holding period returnprocess'!$D214</f>
        <v>-8.3139999332428243</v>
      </c>
      <c r="J210">
        <f>Economicpolicyuncertainty!B214</f>
        <v>223.69</v>
      </c>
      <c r="K210">
        <f>'Control variable'!E213</f>
        <v>-1.2405110140968347E-3</v>
      </c>
      <c r="L210">
        <f>'Control variable'!F213</f>
        <v>0</v>
      </c>
      <c r="M210">
        <f>'Control variable'!G213</f>
        <v>3.8318864302136602E-2</v>
      </c>
      <c r="N210" s="11">
        <f>Principalcomponent!E213</f>
        <v>-0.68737298498414656</v>
      </c>
      <c r="O210" s="11">
        <f>Principalcomponent!F213</f>
        <v>0.30391630150952431</v>
      </c>
      <c r="P210" s="11">
        <f>Principalcomponent!G213</f>
        <v>-0.63745965828623774</v>
      </c>
    </row>
    <row r="211" spans="1:16" x14ac:dyDescent="0.3">
      <c r="A211" s="8">
        <f>[1]monthly_yield2!BL212</f>
        <v>37179</v>
      </c>
      <c r="B211">
        <f>('Holding period returnprocess'!BB212-'Holding period returnprocess'!U215)*4-'Holding period returnprocess'!$D215</f>
        <v>4.1500003337860409</v>
      </c>
      <c r="C211">
        <f>([1]monthly_yield2!BE212-[1]monthly_yield2!X215)*4-[1]monthly_yield2!$F215</f>
        <v>9.1099994182586777</v>
      </c>
      <c r="D211">
        <f>('Holding period returnprocess'!BD212-'Holding period returnprocess'!W215)*4-'Holding period returnprocess'!$D215</f>
        <v>12.590000867843642</v>
      </c>
      <c r="E211">
        <f>('Holding period returnprocess'!BE212-'Holding period returnprocess'!X215)*4-'Holding period returnprocess'!$D215</f>
        <v>16.510001897811911</v>
      </c>
      <c r="F211">
        <f>('Holding period returnprocess'!BF212-'Holding period returnprocess'!Y215)*4-'Holding period returnprocess'!$D215</f>
        <v>21.549998044967531</v>
      </c>
      <c r="G211">
        <f>('Holding period returnprocess'!BG212-'Holding period returnprocess'!Z215)*4-'Holding period returnprocess'!$D215</f>
        <v>29.109999418258532</v>
      </c>
      <c r="H211">
        <f>('Holding period returnprocess'!BH212-'Holding period returnprocess'!AA215)*4-'Holding period returnprocess'!$D215</f>
        <v>43.109995603561352</v>
      </c>
      <c r="I211">
        <f>('Holding period returnprocess'!BI212-'Holding period returnprocess'!AB215)*4-'Holding period returnprocess'!$D215</f>
        <v>60.122000181198025</v>
      </c>
      <c r="J211">
        <f>Economicpolicyuncertainty!B215</f>
        <v>62</v>
      </c>
      <c r="K211">
        <f>'Control variable'!E214</f>
        <v>-5.7301580200362547E-3</v>
      </c>
      <c r="L211">
        <f>'Control variable'!F214</f>
        <v>-2.8129413766146126E-3</v>
      </c>
      <c r="M211">
        <f>'Control variable'!G214</f>
        <v>-7.7821404420549628E-3</v>
      </c>
      <c r="N211" s="11">
        <f>Principalcomponent!E214</f>
        <v>-1.4861387937829955</v>
      </c>
      <c r="O211" s="11">
        <f>Principalcomponent!F214</f>
        <v>-0.12940013457572078</v>
      </c>
      <c r="P211" s="11">
        <f>Principalcomponent!G214</f>
        <v>0.89639170229513843</v>
      </c>
    </row>
    <row r="212" spans="1:16" x14ac:dyDescent="0.3">
      <c r="A212" s="8">
        <f>[1]monthly_yield2!BL213</f>
        <v>37148</v>
      </c>
      <c r="B212">
        <f>('Holding period returnprocess'!BB213-'Holding period returnprocess'!U216)*4-'Holding period returnprocess'!$D216</f>
        <v>3.5899996757507004</v>
      </c>
      <c r="C212">
        <f>([1]monthly_yield2!BE213-[1]monthly_yield2!X216)*4-[1]monthly_yield2!$F216</f>
        <v>9.7900004386902229</v>
      </c>
      <c r="D212">
        <f>('Holding period returnprocess'!BD213-'Holding period returnprocess'!W216)*4-'Holding period returnprocess'!$D216</f>
        <v>14.269999027252263</v>
      </c>
      <c r="E212">
        <f>('Holding period returnprocess'!BE213-'Holding period returnprocess'!X216)*4-'Holding period returnprocess'!$D216</f>
        <v>19.46999406814578</v>
      </c>
      <c r="F212">
        <f>('Holding period returnprocess'!BF213-'Holding period returnprocess'!Y216)*4-'Holding period returnprocess'!$D216</f>
        <v>24.150008678436322</v>
      </c>
      <c r="G212">
        <f>('Holding period returnprocess'!BG213-'Holding period returnprocess'!Z216)*4-'Holding period returnprocess'!$D216</f>
        <v>31.47000646591195</v>
      </c>
      <c r="H212">
        <f>('Holding period returnprocess'!BH213-'Holding period returnprocess'!AA216)*4-'Holding period returnprocess'!$D216</f>
        <v>35.470002651214372</v>
      </c>
      <c r="I212">
        <f>('Holding period returnprocess'!BI213-'Holding period returnprocess'!AB216)*4-'Holding period returnprocess'!$D216</f>
        <v>25.045999599456763</v>
      </c>
      <c r="J212">
        <f>Economicpolicyuncertainty!B216</f>
        <v>56.66</v>
      </c>
      <c r="K212">
        <f>'Control variable'!E215</f>
        <v>-5.9958019066100356E-3</v>
      </c>
      <c r="L212">
        <f>'Control variable'!F215</f>
        <v>1.686815131479348E-3</v>
      </c>
      <c r="M212">
        <f>'Control variable'!G215</f>
        <v>3.1498667059371016E-2</v>
      </c>
      <c r="N212" s="11">
        <f>Principalcomponent!E215</f>
        <v>0.10428237688833343</v>
      </c>
      <c r="O212" s="11">
        <f>Principalcomponent!F215</f>
        <v>-0.3299215932948793</v>
      </c>
      <c r="P212" s="11">
        <f>Principalcomponent!G215</f>
        <v>-0.47208606336370712</v>
      </c>
    </row>
    <row r="213" spans="1:16" x14ac:dyDescent="0.3">
      <c r="A213" s="8">
        <f>[1]monthly_yield2!BL214</f>
        <v>37118</v>
      </c>
      <c r="B213">
        <f>('Holding period returnprocess'!BB214-'Holding period returnprocess'!U217)*4-'Holding period returnprocess'!$D217</f>
        <v>0.50000000000000977</v>
      </c>
      <c r="C213">
        <f>([1]monthly_yield2!BE214-[1]monthly_yield2!X217)*4-[1]monthly_yield2!$F217</f>
        <v>4.2599973678589338</v>
      </c>
      <c r="D213">
        <f>('Holding period returnprocess'!BD214-'Holding period returnprocess'!W217)*4-'Holding period returnprocess'!$D217</f>
        <v>6.5799961090088397</v>
      </c>
      <c r="E213">
        <f>('Holding period returnprocess'!BE214-'Holding period returnprocess'!X217)*4-'Holding period returnprocess'!$D217</f>
        <v>9.220000267028702</v>
      </c>
      <c r="F213">
        <f>('Holding period returnprocess'!BF214-'Holding period returnprocess'!Y217)*4-'Holding period returnprocess'!$D217</f>
        <v>15.020005226135147</v>
      </c>
      <c r="G213">
        <f>('Holding period returnprocess'!BG214-'Holding period returnprocess'!Z217)*4-'Holding period returnprocess'!$D217</f>
        <v>22.819996833801476</v>
      </c>
      <c r="H213">
        <f>('Holding period returnprocess'!BH214-'Holding period returnprocess'!AA217)*4-'Holding period returnprocess'!$D217</f>
        <v>38.020001411437427</v>
      </c>
      <c r="I213">
        <f>('Holding period returnprocess'!BI214-'Holding period returnprocess'!AB217)*4-'Holding period returnprocess'!$D217</f>
        <v>48.651999885559015</v>
      </c>
      <c r="J213">
        <f>Economicpolicyuncertainty!B217</f>
        <v>52.21</v>
      </c>
      <c r="K213">
        <f>'Control variable'!E216</f>
        <v>-6.1280903915326475E-3</v>
      </c>
      <c r="L213">
        <f>'Control variable'!F216</f>
        <v>4.5121339948660695E-3</v>
      </c>
      <c r="M213">
        <f>'Control variable'!G216</f>
        <v>-5.4488185284069797E-2</v>
      </c>
      <c r="N213" s="11">
        <f>Principalcomponent!E216</f>
        <v>-0.45074500192567152</v>
      </c>
      <c r="O213" s="11">
        <f>Principalcomponent!F216</f>
        <v>1.7918170444824228</v>
      </c>
      <c r="P213" s="11">
        <f>Principalcomponent!G216</f>
        <v>-1.0991415395135173</v>
      </c>
    </row>
    <row r="214" spans="1:16" x14ac:dyDescent="0.3">
      <c r="A214" s="8">
        <f>[1]monthly_yield2!BL215</f>
        <v>37088</v>
      </c>
      <c r="B214">
        <f>('Holding period returnprocess'!BB215-'Holding period returnprocess'!U218)*4-'Holding period returnprocess'!$D218</f>
        <v>1.0900003910064311</v>
      </c>
      <c r="C214">
        <f>([1]monthly_yield2!BE215-[1]monthly_yield2!X218)*4-[1]monthly_yield2!$F218</f>
        <v>3.5300018787384304</v>
      </c>
      <c r="D214">
        <f>('Holding period returnprocess'!BD215-'Holding period returnprocess'!W218)*4-'Holding period returnprocess'!$D218</f>
        <v>5.3300030231475457</v>
      </c>
      <c r="E214">
        <f>('Holding period returnprocess'!BE215-'Holding period returnprocess'!X218)*4-'Holding period returnprocess'!$D218</f>
        <v>7.4499924182893178</v>
      </c>
      <c r="F214">
        <f>('Holding period returnprocess'!BF215-'Holding period returnprocess'!Y218)*4-'Holding period returnprocess'!$D218</f>
        <v>9.5299904346467255</v>
      </c>
      <c r="G214">
        <f>('Holding period returnprocess'!BG215-'Holding period returnprocess'!Z218)*4-'Holding period returnprocess'!$D218</f>
        <v>10.649989366531349</v>
      </c>
      <c r="H214">
        <f>('Holding period returnprocess'!BH215-'Holding period returnprocess'!AA218)*4-'Holding period returnprocess'!$D218</f>
        <v>24.24999547004689</v>
      </c>
      <c r="I214">
        <f>('Holding period returnprocess'!BI215-'Holding period returnprocess'!AB218)*4-'Holding period returnprocess'!$D218</f>
        <v>34.8500000476837</v>
      </c>
      <c r="J214">
        <f>Economicpolicyuncertainty!B218</f>
        <v>40.83</v>
      </c>
      <c r="K214">
        <f>'Control variable'!E217</f>
        <v>-2.9193201154829691E-3</v>
      </c>
      <c r="L214">
        <f>'Control variable'!F217</f>
        <v>3.9648876636603336E-3</v>
      </c>
      <c r="M214">
        <f>'Control variable'!G217</f>
        <v>-7.5472056353829663E-3</v>
      </c>
      <c r="N214" s="11">
        <f>Principalcomponent!E217</f>
        <v>0.78541667265826998</v>
      </c>
      <c r="O214" s="11">
        <f>Principalcomponent!F217</f>
        <v>2.1965905990861541</v>
      </c>
      <c r="P214" s="11">
        <f>Principalcomponent!G217</f>
        <v>-0.9581151116885307</v>
      </c>
    </row>
    <row r="215" spans="1:16" x14ac:dyDescent="0.3">
      <c r="A215" s="8">
        <f>[1]monthly_yield2!BL216</f>
        <v>37057</v>
      </c>
      <c r="B215">
        <f>('Holding period returnprocess'!BB216-'Holding period returnprocess'!U219)*4-'Holding period returnprocess'!$D219</f>
        <v>0.79000043869020864</v>
      </c>
      <c r="C215">
        <f>([1]monthly_yield2!BE216-[1]monthly_yield2!X219)*4-[1]monthly_yield2!$F219</f>
        <v>-1.2500014305115066</v>
      </c>
      <c r="D215">
        <f>('Holding period returnprocess'!BD216-'Holding period returnprocess'!W219)*4-'Holding period returnprocess'!$D219</f>
        <v>-2.9700007438659917</v>
      </c>
      <c r="E215">
        <f>('Holding period returnprocess'!BE216-'Holding period returnprocess'!X219)*4-'Holding period returnprocess'!$D219</f>
        <v>-7.6899981498718653</v>
      </c>
      <c r="F215">
        <f>('Holding period returnprocess'!BF216-'Holding period returnprocess'!Y219)*4-'Holding period returnprocess'!$D219</f>
        <v>-12.450002193451038</v>
      </c>
      <c r="G215">
        <f>('Holding period returnprocess'!BG216-'Holding period returnprocess'!Z219)*4-'Holding period returnprocess'!$D219</f>
        <v>-20.290009975433232</v>
      </c>
      <c r="H215">
        <f>('Holding period returnprocess'!BH216-'Holding period returnprocess'!AA219)*4-'Holding period returnprocess'!$D219</f>
        <v>-25.489995479583566</v>
      </c>
      <c r="I215">
        <f>('Holding period returnprocess'!BI216-'Holding period returnprocess'!AB219)*4-'Holding period returnprocess'!$D219</f>
        <v>-16.926000057220445</v>
      </c>
      <c r="J215">
        <f>Economicpolicyuncertainty!B219</f>
        <v>173.46</v>
      </c>
      <c r="K215">
        <f>'Control variable'!E218</f>
        <v>-2.3414709309253364E-3</v>
      </c>
      <c r="L215">
        <f>'Control variable'!F218</f>
        <v>2.2727282510026188E-3</v>
      </c>
      <c r="M215">
        <f>'Control variable'!G218</f>
        <v>0.1196645037560891</v>
      </c>
      <c r="N215" s="11">
        <f>Principalcomponent!E218</f>
        <v>-0.83399429459015373</v>
      </c>
      <c r="O215" s="11">
        <f>Principalcomponent!F218</f>
        <v>2.8892350887080767</v>
      </c>
      <c r="P215" s="11">
        <f>Principalcomponent!G218</f>
        <v>-0.86069857209601985</v>
      </c>
    </row>
    <row r="216" spans="1:16" x14ac:dyDescent="0.3">
      <c r="A216" s="8">
        <f>[1]monthly_yield2!BL217</f>
        <v>37026</v>
      </c>
      <c r="B216">
        <f>('Holding period returnprocess'!BB217-'Holding period returnprocess'!U220)*4-'Holding period returnprocess'!$D220</f>
        <v>2.0599985122681117</v>
      </c>
      <c r="C216">
        <f>([1]monthly_yield2!BE217-[1]monthly_yield2!X220)*4-[1]monthly_yield2!$F220</f>
        <v>0.22000026702874553</v>
      </c>
      <c r="D216">
        <f>('Holding period returnprocess'!BD217-'Holding period returnprocess'!W220)*4-'Holding period returnprocess'!$D220</f>
        <v>-1.4199972152709952</v>
      </c>
      <c r="E216">
        <f>('Holding period returnprocess'!BE217-'Holding period returnprocess'!X220)*4-'Holding period returnprocess'!$D220</f>
        <v>-6.1000051498412722</v>
      </c>
      <c r="F216">
        <f>('Holding period returnprocess'!BF217-'Holding period returnprocess'!Y220)*4-'Holding period returnprocess'!$D220</f>
        <v>-10.820004463195765</v>
      </c>
      <c r="G216">
        <f>('Holding period returnprocess'!BG217-'Holding period returnprocess'!Z220)*4-'Holding period returnprocess'!$D220</f>
        <v>-21.699990272522079</v>
      </c>
      <c r="H216">
        <f>('Holding period returnprocess'!BH217-'Holding period returnprocess'!AA220)*4-'Holding period returnprocess'!$D220</f>
        <v>-36.499966621398862</v>
      </c>
      <c r="I216">
        <f>('Holding period returnprocess'!BI217-'Holding period returnprocess'!AB220)*4-'Holding period returnprocess'!$D220</f>
        <v>-44.72800019073474</v>
      </c>
      <c r="J216">
        <f>Economicpolicyuncertainty!B220</f>
        <v>115.77</v>
      </c>
      <c r="K216">
        <f>'Control variable'!E219</f>
        <v>-6.4196446580999421E-3</v>
      </c>
      <c r="L216">
        <f>'Control variable'!F219</f>
        <v>3.9897459592705062E-3</v>
      </c>
      <c r="M216">
        <f>'Control variable'!G219</f>
        <v>0</v>
      </c>
      <c r="N216" s="11">
        <f>Principalcomponent!E219</f>
        <v>-0.75410767935827361</v>
      </c>
      <c r="O216" s="11">
        <f>Principalcomponent!F219</f>
        <v>0.21886188177094384</v>
      </c>
      <c r="P216" s="11">
        <f>Principalcomponent!G219</f>
        <v>-0.10350641687886994</v>
      </c>
    </row>
    <row r="217" spans="1:16" x14ac:dyDescent="0.3">
      <c r="A217" s="8">
        <f>[1]monthly_yield2!BL218</f>
        <v>36997</v>
      </c>
      <c r="B217">
        <f>('Holding period returnprocess'!BB218-'Holding period returnprocess'!U221)*4-'Holding period returnprocess'!$D221</f>
        <v>1.6399996280670122</v>
      </c>
      <c r="C217">
        <f>([1]monthly_yield2!BE218-[1]monthly_yield2!X221)*4-[1]monthly_yield2!$F221</f>
        <v>1.5599977970123335</v>
      </c>
      <c r="D217">
        <f>('Holding period returnprocess'!BD218-'Holding period returnprocess'!W221)*4-'Holding period returnprocess'!$D221</f>
        <v>0.43999886512753239</v>
      </c>
      <c r="E217">
        <f>('Holding period returnprocess'!BE218-'Holding period returnprocess'!X221)*4-'Holding period returnprocess'!$D221</f>
        <v>-3.3999974727632276</v>
      </c>
      <c r="F217">
        <f>('Holding period returnprocess'!BF218-'Holding period returnprocess'!Y221)*4-'Holding period returnprocess'!$D221</f>
        <v>-4.9199960231782098</v>
      </c>
      <c r="G217">
        <f>('Holding period returnprocess'!BG218-'Holding period returnprocess'!Z221)*4-'Holding period returnprocess'!$D221</f>
        <v>-7.3999936580658199</v>
      </c>
      <c r="H217">
        <f>('Holding period returnprocess'!BH218-'Holding period returnprocess'!AA221)*4-'Holding period returnprocess'!$D221</f>
        <v>-22.59999823570217</v>
      </c>
      <c r="I217">
        <f>('Holding period returnprocess'!BI218-'Holding period returnprocess'!AB221)*4-'Holding period returnprocess'!$D221</f>
        <v>-35.151999761581344</v>
      </c>
      <c r="J217">
        <f>Economicpolicyuncertainty!B221</f>
        <v>266.22000000000003</v>
      </c>
      <c r="K217">
        <f>'Control variable'!E220</f>
        <v>-6.4575155299898806E-3</v>
      </c>
      <c r="L217">
        <f>'Control variable'!F220</f>
        <v>6.3019400772771697E-3</v>
      </c>
      <c r="M217">
        <f>'Control variable'!G220</f>
        <v>-3.3336420267591836E-2</v>
      </c>
      <c r="N217" s="11">
        <f>Principalcomponent!E220</f>
        <v>-1.559459732806445</v>
      </c>
      <c r="O217" s="11">
        <f>Principalcomponent!F220</f>
        <v>4.5203738047838513</v>
      </c>
      <c r="P217" s="11">
        <f>Principalcomponent!G220</f>
        <v>-1.0843845930107783</v>
      </c>
    </row>
    <row r="218" spans="1:16" x14ac:dyDescent="0.3">
      <c r="A218" s="8">
        <f>[1]monthly_yield2!BL219</f>
        <v>36965</v>
      </c>
      <c r="B218">
        <f>('Holding period returnprocess'!BB219-'Holding period returnprocess'!U222)*4-'Holding period returnprocess'!$D222</f>
        <v>2.9100003242492498</v>
      </c>
      <c r="C218">
        <f>([1]monthly_yield2!BE219-[1]monthly_yield2!X222)*4-[1]monthly_yield2!$F222</f>
        <v>5.4300026893615634</v>
      </c>
      <c r="D218">
        <f>('Holding period returnprocess'!BD219-'Holding period returnprocess'!W222)*4-'Holding period returnprocess'!$D222</f>
        <v>6.7500004768372062</v>
      </c>
      <c r="E218">
        <f>('Holding period returnprocess'!BE219-'Holding period returnprocess'!X222)*4-'Holding period returnprocess'!$D222</f>
        <v>5.3899979591369114</v>
      </c>
      <c r="F218">
        <f>('Holding period returnprocess'!BF219-'Holding period returnprocess'!Y222)*4-'Holding period returnprocess'!$D222</f>
        <v>6.3899922370908993</v>
      </c>
      <c r="G218">
        <f>('Holding period returnprocess'!BG219-'Holding period returnprocess'!Z222)*4-'Holding period returnprocess'!$D222</f>
        <v>5.5900025367737438</v>
      </c>
      <c r="H218">
        <f>('Holding period returnprocess'!BH219-'Holding period returnprocess'!AA222)*4-'Holding period returnprocess'!$D222</f>
        <v>-2.8099799156183227</v>
      </c>
      <c r="I218">
        <f>('Holding period returnprocess'!BI219-'Holding period returnprocess'!AB222)*4-'Holding period returnprocess'!$D222</f>
        <v>-23.813999752044644</v>
      </c>
      <c r="J218">
        <f>Economicpolicyuncertainty!B222</f>
        <v>167.48</v>
      </c>
      <c r="K218">
        <f>'Control variable'!E221</f>
        <v>-2.7872798113576839E-3</v>
      </c>
      <c r="L218">
        <f>'Control variable'!F221</f>
        <v>-5.745475596142432E-4</v>
      </c>
      <c r="M218">
        <f>'Control variable'!G221</f>
        <v>5.9088916370006371E-2</v>
      </c>
      <c r="N218" s="11">
        <f>Principalcomponent!E221</f>
        <v>-1.8379038601048387</v>
      </c>
      <c r="O218" s="11">
        <f>Principalcomponent!F221</f>
        <v>1.6053352721390681</v>
      </c>
      <c r="P218" s="11">
        <f>Principalcomponent!G221</f>
        <v>0.68919807755264439</v>
      </c>
    </row>
    <row r="219" spans="1:16" x14ac:dyDescent="0.3">
      <c r="A219" s="8">
        <f>[1]monthly_yield2!BL220</f>
        <v>36937</v>
      </c>
      <c r="B219">
        <f>('Holding period returnprocess'!BB220-'Holding period returnprocess'!U223)*4-'Holding period returnprocess'!$D223</f>
        <v>4.1400008201598864</v>
      </c>
      <c r="C219">
        <f>([1]monthly_yield2!BE220-[1]monthly_yield2!X223)*4-[1]monthly_yield2!$F223</f>
        <v>7.94000196456913</v>
      </c>
      <c r="D219">
        <f>('Holding period returnprocess'!BD220-'Holding period returnprocess'!W223)*4-'Holding period returnprocess'!$D223</f>
        <v>10.819999217987085</v>
      </c>
      <c r="E219">
        <f>('Holding period returnprocess'!BE220-'Holding period returnprocess'!X223)*4-'Holding period returnprocess'!$D223</f>
        <v>12.740005016326936</v>
      </c>
      <c r="F219">
        <f>('Holding period returnprocess'!BF220-'Holding period returnprocess'!Y223)*4-'Holding period returnprocess'!$D223</f>
        <v>14.300004482269376</v>
      </c>
      <c r="G219">
        <f>('Holding period returnprocess'!BG220-'Holding period returnprocess'!Z223)*4-'Holding period returnprocess'!$D223</f>
        <v>20.739997386932348</v>
      </c>
      <c r="H219">
        <f>('Holding period returnprocess'!BH220-'Holding period returnprocess'!AA223)*4-'Holding period returnprocess'!$D223</f>
        <v>19.939998149872341</v>
      </c>
      <c r="I219">
        <f>('Holding period returnprocess'!BI220-'Holding period returnprocess'!AB223)*4-'Holding period returnprocess'!$D223</f>
        <v>-0.43600032424933222</v>
      </c>
      <c r="J219">
        <f>Economicpolicyuncertainty!B223</f>
        <v>43.8</v>
      </c>
      <c r="K219">
        <f>'Control variable'!E222</f>
        <v>2.7146015860017992E-4</v>
      </c>
      <c r="L219">
        <f>'Control variable'!F222</f>
        <v>5.7454755961431269E-4</v>
      </c>
      <c r="M219">
        <f>'Control variable'!G222</f>
        <v>-1.7241806434505878E-2</v>
      </c>
      <c r="N219" s="11">
        <f>Principalcomponent!E222</f>
        <v>-1.3251299810582731</v>
      </c>
      <c r="O219" s="11">
        <f>Principalcomponent!F222</f>
        <v>8.050045187245361E-2</v>
      </c>
      <c r="P219" s="11">
        <f>Principalcomponent!G222</f>
        <v>0.20949268200781301</v>
      </c>
    </row>
    <row r="220" spans="1:16" x14ac:dyDescent="0.3">
      <c r="A220" s="8">
        <f>[1]monthly_yield2!BL221</f>
        <v>36907</v>
      </c>
      <c r="B220">
        <f>('Holding period returnprocess'!BB221-'Holding period returnprocess'!U224)*4-'Holding period returnprocess'!$D224</f>
        <v>4.3699998855591113</v>
      </c>
      <c r="C220">
        <f>([1]monthly_yield2!BE221-[1]monthly_yield2!X224)*4-[1]monthly_yield2!$F224</f>
        <v>8.8500013351439861</v>
      </c>
      <c r="D220">
        <f>('Holding period returnprocess'!BD221-'Holding period returnprocess'!W224)*4-'Holding period returnprocess'!$D224</f>
        <v>12.689997673034703</v>
      </c>
      <c r="E220">
        <f>('Holding period returnprocess'!BE221-'Holding period returnprocess'!X224)*4-'Holding period returnprocess'!$D224</f>
        <v>17.890000343322832</v>
      </c>
      <c r="F220">
        <f>('Holding period returnprocess'!BF221-'Holding period returnprocess'!Y224)*4-'Holding period returnprocess'!$D224</f>
        <v>20.409998893737857</v>
      </c>
      <c r="G220">
        <f>('Holding period returnprocess'!BG221-'Holding period returnprocess'!Z224)*4-'Holding period returnprocess'!$D224</f>
        <v>21.489996910095421</v>
      </c>
      <c r="H220">
        <f>('Holding period returnprocess'!BH221-'Holding period returnprocess'!AA224)*4-'Holding period returnprocess'!$D224</f>
        <v>27.889990806579426</v>
      </c>
      <c r="I220">
        <f>('Holding period returnprocess'!BI221-'Holding period returnprocess'!AB224)*4-'Holding period returnprocess'!$D224</f>
        <v>12.701999961853069</v>
      </c>
      <c r="J220">
        <f>Economicpolicyuncertainty!B224</f>
        <v>140.94999999999999</v>
      </c>
      <c r="K220">
        <f>'Control variable'!E223</f>
        <v>-2.951707223780011E-3</v>
      </c>
      <c r="L220">
        <f>'Control variable'!F223</f>
        <v>1.7256259674696358E-3</v>
      </c>
      <c r="M220">
        <f>'Control variable'!G223</f>
        <v>7.0826052568612213E-2</v>
      </c>
      <c r="N220" s="11">
        <f>Principalcomponent!E223</f>
        <v>-4.601042032839231E-3</v>
      </c>
      <c r="O220" s="11">
        <f>Principalcomponent!F223</f>
        <v>-0.6419710139366277</v>
      </c>
      <c r="P220" s="11">
        <f>Principalcomponent!G223</f>
        <v>0.51841759141253241</v>
      </c>
    </row>
    <row r="221" spans="1:16" x14ac:dyDescent="0.3">
      <c r="A221" s="8">
        <f>[1]monthly_yield2!BL222</f>
        <v>36875</v>
      </c>
      <c r="B221">
        <f>('Holding period returnprocess'!BB222-'Holding period returnprocess'!U225)*4-'Holding period returnprocess'!$D225</f>
        <v>2.2799997329711887</v>
      </c>
      <c r="C221">
        <f>([1]monthly_yield2!BE222-[1]monthly_yield2!X225)*4-[1]monthly_yield2!$F225</f>
        <v>6.2399988174438326</v>
      </c>
      <c r="D221">
        <f>('Holding period returnprocess'!BD222-'Holding period returnprocess'!W225)*4-'Holding period returnprocess'!$D225</f>
        <v>9.4799985885619122</v>
      </c>
      <c r="E221">
        <f>('Holding period returnprocess'!BE222-'Holding period returnprocess'!X225)*4-'Holding period returnprocess'!$D225</f>
        <v>16.480002403259199</v>
      </c>
      <c r="F221">
        <f>('Holding period returnprocess'!BF222-'Holding period returnprocess'!Y225)*4-'Holding period returnprocess'!$D225</f>
        <v>20.83999919891378</v>
      </c>
      <c r="G221">
        <f>('Holding period returnprocess'!BG222-'Holding period returnprocess'!Z225)*4-'Holding period returnprocess'!$D225</f>
        <v>26.480011940002363</v>
      </c>
      <c r="H221">
        <f>('Holding period returnprocess'!BH222-'Holding period returnprocess'!AA225)*4-'Holding period returnprocess'!$D225</f>
        <v>42.479996681212818</v>
      </c>
      <c r="I221">
        <f>('Holding period returnprocess'!BI222-'Holding period returnprocess'!AB225)*4-'Holding period returnprocess'!$D225</f>
        <v>34.919999732971299</v>
      </c>
      <c r="J221">
        <f>Economicpolicyuncertainty!B225</f>
        <v>26.27</v>
      </c>
      <c r="K221">
        <f>'Control variable'!E224</f>
        <v>3.8515112782358291E-3</v>
      </c>
      <c r="L221">
        <f>'Control variable'!F224</f>
        <v>5.19481687710393E-3</v>
      </c>
      <c r="M221">
        <f>'Control variable'!G224</f>
        <v>9.2166551049240476E-3</v>
      </c>
      <c r="N221" s="11">
        <f>Principalcomponent!E224</f>
        <v>-0.21106853834155992</v>
      </c>
      <c r="O221" s="11">
        <f>Principalcomponent!F224</f>
        <v>0.97862081202201767</v>
      </c>
      <c r="P221" s="11">
        <f>Principalcomponent!G224</f>
        <v>1.6492427803061351</v>
      </c>
    </row>
    <row r="222" spans="1:16" x14ac:dyDescent="0.3">
      <c r="A222" s="8">
        <f>[1]monthly_yield2!BL223</f>
        <v>36845</v>
      </c>
      <c r="B222">
        <f>('Holding period returnprocess'!BB223-'Holding period returnprocess'!U226)*4-'Holding period returnprocess'!$D226</f>
        <v>1.0399985313415714</v>
      </c>
      <c r="C222">
        <f>([1]monthly_yield2!BE223-[1]monthly_yield2!X226)*4-[1]monthly_yield2!$F226</f>
        <v>4.3999972343444975</v>
      </c>
      <c r="D222">
        <f>('Holding period returnprocess'!BD223-'Holding period returnprocess'!W226)*4-'Holding period returnprocess'!$D226</f>
        <v>6.6800017356872852</v>
      </c>
      <c r="E222">
        <f>('Holding period returnprocess'!BE223-'Holding period returnprocess'!X226)*4-'Holding period returnprocess'!$D226</f>
        <v>11.039998531341539</v>
      </c>
      <c r="F222">
        <f>('Holding period returnprocess'!BF223-'Holding period returnprocess'!Y226)*4-'Holding period returnprocess'!$D226</f>
        <v>13.280000209808179</v>
      </c>
      <c r="G222">
        <f>('Holding period returnprocess'!BG223-'Holding period returnprocess'!Z226)*4-'Holding period returnprocess'!$D226</f>
        <v>9.8399996757507324</v>
      </c>
      <c r="H222">
        <f>('Holding period returnprocess'!BH223-'Holding period returnprocess'!AA226)*4-'Holding period returnprocess'!$D226</f>
        <v>14.239985942840349</v>
      </c>
      <c r="I222">
        <f>('Holding period returnprocess'!BI223-'Holding period returnprocess'!AB226)*4-'Holding period returnprocess'!$D226</f>
        <v>7.3519996757507906</v>
      </c>
      <c r="J222">
        <f>Economicpolicyuncertainty!B226</f>
        <v>72.25</v>
      </c>
      <c r="K222">
        <f>'Control variable'!E225</f>
        <v>-2.9271614987179235E-3</v>
      </c>
      <c r="L222">
        <f>'Control variable'!F225</f>
        <v>0</v>
      </c>
      <c r="M222">
        <f>'Control variable'!G225</f>
        <v>9.3023926623136306E-3</v>
      </c>
      <c r="N222" s="11">
        <f>Principalcomponent!E225</f>
        <v>-0.51664943331833646</v>
      </c>
      <c r="O222" s="11">
        <f>Principalcomponent!F225</f>
        <v>-0.78587682123589253</v>
      </c>
      <c r="P222" s="11">
        <f>Principalcomponent!G225</f>
        <v>4.5955973758384581E-2</v>
      </c>
    </row>
    <row r="223" spans="1:16" x14ac:dyDescent="0.3">
      <c r="A223" s="8">
        <f>[1]monthly_yield2!BL224</f>
        <v>36815</v>
      </c>
      <c r="B223">
        <f>('Holding period returnprocess'!BB224-'Holding period returnprocess'!U227)*4-'Holding period returnprocess'!$D227</f>
        <v>-0.12999868392946112</v>
      </c>
      <c r="C223">
        <f>([1]monthly_yield2!BE224-[1]monthly_yield2!X227)*4-[1]monthly_yield2!$F227</f>
        <v>2.9500012397766575</v>
      </c>
      <c r="D223">
        <f>('Holding period returnprocess'!BD224-'Holding period returnprocess'!W227)*4-'Holding period returnprocess'!$D227</f>
        <v>4.5099987983703365</v>
      </c>
      <c r="E223">
        <f>('Holding period returnprocess'!BE224-'Holding period returnprocess'!X227)*4-'Holding period returnprocess'!$D227</f>
        <v>6.6699986457823606</v>
      </c>
      <c r="F223">
        <f>('Holding period returnprocess'!BF224-'Holding period returnprocess'!Y227)*4-'Holding period returnprocess'!$D227</f>
        <v>9.0300049781797362</v>
      </c>
      <c r="G223">
        <f>('Holding period returnprocess'!BG224-'Holding period returnprocess'!Z227)*4-'Holding period returnprocess'!$D227</f>
        <v>10.869999408721785</v>
      </c>
      <c r="H223">
        <f>('Holding period returnprocess'!BH224-'Holding period returnprocess'!AA227)*4-'Holding period returnprocess'!$D227</f>
        <v>8.8700108528133832</v>
      </c>
      <c r="I223">
        <f>('Holding period returnprocess'!BI224-'Holding period returnprocess'!AB227)*4-'Holding period returnprocess'!$D227</f>
        <v>-0.68599982833870499</v>
      </c>
      <c r="J223">
        <f>Economicpolicyuncertainty!B227</f>
        <v>47.4</v>
      </c>
      <c r="K223">
        <f>'Control variable'!E226</f>
        <v>-1.5126026072691792E-3</v>
      </c>
      <c r="L223">
        <f>'Control variable'!F226</f>
        <v>2.3174981403624824E-3</v>
      </c>
      <c r="M223">
        <f>'Control variable'!G226</f>
        <v>-1.8519047767237527E-2</v>
      </c>
      <c r="N223" s="11">
        <f>Principalcomponent!E226</f>
        <v>3.4487258055320553E-2</v>
      </c>
      <c r="O223" s="11">
        <f>Principalcomponent!F226</f>
        <v>-1.3032988358110329</v>
      </c>
      <c r="P223" s="11">
        <f>Principalcomponent!G226</f>
        <v>1.2614380704597705</v>
      </c>
    </row>
    <row r="224" spans="1:16" x14ac:dyDescent="0.3">
      <c r="A224" s="8">
        <f>[1]monthly_yield2!BL225</f>
        <v>36784</v>
      </c>
      <c r="B224">
        <f>('Holding period returnprocess'!BB225-'Holding period returnprocess'!U228)*4-'Holding period returnprocess'!$D228</f>
        <v>0.48999929428103162</v>
      </c>
      <c r="C224">
        <f>([1]monthly_yield2!BE225-[1]monthly_yield2!X228)*4-[1]monthly_yield2!$F228</f>
        <v>3.6500010490417489</v>
      </c>
      <c r="D224">
        <f>('Holding period returnprocess'!BD225-'Holding period returnprocess'!W228)*4-'Holding period returnprocess'!$D228</f>
        <v>5.2500014305115821</v>
      </c>
      <c r="E224">
        <f>('Holding period returnprocess'!BE225-'Holding period returnprocess'!X228)*4-'Holding period returnprocess'!$D228</f>
        <v>7.0499987602234961</v>
      </c>
      <c r="F224">
        <f>('Holding period returnprocess'!BF225-'Holding period returnprocess'!Y228)*4-'Holding period returnprocess'!$D228</f>
        <v>9.410005092620942</v>
      </c>
      <c r="G224">
        <f>('Holding period returnprocess'!BG225-'Holding period returnprocess'!Z228)*4-'Holding period returnprocess'!$D228</f>
        <v>9.6500010490418973</v>
      </c>
      <c r="H224">
        <f>('Holding period returnprocess'!BH225-'Holding period returnprocess'!AA228)*4-'Holding period returnprocess'!$D228</f>
        <v>10.850009441375853</v>
      </c>
      <c r="I224">
        <f>('Holding period returnprocess'!BI225-'Holding period returnprocess'!AB228)*4-'Holding period returnprocess'!$D228</f>
        <v>10.470000286102284</v>
      </c>
      <c r="J224">
        <f>Economicpolicyuncertainty!B228</f>
        <v>50.57</v>
      </c>
      <c r="K224">
        <f>'Control variable'!E227</f>
        <v>9.59353983207761E-4</v>
      </c>
      <c r="L224">
        <f>'Control variable'!F227</f>
        <v>5.2340916235981165E-3</v>
      </c>
      <c r="M224">
        <f>'Control variable'!G227</f>
        <v>-9.1324835632725868E-3</v>
      </c>
      <c r="N224" s="11">
        <f>Principalcomponent!E227</f>
        <v>-1.0208629738677111</v>
      </c>
      <c r="O224" s="11">
        <f>Principalcomponent!F227</f>
        <v>-0.48570389617616927</v>
      </c>
      <c r="P224" s="11">
        <f>Principalcomponent!G227</f>
        <v>1.9324339159718782</v>
      </c>
    </row>
    <row r="225" spans="1:16" x14ac:dyDescent="0.3">
      <c r="A225" s="8">
        <f>[1]monthly_yield2!BL226</f>
        <v>36753</v>
      </c>
      <c r="B225">
        <f>('Holding period returnprocess'!BB226-'Holding period returnprocess'!U229)*4-'Holding period returnprocess'!$D229</f>
        <v>1.4200005531310902</v>
      </c>
      <c r="C225">
        <f>([1]monthly_yield2!BE226-[1]monthly_yield2!X229)*4-[1]monthly_yield2!$F229</f>
        <v>4.9000020027160085</v>
      </c>
      <c r="D225">
        <f>('Holding period returnprocess'!BD226-'Holding period returnprocess'!W229)*4-'Holding period returnprocess'!$D229</f>
        <v>7.6599965095518963</v>
      </c>
      <c r="E225">
        <f>('Holding period returnprocess'!BE226-'Holding period returnprocess'!X229)*4-'Holding period returnprocess'!$D229</f>
        <v>12.019999027252176</v>
      </c>
      <c r="F225">
        <f>('Holding period returnprocess'!BF226-'Holding period returnprocess'!Y229)*4-'Holding period returnprocess'!$D229</f>
        <v>15.939999103546178</v>
      </c>
      <c r="G225">
        <f>('Holding period returnprocess'!BG226-'Holding period returnprocess'!Z229)*4-'Holding period returnprocess'!$D229</f>
        <v>23.219997882842968</v>
      </c>
      <c r="H225">
        <f>('Holding period returnprocess'!BH226-'Holding period returnprocess'!AA229)*4-'Holding period returnprocess'!$D229</f>
        <v>37.620003223418969</v>
      </c>
      <c r="I225">
        <f>('Holding period returnprocess'!BI226-'Holding period returnprocess'!AB229)*4-'Holding period returnprocess'!$D229</f>
        <v>47.812000171661232</v>
      </c>
      <c r="J225">
        <f>Economicpolicyuncertainty!B229</f>
        <v>48.25</v>
      </c>
      <c r="K225">
        <f>'Control variable'!E228</f>
        <v>1.7025573336468707E-3</v>
      </c>
      <c r="L225">
        <f>'Control variable'!F228</f>
        <v>1.1668612759203679E-3</v>
      </c>
      <c r="M225">
        <f>'Control variable'!G228</f>
        <v>-7.0204258673248462E-2</v>
      </c>
      <c r="N225" s="11">
        <f>Principalcomponent!E228</f>
        <v>0.3241772460676261</v>
      </c>
      <c r="O225" s="11">
        <f>Principalcomponent!F228</f>
        <v>0.1465620619164428</v>
      </c>
      <c r="P225" s="11">
        <f>Principalcomponent!G228</f>
        <v>0.36896184625454964</v>
      </c>
    </row>
    <row r="226" spans="1:16" x14ac:dyDescent="0.3">
      <c r="A226" s="8">
        <f>[1]monthly_yield2!BL227</f>
        <v>36721</v>
      </c>
      <c r="B226">
        <f>('Holding period returnprocess'!BB227-'Holding period returnprocess'!U230)*4-'Holding period returnprocess'!$D230</f>
        <v>1.4299983978271591</v>
      </c>
      <c r="C226">
        <f>([1]monthly_yield2!BE227-[1]monthly_yield2!X230)*4-[1]monthly_yield2!$F230</f>
        <v>3.7899971008300852</v>
      </c>
      <c r="D226">
        <f>('Holding period returnprocess'!BD227-'Holding period returnprocess'!W230)*4-'Holding period returnprocess'!$D230</f>
        <v>5.5500011444091868</v>
      </c>
      <c r="E226">
        <f>('Holding period returnprocess'!BE227-'Holding period returnprocess'!X230)*4-'Holding period returnprocess'!$D230</f>
        <v>8.7500019073488104</v>
      </c>
      <c r="F226">
        <f>('Holding period returnprocess'!BF227-'Holding period returnprocess'!Y230)*4-'Holding period returnprocess'!$D230</f>
        <v>9.1499919891358914</v>
      </c>
      <c r="G226">
        <f>('Holding period returnprocess'!BG227-'Holding period returnprocess'!Z230)*4-'Holding period returnprocess'!$D230</f>
        <v>8.3500022888183949</v>
      </c>
      <c r="H226">
        <f>('Holding period returnprocess'!BH227-'Holding period returnprocess'!AA230)*4-'Holding period returnprocess'!$D230</f>
        <v>15.149986267090419</v>
      </c>
      <c r="I226">
        <f>('Holding period returnprocess'!BI227-'Holding period returnprocess'!AB230)*4-'Holding period returnprocess'!$D230</f>
        <v>15.46200000000011</v>
      </c>
      <c r="J226">
        <f>Economicpolicyuncertainty!B230</f>
        <v>69.33</v>
      </c>
      <c r="K226">
        <f>'Control variable'!E229</f>
        <v>7.1768681615673674E-3</v>
      </c>
      <c r="L226">
        <f>'Control variable'!F229</f>
        <v>5.8394162243247637E-4</v>
      </c>
      <c r="M226">
        <f>'Control variable'!G229</f>
        <v>3.4486176071169189E-2</v>
      </c>
      <c r="N226" s="11">
        <f>Principalcomponent!E229</f>
        <v>0.64780321978515831</v>
      </c>
      <c r="O226" s="11">
        <f>Principalcomponent!F229</f>
        <v>0.80168577206056013</v>
      </c>
      <c r="P226" s="11">
        <f>Principalcomponent!G229</f>
        <v>-0.43082834240329632</v>
      </c>
    </row>
    <row r="227" spans="1:16" x14ac:dyDescent="0.3">
      <c r="A227" s="8">
        <f>[1]monthly_yield2!BL228</f>
        <v>36692</v>
      </c>
      <c r="B227">
        <f>('Holding period returnprocess'!BB228-'Holding period returnprocess'!U231)*4-'Holding period returnprocess'!$D231</f>
        <v>1.5000009536743386</v>
      </c>
      <c r="C227">
        <f>([1]monthly_yield2!BE228-[1]monthly_yield2!X231)*4-[1]monthly_yield2!$F231</f>
        <v>1.6599988937378578</v>
      </c>
      <c r="D227">
        <f>('Holding period returnprocess'!BD228-'Holding period returnprocess'!W231)*4-'Holding period returnprocess'!$D231</f>
        <v>2.2600011825560609</v>
      </c>
      <c r="E227">
        <f>('Holding period returnprocess'!BE228-'Holding period returnprocess'!X231)*4-'Holding period returnprocess'!$D231</f>
        <v>3.5000066757201376</v>
      </c>
      <c r="F227">
        <f>('Holding period returnprocess'!BF228-'Holding period returnprocess'!Y231)*4-'Holding period returnprocess'!$D231</f>
        <v>1.5400056838989338</v>
      </c>
      <c r="G227">
        <f>('Holding period returnprocess'!BG228-'Holding period returnprocess'!Z231)*4-'Holding period returnprocess'!$D231</f>
        <v>0.69999980926514471</v>
      </c>
      <c r="H227">
        <f>('Holding period returnprocess'!BH228-'Holding period returnprocess'!AA231)*4-'Holding period returnprocess'!$D231</f>
        <v>-4.1000337600708496</v>
      </c>
      <c r="I227">
        <f>('Holding period returnprocess'!BI228-'Holding period returnprocess'!AB231)*4-'Holding period returnprocess'!$D231</f>
        <v>-22.148000190734926</v>
      </c>
      <c r="J227">
        <f>Economicpolicyuncertainty!B231</f>
        <v>36.19</v>
      </c>
      <c r="K227">
        <f>'Control variable'!E230</f>
        <v>3.6173704742372636E-3</v>
      </c>
      <c r="L227">
        <f>'Control variable'!F230</f>
        <v>8.2111898303948438E-3</v>
      </c>
      <c r="M227">
        <f>'Control variable'!G230</f>
        <v>-8.7336799687546662E-3</v>
      </c>
      <c r="N227" s="11">
        <f>Principalcomponent!E230</f>
        <v>-0.68059511212013735</v>
      </c>
      <c r="O227" s="11">
        <f>Principalcomponent!F230</f>
        <v>-1.5503563155663604</v>
      </c>
      <c r="P227" s="11">
        <f>Principalcomponent!G230</f>
        <v>-4.5518154315226371E-2</v>
      </c>
    </row>
    <row r="228" spans="1:16" x14ac:dyDescent="0.3">
      <c r="A228" s="8">
        <f>[1]monthly_yield2!BL229</f>
        <v>36661</v>
      </c>
      <c r="B228">
        <f>('Holding period returnprocess'!BB229-'Holding period returnprocess'!U232)*4-'Holding period returnprocess'!$D232</f>
        <v>0.60999917984005947</v>
      </c>
      <c r="C228">
        <f>([1]monthly_yield2!BE229-[1]monthly_yield2!X232)*4-[1]monthly_yield2!$F232</f>
        <v>1.0000705719058089E-2</v>
      </c>
      <c r="D228">
        <f>('Holding period returnprocess'!BD229-'Holding period returnprocess'!W232)*4-'Holding period returnprocess'!$D232</f>
        <v>0.33000040054325552</v>
      </c>
      <c r="E228">
        <f>('Holding period returnprocess'!BE229-'Holding period returnprocess'!X232)*4-'Holding period returnprocess'!$D232</f>
        <v>2.6900029182434508</v>
      </c>
      <c r="F228">
        <f>('Holding period returnprocess'!BF229-'Holding period returnprocess'!Y232)*4-'Holding period returnprocess'!$D232</f>
        <v>5.4900021553039267</v>
      </c>
      <c r="G228">
        <f>('Holding period returnprocess'!BG229-'Holding period returnprocess'!Z232)*4-'Holding period returnprocess'!$D232</f>
        <v>6.4900040626526447</v>
      </c>
      <c r="H228">
        <f>('Holding period returnprocess'!BH229-'Holding period returnprocess'!AA232)*4-'Holding period returnprocess'!$D232</f>
        <v>4.489996433258284</v>
      </c>
      <c r="I228">
        <f>('Holding period returnprocess'!BI229-'Holding period returnprocess'!AB232)*4-'Holding period returnprocess'!$D232</f>
        <v>-6.8460005149840981</v>
      </c>
      <c r="J228">
        <f>Economicpolicyuncertainty!B232</f>
        <v>55.95</v>
      </c>
      <c r="K228">
        <f>'Control variable'!E231</f>
        <v>2.967693152288712E-3</v>
      </c>
      <c r="L228">
        <f>'Control variable'!F231</f>
        <v>5.9066917153901798E-3</v>
      </c>
      <c r="M228">
        <f>'Control variable'!G231</f>
        <v>5.3584246134106471E-2</v>
      </c>
      <c r="N228" s="11">
        <f>Principalcomponent!E231</f>
        <v>-0.52875641005239715</v>
      </c>
      <c r="O228" s="11">
        <f>Principalcomponent!F231</f>
        <v>-0.74523914904126121</v>
      </c>
      <c r="P228" s="11">
        <f>Principalcomponent!G231</f>
        <v>-0.76631115355042123</v>
      </c>
    </row>
    <row r="229" spans="1:16" x14ac:dyDescent="0.3">
      <c r="A229" s="8">
        <f>[1]monthly_yield2!BL230</f>
        <v>36630</v>
      </c>
      <c r="B229">
        <f>('Holding period returnprocess'!BB230-'Holding period returnprocess'!U233)*4-'Holding period returnprocess'!$D233</f>
        <v>0.90000104904176137</v>
      </c>
      <c r="C229">
        <f>([1]monthly_yield2!BE230-[1]monthly_yield2!X233)*4-[1]monthly_yield2!$F233</f>
        <v>0.10000181198120028</v>
      </c>
      <c r="D229">
        <f>('Holding period returnprocess'!BD230-'Holding period returnprocess'!W233)*4-'Holding period returnprocess'!$D233</f>
        <v>0.78000211715701706</v>
      </c>
      <c r="E229">
        <f>('Holding period returnprocess'!BE230-'Holding period returnprocess'!X233)*4-'Holding period returnprocess'!$D233</f>
        <v>3.6600012779235618</v>
      </c>
      <c r="F229">
        <f>('Holding period returnprocess'!BF230-'Holding period returnprocess'!Y233)*4-'Holding period returnprocess'!$D233</f>
        <v>7.9400057792664773</v>
      </c>
      <c r="G229">
        <f>('Holding period returnprocess'!BG230-'Holding period returnprocess'!Z233)*4-'Holding period returnprocess'!$D233</f>
        <v>18.659991741180569</v>
      </c>
      <c r="H229">
        <f>('Holding period returnprocess'!BH230-'Holding period returnprocess'!AA233)*4-'Holding period returnprocess'!$D233</f>
        <v>33.459987163543765</v>
      </c>
      <c r="I229">
        <f>('Holding period returnprocess'!BI230-'Holding period returnprocess'!AB233)*4-'Holding period returnprocess'!$D233</f>
        <v>39.575999370574898</v>
      </c>
      <c r="J229">
        <f>Economicpolicyuncertainty!B233</f>
        <v>29.57</v>
      </c>
      <c r="K229">
        <f>'Control variable'!E232</f>
        <v>1.7521959573364701E-4</v>
      </c>
      <c r="L229">
        <f>'Control variable'!F232</f>
        <v>2.9664809650965271E-3</v>
      </c>
      <c r="M229">
        <f>'Control variable'!G232</f>
        <v>-3.6039936483196928E-2</v>
      </c>
      <c r="N229" s="11">
        <f>Principalcomponent!E232</f>
        <v>1.136610594274206</v>
      </c>
      <c r="O229" s="11">
        <f>Principalcomponent!F232</f>
        <v>-1.6596480934200892</v>
      </c>
      <c r="P229" s="11">
        <f>Principalcomponent!G232</f>
        <v>-1.1970926194858014</v>
      </c>
    </row>
    <row r="230" spans="1:16" x14ac:dyDescent="0.3">
      <c r="A230" s="8">
        <f>[1]monthly_yield2!BL231</f>
        <v>36600</v>
      </c>
      <c r="B230">
        <f>('Holding period returnprocess'!BB231-'Holding period returnprocess'!U234)*4-'Holding period returnprocess'!$D234</f>
        <v>-0.11000061035157938</v>
      </c>
      <c r="C230">
        <f>([1]monthly_yield2!BE231-[1]monthly_yield2!X234)*4-[1]monthly_yield2!$F234</f>
        <v>-0.99000167846682086</v>
      </c>
      <c r="D230">
        <f>('Holding period returnprocess'!BD231-'Holding period returnprocess'!W234)*4-'Holding period returnprocess'!$D234</f>
        <v>-0.7100009918212562</v>
      </c>
      <c r="E230">
        <f>('Holding period returnprocess'!BE231-'Holding period returnprocess'!X234)*4-'Holding period returnprocess'!$D234</f>
        <v>1.8899993896484988</v>
      </c>
      <c r="F230">
        <f>('Holding period returnprocess'!BF231-'Holding period returnprocess'!Y234)*4-'Holding period returnprocess'!$D234</f>
        <v>8.6499996185301633</v>
      </c>
      <c r="G230">
        <f>('Holding period returnprocess'!BG231-'Holding period returnprocess'!Z234)*4-'Holding period returnprocess'!$D234</f>
        <v>17.889984130859094</v>
      </c>
      <c r="H230">
        <f>('Holding period returnprocess'!BH231-'Holding period returnprocess'!AA234)*4-'Holding period returnprocess'!$D234</f>
        <v>51.490009307861563</v>
      </c>
      <c r="I230">
        <f>('Holding period returnprocess'!BI231-'Holding period returnprocess'!AB234)*4-'Holding period returnprocess'!$D234</f>
        <v>81.982000152587943</v>
      </c>
      <c r="J230">
        <f>Economicpolicyuncertainty!B234</f>
        <v>57.28</v>
      </c>
      <c r="K230">
        <f>'Control variable'!E233</f>
        <v>7.6995461303699456E-3</v>
      </c>
      <c r="L230">
        <f>'Control variable'!F233</f>
        <v>0</v>
      </c>
      <c r="M230">
        <f>'Control variable'!G233</f>
        <v>-1.7544309650909508E-2</v>
      </c>
      <c r="N230" s="11">
        <f>Principalcomponent!E233</f>
        <v>1.1783258164938999</v>
      </c>
      <c r="O230" s="11">
        <f>Principalcomponent!F233</f>
        <v>0.19763677513979175</v>
      </c>
      <c r="P230" s="11">
        <f>Principalcomponent!G233</f>
        <v>0.3878429528070903</v>
      </c>
    </row>
    <row r="231" spans="1:16" x14ac:dyDescent="0.3">
      <c r="A231" s="8">
        <f>[1]monthly_yield2!BL232</f>
        <v>36571</v>
      </c>
      <c r="B231">
        <f>('Holding period returnprocess'!BB232-'Holding period returnprocess'!U235)*4-'Holding period returnprocess'!$D235</f>
        <v>-1.0400004386901891</v>
      </c>
      <c r="C231">
        <f>([1]monthly_yield2!BE232-[1]monthly_yield2!X235)*4-[1]monthly_yield2!$F235</f>
        <v>-3.2000002861023482</v>
      </c>
      <c r="D231">
        <f>('Holding period returnprocess'!BD232-'Holding period returnprocess'!W235)*4-'Holding period returnprocess'!$D235</f>
        <v>-5.3999972343444647</v>
      </c>
      <c r="E231">
        <f>('Holding period returnprocess'!BE232-'Holding period returnprocess'!X235)*4-'Holding period returnprocess'!$D235</f>
        <v>-9.040000438690182</v>
      </c>
      <c r="F231">
        <f>('Holding period returnprocess'!BF232-'Holding period returnprocess'!Y235)*4-'Holding period returnprocess'!$D235</f>
        <v>-9.9599967002867196</v>
      </c>
      <c r="G231">
        <f>('Holding period returnprocess'!BG232-'Holding period returnprocess'!Z235)*4-'Holding period returnprocess'!$D235</f>
        <v>-8.6400103569029589</v>
      </c>
      <c r="H231">
        <f>('Holding period returnprocess'!BH232-'Holding period returnprocess'!AA235)*4-'Holding period returnprocess'!$D235</f>
        <v>13.759987354278682</v>
      </c>
      <c r="I231">
        <f>('Holding period returnprocess'!BI232-'Holding period returnprocess'!AB235)*4-'Holding period returnprocess'!$D235</f>
        <v>14.699999561309941</v>
      </c>
      <c r="J231">
        <f>Economicpolicyuncertainty!B235</f>
        <v>122.43</v>
      </c>
      <c r="K231">
        <f>'Control variable'!E234</f>
        <v>4.7115703862394944E-3</v>
      </c>
      <c r="L231">
        <f>'Control variable'!F234</f>
        <v>5.9435365791266363E-4</v>
      </c>
      <c r="M231">
        <f>'Control variable'!G234</f>
        <v>-0.10709813555636698</v>
      </c>
      <c r="N231" s="11">
        <f>Principalcomponent!E234</f>
        <v>0.84177432554235598</v>
      </c>
      <c r="O231" s="11">
        <f>Principalcomponent!F234</f>
        <v>-0.92771709537220837</v>
      </c>
      <c r="P231" s="11">
        <f>Principalcomponent!G234</f>
        <v>0.12811532503292</v>
      </c>
    </row>
    <row r="232" spans="1:16" x14ac:dyDescent="0.3">
      <c r="A232" s="8">
        <f>[1]monthly_yield2!BL233</f>
        <v>36539</v>
      </c>
      <c r="B232">
        <f>('Holding period returnprocess'!BB233-'Holding period returnprocess'!U236)*4-'Holding period returnprocess'!$D236</f>
        <v>-2.4200019836425657</v>
      </c>
      <c r="C232">
        <f>([1]monthly_yield2!BE233-[1]monthly_yield2!X236)*4-[1]monthly_yield2!$F236</f>
        <v>-5.5000019073486452</v>
      </c>
      <c r="D232">
        <f>('Holding period returnprocess'!BD233-'Holding period returnprocess'!W236)*4-'Holding period returnprocess'!$D236</f>
        <v>-7.9400005340576154</v>
      </c>
      <c r="E232">
        <f>('Holding period returnprocess'!BE233-'Holding period returnprocess'!X236)*4-'Holding period returnprocess'!$D236</f>
        <v>-13.740005493164004</v>
      </c>
      <c r="F232">
        <f>('Holding period returnprocess'!BF233-'Holding period returnprocess'!Y236)*4-'Holding period returnprocess'!$D236</f>
        <v>-14.61999893188502</v>
      </c>
      <c r="G232">
        <f>('Holding period returnprocess'!BG233-'Holding period returnprocess'!Z236)*4-'Holding period returnprocess'!$D236</f>
        <v>-25.339994430542021</v>
      </c>
      <c r="H232">
        <f>('Holding period returnprocess'!BH233-'Holding period returnprocess'!AA236)*4-'Holding period returnprocess'!$D236</f>
        <v>-14.93998527526878</v>
      </c>
      <c r="I232">
        <f>('Holding period returnprocess'!BI233-'Holding period returnprocess'!AB236)*4-'Holding period returnprocess'!$D236</f>
        <v>-16.436000534057598</v>
      </c>
      <c r="J232">
        <f>Economicpolicyuncertainty!B236</f>
        <v>28.29</v>
      </c>
      <c r="K232">
        <f>'Control variable'!E235</f>
        <v>1.3247879143179981E-2</v>
      </c>
      <c r="L232">
        <f>'Control variable'!F235</f>
        <v>1.7851834553526762E-3</v>
      </c>
      <c r="M232">
        <f>'Control variable'!G235</f>
        <v>6.4538521137571164E-2</v>
      </c>
      <c r="N232" s="11">
        <f>Principalcomponent!E235</f>
        <v>0.82734877521472339</v>
      </c>
      <c r="O232" s="11">
        <f>Principalcomponent!F235</f>
        <v>-0.95948432494721247</v>
      </c>
      <c r="P232" s="11">
        <f>Principalcomponent!G235</f>
        <v>0.42945261305198767</v>
      </c>
    </row>
    <row r="233" spans="1:16" x14ac:dyDescent="0.3">
      <c r="A233" s="8">
        <f>[1]monthly_yield2!BL234</f>
        <v>36509</v>
      </c>
      <c r="B233">
        <f>('Holding period returnprocess'!BB234-'Holding period returnprocess'!U237)*4-'Holding period returnprocess'!$D237</f>
        <v>-1.770001411437959</v>
      </c>
      <c r="C233">
        <f>([1]monthly_yield2!BE234-[1]monthly_yield2!X237)*4-[1]monthly_yield2!$F237</f>
        <v>-3.6099977493286408</v>
      </c>
      <c r="D233">
        <f>('Holding period returnprocess'!BD234-'Holding period returnprocess'!W237)*4-'Holding period returnprocess'!$D237</f>
        <v>-5.810002326965324</v>
      </c>
      <c r="E233">
        <f>('Holding period returnprocess'!BE234-'Holding period returnprocess'!X237)*4-'Holding period returnprocess'!$D237</f>
        <v>-10.329998970031646</v>
      </c>
      <c r="F233">
        <f>('Holding period returnprocess'!BF234-'Holding period returnprocess'!Y237)*4-'Holding period returnprocess'!$D237</f>
        <v>-11.330008506775009</v>
      </c>
      <c r="G233">
        <f>('Holding period returnprocess'!BG234-'Holding period returnprocess'!Z237)*4-'Holding period returnprocess'!$D237</f>
        <v>-20.729989051818613</v>
      </c>
      <c r="H233">
        <f>('Holding period returnprocess'!BH234-'Holding period returnprocess'!AA237)*4-'Holding period returnprocess'!$D237</f>
        <v>-27.53001117706264</v>
      </c>
      <c r="I233">
        <f>('Holding period returnprocess'!BI234-'Holding period returnprocess'!AB237)*4-'Holding period returnprocess'!$D237</f>
        <v>-42.170000495910692</v>
      </c>
      <c r="J233">
        <f>Economicpolicyuncertainty!B237</f>
        <v>25.47</v>
      </c>
      <c r="K233">
        <f>'Control variable'!E236</f>
        <v>-4.2286303564259727E-3</v>
      </c>
      <c r="L233">
        <f>'Control variable'!F236</f>
        <v>4.7761284821472129E-3</v>
      </c>
      <c r="M233">
        <f>'Control variable'!G236</f>
        <v>0</v>
      </c>
      <c r="N233" s="11">
        <f>Principalcomponent!E236</f>
        <v>-0.44179429118079022</v>
      </c>
      <c r="O233" s="11">
        <f>Principalcomponent!F236</f>
        <v>0.52413400260379384</v>
      </c>
      <c r="P233" s="11">
        <f>Principalcomponent!G236</f>
        <v>-0.24853801550734095</v>
      </c>
    </row>
    <row r="234" spans="1:16" x14ac:dyDescent="0.3">
      <c r="A234" s="8">
        <f>[1]monthly_yield2!BL235</f>
        <v>36479</v>
      </c>
      <c r="B234">
        <f>('Holding period returnprocess'!BB235-'Holding period returnprocess'!U238)*4-'Holding period returnprocess'!$D238</f>
        <v>-0.73999834060667968</v>
      </c>
      <c r="C234">
        <f>([1]monthly_yield2!BE235-[1]monthly_yield2!X238)*4-[1]monthly_yield2!$F238</f>
        <v>-1.3800015449523935</v>
      </c>
      <c r="D234">
        <f>('Holding period returnprocess'!BD235-'Holding period returnprocess'!W238)*4-'Holding period returnprocess'!$D238</f>
        <v>-1.9000000953674823</v>
      </c>
      <c r="E234">
        <f>('Holding period returnprocess'!BE235-'Holding period returnprocess'!X238)*4-'Holding period returnprocess'!$D238</f>
        <v>-3.7400002479554013</v>
      </c>
      <c r="F234">
        <f>('Holding period returnprocess'!BF235-'Holding period returnprocess'!Y238)*4-'Holding period returnprocess'!$D238</f>
        <v>-1.3800110816957494</v>
      </c>
      <c r="G234">
        <f>('Holding period returnprocess'!BG235-'Holding period returnprocess'!Z238)*4-'Holding period returnprocess'!$D238</f>
        <v>-7.1399922370912003</v>
      </c>
      <c r="H234">
        <f>('Holding period returnprocess'!BH235-'Holding period returnprocess'!AA238)*4-'Holding period returnprocess'!$D238</f>
        <v>-9.5400090217592535</v>
      </c>
      <c r="I234">
        <f>('Holding period returnprocess'!BI235-'Holding period returnprocess'!AB238)*4-'Holding period returnprocess'!$D238</f>
        <v>1.9880001335143396</v>
      </c>
      <c r="J234">
        <f>Economicpolicyuncertainty!B238</f>
        <v>34.65</v>
      </c>
      <c r="K234">
        <f>'Control variable'!E237</f>
        <v>4.2003002937601678E-3</v>
      </c>
      <c r="L234">
        <f>'Control variable'!F237</f>
        <v>2.3966458445996747E-3</v>
      </c>
      <c r="M234">
        <f>'Control variable'!G237</f>
        <v>7.7961541469711709E-2</v>
      </c>
      <c r="N234" s="11">
        <f>Principalcomponent!E237</f>
        <v>0.72533256136595103</v>
      </c>
      <c r="O234" s="11">
        <f>Principalcomponent!F237</f>
        <v>-0.94056823756356867</v>
      </c>
      <c r="P234" s="11">
        <f>Principalcomponent!G237</f>
        <v>1.3026842921276567</v>
      </c>
    </row>
    <row r="235" spans="1:16" x14ac:dyDescent="0.3">
      <c r="A235" s="8">
        <f>[1]monthly_yield2!BL236</f>
        <v>36448</v>
      </c>
      <c r="B235">
        <f>('Holding period returnprocess'!BB236-'Holding period returnprocess'!U239)*4-'Holding period returnprocess'!$D239</f>
        <v>-0.50999832153322089</v>
      </c>
      <c r="C235">
        <f>([1]monthly_yield2!BE236-[1]monthly_yield2!X239)*4-[1]monthly_yield2!$F239</f>
        <v>-0.58999824523926492</v>
      </c>
      <c r="D235">
        <f>('Holding period returnprocess'!BD236-'Holding period returnprocess'!W239)*4-'Holding period returnprocess'!$D239</f>
        <v>-1.7100028991699787</v>
      </c>
      <c r="E235">
        <f>('Holding period returnprocess'!BE236-'Holding period returnprocess'!X239)*4-'Holding period returnprocess'!$D239</f>
        <v>-2.3099918365479937</v>
      </c>
      <c r="F235">
        <f>('Holding period returnprocess'!BF236-'Holding period returnprocess'!Y239)*4-'Holding period returnprocess'!$D239</f>
        <v>-1.8300037384032919</v>
      </c>
      <c r="G235">
        <f>('Holding period returnprocess'!BG236-'Holding period returnprocess'!Z239)*4-'Holding period returnprocess'!$D239</f>
        <v>-3.3099956512452025</v>
      </c>
      <c r="H235">
        <f>('Holding period returnprocess'!BH236-'Holding period returnprocess'!AA239)*4-'Holding period returnprocess'!$D239</f>
        <v>-8.9099903106688316</v>
      </c>
      <c r="I235">
        <f>('Holding period returnprocess'!BI236-'Holding period returnprocess'!AB239)*4-'Holding period returnprocess'!$D239</f>
        <v>-13.553999465942411</v>
      </c>
      <c r="J235">
        <f>Economicpolicyuncertainty!B239</f>
        <v>66.53</v>
      </c>
      <c r="K235">
        <f>'Control variable'!E238</f>
        <v>6.3090450613578963E-3</v>
      </c>
      <c r="L235">
        <f>'Control variable'!F238</f>
        <v>3.0039073354003964E-3</v>
      </c>
      <c r="M235">
        <f>'Control variable'!G238</f>
        <v>-8.626034428440689E-2</v>
      </c>
      <c r="N235" s="11">
        <f>Principalcomponent!E238</f>
        <v>0.38194084818262353</v>
      </c>
      <c r="O235" s="11">
        <f>Principalcomponent!F238</f>
        <v>0.70007425314815552</v>
      </c>
      <c r="P235" s="11">
        <f>Principalcomponent!G238</f>
        <v>-0.6485408020542317</v>
      </c>
    </row>
    <row r="236" spans="1:16" x14ac:dyDescent="0.3">
      <c r="A236" s="8">
        <f>[1]monthly_yield2!BL237</f>
        <v>36418</v>
      </c>
      <c r="B236">
        <f>('Holding period returnprocess'!BB237-'Holding period returnprocess'!U240)*4-'Holding period returnprocess'!$D240</f>
        <v>-0.27999925613406162</v>
      </c>
      <c r="C236">
        <f>([1]monthly_yield2!BE237-[1]monthly_yield2!X240)*4-[1]monthly_yield2!$F240</f>
        <v>-0.48000001907342238</v>
      </c>
      <c r="D236">
        <f>('Holding period returnprocess'!BD237-'Holding period returnprocess'!W240)*4-'Holding period returnprocess'!$D240</f>
        <v>-0.99999666213982152</v>
      </c>
      <c r="E236">
        <f>('Holding period returnprocess'!BE237-'Holding period returnprocess'!X240)*4-'Holding period returnprocess'!$D240</f>
        <v>-1.8800034523011391</v>
      </c>
      <c r="F236">
        <f>('Holding period returnprocess'!BF237-'Holding period returnprocess'!Y240)*4-'Holding period returnprocess'!$D240</f>
        <v>-4.4400029182432661</v>
      </c>
      <c r="G236">
        <f>('Holding period returnprocess'!BG237-'Holding period returnprocess'!Z240)*4-'Holding period returnprocess'!$D240</f>
        <v>-3.280006885528536</v>
      </c>
      <c r="H236">
        <f>('Holding period returnprocess'!BH237-'Holding period returnprocess'!AA240)*4-'Holding period returnprocess'!$D240</f>
        <v>-14.079987049103352</v>
      </c>
      <c r="I236">
        <f>('Holding period returnprocess'!BI237-'Holding period returnprocess'!AB240)*4-'Holding period returnprocess'!$D240</f>
        <v>-15.136000782012957</v>
      </c>
      <c r="J236">
        <f>Economicpolicyuncertainty!B240</f>
        <v>53.14</v>
      </c>
      <c r="K236">
        <f>'Control variable'!E239</f>
        <v>-1.6718582880709475E-3</v>
      </c>
      <c r="L236">
        <f>'Control variable'!F239</f>
        <v>0</v>
      </c>
      <c r="M236">
        <f>'Control variable'!G239</f>
        <v>3.3616610798985064E-2</v>
      </c>
      <c r="N236" s="11">
        <f>Principalcomponent!E239</f>
        <v>0.62508905977749762</v>
      </c>
      <c r="O236" s="11">
        <f>Principalcomponent!F239</f>
        <v>-0.29835831807692248</v>
      </c>
      <c r="P236" s="11">
        <f>Principalcomponent!G239</f>
        <v>0.76630191210199639</v>
      </c>
    </row>
    <row r="237" spans="1:16" x14ac:dyDescent="0.3">
      <c r="A237" s="8">
        <f>[1]monthly_yield2!BL238</f>
        <v>36388</v>
      </c>
      <c r="B237">
        <f>('Holding period returnprocess'!BB238-'Holding period returnprocess'!U241)*4-'Holding period returnprocess'!$D241</f>
        <v>-0.54000139236447797</v>
      </c>
      <c r="C237">
        <f>([1]monthly_yield2!BE238-[1]monthly_yield2!X241)*4-[1]monthly_yield2!$F241</f>
        <v>-1.6999993324279616</v>
      </c>
      <c r="D237">
        <f>('Holding period returnprocess'!BD238-'Holding period returnprocess'!W241)*4-'Holding period returnprocess'!$D241</f>
        <v>-2.9399991035461186</v>
      </c>
      <c r="E237">
        <f>('Holding period returnprocess'!BE238-'Holding period returnprocess'!X241)*4-'Holding period returnprocess'!$D241</f>
        <v>-4.8200039863586328</v>
      </c>
      <c r="F237">
        <f>('Holding period returnprocess'!BF238-'Holding period returnprocess'!Y241)*4-'Holding period returnprocess'!$D241</f>
        <v>-9.5799965858458513</v>
      </c>
      <c r="G237">
        <f>('Holding period returnprocess'!BG238-'Holding period returnprocess'!Z241)*4-'Holding period returnprocess'!$D241</f>
        <v>-12.820005893707236</v>
      </c>
      <c r="H237">
        <f>('Holding period returnprocess'!BH238-'Holding period returnprocess'!AA241)*4-'Holding period returnprocess'!$D241</f>
        <v>-26.419973850250006</v>
      </c>
      <c r="I237">
        <f>('Holding period returnprocess'!BI238-'Holding period returnprocess'!AB241)*4-'Holding period returnprocess'!$D241</f>
        <v>-33.395981479644881</v>
      </c>
      <c r="J237">
        <f>Economicpolicyuncertainty!B241</f>
        <v>34.44</v>
      </c>
      <c r="K237">
        <f>'Control variable'!E240</f>
        <v>6.8607700816261472E-3</v>
      </c>
      <c r="L237">
        <f>'Control variable'!F240</f>
        <v>0</v>
      </c>
      <c r="M237">
        <f>'Control variable'!G240</f>
        <v>0</v>
      </c>
      <c r="N237" s="11">
        <f>Principalcomponent!E240</f>
        <v>1.3031361730222144</v>
      </c>
      <c r="O237" s="11">
        <f>Principalcomponent!F240</f>
        <v>-2.5141100813464046E-2</v>
      </c>
      <c r="P237" s="11">
        <f>Principalcomponent!G240</f>
        <v>-0.76104318491359646</v>
      </c>
    </row>
    <row r="238" spans="1:16" x14ac:dyDescent="0.3">
      <c r="A238" s="8">
        <f>[1]monthly_yield2!BL239</f>
        <v>36356</v>
      </c>
      <c r="B238">
        <f>('Holding period returnprocess'!BB239-'Holding period returnprocess'!U242)*4-'Holding period returnprocess'!$D242</f>
        <v>-0.99999999999998046</v>
      </c>
      <c r="C238">
        <f>([1]monthly_yield2!BE239-[1]monthly_yield2!X242)*4-[1]monthly_yield2!$F242</f>
        <v>-4.000001907348615</v>
      </c>
      <c r="D238">
        <f>('Holding period returnprocess'!BD239-'Holding period returnprocess'!W242)*4-'Holding period returnprocess'!$D242</f>
        <v>-5.9599971771240128</v>
      </c>
      <c r="E238">
        <f>('Holding period returnprocess'!BE239-'Holding period returnprocess'!X242)*4-'Holding period returnprocess'!$D242</f>
        <v>-11.200008392333938</v>
      </c>
      <c r="F238">
        <f>('Holding period returnprocess'!BF239-'Holding period returnprocess'!Y242)*4-'Holding period returnprocess'!$D242</f>
        <v>-18.639995574951111</v>
      </c>
      <c r="G238">
        <f>('Holding period returnprocess'!BG239-'Holding period returnprocess'!Z242)*4-'Holding period returnprocess'!$D242</f>
        <v>-21.999998092651335</v>
      </c>
      <c r="H238">
        <f>('Holding period returnprocess'!BH239-'Holding period returnprocess'!AA242)*4-'Holding period returnprocess'!$D242</f>
        <v>-36.400003433228107</v>
      </c>
      <c r="I238">
        <f>('Holding period returnprocess'!BI239-'Holding period returnprocess'!AB242)*4-'Holding period returnprocess'!$D242</f>
        <v>-29.852000381469789</v>
      </c>
      <c r="J238">
        <f>Economicpolicyuncertainty!B242</f>
        <v>48.21</v>
      </c>
      <c r="K238">
        <f>'Control variable'!E241</f>
        <v>2.7095756145072759E-3</v>
      </c>
      <c r="L238">
        <f>'Control variable'!F241</f>
        <v>7.2464085207672533E-3</v>
      </c>
      <c r="M238">
        <f>'Control variable'!G241</f>
        <v>-1.694955831377332E-2</v>
      </c>
      <c r="N238" s="11">
        <f>Principalcomponent!E241</f>
        <v>0.40907225446127254</v>
      </c>
      <c r="O238" s="11">
        <f>Principalcomponent!F241</f>
        <v>-0.26104149336409238</v>
      </c>
      <c r="P238" s="11">
        <f>Principalcomponent!G241</f>
        <v>-7.6457984774276372E-2</v>
      </c>
    </row>
    <row r="239" spans="1:16" x14ac:dyDescent="0.3">
      <c r="A239" s="8">
        <f>[1]monthly_yield2!BL240</f>
        <v>36326</v>
      </c>
      <c r="B239">
        <f>('Holding period returnprocess'!BB240-'Holding period returnprocess'!U243)*4-'Holding period returnprocess'!$D243</f>
        <v>-0.59000158309934658</v>
      </c>
      <c r="C239">
        <f>([1]monthly_yield2!BE240-[1]monthly_yield2!X243)*4-[1]monthly_yield2!$F243</f>
        <v>-3.5100035667419887</v>
      </c>
      <c r="D239">
        <f>('Holding period returnprocess'!BD240-'Holding period returnprocess'!W243)*4-'Holding period returnprocess'!$D243</f>
        <v>-5.4299998283387039</v>
      </c>
      <c r="E239">
        <f>('Holding period returnprocess'!BE240-'Holding period returnprocess'!X243)*4-'Holding period returnprocess'!$D243</f>
        <v>-10.19000387191765</v>
      </c>
      <c r="F239">
        <f>('Holding period returnprocess'!BF240-'Holding period returnprocess'!Y243)*4-'Holding period returnprocess'!$D243</f>
        <v>-14.589992046356368</v>
      </c>
      <c r="G239">
        <f>('Holding period returnprocess'!BG240-'Holding period returnprocess'!Z243)*4-'Holding period returnprocess'!$D243</f>
        <v>-21.589997768402096</v>
      </c>
      <c r="H239">
        <f>('Holding period returnprocess'!BH240-'Holding period returnprocess'!AA243)*4-'Holding period returnprocess'!$D243</f>
        <v>-28.789990901946904</v>
      </c>
      <c r="I239">
        <f>('Holding period returnprocess'!BI240-'Holding period returnprocess'!AB243)*4-'Holding period returnprocess'!$D243</f>
        <v>-22.530000057220374</v>
      </c>
      <c r="J239">
        <f>Economicpolicyuncertainty!B243</f>
        <v>68.459999999999994</v>
      </c>
      <c r="K239">
        <f>'Control variable'!E242</f>
        <v>1.5849976081259696E-3</v>
      </c>
      <c r="L239">
        <f>'Control variable'!F242</f>
        <v>3.0349036951541112E-3</v>
      </c>
      <c r="M239">
        <f>'Control variable'!G242</f>
        <v>-5.7158413839948637E-2</v>
      </c>
      <c r="N239" s="11">
        <f>Principalcomponent!E242</f>
        <v>-0.29830256609987565</v>
      </c>
      <c r="O239" s="11">
        <f>Principalcomponent!F242</f>
        <v>1.0405537155336462</v>
      </c>
      <c r="P239" s="11">
        <f>Principalcomponent!G242</f>
        <v>0.44781024967904548</v>
      </c>
    </row>
    <row r="240" spans="1:16" x14ac:dyDescent="0.3">
      <c r="A240" s="8">
        <f>[1]monthly_yield2!BL241</f>
        <v>36294</v>
      </c>
      <c r="B240">
        <f>('Holding period returnprocess'!BB241-'Holding period returnprocess'!U244)*4-'Holding period returnprocess'!$D244</f>
        <v>-1.9998550415061267E-2</v>
      </c>
      <c r="C240">
        <f>([1]monthly_yield2!BE241-[1]monthly_yield2!X244)*4-[1]monthly_yield2!$F244</f>
        <v>-1.9799995422363397</v>
      </c>
      <c r="D240">
        <f>('Holding period returnprocess'!BD241-'Holding period returnprocess'!W244)*4-'Holding period returnprocess'!$D244</f>
        <v>-3.860004425048861</v>
      </c>
      <c r="E240">
        <f>('Holding period returnprocess'!BE241-'Holding period returnprocess'!X244)*4-'Holding period returnprocess'!$D244</f>
        <v>-7.4599971771239142</v>
      </c>
      <c r="F240">
        <f>('Holding period returnprocess'!BF241-'Holding period returnprocess'!Y244)*4-'Holding period returnprocess'!$D244</f>
        <v>-11.980001449584979</v>
      </c>
      <c r="G240">
        <f>('Holding period returnprocess'!BG241-'Holding period returnprocess'!Z244)*4-'Holding period returnprocess'!$D244</f>
        <v>-13.65999603271489</v>
      </c>
      <c r="H240">
        <f>('Holding period returnprocess'!BH241-'Holding period returnprocess'!AA244)*4-'Holding period returnprocess'!$D244</f>
        <v>-23.660015106201673</v>
      </c>
      <c r="I240">
        <f>('Holding period returnprocess'!BI241-'Holding period returnprocess'!AB244)*4-'Holding period returnprocess'!$D244</f>
        <v>-25.748018157958871</v>
      </c>
      <c r="J240">
        <f>Economicpolicyuncertainty!B244</f>
        <v>149.1</v>
      </c>
      <c r="K240">
        <f>'Control variable'!E243</f>
        <v>5.3186065285590212E-3</v>
      </c>
      <c r="L240">
        <f>'Control variable'!F243</f>
        <v>1.216545162204043E-3</v>
      </c>
      <c r="M240">
        <f>'Control variable'!G243</f>
        <v>1.600034134644112E-2</v>
      </c>
      <c r="N240" s="11">
        <f>Principalcomponent!E243</f>
        <v>2.4116987108311521</v>
      </c>
      <c r="O240" s="11">
        <f>Principalcomponent!F243</f>
        <v>0.4579330714536749</v>
      </c>
      <c r="P240" s="11">
        <f>Principalcomponent!G243</f>
        <v>-0.51367291030072471</v>
      </c>
    </row>
    <row r="241" spans="1:16" x14ac:dyDescent="0.3">
      <c r="A241" s="8">
        <f>[1]monthly_yield2!BL242</f>
        <v>36265</v>
      </c>
      <c r="B241">
        <f>('Holding period returnprocess'!BB242-'Holding period returnprocess'!U245)*4-'Holding period returnprocess'!$D245</f>
        <v>-0.79000043869022019</v>
      </c>
      <c r="C241">
        <f>([1]monthly_yield2!BE242-[1]monthly_yield2!X245)*4-[1]monthly_yield2!$F245</f>
        <v>-3.7100005149841389</v>
      </c>
      <c r="D241">
        <f>('Holding period returnprocess'!BD242-'Holding period returnprocess'!W245)*4-'Holding period returnprocess'!$D245</f>
        <v>-6.9099993705749805</v>
      </c>
      <c r="E241">
        <f>('Holding period returnprocess'!BE242-'Holding period returnprocess'!X245)*4-'Holding period returnprocess'!$D245</f>
        <v>-13.509992122650139</v>
      </c>
      <c r="F241">
        <f>('Holding period returnprocess'!BF242-'Holding period returnprocess'!Y245)*4-'Holding period returnprocess'!$D245</f>
        <v>-19.310008525848268</v>
      </c>
      <c r="G241">
        <f>('Holding period returnprocess'!BG242-'Holding period returnprocess'!Z245)*4-'Holding period returnprocess'!$D245</f>
        <v>-27.710011959076176</v>
      </c>
      <c r="H241">
        <f>('Holding period returnprocess'!BH242-'Holding period returnprocess'!AA245)*4-'Holding period returnprocess'!$D245</f>
        <v>-46.910012722015317</v>
      </c>
      <c r="I241">
        <f>('Holding period returnprocess'!BI242-'Holding period returnprocess'!AB245)*4-'Holding period returnprocess'!$D245</f>
        <v>-55.306000514984014</v>
      </c>
      <c r="J241">
        <f>Economicpolicyuncertainty!B245</f>
        <v>47.53</v>
      </c>
      <c r="K241">
        <f>'Control variable'!E244</f>
        <v>4.6703907145163089E-3</v>
      </c>
      <c r="L241">
        <f>'Control variable'!F244</f>
        <v>2.4375392934383512E-3</v>
      </c>
      <c r="M241">
        <f>'Control variable'!G244</f>
        <v>-6.2520356981334055E-2</v>
      </c>
      <c r="N241" s="11">
        <f>Principalcomponent!E244</f>
        <v>-7.0267779874756825E-2</v>
      </c>
      <c r="O241" s="11">
        <f>Principalcomponent!F244</f>
        <v>-2.9767316506301877E-2</v>
      </c>
      <c r="P241" s="11">
        <f>Principalcomponent!G244</f>
        <v>-0.82583881435459228</v>
      </c>
    </row>
    <row r="242" spans="1:16" x14ac:dyDescent="0.3">
      <c r="A242" s="8">
        <f>[1]monthly_yield2!BL243</f>
        <v>36234</v>
      </c>
      <c r="B242">
        <f>('Holding period returnprocess'!BB243-'Holding period returnprocess'!U246)*4-'Holding period returnprocess'!$D246</f>
        <v>-0.66999769210814453</v>
      </c>
      <c r="C242">
        <f>([1]monthly_yield2!BE243-[1]monthly_yield2!X246)*4-[1]monthly_yield2!$F246</f>
        <v>-3.5099978446960529</v>
      </c>
      <c r="D242">
        <f>('Holding period returnprocess'!BD243-'Holding period returnprocess'!W246)*4-'Holding period returnprocess'!$D246</f>
        <v>-6.1499991416930593</v>
      </c>
      <c r="E242">
        <f>('Holding period returnprocess'!BE243-'Holding period returnprocess'!X246)*4-'Holding period returnprocess'!$D246</f>
        <v>-11.10999822616575</v>
      </c>
      <c r="F242">
        <f>('Holding period returnprocess'!BF243-'Holding period returnprocess'!Y246)*4-'Holding period returnprocess'!$D246</f>
        <v>-18.110002040862973</v>
      </c>
      <c r="G242">
        <f>('Holding period returnprocess'!BG243-'Holding period returnprocess'!Z246)*4-'Holding period returnprocess'!$D246</f>
        <v>-23.909995555877735</v>
      </c>
      <c r="H242">
        <f>('Holding period returnprocess'!BH243-'Holding period returnprocess'!AA246)*4-'Holding period returnprocess'!$D246</f>
        <v>-42.310016155242913</v>
      </c>
      <c r="I242">
        <f>('Holding period returnprocess'!BI243-'Holding period returnprocess'!AB246)*4-'Holding period returnprocess'!$D246</f>
        <v>-36.281999370575015</v>
      </c>
      <c r="J242">
        <f>Economicpolicyuncertainty!B246</f>
        <v>50.31</v>
      </c>
      <c r="K242">
        <f>'Control variable'!E245</f>
        <v>3.7065186469150491E-3</v>
      </c>
      <c r="L242">
        <f>'Control variable'!F245</f>
        <v>-6.0994207441442225E-4</v>
      </c>
      <c r="M242">
        <f>'Control variable'!G245</f>
        <v>-3.7179003241754133E-2</v>
      </c>
      <c r="N242" s="11">
        <f>Principalcomponent!E245</f>
        <v>3.9250392758822306E-2</v>
      </c>
      <c r="O242" s="11">
        <f>Principalcomponent!F245</f>
        <v>0.32105043670916583</v>
      </c>
      <c r="P242" s="11">
        <f>Principalcomponent!G245</f>
        <v>-0.20650296052188269</v>
      </c>
    </row>
    <row r="243" spans="1:16" x14ac:dyDescent="0.3">
      <c r="A243" s="8">
        <f>[1]monthly_yield2!BL244</f>
        <v>36207</v>
      </c>
      <c r="B243">
        <f>('Holding period returnprocess'!BB244-'Holding period returnprocess'!U247)*4-'Holding period returnprocess'!$D247</f>
        <v>-1.2300000190734508</v>
      </c>
      <c r="C243">
        <f>([1]monthly_yield2!BE244-[1]monthly_yield2!X247)*4-[1]monthly_yield2!$F247</f>
        <v>-4.5500016212463308</v>
      </c>
      <c r="D243">
        <f>('Holding period returnprocess'!BD244-'Holding period returnprocess'!W247)*4-'Holding period returnprocess'!$D247</f>
        <v>-7.2699990272521688</v>
      </c>
      <c r="E243">
        <f>('Holding period returnprocess'!BE244-'Holding period returnprocess'!X247)*4-'Holding period returnprocess'!$D247</f>
        <v>-13.829996585846011</v>
      </c>
      <c r="F243">
        <f>('Holding period returnprocess'!BF244-'Holding period returnprocess'!Y247)*4-'Holding period returnprocess'!$D247</f>
        <v>-19.150002002716114</v>
      </c>
      <c r="G243">
        <f>('Holding period returnprocess'!BG244-'Holding period returnprocess'!Z247)*4-'Holding period returnprocess'!$D247</f>
        <v>-21.830008029937623</v>
      </c>
      <c r="H243">
        <f>('Holding period returnprocess'!BH244-'Holding period returnprocess'!AA247)*4-'Holding period returnprocess'!$D247</f>
        <v>-41.429998874664015</v>
      </c>
      <c r="I243">
        <f>('Holding period returnprocess'!BI244-'Holding period returnprocess'!AB247)*4-'Holding period returnprocess'!$D247</f>
        <v>-26.434000400543248</v>
      </c>
      <c r="J243">
        <f>Economicpolicyuncertainty!B247</f>
        <v>56.04</v>
      </c>
      <c r="K243">
        <f>'Control variable'!E246</f>
        <v>-6.4954918075184537E-4</v>
      </c>
      <c r="L243">
        <f>'Control variable'!F246</f>
        <v>0</v>
      </c>
      <c r="M243">
        <f>'Control variable'!G246</f>
        <v>-6.3625695880211428E-2</v>
      </c>
      <c r="N243" s="11">
        <f>Principalcomponent!E246</f>
        <v>1.0960280495177694</v>
      </c>
      <c r="O243" s="11">
        <f>Principalcomponent!F246</f>
        <v>-1.164708504286869</v>
      </c>
      <c r="P243" s="11">
        <f>Principalcomponent!G246</f>
        <v>-0.99773751155014656</v>
      </c>
    </row>
    <row r="244" spans="1:16" x14ac:dyDescent="0.3">
      <c r="A244" s="8">
        <f>[1]monthly_yield2!BL245</f>
        <v>36175</v>
      </c>
      <c r="B244">
        <f>('Holding period returnprocess'!BB245-'Holding period returnprocess'!U248)*4-'Holding period returnprocess'!$D248</f>
        <v>-1.190001964569066</v>
      </c>
      <c r="C244">
        <f>([1]monthly_yield2!BE245-[1]monthly_yield2!X248)*4-[1]monthly_yield2!$F248</f>
        <v>-3.5500006675719886</v>
      </c>
      <c r="D244">
        <f>('Holding period returnprocess'!BD245-'Holding period returnprocess'!W248)*4-'Holding period returnprocess'!$D248</f>
        <v>-3.830005168914755</v>
      </c>
      <c r="E244">
        <f>('Holding period returnprocess'!BE245-'Holding period returnprocess'!X248)*4-'Holding period returnprocess'!$D248</f>
        <v>-6.0700087547302344</v>
      </c>
      <c r="F244">
        <f>('Holding period returnprocess'!BF245-'Holding period returnprocess'!Y248)*4-'Holding period returnprocess'!$D248</f>
        <v>-6.8700003623962358</v>
      </c>
      <c r="G244">
        <f>('Holding period returnprocess'!BG245-'Holding period returnprocess'!Z248)*4-'Holding period returnprocess'!$D248</f>
        <v>-0.66999959945661214</v>
      </c>
      <c r="H244">
        <f>('Holding period returnprocess'!BH245-'Holding period returnprocess'!AA248)*4-'Holding period returnprocess'!$D248</f>
        <v>2.530016422271733</v>
      </c>
      <c r="I244">
        <f>('Holding period returnprocess'!BI245-'Holding period returnprocess'!AB248)*4-'Holding period returnprocess'!$D248</f>
        <v>12.645999637603726</v>
      </c>
      <c r="J244">
        <f>Economicpolicyuncertainty!B248</f>
        <v>165.53</v>
      </c>
      <c r="K244">
        <f>'Control variable'!E247</f>
        <v>8.0644871901043337E-3</v>
      </c>
      <c r="L244">
        <f>'Control variable'!F247</f>
        <v>2.4420036555518089E-3</v>
      </c>
      <c r="M244">
        <f>'Control variable'!G247</f>
        <v>0</v>
      </c>
      <c r="N244" s="11">
        <f>Principalcomponent!E247</f>
        <v>3.1711468248650076E-3</v>
      </c>
      <c r="O244" s="11">
        <f>Principalcomponent!F247</f>
        <v>1.1217988746171113</v>
      </c>
      <c r="P244" s="11">
        <f>Principalcomponent!G247</f>
        <v>0.75608903643054581</v>
      </c>
    </row>
    <row r="245" spans="1:16" x14ac:dyDescent="0.3">
      <c r="A245" s="8">
        <f>[1]monthly_yield2!BL246</f>
        <v>36144</v>
      </c>
      <c r="B245">
        <f>('Holding period returnprocess'!BB246-'Holding period returnprocess'!U249)*4-'Holding period returnprocess'!$D249</f>
        <v>-0.23000097274784004</v>
      </c>
      <c r="C245">
        <f>([1]monthly_yield2!BE246-[1]monthly_yield2!X249)*4-[1]monthly_yield2!$F249</f>
        <v>-1.6699976921081241</v>
      </c>
      <c r="D245">
        <f>('Holding period returnprocess'!BD246-'Holding period returnprocess'!W249)*4-'Holding period returnprocess'!$D249</f>
        <v>-3.2299990653991966</v>
      </c>
      <c r="E245">
        <f>('Holding period returnprocess'!BE246-'Holding period returnprocess'!X249)*4-'Holding period returnprocess'!$D249</f>
        <v>-6.3499979972840475</v>
      </c>
      <c r="F245">
        <f>('Holding period returnprocess'!BF246-'Holding period returnprocess'!Y249)*4-'Holding period returnprocess'!$D249</f>
        <v>-9.5499968528748109</v>
      </c>
      <c r="G245">
        <f>('Holding period returnprocess'!BG246-'Holding period returnprocess'!Z249)*4-'Holding period returnprocess'!$D249</f>
        <v>-8.1500010490420305</v>
      </c>
      <c r="H245">
        <f>('Holding period returnprocess'!BH246-'Holding period returnprocess'!AA249)*4-'Holding period returnprocess'!$D249</f>
        <v>-17.349982738494873</v>
      </c>
      <c r="I245">
        <f>('Holding period returnprocess'!BI246-'Holding period returnprocess'!AB249)*4-'Holding period returnprocess'!$D249</f>
        <v>-11.113999523162759</v>
      </c>
      <c r="J245">
        <f>Economicpolicyuncertainty!B249</f>
        <v>385.54</v>
      </c>
      <c r="K245">
        <f>'Control variable'!E248</f>
        <v>-1.9562206014524398E-3</v>
      </c>
      <c r="L245">
        <f>'Control variable'!F248</f>
        <v>1.2232417427440103E-3</v>
      </c>
      <c r="M245">
        <f>'Control variable'!G248</f>
        <v>3.48467313301681E-2</v>
      </c>
      <c r="N245" s="11">
        <f>Principalcomponent!E248</f>
        <v>-2.5066871887485855</v>
      </c>
      <c r="O245" s="11">
        <f>Principalcomponent!F248</f>
        <v>1.7207241749234872</v>
      </c>
      <c r="P245" s="11">
        <f>Principalcomponent!G248</f>
        <v>0.48485767561434212</v>
      </c>
    </row>
    <row r="246" spans="1:16" x14ac:dyDescent="0.3">
      <c r="A246" s="8">
        <f>[1]monthly_yield2!BL247</f>
        <v>36115</v>
      </c>
      <c r="B246">
        <f>('Holding period returnprocess'!BB247-'Holding period returnprocess'!U250)*4-'Holding period returnprocess'!$D250</f>
        <v>1.3099980354308807</v>
      </c>
      <c r="C246">
        <f>([1]monthly_yield2!BE247-[1]monthly_yield2!X250)*4-[1]monthly_yield2!$F250</f>
        <v>2.5899987220763974</v>
      </c>
      <c r="D246">
        <f>('Holding period returnprocess'!BD247-'Holding period returnprocess'!W250)*4-'Holding period returnprocess'!$D250</f>
        <v>3.3499989509582404</v>
      </c>
      <c r="E246">
        <f>('Holding period returnprocess'!BE247-'Holding period returnprocess'!X250)*4-'Holding period returnprocess'!$D250</f>
        <v>7.6299920082091601</v>
      </c>
      <c r="F246">
        <f>('Holding period returnprocess'!BF247-'Holding period returnprocess'!Y250)*4-'Holding period returnprocess'!$D250</f>
        <v>8.8700108528139232</v>
      </c>
      <c r="G246">
        <f>('Holding period returnprocess'!BG247-'Holding period returnprocess'!Z250)*4-'Holding period returnprocess'!$D250</f>
        <v>12.03001642227176</v>
      </c>
      <c r="H246">
        <f>('Holding period returnprocess'!BH247-'Holding period returnprocess'!AA250)*4-'Holding period returnprocess'!$D250</f>
        <v>9.2299904823300984</v>
      </c>
      <c r="I246">
        <f>('Holding period returnprocess'!BI247-'Holding period returnprocess'!AB250)*4-'Holding period returnprocess'!$D250</f>
        <v>-1.0060003623962048</v>
      </c>
      <c r="J246">
        <f>Economicpolicyuncertainty!B250</f>
        <v>76.849999999999994</v>
      </c>
      <c r="K246">
        <f>'Control variable'!E249</f>
        <v>2.0316769647282903E-2</v>
      </c>
      <c r="L246">
        <f>'Control variable'!F249</f>
        <v>1.2247398958958697E-3</v>
      </c>
      <c r="M246">
        <f>'Control variable'!G249</f>
        <v>0.10457280391957703</v>
      </c>
      <c r="N246" s="11">
        <f>Principalcomponent!E249</f>
        <v>-2.0978707341824032</v>
      </c>
      <c r="O246" s="11">
        <f>Principalcomponent!F249</f>
        <v>-0.10596720104872952</v>
      </c>
      <c r="P246" s="11">
        <f>Principalcomponent!G249</f>
        <v>1.1541073406547333</v>
      </c>
    </row>
    <row r="247" spans="1:16" x14ac:dyDescent="0.3">
      <c r="A247" s="8">
        <f>[1]monthly_yield2!BL248</f>
        <v>36083</v>
      </c>
      <c r="B247">
        <f>('Holding period returnprocess'!BB248-'Holding period returnprocess'!U251)*4-'Holding period returnprocess'!$D251</f>
        <v>4.0900015830993484</v>
      </c>
      <c r="C247">
        <f>([1]monthly_yield2!BE248-[1]monthly_yield2!X251)*4-[1]monthly_yield2!$F251</f>
        <v>10.249999523162824</v>
      </c>
      <c r="D247">
        <f>('Holding period returnprocess'!BD248-'Holding period returnprocess'!W251)*4-'Holding period returnprocess'!$D251</f>
        <v>14.170003414154039</v>
      </c>
      <c r="E247">
        <f>('Holding period returnprocess'!BE248-'Holding period returnprocess'!X251)*4-'Holding period returnprocess'!$D251</f>
        <v>24.890004634857199</v>
      </c>
      <c r="F247">
        <f>('Holding period returnprocess'!BF248-'Holding period returnprocess'!Y251)*4-'Holding period returnprocess'!$D251</f>
        <v>29.810004711151102</v>
      </c>
      <c r="G247">
        <f>('Holding period returnprocess'!BG248-'Holding period returnprocess'!Z251)*4-'Holding period returnprocess'!$D251</f>
        <v>33.690005779266592</v>
      </c>
      <c r="H247">
        <f>('Holding period returnprocess'!BH248-'Holding period returnprocess'!AA251)*4-'Holding period returnprocess'!$D251</f>
        <v>33.689986705780605</v>
      </c>
      <c r="I247">
        <f>('Holding period returnprocess'!BI248-'Holding period returnprocess'!AB251)*4-'Holding period returnprocess'!$D251</f>
        <v>39.862000438690309</v>
      </c>
      <c r="J247">
        <f>Economicpolicyuncertainty!B251</f>
        <v>42.46</v>
      </c>
      <c r="K247">
        <f>'Control variable'!E250</f>
        <v>-3.4795678237309496E-3</v>
      </c>
      <c r="L247">
        <f>'Control variable'!F250</f>
        <v>1.2262417232445154E-3</v>
      </c>
      <c r="M247">
        <f>'Control variable'!G250</f>
        <v>-9.0286846672100504E-2</v>
      </c>
      <c r="N247" s="11">
        <f>Principalcomponent!E250</f>
        <v>0.14811022603710997</v>
      </c>
      <c r="O247" s="11">
        <f>Principalcomponent!F250</f>
        <v>0.2712313544749323</v>
      </c>
      <c r="P247" s="11">
        <f>Principalcomponent!G250</f>
        <v>0.16092774419695899</v>
      </c>
    </row>
    <row r="248" spans="1:16" x14ac:dyDescent="0.3">
      <c r="A248" s="8">
        <f>[1]monthly_yield2!BL249</f>
        <v>36053</v>
      </c>
      <c r="B248">
        <f>('Holding period returnprocess'!BB249-'Holding period returnprocess'!U252)*4-'Holding period returnprocess'!$D252</f>
        <v>3.3900008201599201</v>
      </c>
      <c r="C248">
        <f>([1]monthly_yield2!BE249-[1]monthly_yield2!X252)*4-[1]monthly_yield2!$F252</f>
        <v>9.0299963951110769</v>
      </c>
      <c r="D248">
        <f>('Holding period returnprocess'!BD249-'Holding period returnprocess'!W252)*4-'Holding period returnprocess'!$D252</f>
        <v>14.269994258880629</v>
      </c>
      <c r="E248">
        <f>('Holding period returnprocess'!BE249-'Holding period returnprocess'!X252)*4-'Holding period returnprocess'!$D252</f>
        <v>24.30999517440808</v>
      </c>
      <c r="F248">
        <f>('Holding period returnprocess'!BF249-'Holding period returnprocess'!Y252)*4-'Holding period returnprocess'!$D252</f>
        <v>31.429996013641478</v>
      </c>
      <c r="G248">
        <f>('Holding period returnprocess'!BG249-'Holding period returnprocess'!Z252)*4-'Holding period returnprocess'!$D252</f>
        <v>39.509999752044685</v>
      </c>
      <c r="H248">
        <f>('Holding period returnprocess'!BH249-'Holding period returnprocess'!AA252)*4-'Holding period returnprocess'!$D252</f>
        <v>44.309995174407909</v>
      </c>
      <c r="I248">
        <f>('Holding period returnprocess'!BI249-'Holding period returnprocess'!AB252)*4-'Holding period returnprocess'!$D252</f>
        <v>42.685999752044616</v>
      </c>
      <c r="J248">
        <f>Economicpolicyuncertainty!B252</f>
        <v>76.03</v>
      </c>
      <c r="K248">
        <f>'Control variable'!E251</f>
        <v>-6.2937678655904964E-3</v>
      </c>
      <c r="L248">
        <f>'Control variable'!F251</f>
        <v>1.2277472383223377E-3</v>
      </c>
      <c r="M248">
        <f>'Control variable'!G251</f>
        <v>3.6634133179780384E-2</v>
      </c>
      <c r="N248" s="11">
        <f>Principalcomponent!E251</f>
        <v>-0.41221012713389088</v>
      </c>
      <c r="O248" s="11">
        <f>Principalcomponent!F251</f>
        <v>-0.51226191195138204</v>
      </c>
      <c r="P248" s="11">
        <f>Principalcomponent!G251</f>
        <v>-0.82549294487125768</v>
      </c>
    </row>
    <row r="249" spans="1:16" x14ac:dyDescent="0.3">
      <c r="A249" s="8">
        <f>[1]monthly_yield2!BL250</f>
        <v>36021</v>
      </c>
      <c r="B249">
        <f>('Holding period returnprocess'!BB250-'Holding period returnprocess'!U253)*4-'Holding period returnprocess'!$D253</f>
        <v>1.950001239776622</v>
      </c>
      <c r="C249">
        <f>([1]monthly_yield2!BE250-[1]monthly_yield2!X253)*4-[1]monthly_yield2!$F253</f>
        <v>5.030003070831377</v>
      </c>
      <c r="D249">
        <f>('Holding period returnprocess'!BD250-'Holding period returnprocess'!W253)*4-'Holding period returnprocess'!$D253</f>
        <v>8.350000858306899</v>
      </c>
      <c r="E249">
        <f>('Holding period returnprocess'!BE250-'Holding period returnprocess'!X253)*4-'Holding period returnprocess'!$D253</f>
        <v>13.070002079010195</v>
      </c>
      <c r="F249">
        <f>('Holding period returnprocess'!BF250-'Holding period returnprocess'!Y253)*4-'Holding period returnprocess'!$D253</f>
        <v>16.869997501373064</v>
      </c>
      <c r="G249">
        <f>('Holding period returnprocess'!BG250-'Holding period returnprocess'!Z253)*4-'Holding period returnprocess'!$D253</f>
        <v>20.4699902534486</v>
      </c>
      <c r="H249">
        <f>('Holding period returnprocess'!BH250-'Holding period returnprocess'!AA253)*4-'Holding period returnprocess'!$D253</f>
        <v>36.070023059845425</v>
      </c>
      <c r="I249">
        <f>('Holding period returnprocess'!BI250-'Holding period returnprocess'!AB253)*4-'Holding period returnprocess'!$D253</f>
        <v>68.506000171661412</v>
      </c>
      <c r="J249">
        <f>Economicpolicyuncertainty!B253</f>
        <v>70.540000000000006</v>
      </c>
      <c r="K249">
        <f>'Control variable'!E252</f>
        <v>6.3385218649129162E-3</v>
      </c>
      <c r="L249">
        <f>'Control variable'!F252</f>
        <v>1.8444517986477319E-3</v>
      </c>
      <c r="M249">
        <f>'Control variable'!G252</f>
        <v>2.2642476749759752E-2</v>
      </c>
      <c r="N249" s="11">
        <f>Principalcomponent!E252</f>
        <v>-0.21195263353194124</v>
      </c>
      <c r="O249" s="11">
        <f>Principalcomponent!F252</f>
        <v>-0.52374730110847367</v>
      </c>
      <c r="P249" s="11">
        <f>Principalcomponent!G252</f>
        <v>0.33005209068341418</v>
      </c>
    </row>
    <row r="250" spans="1:16" x14ac:dyDescent="0.3">
      <c r="A250" s="8">
        <f>[1]monthly_yield2!BL251</f>
        <v>35991</v>
      </c>
      <c r="B250">
        <f>('Holding period returnprocess'!BB251-'Holding period returnprocess'!U254)*4-'Holding period returnprocess'!$D254</f>
        <v>0.40000009536746006</v>
      </c>
      <c r="C250">
        <f>([1]monthly_yield2!BE251-[1]monthly_yield2!X254)*4-[1]monthly_yield2!$F254</f>
        <v>1.1200032234192179</v>
      </c>
      <c r="D250">
        <f>('Holding period returnprocess'!BD251-'Holding period returnprocess'!W254)*4-'Holding period returnprocess'!$D254</f>
        <v>1.999998569488568</v>
      </c>
      <c r="E250">
        <f>('Holding period returnprocess'!BE251-'Holding period returnprocess'!X254)*4-'Holding period returnprocess'!$D254</f>
        <v>2.920002460479779</v>
      </c>
      <c r="F250">
        <f>('Holding period returnprocess'!BF251-'Holding period returnprocess'!Y254)*4-'Holding period returnprocess'!$D254</f>
        <v>5.359995365142737</v>
      </c>
      <c r="G250">
        <f>('Holding period returnprocess'!BG251-'Holding period returnprocess'!Z254)*4-'Holding period returnprocess'!$D254</f>
        <v>7.5199933052061851</v>
      </c>
      <c r="H250">
        <f>('Holding period returnprocess'!BH251-'Holding period returnprocess'!AA254)*4-'Holding period returnprocess'!$D254</f>
        <v>18.720001697539772</v>
      </c>
      <c r="I250">
        <f>('Holding period returnprocess'!BI251-'Holding period returnprocess'!AB254)*4-'Holding period returnprocess'!$D254</f>
        <v>33.860000171661227</v>
      </c>
      <c r="J250">
        <f>Economicpolicyuncertainty!B254</f>
        <v>33.1</v>
      </c>
      <c r="K250">
        <f>'Control variable'!E253</f>
        <v>3.6939377222067592E-3</v>
      </c>
      <c r="L250">
        <f>'Control variable'!F253</f>
        <v>1.8478600884796262E-3</v>
      </c>
      <c r="M250">
        <f>'Control variable'!G253</f>
        <v>-4.478360262697343E-2</v>
      </c>
      <c r="N250" s="11">
        <f>Principalcomponent!E253</f>
        <v>2.2576967429754017E-2</v>
      </c>
      <c r="O250" s="11">
        <f>Principalcomponent!F253</f>
        <v>0.53461320257524636</v>
      </c>
      <c r="P250" s="11">
        <f>Principalcomponent!G253</f>
        <v>-0.15652038709084379</v>
      </c>
    </row>
    <row r="251" spans="1:16" x14ac:dyDescent="0.3">
      <c r="A251" s="8">
        <f>[1]monthly_yield2!BL252</f>
        <v>35961</v>
      </c>
      <c r="B251">
        <f>('Holding period returnprocess'!BB252-'Holding period returnprocess'!U255)*4-'Holding period returnprocess'!$D255</f>
        <v>0.33999872207641868</v>
      </c>
      <c r="C251">
        <f>([1]monthly_yield2!BE252-[1]monthly_yield2!X255)*4-[1]monthly_yield2!$F255</f>
        <v>1.1000008583068661</v>
      </c>
      <c r="D251">
        <f>('Holding period returnprocess'!BD252-'Holding period returnprocess'!W255)*4-'Holding period returnprocess'!$D255</f>
        <v>1.660004138946543</v>
      </c>
      <c r="E251">
        <f>('Holding period returnprocess'!BE252-'Holding period returnprocess'!X255)*4-'Holding period returnprocess'!$D255</f>
        <v>3.6200013160704527</v>
      </c>
      <c r="F251">
        <f>('Holding period returnprocess'!BF252-'Holding period returnprocess'!Y255)*4-'Holding period returnprocess'!$D255</f>
        <v>6.3799939155578711</v>
      </c>
      <c r="G251">
        <f>('Holding period returnprocess'!BG252-'Holding period returnprocess'!Z255)*4-'Holding period returnprocess'!$D255</f>
        <v>9.4200005531312279</v>
      </c>
      <c r="H251">
        <f>('Holding period returnprocess'!BH252-'Holding period returnprocess'!AA255)*4-'Holding period returnprocess'!$D255</f>
        <v>23.419996738434076</v>
      </c>
      <c r="I251">
        <f>('Holding period returnprocess'!BI252-'Holding period returnprocess'!AB255)*4-'Holding period returnprocess'!$D255</f>
        <v>26.307999790191626</v>
      </c>
      <c r="J251">
        <f>Economicpolicyuncertainty!B255</f>
        <v>82.67</v>
      </c>
      <c r="K251">
        <f>'Control variable'!E254</f>
        <v>6.7518913044868297E-4</v>
      </c>
      <c r="L251">
        <f>'Control variable'!F254</f>
        <v>1.8512809977232389E-3</v>
      </c>
      <c r="M251">
        <f>'Control variable'!G254</f>
        <v>-3.5846131773135649E-2</v>
      </c>
      <c r="N251" s="11">
        <f>Principalcomponent!E254</f>
        <v>0.10630690123467408</v>
      </c>
      <c r="O251" s="11">
        <f>Principalcomponent!F254</f>
        <v>0.52188281603681286</v>
      </c>
      <c r="P251" s="11">
        <f>Principalcomponent!G254</f>
        <v>-0.88333998960382287</v>
      </c>
    </row>
    <row r="252" spans="1:16" x14ac:dyDescent="0.3">
      <c r="A252" s="8">
        <f>[1]monthly_yield2!BL253</f>
        <v>35930</v>
      </c>
      <c r="B252">
        <f>('Holding period returnprocess'!BB253-'Holding period returnprocess'!U256)*4-'Holding period returnprocess'!$D256</f>
        <v>0.2699985504150213</v>
      </c>
      <c r="C252">
        <f>([1]monthly_yield2!BE253-[1]monthly_yield2!X256)*4-[1]monthly_yield2!$F256</f>
        <v>0.46999931335446377</v>
      </c>
      <c r="D252">
        <f>('Holding period returnprocess'!BD253-'Holding period returnprocess'!W256)*4-'Holding period returnprocess'!$D256</f>
        <v>0.4300022125244567</v>
      </c>
      <c r="E252">
        <f>('Holding period returnprocess'!BE253-'Holding period returnprocess'!X256)*4-'Holding period returnprocess'!$D256</f>
        <v>0.91000366210936789</v>
      </c>
      <c r="F252">
        <f>('Holding period returnprocess'!BF253-'Holding period returnprocess'!Y256)*4-'Holding period returnprocess'!$D256</f>
        <v>1.4299983978272408</v>
      </c>
      <c r="G252">
        <f>('Holding period returnprocess'!BG253-'Holding period returnprocess'!Z256)*4-'Holding period returnprocess'!$D256</f>
        <v>2.7099971771240021</v>
      </c>
      <c r="H252">
        <f>('Holding period returnprocess'!BH253-'Holding period returnprocess'!AA256)*4-'Holding period returnprocess'!$D256</f>
        <v>7.5099735260007563</v>
      </c>
      <c r="I252">
        <f>('Holding period returnprocess'!BI253-'Holding period returnprocess'!AB256)*4-'Holding period returnprocess'!$D256</f>
        <v>-4.1060005340576637</v>
      </c>
      <c r="J252">
        <f>Economicpolicyuncertainty!B256</f>
        <v>203.27</v>
      </c>
      <c r="K252">
        <f>'Control variable'!E255</f>
        <v>1.3125071805745907E-3</v>
      </c>
      <c r="L252">
        <f>'Control variable'!F255</f>
        <v>1.8547145965944988E-3</v>
      </c>
      <c r="M252">
        <f>'Control variable'!G255</f>
        <v>-6.8053463245015752E-2</v>
      </c>
      <c r="N252" s="11">
        <f>Principalcomponent!E255</f>
        <v>0.77011225435085651</v>
      </c>
      <c r="O252" s="11">
        <f>Principalcomponent!F255</f>
        <v>-0.27240864101534779</v>
      </c>
      <c r="P252" s="11">
        <f>Principalcomponent!G255</f>
        <v>-0.23956770516671341</v>
      </c>
    </row>
    <row r="253" spans="1:16" x14ac:dyDescent="0.3">
      <c r="A253" s="8">
        <f>[1]monthly_yield2!BL254</f>
        <v>35900</v>
      </c>
      <c r="B253">
        <f>('Holding period returnprocess'!BB254-'Holding period returnprocess'!U257)*4-'Holding period returnprocess'!$D257</f>
        <v>-0.35000181198121005</v>
      </c>
      <c r="C253">
        <f>([1]monthly_yield2!BE254-[1]monthly_yield2!X257)*4-[1]monthly_yield2!$F257</f>
        <v>-1.8700003623962882</v>
      </c>
      <c r="D253">
        <f>('Holding period returnprocess'!BD254-'Holding period returnprocess'!W257)*4-'Holding period returnprocess'!$D257</f>
        <v>-2.9500002861023642</v>
      </c>
      <c r="E253">
        <f>('Holding period returnprocess'!BE254-'Holding period returnprocess'!X257)*4-'Holding period returnprocess'!$D257</f>
        <v>-4.9100050926209402</v>
      </c>
      <c r="F253">
        <f>('Holding period returnprocess'!BF254-'Holding period returnprocess'!Y257)*4-'Holding period returnprocess'!$D257</f>
        <v>-6.1499876976013663</v>
      </c>
      <c r="G253">
        <f>('Holding period returnprocess'!BG254-'Holding period returnprocess'!Z257)*4-'Holding period returnprocess'!$D257</f>
        <v>-5.7099852561949458</v>
      </c>
      <c r="H253">
        <f>('Holding period returnprocess'!BH254-'Holding period returnprocess'!AA257)*4-'Holding period returnprocess'!$D257</f>
        <v>-12.509988307952929</v>
      </c>
      <c r="I253">
        <f>('Holding period returnprocess'!BI254-'Holding period returnprocess'!AB257)*4-'Holding period returnprocess'!$D257</f>
        <v>-17.674000514984066</v>
      </c>
      <c r="J253">
        <f>Economicpolicyuncertainty!B257</f>
        <v>41.02</v>
      </c>
      <c r="K253">
        <f>'Control variable'!E256</f>
        <v>5.1223093958951858E-3</v>
      </c>
      <c r="L253">
        <f>'Control variable'!F256</f>
        <v>1.8581609558318266E-3</v>
      </c>
      <c r="M253">
        <f>'Control variable'!G256</f>
        <v>1.3245226750020723E-2</v>
      </c>
      <c r="N253" s="11">
        <f>Principalcomponent!E256</f>
        <v>-1.1362502870998554</v>
      </c>
      <c r="O253" s="11">
        <f>Principalcomponent!F256</f>
        <v>0.57789151521048743</v>
      </c>
      <c r="P253" s="11">
        <f>Principalcomponent!G256</f>
        <v>0.63219336446314611</v>
      </c>
    </row>
    <row r="254" spans="1:16" x14ac:dyDescent="0.3">
      <c r="A254" s="8">
        <f>[1]monthly_yield2!BL255</f>
        <v>35870</v>
      </c>
      <c r="B254">
        <f>('Holding period returnprocess'!BB255-'Holding period returnprocess'!U258)*4-'Holding period returnprocess'!$D258</f>
        <v>0.42000150680544213</v>
      </c>
      <c r="C254">
        <f>([1]monthly_yield2!BE255-[1]monthly_yield2!X258)*4-[1]monthly_yield2!$F258</f>
        <v>0.49999952316283203</v>
      </c>
      <c r="D254">
        <f>('Holding period returnprocess'!BD255-'Holding period returnprocess'!W258)*4-'Holding period returnprocess'!$D258</f>
        <v>0.85999631881717153</v>
      </c>
      <c r="E254">
        <f>('Holding period returnprocess'!BE255-'Holding period returnprocess'!X258)*4-'Holding period returnprocess'!$D258</f>
        <v>1.420003414154114</v>
      </c>
      <c r="F254">
        <f>('Holding period returnprocess'!BF255-'Holding period returnprocess'!Y258)*4-'Holding period returnprocess'!$D258</f>
        <v>0.86000585556030718</v>
      </c>
      <c r="G254">
        <f>('Holding period returnprocess'!BG255-'Holding period returnprocess'!Z258)*4-'Holding period returnprocess'!$D258</f>
        <v>3.219996929168933</v>
      </c>
      <c r="H254">
        <f>('Holding period returnprocess'!BH255-'Holding period returnprocess'!AA258)*4-'Holding period returnprocess'!$D258</f>
        <v>1.9999980926518113E-2</v>
      </c>
      <c r="I254">
        <f>('Holding period returnprocess'!BI255-'Holding period returnprocess'!AB258)*4-'Holding period returnprocess'!$D258</f>
        <v>2.8759999809266263</v>
      </c>
      <c r="J254">
        <f>Economicpolicyuncertainty!B258</f>
        <v>156.83000000000001</v>
      </c>
      <c r="K254">
        <f>'Control variable'!E257</f>
        <v>3.0788130119812889E-3</v>
      </c>
      <c r="L254">
        <f>'Control variable'!F257</f>
        <v>-1.2391575315479787E-3</v>
      </c>
      <c r="M254">
        <f>'Control variable'!G257</f>
        <v>-2.6317308317373417E-2</v>
      </c>
      <c r="N254" s="11">
        <f>Principalcomponent!E257</f>
        <v>-0.2802788512461753</v>
      </c>
      <c r="O254" s="11">
        <f>Principalcomponent!F257</f>
        <v>-0.57456551616075258</v>
      </c>
      <c r="P254" s="11">
        <f>Principalcomponent!G257</f>
        <v>0.6912346328892971</v>
      </c>
    </row>
    <row r="255" spans="1:16" x14ac:dyDescent="0.3">
      <c r="A255" s="8">
        <f>[1]monthly_yield2!BL256</f>
        <v>35843</v>
      </c>
      <c r="B255">
        <f>('Holding period returnprocess'!BB256-'Holding period returnprocess'!U259)*4-'Holding period returnprocess'!$D259</f>
        <v>0.56000041961672054</v>
      </c>
      <c r="C255">
        <f>([1]monthly_yield2!BE256-[1]monthly_yield2!X259)*4-[1]monthly_yield2!$F259</f>
        <v>1.800000190734842</v>
      </c>
      <c r="D255">
        <f>('Holding period returnprocess'!BD256-'Holding period returnprocess'!W259)*4-'Holding period returnprocess'!$D259</f>
        <v>3.119999885559082</v>
      </c>
      <c r="E255">
        <f>('Holding period returnprocess'!BE256-'Holding period returnprocess'!X259)*4-'Holding period returnprocess'!$D259</f>
        <v>4.9199953079222922</v>
      </c>
      <c r="F255">
        <f>('Holding period returnprocess'!BF256-'Holding period returnprocess'!Y259)*4-'Holding period returnprocess'!$D259</f>
        <v>6.279994010925293</v>
      </c>
      <c r="G255">
        <f>('Holding period returnprocess'!BG256-'Holding period returnprocess'!Z259)*4-'Holding period returnprocess'!$D259</f>
        <v>9.720009803771859</v>
      </c>
      <c r="H255">
        <f>('Holding period returnprocess'!BH256-'Holding period returnprocess'!AA259)*4-'Holding period returnprocess'!$D259</f>
        <v>10.520009040832747</v>
      </c>
      <c r="I255">
        <f>('Holding period returnprocess'!BI256-'Holding period returnprocess'!AB259)*4-'Holding period returnprocess'!$D259</f>
        <v>10.955999885559095</v>
      </c>
      <c r="J255">
        <f>Economicpolicyuncertainty!B259</f>
        <v>179.79</v>
      </c>
      <c r="K255">
        <f>'Control variable'!E258</f>
        <v>8.7407024611649859E-3</v>
      </c>
      <c r="L255">
        <f>'Control variable'!F258</f>
        <v>-6.1900342428371875E-4</v>
      </c>
      <c r="M255">
        <f>'Control variable'!G258</f>
        <v>3.3006296468170077E-2</v>
      </c>
      <c r="N255" s="11">
        <f>Principalcomponent!E258</f>
        <v>0.27298943142290644</v>
      </c>
      <c r="O255" s="11">
        <f>Principalcomponent!F258</f>
        <v>-0.62311770769080166</v>
      </c>
      <c r="P255" s="11">
        <f>Principalcomponent!G258</f>
        <v>-1.1831765657294129</v>
      </c>
    </row>
    <row r="256" spans="1:16" x14ac:dyDescent="0.3">
      <c r="A256" s="8">
        <f>[1]monthly_yield2!BL257</f>
        <v>35810</v>
      </c>
      <c r="B256">
        <f>('Holding period returnprocess'!BB257-'Holding period returnprocess'!U260)*4-'Holding period returnprocess'!$D260</f>
        <v>0.56000089645386009</v>
      </c>
      <c r="C256">
        <f>([1]monthly_yield2!BE257-[1]monthly_yield2!X260)*4-[1]monthly_yield2!$F260</f>
        <v>2.5599989891052202</v>
      </c>
      <c r="D256">
        <f>('Holding period returnprocess'!BD257-'Holding period returnprocess'!W260)*4-'Holding period returnprocess'!$D260</f>
        <v>4.2799983024597337</v>
      </c>
      <c r="E256">
        <f>('Holding period returnprocess'!BE257-'Holding period returnprocess'!X260)*4-'Holding period returnprocess'!$D260</f>
        <v>6.6799979209901066</v>
      </c>
      <c r="F256">
        <f>('Holding period returnprocess'!BF257-'Holding period returnprocess'!Y260)*4-'Holding period returnprocess'!$D260</f>
        <v>10.159989833831904</v>
      </c>
      <c r="G256">
        <f>('Holding period returnprocess'!BG257-'Holding period returnprocess'!Z260)*4-'Holding period returnprocess'!$D260</f>
        <v>12.479997158050512</v>
      </c>
      <c r="H256">
        <f>('Holding period returnprocess'!BH257-'Holding period returnprocess'!AA260)*4-'Holding period returnprocess'!$D260</f>
        <v>26.479993343353673</v>
      </c>
      <c r="I256">
        <f>('Holding period returnprocess'!BI257-'Holding period returnprocess'!AB260)*4-'Holding period returnprocess'!$D260</f>
        <v>38.167999446868862</v>
      </c>
      <c r="J256">
        <f>Economicpolicyuncertainty!B260</f>
        <v>49.68</v>
      </c>
      <c r="K256">
        <f>'Control variable'!E259</f>
        <v>8.566753775725678E-3</v>
      </c>
      <c r="L256">
        <f>'Control variable'!F259</f>
        <v>2.4783160144670005E-3</v>
      </c>
      <c r="M256">
        <f>'Control variable'!G259</f>
        <v>-4.5909701304077968E-2</v>
      </c>
      <c r="N256" s="11">
        <f>Principalcomponent!E259</f>
        <v>-0.85216672036557917</v>
      </c>
      <c r="O256" s="11">
        <f>Principalcomponent!F259</f>
        <v>-1.254746503844322</v>
      </c>
      <c r="P256" s="11">
        <f>Principalcomponent!G259</f>
        <v>-0.27490030355608724</v>
      </c>
    </row>
    <row r="257" spans="1:16" x14ac:dyDescent="0.3">
      <c r="A257" s="8">
        <f>[1]monthly_yield2!BL258</f>
        <v>35779</v>
      </c>
      <c r="B257">
        <f>('Holding period returnprocess'!BB258-'Holding period returnprocess'!U261)*4-'Holding period returnprocess'!$D261</f>
        <v>0.31999778747560104</v>
      </c>
      <c r="C257">
        <f>([1]monthly_yield2!BE258-[1]monthly_yield2!X261)*4-[1]monthly_yield2!$F261</f>
        <v>1.6000022888184029</v>
      </c>
      <c r="D257">
        <f>('Holding period returnprocess'!BD258-'Holding period returnprocess'!W261)*4-'Holding period returnprocess'!$D261</f>
        <v>2.8800029754637899</v>
      </c>
      <c r="E257">
        <f>('Holding period returnprocess'!BE258-'Holding period returnprocess'!X261)*4-'Holding period returnprocess'!$D261</f>
        <v>6.2799987792969185</v>
      </c>
      <c r="F257">
        <f>('Holding period returnprocess'!BF258-'Holding period returnprocess'!Y261)*4-'Holding period returnprocess'!$D261</f>
        <v>10.000003814697266</v>
      </c>
      <c r="G257">
        <f>('Holding period returnprocess'!BG258-'Holding period returnprocess'!Z261)*4-'Holding period returnprocess'!$D261</f>
        <v>15.279994964599553</v>
      </c>
      <c r="H257">
        <f>('Holding period returnprocess'!BH258-'Holding period returnprocess'!AA261)*4-'Holding period returnprocess'!$D261</f>
        <v>36.47998428344755</v>
      </c>
      <c r="I257">
        <f>('Holding period returnprocess'!BI258-'Holding period returnprocess'!AB261)*4-'Holding period returnprocess'!$D261</f>
        <v>79.2359995422363</v>
      </c>
      <c r="J257">
        <f>Economicpolicyuncertainty!B261</f>
        <v>100.22</v>
      </c>
      <c r="K257">
        <f>'Control variable'!E260</f>
        <v>8.8438114503176062E-3</v>
      </c>
      <c r="L257">
        <f>'Control variable'!F260</f>
        <v>2.4844733276619658E-3</v>
      </c>
      <c r="M257">
        <f>'Control variable'!G260</f>
        <v>-1.2739025777429714E-2</v>
      </c>
      <c r="N257" s="11">
        <f>Principalcomponent!E260</f>
        <v>-0.79052664913841353</v>
      </c>
      <c r="O257" s="11">
        <f>Principalcomponent!F260</f>
        <v>0.23972409162072597</v>
      </c>
      <c r="P257" s="11">
        <f>Principalcomponent!G260</f>
        <v>0.14222076731245697</v>
      </c>
    </row>
    <row r="258" spans="1:16" x14ac:dyDescent="0.3">
      <c r="A258" s="8">
        <f>[1]monthly_yield2!BL259</f>
        <v>35748</v>
      </c>
      <c r="B258">
        <f>('Holding period returnprocess'!BB259-'Holding period returnprocess'!U262)*4-'Holding period returnprocess'!$D262</f>
        <v>0.68000078201294745</v>
      </c>
      <c r="C258">
        <f>([1]monthly_yield2!BE259-[1]monthly_yield2!X262)*4-[1]monthly_yield2!$F262</f>
        <v>2.0799965858459943</v>
      </c>
      <c r="D258">
        <f>('Holding period returnprocess'!BD259-'Holding period returnprocess'!W262)*4-'Holding period returnprocess'!$D262</f>
        <v>3.9999966621398331</v>
      </c>
      <c r="E258">
        <f>('Holding period returnprocess'!BE259-'Holding period returnprocess'!X262)*4-'Holding period returnprocess'!$D262</f>
        <v>8.1999974250794345</v>
      </c>
      <c r="F258">
        <f>('Holding period returnprocess'!BF259-'Holding period returnprocess'!Y262)*4-'Holding period returnprocess'!$D262</f>
        <v>12.720001697540315</v>
      </c>
      <c r="G258">
        <f>('Holding period returnprocess'!BG259-'Holding period returnprocess'!Z262)*4-'Holding period returnprocess'!$D262</f>
        <v>19.60000085830703</v>
      </c>
      <c r="H258">
        <f>('Holding period returnprocess'!BH259-'Holding period returnprocess'!AA262)*4-'Holding period returnprocess'!$D262</f>
        <v>46.000013828277027</v>
      </c>
      <c r="I258">
        <f>('Holding period returnprocess'!BI259-'Holding period returnprocess'!AB262)*4-'Holding period returnprocess'!$D262</f>
        <v>69.79600009536739</v>
      </c>
      <c r="J258">
        <f>Economicpolicyuncertainty!B262</f>
        <v>40.880000000000003</v>
      </c>
      <c r="K258">
        <f>'Control variable'!E261</f>
        <v>1.0394079305581491E-2</v>
      </c>
      <c r="L258">
        <f>'Control variable'!F261</f>
        <v>1.8674141747954624E-3</v>
      </c>
      <c r="M258">
        <f>'Control variable'!G261</f>
        <v>3.2157111634531443E-2</v>
      </c>
      <c r="N258" s="11">
        <f>Principalcomponent!E261</f>
        <v>1.2103870700230959</v>
      </c>
      <c r="O258" s="11">
        <f>Principalcomponent!F261</f>
        <v>0.83050443634342641</v>
      </c>
      <c r="P258" s="11">
        <f>Principalcomponent!G261</f>
        <v>9.7946774185359256E-2</v>
      </c>
    </row>
    <row r="259" spans="1:16" x14ac:dyDescent="0.3">
      <c r="A259" s="8">
        <f>[1]monthly_yield2!BL260</f>
        <v>35718</v>
      </c>
      <c r="B259">
        <f>('Holding period returnprocess'!BB260-'Holding period returnprocess'!U263)*4-'Holding period returnprocess'!$D263</f>
        <v>0.53999900817868962</v>
      </c>
      <c r="C259">
        <f>([1]monthly_yield2!BE260-[1]monthly_yield2!X263)*4-[1]monthly_yield2!$F263</f>
        <v>1.0599975585937642</v>
      </c>
      <c r="D259">
        <f>('Holding period returnprocess'!BD260-'Holding period returnprocess'!W263)*4-'Holding period returnprocess'!$D263</f>
        <v>1.5000019073486897</v>
      </c>
      <c r="E259">
        <f>('Holding period returnprocess'!BE260-'Holding period returnprocess'!X263)*4-'Holding period returnprocess'!$D263</f>
        <v>3.7800064086913636</v>
      </c>
      <c r="F259">
        <f>('Holding period returnprocess'!BF260-'Holding period returnprocess'!Y263)*4-'Holding period returnprocess'!$D263</f>
        <v>3.5399971008300213</v>
      </c>
      <c r="G259">
        <f>('Holding period returnprocess'!BG260-'Holding period returnprocess'!Z263)*4-'Holding period returnprocess'!$D263</f>
        <v>7.3799934387205894</v>
      </c>
      <c r="H259">
        <f>('Holding period returnprocess'!BH260-'Holding period returnprocess'!AA263)*4-'Holding period returnprocess'!$D263</f>
        <v>11.37998962402304</v>
      </c>
      <c r="I259">
        <f>('Holding period returnprocess'!BI260-'Holding period returnprocess'!AB263)*4-'Holding period returnprocess'!$D263</f>
        <v>16.716000305175839</v>
      </c>
      <c r="J259">
        <f>Economicpolicyuncertainty!B263</f>
        <v>138.46</v>
      </c>
      <c r="K259">
        <f>'Control variable'!E262</f>
        <v>7.598583241695012E-3</v>
      </c>
      <c r="L259">
        <f>'Control variable'!F262</f>
        <v>1.2468829545631303E-3</v>
      </c>
      <c r="M259">
        <f>'Control variable'!G262</f>
        <v>-3.2157111634531402E-2</v>
      </c>
      <c r="N259" s="11">
        <f>Principalcomponent!E262</f>
        <v>-1.6976964903396647</v>
      </c>
      <c r="O259" s="11">
        <f>Principalcomponent!F262</f>
        <v>-1.2840666576064248</v>
      </c>
      <c r="P259" s="11">
        <f>Principalcomponent!G262</f>
        <v>1.1538813440559437E-3</v>
      </c>
    </row>
    <row r="260" spans="1:16" x14ac:dyDescent="0.3">
      <c r="A260" s="8">
        <f>[1]monthly_yield2!BL261</f>
        <v>35688</v>
      </c>
      <c r="B260">
        <f>('Holding period returnprocess'!BB261-'Holding period returnprocess'!U264)*4-'Holding period returnprocess'!$D264</f>
        <v>1.0500016212463166</v>
      </c>
      <c r="C260">
        <f>([1]monthly_yield2!BE261-[1]monthly_yield2!X264)*4-[1]monthly_yield2!$F264</f>
        <v>2.4899983406066823</v>
      </c>
      <c r="D260">
        <f>('Holding period returnprocess'!BD261-'Holding period returnprocess'!W264)*4-'Holding period returnprocess'!$D264</f>
        <v>4.6899991035462421</v>
      </c>
      <c r="E260">
        <f>('Holding period returnprocess'!BE261-'Holding period returnprocess'!X264)*4-'Holding period returnprocess'!$D264</f>
        <v>8.2500023841857626</v>
      </c>
      <c r="F260">
        <f>('Holding period returnprocess'!BF261-'Holding period returnprocess'!Y264)*4-'Holding period returnprocess'!$D264</f>
        <v>10.889990329742432</v>
      </c>
      <c r="G260">
        <f>('Holding period returnprocess'!BG261-'Holding period returnprocess'!Z264)*4-'Holding period returnprocess'!$D264</f>
        <v>15.850014209747144</v>
      </c>
      <c r="H260">
        <f>('Holding period returnprocess'!BH261-'Holding period returnprocess'!AA264)*4-'Holding period returnprocess'!$D264</f>
        <v>31.45002794265713</v>
      </c>
      <c r="I260">
        <f>('Holding period returnprocess'!BI261-'Holding period returnprocess'!AB264)*4-'Holding period returnprocess'!$D264</f>
        <v>19.246000476837025</v>
      </c>
      <c r="J260">
        <f>Economicpolicyuncertainty!B264</f>
        <v>31.61</v>
      </c>
      <c r="K260">
        <f>'Control variable'!E263</f>
        <v>4.8665871159610042E-3</v>
      </c>
      <c r="L260">
        <f>'Control variable'!F263</f>
        <v>1.2484396128382761E-3</v>
      </c>
      <c r="M260">
        <f>'Control variable'!G263</f>
        <v>-6.1368946376292012E-2</v>
      </c>
      <c r="N260" s="11">
        <f>Principalcomponent!E263</f>
        <v>-0.45521715870300905</v>
      </c>
      <c r="O260" s="11">
        <f>Principalcomponent!F263</f>
        <v>-0.66637113921036173</v>
      </c>
      <c r="P260" s="11">
        <f>Principalcomponent!G263</f>
        <v>0.60476799220636035</v>
      </c>
    </row>
    <row r="261" spans="1:16" x14ac:dyDescent="0.3">
      <c r="A261" s="8">
        <f>[1]monthly_yield2!BL262</f>
        <v>35657</v>
      </c>
      <c r="B261">
        <f>('Holding period returnprocess'!BB262-'Holding period returnprocess'!U265)*4-'Holding period returnprocess'!$D265</f>
        <v>1.3400001525878897</v>
      </c>
      <c r="C261">
        <f>([1]monthly_yield2!BE262-[1]monthly_yield2!X265)*4-[1]monthly_yield2!$F265</f>
        <v>2.5799999237060502</v>
      </c>
      <c r="D261">
        <f>('Holding period returnprocess'!BD262-'Holding period returnprocess'!W265)*4-'Holding period returnprocess'!$D265</f>
        <v>3.8199996948242925</v>
      </c>
      <c r="E261">
        <f>('Holding period returnprocess'!BE262-'Holding period returnprocess'!X265)*4-'Holding period returnprocess'!$D265</f>
        <v>6.3800086975096546</v>
      </c>
      <c r="F261">
        <f>('Holding period returnprocess'!BF262-'Holding period returnprocess'!Y265)*4-'Holding period returnprocess'!$D265</f>
        <v>8.4200057983398473</v>
      </c>
      <c r="G261">
        <f>('Holding period returnprocess'!BG262-'Holding period returnprocess'!Z265)*4-'Holding period returnprocess'!$D265</f>
        <v>13.779996871948047</v>
      </c>
      <c r="H261">
        <f>('Holding period returnprocess'!BH262-'Holding period returnprocess'!AA265)*4-'Holding period returnprocess'!$D265</f>
        <v>24.579977035522806</v>
      </c>
      <c r="I261">
        <f>('Holding period returnprocess'!BI262-'Holding period returnprocess'!AB265)*4-'Holding period returnprocess'!$D265</f>
        <v>41.763999923706137</v>
      </c>
      <c r="J261">
        <f>Economicpolicyuncertainty!B265</f>
        <v>29.09</v>
      </c>
      <c r="K261">
        <f>'Control variable'!E264</f>
        <v>5.8364302984767937E-3</v>
      </c>
      <c r="L261">
        <f>'Control variable'!F264</f>
        <v>-6.2441463158995699E-4</v>
      </c>
      <c r="M261">
        <f>'Control variable'!G264</f>
        <v>-0.10178269430994247</v>
      </c>
      <c r="N261" s="11">
        <f>Principalcomponent!E264</f>
        <v>-0.37253307036344585</v>
      </c>
      <c r="O261" s="11">
        <f>Principalcomponent!F264</f>
        <v>0.75737564269132363</v>
      </c>
      <c r="P261" s="11">
        <f>Principalcomponent!G264</f>
        <v>-0.88175024454049433</v>
      </c>
    </row>
    <row r="262" spans="1:16" x14ac:dyDescent="0.3">
      <c r="A262" s="8">
        <f>[1]monthly_yield2!BL263</f>
        <v>35626</v>
      </c>
      <c r="B262">
        <f>('Holding period returnprocess'!BB263-'Holding period returnprocess'!U266)*4-'Holding period returnprocess'!$D266</f>
        <v>1.9300007820129537</v>
      </c>
      <c r="C262">
        <f>([1]monthly_yield2!BE263-[1]monthly_yield2!X266)*4-[1]monthly_yield2!$F266</f>
        <v>4.5300011634826376</v>
      </c>
      <c r="D262">
        <f>('Holding period returnprocess'!BD263-'Holding period returnprocess'!W266)*4-'Holding period returnprocess'!$D266</f>
        <v>7.4500012397765545</v>
      </c>
      <c r="E262">
        <f>('Holding period returnprocess'!BE263-'Holding period returnprocess'!X266)*4-'Holding period returnprocess'!$D266</f>
        <v>13.530001163482538</v>
      </c>
      <c r="F262">
        <f>('Holding period returnprocess'!BF263-'Holding period returnprocess'!Y266)*4-'Holding period returnprocess'!$D266</f>
        <v>19.45000123977664</v>
      </c>
      <c r="G262">
        <f>('Holding period returnprocess'!BG263-'Holding period returnprocess'!Z266)*4-'Holding period returnprocess'!$D266</f>
        <v>28.129992008209371</v>
      </c>
      <c r="H262">
        <f>('Holding period returnprocess'!BH263-'Holding period returnprocess'!AA266)*4-'Holding period returnprocess'!$D266</f>
        <v>56.130022525787751</v>
      </c>
      <c r="I262">
        <f>('Holding period returnprocess'!BI263-'Holding period returnprocess'!AB266)*4-'Holding period returnprocess'!$D266</f>
        <v>79.749999637603764</v>
      </c>
      <c r="J262">
        <f>Economicpolicyuncertainty!B266</f>
        <v>66.14</v>
      </c>
      <c r="K262">
        <f>'Control variable'!E265</f>
        <v>2.3480657148291305E-4</v>
      </c>
      <c r="L262">
        <f>'Control variable'!F265</f>
        <v>1.24921940043212E-3</v>
      </c>
      <c r="M262">
        <f>'Control variable'!G265</f>
        <v>5.5262678675049519E-2</v>
      </c>
      <c r="N262" s="11">
        <f>Principalcomponent!E265</f>
        <v>-0.69384901376420494</v>
      </c>
      <c r="O262" s="11">
        <f>Principalcomponent!F265</f>
        <v>-0.21824873818856635</v>
      </c>
      <c r="P262" s="11">
        <f>Principalcomponent!G265</f>
        <v>4.7458210082711033E-2</v>
      </c>
    </row>
    <row r="263" spans="1:16" x14ac:dyDescent="0.3">
      <c r="A263" s="8">
        <f>[1]monthly_yield2!BL264</f>
        <v>35597</v>
      </c>
      <c r="B263">
        <f>('Holding period returnprocess'!BB264-'Holding period returnprocess'!U267)*4-'Holding period returnprocess'!$D267</f>
        <v>1.4800000190735014</v>
      </c>
      <c r="C263">
        <f>([1]monthly_yield2!BE264-[1]monthly_yield2!X267)*4-[1]monthly_yield2!$F267</f>
        <v>3.0399994850158558</v>
      </c>
      <c r="D263">
        <f>('Holding period returnprocess'!BD264-'Holding period returnprocess'!W267)*4-'Holding period returnprocess'!$D267</f>
        <v>4.2799992561339417</v>
      </c>
      <c r="E263">
        <f>('Holding period returnprocess'!BE264-'Holding period returnprocess'!X267)*4-'Holding period returnprocess'!$D267</f>
        <v>7.4799981117248331</v>
      </c>
      <c r="F263">
        <f>('Holding period returnprocess'!BF264-'Holding period returnprocess'!Y267)*4-'Holding period returnprocess'!$D267</f>
        <v>11.280003070831278</v>
      </c>
      <c r="G263">
        <f>('Holding period returnprocess'!BG264-'Holding period returnprocess'!Z267)*4-'Holding period returnprocess'!$D267</f>
        <v>16.479994297027595</v>
      </c>
      <c r="H263">
        <f>('Holding period returnprocess'!BH264-'Holding period returnprocess'!AA267)*4-'Holding period returnprocess'!$D267</f>
        <v>28.879972934723249</v>
      </c>
      <c r="I263">
        <f>('Holding period returnprocess'!BI264-'Holding period returnprocess'!AB267)*4-'Holding period returnprocess'!$D267</f>
        <v>43.268000400543322</v>
      </c>
      <c r="J263">
        <f>Economicpolicyuncertainty!B267</f>
        <v>42.14</v>
      </c>
      <c r="K263">
        <f>'Control variable'!E266</f>
        <v>6.6738052020398472E-3</v>
      </c>
      <c r="L263">
        <f>'Control variable'!F266</f>
        <v>2.5031302181184748E-3</v>
      </c>
      <c r="M263">
        <f>'Control variable'!G266</f>
        <v>2.8820438535491884E-2</v>
      </c>
      <c r="N263" s="11">
        <f>Principalcomponent!E266</f>
        <v>1.5607238023032053</v>
      </c>
      <c r="O263" s="11">
        <f>Principalcomponent!F266</f>
        <v>3.3633778316134524E-2</v>
      </c>
      <c r="P263" s="11">
        <f>Principalcomponent!G266</f>
        <v>-0.31701606398666399</v>
      </c>
    </row>
    <row r="264" spans="1:16" x14ac:dyDescent="0.3">
      <c r="A264" s="8">
        <f>[1]monthly_yield2!BL265</f>
        <v>35565</v>
      </c>
      <c r="B264">
        <f>('Holding period returnprocess'!BB265-'Holding period returnprocess'!U268)*4-'Holding period returnprocess'!$D268</f>
        <v>0.29999971389768021</v>
      </c>
      <c r="C264">
        <f>([1]monthly_yield2!BE265-[1]monthly_yield2!X268)*4-[1]monthly_yield2!$F268</f>
        <v>-0.29999685287476296</v>
      </c>
      <c r="D264">
        <f>('Holding period returnprocess'!BD265-'Holding period returnprocess'!W268)*4-'Holding period returnprocess'!$D268</f>
        <v>-0.9399981498718688</v>
      </c>
      <c r="E264">
        <f>('Holding period returnprocess'!BE265-'Holding period returnprocess'!X268)*4-'Holding period returnprocess'!$D268</f>
        <v>-1.6600069999694824</v>
      </c>
      <c r="F264">
        <f>('Holding period returnprocess'!BF265-'Holding period returnprocess'!Y268)*4-'Holding period returnprocess'!$D268</f>
        <v>-2.3400034904478844</v>
      </c>
      <c r="G264">
        <f>('Holding period returnprocess'!BG265-'Holding period returnprocess'!Z268)*4-'Holding period returnprocess'!$D268</f>
        <v>-3.6600050926206791</v>
      </c>
      <c r="H264">
        <f>('Holding period returnprocess'!BH265-'Holding period returnprocess'!AA268)*4-'Holding period returnprocess'!$D268</f>
        <v>-5.6599936485295075</v>
      </c>
      <c r="I264">
        <f>('Holding period returnprocess'!BI265-'Holding period returnprocess'!AB268)*4-'Holding period returnprocess'!$D268</f>
        <v>-3.1359997520447678</v>
      </c>
      <c r="J264">
        <f>Economicpolicyuncertainty!B268</f>
        <v>31.65</v>
      </c>
      <c r="K264">
        <f>'Control variable'!E267</f>
        <v>1.2024776896512615E-2</v>
      </c>
      <c r="L264">
        <f>'Control variable'!F267</f>
        <v>3.1377496719671651E-3</v>
      </c>
      <c r="M264">
        <f>'Control variable'!G267</f>
        <v>-4.5722249338095218E-2</v>
      </c>
      <c r="N264" s="11">
        <f>Principalcomponent!E267</f>
        <v>0.48830083386601136</v>
      </c>
      <c r="O264" s="11">
        <f>Principalcomponent!F267</f>
        <v>-0.29680100336251253</v>
      </c>
      <c r="P264" s="11">
        <f>Principalcomponent!G267</f>
        <v>-0.33919563187954016</v>
      </c>
    </row>
    <row r="265" spans="1:16" x14ac:dyDescent="0.3">
      <c r="A265" s="8">
        <f>[1]monthly_yield2!BL266</f>
        <v>35535</v>
      </c>
      <c r="B265">
        <f>('Holding period returnprocess'!BB266-'Holding period returnprocess'!U269)*4-'Holding period returnprocess'!$D269</f>
        <v>-0.65000057220459873</v>
      </c>
      <c r="C265">
        <f>([1]monthly_yield2!BE266-[1]monthly_yield2!X269)*4-[1]monthly_yield2!$F269</f>
        <v>-2.1699991226196413</v>
      </c>
      <c r="D265">
        <f>('Holding period returnprocess'!BD266-'Holding period returnprocess'!W269)*4-'Holding period returnprocess'!$D269</f>
        <v>-3.4500017166137678</v>
      </c>
      <c r="E265">
        <f>('Holding period returnprocess'!BE266-'Holding period returnprocess'!X269)*4-'Holding period returnprocess'!$D269</f>
        <v>-5.5699987411498864</v>
      </c>
      <c r="F265">
        <f>('Holding period returnprocess'!BF266-'Holding period returnprocess'!Y269)*4-'Holding period returnprocess'!$D269</f>
        <v>-7.2099924087524112</v>
      </c>
      <c r="G265">
        <f>('Holding period returnprocess'!BG266-'Holding period returnprocess'!Z269)*4-'Holding period returnprocess'!$D269</f>
        <v>-6.9699831008911115</v>
      </c>
      <c r="H265">
        <f>('Holding period returnprocess'!BH266-'Holding period returnprocess'!AA269)*4-'Holding period returnprocess'!$D269</f>
        <v>-14.570004463195913</v>
      </c>
      <c r="I265">
        <f>('Holding period returnprocess'!BI266-'Holding period returnprocess'!AB269)*4-'Holding period returnprocess'!$D269</f>
        <v>-7.8179998855590593</v>
      </c>
      <c r="J265">
        <f>Economicpolicyuncertainty!B269</f>
        <v>74.98</v>
      </c>
      <c r="K265">
        <f>'Control variable'!E268</f>
        <v>1.416558676807056E-3</v>
      </c>
      <c r="L265">
        <f>'Control variable'!F268</f>
        <v>3.1476261429935516E-3</v>
      </c>
      <c r="M265">
        <f>'Control variable'!G268</f>
        <v>-3.836086787244633E-2</v>
      </c>
      <c r="N265" s="11">
        <f>Principalcomponent!E268</f>
        <v>0.34145723686940782</v>
      </c>
      <c r="O265" s="11">
        <f>Principalcomponent!F268</f>
        <v>0.58326956129460472</v>
      </c>
      <c r="P265" s="11">
        <f>Principalcomponent!G268</f>
        <v>0.36956609044074845</v>
      </c>
    </row>
    <row r="266" spans="1:16" x14ac:dyDescent="0.3">
      <c r="A266" s="8">
        <f>[1]monthly_yield2!BL267</f>
        <v>35503</v>
      </c>
      <c r="B266">
        <f>('Holding period returnprocess'!BB267-'Holding period returnprocess'!U270)*4-'Holding period returnprocess'!$D270</f>
        <v>-1.4999985694885334</v>
      </c>
      <c r="C266">
        <f>([1]monthly_yield2!BE267-[1]monthly_yield2!X270)*4-[1]monthly_yield2!$F270</f>
        <v>-4.0199971199035689</v>
      </c>
      <c r="D266">
        <f>('Holding period returnprocess'!BD267-'Holding period returnprocess'!W270)*4-'Holding period returnprocess'!$D270</f>
        <v>-6.1799988746642898</v>
      </c>
      <c r="E266">
        <f>('Holding period returnprocess'!BE267-'Holding period returnprocess'!X270)*4-'Holding period returnprocess'!$D270</f>
        <v>-10.659998416900631</v>
      </c>
      <c r="F266">
        <f>('Holding period returnprocess'!BF267-'Holding period returnprocess'!Y270)*4-'Holding period returnprocess'!$D270</f>
        <v>-14.859991550445439</v>
      </c>
      <c r="G266">
        <f>('Holding period returnprocess'!BG267-'Holding period returnprocess'!Z270)*4-'Holding period returnprocess'!$D270</f>
        <v>-19.060009479522588</v>
      </c>
      <c r="H266">
        <f>('Holding period returnprocess'!BH267-'Holding period returnprocess'!AA270)*4-'Holding period returnprocess'!$D270</f>
        <v>-38.659981250763394</v>
      </c>
      <c r="I266">
        <f>('Holding period returnprocess'!BI267-'Holding period returnprocess'!AB270)*4-'Holding period returnprocess'!$D270</f>
        <v>-47.207999561309748</v>
      </c>
      <c r="J266">
        <f>Economicpolicyuncertainty!B270</f>
        <v>79.59</v>
      </c>
      <c r="K266">
        <f>'Control variable'!E269</f>
        <v>6.4777442348752396E-3</v>
      </c>
      <c r="L266">
        <f>'Control variable'!F269</f>
        <v>0</v>
      </c>
      <c r="M266">
        <f>'Control variable'!G269</f>
        <v>1.6260520871780326E-2</v>
      </c>
      <c r="N266" s="11">
        <f>Principalcomponent!E269</f>
        <v>1.2968768440632501</v>
      </c>
      <c r="O266" s="11">
        <f>Principalcomponent!F269</f>
        <v>0.5049359236185117</v>
      </c>
      <c r="P266" s="11">
        <f>Principalcomponent!G269</f>
        <v>-0.33466414007623368</v>
      </c>
    </row>
    <row r="267" spans="1:16" x14ac:dyDescent="0.3">
      <c r="A267" s="8">
        <f>[1]monthly_yield2!BL268</f>
        <v>35475</v>
      </c>
      <c r="B267">
        <f>('Holding period returnprocess'!BB268-'Holding period returnprocess'!U271)*4-'Holding period returnprocess'!$D271</f>
        <v>-0.73000001907349965</v>
      </c>
      <c r="C267">
        <f>([1]monthly_yield2!BE268-[1]monthly_yield2!X271)*4-[1]monthly_yield2!$F271</f>
        <v>-3.5700001716613761</v>
      </c>
      <c r="D267">
        <f>('Holding period returnprocess'!BD268-'Holding period returnprocess'!W271)*4-'Holding period returnprocess'!$D271</f>
        <v>-5.9300026893615927</v>
      </c>
      <c r="E267">
        <f>('Holding period returnprocess'!BE268-'Holding period returnprocess'!X271)*4-'Holding period returnprocess'!$D271</f>
        <v>-10.569994449615386</v>
      </c>
      <c r="F267">
        <f>('Holding period returnprocess'!BF268-'Holding period returnprocess'!Y271)*4-'Holding period returnprocess'!$D271</f>
        <v>-14.410006046295159</v>
      </c>
      <c r="G267">
        <f>('Holding period returnprocess'!BG268-'Holding period returnprocess'!Z271)*4-'Holding period returnprocess'!$D271</f>
        <v>-19.570000171661341</v>
      </c>
      <c r="H267">
        <f>('Holding period returnprocess'!BH268-'Holding period returnprocess'!AA271)*4-'Holding period returnprocess'!$D271</f>
        <v>-36.370003223418955</v>
      </c>
      <c r="I267">
        <f>('Holding period returnprocess'!BI268-'Holding period returnprocess'!AB271)*4-'Holding period returnprocess'!$D271</f>
        <v>-46.07000017166137</v>
      </c>
      <c r="J267">
        <f>Economicpolicyuncertainty!B271</f>
        <v>28.4</v>
      </c>
      <c r="K267">
        <f>'Control variable'!E270</f>
        <v>8.7898243943840201E-3</v>
      </c>
      <c r="L267">
        <f>'Control variable'!F270</f>
        <v>1.8933423137809581E-3</v>
      </c>
      <c r="M267">
        <f>'Control variable'!G270</f>
        <v>-4.8009219186360488E-2</v>
      </c>
      <c r="N267" s="11">
        <f>Principalcomponent!E270</f>
        <v>-0.92105635410513709</v>
      </c>
      <c r="O267" s="11">
        <f>Principalcomponent!F270</f>
        <v>-0.65281602519453019</v>
      </c>
      <c r="P267" s="11">
        <f>Principalcomponent!G270</f>
        <v>-0.35609566778290958</v>
      </c>
    </row>
    <row r="268" spans="1:16" x14ac:dyDescent="0.3">
      <c r="A268" s="8">
        <f>[1]monthly_yield2!BL269</f>
        <v>35445</v>
      </c>
      <c r="B268">
        <f>('Holding period returnprocess'!BB269-'Holding period returnprocess'!U272)*4-'Holding period returnprocess'!$D272</f>
        <v>-0.31999921798706943</v>
      </c>
      <c r="C268">
        <f>([1]monthly_yield2!BE269-[1]monthly_yield2!X272)*4-[1]monthly_yield2!$F272</f>
        <v>-1.1200003623961923</v>
      </c>
      <c r="D268">
        <f>('Holding period returnprocess'!BD269-'Holding period returnprocess'!W272)*4-'Holding period returnprocess'!$D272</f>
        <v>-1.6799979209899849</v>
      </c>
      <c r="E268">
        <f>('Holding period returnprocess'!BE269-'Holding period returnprocess'!X272)*4-'Holding period returnprocess'!$D272</f>
        <v>-2.9600062370300524</v>
      </c>
      <c r="F268">
        <f>('Holding period returnprocess'!BF269-'Holding period returnprocess'!Y272)*4-'Holding period returnprocess'!$D272</f>
        <v>-4.2400088310242214</v>
      </c>
      <c r="G268">
        <f>('Holding period returnprocess'!BG269-'Holding period returnprocess'!Z272)*4-'Holding period returnprocess'!$D272</f>
        <v>-6.1600127220154324</v>
      </c>
      <c r="H268">
        <f>('Holding period returnprocess'!BH269-'Holding period returnprocess'!AA272)*4-'Holding period returnprocess'!$D272</f>
        <v>-9.3600287437438912</v>
      </c>
      <c r="I268">
        <f>('Holding period returnprocess'!BI269-'Holding period returnprocess'!AB272)*4-'Holding period returnprocess'!$D272</f>
        <v>-14.639999752044668</v>
      </c>
      <c r="J268">
        <f>Economicpolicyuncertainty!B272</f>
        <v>149.9</v>
      </c>
      <c r="K268">
        <f>'Control variable'!E271</f>
        <v>-5.9467834684845541E-4</v>
      </c>
      <c r="L268">
        <f>'Control variable'!F271</f>
        <v>3.1635584751924942E-3</v>
      </c>
      <c r="M268">
        <f>'Control variable'!G271</f>
        <v>-3.5809452696710889E-2</v>
      </c>
      <c r="N268" s="11">
        <f>Principalcomponent!E271</f>
        <v>-1.3855158128083074</v>
      </c>
      <c r="O268" s="11">
        <f>Principalcomponent!F271</f>
        <v>-0.77385588692746976</v>
      </c>
      <c r="P268" s="11">
        <f>Principalcomponent!G271</f>
        <v>-3.4535065431963267E-2</v>
      </c>
    </row>
    <row r="269" spans="1:16" x14ac:dyDescent="0.3">
      <c r="A269" s="8">
        <f>[1]monthly_yield2!BL270</f>
        <v>35415</v>
      </c>
      <c r="B269">
        <f>('Holding period returnprocess'!BB270-'Holding period returnprocess'!U273)*4-'Holding period returnprocess'!$D273</f>
        <v>1.1099991798401003</v>
      </c>
      <c r="C269">
        <f>([1]monthly_yield2!BE270-[1]monthly_yield2!X273)*4-[1]monthly_yield2!$F273</f>
        <v>2.0699982643127424</v>
      </c>
      <c r="D269">
        <f>('Holding period returnprocess'!BD270-'Holding period returnprocess'!W273)*4-'Holding period returnprocess'!$D273</f>
        <v>3.1900029182434988</v>
      </c>
      <c r="E269">
        <f>('Holding period returnprocess'!BE270-'Holding period returnprocess'!X273)*4-'Holding period returnprocess'!$D273</f>
        <v>5.3099999427795463</v>
      </c>
      <c r="F269">
        <f>('Holding period returnprocess'!BF270-'Holding period returnprocess'!Y273)*4-'Holding period returnprocess'!$D273</f>
        <v>7.589993000030324</v>
      </c>
      <c r="G269">
        <f>('Holding period returnprocess'!BG270-'Holding period returnprocess'!Z273)*4-'Holding period returnprocess'!$D273</f>
        <v>11.909998416900754</v>
      </c>
      <c r="H269">
        <f>('Holding period returnprocess'!BH270-'Holding period returnprocess'!AA273)*4-'Holding period returnprocess'!$D273</f>
        <v>25.910013675689932</v>
      </c>
      <c r="I269">
        <f>('Holding period returnprocess'!BI270-'Holding period returnprocess'!AB273)*4-'Holding period returnprocess'!$D273</f>
        <v>60.609999942779503</v>
      </c>
      <c r="J269">
        <f>Economicpolicyuncertainty!B273</f>
        <v>24.17</v>
      </c>
      <c r="K269">
        <f>'Control variable'!E272</f>
        <v>6.862168396233932E-3</v>
      </c>
      <c r="L269">
        <f>'Control variable'!F272</f>
        <v>3.1735983475417512E-3</v>
      </c>
      <c r="M269">
        <f>'Control variable'!G272</f>
        <v>-2.481516911972402E-2</v>
      </c>
      <c r="N269" s="11">
        <f>Principalcomponent!E272</f>
        <v>-0.96892706052711508</v>
      </c>
      <c r="O269" s="11">
        <f>Principalcomponent!F272</f>
        <v>0.21020785869711459</v>
      </c>
      <c r="P269" s="11">
        <f>Principalcomponent!G272</f>
        <v>0.37855652501349113</v>
      </c>
    </row>
    <row r="270" spans="1:16" x14ac:dyDescent="0.3">
      <c r="A270" s="8">
        <f>[1]monthly_yield2!BL271</f>
        <v>35384</v>
      </c>
      <c r="B270">
        <f>('Holding period returnprocess'!BB271-'Holding period returnprocess'!U274)*4-'Holding period returnprocess'!$D274</f>
        <v>2.1999988555908274</v>
      </c>
      <c r="C270">
        <f>([1]monthly_yield2!BE271-[1]monthly_yield2!X274)*4-[1]monthly_yield2!$F274</f>
        <v>6.0799999237060689</v>
      </c>
      <c r="D270">
        <f>('Holding period returnprocess'!BD271-'Holding period returnprocess'!W274)*4-'Holding period returnprocess'!$D274</f>
        <v>10.160001754760756</v>
      </c>
      <c r="E270">
        <f>('Holding period returnprocess'!BE271-'Holding period returnprocess'!X274)*4-'Holding period returnprocess'!$D274</f>
        <v>17.879997253417891</v>
      </c>
      <c r="F270">
        <f>('Holding period returnprocess'!BF271-'Holding period returnprocess'!Y274)*4-'Holding period returnprocess'!$D274</f>
        <v>25.000009536743057</v>
      </c>
      <c r="G270">
        <f>('Holding period returnprocess'!BG271-'Holding period returnprocess'!Z274)*4-'Holding period returnprocess'!$D274</f>
        <v>36.080003738403242</v>
      </c>
      <c r="H270">
        <f>('Holding period returnprocess'!BH271-'Holding period returnprocess'!AA274)*4-'Holding period returnprocess'!$D274</f>
        <v>66.480031967163654</v>
      </c>
      <c r="I270">
        <f>('Holding period returnprocess'!BI271-'Holding period returnprocess'!AB274)*4-'Holding period returnprocess'!$D274</f>
        <v>89.623999923706037</v>
      </c>
      <c r="J270">
        <f>Economicpolicyuncertainty!B274</f>
        <v>227.28</v>
      </c>
      <c r="K270">
        <f>'Control variable'!E273</f>
        <v>5.7821685668067611E-3</v>
      </c>
      <c r="L270">
        <f>'Control variable'!F273</f>
        <v>1.9090047159241931E-3</v>
      </c>
      <c r="M270">
        <f>'Control variable'!G273</f>
        <v>-4.78560211776351E-2</v>
      </c>
      <c r="N270" s="11">
        <f>Principalcomponent!E273</f>
        <v>0.66629477316355035</v>
      </c>
      <c r="O270" s="11">
        <f>Principalcomponent!F273</f>
        <v>0.62554804780943507</v>
      </c>
      <c r="P270" s="11">
        <f>Principalcomponent!G273</f>
        <v>0.26455160016121965</v>
      </c>
    </row>
    <row r="271" spans="1:16" x14ac:dyDescent="0.3">
      <c r="A271" s="8">
        <f>[1]monthly_yield2!BL272</f>
        <v>35353</v>
      </c>
      <c r="B271">
        <f>('Holding period returnprocess'!BB272-'Holding period returnprocess'!U275)*4-'Holding period returnprocess'!$D275</f>
        <v>1.7499995231628525</v>
      </c>
      <c r="C271">
        <f>([1]monthly_yield2!BE272-[1]monthly_yield2!X275)*4-[1]monthly_yield2!$F275</f>
        <v>3.7099986076355336</v>
      </c>
      <c r="D271">
        <f>('Holding period returnprocess'!BD272-'Holding period returnprocess'!W275)*4-'Holding period returnprocess'!$D275</f>
        <v>5.7499976158142161</v>
      </c>
      <c r="E271">
        <f>('Holding period returnprocess'!BE272-'Holding period returnprocess'!X275)*4-'Holding period returnprocess'!$D275</f>
        <v>9.5100054740905975</v>
      </c>
      <c r="F271">
        <f>('Holding period returnprocess'!BF272-'Holding period returnprocess'!Y275)*4-'Holding period returnprocess'!$D275</f>
        <v>12.430001735687291</v>
      </c>
      <c r="G271">
        <f>('Holding period returnprocess'!BG272-'Holding period returnprocess'!Z275)*4-'Holding period returnprocess'!$D275</f>
        <v>17.310012340545605</v>
      </c>
      <c r="H271">
        <f>('Holding period returnprocess'!BH272-'Holding period returnprocess'!AA275)*4-'Holding period returnprocess'!$D275</f>
        <v>26.510032176971215</v>
      </c>
      <c r="I271">
        <f>('Holding period returnprocess'!BI272-'Holding period returnprocess'!AB275)*4-'Holding period returnprocess'!$D275</f>
        <v>33.758000133514322</v>
      </c>
      <c r="J271">
        <f>Economicpolicyuncertainty!B275</f>
        <v>168.99</v>
      </c>
      <c r="K271">
        <f>'Control variable'!E274</f>
        <v>-1.2974038929238053E-3</v>
      </c>
      <c r="L271">
        <f>'Control variable'!F274</f>
        <v>1.9126559863327658E-3</v>
      </c>
      <c r="M271">
        <f>'Control variable'!G274</f>
        <v>6.7658648473814864E-2</v>
      </c>
      <c r="N271" s="11">
        <f>Principalcomponent!E274</f>
        <v>0.49949127928789672</v>
      </c>
      <c r="O271" s="11">
        <f>Principalcomponent!F274</f>
        <v>-0.40878026329827505</v>
      </c>
      <c r="P271" s="11">
        <f>Principalcomponent!G274</f>
        <v>0.29903496643116217</v>
      </c>
    </row>
    <row r="272" spans="1:16" x14ac:dyDescent="0.3">
      <c r="A272" s="8">
        <f>[1]monthly_yield2!BL273</f>
        <v>35324</v>
      </c>
      <c r="B272">
        <f>('Holding period returnprocess'!BB273-'Holding period returnprocess'!U276)*4-'Holding period returnprocess'!$D276</f>
        <v>0.37999916076659002</v>
      </c>
      <c r="C272">
        <f>([1]monthly_yield2!BE273-[1]monthly_yield2!X276)*4-[1]monthly_yield2!$F276</f>
        <v>0.5000019073486639</v>
      </c>
      <c r="D272">
        <f>('Holding period returnprocess'!BD273-'Holding period returnprocess'!W276)*4-'Holding period returnprocess'!$D276</f>
        <v>0.65999984741206941</v>
      </c>
      <c r="E272">
        <f>('Holding period returnprocess'!BE273-'Holding period returnprocess'!X276)*4-'Holding period returnprocess'!$D276</f>
        <v>0.61999511718755951</v>
      </c>
      <c r="F272">
        <f>('Holding period returnprocess'!BF273-'Holding period returnprocess'!Y276)*4-'Holding period returnprocess'!$D276</f>
        <v>0.70000648498546791</v>
      </c>
      <c r="G272">
        <f>('Holding period returnprocess'!BG273-'Holding period returnprocess'!Z276)*4-'Holding period returnprocess'!$D276</f>
        <v>0.8200092315671581</v>
      </c>
      <c r="H272">
        <f>('Holding period returnprocess'!BH273-'Holding period returnprocess'!AA276)*4-'Holding period returnprocess'!$D276</f>
        <v>-1.1799983978269184</v>
      </c>
      <c r="I272">
        <f>('Holding period returnprocess'!BI273-'Holding period returnprocess'!AB276)*4-'Holding period returnprocess'!$D276</f>
        <v>-26.435999923706046</v>
      </c>
      <c r="J272">
        <f>Economicpolicyuncertainty!B276</f>
        <v>176.6</v>
      </c>
      <c r="K272">
        <f>'Control variable'!E275</f>
        <v>8.4146782786061417E-3</v>
      </c>
      <c r="L272">
        <f>'Control variable'!F275</f>
        <v>6.3836580527249658E-4</v>
      </c>
      <c r="M272">
        <f>'Control variable'!G275</f>
        <v>0</v>
      </c>
      <c r="N272" s="11">
        <f>Principalcomponent!E275</f>
        <v>-0.48688939214302523</v>
      </c>
      <c r="O272" s="11">
        <f>Principalcomponent!F275</f>
        <v>-0.28187510538841876</v>
      </c>
      <c r="P272" s="11">
        <f>Principalcomponent!G275</f>
        <v>0.46006171405172164</v>
      </c>
    </row>
    <row r="273" spans="1:16" x14ac:dyDescent="0.3">
      <c r="A273" s="8">
        <f>[1]monthly_yield2!BL274</f>
        <v>35292</v>
      </c>
      <c r="B273">
        <f>('Holding period returnprocess'!BB274-'Holding period returnprocess'!U277)*4-'Holding period returnprocess'!$D277</f>
        <v>-4.9999713897681097E-2</v>
      </c>
      <c r="C273">
        <f>([1]monthly_yield2!BE274-[1]monthly_yield2!X277)*4-[1]monthly_yield2!$F277</f>
        <v>-5.0001621246356542E-2</v>
      </c>
      <c r="D273">
        <f>('Holding period returnprocess'!BD274-'Holding period returnprocess'!W277)*4-'Holding period returnprocess'!$D277</f>
        <v>-0.68999910354616834</v>
      </c>
      <c r="E273">
        <f>('Holding period returnprocess'!BE274-'Holding period returnprocess'!X277)*4-'Holding period returnprocess'!$D277</f>
        <v>-1.2900032997131321</v>
      </c>
      <c r="F273">
        <f>('Holding period returnprocess'!BF274-'Holding period returnprocess'!Y277)*4-'Holding period returnprocess'!$D277</f>
        <v>-1.7299981117247372</v>
      </c>
      <c r="G273">
        <f>('Holding period returnprocess'!BG274-'Holding period returnprocess'!Z277)*4-'Holding period returnprocess'!$D277</f>
        <v>-3.8900055885317188</v>
      </c>
      <c r="H273">
        <f>('Holding period returnprocess'!BH274-'Holding period returnprocess'!AA277)*4-'Holding period returnprocess'!$D277</f>
        <v>-8.2900109291081172</v>
      </c>
      <c r="I273">
        <f>('Holding period returnprocess'!BI274-'Holding period returnprocess'!AB277)*4-'Holding period returnprocess'!$D277</f>
        <v>-22.674000247955288</v>
      </c>
      <c r="J273">
        <f>Economicpolicyuncertainty!B277</f>
        <v>61.5</v>
      </c>
      <c r="K273">
        <f>'Control variable'!E276</f>
        <v>7.2964630622146462E-3</v>
      </c>
      <c r="L273">
        <f>'Control variable'!F276</f>
        <v>1.9175461292716329E-3</v>
      </c>
      <c r="M273">
        <f>'Control variable'!G276</f>
        <v>-2.9558802241544391E-2</v>
      </c>
      <c r="N273" s="11">
        <f>Principalcomponent!E276</f>
        <v>0.81802620305001761</v>
      </c>
      <c r="O273" s="11">
        <f>Principalcomponent!F276</f>
        <v>3.2659690806034467E-2</v>
      </c>
      <c r="P273" s="11">
        <f>Principalcomponent!G276</f>
        <v>-0.85034141216874892</v>
      </c>
    </row>
    <row r="274" spans="1:16" x14ac:dyDescent="0.3">
      <c r="A274" s="8">
        <f>[1]monthly_yield2!BL275</f>
        <v>35261</v>
      </c>
      <c r="B274">
        <f>('Holding period returnprocess'!BB275-'Holding period returnprocess'!U278)*4-'Holding period returnprocess'!$D278</f>
        <v>-0.44000053405757988</v>
      </c>
      <c r="C274">
        <f>([1]monthly_yield2!BE275-[1]monthly_yield2!X278)*4-[1]monthly_yield2!$F278</f>
        <v>-1.0399971008300657</v>
      </c>
      <c r="D274">
        <f>('Holding period returnprocess'!BD275-'Holding period returnprocess'!W278)*4-'Holding period returnprocess'!$D278</f>
        <v>-1.919998168945364</v>
      </c>
      <c r="E274">
        <f>('Holding period returnprocess'!BE275-'Holding period returnprocess'!X278)*4-'Holding period returnprocess'!$D278</f>
        <v>-2.9200019836424591</v>
      </c>
      <c r="F274">
        <f>('Holding period returnprocess'!BF275-'Holding period returnprocess'!Y278)*4-'Holding period returnprocess'!$D278</f>
        <v>-2.319997787475609</v>
      </c>
      <c r="G274">
        <f>('Holding period returnprocess'!BG275-'Holding period returnprocess'!Z278)*4-'Holding period returnprocess'!$D278</f>
        <v>-5.120014190674107</v>
      </c>
      <c r="H274">
        <f>('Holding period returnprocess'!BH275-'Holding period returnprocess'!AA278)*4-'Holding period returnprocess'!$D278</f>
        <v>-0.3200187683100868</v>
      </c>
      <c r="I274">
        <f>('Holding period returnprocess'!BI275-'Holding period returnprocess'!AB278)*4-'Holding period returnprocess'!$D278</f>
        <v>-2.7600004577636756</v>
      </c>
      <c r="J274">
        <f>Economicpolicyuncertainty!B278</f>
        <v>116.77</v>
      </c>
      <c r="K274">
        <f>'Control variable'!E277</f>
        <v>9.1066611128246561E-3</v>
      </c>
      <c r="L274">
        <f>'Control variable'!F277</f>
        <v>3.8461585874783148E-3</v>
      </c>
      <c r="M274">
        <f>'Control variable'!G277</f>
        <v>0</v>
      </c>
      <c r="N274" s="11">
        <f>Principalcomponent!E277</f>
        <v>1.1193998126709863</v>
      </c>
      <c r="O274" s="11">
        <f>Principalcomponent!F277</f>
        <v>0.33630300683658088</v>
      </c>
      <c r="P274" s="11">
        <f>Principalcomponent!G277</f>
        <v>-0.4576960197987861</v>
      </c>
    </row>
    <row r="275" spans="1:16" x14ac:dyDescent="0.3">
      <c r="A275" s="8">
        <f>[1]monthly_yield2!BL276</f>
        <v>35230</v>
      </c>
      <c r="B275">
        <f>('Holding period returnprocess'!BB276-'Holding period returnprocess'!U279)*4-'Holding period returnprocess'!$D279</f>
        <v>-0.73000001907348899</v>
      </c>
      <c r="C275">
        <f>([1]monthly_yield2!BE276-[1]monthly_yield2!X279)*4-[1]monthly_yield2!$F279</f>
        <v>-2.1300015449524059</v>
      </c>
      <c r="D275">
        <f>('Holding period returnprocess'!BD276-'Holding period returnprocess'!W279)*4-'Holding period returnprocess'!$D279</f>
        <v>-4.2500042915344869</v>
      </c>
      <c r="E275">
        <f>('Holding period returnprocess'!BE276-'Holding period returnprocess'!X279)*4-'Holding period returnprocess'!$D279</f>
        <v>-6.9699978828431659</v>
      </c>
      <c r="F275">
        <f>('Holding period returnprocess'!BF276-'Holding period returnprocess'!Y279)*4-'Holding period returnprocess'!$D279</f>
        <v>-8.2499985694885183</v>
      </c>
      <c r="G275">
        <f>('Holding period returnprocess'!BG276-'Holding period returnprocess'!Z279)*4-'Holding period returnprocess'!$D279</f>
        <v>-15.169994831084999</v>
      </c>
      <c r="H275">
        <f>('Holding period returnprocess'!BH276-'Holding period returnprocess'!AA279)*4-'Holding period returnprocess'!$D279</f>
        <v>-15.570023059845305</v>
      </c>
      <c r="I275">
        <f>('Holding period returnprocess'!BI276-'Holding period returnprocess'!AB279)*4-'Holding period returnprocess'!$D279</f>
        <v>-13.538000171661331</v>
      </c>
      <c r="J275">
        <f>Economicpolicyuncertainty!B279</f>
        <v>42.59</v>
      </c>
      <c r="K275">
        <f>'Control variable'!E278</f>
        <v>-9.4064882675907178E-4</v>
      </c>
      <c r="L275">
        <f>'Control variable'!F278</f>
        <v>5.1513314171297555E-3</v>
      </c>
      <c r="M275">
        <f>'Control variable'!G278</f>
        <v>2.4571260730505327E-2</v>
      </c>
      <c r="N275" s="11">
        <f>Principalcomponent!E278</f>
        <v>1.275803009106053</v>
      </c>
      <c r="O275" s="11">
        <f>Principalcomponent!F278</f>
        <v>5.383481481004064E-2</v>
      </c>
      <c r="P275" s="11">
        <f>Principalcomponent!G278</f>
        <v>-0.4499524490396079</v>
      </c>
    </row>
    <row r="276" spans="1:16" x14ac:dyDescent="0.3">
      <c r="A276" s="8">
        <f>[1]monthly_yield2!BL277</f>
        <v>35200</v>
      </c>
      <c r="B276">
        <f>('Holding period returnprocess'!BB277-'Holding period returnprocess'!U280)*4-'Holding period returnprocess'!$D280</f>
        <v>-1.6399993896484517</v>
      </c>
      <c r="C276">
        <f>([1]monthly_yield2!BE277-[1]monthly_yield2!X280)*4-[1]monthly_yield2!$F280</f>
        <v>-6.1199989318848118</v>
      </c>
      <c r="D276">
        <f>('Holding period returnprocess'!BD277-'Holding period returnprocess'!W280)*4-'Holding period returnprocess'!$D280</f>
        <v>-10.040000915527241</v>
      </c>
      <c r="E276">
        <f>('Holding period returnprocess'!BE277-'Holding period returnprocess'!X280)*4-'Holding period returnprocess'!$D280</f>
        <v>-17.679996490478526</v>
      </c>
      <c r="F276">
        <f>('Holding period returnprocess'!BF277-'Holding period returnprocess'!Y280)*4-'Holding period returnprocess'!$D280</f>
        <v>-21.600011825561634</v>
      </c>
      <c r="G276">
        <f>('Holding period returnprocess'!BG277-'Holding period returnprocess'!Z280)*4-'Holding period returnprocess'!$D280</f>
        <v>-28.279991149902312</v>
      </c>
      <c r="H276">
        <f>('Holding period returnprocess'!BH277-'Holding period returnprocess'!AA280)*4-'Holding period returnprocess'!$D280</f>
        <v>-47.479991912841911</v>
      </c>
      <c r="I276">
        <f>('Holding period returnprocess'!BI277-'Holding period returnprocess'!AB280)*4-'Holding period returnprocess'!$D280</f>
        <v>-43.195999542236223</v>
      </c>
      <c r="J276">
        <f>Economicpolicyuncertainty!B280</f>
        <v>168.06</v>
      </c>
      <c r="K276">
        <f>'Control variable'!E279</f>
        <v>1.5284797480963395E-2</v>
      </c>
      <c r="L276">
        <f>'Control variable'!F279</f>
        <v>3.2331098321471624E-3</v>
      </c>
      <c r="M276">
        <f>'Control variable'!G279</f>
        <v>-7.6592445481383692E-2</v>
      </c>
      <c r="N276" s="11">
        <f>Principalcomponent!E279</f>
        <v>1.9752145810402217</v>
      </c>
      <c r="O276" s="11">
        <f>Principalcomponent!F279</f>
        <v>1.0351276105180327</v>
      </c>
      <c r="P276" s="11">
        <f>Principalcomponent!G279</f>
        <v>-0.73606137892391976</v>
      </c>
    </row>
    <row r="277" spans="1:16" x14ac:dyDescent="0.3">
      <c r="A277" s="8">
        <f>[1]monthly_yield2!BL278</f>
        <v>35170</v>
      </c>
      <c r="B277">
        <f>('Holding period returnprocess'!BB278-'Holding period returnprocess'!U281)*4-'Holding period returnprocess'!$D281</f>
        <v>-2.4699988365173304</v>
      </c>
      <c r="C277">
        <f>([1]monthly_yield2!BE278-[1]monthly_yield2!X281)*4-[1]monthly_yield2!$F281</f>
        <v>-8.3900027275085627</v>
      </c>
      <c r="D277">
        <f>('Holding period returnprocess'!BD278-'Holding period returnprocess'!W281)*4-'Holding period returnprocess'!$D281</f>
        <v>-13.150001049041645</v>
      </c>
      <c r="E277">
        <f>('Holding period returnprocess'!BE278-'Holding period returnprocess'!X281)*4-'Holding period returnprocess'!$D281</f>
        <v>-22.590001583099333</v>
      </c>
      <c r="F277">
        <f>('Holding period returnprocess'!BF278-'Holding period returnprocess'!Y281)*4-'Holding period returnprocess'!$D281</f>
        <v>-30.949996471404997</v>
      </c>
      <c r="G277">
        <f>('Holding period returnprocess'!BG278-'Holding period returnprocess'!Z281)*4-'Holding period returnprocess'!$D281</f>
        <v>-41.989997386932288</v>
      </c>
      <c r="H277">
        <f>('Holding period returnprocess'!BH278-'Holding period returnprocess'!AA281)*4-'Holding period returnprocess'!$D281</f>
        <v>-78.789981365204312</v>
      </c>
      <c r="I277">
        <f>('Holding period returnprocess'!BI278-'Holding period returnprocess'!AB281)*4-'Holding period returnprocess'!$D281</f>
        <v>-82.497999675750634</v>
      </c>
      <c r="J277">
        <f>Economicpolicyuncertainty!B281</f>
        <v>257.26</v>
      </c>
      <c r="K277">
        <f>'Control variable'!E280</f>
        <v>-6.5581619227231954E-3</v>
      </c>
      <c r="L277">
        <f>'Control variable'!F280</f>
        <v>5.84607056342391E-3</v>
      </c>
      <c r="M277">
        <f>'Control variable'!G280</f>
        <v>3.2789822822990755E-2</v>
      </c>
      <c r="N277" s="11">
        <f>Principalcomponent!E280</f>
        <v>-0.49907737743957226</v>
      </c>
      <c r="O277" s="11">
        <f>Principalcomponent!F280</f>
        <v>0.94478833553042552</v>
      </c>
      <c r="P277" s="11">
        <f>Principalcomponent!G280</f>
        <v>0.94980029565826074</v>
      </c>
    </row>
    <row r="278" spans="1:16" x14ac:dyDescent="0.3">
      <c r="A278" s="8">
        <f>[1]monthly_yield2!BL279</f>
        <v>35139</v>
      </c>
      <c r="B278">
        <f>('Holding period returnprocess'!BB279-'Holding period returnprocess'!U282)*4-'Holding period returnprocess'!$D282</f>
        <v>-0.75000047683712889</v>
      </c>
      <c r="C278">
        <f>([1]monthly_yield2!BE279-[1]monthly_yield2!X282)*4-[1]monthly_yield2!$F282</f>
        <v>-4.7100014686584109</v>
      </c>
      <c r="D278">
        <f>('Holding period returnprocess'!BD279-'Holding period returnprocess'!W282)*4-'Holding period returnprocess'!$D282</f>
        <v>-7.7499985694884037</v>
      </c>
      <c r="E278">
        <f>('Holding period returnprocess'!BE279-'Holding period returnprocess'!X282)*4-'Holding period returnprocess'!$D282</f>
        <v>-14.229996204376214</v>
      </c>
      <c r="F278">
        <f>('Holding period returnprocess'!BF279-'Holding period returnprocess'!Y282)*4-'Holding period returnprocess'!$D282</f>
        <v>-22.510012149810784</v>
      </c>
      <c r="G278">
        <f>('Holding period returnprocess'!BG279-'Holding period returnprocess'!Z282)*4-'Holding period returnprocess'!$D282</f>
        <v>-30.230009555816785</v>
      </c>
      <c r="H278">
        <f>('Holding period returnprocess'!BH279-'Holding period returnprocess'!AA282)*4-'Holding period returnprocess'!$D282</f>
        <v>-65.429975986480869</v>
      </c>
      <c r="I278">
        <f>('Holding period returnprocess'!BI279-'Holding period returnprocess'!AB282)*4-'Holding period returnprocess'!$D282</f>
        <v>-65.818000400543255</v>
      </c>
      <c r="J278">
        <f>Economicpolicyuncertainty!B282</f>
        <v>75.98</v>
      </c>
      <c r="K278">
        <f>'Control variable'!E281</f>
        <v>3.8090156218283607E-3</v>
      </c>
      <c r="L278">
        <f>'Control variable'!F281</f>
        <v>-6.5125368631991092E-4</v>
      </c>
      <c r="M278">
        <f>'Control variable'!G281</f>
        <v>-1.8868484304382805E-2</v>
      </c>
      <c r="N278" s="11">
        <f>Principalcomponent!E281</f>
        <v>-0.95394360135935796</v>
      </c>
      <c r="O278" s="11">
        <f>Principalcomponent!F281</f>
        <v>0.9030231012471297</v>
      </c>
      <c r="P278" s="11">
        <f>Principalcomponent!G281</f>
        <v>-1.5633251434096376</v>
      </c>
    </row>
    <row r="279" spans="1:16" x14ac:dyDescent="0.3">
      <c r="A279" s="8">
        <f>[1]monthly_yield2!BL280</f>
        <v>35110</v>
      </c>
      <c r="B279">
        <f>('Holding period returnprocess'!BB280-'Holding period returnprocess'!U283)*4-'Holding period returnprocess'!$D283</f>
        <v>0.12000083923340821</v>
      </c>
      <c r="C279">
        <f>([1]monthly_yield2!BE280-[1]monthly_yield2!X283)*4-[1]monthly_yield2!$F283</f>
        <v>-1.0399990081786692</v>
      </c>
      <c r="D279">
        <f>('Holding period returnprocess'!BD280-'Holding period returnprocess'!W283)*4-'Holding period returnprocess'!$D283</f>
        <v>-2.2000007629395464</v>
      </c>
      <c r="E279">
        <f>('Holding period returnprocess'!BE280-'Holding period returnprocess'!X283)*4-'Holding period returnprocess'!$D283</f>
        <v>-4.3999958038328737</v>
      </c>
      <c r="F279">
        <f>('Holding period returnprocess'!BF280-'Holding period returnprocess'!Y283)*4-'Holding period returnprocess'!$D283</f>
        <v>-9.0799980163573863</v>
      </c>
      <c r="G279">
        <f>('Holding period returnprocess'!BG280-'Holding period returnprocess'!Z283)*4-'Holding period returnprocess'!$D283</f>
        <v>-15.199995040893491</v>
      </c>
      <c r="H279">
        <f>('Holding period returnprocess'!BH280-'Holding period returnprocess'!AA283)*4-'Holding period returnprocess'!$D283</f>
        <v>-30.000028610229485</v>
      </c>
      <c r="I279">
        <f>('Holding period returnprocess'!BI280-'Holding period returnprocess'!AB283)*4-'Holding period returnprocess'!$D283</f>
        <v>-24.567999618530273</v>
      </c>
      <c r="J279">
        <f>Economicpolicyuncertainty!B283</f>
        <v>70.81</v>
      </c>
      <c r="K279">
        <f>'Control variable'!E282</f>
        <v>2.5135148006928459E-3</v>
      </c>
      <c r="L279">
        <f>'Control variable'!F282</f>
        <v>-6.5082983097848081E-4</v>
      </c>
      <c r="M279">
        <f>'Control variable'!G282</f>
        <v>-2.309571479464928E-2</v>
      </c>
      <c r="N279" s="11">
        <f>Principalcomponent!E282</f>
        <v>-0.89677181823510976</v>
      </c>
      <c r="O279" s="11">
        <f>Principalcomponent!F282</f>
        <v>-8.5944746465694749E-2</v>
      </c>
      <c r="P279" s="11">
        <f>Principalcomponent!G282</f>
        <v>1.1296965539323598</v>
      </c>
    </row>
    <row r="280" spans="1:16" x14ac:dyDescent="0.3">
      <c r="A280" s="8">
        <f>[1]monthly_yield2!BL281</f>
        <v>35080</v>
      </c>
      <c r="B280">
        <f>('Holding period returnprocess'!BB281-'Holding period returnprocess'!U284)*4-'Holding period returnprocess'!$D284</f>
        <v>2.0099997520446804</v>
      </c>
      <c r="C280">
        <f>([1]monthly_yield2!BE281-[1]monthly_yield2!X284)*4-[1]monthly_yield2!$F284</f>
        <v>4.8500018119812003</v>
      </c>
      <c r="D280">
        <f>('Holding period returnprocess'!BD281-'Holding period returnprocess'!W284)*4-'Holding period returnprocess'!$D284</f>
        <v>7.0899977684020348</v>
      </c>
      <c r="E280">
        <f>('Holding period returnprocess'!BE281-'Holding period returnprocess'!X284)*4-'Holding period returnprocess'!$D284</f>
        <v>10.609998226165764</v>
      </c>
      <c r="F280">
        <f>('Holding period returnprocess'!BF281-'Holding period returnprocess'!Y284)*4-'Holding period returnprocess'!$D284</f>
        <v>12.290000438690136</v>
      </c>
      <c r="G280">
        <f>('Holding period returnprocess'!BG281-'Holding period returnprocess'!Z284)*4-'Holding period returnprocess'!$D284</f>
        <v>16.610011577606521</v>
      </c>
      <c r="H280">
        <f>('Holding period returnprocess'!BH281-'Holding period returnprocess'!AA284)*4-'Holding period returnprocess'!$D284</f>
        <v>25.809993267059788</v>
      </c>
      <c r="I280">
        <f>('Holding period returnprocess'!BI281-'Holding period returnprocess'!AB284)*4-'Holding period returnprocess'!$D284</f>
        <v>22.041999370574793</v>
      </c>
      <c r="J280">
        <f>Economicpolicyuncertainty!B284</f>
        <v>33.06</v>
      </c>
      <c r="K280">
        <f>'Control variable'!E283</f>
        <v>-1.2308072571347347E-3</v>
      </c>
      <c r="L280">
        <f>'Control variable'!F283</f>
        <v>3.2583932380592963E-3</v>
      </c>
      <c r="M280">
        <f>'Control variable'!G283</f>
        <v>-4.5558165358608018E-3</v>
      </c>
      <c r="N280" s="11">
        <f>Principalcomponent!E283</f>
        <v>-0.67098631579574652</v>
      </c>
      <c r="O280" s="11">
        <f>Principalcomponent!F283</f>
        <v>-0.53333205776392723</v>
      </c>
      <c r="P280" s="11">
        <f>Principalcomponent!G283</f>
        <v>0.49024033053500221</v>
      </c>
    </row>
    <row r="281" spans="1:16" x14ac:dyDescent="0.3">
      <c r="A281" s="8">
        <f>[1]monthly_yield2!BL282</f>
        <v>35048</v>
      </c>
      <c r="B281">
        <f>('Holding period returnprocess'!BB282-'Holding period returnprocess'!U285)*4-'Holding period returnprocess'!$D285</f>
        <v>1.7200012207031268</v>
      </c>
      <c r="C281">
        <f>([1]monthly_yield2!BE282-[1]monthly_yield2!X285)*4-[1]monthly_yield2!$F285</f>
        <v>5.0400009155273313</v>
      </c>
      <c r="D281">
        <f>('Holding period returnprocess'!BD282-'Holding period returnprocess'!W285)*4-'Holding period returnprocess'!$D285</f>
        <v>7.7599983215330912</v>
      </c>
      <c r="E281">
        <f>('Holding period returnprocess'!BE282-'Holding period returnprocess'!X285)*4-'Holding period returnprocess'!$D285</f>
        <v>12.44000244140628</v>
      </c>
      <c r="F281">
        <f>('Holding period returnprocess'!BF282-'Holding period returnprocess'!Y285)*4-'Holding period returnprocess'!$D285</f>
        <v>17.200010299682617</v>
      </c>
      <c r="G281">
        <f>('Holding period returnprocess'!BG282-'Holding period returnprocess'!Z285)*4-'Holding period returnprocess'!$D285</f>
        <v>23.440006256103459</v>
      </c>
      <c r="H281">
        <f>('Holding period returnprocess'!BH282-'Holding period returnprocess'!AA285)*4-'Holding period returnprocess'!$D285</f>
        <v>47.039974212646314</v>
      </c>
      <c r="I281">
        <f>('Holding period returnprocess'!BI282-'Holding period returnprocess'!AB285)*4-'Holding period returnprocess'!$D285</f>
        <v>46.148000152587883</v>
      </c>
      <c r="J281">
        <f>Economicpolicyuncertainty!B285</f>
        <v>26.6</v>
      </c>
      <c r="K281">
        <f>'Control variable'!E284</f>
        <v>4.0016477951077996E-3</v>
      </c>
      <c r="L281">
        <f>'Control variable'!F284</f>
        <v>1.960144371474376E-3</v>
      </c>
      <c r="M281">
        <f>'Control variable'!G284</f>
        <v>-3.1322471129041039E-2</v>
      </c>
      <c r="N281" s="11">
        <f>Principalcomponent!E284</f>
        <v>-0.23796106316737423</v>
      </c>
      <c r="O281" s="11">
        <f>Principalcomponent!F284</f>
        <v>-0.33158414886570958</v>
      </c>
      <c r="P281" s="11">
        <f>Principalcomponent!G284</f>
        <v>-0.49194977495507219</v>
      </c>
    </row>
    <row r="282" spans="1:16" x14ac:dyDescent="0.3">
      <c r="A282" s="8">
        <f>[1]monthly_yield2!BL283</f>
        <v>35018</v>
      </c>
      <c r="B282">
        <f>('Holding period returnprocess'!BB283-'Holding period returnprocess'!U286)*4-'Holding period returnprocess'!$D286</f>
        <v>1.1500000953674494</v>
      </c>
      <c r="C282">
        <f>([1]monthly_yield2!BE283-[1]monthly_yield2!X286)*4-[1]monthly_yield2!$F286</f>
        <v>3.9099984169006134</v>
      </c>
      <c r="D282">
        <f>('Holding period returnprocess'!BD283-'Holding period returnprocess'!W286)*4-'Holding period returnprocess'!$D286</f>
        <v>6.4699997901916859</v>
      </c>
      <c r="E282">
        <f>('Holding period returnprocess'!BE283-'Holding period returnprocess'!X286)*4-'Holding period returnprocess'!$D286</f>
        <v>10.789999485015734</v>
      </c>
      <c r="F282">
        <f>('Holding period returnprocess'!BF283-'Holding period returnprocess'!Y286)*4-'Holding period returnprocess'!$D286</f>
        <v>14.830006122589118</v>
      </c>
      <c r="G282">
        <f>('Holding period returnprocess'!BG283-'Holding period returnprocess'!Z286)*4-'Holding period returnprocess'!$D286</f>
        <v>20.789999485016132</v>
      </c>
      <c r="H282">
        <f>('Holding period returnprocess'!BH283-'Holding period returnprocess'!AA286)*4-'Holding period returnprocess'!$D286</f>
        <v>41.589998722076992</v>
      </c>
      <c r="I282">
        <f>('Holding period returnprocess'!BI283-'Holding period returnprocess'!AB286)*4-'Holding period returnprocess'!$D286</f>
        <v>39.278000247955227</v>
      </c>
      <c r="J282">
        <f>Economicpolicyuncertainty!B286</f>
        <v>30.38</v>
      </c>
      <c r="K282">
        <f>'Control variable'!E285</f>
        <v>1.2543609281377387E-2</v>
      </c>
      <c r="L282">
        <f>'Control variable'!F285</f>
        <v>2.6195168875504035E-3</v>
      </c>
      <c r="M282">
        <f>'Control variable'!G285</f>
        <v>8.8496152769826E-3</v>
      </c>
      <c r="N282" s="11">
        <f>Principalcomponent!E285</f>
        <v>-0.49556668513016938</v>
      </c>
      <c r="O282" s="11">
        <f>Principalcomponent!F285</f>
        <v>-6.3774052238954396E-2</v>
      </c>
      <c r="P282" s="11">
        <f>Principalcomponent!G285</f>
        <v>-1.2600232897737269</v>
      </c>
    </row>
    <row r="283" spans="1:16" x14ac:dyDescent="0.3">
      <c r="A283" s="8">
        <f>[1]monthly_yield2!BL284</f>
        <v>34988</v>
      </c>
      <c r="B283">
        <f>('Holding period returnprocess'!BB284-'Holding period returnprocess'!U287)*4-'Holding period returnprocess'!$D287</f>
        <v>0.50000000000000089</v>
      </c>
      <c r="C283">
        <f>([1]monthly_yield2!BE284-[1]monthly_yield2!X287)*4-[1]monthly_yield2!$F287</f>
        <v>2.1800003051757608</v>
      </c>
      <c r="D283">
        <f>('Holding period returnprocess'!BD284-'Holding period returnprocess'!W287)*4-'Holding period returnprocess'!$D287</f>
        <v>3.8600025177002459</v>
      </c>
      <c r="E283">
        <f>('Holding period returnprocess'!BE284-'Holding period returnprocess'!X287)*4-'Holding period returnprocess'!$D287</f>
        <v>7.0199985504148623</v>
      </c>
      <c r="F283">
        <f>('Holding period returnprocess'!BF284-'Holding period returnprocess'!Y287)*4-'Holding period returnprocess'!$D287</f>
        <v>12.059995651245039</v>
      </c>
      <c r="G283">
        <f>('Holding period returnprocess'!BG284-'Holding period returnprocess'!Z287)*4-'Holding period returnprocess'!$D287</f>
        <v>16.819984436034879</v>
      </c>
      <c r="H283">
        <f>('Holding period returnprocess'!BH284-'Holding period returnprocess'!AA287)*4-'Holding period returnprocess'!$D287</f>
        <v>38.420001983642017</v>
      </c>
      <c r="I283">
        <f>('Holding period returnprocess'!BI284-'Holding period returnprocess'!AB287)*4-'Holding period returnprocess'!$D287</f>
        <v>61.256000457763783</v>
      </c>
      <c r="J283">
        <f>Economicpolicyuncertainty!B287</f>
        <v>58.32</v>
      </c>
      <c r="K283">
        <f>'Control variable'!E286</f>
        <v>-3.9857174884418336E-3</v>
      </c>
      <c r="L283">
        <f>'Control variable'!F286</f>
        <v>0</v>
      </c>
      <c r="M283">
        <f>'Control variable'!G286</f>
        <v>-3.9220713153281267E-2</v>
      </c>
      <c r="N283" s="11">
        <f>Principalcomponent!E286</f>
        <v>0.76613750949419068</v>
      </c>
      <c r="O283" s="11">
        <f>Principalcomponent!F286</f>
        <v>0.78898699316381204</v>
      </c>
      <c r="P283" s="11">
        <f>Principalcomponent!G286</f>
        <v>0.7933931341075714</v>
      </c>
    </row>
    <row r="284" spans="1:16" x14ac:dyDescent="0.3">
      <c r="A284" s="8">
        <f>[1]monthly_yield2!BL285</f>
        <v>34957</v>
      </c>
      <c r="B284">
        <f>('Holding period returnprocess'!BB285-'Holding period returnprocess'!U288)*4-'Holding period returnprocess'!$D288</f>
        <v>0.14000034332274769</v>
      </c>
      <c r="C284">
        <f>([1]monthly_yield2!BE285-[1]monthly_yield2!X288)*4-[1]monthly_yield2!$F288</f>
        <v>-0.17999935150149238</v>
      </c>
      <c r="D284">
        <f>('Holding period returnprocess'!BD285-'Holding period returnprocess'!W288)*4-'Holding period returnprocess'!$D288</f>
        <v>-0.21999645233153498</v>
      </c>
      <c r="E284">
        <f>('Holding period returnprocess'!BE285-'Holding period returnprocess'!X288)*4-'Holding period returnprocess'!$D288</f>
        <v>-0.4600038528442445</v>
      </c>
      <c r="F284">
        <f>('Holding period returnprocess'!BF285-'Holding period returnprocess'!Y288)*4-'Holding period returnprocess'!$D288</f>
        <v>0.41999340057379531</v>
      </c>
      <c r="G284">
        <f>('Holding period returnprocess'!BG285-'Holding period returnprocess'!Z288)*4-'Holding period returnprocess'!$D288</f>
        <v>1.7399988174439693</v>
      </c>
      <c r="H284">
        <f>('Holding period returnprocess'!BH285-'Holding period returnprocess'!AA288)*4-'Holding period returnprocess'!$D288</f>
        <v>3.3399972915651768</v>
      </c>
      <c r="I284">
        <f>('Holding period returnprocess'!BI285-'Holding period returnprocess'!AB288)*4-'Holding period returnprocess'!$D288</f>
        <v>4.9160003433228292</v>
      </c>
      <c r="J284">
        <f>Economicpolicyuncertainty!B288</f>
        <v>44.86</v>
      </c>
      <c r="K284">
        <f>'Control variable'!E287</f>
        <v>3.3877971462294276E-3</v>
      </c>
      <c r="L284">
        <f>'Control variable'!F287</f>
        <v>1.9691506198806744E-3</v>
      </c>
      <c r="M284">
        <f>'Control variable'!G287</f>
        <v>-1.694955831377332E-2</v>
      </c>
      <c r="N284" s="11">
        <f>Principalcomponent!E287</f>
        <v>-0.52723077170169552</v>
      </c>
      <c r="O284" s="11">
        <f>Principalcomponent!F287</f>
        <v>0.7815112150079605</v>
      </c>
      <c r="P284" s="11">
        <f>Principalcomponent!G287</f>
        <v>-0.87202359361413107</v>
      </c>
    </row>
    <row r="285" spans="1:16" x14ac:dyDescent="0.3">
      <c r="A285" s="8">
        <f>[1]monthly_yield2!BL286</f>
        <v>34926</v>
      </c>
      <c r="B285">
        <f>('Holding period returnprocess'!BB286-'Holding period returnprocess'!U289)*4-'Holding period returnprocess'!$D289</f>
        <v>0.40000104904174894</v>
      </c>
      <c r="C285">
        <f>([1]monthly_yield2!BE286-[1]monthly_yield2!X289)*4-[1]monthly_yield2!$F289</f>
        <v>0.12000036239626954</v>
      </c>
      <c r="D285">
        <f>('Holding period returnprocess'!BD286-'Holding period returnprocess'!W289)*4-'Holding period returnprocess'!$D289</f>
        <v>-0.19999933242797763</v>
      </c>
      <c r="E285">
        <f>('Holding period returnprocess'!BE286-'Holding period returnprocess'!X289)*4-'Holding period returnprocess'!$D289</f>
        <v>-4.2915343660965277E-6</v>
      </c>
      <c r="F285">
        <f>('Holding period returnprocess'!BF286-'Holding period returnprocess'!Y289)*4-'Holding period returnprocess'!$D289</f>
        <v>-1.0400052070617667</v>
      </c>
      <c r="G285">
        <f>('Holding period returnprocess'!BG286-'Holding period returnprocess'!Z289)*4-'Holding period returnprocess'!$D289</f>
        <v>0.59999990463242714</v>
      </c>
      <c r="H285">
        <f>('Holding period returnprocess'!BH286-'Holding period returnprocess'!AA289)*4-'Holding period returnprocess'!$D289</f>
        <v>-0.19999933242797763</v>
      </c>
      <c r="I285">
        <f>('Holding period returnprocess'!BI286-'Holding period returnprocess'!AB289)*4-'Holding period returnprocess'!$D289</f>
        <v>-0.24799933242786576</v>
      </c>
      <c r="J285">
        <f>Economicpolicyuncertainty!B289</f>
        <v>80.55</v>
      </c>
      <c r="K285">
        <f>'Control variable'!E288</f>
        <v>3.3911345976004371E-3</v>
      </c>
      <c r="L285">
        <f>'Control variable'!F288</f>
        <v>1.9730358258583918E-3</v>
      </c>
      <c r="M285">
        <f>'Control variable'!G288</f>
        <v>-2.4897551621727201E-2</v>
      </c>
      <c r="N285" s="11">
        <f>Principalcomponent!E288</f>
        <v>-2.9466518784007114</v>
      </c>
      <c r="O285" s="11">
        <f>Principalcomponent!F288</f>
        <v>-0.97567792820887811</v>
      </c>
      <c r="P285" s="11">
        <f>Principalcomponent!G288</f>
        <v>0.75205324442040022</v>
      </c>
    </row>
    <row r="286" spans="1:16" x14ac:dyDescent="0.3">
      <c r="A286" s="8">
        <f>[1]monthly_yield2!BL287</f>
        <v>34894</v>
      </c>
      <c r="B286">
        <f>('Holding period returnprocess'!BB287-'Holding period returnprocess'!U290)*4-'Holding period returnprocess'!$D290</f>
        <v>2.3900008201598997</v>
      </c>
      <c r="C286">
        <f>([1]monthly_yield2!BE287-[1]monthly_yield2!X290)*4-[1]monthly_yield2!$F290</f>
        <v>5.5499987602233833</v>
      </c>
      <c r="D286">
        <f>('Holding period returnprocess'!BD287-'Holding period returnprocess'!W290)*4-'Holding period returnprocess'!$D290</f>
        <v>8.1899981498718564</v>
      </c>
      <c r="E286">
        <f>('Holding period returnprocess'!BE287-'Holding period returnprocess'!X290)*4-'Holding period returnprocess'!$D290</f>
        <v>14.190005779266373</v>
      </c>
      <c r="F286">
        <f>('Holding period returnprocess'!BF287-'Holding period returnprocess'!Y290)*4-'Holding period returnprocess'!$D290</f>
        <v>16.589997768402128</v>
      </c>
      <c r="G286">
        <f>('Holding period returnprocess'!BG287-'Holding period returnprocess'!Z290)*4-'Holding period returnprocess'!$D290</f>
        <v>24.590014934539795</v>
      </c>
      <c r="H286">
        <f>('Holding period returnprocess'!BH287-'Holding period returnprocess'!AA290)*4-'Holding period returnprocess'!$D290</f>
        <v>42.9899973869326</v>
      </c>
      <c r="I286">
        <f>('Holding period returnprocess'!BI287-'Holding period returnprocess'!AB290)*4-'Holding period returnprocess'!$D290</f>
        <v>42.894000438690227</v>
      </c>
      <c r="J286">
        <f>Economicpolicyuncertainty!B290</f>
        <v>120.07</v>
      </c>
      <c r="K286">
        <f>'Control variable'!E289</f>
        <v>-6.3909825278661223E-4</v>
      </c>
      <c r="L286">
        <f>'Control variable'!F289</f>
        <v>3.2970685983787196E-3</v>
      </c>
      <c r="M286">
        <f>'Control variable'!G289</f>
        <v>-3.2260862218221435E-2</v>
      </c>
      <c r="N286" s="11">
        <f>Principalcomponent!E289</f>
        <v>-0.75162561000135575</v>
      </c>
      <c r="O286" s="11">
        <f>Principalcomponent!F289</f>
        <v>-0.26115559872390109</v>
      </c>
      <c r="P286" s="11">
        <f>Principalcomponent!G289</f>
        <v>-6.0629284490977528E-2</v>
      </c>
    </row>
    <row r="287" spans="1:16" x14ac:dyDescent="0.3">
      <c r="A287" s="8">
        <f>[1]monthly_yield2!BL288</f>
        <v>34865</v>
      </c>
      <c r="B287">
        <f>('Holding period returnprocess'!BB288-'Holding period returnprocess'!U291)*4-'Holding period returnprocess'!$D291</f>
        <v>3.0599989891052291</v>
      </c>
      <c r="C287">
        <f>([1]monthly_yield2!BE288-[1]monthly_yield2!X291)*4-[1]monthly_yield2!$F291</f>
        <v>7.7800021171570259</v>
      </c>
      <c r="D287">
        <f>('Holding period returnprocess'!BD288-'Holding period returnprocess'!W291)*4-'Holding period returnprocess'!$D291</f>
        <v>12.179999828338673</v>
      </c>
      <c r="E287">
        <f>('Holding period returnprocess'!BE288-'Holding period returnprocess'!X291)*4-'Holding period returnprocess'!$D291</f>
        <v>21.699998378753712</v>
      </c>
      <c r="F287">
        <f>('Holding period returnprocess'!BF288-'Holding period returnprocess'!Y291)*4-'Holding period returnprocess'!$D291</f>
        <v>29.100005626678389</v>
      </c>
      <c r="G287">
        <f>('Holding period returnprocess'!BG288-'Holding period returnprocess'!Z291)*4-'Holding period returnprocess'!$D291</f>
        <v>39.299991130828694</v>
      </c>
      <c r="H287">
        <f>('Holding period returnprocess'!BH288-'Holding period returnprocess'!AA291)*4-'Holding period returnprocess'!$D291</f>
        <v>71.700007915496727</v>
      </c>
      <c r="I287">
        <f>('Holding period returnprocess'!BI288-'Holding period returnprocess'!AB291)*4-'Holding period returnprocess'!$D291</f>
        <v>109.98000028610217</v>
      </c>
      <c r="J287">
        <f>Economicpolicyuncertainty!B291</f>
        <v>118.81</v>
      </c>
      <c r="K287">
        <f>'Control variable'!E290</f>
        <v>1.4395690323229533E-3</v>
      </c>
      <c r="L287">
        <f>'Control variable'!F290</f>
        <v>3.3079752295451193E-3</v>
      </c>
      <c r="M287">
        <f>'Control variable'!G290</f>
        <v>-1.5748356968139168E-2</v>
      </c>
      <c r="N287" s="11">
        <f>Principalcomponent!E290</f>
        <v>4.0734230776657719E-3</v>
      </c>
      <c r="O287" s="11">
        <f>Principalcomponent!F290</f>
        <v>0.10132246377089779</v>
      </c>
      <c r="P287" s="11">
        <f>Principalcomponent!G290</f>
        <v>-0.61487957919027314</v>
      </c>
    </row>
    <row r="288" spans="1:16" x14ac:dyDescent="0.3">
      <c r="A288" s="8">
        <f>[1]monthly_yield2!BL289</f>
        <v>34834</v>
      </c>
      <c r="B288">
        <f>('Holding period returnprocess'!BB289-'Holding period returnprocess'!U292)*4-'Holding period returnprocess'!$D292</f>
        <v>2.4699993133544726</v>
      </c>
      <c r="C288">
        <f>([1]monthly_yield2!BE289-[1]monthly_yield2!X292)*4-[1]monthly_yield2!$F292</f>
        <v>7.1100006103515501</v>
      </c>
      <c r="D288">
        <f>('Holding period returnprocess'!BD289-'Holding period returnprocess'!W292)*4-'Holding period returnprocess'!$D292</f>
        <v>11.3100032806397</v>
      </c>
      <c r="E288">
        <f>('Holding period returnprocess'!BE289-'Holding period returnprocess'!X292)*4-'Holding period returnprocess'!$D292</f>
        <v>19.510000228881886</v>
      </c>
      <c r="F288">
        <f>('Holding period returnprocess'!BF289-'Holding period returnprocess'!Y292)*4-'Holding period returnprocess'!$D292</f>
        <v>27.070007324218786</v>
      </c>
      <c r="G288">
        <f>('Holding period returnprocess'!BG289-'Holding period returnprocess'!Z292)*4-'Holding period returnprocess'!$D292</f>
        <v>36.709983825683743</v>
      </c>
      <c r="H288">
        <f>('Holding period returnprocess'!BH289-'Holding period returnprocess'!AA292)*4-'Holding period returnprocess'!$D292</f>
        <v>68.710010528564126</v>
      </c>
      <c r="I288">
        <f>('Holding period returnprocess'!BI289-'Holding period returnprocess'!AB292)*4-'Holding period returnprocess'!$D292</f>
        <v>105.88199984741199</v>
      </c>
      <c r="J288">
        <f>Economicpolicyuncertainty!B292</f>
        <v>289.83999999999997</v>
      </c>
      <c r="K288">
        <f>'Control variable'!E291</f>
        <v>-1.6275415180633326E-3</v>
      </c>
      <c r="L288">
        <f>'Control variable'!F291</f>
        <v>3.9840690148742917E-3</v>
      </c>
      <c r="M288">
        <f>'Control variable'!G291</f>
        <v>-3.077165866675366E-2</v>
      </c>
      <c r="N288" s="11">
        <f>Principalcomponent!E291</f>
        <v>-1.6171120598619191</v>
      </c>
      <c r="O288" s="11">
        <f>Principalcomponent!F291</f>
        <v>0.23220754468369675</v>
      </c>
      <c r="P288" s="11">
        <f>Principalcomponent!G291</f>
        <v>1.7124926335136086</v>
      </c>
    </row>
    <row r="289" spans="1:16" x14ac:dyDescent="0.3">
      <c r="A289" s="8">
        <f>[1]monthly_yield2!BL290</f>
        <v>34806</v>
      </c>
      <c r="B289">
        <f>('Holding period returnprocess'!BB290-'Holding period returnprocess'!U293)*4-'Holding period returnprocess'!$D293</f>
        <v>2.3699998855590998</v>
      </c>
      <c r="C289">
        <f>([1]monthly_yield2!BE290-[1]monthly_yield2!X293)*4-[1]monthly_yield2!$F293</f>
        <v>5.5700025558471751</v>
      </c>
      <c r="D289">
        <f>('Holding period returnprocess'!BD290-'Holding period returnprocess'!W293)*4-'Holding period returnprocess'!$D293</f>
        <v>8.3300008773803143</v>
      </c>
      <c r="E289">
        <f>('Holding period returnprocess'!BE290-'Holding period returnprocess'!X293)*4-'Holding period returnprocess'!$D293</f>
        <v>13.489996910095243</v>
      </c>
      <c r="F289">
        <f>('Holding period returnprocess'!BF290-'Holding period returnprocess'!Y293)*4-'Holding period returnprocess'!$D293</f>
        <v>17.930003166198816</v>
      </c>
      <c r="G289">
        <f>('Holding period returnprocess'!BG290-'Holding period returnprocess'!Z293)*4-'Holding period returnprocess'!$D293</f>
        <v>21.489989280700627</v>
      </c>
      <c r="H289">
        <f>('Holding period returnprocess'!BH290-'Holding period returnprocess'!AA293)*4-'Holding period returnprocess'!$D293</f>
        <v>31.489989280701025</v>
      </c>
      <c r="I289">
        <f>('Holding period returnprocess'!BI290-'Holding period returnprocess'!AB293)*4-'Holding period returnprocess'!$D293</f>
        <v>50.629999961853059</v>
      </c>
      <c r="J289">
        <f>Economicpolicyuncertainty!B293</f>
        <v>99.28</v>
      </c>
      <c r="K289">
        <f>'Control variable'!E292</f>
        <v>1.8267360089479232E-3</v>
      </c>
      <c r="L289">
        <f>'Control variable'!F292</f>
        <v>4.0000053333461372E-3</v>
      </c>
      <c r="M289">
        <f>'Control variable'!G292</f>
        <v>-1.8762276455522892E-2</v>
      </c>
      <c r="N289" s="11">
        <f>Principalcomponent!E292</f>
        <v>-1.0714036957505726</v>
      </c>
      <c r="O289" s="11">
        <f>Principalcomponent!F292</f>
        <v>-0.44809478108047646</v>
      </c>
      <c r="P289" s="11">
        <f>Principalcomponent!G292</f>
        <v>2.6616012901079968</v>
      </c>
    </row>
    <row r="290" spans="1:16" x14ac:dyDescent="0.3">
      <c r="A290" s="8">
        <f>[1]monthly_yield2!BL291</f>
        <v>34773</v>
      </c>
      <c r="B290">
        <f>('Holding period returnprocess'!BB291-'Holding period returnprocess'!U294)*4-'Holding period returnprocess'!$D294</f>
        <v>3.5400004386901704</v>
      </c>
      <c r="C290">
        <f>([1]monthly_yield2!BE291-[1]monthly_yield2!X294)*4-[1]monthly_yield2!$F294</f>
        <v>7.8199992179870135</v>
      </c>
      <c r="D290">
        <f>('Holding period returnprocess'!BD291-'Holding period returnprocess'!W294)*4-'Holding period returnprocess'!$D294</f>
        <v>11.260001659393314</v>
      </c>
      <c r="E290">
        <f>('Holding period returnprocess'!BE291-'Holding period returnprocess'!X294)*4-'Holding period returnprocess'!$D294</f>
        <v>15.700000286102298</v>
      </c>
      <c r="F290">
        <f>('Holding period returnprocess'!BF291-'Holding period returnprocess'!Y294)*4-'Holding period returnprocess'!$D294</f>
        <v>19.460002422332881</v>
      </c>
      <c r="G290">
        <f>('Holding period returnprocess'!BG291-'Holding period returnprocess'!Z294)*4-'Holding period returnprocess'!$D294</f>
        <v>26.300014019012682</v>
      </c>
      <c r="H290">
        <f>('Holding period returnprocess'!BH291-'Holding period returnprocess'!AA294)*4-'Holding period returnprocess'!$D294</f>
        <v>39.100039958954312</v>
      </c>
      <c r="I290">
        <f>('Holding period returnprocess'!BI291-'Holding period returnprocess'!AB294)*4-'Holding period returnprocess'!$D294</f>
        <v>25.840000286102399</v>
      </c>
      <c r="J290">
        <f>Economicpolicyuncertainty!B294</f>
        <v>240.11</v>
      </c>
      <c r="K290">
        <f>'Control variable'!E293</f>
        <v>1.0446265531798227E-2</v>
      </c>
      <c r="L290">
        <f>'Control variable'!F293</f>
        <v>0</v>
      </c>
      <c r="M290">
        <f>'Control variable'!G293</f>
        <v>2.6366875840742134E-2</v>
      </c>
      <c r="N290" s="11">
        <f>Principalcomponent!E293</f>
        <v>0.4048568723317883</v>
      </c>
      <c r="O290" s="11">
        <f>Principalcomponent!F293</f>
        <v>-1.2740355711817684</v>
      </c>
      <c r="P290" s="11">
        <f>Principalcomponent!G293</f>
        <v>-1.9954873754936164</v>
      </c>
    </row>
    <row r="291" spans="1:16" x14ac:dyDescent="0.3">
      <c r="A291" s="8">
        <f>[1]monthly_yield2!BL292</f>
        <v>34745</v>
      </c>
      <c r="B291">
        <f>('Holding period returnprocess'!BB292-'Holding period returnprocess'!U295)*4-'Holding period returnprocess'!$D295</f>
        <v>2.5999994277953995</v>
      </c>
      <c r="C291">
        <f>([1]monthly_yield2!BE292-[1]monthly_yield2!X295)*4-[1]monthly_yield2!$F295</f>
        <v>5.6000013351440785</v>
      </c>
      <c r="D291">
        <f>('Holding period returnprocess'!BD292-'Holding period returnprocess'!W295)*4-'Holding period returnprocess'!$D295</f>
        <v>9.3599977493285991</v>
      </c>
      <c r="E291">
        <f>('Holding period returnprocess'!BE292-'Holding period returnprocess'!X295)*4-'Holding period returnprocess'!$D295</f>
        <v>15.320000648498421</v>
      </c>
      <c r="F291">
        <f>('Holding period returnprocess'!BF292-'Holding period returnprocess'!Y295)*4-'Holding period returnprocess'!$D295</f>
        <v>20.040001869201689</v>
      </c>
      <c r="G291">
        <f>('Holding period returnprocess'!BG292-'Holding period returnprocess'!Z295)*4-'Holding period returnprocess'!$D295</f>
        <v>28.32000255584677</v>
      </c>
      <c r="H291">
        <f>('Holding period returnprocess'!BH292-'Holding period returnprocess'!AA295)*4-'Holding period returnprocess'!$D295</f>
        <v>42.320036888122331</v>
      </c>
      <c r="I291">
        <f>('Holding period returnprocess'!BI292-'Holding period returnprocess'!AB295)*4-'Holding period returnprocess'!$D295</f>
        <v>52.716000267028903</v>
      </c>
      <c r="J291">
        <f>Economicpolicyuncertainty!B295</f>
        <v>92.09</v>
      </c>
      <c r="K291">
        <f>'Control variable'!E294</f>
        <v>6.1448948373393894E-3</v>
      </c>
      <c r="L291">
        <f>'Control variable'!F294</f>
        <v>1.3368985948415987E-3</v>
      </c>
      <c r="M291">
        <f>'Control variable'!G294</f>
        <v>1.1516442061559301E-2</v>
      </c>
      <c r="N291" s="11">
        <f>Principalcomponent!E294</f>
        <v>1.7529069709650207</v>
      </c>
      <c r="O291" s="11">
        <f>Principalcomponent!F294</f>
        <v>-2.6839992692018306</v>
      </c>
      <c r="P291" s="11">
        <f>Principalcomponent!G294</f>
        <v>-0.66224774815872745</v>
      </c>
    </row>
    <row r="292" spans="1:16" x14ac:dyDescent="0.3">
      <c r="A292" s="8">
        <f>[1]monthly_yield2!BL293</f>
        <v>34716</v>
      </c>
      <c r="B292">
        <f>('Holding period returnprocess'!BB293-'Holding period returnprocess'!U296)*4-'Holding period returnprocess'!$D296</f>
        <v>-1.0400009155273473</v>
      </c>
      <c r="C292">
        <f>([1]monthly_yield2!BE293-[1]monthly_yield2!X296)*4-[1]monthly_yield2!$F296</f>
        <v>-1.7600002288817933</v>
      </c>
      <c r="D292">
        <f>('Holding period returnprocess'!BD293-'Holding period returnprocess'!W296)*4-'Holding period returnprocess'!$D296</f>
        <v>-1.8799991607666371</v>
      </c>
      <c r="E292">
        <f>('Holding period returnprocess'!BE293-'Holding period returnprocess'!X296)*4-'Holding period returnprocess'!$D296</f>
        <v>0.40000152587894178</v>
      </c>
      <c r="F292">
        <f>('Holding period returnprocess'!BF293-'Holding period returnprocess'!Y296)*4-'Holding period returnprocess'!$D296</f>
        <v>3.5600051879883452</v>
      </c>
      <c r="G292">
        <f>('Holding period returnprocess'!BG293-'Holding period returnprocess'!Z296)*4-'Holding period returnprocess'!$D296</f>
        <v>10.000001907348924</v>
      </c>
      <c r="H292">
        <f>('Holding period returnprocess'!BH293-'Holding period returnprocess'!AA296)*4-'Holding period returnprocess'!$D296</f>
        <v>24.000017166137816</v>
      </c>
      <c r="I292">
        <f>('Holding period returnprocess'!BI293-'Holding period returnprocess'!AB296)*4-'Holding period returnprocess'!$D296</f>
        <v>43.636000381469678</v>
      </c>
      <c r="J292">
        <f>Economicpolicyuncertainty!B296</f>
        <v>66.930000000000007</v>
      </c>
      <c r="K292">
        <f>'Control variable'!E295</f>
        <v>8.4328373974018912E-3</v>
      </c>
      <c r="L292">
        <f>'Control variable'!F295</f>
        <v>6.6912013202419414E-4</v>
      </c>
      <c r="M292">
        <f>'Control variable'!G295</f>
        <v>1.1650617219975274E-2</v>
      </c>
      <c r="N292" s="11">
        <f>Principalcomponent!E295</f>
        <v>1.1289647144422041</v>
      </c>
      <c r="O292" s="11">
        <f>Principalcomponent!F295</f>
        <v>-0.89698660129044583</v>
      </c>
      <c r="P292" s="11">
        <f>Principalcomponent!G295</f>
        <v>1.7053644462229833</v>
      </c>
    </row>
    <row r="293" spans="1:16" x14ac:dyDescent="0.3">
      <c r="A293" s="8">
        <f>[1]monthly_yield2!BL294</f>
        <v>34683</v>
      </c>
      <c r="B293">
        <f>('Holding period returnprocess'!BB294-'Holding period returnprocess'!U297)*4-'Holding period returnprocess'!$D297</f>
        <v>-2.41999864578246</v>
      </c>
      <c r="C293">
        <f>([1]monthly_yield2!BE294-[1]monthly_yield2!X297)*4-[1]monthly_yield2!$F297</f>
        <v>-6.0200009346007768</v>
      </c>
      <c r="D293">
        <f>('Holding period returnprocess'!BD294-'Holding period returnprocess'!W297)*4-'Holding period returnprocess'!$D297</f>
        <v>-8.0200009346008549</v>
      </c>
      <c r="E293">
        <f>('Holding period returnprocess'!BE294-'Holding period returnprocess'!X297)*4-'Holding period returnprocess'!$D297</f>
        <v>-8.4599938392638272</v>
      </c>
      <c r="F293">
        <f>('Holding period returnprocess'!BF294-'Holding period returnprocess'!Y297)*4-'Holding period returnprocess'!$D297</f>
        <v>-8.1000027656555709</v>
      </c>
      <c r="G293">
        <f>('Holding period returnprocess'!BG294-'Holding period returnprocess'!Z297)*4-'Holding period returnprocess'!$D297</f>
        <v>-6.2600102424621547</v>
      </c>
      <c r="H293">
        <f>('Holding period returnprocess'!BH294-'Holding period returnprocess'!AA297)*4-'Holding period returnprocess'!$D297</f>
        <v>-0.66003465652499571</v>
      </c>
      <c r="I293">
        <f>('Holding period returnprocess'!BI294-'Holding period returnprocess'!AB297)*4-'Holding period returnprocess'!$D297</f>
        <v>4.4360004386901473</v>
      </c>
      <c r="J293">
        <f>Economicpolicyuncertainty!B297</f>
        <v>31.54</v>
      </c>
      <c r="K293">
        <f>'Control variable'!E296</f>
        <v>3.8042686157850844E-3</v>
      </c>
      <c r="L293">
        <f>'Control variable'!F296</f>
        <v>2.6809667532577425E-3</v>
      </c>
      <c r="M293">
        <f>'Control variable'!G296</f>
        <v>-2.3167059281534418E-2</v>
      </c>
      <c r="N293" s="11">
        <f>Principalcomponent!E296</f>
        <v>1.8999433983436749</v>
      </c>
      <c r="O293" s="11">
        <f>Principalcomponent!F296</f>
        <v>-0.43291550024536246</v>
      </c>
      <c r="P293" s="11">
        <f>Principalcomponent!G296</f>
        <v>-0.9261179998755501</v>
      </c>
    </row>
    <row r="294" spans="1:16" x14ac:dyDescent="0.3">
      <c r="A294" s="8">
        <f>[1]monthly_yield2!BL295</f>
        <v>34653</v>
      </c>
      <c r="B294">
        <f>('Holding period returnprocess'!BB295-'Holding period returnprocess'!U298)*4-'Holding period returnprocess'!$D298</f>
        <v>-3.3599996566772079</v>
      </c>
      <c r="C294">
        <f>([1]monthly_yield2!BE295-[1]monthly_yield2!X298)*4-[1]monthly_yield2!$F298</f>
        <v>-7.800000190734889</v>
      </c>
      <c r="D294">
        <f>('Holding period returnprocess'!BD295-'Holding period returnprocess'!W298)*4-'Holding period returnprocess'!$D298</f>
        <v>-12.119997978210531</v>
      </c>
      <c r="E294">
        <f>('Holding period returnprocess'!BE295-'Holding period returnprocess'!X298)*4-'Holding period returnprocess'!$D298</f>
        <v>-17.560000419616582</v>
      </c>
      <c r="F294">
        <f>('Holding period returnprocess'!BF295-'Holding period returnprocess'!Y298)*4-'Holding period returnprocess'!$D298</f>
        <v>-21.480004310607878</v>
      </c>
      <c r="G294">
        <f>('Holding period returnprocess'!BG295-'Holding period returnprocess'!Z298)*4-'Holding period returnprocess'!$D298</f>
        <v>-26.759991645812928</v>
      </c>
      <c r="H294">
        <f>('Holding period returnprocess'!BH295-'Holding period returnprocess'!AA298)*4-'Holding period returnprocess'!$D298</f>
        <v>-37.960038185119743</v>
      </c>
      <c r="I294">
        <f>('Holding period returnprocess'!BI295-'Holding period returnprocess'!AB298)*4-'Holding period returnprocess'!$D298</f>
        <v>-37.668000038146943</v>
      </c>
      <c r="J294">
        <f>Economicpolicyuncertainty!B298</f>
        <v>114.02</v>
      </c>
      <c r="K294">
        <f>'Control variable'!E297</f>
        <v>5.9257909340396705E-3</v>
      </c>
      <c r="L294">
        <f>'Control variable'!F297</f>
        <v>4.0349752121790821E-3</v>
      </c>
      <c r="M294">
        <f>'Control variable'!G297</f>
        <v>-1.1385322225125241E-2</v>
      </c>
      <c r="N294" s="11">
        <f>Principalcomponent!E297</f>
        <v>0.8199143621385423</v>
      </c>
      <c r="O294" s="11">
        <f>Principalcomponent!F297</f>
        <v>-0.472759121952462</v>
      </c>
      <c r="P294" s="11">
        <f>Principalcomponent!G297</f>
        <v>1.8654453898484766</v>
      </c>
    </row>
    <row r="295" spans="1:16" x14ac:dyDescent="0.3">
      <c r="A295" s="8">
        <f>[1]monthly_yield2!BL296</f>
        <v>34621</v>
      </c>
      <c r="B295">
        <f>('Holding period returnprocess'!BB296-'Holding period returnprocess'!U299)*4-'Holding period returnprocess'!$D299</f>
        <v>-1.3899998664855797</v>
      </c>
      <c r="C295">
        <f>([1]monthly_yield2!BE296-[1]monthly_yield2!X299)*4-[1]monthly_yield2!$F299</f>
        <v>-4.9500031471252601</v>
      </c>
      <c r="D295">
        <f>('Holding period returnprocess'!BD296-'Holding period returnprocess'!W299)*4-'Holding period returnprocess'!$D299</f>
        <v>-7.3899998664855335</v>
      </c>
      <c r="E295">
        <f>('Holding period returnprocess'!BE296-'Holding period returnprocess'!X299)*4-'Holding period returnprocess'!$D299</f>
        <v>-13.150000095367426</v>
      </c>
      <c r="F295">
        <f>('Holding period returnprocess'!BF296-'Holding period returnprocess'!Y299)*4-'Holding period returnprocess'!$D299</f>
        <v>-18.590000629425127</v>
      </c>
      <c r="G295">
        <f>('Holding period returnprocess'!BG296-'Holding period returnprocess'!Z299)*4-'Holding period returnprocess'!$D299</f>
        <v>-25.750002384185784</v>
      </c>
      <c r="H295">
        <f>('Holding period returnprocess'!BH296-'Holding period returnprocess'!AA299)*4-'Holding period returnprocess'!$D299</f>
        <v>-48.550009250641089</v>
      </c>
      <c r="I295">
        <f>('Holding period returnprocess'!BI296-'Holding period returnprocess'!AB299)*4-'Holding period returnprocess'!$D299</f>
        <v>-79.474000095367387</v>
      </c>
      <c r="J295">
        <f>Economicpolicyuncertainty!B299</f>
        <v>86.25</v>
      </c>
      <c r="K295">
        <f>'Control variable'!E298</f>
        <v>1.5311654479622802E-3</v>
      </c>
      <c r="L295">
        <f>'Control variable'!F298</f>
        <v>2.6990569691649835E-3</v>
      </c>
      <c r="M295">
        <f>'Control variable'!G298</f>
        <v>1.9048194970694411E-2</v>
      </c>
      <c r="N295" s="11">
        <f>Principalcomponent!E298</f>
        <v>-0.78990316550126816</v>
      </c>
      <c r="O295" s="11">
        <f>Principalcomponent!F298</f>
        <v>-0.95146064113643802</v>
      </c>
      <c r="P295" s="11">
        <f>Principalcomponent!G298</f>
        <v>0.39521939716429377</v>
      </c>
    </row>
    <row r="296" spans="1:16" x14ac:dyDescent="0.3">
      <c r="A296" s="8">
        <f>[1]monthly_yield2!BL297</f>
        <v>34592</v>
      </c>
      <c r="B296">
        <f>('Holding period returnprocess'!BB297-'Holding period returnprocess'!U300)*4-'Holding period returnprocess'!$D300</f>
        <v>-1.1546319456101628E-14</v>
      </c>
      <c r="C296">
        <f>([1]monthly_yield2!BE297-[1]monthly_yield2!X300)*4-[1]monthly_yield2!$F300</f>
        <v>-1.6399993896484881</v>
      </c>
      <c r="D296">
        <f>('Holding period returnprocess'!BD297-'Holding period returnprocess'!W300)*4-'Holding period returnprocess'!$D300</f>
        <v>-3.0000019073486124</v>
      </c>
      <c r="E296">
        <f>('Holding period returnprocess'!BE297-'Holding period returnprocess'!X300)*4-'Holding period returnprocess'!$D300</f>
        <v>-4.4000091552734313</v>
      </c>
      <c r="F296">
        <f>('Holding period returnprocess'!BF297-'Holding period returnprocess'!Y300)*4-'Holding period returnprocess'!$D300</f>
        <v>-6.040006637573236</v>
      </c>
      <c r="G296">
        <f>('Holding period returnprocess'!BG297-'Holding period returnprocess'!Z300)*4-'Holding period returnprocess'!$D300</f>
        <v>-9.3999900817871023</v>
      </c>
      <c r="H296">
        <f>('Holding period returnprocess'!BH297-'Holding period returnprocess'!AA300)*4-'Holding period returnprocess'!$D300</f>
        <v>-16.600002288817898</v>
      </c>
      <c r="I296">
        <f>('Holding period returnprocess'!BI297-'Holding period returnprocess'!AB300)*4-'Holding period returnprocess'!$D300</f>
        <v>-18.252000762939467</v>
      </c>
      <c r="J296">
        <f>Economicpolicyuncertainty!B300</f>
        <v>42.54</v>
      </c>
      <c r="K296">
        <f>'Control variable'!E299</f>
        <v>6.3617816283679067E-3</v>
      </c>
      <c r="L296">
        <f>'Control variable'!F299</f>
        <v>3.3840979842404942E-3</v>
      </c>
      <c r="M296">
        <f>'Control variable'!G299</f>
        <v>-3.0305349495328922E-2</v>
      </c>
      <c r="N296" s="11">
        <f>Principalcomponent!E299</f>
        <v>0.71976024418761397</v>
      </c>
      <c r="O296" s="11">
        <f>Principalcomponent!F299</f>
        <v>0.65734148828876948</v>
      </c>
      <c r="P296" s="11">
        <f>Principalcomponent!G299</f>
        <v>-0.16610394575870818</v>
      </c>
    </row>
    <row r="297" spans="1:16" x14ac:dyDescent="0.3">
      <c r="A297" s="8">
        <f>[1]monthly_yield2!BL298</f>
        <v>34561</v>
      </c>
      <c r="B297">
        <f>('Holding period returnprocess'!BB298-'Holding period returnprocess'!U301)*4-'Holding period returnprocess'!$D301</f>
        <v>0.35000133514401899</v>
      </c>
      <c r="C297">
        <f>([1]monthly_yield2!BE298-[1]monthly_yield2!X301)*4-[1]monthly_yield2!$F301</f>
        <v>-0.20999813079834606</v>
      </c>
      <c r="D297">
        <f>('Holding period returnprocess'!BD298-'Holding period returnprocess'!W301)*4-'Holding period returnprocess'!$D301</f>
        <v>0.11000156402593664</v>
      </c>
      <c r="E297">
        <f>('Holding period returnprocess'!BE298-'Holding period returnprocess'!X301)*4-'Holding period returnprocess'!$D301</f>
        <v>0.27000141143796075</v>
      </c>
      <c r="F297">
        <f>('Holding period returnprocess'!BF298-'Holding period returnprocess'!Y301)*4-'Holding period returnprocess'!$D301</f>
        <v>0.78999423980701611</v>
      </c>
      <c r="G297">
        <f>('Holding period returnprocess'!BG298-'Holding period returnprocess'!Z301)*4-'Holding period returnprocess'!$D301</f>
        <v>0.27000141143810286</v>
      </c>
      <c r="H297">
        <f>('Holding period returnprocess'!BH298-'Holding period returnprocess'!AA301)*4-'Holding period returnprocess'!$D301</f>
        <v>-0.52999782562221665</v>
      </c>
      <c r="I297">
        <f>('Holding period returnprocess'!BI298-'Holding period returnprocess'!AB301)*4-'Holding period returnprocess'!$D301</f>
        <v>-35.829999351501556</v>
      </c>
      <c r="J297">
        <f>Economicpolicyuncertainty!B301</f>
        <v>29.66</v>
      </c>
      <c r="K297">
        <f>'Control variable'!E300</f>
        <v>5.1078495960024412E-3</v>
      </c>
      <c r="L297">
        <f>'Control variable'!F300</f>
        <v>6.7819602463833905E-4</v>
      </c>
      <c r="M297">
        <f>'Control variable'!G300</f>
        <v>7.4906717291576587E-3</v>
      </c>
      <c r="N297" s="11">
        <f>Principalcomponent!E300</f>
        <v>1.0358604590464728</v>
      </c>
      <c r="O297" s="11">
        <f>Principalcomponent!F300</f>
        <v>-1.5421016465367086</v>
      </c>
      <c r="P297" s="11">
        <f>Principalcomponent!G300</f>
        <v>0.57111299257771009</v>
      </c>
    </row>
    <row r="298" spans="1:16" x14ac:dyDescent="0.3">
      <c r="A298" s="8">
        <f>[1]monthly_yield2!BL299</f>
        <v>34530</v>
      </c>
      <c r="B298">
        <f>('Holding period returnprocess'!BB299-'Holding period returnprocess'!U302)*4-'Holding period returnprocess'!$D302</f>
        <v>0.18000102043150656</v>
      </c>
      <c r="C298">
        <f>([1]monthly_yield2!BE299-[1]monthly_yield2!X302)*4-[1]monthly_yield2!$F302</f>
        <v>-0.69999814033508789</v>
      </c>
      <c r="D298">
        <f>('Holding period returnprocess'!BD299-'Holding period returnprocess'!W302)*4-'Holding period returnprocess'!$D302</f>
        <v>-0.6600010395050524</v>
      </c>
      <c r="E298">
        <f>('Holding period returnprocess'!BE299-'Holding period returnprocess'!X302)*4-'Holding period returnprocess'!$D302</f>
        <v>-0.42000317573546431</v>
      </c>
      <c r="F298">
        <f>('Holding period returnprocess'!BF299-'Holding period returnprocess'!Y302)*4-'Holding period returnprocess'!$D302</f>
        <v>0.2600009441374973</v>
      </c>
      <c r="G298">
        <f>('Holding period returnprocess'!BG299-'Holding period returnprocess'!Z302)*4-'Holding period returnprocess'!$D302</f>
        <v>-1.0199978351592924</v>
      </c>
      <c r="H298">
        <f>('Holding period returnprocess'!BH299-'Holding period returnprocess'!AA302)*4-'Holding period returnprocess'!$D302</f>
        <v>-0.2199985980992003</v>
      </c>
      <c r="I298">
        <f>('Holding period returnprocess'!BI299-'Holding period returnprocess'!AB302)*4-'Holding period returnprocess'!$D302</f>
        <v>6.251999876022305</v>
      </c>
      <c r="J298">
        <f>Economicpolicyuncertainty!B302</f>
        <v>179.21</v>
      </c>
      <c r="K298">
        <f>'Control variable'!E301</f>
        <v>5.6506610131770527E-3</v>
      </c>
      <c r="L298">
        <f>'Control variable'!F301</f>
        <v>1.3577734604602887E-3</v>
      </c>
      <c r="M298">
        <f>'Control variable'!G301</f>
        <v>5.804336964991514E-2</v>
      </c>
      <c r="N298" s="11">
        <f>Principalcomponent!E301</f>
        <v>1.9098481802913367</v>
      </c>
      <c r="O298" s="11">
        <f>Principalcomponent!F301</f>
        <v>-1.8908895871427445</v>
      </c>
      <c r="P298" s="11">
        <f>Principalcomponent!G301</f>
        <v>-0.49213960513072819</v>
      </c>
    </row>
    <row r="299" spans="1:16" x14ac:dyDescent="0.3">
      <c r="A299" s="8">
        <f>[1]monthly_yield2!BL300</f>
        <v>34500</v>
      </c>
      <c r="B299">
        <f>('Holding period returnprocess'!BB300-'Holding period returnprocess'!U303)*4-'Holding period returnprocess'!$D303</f>
        <v>-2.2000012397765891</v>
      </c>
      <c r="C299">
        <f>([1]monthly_yield2!BE300-[1]monthly_yield2!X303)*4-[1]monthly_yield2!$F303</f>
        <v>-6.0000004768371076</v>
      </c>
      <c r="D299">
        <f>('Holding period returnprocess'!BD300-'Holding period returnprocess'!W303)*4-'Holding period returnprocess'!$D303</f>
        <v>-8.4800019264221902</v>
      </c>
      <c r="E299">
        <f>('Holding period returnprocess'!BE300-'Holding period returnprocess'!X303)*4-'Holding period returnprocess'!$D303</f>
        <v>-12.959995746612677</v>
      </c>
      <c r="F299">
        <f>('Holding period returnprocess'!BF300-'Holding period returnprocess'!Y303)*4-'Holding period returnprocess'!$D303</f>
        <v>-14.679991245269719</v>
      </c>
      <c r="G299">
        <f>('Holding period returnprocess'!BG300-'Holding period returnprocess'!Z303)*4-'Holding period returnprocess'!$D303</f>
        <v>-20.960007190704403</v>
      </c>
      <c r="H299">
        <f>('Holding period returnprocess'!BH300-'Holding period returnprocess'!AA303)*4-'Holding period returnprocess'!$D303</f>
        <v>-39.759998798370816</v>
      </c>
      <c r="I299">
        <f>('Holding period returnprocess'!BI300-'Holding period returnprocess'!AB303)*4-'Holding period returnprocess'!$D303</f>
        <v>-22.928000324249297</v>
      </c>
      <c r="J299">
        <f>Economicpolicyuncertainty!B303</f>
        <v>106.63</v>
      </c>
      <c r="K299">
        <f>'Control variable'!E302</f>
        <v>1.0024660799110954E-2</v>
      </c>
      <c r="L299">
        <f>'Control variable'!F302</f>
        <v>3.4025211458399338E-3</v>
      </c>
      <c r="M299">
        <f>'Control variable'!G302</f>
        <v>2.0121403199421243E-2</v>
      </c>
      <c r="N299" s="11">
        <f>Principalcomponent!E302</f>
        <v>2.377276299374417</v>
      </c>
      <c r="O299" s="11">
        <f>Principalcomponent!F302</f>
        <v>0.48927563927880091</v>
      </c>
      <c r="P299" s="11">
        <f>Principalcomponent!G302</f>
        <v>-1.0367685494037753</v>
      </c>
    </row>
    <row r="300" spans="1:16" x14ac:dyDescent="0.3">
      <c r="A300" s="8">
        <f>[1]monthly_yield2!BL301</f>
        <v>34470</v>
      </c>
      <c r="B300">
        <f>('Holding period returnprocess'!BB301-'Holding period returnprocess'!U304)*4-'Holding period returnprocess'!$D304</f>
        <v>-3.4399998188018421</v>
      </c>
      <c r="C300">
        <f>([1]monthly_yield2!BE301-[1]monthly_yield2!X304)*4-[1]monthly_yield2!$F304</f>
        <v>-8.7600014209747155</v>
      </c>
      <c r="D300">
        <f>('Holding period returnprocess'!BD301-'Holding period returnprocess'!W304)*4-'Holding period returnprocess'!$D304</f>
        <v>-13.880002260208149</v>
      </c>
      <c r="E300">
        <f>('Holding period returnprocess'!BE301-'Holding period returnprocess'!X304)*4-'Holding period returnprocess'!$D304</f>
        <v>-21.440001726150602</v>
      </c>
      <c r="F300">
        <f>('Holding period returnprocess'!BF301-'Holding period returnprocess'!Y304)*4-'Holding period returnprocess'!$D304</f>
        <v>-27.43999218940748</v>
      </c>
      <c r="G300">
        <f>('Holding period returnprocess'!BG301-'Holding period returnprocess'!Z304)*4-'Holding period returnprocess'!$D304</f>
        <v>-38.839999437331976</v>
      </c>
      <c r="H300">
        <f>('Holding period returnprocess'!BH301-'Holding period returnprocess'!AA304)*4-'Holding period returnprocess'!$D304</f>
        <v>-64.439994096755626</v>
      </c>
      <c r="I300">
        <f>('Holding period returnprocess'!BI301-'Holding period returnprocess'!AB304)*4-'Holding period returnprocess'!$D304</f>
        <v>-34.160000200271604</v>
      </c>
      <c r="J300">
        <f>Economicpolicyuncertainty!B304</f>
        <v>88.68</v>
      </c>
      <c r="K300">
        <f>'Control variable'!E303</f>
        <v>2.7335832502691984E-4</v>
      </c>
      <c r="L300">
        <f>'Control variable'!F303</f>
        <v>3.414137833257897E-3</v>
      </c>
      <c r="M300">
        <f>'Control variable'!G303</f>
        <v>8.1633106391608354E-3</v>
      </c>
      <c r="N300" s="11">
        <f>Principalcomponent!E303</f>
        <v>2.5057758081401604</v>
      </c>
      <c r="O300" s="11">
        <f>Principalcomponent!F303</f>
        <v>-0.8077832220662714</v>
      </c>
      <c r="P300" s="11">
        <f>Principalcomponent!G303</f>
        <v>0.52770004956942818</v>
      </c>
    </row>
    <row r="301" spans="1:16" x14ac:dyDescent="0.3">
      <c r="A301" s="8">
        <f>[1]monthly_yield2!BL302</f>
        <v>34439</v>
      </c>
      <c r="B301">
        <f>('Holding period returnprocess'!BB302-'Holding period returnprocess'!U305)*4-'Holding period returnprocess'!$D305</f>
        <v>-4.2800011634826411</v>
      </c>
      <c r="C301">
        <f>([1]monthly_yield2!BE302-[1]monthly_yield2!X305)*4-[1]monthly_yield2!$F305</f>
        <v>-11.000001430511443</v>
      </c>
      <c r="D301">
        <f>('Holding period returnprocess'!BD302-'Holding period returnprocess'!W305)*4-'Holding period returnprocess'!$D305</f>
        <v>-18.759997844696034</v>
      </c>
      <c r="E301">
        <f>('Holding period returnprocess'!BE302-'Holding period returnprocess'!X305)*4-'Holding period returnprocess'!$D305</f>
        <v>-30.519998073577835</v>
      </c>
      <c r="F301">
        <f>('Holding period returnprocess'!BF302-'Holding period returnprocess'!Y305)*4-'Holding period returnprocess'!$D305</f>
        <v>-41.2399992942808</v>
      </c>
      <c r="G301">
        <f>('Holding period returnprocess'!BG302-'Holding period returnprocess'!Z305)*4-'Holding period returnprocess'!$D305</f>
        <v>-52.520005702972632</v>
      </c>
      <c r="H301">
        <f>('Holding period returnprocess'!BH302-'Holding period returnprocess'!AA305)*4-'Holding period returnprocess'!$D305</f>
        <v>-90.120007991790658</v>
      </c>
      <c r="I301">
        <f>('Holding period returnprocess'!BI302-'Holding period returnprocess'!AB305)*4-'Holding period returnprocess'!$D305</f>
        <v>-76.420000362396308</v>
      </c>
      <c r="J301">
        <f>Economicpolicyuncertainty!B305</f>
        <v>38.51</v>
      </c>
      <c r="K301">
        <f>'Control variable'!E304</f>
        <v>1.4286145565358881E-2</v>
      </c>
      <c r="L301">
        <f>'Control variable'!F304</f>
        <v>4.1124115530927407E-3</v>
      </c>
      <c r="M301">
        <f>'Control variable'!G304</f>
        <v>-2.4292692569044587E-2</v>
      </c>
      <c r="N301" s="11">
        <f>Principalcomponent!E304</f>
        <v>-0.6019405558099965</v>
      </c>
      <c r="O301" s="11">
        <f>Principalcomponent!F304</f>
        <v>-0.25565128884238425</v>
      </c>
      <c r="P301" s="11">
        <f>Principalcomponent!G304</f>
        <v>-2.4778867695596424E-2</v>
      </c>
    </row>
    <row r="302" spans="1:16" x14ac:dyDescent="0.3">
      <c r="A302" s="8">
        <f>[1]monthly_yield2!BL303</f>
        <v>34408</v>
      </c>
      <c r="B302">
        <f>('Holding period returnprocess'!BB303-'Holding period returnprocess'!U306)*4-'Holding period returnprocess'!$D306</f>
        <v>-2.269999265670811</v>
      </c>
      <c r="C302">
        <f>([1]monthly_yield2!BE303-[1]monthly_yield2!X306)*4-[1]monthly_yield2!$F306</f>
        <v>-6.4700000286102073</v>
      </c>
      <c r="D302">
        <f>('Holding period returnprocess'!BD303-'Holding period returnprocess'!W306)*4-'Holding period returnprocess'!$D306</f>
        <v>-11.749998807907048</v>
      </c>
      <c r="E302">
        <f>('Holding period returnprocess'!BE303-'Holding period returnprocess'!X306)*4-'Holding period returnprocess'!$D306</f>
        <v>-19.189999341964658</v>
      </c>
      <c r="F302">
        <f>('Holding period returnprocess'!BF303-'Holding period returnprocess'!Y306)*4-'Holding period returnprocess'!$D306</f>
        <v>-28.469998121261561</v>
      </c>
      <c r="G302">
        <f>('Holding period returnprocess'!BG303-'Holding period returnprocess'!Z306)*4-'Holding period returnprocess'!$D306</f>
        <v>-36.390002012252857</v>
      </c>
      <c r="H302">
        <f>('Holding period returnprocess'!BH303-'Holding period returnprocess'!AA306)*4-'Holding period returnprocess'!$D306</f>
        <v>-58.789999723434441</v>
      </c>
      <c r="I302">
        <f>('Holding period returnprocess'!BI303-'Holding period returnprocess'!AB306)*4-'Holding period returnprocess'!$D306</f>
        <v>-59.461999723434353</v>
      </c>
      <c r="J302">
        <f>Economicpolicyuncertainty!B306</f>
        <v>65.900000000000006</v>
      </c>
      <c r="N302" s="11">
        <f>Principalcomponent!E305</f>
        <v>0.33103624183744207</v>
      </c>
      <c r="O302" s="11">
        <f>Principalcomponent!F305</f>
        <v>1.342394678229152</v>
      </c>
      <c r="P302" s="11">
        <f>Principalcomponent!G305</f>
        <v>2.0687058161650378</v>
      </c>
    </row>
    <row r="303" spans="1:16" x14ac:dyDescent="0.3">
      <c r="A303" s="8">
        <f>[1]monthly_yield2!BL304</f>
        <v>34380</v>
      </c>
      <c r="B303">
        <f>('Holding period returnprocess'!BB304-'Holding period returnprocess'!U307)*4-'Holding period returnprocess'!$D307</f>
        <v>-0.76000046730042836</v>
      </c>
      <c r="C303">
        <f>([1]monthly_yield2!BE304-[1]monthly_yield2!X307)*4-[1]monthly_yield2!$F307</f>
        <v>-2.8400022983550643</v>
      </c>
      <c r="D303">
        <f>('Holding period returnprocess'!BD304-'Holding period returnprocess'!W307)*4-'Holding period returnprocess'!$D307</f>
        <v>-5.1199972629546737</v>
      </c>
      <c r="E303">
        <f>('Holding period returnprocess'!BE304-'Holding period returnprocess'!X307)*4-'Holding period returnprocess'!$D307</f>
        <v>-8.2399961948393603</v>
      </c>
      <c r="F303">
        <f>('Holding period returnprocess'!BF304-'Holding period returnprocess'!Y307)*4-'Holding period returnprocess'!$D307</f>
        <v>-10.719995737075546</v>
      </c>
      <c r="G303">
        <f>('Holding period returnprocess'!BG304-'Holding period returnprocess'!Z307)*4-'Holding period returnprocess'!$D307</f>
        <v>-12.040006875991931</v>
      </c>
      <c r="H303">
        <f>('Holding period returnprocess'!BH304-'Holding period returnprocess'!AA307)*4-'Holding period returnprocess'!$D307</f>
        <v>-22.439996957779154</v>
      </c>
      <c r="I303">
        <f>('Holding period returnprocess'!BI304-'Holding period returnprocess'!AB307)*4-'Holding period returnprocess'!$D307</f>
        <v>-109.92800458717431</v>
      </c>
      <c r="J303">
        <f>Economicpolicyuncertainty!B307</f>
        <v>115.91</v>
      </c>
      <c r="N303" s="11">
        <f>Principalcomponent!E306</f>
        <v>1.342650369944784</v>
      </c>
      <c r="O303" s="11">
        <f>Principalcomponent!F306</f>
        <v>0.55106337809092953</v>
      </c>
      <c r="P303" s="11">
        <f>Principalcomponent!G306</f>
        <v>0.80390106088659141</v>
      </c>
    </row>
    <row r="304" spans="1:16" x14ac:dyDescent="0.3">
      <c r="A304" s="8">
        <f>[1]monthly_yield2!BL305</f>
        <v>34348</v>
      </c>
      <c r="B304">
        <f>('Holding period returnprocess'!BB305-'Holding period returnprocess'!U308)*4-'Holding period returnprocess'!$D308</f>
        <v>0.11000037193295986</v>
      </c>
      <c r="C304">
        <f>([1]monthly_yield2!BE305-[1]monthly_yield2!X308)*4-[1]monthly_yield2!$F308</f>
        <v>-0.68999886512756214</v>
      </c>
      <c r="D304">
        <f>('Holding period returnprocess'!BD305-'Holding period returnprocess'!W308)*4-'Holding period returnprocess'!$D308</f>
        <v>-1.3299982547759215</v>
      </c>
      <c r="E304">
        <f>('Holding period returnprocess'!BE305-'Holding period returnprocess'!X308)*4-'Holding period returnprocess'!$D308</f>
        <v>-3.450001001358038</v>
      </c>
      <c r="F304">
        <f>('Holding period returnprocess'!BF305-'Holding period returnprocess'!Y308)*4-'Holding period returnprocess'!$D308</f>
        <v>-3.8500025272371574</v>
      </c>
      <c r="G304">
        <f>('Holding period returnprocess'!BG305-'Holding period returnprocess'!Z308)*4-'Holding period returnprocess'!$D308</f>
        <v>-10.44999909400922</v>
      </c>
      <c r="H304">
        <f>('Holding period returnprocess'!BH305-'Holding period returnprocess'!AA308)*4-'Holding period returnprocess'!$D308</f>
        <v>-13.250005960464014</v>
      </c>
      <c r="I304">
        <f>('Holding period returnprocess'!BI305-'Holding period returnprocess'!AB308)*4-'Holding period returnprocess'!$D308</f>
        <v>-109.72599527931241</v>
      </c>
      <c r="J304">
        <f>Economicpolicyuncertainty!B308</f>
        <v>51.6</v>
      </c>
      <c r="N304" s="11">
        <f>Principalcomponent!E307</f>
        <v>0.28399455938667328</v>
      </c>
      <c r="O304" s="11">
        <f>Principalcomponent!F307</f>
        <v>-0.69931865549441286</v>
      </c>
      <c r="P304" s="11">
        <f>Principalcomponent!G307</f>
        <v>-0.25552790321779617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AB28B-EBAA-4441-A813-1BD9022DDBF0}">
  <dimension ref="A1:P304"/>
  <sheetViews>
    <sheetView workbookViewId="0">
      <selection activeCell="B2" sqref="B2"/>
    </sheetView>
  </sheetViews>
  <sheetFormatPr defaultRowHeight="14.4" x14ac:dyDescent="0.3"/>
  <cols>
    <col min="1" max="1" width="10.5546875" bestFit="1" customWidth="1"/>
  </cols>
  <sheetData>
    <row r="1" spans="1:16" x14ac:dyDescent="0.3">
      <c r="A1" s="9" t="s">
        <v>12</v>
      </c>
      <c r="B1" s="9" t="s">
        <v>62</v>
      </c>
      <c r="C1" s="9" t="s">
        <v>63</v>
      </c>
      <c r="D1" s="9" t="s">
        <v>64</v>
      </c>
      <c r="E1" s="9" t="s">
        <v>65</v>
      </c>
      <c r="F1" s="9" t="s">
        <v>66</v>
      </c>
      <c r="G1" s="9" t="s">
        <v>67</v>
      </c>
      <c r="H1" s="9" t="s">
        <v>68</v>
      </c>
      <c r="I1" s="9" t="s">
        <v>69</v>
      </c>
      <c r="J1" s="9" t="s">
        <v>42</v>
      </c>
      <c r="K1" s="9" t="s">
        <v>40</v>
      </c>
      <c r="L1" s="9" t="s">
        <v>41</v>
      </c>
      <c r="M1" s="9" t="s">
        <v>36</v>
      </c>
      <c r="N1" s="9" t="s">
        <v>43</v>
      </c>
      <c r="O1" s="9" t="s">
        <v>44</v>
      </c>
      <c r="P1" s="9" t="s">
        <v>45</v>
      </c>
    </row>
    <row r="2" spans="1:16" x14ac:dyDescent="0.3">
      <c r="A2" s="8">
        <v>43539</v>
      </c>
      <c r="B2">
        <f>('Holding period returnprocess'!BT3-'Holding period returnprocess'!U9)*2-'Holding period returnprocess'!$E9</f>
        <v>0.37999999999999989</v>
      </c>
      <c r="C2">
        <f>('Holding period returnprocess'!BU3-'Holding period returnprocess'!V9)*2-'Holding period returnprocess'!$E9</f>
        <v>2.1599999999999997</v>
      </c>
      <c r="D2">
        <f>('Holding period returnprocess'!BV3-'Holding period returnprocess'!W9)*2-'Holding period returnprocess'!$E9</f>
        <v>4.0200000000000014</v>
      </c>
      <c r="E2">
        <f>('Holding period returnprocess'!BW3-'Holding period returnprocess'!X9)*2-'Holding period returnprocess'!$E9</f>
        <v>7.0999999999999979</v>
      </c>
      <c r="F2">
        <f>('Holding period returnprocess'!BX3-'Holding period returnprocess'!Y9)*2-'Holding period returnprocess'!$E9</f>
        <v>9.7999999999999972</v>
      </c>
      <c r="G2">
        <f>('Holding period returnprocess'!BY3-'Holding period returnprocess'!Z9)*2-'Holding period returnprocess'!$E9</f>
        <v>12.799999999999997</v>
      </c>
      <c r="H2">
        <f>('Holding period returnprocess'!BZ3-'Holding period returnprocess'!AA9)*2-'Holding period returnprocess'!$E9</f>
        <v>20</v>
      </c>
      <c r="I2">
        <f>('Holding period returnprocess'!CA3-'Holding period returnprocess'!AB9)*2-'Holding period returnprocess'!$E9</f>
        <v>14.832000000000008</v>
      </c>
      <c r="J2">
        <f>Economicpolicyuncertainty!B8</f>
        <v>83.77</v>
      </c>
      <c r="K2">
        <f>[1]macro!D8</f>
        <v>1.3713537079661697E-3</v>
      </c>
      <c r="L2">
        <f>[1]macro!E8</f>
        <v>1.1613505472085432E-3</v>
      </c>
      <c r="M2">
        <f>[1]financial!H8</f>
        <v>-3.1748698314580187E-2</v>
      </c>
      <c r="N2" s="11">
        <f>'[1]3PCs'!K8</f>
        <v>0.83736595288589066</v>
      </c>
      <c r="O2" s="11">
        <f>'[1]3PCs'!L8</f>
        <v>0.1614280539438353</v>
      </c>
      <c r="P2" s="11">
        <f>'[1]3PCs'!M8</f>
        <v>0.18580805137862796</v>
      </c>
    </row>
    <row r="3" spans="1:16" x14ac:dyDescent="0.3">
      <c r="A3" s="8">
        <v>43511</v>
      </c>
      <c r="B3">
        <f>('Holding period returnprocess'!BT4-'Holding period returnprocess'!U10)*2-'Holding period returnprocess'!$E10</f>
        <v>0.14000000000000012</v>
      </c>
      <c r="C3">
        <f>('Holding period returnprocess'!BU4-'Holding period returnprocess'!V10)*2-'Holding period returnprocess'!$E10</f>
        <v>0.70000000000000062</v>
      </c>
      <c r="D3">
        <f>('Holding period returnprocess'!BV4-'Holding period returnprocess'!W10)*2-'Holding period returnprocess'!$E10</f>
        <v>1.5000000000000031</v>
      </c>
      <c r="E3">
        <f>('Holding period returnprocess'!BW4-'Holding period returnprocess'!X10)*2-'Holding period returnprocess'!$E10</f>
        <v>2.5000000000000049</v>
      </c>
      <c r="F3">
        <f>('Holding period returnprocess'!BX4-'Holding period returnprocess'!Y10)*2-'Holding period returnprocess'!$E10</f>
        <v>2.8200000000000016</v>
      </c>
      <c r="G3">
        <f>('Holding period returnprocess'!BY4-'Holding period returnprocess'!Z10)*2-'Holding period returnprocess'!$E10</f>
        <v>2.8999999999999928</v>
      </c>
      <c r="H3">
        <f>('Holding period returnprocess'!BZ4-'Holding period returnprocess'!AA10)*2-'Holding period returnprocess'!$E10</f>
        <v>0.70000000000000417</v>
      </c>
      <c r="I3">
        <f>('Holding period returnprocess'!CA4-'Holding period returnprocess'!AB10)*2-'Holding period returnprocess'!$E10</f>
        <v>-10.740000000000007</v>
      </c>
      <c r="J3">
        <f>Economicpolicyuncertainty!B9</f>
        <v>121.46</v>
      </c>
      <c r="K3">
        <f>[1]macro!D9</f>
        <v>7.999067294811717E-3</v>
      </c>
      <c r="L3">
        <f>[1]macro!E9</f>
        <v>5.553880718461553E-4</v>
      </c>
      <c r="M3">
        <f>[1]financial!H9</f>
        <v>1.0471299867295216E-2</v>
      </c>
      <c r="N3" s="11">
        <f>'[1]3PCs'!K9</f>
        <v>-0.16828109758892024</v>
      </c>
      <c r="O3" s="11">
        <f>'[1]3PCs'!L9</f>
        <v>-0.53270410137372382</v>
      </c>
      <c r="P3" s="11">
        <f>'[1]3PCs'!M9</f>
        <v>0.49808206055062837</v>
      </c>
    </row>
    <row r="4" spans="1:16" x14ac:dyDescent="0.3">
      <c r="A4" s="8">
        <v>43480</v>
      </c>
      <c r="B4">
        <f>('Holding period returnprocess'!BT5-'Holding period returnprocess'!U11)*2-'Holding period returnprocess'!$E11</f>
        <v>0.20999999999999996</v>
      </c>
      <c r="C4">
        <f>('Holding period returnprocess'!BU5-'Holding period returnprocess'!V11)*2-'Holding period returnprocess'!$E11</f>
        <v>1.3099999999999987</v>
      </c>
      <c r="D4">
        <f>('Holding period returnprocess'!BV5-'Holding period returnprocess'!W11)*2-'Holding period returnprocess'!$E11</f>
        <v>2.4699999999999998</v>
      </c>
      <c r="E4">
        <f>('Holding period returnprocess'!BW5-'Holding period returnprocess'!X11)*2-'Holding period returnprocess'!$E11</f>
        <v>4.63</v>
      </c>
      <c r="F4">
        <f>('Holding period returnprocess'!BX5-'Holding period returnprocess'!Y11)*2-'Holding period returnprocess'!$E11</f>
        <v>6.1699999999999955</v>
      </c>
      <c r="G4">
        <f>('Holding period returnprocess'!BY5-'Holding period returnprocess'!Z11)*2-'Holding period returnprocess'!$E11</f>
        <v>7.0300000000000091</v>
      </c>
      <c r="H4">
        <f>('Holding period returnprocess'!BZ5-'Holding period returnprocess'!AA11)*2-'Holding period returnprocess'!$E11</f>
        <v>8.4299999999999855</v>
      </c>
      <c r="I4">
        <f>('Holding period returnprocess'!CA5-'Holding period returnprocess'!AB11)*2-'Holding period returnprocess'!$E11</f>
        <v>-2.2580000000000018</v>
      </c>
      <c r="J4">
        <f>Economicpolicyuncertainty!B10</f>
        <v>91.35</v>
      </c>
      <c r="K4">
        <f>[1]macro!D10</f>
        <v>4.4395793478224704E-3</v>
      </c>
      <c r="L4">
        <f>[1]macro!E10</f>
        <v>6.7460986741702976E-5</v>
      </c>
      <c r="M4">
        <f>[1]financial!H10</f>
        <v>0</v>
      </c>
      <c r="N4" s="11">
        <f>'[1]3PCs'!K10</f>
        <v>0.62467179892166702</v>
      </c>
      <c r="O4" s="11">
        <f>'[1]3PCs'!L10</f>
        <v>-0.10804775609520406</v>
      </c>
      <c r="P4" s="11">
        <f>'[1]3PCs'!M10</f>
        <v>0.30955355534968909</v>
      </c>
    </row>
    <row r="5" spans="1:16" x14ac:dyDescent="0.3">
      <c r="A5" s="8">
        <v>43449</v>
      </c>
      <c r="B5">
        <f>('Holding period returnprocess'!BT6-'Holding period returnprocess'!U12)*2-'Holding period returnprocess'!$E12</f>
        <v>-9.9999999999997868E-3</v>
      </c>
      <c r="C5">
        <f>('Holding period returnprocess'!BU6-'Holding period returnprocess'!V12)*2-'Holding period returnprocess'!$E12</f>
        <v>0.74999999999999956</v>
      </c>
      <c r="D5">
        <f>('Holding period returnprocess'!BV6-'Holding period returnprocess'!W12)*2-'Holding period returnprocess'!$E12</f>
        <v>1.609999999999999</v>
      </c>
      <c r="E5">
        <f>('Holding period returnprocess'!BW6-'Holding period returnprocess'!X12)*2-'Holding period returnprocess'!$E12</f>
        <v>2.7900000000000023</v>
      </c>
      <c r="F5">
        <f>('Holding period returnprocess'!BX6-'Holding period returnprocess'!Y12)*2-'Holding period returnprocess'!$E12</f>
        <v>3.6700000000000084</v>
      </c>
      <c r="G5">
        <f>('Holding period returnprocess'!BY6-'Holding period returnprocess'!Z12)*2-'Holding period returnprocess'!$E12</f>
        <v>3.7900000000000058</v>
      </c>
      <c r="H5">
        <f>('Holding period returnprocess'!BZ6-'Holding period returnprocess'!AA12)*2-'Holding period returnprocess'!$E12</f>
        <v>2.1899999999999973</v>
      </c>
      <c r="I5">
        <f>('Holding period returnprocess'!CA6-'Holding period returnprocess'!AB12)*2-'Holding period returnprocess'!$E12</f>
        <v>-9.9939999999999856</v>
      </c>
      <c r="J5">
        <f>Economicpolicyuncertainty!B11</f>
        <v>114.66</v>
      </c>
      <c r="K5">
        <f>[1]macro!D11</f>
        <v>7.4865359743188347E-3</v>
      </c>
      <c r="L5">
        <f>[1]macro!E11</f>
        <v>1.5926068297715749E-3</v>
      </c>
      <c r="M5">
        <f>[1]financial!H11</f>
        <v>-2.0834086902841914E-2</v>
      </c>
      <c r="N5" s="11">
        <f>'[1]3PCs'!K11</f>
        <v>0.24093252642924906</v>
      </c>
      <c r="O5" s="11">
        <f>'[1]3PCs'!L11</f>
        <v>-0.2235000839554076</v>
      </c>
      <c r="P5" s="11">
        <f>'[1]3PCs'!M11</f>
        <v>-0.75733870900541822</v>
      </c>
    </row>
    <row r="6" spans="1:16" x14ac:dyDescent="0.3">
      <c r="A6" s="8">
        <v>43419</v>
      </c>
      <c r="B6">
        <f>('Holding period returnprocess'!BT7-'Holding period returnprocess'!U13)*2-'Holding period returnprocess'!$E13</f>
        <v>-0.14000000000000012</v>
      </c>
      <c r="C6">
        <f>('Holding period returnprocess'!BU7-'Holding period returnprocess'!V13)*2-'Holding period returnprocess'!$E13</f>
        <v>-0.79999999999999893</v>
      </c>
      <c r="D6">
        <f>('Holding period returnprocess'!BV7-'Holding period returnprocess'!W13)*2-'Holding period returnprocess'!$E13</f>
        <v>-0.9399999999999995</v>
      </c>
      <c r="E6">
        <f>('Holding period returnprocess'!BW7-'Holding period returnprocess'!X13)*2-'Holding period returnprocess'!$E13</f>
        <v>-0.79999999999999893</v>
      </c>
      <c r="F6">
        <f>('Holding period returnprocess'!BX7-'Holding period returnprocess'!Y13)*2-'Holding period returnprocess'!$E13</f>
        <v>-1.1599999999999984</v>
      </c>
      <c r="G6">
        <f>('Holding period returnprocess'!BY7-'Holding period returnprocess'!Z13)*2-'Holding period returnprocess'!$E13</f>
        <v>-2.7999999999999918</v>
      </c>
      <c r="H6">
        <f>('Holding period returnprocess'!BZ7-'Holding period returnprocess'!AA13)*2-'Holding period returnprocess'!$E13</f>
        <v>-10.399999999999993</v>
      </c>
      <c r="I6">
        <f>('Holding period returnprocess'!CA7-'Holding period returnprocess'!AB13)*2-'Holding period returnprocess'!$E13</f>
        <v>-17.998000000000005</v>
      </c>
      <c r="J6">
        <f>Economicpolicyuncertainty!B12</f>
        <v>77.319999999999993</v>
      </c>
      <c r="K6">
        <f>[1]macro!D12</f>
        <v>-7.9634460497648631E-3</v>
      </c>
      <c r="L6">
        <f>[1]macro!E12</f>
        <v>4.150292534253734E-3</v>
      </c>
      <c r="M6">
        <f>[1]financial!H12</f>
        <v>-5.1413995004186523E-3</v>
      </c>
      <c r="N6" s="11">
        <f>'[1]3PCs'!K12</f>
        <v>-0.28502119017074939</v>
      </c>
      <c r="O6" s="11">
        <f>'[1]3PCs'!L12</f>
        <v>-0.48858254198615775</v>
      </c>
      <c r="P6" s="11">
        <f>'[1]3PCs'!M12</f>
        <v>0.30213801220768449</v>
      </c>
    </row>
    <row r="7" spans="1:16" x14ac:dyDescent="0.3">
      <c r="A7" s="8">
        <v>43388</v>
      </c>
      <c r="B7">
        <f>('Holding period returnprocess'!BT8-'Holding period returnprocess'!U14)*2-'Holding period returnprocess'!$E14</f>
        <v>-4.9999999999999822E-2</v>
      </c>
      <c r="C7">
        <f>('Holding period returnprocess'!BU8-'Holding period returnprocess'!V14)*2-'Holding period returnprocess'!$E14</f>
        <v>-0.66999999999999904</v>
      </c>
      <c r="D7">
        <f>('Holding period returnprocess'!BV8-'Holding period returnprocess'!W14)*2-'Holding period returnprocess'!$E14</f>
        <v>-1.0100000000000007</v>
      </c>
      <c r="E7">
        <f>('Holding period returnprocess'!BW8-'Holding period returnprocess'!X14)*2-'Holding period returnprocess'!$E14</f>
        <v>-1.0500000000000016</v>
      </c>
      <c r="F7">
        <f>('Holding period returnprocess'!BX8-'Holding period returnprocess'!Y14)*2-'Holding period returnprocess'!$E14</f>
        <v>-1.3899999999999944</v>
      </c>
      <c r="G7">
        <f>('Holding period returnprocess'!BY8-'Holding period returnprocess'!Z14)*2-'Holding period returnprocess'!$E14</f>
        <v>-3.1499999999999995</v>
      </c>
      <c r="H7">
        <f>('Holding period returnprocess'!BZ8-'Holding period returnprocess'!AA14)*2-'Holding period returnprocess'!$E14</f>
        <v>-10.750000000000021</v>
      </c>
      <c r="I7">
        <f>('Holding period returnprocess'!CA8-'Holding period returnprocess'!AB14)*2-'Holding period returnprocess'!$E14</f>
        <v>-16.916000000000004</v>
      </c>
      <c r="J7">
        <f>Economicpolicyuncertainty!B13</f>
        <v>86.67</v>
      </c>
      <c r="K7">
        <f>[1]macro!D13</f>
        <v>9.0071717229667572E-3</v>
      </c>
      <c r="L7">
        <f>[1]macro!E13</f>
        <v>3.9672117619325353E-3</v>
      </c>
      <c r="M7">
        <f>[1]financial!H13</f>
        <v>3.6557595733797514E-2</v>
      </c>
      <c r="N7" s="11">
        <f>'[1]3PCs'!K13</f>
        <v>0.91962661193227713</v>
      </c>
      <c r="O7" s="11">
        <f>'[1]3PCs'!L13</f>
        <v>-0.11974258374417762</v>
      </c>
      <c r="P7" s="11">
        <f>'[1]3PCs'!M13</f>
        <v>-0.14836244861199907</v>
      </c>
    </row>
    <row r="8" spans="1:16" x14ac:dyDescent="0.3">
      <c r="A8" s="8">
        <v>43358</v>
      </c>
      <c r="B8">
        <f>('Holding period returnprocess'!BT9-'Holding period returnprocess'!U15)*2-'Holding period returnprocess'!$E15</f>
        <v>-0.1100000000000001</v>
      </c>
      <c r="C8">
        <f>('Holding period returnprocess'!BU9-'Holding period returnprocess'!V15)*2-'Holding period returnprocess'!$E15</f>
        <v>-1.2699999999999998</v>
      </c>
      <c r="D8">
        <f>('Holding period returnprocess'!BV9-'Holding period returnprocess'!W15)*2-'Holding period returnprocess'!$E15</f>
        <v>-2.0500000000000007</v>
      </c>
      <c r="E8">
        <f>('Holding period returnprocess'!BW9-'Holding period returnprocess'!X15)*2-'Holding period returnprocess'!$E15</f>
        <v>-2.9099999999999966</v>
      </c>
      <c r="F8">
        <f>('Holding period returnprocess'!BX9-'Holding period returnprocess'!Y15)*2-'Holding period returnprocess'!$E15</f>
        <v>-3.7299999999999969</v>
      </c>
      <c r="G8">
        <f>('Holding period returnprocess'!BY9-'Holding period returnprocess'!Z15)*2-'Holding period returnprocess'!$E15</f>
        <v>-5.3099999999999952</v>
      </c>
      <c r="H8">
        <f>('Holding period returnprocess'!BZ9-'Holding period returnprocess'!AA15)*2-'Holding period returnprocess'!$E15</f>
        <v>-10.309999999999995</v>
      </c>
      <c r="I8">
        <f>('Holding period returnprocess'!CA9-'Holding period returnprocess'!AB15)*2-'Holding period returnprocess'!$E15</f>
        <v>-8.0200000000000031</v>
      </c>
      <c r="J8">
        <f>Economicpolicyuncertainty!B14</f>
        <v>67.64</v>
      </c>
      <c r="K8">
        <f>[1]macro!D14</f>
        <v>5.7037806029505795E-3</v>
      </c>
      <c r="L8">
        <f>[1]macro!E14</f>
        <v>2.2585734059277327E-3</v>
      </c>
      <c r="M8">
        <f>[1]financial!H14</f>
        <v>2.1506205220963682E-2</v>
      </c>
      <c r="N8" s="11">
        <f>'[1]3PCs'!K14</f>
        <v>-0.22083883740875121</v>
      </c>
      <c r="O8" s="11">
        <f>'[1]3PCs'!L14</f>
        <v>-0.81044697108659935</v>
      </c>
      <c r="P8" s="11">
        <f>'[1]3PCs'!M14</f>
        <v>-0.37465561168063649</v>
      </c>
    </row>
    <row r="9" spans="1:16" x14ac:dyDescent="0.3">
      <c r="A9" s="8">
        <v>43327</v>
      </c>
      <c r="B9">
        <f>('Holding period returnprocess'!BT10-'Holding period returnprocess'!U16)*2-'Holding period returnprocess'!$E16</f>
        <v>0</v>
      </c>
      <c r="C9">
        <f>('Holding period returnprocess'!BU10-'Holding period returnprocess'!V16)*2-'Holding period returnprocess'!$E16</f>
        <v>-0.7</v>
      </c>
      <c r="D9">
        <f>('Holding period returnprocess'!BV10-'Holding period returnprocess'!W16)*2-'Holding period returnprocess'!$E16</f>
        <v>-0.9000000000000028</v>
      </c>
      <c r="E9">
        <f>('Holding period returnprocess'!BW10-'Holding period returnprocess'!X16)*2-'Holding period returnprocess'!$E16</f>
        <v>-0.12000000000000166</v>
      </c>
      <c r="F9">
        <f>('Holding period returnprocess'!BX10-'Holding period returnprocess'!Y16)*2-'Holding period returnprocess'!$E16</f>
        <v>0.6399999999999928</v>
      </c>
      <c r="G9">
        <f>('Holding period returnprocess'!BY10-'Holding period returnprocess'!Z16)*2-'Holding period returnprocess'!$E16</f>
        <v>0.98000000000001042</v>
      </c>
      <c r="H9">
        <f>('Holding period returnprocess'!BZ10-'Holding period returnprocess'!AA16)*2-'Holding period returnprocess'!$E16</f>
        <v>3.5799999999999974</v>
      </c>
      <c r="I9">
        <f>('Holding period returnprocess'!CA10-'Holding period returnprocess'!AB16)*2-'Holding period returnprocess'!$E16</f>
        <v>12.083999999999989</v>
      </c>
      <c r="J9">
        <f>Economicpolicyuncertainty!B15</f>
        <v>46.68</v>
      </c>
      <c r="K9">
        <f>[1]macro!D15</f>
        <v>3.5358131483000117E-3</v>
      </c>
      <c r="L9">
        <f>[1]macro!E15</f>
        <v>4.5244392458511787E-3</v>
      </c>
      <c r="M9">
        <f>[1]financial!H15</f>
        <v>2.1978906718775167E-2</v>
      </c>
      <c r="N9" s="11">
        <f>'[1]3PCs'!K15</f>
        <v>0.82672038655857516</v>
      </c>
      <c r="O9" s="11">
        <f>'[1]3PCs'!L15</f>
        <v>-0.29943799550827316</v>
      </c>
      <c r="P9" s="11">
        <f>'[1]3PCs'!M15</f>
        <v>1.2427743902082709</v>
      </c>
    </row>
    <row r="10" spans="1:16" x14ac:dyDescent="0.3">
      <c r="A10" s="8">
        <v>43296</v>
      </c>
      <c r="B10">
        <f>('Holding period returnprocess'!BT11-'Holding period returnprocess'!U17)*2-'Holding period returnprocess'!$E17</f>
        <v>-7.0000000000000062E-2</v>
      </c>
      <c r="C10">
        <f>('Holding period returnprocess'!BU11-'Holding period returnprocess'!V17)*2-'Holding period returnprocess'!$E17</f>
        <v>-1.1099999999999992</v>
      </c>
      <c r="D10">
        <f>('Holding period returnprocess'!BV11-'Holding period returnprocess'!W17)*2-'Holding period returnprocess'!$E17</f>
        <v>-1.8700000000000008</v>
      </c>
      <c r="E10">
        <f>('Holding period returnprocess'!BW11-'Holding period returnprocess'!X17)*2-'Holding period returnprocess'!$E17</f>
        <v>-2.2899999999999991</v>
      </c>
      <c r="F10">
        <f>('Holding period returnprocess'!BX11-'Holding period returnprocess'!Y17)*2-'Holding period returnprocess'!$E17</f>
        <v>-2.6299999999999919</v>
      </c>
      <c r="G10">
        <f>('Holding period returnprocess'!BY11-'Holding period returnprocess'!Z17)*2-'Holding period returnprocess'!$E17</f>
        <v>-3.7899999999999956</v>
      </c>
      <c r="H10">
        <f>('Holding period returnprocess'!BZ11-'Holding period returnprocess'!AA17)*2-'Holding period returnprocess'!$E17</f>
        <v>-6.9899999999999842</v>
      </c>
      <c r="I10">
        <f>('Holding period returnprocess'!CA11-'Holding period returnprocess'!AB17)*2-'Holding period returnprocess'!$E17</f>
        <v>-2.7640000000000136</v>
      </c>
      <c r="J10">
        <f>Economicpolicyuncertainty!B17</f>
        <v>174.9</v>
      </c>
      <c r="K10">
        <f>[1]macro!D16</f>
        <v>-2.5422766821721109E-3</v>
      </c>
      <c r="L10">
        <f>[1]macro!E16</f>
        <v>5.4329601608804718E-3</v>
      </c>
      <c r="M10">
        <f>[1]financial!H16</f>
        <v>-3.8151765964376291E-2</v>
      </c>
      <c r="N10" s="11">
        <f>'[1]3PCs'!K16</f>
        <v>1.1802273326178461</v>
      </c>
      <c r="O10" s="11">
        <f>'[1]3PCs'!L16</f>
        <v>0.28927919151880099</v>
      </c>
      <c r="P10" s="11">
        <f>'[1]3PCs'!M16</f>
        <v>-0.3041882024949582</v>
      </c>
    </row>
    <row r="11" spans="1:16" x14ac:dyDescent="0.3">
      <c r="A11" s="8">
        <v>43266</v>
      </c>
      <c r="B11">
        <f>('Holding period returnprocess'!BT12-'Holding period returnprocess'!U18)*2-'Holding period returnprocess'!$E18</f>
        <v>-0.11999999999999988</v>
      </c>
      <c r="C11">
        <f>('Holding period returnprocess'!BU12-'Holding period returnprocess'!V18)*2-'Holding period returnprocess'!$E18</f>
        <v>-1.4999999999999998</v>
      </c>
      <c r="D11">
        <f>('Holding period returnprocess'!BV12-'Holding period returnprocess'!W18)*2-'Holding period returnprocess'!$E18</f>
        <v>-2.88</v>
      </c>
      <c r="E11">
        <f>('Holding period returnprocess'!BW12-'Holding period returnprocess'!X18)*2-'Holding period returnprocess'!$E18</f>
        <v>-4.28</v>
      </c>
      <c r="F11">
        <f>('Holding period returnprocess'!BX12-'Holding period returnprocess'!Y18)*2-'Holding period returnprocess'!$E18</f>
        <v>-5.700000000000002</v>
      </c>
      <c r="G11">
        <f>('Holding period returnprocess'!BY12-'Holding period returnprocess'!Z18)*2-'Holding period returnprocess'!$E18</f>
        <v>-7.9800000000000031</v>
      </c>
      <c r="H11">
        <f>('Holding period returnprocess'!BZ12-'Holding period returnprocess'!AA18)*2-'Holding period returnprocess'!$E18</f>
        <v>-12.180000000000005</v>
      </c>
      <c r="I11">
        <f>('Holding period returnprocess'!CA12-'Holding period returnprocess'!AB18)*2-'Holding period returnprocess'!$E18</f>
        <v>-4.5660000000000016</v>
      </c>
      <c r="J11">
        <f>Economicpolicyuncertainty!B18</f>
        <v>101.48</v>
      </c>
      <c r="K11">
        <f>[1]macro!D17</f>
        <v>3.2247629353851035E-3</v>
      </c>
      <c r="L11">
        <f>[1]macro!E17</f>
        <v>-5.8800511839314637E-4</v>
      </c>
      <c r="M11">
        <f>[1]financial!H17</f>
        <v>-4.1890941709160141E-2</v>
      </c>
      <c r="N11" s="11">
        <f>'[1]3PCs'!K17</f>
        <v>0.25437771948571913</v>
      </c>
      <c r="O11" s="11">
        <f>'[1]3PCs'!L17</f>
        <v>-0.74219641084657018</v>
      </c>
      <c r="P11" s="11">
        <f>'[1]3PCs'!M17</f>
        <v>-0.53086019099528092</v>
      </c>
    </row>
    <row r="12" spans="1:16" x14ac:dyDescent="0.3">
      <c r="A12" s="8">
        <v>43235</v>
      </c>
      <c r="B12">
        <f>('Holding period returnprocess'!BT13-'Holding period returnprocess'!U19)*2-'Holding period returnprocess'!$E19</f>
        <v>-0.2799999999999998</v>
      </c>
      <c r="C12">
        <f>('Holding period returnprocess'!BU13-'Holding period returnprocess'!V19)*2-'Holding period returnprocess'!$E19</f>
        <v>-1.5399999999999996</v>
      </c>
      <c r="D12">
        <f>('Holding period returnprocess'!BV13-'Holding period returnprocess'!W19)*2-'Holding period returnprocess'!$E19</f>
        <v>-2.9000000000000008</v>
      </c>
      <c r="E12">
        <f>('Holding period returnprocess'!BW13-'Holding period returnprocess'!X19)*2-'Holding period returnprocess'!$E19</f>
        <v>-4.4599999999999991</v>
      </c>
      <c r="F12">
        <f>('Holding period returnprocess'!BX13-'Holding period returnprocess'!Y19)*2-'Holding period returnprocess'!$E19</f>
        <v>-5.6399999999999881</v>
      </c>
      <c r="G12">
        <f>('Holding period returnprocess'!BY13-'Holding period returnprocess'!Z19)*2-'Holding period returnprocess'!$E19</f>
        <v>-7.26</v>
      </c>
      <c r="H12">
        <f>('Holding period returnprocess'!BZ13-'Holding period returnprocess'!AA19)*2-'Holding period returnprocess'!$E19</f>
        <v>-9.4600000000000097</v>
      </c>
      <c r="I12">
        <f>('Holding period returnprocess'!CA13-'Holding period returnprocess'!AB19)*2-'Holding period returnprocess'!$E19</f>
        <v>-2.5039999999999929</v>
      </c>
      <c r="J12">
        <f>Economicpolicyuncertainty!B19</f>
        <v>50.39</v>
      </c>
      <c r="K12">
        <f>[1]macro!D18</f>
        <v>5.3280786148434608E-3</v>
      </c>
      <c r="L12">
        <f>[1]macro!E18</f>
        <v>2.4324390067142685E-5</v>
      </c>
      <c r="M12">
        <f>[1]financial!H18</f>
        <v>1.0309369658861287E-2</v>
      </c>
      <c r="N12" s="11">
        <f>'[1]3PCs'!K18</f>
        <v>0.54224257870485415</v>
      </c>
      <c r="O12" s="11">
        <f>'[1]3PCs'!L18</f>
        <v>-0.76261016153287697</v>
      </c>
      <c r="P12" s="11">
        <f>'[1]3PCs'!M18</f>
        <v>-0.64757200395873127</v>
      </c>
    </row>
    <row r="13" spans="1:16" x14ac:dyDescent="0.3">
      <c r="A13" s="8">
        <v>43205</v>
      </c>
      <c r="B13">
        <f>('Holding period returnprocess'!BT14-'Holding period returnprocess'!U20)*2-'Holding period returnprocess'!$E20</f>
        <v>-0.46000000000000019</v>
      </c>
      <c r="C13">
        <f>('Holding period returnprocess'!BU14-'Holding period returnprocess'!V20)*2-'Holding period returnprocess'!$E20</f>
        <v>-2.4000000000000004</v>
      </c>
      <c r="D13">
        <f>('Holding period returnprocess'!BV14-'Holding period returnprocess'!W20)*2-'Holding period returnprocess'!$E20</f>
        <v>-4.1800000000000024</v>
      </c>
      <c r="E13">
        <f>('Holding period returnprocess'!BW14-'Holding period returnprocess'!X20)*2-'Holding period returnprocess'!$E20</f>
        <v>-6.64</v>
      </c>
      <c r="F13">
        <f>('Holding period returnprocess'!BX14-'Holding period returnprocess'!Y20)*2-'Holding period returnprocess'!$E20</f>
        <v>-8.3600000000000048</v>
      </c>
      <c r="G13">
        <f>('Holding period returnprocess'!BY14-'Holding period returnprocess'!Z20)*2-'Holding period returnprocess'!$E20</f>
        <v>-10.240000000000007</v>
      </c>
      <c r="H13">
        <f>('Holding period returnprocess'!BZ14-'Holding period returnprocess'!AA20)*2-'Holding period returnprocess'!$E20</f>
        <v>-12.839999999999987</v>
      </c>
      <c r="I13">
        <f>('Holding period returnprocess'!CA14-'Holding period returnprocess'!AB20)*2-'Holding period returnprocess'!$E20</f>
        <v>-3.6519999999999859</v>
      </c>
      <c r="J13">
        <f>Economicpolicyuncertainty!B20</f>
        <v>44.96</v>
      </c>
      <c r="K13">
        <f>[1]macro!D19</f>
        <v>1.5056639659007831E-2</v>
      </c>
      <c r="L13">
        <f>[1]macro!E19</f>
        <v>-6.3224192654030246E-4</v>
      </c>
      <c r="M13">
        <f>[1]financial!H19</f>
        <v>-1.5424470325631639E-2</v>
      </c>
      <c r="N13" s="11">
        <f>'[1]3PCs'!K19</f>
        <v>0.43083021888147</v>
      </c>
      <c r="O13" s="11">
        <f>'[1]3PCs'!L19</f>
        <v>-0.3406331877941669</v>
      </c>
      <c r="P13" s="11">
        <f>'[1]3PCs'!M19</f>
        <v>-0.17815603594769469</v>
      </c>
    </row>
    <row r="14" spans="1:16" x14ac:dyDescent="0.3">
      <c r="A14" s="8">
        <v>43174</v>
      </c>
      <c r="B14">
        <f>('Holding period returnprocess'!BT15-'Holding period returnprocess'!U21)*2-'Holding period returnprocess'!$E21</f>
        <v>-0.50999999999999956</v>
      </c>
      <c r="C14">
        <f>('Holding period returnprocess'!BU15-'Holding period returnprocess'!V21)*2-'Holding period returnprocess'!$E21</f>
        <v>-2.1500000000000004</v>
      </c>
      <c r="D14">
        <f>('Holding period returnprocess'!BV15-'Holding period returnprocess'!W21)*2-'Holding period returnprocess'!$E21</f>
        <v>-3.5699999999999994</v>
      </c>
      <c r="E14">
        <f>('Holding period returnprocess'!BW15-'Holding period returnprocess'!X21)*2-'Holding period returnprocess'!$E21</f>
        <v>-5.3500000000000023</v>
      </c>
      <c r="F14">
        <f>('Holding period returnprocess'!BX15-'Holding period returnprocess'!Y21)*2-'Holding period returnprocess'!$E21</f>
        <v>-6.2300000000000013</v>
      </c>
      <c r="G14">
        <f>('Holding period returnprocess'!BY15-'Holding period returnprocess'!Z21)*2-'Holding period returnprocess'!$E21</f>
        <v>-7.150000000000003</v>
      </c>
      <c r="H14">
        <f>('Holding period returnprocess'!BZ15-'Holding period returnprocess'!AA21)*2-'Holding period returnprocess'!$E21</f>
        <v>-7.7500000000000115</v>
      </c>
      <c r="I14">
        <f>('Holding period returnprocess'!CA15-'Holding period returnprocess'!AB21)*2-'Holding period returnprocess'!$E21</f>
        <v>0.76199999999998913</v>
      </c>
      <c r="J14">
        <f>Economicpolicyuncertainty!B21</f>
        <v>43.34</v>
      </c>
      <c r="K14">
        <f>[1]macro!D20</f>
        <v>2.5949349754140212E-5</v>
      </c>
      <c r="L14">
        <f>[1]macro!E20</f>
        <v>5.2809371660559557E-3</v>
      </c>
      <c r="M14">
        <f>[1]financial!H20</f>
        <v>-2.0202707317519466E-2</v>
      </c>
      <c r="N14" s="11">
        <f>'[1]3PCs'!K20</f>
        <v>0.78854758848676409</v>
      </c>
      <c r="O14" s="11">
        <f>'[1]3PCs'!L20</f>
        <v>0.18499674405201758</v>
      </c>
      <c r="P14" s="11">
        <f>'[1]3PCs'!M20</f>
        <v>8.0846353985355529E-2</v>
      </c>
    </row>
    <row r="15" spans="1:16" x14ac:dyDescent="0.3">
      <c r="A15" s="8">
        <v>43146</v>
      </c>
      <c r="B15">
        <f>('Holding period returnprocess'!BT16-'Holding period returnprocess'!U22)*2-'Holding period returnprocess'!$E22</f>
        <v>-0.48000000000000043</v>
      </c>
      <c r="C15">
        <f>('Holding period returnprocess'!BU16-'Holding period returnprocess'!V22)*2-'Holding period returnprocess'!$E22</f>
        <v>-2.4800000000000004</v>
      </c>
      <c r="D15">
        <f>('Holding period returnprocess'!BV16-'Holding period returnprocess'!W22)*2-'Holding period returnprocess'!$E22</f>
        <v>-4.68</v>
      </c>
      <c r="E15">
        <f>('Holding period returnprocess'!BW16-'Holding period returnprocess'!X22)*2-'Holding period returnprocess'!$E22</f>
        <v>-8.2999999999999989</v>
      </c>
      <c r="F15">
        <f>('Holding period returnprocess'!BX16-'Holding period returnprocess'!Y22)*2-'Holding period returnprocess'!$E22</f>
        <v>-10.699999999999994</v>
      </c>
      <c r="G15">
        <f>('Holding period returnprocess'!BY16-'Holding period returnprocess'!Z22)*2-'Holding period returnprocess'!$E22</f>
        <v>-13.799999999999999</v>
      </c>
      <c r="H15">
        <f>('Holding period returnprocess'!BZ16-'Holding period returnprocess'!AA22)*2-'Holding period returnprocess'!$E22</f>
        <v>-20.799999999999983</v>
      </c>
      <c r="I15">
        <f>('Holding period returnprocess'!CA16-'Holding period returnprocess'!AB22)*2-'Holding period returnprocess'!$E22</f>
        <v>-16.998000000000005</v>
      </c>
      <c r="J15">
        <f>Economicpolicyuncertainty!B22</f>
        <v>80.959999999999994</v>
      </c>
      <c r="K15">
        <f>[1]macro!D21</f>
        <v>-4.7480747448750841E-3</v>
      </c>
      <c r="L15">
        <f>[1]macro!E21</f>
        <v>2.9899778549391204E-3</v>
      </c>
      <c r="M15">
        <f>[1]financial!H21</f>
        <v>1.0050335853501506E-2</v>
      </c>
      <c r="N15" s="11">
        <f>'[1]3PCs'!K21</f>
        <v>-0.45899685730683737</v>
      </c>
      <c r="O15" s="11">
        <f>'[1]3PCs'!L21</f>
        <v>-0.3848020306651474</v>
      </c>
      <c r="P15" s="11">
        <f>'[1]3PCs'!M21</f>
        <v>-0.81831365972617232</v>
      </c>
    </row>
    <row r="16" spans="1:16" x14ac:dyDescent="0.3">
      <c r="A16" s="8">
        <v>43115</v>
      </c>
      <c r="B16">
        <f>('Holding period returnprocess'!BT17-'Holding period returnprocess'!U23)*2-'Holding period returnprocess'!$E23</f>
        <v>-0.33000000000000007</v>
      </c>
      <c r="C16">
        <f>('Holding period returnprocess'!BU17-'Holding period returnprocess'!V23)*2-'Holding period returnprocess'!$E23</f>
        <v>-2.1900000000000004</v>
      </c>
      <c r="D16">
        <f>('Holding period returnprocess'!BV17-'Holding period returnprocess'!W23)*2-'Holding period returnprocess'!$E23</f>
        <v>-3.6700000000000008</v>
      </c>
      <c r="E16">
        <f>('Holding period returnprocess'!BW17-'Holding period returnprocess'!X23)*2-'Holding period returnprocess'!$E23</f>
        <v>-5.7899999999999965</v>
      </c>
      <c r="F16">
        <f>('Holding period returnprocess'!BX17-'Holding period returnprocess'!Y23)*2-'Holding period returnprocess'!$E23</f>
        <v>-6.6900000000000022</v>
      </c>
      <c r="G16">
        <f>('Holding period returnprocess'!BY17-'Holding period returnprocess'!Z23)*2-'Holding period returnprocess'!$E23</f>
        <v>-7.390000000000005</v>
      </c>
      <c r="H16">
        <f>('Holding period returnprocess'!BZ17-'Holding period returnprocess'!AA23)*2-'Holding period returnprocess'!$E23</f>
        <v>-5.7899999999999965</v>
      </c>
      <c r="I16">
        <f>('Holding period returnprocess'!CA17-'Holding period returnprocess'!AB23)*2-'Holding period returnprocess'!$E23</f>
        <v>5.4679999999999849</v>
      </c>
      <c r="J16">
        <f>Economicpolicyuncertainty!B23</f>
        <v>111.89</v>
      </c>
      <c r="K16">
        <f>[1]macro!D22</f>
        <v>-4.035813596367457E-4</v>
      </c>
      <c r="L16">
        <f>[1]macro!E22</f>
        <v>-6.9016074499868275E-4</v>
      </c>
      <c r="M16">
        <f>[1]financial!H22</f>
        <v>-1.0050335853501451E-2</v>
      </c>
      <c r="N16" s="11">
        <f>'[1]3PCs'!K22</f>
        <v>8.2940196701933536E-3</v>
      </c>
      <c r="O16" s="11">
        <f>'[1]3PCs'!L22</f>
        <v>7.912657891507506E-2</v>
      </c>
      <c r="P16" s="11">
        <f>'[1]3PCs'!M22</f>
        <v>0.6832356521977081</v>
      </c>
    </row>
    <row r="17" spans="1:16" x14ac:dyDescent="0.3">
      <c r="A17" s="8">
        <v>43084</v>
      </c>
      <c r="B17">
        <f>('Holding period returnprocess'!BT18-'Holding period returnprocess'!U24)*2-'Holding period returnprocess'!$E24</f>
        <v>-0.18999999999999995</v>
      </c>
      <c r="C17">
        <f>('Holding period returnprocess'!BU18-'Holding period returnprocess'!V24)*2-'Holding period returnprocess'!$E24</f>
        <v>-1.1899999999999997</v>
      </c>
      <c r="D17">
        <f>('Holding period returnprocess'!BV18-'Holding period returnprocess'!W24)*2-'Holding period returnprocess'!$E24</f>
        <v>-1.729999999999998</v>
      </c>
      <c r="E17">
        <f>('Holding period returnprocess'!BW18-'Holding period returnprocess'!X24)*2-'Holding period returnprocess'!$E24</f>
        <v>-2.2500000000000027</v>
      </c>
      <c r="F17">
        <f>('Holding period returnprocess'!BX18-'Holding period returnprocess'!Y24)*2-'Holding period returnprocess'!$E24</f>
        <v>-1.8100000000000052</v>
      </c>
      <c r="G17">
        <f>('Holding period returnprocess'!BY18-'Holding period returnprocess'!Z24)*2-'Holding period returnprocess'!$E24</f>
        <v>-0.94999999999999507</v>
      </c>
      <c r="H17">
        <f>('Holding period returnprocess'!BZ18-'Holding period returnprocess'!AA24)*2-'Holding period returnprocess'!$E24</f>
        <v>2.0499999999999838</v>
      </c>
      <c r="I17">
        <f>('Holding period returnprocess'!CA18-'Holding period returnprocess'!AB24)*2-'Holding period returnprocess'!$E24</f>
        <v>10.90600000000002</v>
      </c>
      <c r="J17">
        <f>Economicpolicyuncertainty!B24</f>
        <v>168.16</v>
      </c>
      <c r="K17">
        <f>[1]macro!D23</f>
        <v>1.6459507117413644E-3</v>
      </c>
      <c r="L17">
        <f>[1]macro!E23</f>
        <v>9.066998383008355E-4</v>
      </c>
      <c r="M17">
        <f>[1]financial!H23</f>
        <v>-9.950330853168092E-3</v>
      </c>
      <c r="N17" s="11">
        <f>'[1]3PCs'!K23</f>
        <v>0.39880169888820072</v>
      </c>
      <c r="O17" s="11">
        <f>'[1]3PCs'!L23</f>
        <v>-0.17751540345552369</v>
      </c>
      <c r="P17" s="11">
        <f>'[1]3PCs'!M23</f>
        <v>-0.59640268605540125</v>
      </c>
    </row>
    <row r="18" spans="1:16" x14ac:dyDescent="0.3">
      <c r="A18" s="8">
        <v>43054</v>
      </c>
      <c r="B18">
        <f>('Holding period returnprocess'!BT19-'Holding period returnprocess'!U25)*2-'Holding period returnprocess'!$E25</f>
        <v>-0.18000000000000016</v>
      </c>
      <c r="C18">
        <f>('Holding period returnprocess'!BU19-'Holding period returnprocess'!V25)*2-'Holding period returnprocess'!$E25</f>
        <v>-1.2800000000000002</v>
      </c>
      <c r="D18">
        <f>('Holding period returnprocess'!BV19-'Holding period returnprocess'!W25)*2-'Holding period returnprocess'!$E25</f>
        <v>-2.0399999999999974</v>
      </c>
      <c r="E18">
        <f>('Holding period returnprocess'!BW19-'Holding period returnprocess'!X25)*2-'Holding period returnprocess'!$E25</f>
        <v>-3.1800000000000015</v>
      </c>
      <c r="F18">
        <f>('Holding period returnprocess'!BX19-'Holding period returnprocess'!Y25)*2-'Holding period returnprocess'!$E25</f>
        <v>-3.3400000000000016</v>
      </c>
      <c r="G18">
        <f>('Holding period returnprocess'!BY19-'Holding period returnprocess'!Z25)*2-'Holding period returnprocess'!$E25</f>
        <v>-3.4799999999999986</v>
      </c>
      <c r="H18">
        <f>('Holding period returnprocess'!BZ19-'Holding period returnprocess'!AA25)*2-'Holding period returnprocess'!$E25</f>
        <v>-1.2800000000000029</v>
      </c>
      <c r="I18">
        <f>('Holding period returnprocess'!CA19-'Holding period returnprocess'!AB25)*2-'Holding period returnprocess'!$E25</f>
        <v>7.5959999999999877</v>
      </c>
      <c r="J18">
        <f>Economicpolicyuncertainty!B25</f>
        <v>224.35</v>
      </c>
      <c r="K18">
        <f>[1]macro!D24</f>
        <v>1.3494024138300928E-3</v>
      </c>
      <c r="L18">
        <f>[1]macro!E24</f>
        <v>8.5435676020120615E-4</v>
      </c>
      <c r="M18">
        <f>[1]financial!H24</f>
        <v>-1.4742281737203319E-2</v>
      </c>
      <c r="N18" s="11">
        <f>'[1]3PCs'!K24</f>
        <v>5.416508281541946E-4</v>
      </c>
      <c r="O18" s="11">
        <f>'[1]3PCs'!L24</f>
        <v>-0.90855222745951048</v>
      </c>
      <c r="P18" s="11">
        <f>'[1]3PCs'!M24</f>
        <v>0.22201103319880627</v>
      </c>
    </row>
    <row r="19" spans="1:16" x14ac:dyDescent="0.3">
      <c r="A19" s="8">
        <v>43023</v>
      </c>
      <c r="B19">
        <f>('Holding period returnprocess'!BT20-'Holding period returnprocess'!U26)*2-'Holding period returnprocess'!$E26</f>
        <v>-0.12999999999999989</v>
      </c>
      <c r="C19">
        <f>('Holding period returnprocess'!BU20-'Holding period returnprocess'!V26)*2-'Holding period returnprocess'!$E26</f>
        <v>-0.69000000000000017</v>
      </c>
      <c r="D19">
        <f>('Holding period returnprocess'!BV20-'Holding period returnprocess'!W26)*2-'Holding period returnprocess'!$E26</f>
        <v>-1.0899999999999996</v>
      </c>
      <c r="E19">
        <f>('Holding period returnprocess'!BW20-'Holding period returnprocess'!X26)*2-'Holding period returnprocess'!$E26</f>
        <v>-1.4099999999999981</v>
      </c>
      <c r="F19">
        <f>('Holding period returnprocess'!BX20-'Holding period returnprocess'!Y26)*2-'Holding period returnprocess'!$E26</f>
        <v>-1.2299999999999984</v>
      </c>
      <c r="G19">
        <f>('Holding period returnprocess'!BY20-'Holding period returnprocess'!Z26)*2-'Holding period returnprocess'!$E26</f>
        <v>-1.2099999999999989</v>
      </c>
      <c r="H19">
        <f>('Holding period returnprocess'!BZ20-'Holding period returnprocess'!AA26)*2-'Holding period returnprocess'!$E26</f>
        <v>0.98999999999998978</v>
      </c>
      <c r="I19">
        <f>('Holding period returnprocess'!CA20-'Holding period returnprocess'!AB26)*2-'Holding period returnprocess'!$E26</f>
        <v>10.664000000000025</v>
      </c>
      <c r="J19">
        <f>Economicpolicyuncertainty!B26</f>
        <v>221.37</v>
      </c>
      <c r="K19">
        <f>[1]macro!D25</f>
        <v>8.9502757969918897E-3</v>
      </c>
      <c r="L19">
        <f>[1]macro!E25</f>
        <v>2.9611448453171745E-3</v>
      </c>
      <c r="M19">
        <f>[1]financial!H25</f>
        <v>2.4692612590371414E-2</v>
      </c>
      <c r="N19" s="11">
        <f>'[1]3PCs'!K25</f>
        <v>-0.15054839915379781</v>
      </c>
      <c r="O19" s="11">
        <f>'[1]3PCs'!L25</f>
        <v>-0.56085734450323288</v>
      </c>
      <c r="P19" s="11">
        <f>'[1]3PCs'!M25</f>
        <v>0.15309397397245883</v>
      </c>
    </row>
    <row r="20" spans="1:16" x14ac:dyDescent="0.3">
      <c r="A20" s="8">
        <v>42993</v>
      </c>
      <c r="B20">
        <f>('Holding period returnprocess'!BT21-'Holding period returnprocess'!U27)*2-'Holding period returnprocess'!$E27</f>
        <v>-4.9999999999999933E-2</v>
      </c>
      <c r="C20">
        <f>('Holding period returnprocess'!BU21-'Holding period returnprocess'!V27)*2-'Holding period returnprocess'!$E27</f>
        <v>-0.28999999999999992</v>
      </c>
      <c r="D20">
        <f>('Holding period returnprocess'!BV21-'Holding period returnprocess'!W27)*2-'Holding period returnprocess'!$E27</f>
        <v>-0.21000000000000074</v>
      </c>
      <c r="E20">
        <f>('Holding period returnprocess'!BW21-'Holding period returnprocess'!X27)*2-'Holding period returnprocess'!$E27</f>
        <v>0.6100000000000031</v>
      </c>
      <c r="F20">
        <f>('Holding period returnprocess'!BX21-'Holding period returnprocess'!Y27)*2-'Holding period returnprocess'!$E27</f>
        <v>1.3500000000000014</v>
      </c>
      <c r="G20">
        <f>('Holding period returnprocess'!BY21-'Holding period returnprocess'!Z27)*2-'Holding period returnprocess'!$E27</f>
        <v>1.9100000000000001</v>
      </c>
      <c r="H20">
        <f>('Holding period returnprocess'!BZ21-'Holding period returnprocess'!AA27)*2-'Holding period returnprocess'!$E27</f>
        <v>5.7100000000000044</v>
      </c>
      <c r="I20">
        <f>('Holding period returnprocess'!CA21-'Holding period returnprocess'!AB27)*2-'Holding period returnprocess'!$E27</f>
        <v>14.753999999999987</v>
      </c>
      <c r="J20">
        <f>Economicpolicyuncertainty!B27</f>
        <v>114.25</v>
      </c>
      <c r="K20">
        <f>[1]macro!D26</f>
        <v>6.7488674336607544E-3</v>
      </c>
      <c r="L20">
        <f>[1]macro!E26</f>
        <v>8.1246773063710506E-4</v>
      </c>
      <c r="M20">
        <f>[1]financial!H26</f>
        <v>-1.4888612493750749E-2</v>
      </c>
      <c r="N20" s="11">
        <f>'[1]3PCs'!K26</f>
        <v>0.46676840758431126</v>
      </c>
      <c r="O20" s="11">
        <f>'[1]3PCs'!L26</f>
        <v>-0.79145998989415345</v>
      </c>
      <c r="P20" s="11">
        <f>'[1]3PCs'!M26</f>
        <v>1.2179676366252898</v>
      </c>
    </row>
    <row r="21" spans="1:16" x14ac:dyDescent="0.3">
      <c r="A21" s="8">
        <v>42962</v>
      </c>
      <c r="B21">
        <f>('Holding period returnprocess'!BT22-'Holding period returnprocess'!U28)*2-'Holding period returnprocess'!$E28</f>
        <v>-1.0000000000000009E-2</v>
      </c>
      <c r="C21">
        <f>('Holding period returnprocess'!BU22-'Holding period returnprocess'!V28)*2-'Holding period returnprocess'!$E28</f>
        <v>0.24999999999999956</v>
      </c>
      <c r="D21">
        <f>('Holding period returnprocess'!BV22-'Holding period returnprocess'!W28)*2-'Holding period returnprocess'!$E28</f>
        <v>0.98999999999999888</v>
      </c>
      <c r="E21">
        <f>('Holding period returnprocess'!BW22-'Holding period returnprocess'!X28)*2-'Holding period returnprocess'!$E28</f>
        <v>2.5899999999999976</v>
      </c>
      <c r="F21">
        <f>('Holding period returnprocess'!BX22-'Holding period returnprocess'!Y28)*2-'Holding period returnprocess'!$E28</f>
        <v>4.0499999999999989</v>
      </c>
      <c r="G21">
        <f>('Holding period returnprocess'!BY22-'Holding period returnprocess'!Z28)*2-'Holding period returnprocess'!$E28</f>
        <v>5.4899999999999931</v>
      </c>
      <c r="H21">
        <f>('Holding period returnprocess'!BZ22-'Holding period returnprocess'!AA28)*2-'Holding period returnprocess'!$E28</f>
        <v>9.8899999999999846</v>
      </c>
      <c r="I21">
        <f>('Holding period returnprocess'!CA22-'Holding period returnprocess'!AB28)*2-'Holding period returnprocess'!$E28</f>
        <v>18.138000000000002</v>
      </c>
      <c r="J21">
        <f>Economicpolicyuncertainty!B28</f>
        <v>139.29</v>
      </c>
      <c r="K21">
        <f>[1]macro!D27</f>
        <v>-3.7795795280832997E-3</v>
      </c>
      <c r="L21">
        <f>[1]macro!E27</f>
        <v>3.1411787148277483E-3</v>
      </c>
      <c r="M21">
        <f>[1]financial!H27</f>
        <v>-1.951281422358149E-2</v>
      </c>
      <c r="N21" s="11">
        <f>'[1]3PCs'!K27</f>
        <v>-2.7951187268720385E-2</v>
      </c>
      <c r="O21" s="11">
        <f>'[1]3PCs'!L27</f>
        <v>-0.39589466006269869</v>
      </c>
      <c r="P21" s="11">
        <f>'[1]3PCs'!M27</f>
        <v>-0.42402063782232546</v>
      </c>
    </row>
    <row r="22" spans="1:16" x14ac:dyDescent="0.3">
      <c r="A22" s="8">
        <v>42931</v>
      </c>
      <c r="B22">
        <f>('Holding period returnprocess'!BT23-'Holding period returnprocess'!U29)*2-'Holding period returnprocess'!$E29</f>
        <v>-8.9999999999999969E-2</v>
      </c>
      <c r="C22">
        <f>('Holding period returnprocess'!BU23-'Holding period returnprocess'!V29)*2-'Holding period returnprocess'!$E29</f>
        <v>8.9999999999999525E-2</v>
      </c>
      <c r="D22">
        <f>('Holding period returnprocess'!BV23-'Holding period returnprocess'!W29)*2-'Holding period returnprocess'!$E29</f>
        <v>0.38999999999999935</v>
      </c>
      <c r="E22">
        <f>('Holding period returnprocess'!BW23-'Holding period returnprocess'!X29)*2-'Holding period returnprocess'!$E29</f>
        <v>1.2899999999999996</v>
      </c>
      <c r="F22">
        <f>('Holding period returnprocess'!BX23-'Holding period returnprocess'!Y29)*2-'Holding period returnprocess'!$E29</f>
        <v>2.510000000000002</v>
      </c>
      <c r="G22">
        <f>('Holding period returnprocess'!BY23-'Holding period returnprocess'!Z29)*2-'Holding period returnprocess'!$E29</f>
        <v>3.6899999999999982</v>
      </c>
      <c r="H22">
        <f>('Holding period returnprocess'!BZ23-'Holding period returnprocess'!AA29)*2-'Holding period returnprocess'!$E29</f>
        <v>5.4899999999999816</v>
      </c>
      <c r="I22">
        <f>('Holding period returnprocess'!CA23-'Holding period returnprocess'!AB29)*2-'Holding period returnprocess'!$E29</f>
        <v>12.624000000000009</v>
      </c>
      <c r="J22">
        <f>Economicpolicyuncertainty!B29</f>
        <v>127.18</v>
      </c>
      <c r="K22">
        <f>[1]macro!D31</f>
        <v>1.9657738583689329E-3</v>
      </c>
      <c r="L22">
        <f>[1]macro!E31</f>
        <v>1.2459719674579638E-3</v>
      </c>
      <c r="M22">
        <f>[1]financial!H31</f>
        <v>9.345862418237599E-3</v>
      </c>
      <c r="N22" s="11">
        <f>'[1]3PCs'!K31</f>
        <v>0.80065368311281659</v>
      </c>
      <c r="O22" s="11">
        <f>'[1]3PCs'!L31</f>
        <v>0.60117860456383221</v>
      </c>
      <c r="P22" s="11">
        <f>'[1]3PCs'!M31</f>
        <v>1.0474623998311363</v>
      </c>
    </row>
    <row r="23" spans="1:16" x14ac:dyDescent="0.3">
      <c r="A23" s="8">
        <v>42901</v>
      </c>
      <c r="B23">
        <f>('Holding period returnprocess'!BT24-'Holding period returnprocess'!U30)*2-'Holding period returnprocess'!$E30</f>
        <v>-5.9999999999999942E-2</v>
      </c>
      <c r="C23">
        <f>('Holding period returnprocess'!BU24-'Holding period returnprocess'!V30)*2-'Holding period returnprocess'!$E30</f>
        <v>0</v>
      </c>
      <c r="D23">
        <f>('Holding period returnprocess'!BV24-'Holding period returnprocess'!W30)*2-'Holding period returnprocess'!$E30</f>
        <v>0.23999999999999944</v>
      </c>
      <c r="E23">
        <f>('Holding period returnprocess'!BW24-'Holding period returnprocess'!X30)*2-'Holding period returnprocess'!$E30</f>
        <v>1.1200000000000019</v>
      </c>
      <c r="F23">
        <f>('Holding period returnprocess'!BX24-'Holding period returnprocess'!Y30)*2-'Holding period returnprocess'!$E30</f>
        <v>2.2599999999999989</v>
      </c>
      <c r="G23">
        <f>('Holding period returnprocess'!BY24-'Holding period returnprocess'!Z30)*2-'Holding period returnprocess'!$E30</f>
        <v>3.5200000000000005</v>
      </c>
      <c r="H23">
        <f>('Holding period returnprocess'!BZ24-'Holding period returnprocess'!AA30)*2-'Holding period returnprocess'!$E30</f>
        <v>7.9200000000000061</v>
      </c>
      <c r="I23">
        <f>('Holding period returnprocess'!CA24-'Holding period returnprocess'!AB30)*2-'Holding period returnprocess'!$E30</f>
        <v>17.969999999999974</v>
      </c>
      <c r="J23">
        <f>Economicpolicyuncertainty!B30</f>
        <v>63.67</v>
      </c>
      <c r="K23">
        <f>[1]macro!D28</f>
        <v>1.0535786961214115E-3</v>
      </c>
      <c r="L23">
        <f>[1]macro!E28</f>
        <v>5.8108123716157862E-3</v>
      </c>
      <c r="M23">
        <f>[1]financial!H28</f>
        <v>-4.8192864359489947E-3</v>
      </c>
      <c r="N23" s="11">
        <f>'[1]3PCs'!K28</f>
        <v>-1.3171685223325751E-3</v>
      </c>
      <c r="O23" s="11">
        <f>'[1]3PCs'!L28</f>
        <v>-6.6889492567590816E-2</v>
      </c>
      <c r="P23" s="11">
        <f>'[1]3PCs'!M28</f>
        <v>4.3362006476425803E-2</v>
      </c>
    </row>
    <row r="24" spans="1:16" x14ac:dyDescent="0.3">
      <c r="A24" s="8">
        <v>42870</v>
      </c>
      <c r="B24">
        <f>('Holding period returnprocess'!BT25-'Holding period returnprocess'!U31)*2-'Holding period returnprocess'!$E31</f>
        <v>-9.9999999999999978E-2</v>
      </c>
      <c r="C24">
        <f>('Holding period returnprocess'!BU25-'Holding period returnprocess'!V31)*2-'Holding period returnprocess'!$E31</f>
        <v>-3.9999999999999925E-2</v>
      </c>
      <c r="D24">
        <f>('Holding period returnprocess'!BV25-'Holding period returnprocess'!W31)*2-'Holding period returnprocess'!$E31</f>
        <v>0.3999999999999978</v>
      </c>
      <c r="E24">
        <f>('Holding period returnprocess'!BW25-'Holding period returnprocess'!X31)*2-'Holding period returnprocess'!$E31</f>
        <v>1.4399999999999986</v>
      </c>
      <c r="F24">
        <f>('Holding period returnprocess'!BX25-'Holding period returnprocess'!Y31)*2-'Holding period returnprocess'!$E31</f>
        <v>2.88</v>
      </c>
      <c r="G24">
        <f>('Holding period returnprocess'!BY25-'Holding period returnprocess'!Z31)*2-'Holding period returnprocess'!$E31</f>
        <v>3.8400000000000007</v>
      </c>
      <c r="H24">
        <f>('Holding period returnprocess'!BZ25-'Holding period returnprocess'!AA31)*2-'Holding period returnprocess'!$E31</f>
        <v>5.8400000000000079</v>
      </c>
      <c r="I24">
        <f>('Holding period returnprocess'!CA25-'Holding period returnprocess'!AB31)*2-'Holding period returnprocess'!$E31</f>
        <v>11.446000000000003</v>
      </c>
      <c r="J24">
        <f>Economicpolicyuncertainty!B31</f>
        <v>95.82</v>
      </c>
      <c r="K24">
        <f>[1]macro!D29</f>
        <v>8.5609376061189166E-3</v>
      </c>
      <c r="L24">
        <f>[1]macro!E29</f>
        <v>3.2726783435747201E-4</v>
      </c>
      <c r="M24">
        <f>[1]financial!H29</f>
        <v>-2.375408600810703E-2</v>
      </c>
      <c r="N24" s="11">
        <f>'[1]3PCs'!K29</f>
        <v>0.34357135569965819</v>
      </c>
      <c r="O24" s="11">
        <f>'[1]3PCs'!L29</f>
        <v>0.11777981957610635</v>
      </c>
      <c r="P24" s="11">
        <f>'[1]3PCs'!M29</f>
        <v>-7.7153751855947653E-2</v>
      </c>
    </row>
    <row r="25" spans="1:16" x14ac:dyDescent="0.3">
      <c r="A25" s="8">
        <v>42840</v>
      </c>
      <c r="B25">
        <f>('Holding period returnprocess'!BT26-'Holding period returnprocess'!U32)*2-'Holding period returnprocess'!$E32</f>
        <v>-0.17999999999999994</v>
      </c>
      <c r="C25">
        <f>('Holding period returnprocess'!BU26-'Holding period returnprocess'!V32)*2-'Holding period returnprocess'!$E32</f>
        <v>-1.0399999999999998</v>
      </c>
      <c r="D25">
        <f>('Holding period returnprocess'!BV26-'Holding period returnprocess'!W32)*2-'Holding period returnprocess'!$E32</f>
        <v>-2.0599999999999987</v>
      </c>
      <c r="E25">
        <f>('Holding period returnprocess'!BW26-'Holding period returnprocess'!X32)*2-'Holding period returnprocess'!$E32</f>
        <v>-4.3600000000000012</v>
      </c>
      <c r="F25">
        <f>('Holding period returnprocess'!BX26-'Holding period returnprocess'!Y32)*2-'Holding period returnprocess'!$E32</f>
        <v>-6.0800000000000036</v>
      </c>
      <c r="G25">
        <f>('Holding period returnprocess'!BY26-'Holding period returnprocess'!Z32)*2-'Holding period returnprocess'!$E32</f>
        <v>-8.3599999999999941</v>
      </c>
      <c r="H25">
        <f>('Holding period returnprocess'!BZ26-'Holding period returnprocess'!AA32)*2-'Holding period returnprocess'!$E32</f>
        <v>-16.159999999999993</v>
      </c>
      <c r="I25">
        <f>('Holding period returnprocess'!CA26-'Holding period returnprocess'!AB32)*2-'Holding period returnprocess'!$E32</f>
        <v>-23.930000000000017</v>
      </c>
      <c r="J25">
        <f>Economicpolicyuncertainty!B32</f>
        <v>34.93</v>
      </c>
      <c r="K25">
        <f>[1]macro!D30</f>
        <v>-1.9363762736724517E-3</v>
      </c>
      <c r="L25">
        <f>[1]macro!E30</f>
        <v>-1.5566718525127855E-3</v>
      </c>
      <c r="M25">
        <f>[1]financial!H30</f>
        <v>-9.345862418237658E-3</v>
      </c>
      <c r="N25" s="11">
        <f>'[1]3PCs'!K30</f>
        <v>1.8193450509417832</v>
      </c>
      <c r="O25" s="11">
        <f>'[1]3PCs'!L30</f>
        <v>1.0858009990059274</v>
      </c>
      <c r="P25" s="11">
        <f>'[1]3PCs'!M30</f>
        <v>0.95362079709491554</v>
      </c>
    </row>
    <row r="26" spans="1:16" x14ac:dyDescent="0.3">
      <c r="A26" s="8">
        <v>42809</v>
      </c>
      <c r="B26">
        <f>('Holding period returnprocess'!BT27-'Holding period returnprocess'!U33)*2-'Holding period returnprocess'!$E33</f>
        <v>-0.18000000000000022</v>
      </c>
      <c r="C26">
        <f>('Holding period returnprocess'!BU27-'Holding period returnprocess'!V33)*2-'Holding period returnprocess'!$E33</f>
        <v>-1.3</v>
      </c>
      <c r="D26">
        <f>('Holding period returnprocess'!BV27-'Holding period returnprocess'!W33)*2-'Holding period returnprocess'!$E33</f>
        <v>-3.0199999999999996</v>
      </c>
      <c r="E26">
        <f>('Holding period returnprocess'!BW27-'Holding period returnprocess'!X33)*2-'Holding period returnprocess'!$E33</f>
        <v>-7.2000000000000037</v>
      </c>
      <c r="F26">
        <f>('Holding period returnprocess'!BX27-'Holding period returnprocess'!Y33)*2-'Holding period returnprocess'!$E33</f>
        <v>-10.500000000000004</v>
      </c>
      <c r="G26">
        <f>('Holding period returnprocess'!BY27-'Holding period returnprocess'!Z33)*2-'Holding period returnprocess'!$E33</f>
        <v>-15.3</v>
      </c>
      <c r="H26">
        <f>('Holding period returnprocess'!BZ27-'Holding period returnprocess'!AA33)*2-'Holding period returnprocess'!$E33</f>
        <v>-30.099999999999991</v>
      </c>
      <c r="I26">
        <f>('Holding period returnprocess'!CA27-'Holding period returnprocess'!AB33)*2-'Holding period returnprocess'!$E33</f>
        <v>-44.516000000000005</v>
      </c>
      <c r="J26">
        <f>Economicpolicyuncertainty!B33</f>
        <v>45.98</v>
      </c>
      <c r="K26">
        <f>[1]macro!D32</f>
        <v>6.8597725326434759E-5</v>
      </c>
      <c r="L26">
        <f>[1]macro!E32</f>
        <v>2.4011108892908893E-3</v>
      </c>
      <c r="M26">
        <f>[1]financial!H32</f>
        <v>1.4184634991956381E-2</v>
      </c>
      <c r="N26" s="11">
        <f>'[1]3PCs'!K32</f>
        <v>2.4454083281037618E-2</v>
      </c>
      <c r="O26" s="11">
        <f>'[1]3PCs'!L32</f>
        <v>0.35717207539977092</v>
      </c>
      <c r="P26" s="11">
        <f>'[1]3PCs'!M32</f>
        <v>0.59934383136267211</v>
      </c>
    </row>
    <row r="27" spans="1:16" x14ac:dyDescent="0.3">
      <c r="A27" s="8">
        <v>42781</v>
      </c>
      <c r="B27">
        <f>('Holding period returnprocess'!BT28-'Holding period returnprocess'!U34)*2-'Holding period returnprocess'!$E34</f>
        <v>6.0000000000000053E-2</v>
      </c>
      <c r="C27">
        <f>('Holding period returnprocess'!BU28-'Holding period returnprocess'!V34)*2-'Holding period returnprocess'!$E34</f>
        <v>-1.0799999999999994</v>
      </c>
      <c r="D27">
        <f>('Holding period returnprocess'!BV28-'Holding period returnprocess'!W34)*2-'Holding period returnprocess'!$E34</f>
        <v>-2.8199999999999985</v>
      </c>
      <c r="E27">
        <f>('Holding period returnprocess'!BW28-'Holding period returnprocess'!X34)*2-'Holding period returnprocess'!$E34</f>
        <v>-6.3999999999999995</v>
      </c>
      <c r="F27">
        <f>('Holding period returnprocess'!BX28-'Holding period returnprocess'!Y34)*2-'Holding period returnprocess'!$E34</f>
        <v>-9.76</v>
      </c>
      <c r="G27">
        <f>('Holding period returnprocess'!BY28-'Holding period returnprocess'!Z34)*2-'Holding period returnprocess'!$E34</f>
        <v>-14.999999999999995</v>
      </c>
      <c r="H27">
        <f>('Holding period returnprocess'!BZ28-'Holding period returnprocess'!AA34)*2-'Holding period returnprocess'!$E34</f>
        <v>-31.400000000000006</v>
      </c>
      <c r="I27">
        <f>('Holding period returnprocess'!CA28-'Holding period returnprocess'!AB34)*2-'Holding period returnprocess'!$E34</f>
        <v>-45.509999999999991</v>
      </c>
      <c r="J27">
        <f>Economicpolicyuncertainty!B34</f>
        <v>117.46</v>
      </c>
      <c r="K27">
        <f>[1]macro!D33</f>
        <v>-8.9923659114908886E-4</v>
      </c>
      <c r="L27">
        <f>[1]macro!E33</f>
        <v>9.1800860901128725E-4</v>
      </c>
      <c r="M27">
        <f>[1]financial!H33</f>
        <v>-4.7506027585977528E-3</v>
      </c>
      <c r="N27" s="11">
        <f>'[1]3PCs'!K33</f>
        <v>0.59648844989184113</v>
      </c>
      <c r="O27" s="11">
        <f>'[1]3PCs'!L33</f>
        <v>-8.2269621397693435E-2</v>
      </c>
      <c r="P27" s="11">
        <f>'[1]3PCs'!M33</f>
        <v>-0.40335997361786935</v>
      </c>
    </row>
    <row r="28" spans="1:16" x14ac:dyDescent="0.3">
      <c r="A28" s="8">
        <v>42750</v>
      </c>
      <c r="B28">
        <f>('Holding period returnprocess'!BT29-'Holding period returnprocess'!U35)*2-'Holding period returnprocess'!$E35</f>
        <v>-1.9999999999999907E-2</v>
      </c>
      <c r="C28">
        <f>('Holding period returnprocess'!BU29-'Holding period returnprocess'!V35)*2-'Holding period returnprocess'!$E35</f>
        <v>-1.4199999999999995</v>
      </c>
      <c r="D28">
        <f>('Holding period returnprocess'!BV29-'Holding period returnprocess'!W35)*2-'Holding period returnprocess'!$E35</f>
        <v>-3.5399999999999991</v>
      </c>
      <c r="E28">
        <f>('Holding period returnprocess'!BW29-'Holding period returnprocess'!X35)*2-'Holding period returnprocess'!$E35</f>
        <v>-8.0400000000000009</v>
      </c>
      <c r="F28">
        <f>('Holding period returnprocess'!BX29-'Holding period returnprocess'!Y35)*2-'Holding period returnprocess'!$E35</f>
        <v>-12.640000000000002</v>
      </c>
      <c r="G28">
        <f>('Holding period returnprocess'!BY29-'Holding period returnprocess'!Z35)*2-'Holding period returnprocess'!$E35</f>
        <v>-19.14</v>
      </c>
      <c r="H28">
        <f>('Holding period returnprocess'!BZ29-'Holding period returnprocess'!AA35)*2-'Holding period returnprocess'!$E35</f>
        <v>-39.339999999999982</v>
      </c>
      <c r="I28">
        <f>('Holding period returnprocess'!CA29-'Holding period returnprocess'!AB35)*2-'Holding period returnprocess'!$E35</f>
        <v>-50.154000000000003</v>
      </c>
      <c r="J28">
        <f>Economicpolicyuncertainty!B35</f>
        <v>96.08</v>
      </c>
      <c r="K28">
        <f>[1]macro!D34</f>
        <v>2.5273631246953087E-3</v>
      </c>
      <c r="L28">
        <f>[1]macro!E34</f>
        <v>-1.6194470014690111E-3</v>
      </c>
      <c r="M28">
        <f>[1]financial!H34</f>
        <v>-3.7213596340434321E-2</v>
      </c>
      <c r="N28" s="11">
        <f>'[1]3PCs'!K34</f>
        <v>5.5529491087353708E-2</v>
      </c>
      <c r="O28" s="11">
        <f>'[1]3PCs'!L34</f>
        <v>-0.38063232156065058</v>
      </c>
      <c r="P28" s="11">
        <f>'[1]3PCs'!M34</f>
        <v>-0.86157888900619661</v>
      </c>
    </row>
    <row r="29" spans="1:16" x14ac:dyDescent="0.3">
      <c r="A29" s="8">
        <v>42719</v>
      </c>
      <c r="B29">
        <f>('Holding period returnprocess'!BT30-'Holding period returnprocess'!U36)*2-'Holding period returnprocess'!$E36</f>
        <v>-7.9999999999999849E-2</v>
      </c>
      <c r="C29">
        <f>('Holding period returnprocess'!BU30-'Holding period returnprocess'!V36)*2-'Holding period returnprocess'!$E36</f>
        <v>-1.7599999999999998</v>
      </c>
      <c r="D29">
        <f>('Holding period returnprocess'!BV30-'Holding period returnprocess'!W36)*2-'Holding period returnprocess'!$E36</f>
        <v>-3.8400000000000003</v>
      </c>
      <c r="E29">
        <f>('Holding period returnprocess'!BW30-'Holding period returnprocess'!X36)*2-'Holding period returnprocess'!$E36</f>
        <v>-8.4799999999999986</v>
      </c>
      <c r="F29">
        <f>('Holding period returnprocess'!BX30-'Holding period returnprocess'!Y36)*2-'Holding period returnprocess'!$E36</f>
        <v>-12.719999999999999</v>
      </c>
      <c r="G29">
        <f>('Holding period returnprocess'!BY30-'Holding period returnprocess'!Z36)*2-'Holding period returnprocess'!$E36</f>
        <v>-18.48</v>
      </c>
      <c r="H29">
        <f>('Holding period returnprocess'!BZ30-'Holding period returnprocess'!AA36)*2-'Holding period returnprocess'!$E36</f>
        <v>-36.47999999999999</v>
      </c>
      <c r="I29">
        <f>('Holding period returnprocess'!CA30-'Holding period returnprocess'!AB36)*2-'Holding period returnprocess'!$E36</f>
        <v>-44.05799999999995</v>
      </c>
      <c r="J29">
        <f>Economicpolicyuncertainty!B36</f>
        <v>48.19</v>
      </c>
      <c r="K29">
        <f>[1]macro!D35</f>
        <v>4.3766931886685982E-3</v>
      </c>
      <c r="L29">
        <f>[1]macro!E35</f>
        <v>3.2789844172604176E-3</v>
      </c>
      <c r="M29">
        <f>[1]financial!H35</f>
        <v>-9.0909717012519625E-3</v>
      </c>
      <c r="N29" s="11">
        <f>'[1]3PCs'!K35</f>
        <v>-1.3744033426089652</v>
      </c>
      <c r="O29" s="11">
        <f>'[1]3PCs'!L35</f>
        <v>-0.46065694176918115</v>
      </c>
      <c r="P29" s="11">
        <f>'[1]3PCs'!M35</f>
        <v>-0.32094843182898036</v>
      </c>
    </row>
    <row r="30" spans="1:16" x14ac:dyDescent="0.3">
      <c r="A30" s="8">
        <v>42689</v>
      </c>
      <c r="B30">
        <f>('Holding period returnprocess'!BT31-'Holding period returnprocess'!U37)*2-'Holding period returnprocess'!$E37</f>
        <v>0.25000000000000011</v>
      </c>
      <c r="C30">
        <f>('Holding period returnprocess'!BU31-'Holding period returnprocess'!V37)*2-'Holding period returnprocess'!$E37</f>
        <v>-0.47000000000000042</v>
      </c>
      <c r="D30">
        <f>('Holding period returnprocess'!BV31-'Holding period returnprocess'!W37)*2-'Holding period returnprocess'!$E37</f>
        <v>-1.7299999999999984</v>
      </c>
      <c r="E30">
        <f>('Holding period returnprocess'!BW31-'Holding period returnprocess'!X37)*2-'Holding period returnprocess'!$E37</f>
        <v>-4.1099999999999994</v>
      </c>
      <c r="F30">
        <f>('Holding period returnprocess'!BX31-'Holding period returnprocess'!Y37)*2-'Holding period returnprocess'!$E37</f>
        <v>-6.7900000000000045</v>
      </c>
      <c r="G30">
        <f>('Holding period returnprocess'!BY31-'Holding period returnprocess'!Z37)*2-'Holding period returnprocess'!$E37</f>
        <v>-10.110000000000005</v>
      </c>
      <c r="H30">
        <f>('Holding period returnprocess'!BZ31-'Holding period returnprocess'!AA37)*2-'Holding period returnprocess'!$E37</f>
        <v>-19.509999999999994</v>
      </c>
      <c r="I30">
        <f>('Holding period returnprocess'!CA31-'Holding period returnprocess'!AB37)*2-'Holding period returnprocess'!$E37</f>
        <v>-21.428000000000015</v>
      </c>
      <c r="J30">
        <f>Economicpolicyuncertainty!B37</f>
        <v>45.03</v>
      </c>
      <c r="K30">
        <f>[1]macro!D36</f>
        <v>-8.5638338489189608E-4</v>
      </c>
      <c r="L30">
        <f>[1]macro!E36</f>
        <v>4.0376287933581731E-3</v>
      </c>
      <c r="M30">
        <f>[1]financial!H36</f>
        <v>2.2884293833587806E-2</v>
      </c>
      <c r="N30" s="11">
        <f>'[1]3PCs'!K36</f>
        <v>0.36440204668199749</v>
      </c>
      <c r="O30" s="11">
        <f>'[1]3PCs'!L36</f>
        <v>-0.52579028530636607</v>
      </c>
      <c r="P30" s="11">
        <f>'[1]3PCs'!M36</f>
        <v>-0.19783916856523387</v>
      </c>
    </row>
    <row r="31" spans="1:16" x14ac:dyDescent="0.3">
      <c r="A31" s="8">
        <v>42658</v>
      </c>
      <c r="B31">
        <f>('Holding period returnprocess'!BT32-'Holding period returnprocess'!U38)*2-'Holding period returnprocess'!$E38</f>
        <v>0.21000000000000008</v>
      </c>
      <c r="C31">
        <f>('Holding period returnprocess'!BU32-'Holding period returnprocess'!V38)*2-'Holding period returnprocess'!$E38</f>
        <v>5.0000000000000155E-2</v>
      </c>
      <c r="D31">
        <f>('Holding period returnprocess'!BV32-'Holding period returnprocess'!W38)*2-'Holding period returnprocess'!$E38</f>
        <v>-6.9999999999999063E-2</v>
      </c>
      <c r="E31">
        <f>('Holding period returnprocess'!BW32-'Holding period returnprocess'!X38)*2-'Holding period returnprocess'!$E38</f>
        <v>0.10999999999999976</v>
      </c>
      <c r="F31">
        <f>('Holding period returnprocess'!BX32-'Holding period returnprocess'!Y38)*2-'Holding period returnprocess'!$E38</f>
        <v>0.13000000000000111</v>
      </c>
      <c r="G31">
        <f>('Holding period returnprocess'!BY32-'Holding period returnprocess'!Z38)*2-'Holding period returnprocess'!$E38</f>
        <v>0.20999999999999941</v>
      </c>
      <c r="H31">
        <f>('Holding period returnprocess'!BZ32-'Holding period returnprocess'!AA38)*2-'Holding period returnprocess'!$E38</f>
        <v>0.80999999999999373</v>
      </c>
      <c r="I31">
        <f>('Holding period returnprocess'!CA32-'Holding period returnprocess'!AB38)*2-'Holding period returnprocess'!$E38</f>
        <v>7.3699999999999815</v>
      </c>
      <c r="J31">
        <f>Economicpolicyuncertainty!B38</f>
        <v>36.42</v>
      </c>
      <c r="K31">
        <f>[1]macro!D37</f>
        <v>9.9737753189642277E-4</v>
      </c>
      <c r="L31">
        <f>[1]macro!E37</f>
        <v>4.7298645132862601E-3</v>
      </c>
      <c r="M31">
        <f>[1]financial!H37</f>
        <v>-2.7398974188114503E-2</v>
      </c>
      <c r="N31" s="11">
        <f>'[1]3PCs'!K37</f>
        <v>0.21019360687372618</v>
      </c>
      <c r="O31" s="11">
        <f>'[1]3PCs'!L37</f>
        <v>0.18179095940946538</v>
      </c>
      <c r="P31" s="11">
        <f>'[1]3PCs'!M37</f>
        <v>-1.8817387642654587E-2</v>
      </c>
    </row>
    <row r="32" spans="1:16" x14ac:dyDescent="0.3">
      <c r="A32" s="8">
        <v>42628</v>
      </c>
      <c r="B32">
        <f>('Holding period returnprocess'!BT33-'Holding period returnprocess'!U39)*2-'Holding period returnprocess'!$E39</f>
        <v>0.33999999999999997</v>
      </c>
      <c r="C32">
        <f>('Holding period returnprocess'!BU33-'Holding period returnprocess'!V39)*2-'Holding period returnprocess'!$E39</f>
        <v>0.17999999999999983</v>
      </c>
      <c r="D32">
        <f>('Holding period returnprocess'!BV33-'Holding period returnprocess'!W39)*2-'Holding period returnprocess'!$E39</f>
        <v>0.27999999999999903</v>
      </c>
      <c r="E32">
        <f>('Holding period returnprocess'!BW33-'Holding period returnprocess'!X39)*2-'Holding period returnprocess'!$E39</f>
        <v>1.0400000000000014</v>
      </c>
      <c r="F32">
        <f>('Holding period returnprocess'!BX33-'Holding period returnprocess'!Y39)*2-'Holding period returnprocess'!$E39</f>
        <v>2.0200000000000036</v>
      </c>
      <c r="G32">
        <f>('Holding period returnprocess'!BY33-'Holding period returnprocess'!Z39)*2-'Holding period returnprocess'!$E39</f>
        <v>3.9400000000000017</v>
      </c>
      <c r="H32">
        <f>('Holding period returnprocess'!BZ33-'Holding period returnprocess'!AA39)*2-'Holding period returnprocess'!$E39</f>
        <v>8.7400000000000091</v>
      </c>
      <c r="I32">
        <f>('Holding period returnprocess'!CA33-'Holding period returnprocess'!AB39)*2-'Holding period returnprocess'!$E39</f>
        <v>22.936000000000021</v>
      </c>
      <c r="J32">
        <f>Economicpolicyuncertainty!B39</f>
        <v>65.739999999999995</v>
      </c>
      <c r="K32">
        <f>[1]macro!D38</f>
        <v>-7.9258706587371861E-3</v>
      </c>
      <c r="L32">
        <f>[1]macro!E38</f>
        <v>4.2967558525531264E-3</v>
      </c>
      <c r="M32">
        <f>[1]financial!H38</f>
        <v>-7.7961541469711695E-2</v>
      </c>
      <c r="N32" s="11">
        <f>'[1]3PCs'!K38</f>
        <v>-7.0668664982154183E-2</v>
      </c>
      <c r="O32" s="11">
        <f>'[1]3PCs'!L38</f>
        <v>0.57549280640359202</v>
      </c>
      <c r="P32" s="11">
        <f>'[1]3PCs'!M38</f>
        <v>-0.14806855066906044</v>
      </c>
    </row>
    <row r="33" spans="1:16" x14ac:dyDescent="0.3">
      <c r="A33" s="8">
        <v>42597</v>
      </c>
      <c r="B33">
        <f>('Holding period returnprocess'!BT34-'Holding period returnprocess'!U40)*2-'Holding period returnprocess'!$E40</f>
        <v>0.28000000000000003</v>
      </c>
      <c r="C33">
        <f>('Holding period returnprocess'!BU34-'Holding period returnprocess'!V40)*2-'Holding period returnprocess'!$E40</f>
        <v>0.17999999999999994</v>
      </c>
      <c r="D33">
        <f>('Holding period returnprocess'!BV34-'Holding period returnprocess'!W40)*2-'Holding period returnprocess'!$E40</f>
        <v>0.19999999999999951</v>
      </c>
      <c r="E33">
        <f>('Holding period returnprocess'!BW34-'Holding period returnprocess'!X40)*2-'Holding period returnprocess'!$E40</f>
        <v>0.56000000000000072</v>
      </c>
      <c r="F33">
        <f>('Holding period returnprocess'!BX34-'Holding period returnprocess'!Y40)*2-'Holding period returnprocess'!$E40</f>
        <v>1.2400000000000004</v>
      </c>
      <c r="G33">
        <f>('Holding period returnprocess'!BY34-'Holding period returnprocess'!Z40)*2-'Holding period returnprocess'!$E40</f>
        <v>3.4599999999999955</v>
      </c>
      <c r="H33">
        <f>('Holding period returnprocess'!BZ34-'Holding period returnprocess'!AA40)*2-'Holding period returnprocess'!$E40</f>
        <v>11.859999999999994</v>
      </c>
      <c r="I33">
        <f>('Holding period returnprocess'!CA34-'Holding period returnprocess'!AB40)*2-'Holding period returnprocess'!$E40</f>
        <v>26.251999999999992</v>
      </c>
      <c r="J33">
        <f>Economicpolicyuncertainty!B40</f>
        <v>94.57</v>
      </c>
      <c r="K33">
        <f>[1]macro!D39</f>
        <v>-7.1159067173083282E-3</v>
      </c>
      <c r="L33">
        <f>[1]macro!E39</f>
        <v>8.2273799171606759E-4</v>
      </c>
      <c r="M33">
        <f>[1]financial!H39</f>
        <v>8.3682496705165792E-3</v>
      </c>
      <c r="N33" s="11">
        <f>'[1]3PCs'!K39</f>
        <v>-0.24463261903605726</v>
      </c>
      <c r="O33" s="11">
        <f>'[1]3PCs'!L39</f>
        <v>-0.82644887094092423</v>
      </c>
      <c r="P33" s="11">
        <f>'[1]3PCs'!M39</f>
        <v>-0.52703209567531617</v>
      </c>
    </row>
    <row r="34" spans="1:16" x14ac:dyDescent="0.3">
      <c r="A34" s="8">
        <v>42566</v>
      </c>
      <c r="B34">
        <f>('Holding period returnprocess'!BT35-'Holding period returnprocess'!U41)*2-'Holding period returnprocess'!$E41</f>
        <v>0.12999999999999995</v>
      </c>
      <c r="C34">
        <f>('Holding period returnprocess'!BU35-'Holding period returnprocess'!V41)*2-'Holding period returnprocess'!$E41</f>
        <v>0.55000000000000004</v>
      </c>
      <c r="D34">
        <f>('Holding period returnprocess'!BV35-'Holding period returnprocess'!W41)*2-'Holding period returnprocess'!$E41</f>
        <v>1.45</v>
      </c>
      <c r="E34">
        <f>('Holding period returnprocess'!BW35-'Holding period returnprocess'!X41)*2-'Holding period returnprocess'!$E41</f>
        <v>3.1899999999999991</v>
      </c>
      <c r="F34">
        <f>('Holding period returnprocess'!BX35-'Holding period returnprocess'!Y41)*2-'Holding period returnprocess'!$E41</f>
        <v>5.509999999999998</v>
      </c>
      <c r="G34">
        <f>('Holding period returnprocess'!BY35-'Holding period returnprocess'!Z41)*2-'Holding period returnprocess'!$E41</f>
        <v>9.7899999999999991</v>
      </c>
      <c r="H34">
        <f>('Holding period returnprocess'!BZ35-'Holding period returnprocess'!AA41)*2-'Holding period returnprocess'!$E41</f>
        <v>23.389999999999993</v>
      </c>
      <c r="I34">
        <f>('Holding period returnprocess'!CA35-'Holding period returnprocess'!AB41)*2-'Holding period returnprocess'!$E41</f>
        <v>34.630000000000031</v>
      </c>
      <c r="J34">
        <f>Economicpolicyuncertainty!B41</f>
        <v>59.74</v>
      </c>
      <c r="K34">
        <f>[1]macro!D40</f>
        <v>8.301279688163991E-3</v>
      </c>
      <c r="L34">
        <f>[1]macro!E40</f>
        <v>1.6517373395839973E-3</v>
      </c>
      <c r="M34">
        <f>[1]financial!H40</f>
        <v>7.8643127319113132E-2</v>
      </c>
      <c r="N34" s="11">
        <f>'[1]3PCs'!K40</f>
        <v>-1.2188013657171655</v>
      </c>
      <c r="O34" s="11">
        <f>'[1]3PCs'!L40</f>
        <v>-0.99022310094341182</v>
      </c>
      <c r="P34" s="11">
        <f>'[1]3PCs'!M40</f>
        <v>1.1600640425899096</v>
      </c>
    </row>
    <row r="35" spans="1:16" x14ac:dyDescent="0.3">
      <c r="A35" s="8">
        <v>42536</v>
      </c>
      <c r="B35">
        <f>('Holding period returnprocess'!BT36-'Holding period returnprocess'!U42)*2-'Holding period returnprocess'!$E42</f>
        <v>0.45000000000000007</v>
      </c>
      <c r="C35">
        <f>('Holding period returnprocess'!BU36-'Holding period returnprocess'!V42)*2-'Holding period returnprocess'!$E42</f>
        <v>1.9700000000000004</v>
      </c>
      <c r="D35">
        <f>('Holding period returnprocess'!BV36-'Holding period returnprocess'!W42)*2-'Holding period returnprocess'!$E42</f>
        <v>3.6500000000000004</v>
      </c>
      <c r="E35">
        <f>('Holding period returnprocess'!BW36-'Holding period returnprocess'!X42)*2-'Holding period returnprocess'!$E42</f>
        <v>7.5500000000000025</v>
      </c>
      <c r="F35">
        <f>('Holding period returnprocess'!BX36-'Holding period returnprocess'!Y42)*2-'Holding period returnprocess'!$E42</f>
        <v>11.249999999999995</v>
      </c>
      <c r="G35">
        <f>('Holding period returnprocess'!BY36-'Holding period returnprocess'!Z42)*2-'Holding period returnprocess'!$E42</f>
        <v>15.649999999999997</v>
      </c>
      <c r="H35">
        <f>('Holding period returnprocess'!BZ36-'Holding period returnprocess'!AA42)*2-'Holding period returnprocess'!$E42</f>
        <v>32.449999999999996</v>
      </c>
      <c r="I35">
        <f>('Holding period returnprocess'!CA36-'Holding period returnprocess'!AB42)*2-'Holding period returnprocess'!$E42</f>
        <v>41.059999999999981</v>
      </c>
      <c r="J35">
        <f>Economicpolicyuncertainty!B42</f>
        <v>61.99</v>
      </c>
      <c r="K35">
        <f>[1]macro!D41</f>
        <v>-5.7151941801907146E-3</v>
      </c>
      <c r="L35">
        <f>[1]macro!E41</f>
        <v>-3.4229480452915035E-3</v>
      </c>
      <c r="M35">
        <f>[1]financial!H41</f>
        <v>4.5558165358608824E-3</v>
      </c>
      <c r="N35" s="11">
        <f>'[1]3PCs'!K41</f>
        <v>0.3993755390664957</v>
      </c>
      <c r="O35" s="11">
        <f>'[1]3PCs'!L41</f>
        <v>3.7816091436650248E-3</v>
      </c>
      <c r="P35" s="11">
        <f>'[1]3PCs'!M41</f>
        <v>-0.5400072277549065</v>
      </c>
    </row>
    <row r="36" spans="1:16" x14ac:dyDescent="0.3">
      <c r="A36" s="8">
        <v>42505</v>
      </c>
      <c r="B36">
        <f>('Holding period returnprocess'!BT37-'Holding period returnprocess'!U43)*2-'Holding period returnprocess'!$E43</f>
        <v>0.11000000000000004</v>
      </c>
      <c r="C36">
        <f>('Holding period returnprocess'!BU37-'Holding period returnprocess'!V43)*2-'Holding period returnprocess'!$E43</f>
        <v>0.73</v>
      </c>
      <c r="D36">
        <f>('Holding period returnprocess'!BV37-'Holding period returnprocess'!W43)*2-'Holding period returnprocess'!$E43</f>
        <v>1.71</v>
      </c>
      <c r="E36">
        <f>('Holding period returnprocess'!BW37-'Holding period returnprocess'!X43)*2-'Holding period returnprocess'!$E43</f>
        <v>3.2499999999999982</v>
      </c>
      <c r="F36">
        <f>('Holding period returnprocess'!BX37-'Holding period returnprocess'!Y43)*2-'Holding period returnprocess'!$E43</f>
        <v>5.0700000000000021</v>
      </c>
      <c r="G36">
        <f>('Holding period returnprocess'!BY37-'Holding period returnprocess'!Z43)*2-'Holding period returnprocess'!$E43</f>
        <v>7.8499999999999961</v>
      </c>
      <c r="H36">
        <f>('Holding period returnprocess'!BZ37-'Holding period returnprocess'!AA43)*2-'Holding period returnprocess'!$E43</f>
        <v>16.449999999999989</v>
      </c>
      <c r="I36">
        <f>('Holding period returnprocess'!CA37-'Holding period returnprocess'!AB43)*2-'Holding period returnprocess'!$E43</f>
        <v>20.262000000000015</v>
      </c>
      <c r="J36">
        <f>Economicpolicyuncertainty!B43</f>
        <v>46.01</v>
      </c>
      <c r="K36">
        <f>[1]macro!D42</f>
        <v>-6.9001196694178117E-3</v>
      </c>
      <c r="L36">
        <f>[1]macro!E42</f>
        <v>-2.1129110042232961E-3</v>
      </c>
      <c r="M36">
        <f>[1]financial!H42</f>
        <v>9.1743762760412295E-3</v>
      </c>
      <c r="N36" s="11">
        <f>'[1]3PCs'!K42</f>
        <v>0.68955718005247979</v>
      </c>
      <c r="O36" s="11">
        <f>'[1]3PCs'!L42</f>
        <v>-0.57926885011327911</v>
      </c>
      <c r="P36" s="11">
        <f>'[1]3PCs'!M42</f>
        <v>6.8276072517148512E-2</v>
      </c>
    </row>
    <row r="37" spans="1:16" x14ac:dyDescent="0.3">
      <c r="A37" s="8">
        <v>42475</v>
      </c>
      <c r="B37">
        <f>('Holding period returnprocess'!BT38-'Holding period returnprocess'!U44)*2-'Holding period returnprocess'!$E44</f>
        <v>5.0000000000000017E-2</v>
      </c>
      <c r="C37">
        <f>('Holding period returnprocess'!BU38-'Holding period returnprocess'!V44)*2-'Holding period returnprocess'!$E44</f>
        <v>0.41000000000000014</v>
      </c>
      <c r="D37">
        <f>('Holding period returnprocess'!BV38-'Holding period returnprocess'!W44)*2-'Holding period returnprocess'!$E44</f>
        <v>1.27</v>
      </c>
      <c r="E37">
        <f>('Holding period returnprocess'!BW38-'Holding period returnprocess'!X44)*2-'Holding period returnprocess'!$E44</f>
        <v>2.8899999999999992</v>
      </c>
      <c r="F37">
        <f>('Holding period returnprocess'!BX38-'Holding period returnprocess'!Y44)*2-'Holding period returnprocess'!$E44</f>
        <v>4.4099999999999966</v>
      </c>
      <c r="G37">
        <f>('Holding period returnprocess'!BY38-'Holding period returnprocess'!Z44)*2-'Holding period returnprocess'!$E44</f>
        <v>7.09</v>
      </c>
      <c r="H37">
        <f>('Holding period returnprocess'!BZ38-'Holding period returnprocess'!AA44)*2-'Holding period returnprocess'!$E44</f>
        <v>12.890000000000004</v>
      </c>
      <c r="I37">
        <f>('Holding period returnprocess'!CA38-'Holding period returnprocess'!AB44)*2-'Holding period returnprocess'!$E44</f>
        <v>14.81800000000003</v>
      </c>
      <c r="J37">
        <f>Economicpolicyuncertainty!B44</f>
        <v>77.75</v>
      </c>
      <c r="K37">
        <f>[1]macro!D43</f>
        <v>-3.6606880334638259E-3</v>
      </c>
      <c r="L37">
        <f>[1]macro!E43</f>
        <v>-4.4978488850545552E-4</v>
      </c>
      <c r="M37">
        <f>[1]financial!H43</f>
        <v>-2.2780028331819999E-2</v>
      </c>
      <c r="N37" s="11">
        <f>'[1]3PCs'!K43</f>
        <v>0.49841294561099131</v>
      </c>
      <c r="O37" s="11">
        <f>'[1]3PCs'!L43</f>
        <v>-0.2017370313269157</v>
      </c>
      <c r="P37" s="11">
        <f>'[1]3PCs'!M43</f>
        <v>-9.4036780604242573E-2</v>
      </c>
    </row>
    <row r="38" spans="1:16" x14ac:dyDescent="0.3">
      <c r="A38" s="8">
        <v>42444</v>
      </c>
      <c r="B38">
        <f>('Holding period returnprocess'!BT39-'Holding period returnprocess'!U45)*2-'Holding period returnprocess'!$E45</f>
        <v>0.19</v>
      </c>
      <c r="C38">
        <f>('Holding period returnprocess'!BU39-'Holding period returnprocess'!V45)*2-'Holding period returnprocess'!$E45</f>
        <v>0.35000000000000014</v>
      </c>
      <c r="D38">
        <f>('Holding period returnprocess'!BV39-'Holding period returnprocess'!W45)*2-'Holding period returnprocess'!$E45</f>
        <v>1.0100000000000007</v>
      </c>
      <c r="E38">
        <f>('Holding period returnprocess'!BW39-'Holding period returnprocess'!X45)*2-'Holding period returnprocess'!$E45</f>
        <v>2.3100000000000005</v>
      </c>
      <c r="F38">
        <f>('Holding period returnprocess'!BX39-'Holding period returnprocess'!Y45)*2-'Holding period returnprocess'!$E45</f>
        <v>3.6499999999999968</v>
      </c>
      <c r="G38">
        <f>('Holding period returnprocess'!BY39-'Holding period returnprocess'!Z45)*2-'Holding period returnprocess'!$E45</f>
        <v>6.3100000000000005</v>
      </c>
      <c r="H38">
        <f>('Holding period returnprocess'!BZ39-'Holding period returnprocess'!AA45)*2-'Holding period returnprocess'!$E45</f>
        <v>13.109999999999998</v>
      </c>
      <c r="I38">
        <f>('Holding period returnprocess'!CA39-'Holding period returnprocess'!AB45)*2-'Holding period returnprocess'!$E45</f>
        <v>15.931999999999972</v>
      </c>
      <c r="J38">
        <f>Economicpolicyuncertainty!B45</f>
        <v>113.96</v>
      </c>
      <c r="K38">
        <f>[1]macro!D44</f>
        <v>-3.7059005406499799E-3</v>
      </c>
      <c r="L38">
        <f>[1]macro!E44</f>
        <v>-1.5579695798861432E-3</v>
      </c>
      <c r="M38">
        <f>[1]financial!H44</f>
        <v>6.0343129907468644E-2</v>
      </c>
      <c r="N38" s="11">
        <f>'[1]3PCs'!K44</f>
        <v>-0.57362292894110345</v>
      </c>
      <c r="O38" s="11">
        <f>'[1]3PCs'!L44</f>
        <v>0.23897064470844276</v>
      </c>
      <c r="P38" s="11">
        <f>'[1]3PCs'!M44</f>
        <v>3.1429233637166029E-2</v>
      </c>
    </row>
    <row r="39" spans="1:16" x14ac:dyDescent="0.3">
      <c r="A39" s="8">
        <v>42415</v>
      </c>
      <c r="B39">
        <f>('Holding period returnprocess'!BT40-'Holding period returnprocess'!U46)*2-'Holding period returnprocess'!$E46</f>
        <v>2.0000000000000018E-2</v>
      </c>
      <c r="C39">
        <f>('Holding period returnprocess'!BU40-'Holding period returnprocess'!V46)*2-'Holding period returnprocess'!$E46</f>
        <v>0.31999999999999984</v>
      </c>
      <c r="D39">
        <f>('Holding period returnprocess'!BV40-'Holding period returnprocess'!W46)*2-'Holding period returnprocess'!$E46</f>
        <v>1.44</v>
      </c>
      <c r="E39">
        <f>('Holding period returnprocess'!BW40-'Holding period returnprocess'!X46)*2-'Holding period returnprocess'!$E46</f>
        <v>3.680000000000001</v>
      </c>
      <c r="F39">
        <f>('Holding period returnprocess'!BX40-'Holding period returnprocess'!Y46)*2-'Holding period returnprocess'!$E46</f>
        <v>6.3599999999999994</v>
      </c>
      <c r="G39">
        <f>('Holding period returnprocess'!BY40-'Holding period returnprocess'!Z46)*2-'Holding period returnprocess'!$E46</f>
        <v>9.8800000000000061</v>
      </c>
      <c r="H39">
        <f>('Holding period returnprocess'!BZ40-'Holding period returnprocess'!AA46)*2-'Holding period returnprocess'!$E46</f>
        <v>18.480000000000015</v>
      </c>
      <c r="I39">
        <f>('Holding period returnprocess'!CA40-'Holding period returnprocess'!AB46)*2-'Holding period returnprocess'!$E46</f>
        <v>18.803999999999984</v>
      </c>
      <c r="J39">
        <f>Economicpolicyuncertainty!B46</f>
        <v>29.32</v>
      </c>
      <c r="K39">
        <f>[1]macro!D45</f>
        <v>-1.5559771066575613E-3</v>
      </c>
      <c r="L39">
        <f>[1]macro!E45</f>
        <v>-1.4172801500216133E-3</v>
      </c>
      <c r="M39">
        <f>[1]financial!H45</f>
        <v>1.4458083175229917E-2</v>
      </c>
      <c r="N39" s="11">
        <f>'[1]3PCs'!K45</f>
        <v>0.22487942112324663</v>
      </c>
      <c r="O39" s="11">
        <f>'[1]3PCs'!L45</f>
        <v>-0.28578676379081347</v>
      </c>
      <c r="P39" s="11">
        <f>'[1]3PCs'!M45</f>
        <v>-0.14718474684910837</v>
      </c>
    </row>
    <row r="40" spans="1:16" x14ac:dyDescent="0.3">
      <c r="A40" s="8">
        <v>42384</v>
      </c>
      <c r="B40">
        <f>('Holding period returnprocess'!BT41-'Holding period returnprocess'!U47)*2-'Holding period returnprocess'!$E47</f>
        <v>9.000000000000008E-2</v>
      </c>
      <c r="C40">
        <f>('Holding period returnprocess'!BU41-'Holding period returnprocess'!V47)*2-'Holding period returnprocess'!$E47</f>
        <v>9.9999999999998979E-3</v>
      </c>
      <c r="D40">
        <f>('Holding period returnprocess'!BV41-'Holding period returnprocess'!W47)*2-'Holding period returnprocess'!$E47</f>
        <v>0.54999999999999949</v>
      </c>
      <c r="E40">
        <f>('Holding period returnprocess'!BW41-'Holding period returnprocess'!X47)*2-'Holding period returnprocess'!$E47</f>
        <v>2.4699999999999993</v>
      </c>
      <c r="F40">
        <f>('Holding period returnprocess'!BX41-'Holding period returnprocess'!Y47)*2-'Holding period returnprocess'!$E47</f>
        <v>4.0100000000000025</v>
      </c>
      <c r="G40">
        <f>('Holding period returnprocess'!BY41-'Holding period returnprocess'!Z47)*2-'Holding period returnprocess'!$E47</f>
        <v>5.5700000000000012</v>
      </c>
      <c r="H40">
        <f>('Holding period returnprocess'!BZ41-'Holding period returnprocess'!AA47)*2-'Holding period returnprocess'!$E47</f>
        <v>10.370000000000005</v>
      </c>
      <c r="I40">
        <f>('Holding period returnprocess'!CA41-'Holding period returnprocess'!AB47)*2-'Holding period returnprocess'!$E47</f>
        <v>11.757999999999967</v>
      </c>
      <c r="J40">
        <f>Economicpolicyuncertainty!B47</f>
        <v>122.02</v>
      </c>
      <c r="K40">
        <f>[1]macro!D46</f>
        <v>5.8344237871287476E-3</v>
      </c>
      <c r="L40">
        <f>[1]macro!E46</f>
        <v>6.7044911735295325E-5</v>
      </c>
      <c r="M40">
        <f>[1]financial!H46</f>
        <v>-4.8426244757879032E-3</v>
      </c>
      <c r="N40" s="11">
        <f>'[1]3PCs'!K46</f>
        <v>-0.27035683408336247</v>
      </c>
      <c r="O40" s="11">
        <f>'[1]3PCs'!L46</f>
        <v>-0.86944543846552536</v>
      </c>
      <c r="P40" s="11">
        <f>'[1]3PCs'!M46</f>
        <v>-0.73671791215994864</v>
      </c>
    </row>
    <row r="41" spans="1:16" x14ac:dyDescent="0.3">
      <c r="A41" s="8">
        <v>42353</v>
      </c>
      <c r="B41">
        <f>('Holding period returnprocess'!BT42-'Holding period returnprocess'!U48)*2-'Holding period returnprocess'!$E48</f>
        <v>-3.9999999999999938E-2</v>
      </c>
      <c r="C41">
        <f>('Holding period returnprocess'!BU42-'Holding period returnprocess'!V48)*2-'Holding period returnprocess'!$E48</f>
        <v>-0.98000000000000009</v>
      </c>
      <c r="D41">
        <f>('Holding period returnprocess'!BV42-'Holding period returnprocess'!W48)*2-'Holding period returnprocess'!$E48</f>
        <v>-1.1000000000000003</v>
      </c>
      <c r="E41">
        <f>('Holding period returnprocess'!BW42-'Holding period returnprocess'!X48)*2-'Holding period returnprocess'!$E48</f>
        <v>-0.60000000000000553</v>
      </c>
      <c r="F41">
        <f>('Holding period returnprocess'!BX42-'Holding period returnprocess'!Y48)*2-'Holding period returnprocess'!$E48</f>
        <v>0.4199999999999976</v>
      </c>
      <c r="G41">
        <f>('Holding period returnprocess'!BY42-'Holding period returnprocess'!Z48)*2-'Holding period returnprocess'!$E48</f>
        <v>2.3000000000000038</v>
      </c>
      <c r="H41">
        <f>('Holding period returnprocess'!BZ42-'Holding period returnprocess'!AA48)*2-'Holding period returnprocess'!$E48</f>
        <v>7.1000000000000076</v>
      </c>
      <c r="I41">
        <f>('Holding period returnprocess'!CA42-'Holding period returnprocess'!AB48)*2-'Holding period returnprocess'!$E48</f>
        <v>9.61</v>
      </c>
      <c r="J41">
        <f>Economicpolicyuncertainty!B48</f>
        <v>86.03</v>
      </c>
      <c r="K41">
        <f>[1]macro!D47</f>
        <v>-3.4342134202687419E-3</v>
      </c>
      <c r="L41">
        <f>[1]macro!E47</f>
        <v>3.4967492387342558E-3</v>
      </c>
      <c r="M41">
        <f>[1]financial!H47</f>
        <v>1.95128142235815E-2</v>
      </c>
      <c r="N41" s="11">
        <f>'[1]3PCs'!K47</f>
        <v>0.64867840340798122</v>
      </c>
      <c r="O41" s="11">
        <f>'[1]3PCs'!L47</f>
        <v>0.73196408907862931</v>
      </c>
      <c r="P41" s="11">
        <f>'[1]3PCs'!M47</f>
        <v>1.0808539008529248</v>
      </c>
    </row>
    <row r="42" spans="1:16" x14ac:dyDescent="0.3">
      <c r="A42" s="8">
        <v>42323</v>
      </c>
      <c r="B42">
        <f>('Holding period returnprocess'!BT43-'Holding period returnprocess'!U49)*2-'Holding period returnprocess'!$E49</f>
        <v>4.0000000000000091E-2</v>
      </c>
      <c r="C42">
        <f>('Holding period returnprocess'!BU43-'Holding period returnprocess'!V49)*2-'Holding period returnprocess'!$E49</f>
        <v>-0.7799999999999998</v>
      </c>
      <c r="D42">
        <f>('Holding period returnprocess'!BV43-'Holding period returnprocess'!W49)*2-'Holding period returnprocess'!$E49</f>
        <v>-1.2600000000000002</v>
      </c>
      <c r="E42">
        <f>('Holding period returnprocess'!BW43-'Holding period returnprocess'!X49)*2-'Holding period returnprocess'!$E49</f>
        <v>-1.06</v>
      </c>
      <c r="F42">
        <f>('Holding period returnprocess'!BX43-'Holding period returnprocess'!Y49)*2-'Holding period returnprocess'!$E49</f>
        <v>-1.2799999999999954</v>
      </c>
      <c r="G42">
        <f>('Holding period returnprocess'!BY43-'Holding period returnprocess'!Z49)*2-'Holding period returnprocess'!$E49</f>
        <v>-1.2599999999999958</v>
      </c>
      <c r="H42">
        <f>('Holding period returnprocess'!BZ43-'Holding period returnprocess'!AA49)*2-'Holding period returnprocess'!$E49</f>
        <v>0.53999999999999426</v>
      </c>
      <c r="I42">
        <f>('Holding period returnprocess'!CA43-'Holding period returnprocess'!AB49)*2-'Holding period returnprocess'!$E49</f>
        <v>-6.3360000000000101</v>
      </c>
      <c r="J42">
        <f>Economicpolicyuncertainty!B49</f>
        <v>39.659999999999997</v>
      </c>
      <c r="K42">
        <f>[1]macro!D48</f>
        <v>-4.3432183302568005E-3</v>
      </c>
      <c r="L42">
        <f>[1]macro!E48</f>
        <v>5.0842851152998097E-3</v>
      </c>
      <c r="M42">
        <f>[1]financial!H48</f>
        <v>1.9901154317295021E-2</v>
      </c>
      <c r="N42" s="11">
        <f>'[1]3PCs'!K48</f>
        <v>0.33905200937344077</v>
      </c>
      <c r="O42" s="11">
        <f>'[1]3PCs'!L48</f>
        <v>0.44875828814261903</v>
      </c>
      <c r="P42" s="11">
        <f>'[1]3PCs'!M48</f>
        <v>0.74333394783540785</v>
      </c>
    </row>
    <row r="43" spans="1:16" x14ac:dyDescent="0.3">
      <c r="A43" s="8">
        <v>42292</v>
      </c>
      <c r="B43">
        <f>('Holding period returnprocess'!BT44-'Holding period returnprocess'!U50)*2-'Holding period returnprocess'!$E50</f>
        <v>0.19</v>
      </c>
      <c r="C43">
        <f>('Holding period returnprocess'!BU44-'Holding period returnprocess'!V50)*2-'Holding period returnprocess'!$E50</f>
        <v>-0.28999999999999998</v>
      </c>
      <c r="D43">
        <f>('Holding period returnprocess'!BV44-'Holding period returnprocess'!W50)*2-'Holding period returnprocess'!$E50</f>
        <v>-0.45000000000000057</v>
      </c>
      <c r="E43">
        <f>('Holding period returnprocess'!BW44-'Holding period returnprocess'!X50)*2-'Holding period returnprocess'!$E50</f>
        <v>-0.51000000000000112</v>
      </c>
      <c r="F43">
        <f>('Holding period returnprocess'!BX44-'Holding period returnprocess'!Y50)*2-'Holding period returnprocess'!$E50</f>
        <v>-0.86999999999999877</v>
      </c>
      <c r="G43">
        <f>('Holding period returnprocess'!BY44-'Holding period returnprocess'!Z50)*2-'Holding period returnprocess'!$E50</f>
        <v>-1.81</v>
      </c>
      <c r="H43">
        <f>('Holding period returnprocess'!BZ44-'Holding period returnprocess'!AA50)*2-'Holding period returnprocess'!$E50</f>
        <v>-2.8099999999999858</v>
      </c>
      <c r="I43">
        <f>('Holding period returnprocess'!CA44-'Holding period returnprocess'!AB50)*2-'Holding period returnprocess'!$E50</f>
        <v>-13.272000000000018</v>
      </c>
      <c r="J43">
        <f>Economicpolicyuncertainty!B50</f>
        <v>88.25</v>
      </c>
      <c r="K43">
        <f>[1]macro!D49</f>
        <v>-5.9063401406509973E-3</v>
      </c>
      <c r="L43">
        <f>[1]macro!E49</f>
        <v>2.0308097638233953E-3</v>
      </c>
      <c r="M43">
        <f>[1]financial!H49</f>
        <v>-2.481516911972402E-2</v>
      </c>
      <c r="N43" s="11">
        <f>'[1]3PCs'!K49</f>
        <v>0.33029820643837243</v>
      </c>
      <c r="O43" s="11">
        <f>'[1]3PCs'!L49</f>
        <v>0.81570335671646343</v>
      </c>
      <c r="P43" s="11">
        <f>'[1]3PCs'!M49</f>
        <v>0.90475559481497891</v>
      </c>
    </row>
    <row r="44" spans="1:16" x14ac:dyDescent="0.3">
      <c r="A44" s="8">
        <v>42262</v>
      </c>
      <c r="B44">
        <f>('Holding period returnprocess'!BT45-'Holding period returnprocess'!U51)*2-'Holding period returnprocess'!$E51</f>
        <v>0.30000000000000004</v>
      </c>
      <c r="C44">
        <f>('Holding period returnprocess'!BU45-'Holding period returnprocess'!V51)*2-'Holding period returnprocess'!$E51</f>
        <v>0.12000000000000022</v>
      </c>
      <c r="D44">
        <f>('Holding period returnprocess'!BV45-'Holding period returnprocess'!W51)*2-'Holding period returnprocess'!$E51</f>
        <v>0.25999999999999945</v>
      </c>
      <c r="E44">
        <f>('Holding period returnprocess'!BW45-'Holding period returnprocess'!X51)*2-'Holding period returnprocess'!$E51</f>
        <v>0.44000000000000006</v>
      </c>
      <c r="F44">
        <f>('Holding period returnprocess'!BX45-'Holding period returnprocess'!Y51)*2-'Holding period returnprocess'!$E51</f>
        <v>-0.12000000000000399</v>
      </c>
      <c r="G44">
        <f>('Holding period returnprocess'!BY45-'Holding period returnprocess'!Z51)*2-'Holding period returnprocess'!$E51</f>
        <v>-1.9600000000000075</v>
      </c>
      <c r="H44">
        <f>('Holding period returnprocess'!BZ45-'Holding period returnprocess'!AA51)*2-'Holding period returnprocess'!$E51</f>
        <v>-7.5599999999999872</v>
      </c>
      <c r="I44">
        <f>('Holding period returnprocess'!CA45-'Holding period returnprocess'!AB51)*2-'Holding period returnprocess'!$E51</f>
        <v>-27.489999999999995</v>
      </c>
      <c r="J44">
        <f>Economicpolicyuncertainty!B51</f>
        <v>70.02</v>
      </c>
      <c r="K44">
        <f>[1]macro!D50</f>
        <v>-2.8121158819841129E-3</v>
      </c>
      <c r="L44">
        <f>[1]macro!E50</f>
        <v>5.9340800797438682E-3</v>
      </c>
      <c r="M44">
        <f>[1]financial!H50</f>
        <v>2.4815169119723993E-2</v>
      </c>
      <c r="N44" s="11">
        <f>'[1]3PCs'!K50</f>
        <v>-0.20045110266107247</v>
      </c>
      <c r="O44" s="11">
        <f>'[1]3PCs'!L50</f>
        <v>-0.37013756290741645</v>
      </c>
      <c r="P44" s="11">
        <f>'[1]3PCs'!M50</f>
        <v>0.48979592242968772</v>
      </c>
    </row>
    <row r="45" spans="1:16" x14ac:dyDescent="0.3">
      <c r="A45" s="8">
        <v>42231</v>
      </c>
      <c r="B45">
        <f>('Holding period returnprocess'!BT46-'Holding period returnprocess'!U52)*2-'Holding period returnprocess'!$E52</f>
        <v>9.9999999999999978E-2</v>
      </c>
      <c r="C45">
        <f>('Holding period returnprocess'!BU46-'Holding period returnprocess'!V52)*2-'Holding period returnprocess'!$E52</f>
        <v>-1.6653345369377348E-16</v>
      </c>
      <c r="D45">
        <f>('Holding period returnprocess'!BV46-'Holding period returnprocess'!W52)*2-'Holding period returnprocess'!$E52</f>
        <v>8.0000000000000349E-2</v>
      </c>
      <c r="E45">
        <f>('Holding period returnprocess'!BW46-'Holding period returnprocess'!X52)*2-'Holding period returnprocess'!$E52</f>
        <v>3.9999999999999425E-2</v>
      </c>
      <c r="F45">
        <f>('Holding period returnprocess'!BX46-'Holding period returnprocess'!Y52)*2-'Holding period returnprocess'!$E52</f>
        <v>-1.2399999999999982</v>
      </c>
      <c r="G45">
        <f>('Holding period returnprocess'!BY46-'Holding period returnprocess'!Z52)*2-'Holding period returnprocess'!$E52</f>
        <v>-3.7600000000000047</v>
      </c>
      <c r="H45">
        <f>('Holding period returnprocess'!BZ46-'Holding period returnprocess'!AA52)*2-'Holding period returnprocess'!$E52</f>
        <v>-9.9600000000000151</v>
      </c>
      <c r="I45">
        <f>('Holding period returnprocess'!CA46-'Holding period returnprocess'!AB52)*2-'Holding period returnprocess'!$E52</f>
        <v>-26.302</v>
      </c>
      <c r="J45">
        <f>Economicpolicyuncertainty!B52</f>
        <v>82.5</v>
      </c>
      <c r="K45">
        <f>[1]macro!D51</f>
        <v>-5.090277854110736E-3</v>
      </c>
      <c r="L45">
        <f>[1]macro!E51</f>
        <v>4.333641121758958E-3</v>
      </c>
      <c r="M45">
        <f>[1]financial!H51</f>
        <v>-4.4233254976825648E-2</v>
      </c>
      <c r="N45" s="11">
        <f>'[1]3PCs'!K51</f>
        <v>1.1023081254063067</v>
      </c>
      <c r="O45" s="11">
        <f>'[1]3PCs'!L51</f>
        <v>1.1622143037327932</v>
      </c>
      <c r="P45" s="11">
        <f>'[1]3PCs'!M51</f>
        <v>0.70298767624406655</v>
      </c>
    </row>
    <row r="46" spans="1:16" x14ac:dyDescent="0.3">
      <c r="A46" s="8">
        <v>42200</v>
      </c>
      <c r="B46">
        <f>('Holding period returnprocess'!BT47-'Holding period returnprocess'!U53)*2-'Holding period returnprocess'!$E53</f>
        <v>0.14999999999999997</v>
      </c>
      <c r="C46">
        <f>('Holding period returnprocess'!BU47-'Holding period returnprocess'!V53)*2-'Holding period returnprocess'!$E53</f>
        <v>-0.35000000000000026</v>
      </c>
      <c r="D46">
        <f>('Holding period returnprocess'!BV47-'Holding period returnprocess'!W53)*2-'Holding period returnprocess'!$E53</f>
        <v>-0.93000000000000038</v>
      </c>
      <c r="E46">
        <f>('Holding period returnprocess'!BW47-'Holding period returnprocess'!X53)*2-'Holding period returnprocess'!$E53</f>
        <v>-3.1500000000000017</v>
      </c>
      <c r="F46">
        <f>('Holding period returnprocess'!BX47-'Holding period returnprocess'!Y53)*2-'Holding period returnprocess'!$E53</f>
        <v>-5.7100000000000009</v>
      </c>
      <c r="G46">
        <f>('Holding period returnprocess'!BY47-'Holding period returnprocess'!Z53)*2-'Holding period returnprocess'!$E53</f>
        <v>-9.9499999999999957</v>
      </c>
      <c r="H46">
        <f>('Holding period returnprocess'!BZ47-'Holding period returnprocess'!AA53)*2-'Holding period returnprocess'!$E53</f>
        <v>-22.35</v>
      </c>
      <c r="I46">
        <f>('Holding period returnprocess'!CA47-'Holding period returnprocess'!AB53)*2-'Holding period returnprocess'!$E53</f>
        <v>-51.107999999999983</v>
      </c>
      <c r="J46">
        <f>Economicpolicyuncertainty!B53</f>
        <v>127.2</v>
      </c>
      <c r="K46">
        <f>[1]macro!D52</f>
        <v>-4.9687356770820069E-3</v>
      </c>
      <c r="L46">
        <f>[1]macro!E52</f>
        <v>-4.7169999460494336E-3</v>
      </c>
      <c r="M46">
        <f>[1]financial!H52</f>
        <v>4.8192864359489218E-3</v>
      </c>
      <c r="N46" s="11">
        <f>'[1]3PCs'!K52</f>
        <v>-1.488194651703568</v>
      </c>
      <c r="O46" s="11">
        <f>'[1]3PCs'!L52</f>
        <v>-1.4204522032719229</v>
      </c>
      <c r="P46" s="11">
        <f>'[1]3PCs'!M52</f>
        <v>-1.0280013362142049</v>
      </c>
    </row>
    <row r="47" spans="1:16" x14ac:dyDescent="0.3">
      <c r="A47" s="8">
        <v>42170</v>
      </c>
      <c r="B47">
        <f>('Holding period returnprocess'!BT48-'Holding period returnprocess'!U54)*2-'Holding period returnprocess'!$E54</f>
        <v>0.27</v>
      </c>
      <c r="C47">
        <f>('Holding period returnprocess'!BU48-'Holding period returnprocess'!V54)*2-'Holding period returnprocess'!$E54</f>
        <v>0.45000000000000029</v>
      </c>
      <c r="D47">
        <f>('Holding period returnprocess'!BV48-'Holding period returnprocess'!W54)*2-'Holding period returnprocess'!$E54</f>
        <v>0.87000000000000022</v>
      </c>
      <c r="E47">
        <f>('Holding period returnprocess'!BW48-'Holding period returnprocess'!X54)*2-'Holding period returnprocess'!$E54</f>
        <v>0.53000000000000214</v>
      </c>
      <c r="F47">
        <f>('Holding period returnprocess'!BX48-'Holding period returnprocess'!Y54)*2-'Holding period returnprocess'!$E54</f>
        <v>-1.0699999999999994</v>
      </c>
      <c r="G47">
        <f>('Holding period returnprocess'!BY48-'Holding period returnprocess'!Z54)*2-'Holding period returnprocess'!$E54</f>
        <v>-3.2699999999999987</v>
      </c>
      <c r="H47">
        <f>('Holding period returnprocess'!BZ48-'Holding period returnprocess'!AA54)*2-'Holding period returnprocess'!$E54</f>
        <v>-14.069999999999988</v>
      </c>
      <c r="I47">
        <f>('Holding period returnprocess'!CA48-'Holding period returnprocess'!AB54)*2-'Holding period returnprocess'!$E54</f>
        <v>-30.552000000000017</v>
      </c>
      <c r="J47">
        <f>Economicpolicyuncertainty!B54</f>
        <v>41.6</v>
      </c>
      <c r="K47">
        <f>[1]macro!D53</f>
        <v>-1.4532874854797598E-3</v>
      </c>
      <c r="L47">
        <f>[1]macro!E53</f>
        <v>-5.6862369564250788E-3</v>
      </c>
      <c r="M47">
        <f>[1]financial!H53</f>
        <v>3.9413968540876629E-2</v>
      </c>
      <c r="N47" s="11">
        <f>'[1]3PCs'!K53</f>
        <v>0.33313292458933808</v>
      </c>
      <c r="O47" s="11">
        <f>'[1]3PCs'!L53</f>
        <v>-0.5646842221732169</v>
      </c>
      <c r="P47" s="11">
        <f>'[1]3PCs'!M53</f>
        <v>-1.8217143739863664</v>
      </c>
    </row>
    <row r="48" spans="1:16" x14ac:dyDescent="0.3">
      <c r="A48" s="8">
        <v>42139</v>
      </c>
      <c r="B48">
        <f>('Holding period returnprocess'!BT49-'Holding period returnprocess'!U55)*2-'Holding period returnprocess'!$E55</f>
        <v>0.13</v>
      </c>
      <c r="C48">
        <f>('Holding period returnprocess'!BU49-'Holding period returnprocess'!V55)*2-'Holding period returnprocess'!$E55</f>
        <v>-0.1700000000000001</v>
      </c>
      <c r="D48">
        <f>('Holding period returnprocess'!BV49-'Holding period returnprocess'!W55)*2-'Holding period returnprocess'!$E55</f>
        <v>3.0000000000000526E-2</v>
      </c>
      <c r="E48">
        <f>('Holding period returnprocess'!BW49-'Holding period returnprocess'!X55)*2-'Holding period returnprocess'!$E55</f>
        <v>0.39000000000000085</v>
      </c>
      <c r="F48">
        <f>('Holding period returnprocess'!BX49-'Holding period returnprocess'!Y55)*2-'Holding period returnprocess'!$E55</f>
        <v>0.80999999999999539</v>
      </c>
      <c r="G48">
        <f>('Holding period returnprocess'!BY49-'Holding period returnprocess'!Z55)*2-'Holding period returnprocess'!$E55</f>
        <v>1.5899999999999965</v>
      </c>
      <c r="H48">
        <f>('Holding period returnprocess'!BZ49-'Holding period returnprocess'!AA55)*2-'Holding period returnprocess'!$E55</f>
        <v>-9.9999999999835221E-3</v>
      </c>
      <c r="I48">
        <f>('Holding period returnprocess'!CA49-'Holding period returnprocess'!AB55)*2-'Holding period returnprocess'!$E55</f>
        <v>-4.0919999999999916</v>
      </c>
      <c r="J48">
        <f>Economicpolicyuncertainty!B55</f>
        <v>103.08</v>
      </c>
      <c r="K48">
        <f>[1]macro!D54</f>
        <v>7.7901900373770587E-3</v>
      </c>
      <c r="L48">
        <f>[1]macro!E54</f>
        <v>-5.4140474825481099E-3</v>
      </c>
      <c r="M48">
        <f>[1]financial!H54</f>
        <v>-8.1973582959672622E-2</v>
      </c>
      <c r="N48" s="11">
        <f>'[1]3PCs'!K54</f>
        <v>-0.39179132049733878</v>
      </c>
      <c r="O48" s="11">
        <f>'[1]3PCs'!L54</f>
        <v>-0.65560308102704079</v>
      </c>
      <c r="P48" s="11">
        <f>'[1]3PCs'!M54</f>
        <v>-0.4893171124617941</v>
      </c>
    </row>
    <row r="49" spans="1:16" x14ac:dyDescent="0.3">
      <c r="A49" s="8">
        <v>42109</v>
      </c>
      <c r="B49">
        <f>('Holding period returnprocess'!BT50-'Holding period returnprocess'!U56)*2-'Holding period returnprocess'!$E56</f>
        <v>0.11</v>
      </c>
      <c r="C49">
        <f>('Holding period returnprocess'!BU50-'Holding period returnprocess'!V56)*2-'Holding period returnprocess'!$E56</f>
        <v>5.0000000000000086E-2</v>
      </c>
      <c r="D49">
        <f>('Holding period returnprocess'!BV50-'Holding period returnprocess'!W56)*2-'Holding period returnprocess'!$E56</f>
        <v>0.60999999999999921</v>
      </c>
      <c r="E49">
        <f>('Holding period returnprocess'!BW50-'Holding period returnprocess'!X56)*2-'Holding period returnprocess'!$E56</f>
        <v>2.270000000000004</v>
      </c>
      <c r="F49">
        <f>('Holding period returnprocess'!BX50-'Holding period returnprocess'!Y56)*2-'Holding period returnprocess'!$E56</f>
        <v>4.0099999999999953</v>
      </c>
      <c r="G49">
        <f>('Holding period returnprocess'!BY50-'Holding period returnprocess'!Z56)*2-'Holding period returnprocess'!$E56</f>
        <v>6.3700000000000019</v>
      </c>
      <c r="H49">
        <f>('Holding period returnprocess'!BZ50-'Holding period returnprocess'!AA56)*2-'Holding period returnprocess'!$E56</f>
        <v>13.169999999999998</v>
      </c>
      <c r="I49">
        <f>('Holding period returnprocess'!CA50-'Holding period returnprocess'!AB56)*2-'Holding period returnprocess'!$E56</f>
        <v>17.92599999999997</v>
      </c>
      <c r="J49">
        <f>Economicpolicyuncertainty!B56</f>
        <v>41.03</v>
      </c>
      <c r="K49">
        <f>[1]macro!D55</f>
        <v>2.0694591839970345E-4</v>
      </c>
      <c r="L49">
        <f>[1]macro!E55</f>
        <v>-2.5154388778837271E-3</v>
      </c>
      <c r="M49">
        <f>[1]financial!H55</f>
        <v>6.7010710282960295E-2</v>
      </c>
      <c r="N49" s="11">
        <f>'[1]3PCs'!K55</f>
        <v>-0.46086503281876856</v>
      </c>
      <c r="O49" s="11">
        <f>'[1]3PCs'!L55</f>
        <v>-0.48457041477764162</v>
      </c>
      <c r="P49" s="11">
        <f>'[1]3PCs'!M55</f>
        <v>-5.2217793614856074E-2</v>
      </c>
    </row>
    <row r="50" spans="1:16" x14ac:dyDescent="0.3">
      <c r="A50" s="8">
        <v>42078</v>
      </c>
      <c r="B50">
        <f>('Holding period returnprocess'!BT51-'Holding period returnprocess'!U57)*2-'Holding period returnprocess'!$E57</f>
        <v>0.09</v>
      </c>
      <c r="C50">
        <f>('Holding period returnprocess'!BU51-'Holding period returnprocess'!V57)*2-'Holding period returnprocess'!$E57</f>
        <v>0.42999999999999949</v>
      </c>
      <c r="D50">
        <f>('Holding period returnprocess'!BV51-'Holding period returnprocess'!W57)*2-'Holding period returnprocess'!$E57</f>
        <v>1.43</v>
      </c>
      <c r="E50">
        <f>('Holding period returnprocess'!BW51-'Holding period returnprocess'!X57)*2-'Holding period returnprocess'!$E57</f>
        <v>4.45</v>
      </c>
      <c r="F50">
        <f>('Holding period returnprocess'!BX51-'Holding period returnprocess'!Y57)*2-'Holding period returnprocess'!$E57</f>
        <v>7.4900000000000029</v>
      </c>
      <c r="G50">
        <f>('Holding period returnprocess'!BY51-'Holding period returnprocess'!Z57)*2-'Holding period returnprocess'!$E57</f>
        <v>11.950000000000005</v>
      </c>
      <c r="H50">
        <f>('Holding period returnprocess'!BZ51-'Holding period returnprocess'!AA57)*2-'Holding period returnprocess'!$E57</f>
        <v>27.149999999999991</v>
      </c>
      <c r="I50">
        <f>('Holding period returnprocess'!CA51-'Holding period returnprocess'!AB57)*2-'Holding period returnprocess'!$E57</f>
        <v>40.225999999999999</v>
      </c>
      <c r="J50">
        <f>Economicpolicyuncertainty!B57</f>
        <v>31.79</v>
      </c>
      <c r="K50">
        <f>[1]macro!D56</f>
        <v>2.9832630150390593E-3</v>
      </c>
      <c r="L50">
        <f>[1]macro!E56</f>
        <v>7.522857863879644E-4</v>
      </c>
      <c r="M50">
        <f>[1]financial!H56</f>
        <v>-9.8522964430115944E-3</v>
      </c>
      <c r="N50" s="11">
        <f>'[1]3PCs'!K56</f>
        <v>0.54055183048559208</v>
      </c>
      <c r="O50" s="11">
        <f>'[1]3PCs'!L56</f>
        <v>0.51356050656124785</v>
      </c>
      <c r="P50" s="11">
        <f>'[1]3PCs'!M56</f>
        <v>-0.10557987419797464</v>
      </c>
    </row>
    <row r="51" spans="1:16" x14ac:dyDescent="0.3">
      <c r="A51" s="8">
        <v>42050</v>
      </c>
      <c r="B51">
        <f>('Holding period returnprocess'!BT52-'Holding period returnprocess'!U58)*2-'Holding period returnprocess'!$E58</f>
        <v>5.9999999999999984E-2</v>
      </c>
      <c r="C51">
        <f>('Holding period returnprocess'!BU52-'Holding period returnprocess'!V58)*2-'Holding period returnprocess'!$E58</f>
        <v>-0.27999999999999997</v>
      </c>
      <c r="D51">
        <f>('Holding period returnprocess'!BV52-'Holding period returnprocess'!W58)*2-'Holding period returnprocess'!$E58</f>
        <v>-0.10000000000000071</v>
      </c>
      <c r="E51">
        <f>('Holding period returnprocess'!BW52-'Holding period returnprocess'!X58)*2-'Holding period returnprocess'!$E58</f>
        <v>1.6199999999999963</v>
      </c>
      <c r="F51">
        <f>('Holding period returnprocess'!BX52-'Holding period returnprocess'!Y58)*2-'Holding period returnprocess'!$E58</f>
        <v>3.5399999999999965</v>
      </c>
      <c r="G51">
        <f>('Holding period returnprocess'!BY52-'Holding period returnprocess'!Z58)*2-'Holding period returnprocess'!$E58</f>
        <v>7.3199999999999976</v>
      </c>
      <c r="H51">
        <f>('Holding period returnprocess'!BZ52-'Holding period returnprocess'!AA58)*2-'Holding period returnprocess'!$E58</f>
        <v>18.320000000000018</v>
      </c>
      <c r="I51">
        <f>('Holding period returnprocess'!CA52-'Holding period returnprocess'!AB58)*2-'Holding period returnprocess'!$E58</f>
        <v>31.304000000000013</v>
      </c>
      <c r="J51">
        <f>Economicpolicyuncertainty!B58</f>
        <v>87.58</v>
      </c>
      <c r="K51">
        <f>[1]macro!D57</f>
        <v>-1.1093517777734662E-3</v>
      </c>
      <c r="L51">
        <f>[1]macro!E57</f>
        <v>-1.6719110304528387E-3</v>
      </c>
      <c r="M51">
        <f>[1]financial!H57</f>
        <v>1.980262729617973E-2</v>
      </c>
      <c r="N51" s="11">
        <f>'[1]3PCs'!K57</f>
        <v>-0.54525929157341879</v>
      </c>
      <c r="O51" s="11">
        <f>'[1]3PCs'!L57</f>
        <v>-0.70701307658068857</v>
      </c>
      <c r="P51" s="11">
        <f>'[1]3PCs'!M57</f>
        <v>-0.76371192221583994</v>
      </c>
    </row>
    <row r="52" spans="1:16" x14ac:dyDescent="0.3">
      <c r="A52" s="8">
        <v>42019</v>
      </c>
      <c r="B52">
        <f>('Holding period returnprocess'!BT53-'Holding period returnprocess'!U59)*2-'Holding period returnprocess'!$E59</f>
        <v>0.11999999999999998</v>
      </c>
      <c r="C52">
        <f>('Holding period returnprocess'!BU53-'Holding period returnprocess'!V59)*2-'Holding period returnprocess'!$E59</f>
        <v>0.48000000000000026</v>
      </c>
      <c r="D52">
        <f>('Holding period returnprocess'!BV53-'Holding period returnprocess'!W59)*2-'Holding period returnprocess'!$E59</f>
        <v>1.74</v>
      </c>
      <c r="E52">
        <f>('Holding period returnprocess'!BW53-'Holding period returnprocess'!X59)*2-'Holding period returnprocess'!$E59</f>
        <v>6.0400000000000018</v>
      </c>
      <c r="F52">
        <f>('Holding period returnprocess'!BX53-'Holding period returnprocess'!Y59)*2-'Holding period returnprocess'!$E59</f>
        <v>10.740000000000002</v>
      </c>
      <c r="G52">
        <f>('Holding period returnprocess'!BY53-'Holding period returnprocess'!Z59)*2-'Holding period returnprocess'!$E59</f>
        <v>18.239999999999998</v>
      </c>
      <c r="H52">
        <f>('Holding period returnprocess'!BZ53-'Holding period returnprocess'!AA59)*2-'Holding period returnprocess'!$E59</f>
        <v>41.440000000000012</v>
      </c>
      <c r="I52">
        <f>('Holding period returnprocess'!CA53-'Holding period returnprocess'!AB59)*2-'Holding period returnprocess'!$E59</f>
        <v>68.573999999999998</v>
      </c>
      <c r="J52">
        <f>Economicpolicyuncertainty!B59</f>
        <v>43.97</v>
      </c>
      <c r="K52">
        <f>[1]macro!D58</f>
        <v>1.9675512143440856E-3</v>
      </c>
      <c r="L52">
        <f>[1]macro!E58</f>
        <v>-3.9027010963410379E-4</v>
      </c>
      <c r="M52">
        <f>[1]financial!H58</f>
        <v>-1.4888612493750749E-2</v>
      </c>
      <c r="N52" s="11">
        <f>'[1]3PCs'!K58</f>
        <v>0.26609661999492201</v>
      </c>
      <c r="O52" s="11">
        <f>'[1]3PCs'!L58</f>
        <v>0.11980052797210405</v>
      </c>
      <c r="P52" s="11">
        <f>'[1]3PCs'!M58</f>
        <v>-0.82704257471227316</v>
      </c>
    </row>
    <row r="53" spans="1:16" x14ac:dyDescent="0.3">
      <c r="A53" s="8">
        <v>41988</v>
      </c>
      <c r="B53">
        <f>('Holding period returnprocess'!BT54-'Holding period returnprocess'!U60)*2-'Holding period returnprocess'!$E60</f>
        <v>0.03</v>
      </c>
      <c r="C53">
        <f>('Holding period returnprocess'!BU54-'Holding period returnprocess'!V60)*2-'Holding period returnprocess'!$E60</f>
        <v>-0.49000000000000038</v>
      </c>
      <c r="D53">
        <f>('Holding period returnprocess'!BV54-'Holding period returnprocess'!W60)*2-'Holding period returnprocess'!$E60</f>
        <v>-1.0100000000000005</v>
      </c>
      <c r="E53">
        <f>('Holding period returnprocess'!BW54-'Holding period returnprocess'!X60)*2-'Holding period returnprocess'!$E60</f>
        <v>1.0000000000001841E-2</v>
      </c>
      <c r="F53">
        <f>('Holding period returnprocess'!BX54-'Holding period returnprocess'!Y60)*2-'Holding period returnprocess'!$E60</f>
        <v>2.5500000000000012</v>
      </c>
      <c r="G53">
        <f>('Holding period returnprocess'!BY54-'Holding period returnprocess'!Z60)*2-'Holding period returnprocess'!$E60</f>
        <v>7.509999999999998</v>
      </c>
      <c r="H53">
        <f>('Holding period returnprocess'!BZ54-'Holding period returnprocess'!AA60)*2-'Holding period returnprocess'!$E60</f>
        <v>24.709999999999987</v>
      </c>
      <c r="I53">
        <f>('Holding period returnprocess'!CA54-'Holding period returnprocess'!AB60)*2-'Holding period returnprocess'!$E60</f>
        <v>38.109999999999978</v>
      </c>
      <c r="J53">
        <f>Economicpolicyuncertainty!B60</f>
        <v>62.38</v>
      </c>
      <c r="K53">
        <f>[1]macro!D59</f>
        <v>3.7343816640295073E-3</v>
      </c>
      <c r="L53">
        <f>[1]macro!E59</f>
        <v>1.8603953350335412E-3</v>
      </c>
      <c r="M53">
        <f>[1]financial!H59</f>
        <v>-2.9128272923023484E-2</v>
      </c>
      <c r="N53" s="11">
        <f>'[1]3PCs'!K59</f>
        <v>0.27050642341824066</v>
      </c>
      <c r="O53" s="11">
        <f>'[1]3PCs'!L59</f>
        <v>9.1553021388368794E-2</v>
      </c>
      <c r="P53" s="11">
        <f>'[1]3PCs'!M59</f>
        <v>-0.39937483699342313</v>
      </c>
    </row>
    <row r="54" spans="1:16" x14ac:dyDescent="0.3">
      <c r="A54" s="8">
        <v>41958</v>
      </c>
      <c r="B54">
        <f>('Holding period returnprocess'!BT55-'Holding period returnprocess'!U61)*2-'Holding period returnprocess'!$E61</f>
        <v>7.0000000000000007E-2</v>
      </c>
      <c r="C54">
        <f>('Holding period returnprocess'!BU55-'Holding period returnprocess'!V61)*2-'Holding period returnprocess'!$E61</f>
        <v>-0.26999999999999996</v>
      </c>
      <c r="D54">
        <f>('Holding period returnprocess'!BV55-'Holding period returnprocess'!W61)*2-'Holding period returnprocess'!$E61</f>
        <v>-0.40999999999999964</v>
      </c>
      <c r="E54">
        <f>('Holding period returnprocess'!BW55-'Holding period returnprocess'!X61)*2-'Holding period returnprocess'!$E61</f>
        <v>0.62999999999999945</v>
      </c>
      <c r="F54">
        <f>('Holding period returnprocess'!BX55-'Holding period returnprocess'!Y61)*2-'Holding period returnprocess'!$E61</f>
        <v>2.5100000000000038</v>
      </c>
      <c r="G54">
        <f>('Holding period returnprocess'!BY55-'Holding period returnprocess'!Z61)*2-'Holding period returnprocess'!$E61</f>
        <v>6.1299999999999981</v>
      </c>
      <c r="H54">
        <f>('Holding period returnprocess'!BZ55-'Holding period returnprocess'!AA61)*2-'Holding period returnprocess'!$E61</f>
        <v>17.329999999999988</v>
      </c>
      <c r="I54">
        <f>('Holding period returnprocess'!CA55-'Holding period returnprocess'!AB61)*2-'Holding period returnprocess'!$E61</f>
        <v>28.359999999999989</v>
      </c>
      <c r="J54">
        <f>Economicpolicyuncertainty!B61</f>
        <v>35.130000000000003</v>
      </c>
      <c r="K54">
        <f>[1]macro!D60</f>
        <v>3.6069283277234557E-3</v>
      </c>
      <c r="L54">
        <f>[1]macro!E60</f>
        <v>3.4865248425331959E-3</v>
      </c>
      <c r="M54">
        <f>[1]financial!H60</f>
        <v>9.6154586994419734E-3</v>
      </c>
      <c r="N54" s="11">
        <f>'[1]3PCs'!K60</f>
        <v>-0.43190079399517434</v>
      </c>
      <c r="O54" s="11">
        <f>'[1]3PCs'!L60</f>
        <v>-0.55335759159994835</v>
      </c>
      <c r="P54" s="11">
        <f>'[1]3PCs'!M60</f>
        <v>-0.16678832254699119</v>
      </c>
    </row>
    <row r="55" spans="1:16" x14ac:dyDescent="0.3">
      <c r="A55" s="8">
        <v>41927</v>
      </c>
      <c r="B55">
        <f>('Holding period returnprocess'!BT56-'Holding period returnprocess'!U62)*2-'Holding period returnprocess'!$E62</f>
        <v>0.11999999999999998</v>
      </c>
      <c r="C55">
        <f>('Holding period returnprocess'!BU56-'Holding period returnprocess'!V62)*2-'Holding period returnprocess'!$E62</f>
        <v>-0.20000000000000012</v>
      </c>
      <c r="D55">
        <f>('Holding period returnprocess'!BV56-'Holding period returnprocess'!W62)*2-'Holding period returnprocess'!$E62</f>
        <v>-0.3599999999999996</v>
      </c>
      <c r="E55">
        <f>('Holding period returnprocess'!BW56-'Holding period returnprocess'!X62)*2-'Holding period returnprocess'!$E62</f>
        <v>0.8199999999999974</v>
      </c>
      <c r="F55">
        <f>('Holding period returnprocess'!BX56-'Holding period returnprocess'!Y62)*2-'Holding period returnprocess'!$E62</f>
        <v>2.9200000000000061</v>
      </c>
      <c r="G55">
        <f>('Holding period returnprocess'!BY56-'Holding period returnprocess'!Z62)*2-'Holding period returnprocess'!$E62</f>
        <v>6.5200000000000005</v>
      </c>
      <c r="H55">
        <f>('Holding period returnprocess'!BZ56-'Holding period returnprocess'!AA62)*2-'Holding period returnprocess'!$E62</f>
        <v>16.520000000000007</v>
      </c>
      <c r="I55">
        <f>('Holding period returnprocess'!CA56-'Holding period returnprocess'!AB62)*2-'Holding period returnprocess'!$E62</f>
        <v>25.356000000000005</v>
      </c>
      <c r="J55">
        <f>Economicpolicyuncertainty!B62</f>
        <v>45.06</v>
      </c>
      <c r="K55">
        <f>[1]macro!D61</f>
        <v>4.6074580456240323E-4</v>
      </c>
      <c r="L55">
        <f>[1]macro!E61</f>
        <v>3.2913320724323393E-3</v>
      </c>
      <c r="M55">
        <f>[1]financial!H61</f>
        <v>4.8426244757879908E-3</v>
      </c>
      <c r="N55" s="11">
        <f>'[1]3PCs'!K61</f>
        <v>-0.18721560336975149</v>
      </c>
      <c r="O55" s="11">
        <f>'[1]3PCs'!L61</f>
        <v>-0.1646577600656996</v>
      </c>
      <c r="P55" s="11">
        <f>'[1]3PCs'!M61</f>
        <v>-0.48852424547403078</v>
      </c>
    </row>
    <row r="56" spans="1:16" x14ac:dyDescent="0.3">
      <c r="A56" s="8">
        <v>41897</v>
      </c>
      <c r="B56">
        <f>('Holding period returnprocess'!BT57-'Holding period returnprocess'!U63)*2-'Holding period returnprocess'!$E63</f>
        <v>0.16</v>
      </c>
      <c r="C56">
        <f>('Holding period returnprocess'!BU57-'Holding period returnprocess'!V63)*2-'Holding period returnprocess'!$E63</f>
        <v>-0.39999999999999986</v>
      </c>
      <c r="D56">
        <f>('Holding period returnprocess'!BV57-'Holding period returnprocess'!W63)*2-'Holding period returnprocess'!$E63</f>
        <v>-0.85999999999999921</v>
      </c>
      <c r="E56">
        <f>('Holding period returnprocess'!BW57-'Holding period returnprocess'!X63)*2-'Holding period returnprocess'!$E63</f>
        <v>-0.33999999999999958</v>
      </c>
      <c r="F56">
        <f>('Holding period returnprocess'!BX57-'Holding period returnprocess'!Y63)*2-'Holding period returnprocess'!$E63</f>
        <v>1.2799999999999943</v>
      </c>
      <c r="G56">
        <f>('Holding period returnprocess'!BY57-'Holding period returnprocess'!Z63)*2-'Holding period returnprocess'!$E63</f>
        <v>4.3599999999999994</v>
      </c>
      <c r="H56">
        <f>('Holding period returnprocess'!BZ57-'Holding period returnprocess'!AA63)*2-'Holding period returnprocess'!$E63</f>
        <v>13.360000000000007</v>
      </c>
      <c r="I56">
        <f>('Holding period returnprocess'!CA57-'Holding period returnprocess'!AB63)*2-'Holding period returnprocess'!$E63</f>
        <v>24.975999999999992</v>
      </c>
      <c r="J56">
        <f>Economicpolicyuncertainty!B63</f>
        <v>71.2</v>
      </c>
      <c r="K56">
        <f>[1]macro!D62</f>
        <v>9.5802166671838038E-3</v>
      </c>
      <c r="L56">
        <f>[1]macro!E62</f>
        <v>6.4193956460561257E-3</v>
      </c>
      <c r="M56">
        <f>[1]financial!H62</f>
        <v>9.7561749453646558E-3</v>
      </c>
      <c r="N56" s="11">
        <f>'[1]3PCs'!K62</f>
        <v>0.42670160142963259</v>
      </c>
      <c r="O56" s="11">
        <f>'[1]3PCs'!L62</f>
        <v>0.1465186055661343</v>
      </c>
      <c r="P56" s="11">
        <f>'[1]3PCs'!M62</f>
        <v>-1.1047520034816709</v>
      </c>
    </row>
    <row r="57" spans="1:16" x14ac:dyDescent="0.3">
      <c r="A57" s="8">
        <v>41866</v>
      </c>
      <c r="B57">
        <f>('Holding period returnprocess'!BT58-'Holding period returnprocess'!U64)*2-'Holding period returnprocess'!$E64</f>
        <v>0.11</v>
      </c>
      <c r="C57">
        <f>('Holding period returnprocess'!BU58-'Holding period returnprocess'!V64)*2-'Holding period returnprocess'!$E64</f>
        <v>-0.54999999999999993</v>
      </c>
      <c r="D57">
        <f>('Holding period returnprocess'!BV58-'Holding period returnprocess'!W64)*2-'Holding period returnprocess'!$E64</f>
        <v>-1.4500000000000002</v>
      </c>
      <c r="E57">
        <f>('Holding period returnprocess'!BW58-'Holding period returnprocess'!X64)*2-'Holding period returnprocess'!$E64</f>
        <v>-1.1499999999999986</v>
      </c>
      <c r="F57">
        <f>('Holding period returnprocess'!BX58-'Holding period returnprocess'!Y64)*2-'Holding period returnprocess'!$E64</f>
        <v>1.1700000000000035</v>
      </c>
      <c r="G57">
        <f>('Holding period returnprocess'!BY58-'Holding period returnprocess'!Z64)*2-'Holding period returnprocess'!$E64</f>
        <v>6.2500000000000053</v>
      </c>
      <c r="H57">
        <f>('Holding period returnprocess'!BZ58-'Holding period returnprocess'!AA64)*2-'Holding period returnprocess'!$E64</f>
        <v>19.25</v>
      </c>
      <c r="I57">
        <f>('Holding period returnprocess'!CA58-'Holding period returnprocess'!AB64)*2-'Holding period returnprocess'!$E64</f>
        <v>33.127999999999972</v>
      </c>
      <c r="J57">
        <f>Economicpolicyuncertainty!B64</f>
        <v>44.12</v>
      </c>
      <c r="K57">
        <f>[1]macro!D63</f>
        <v>8.434794641493262E-3</v>
      </c>
      <c r="L57">
        <f>[1]macro!E63</f>
        <v>3.6910881958819308E-3</v>
      </c>
      <c r="M57">
        <f>[1]financial!H63</f>
        <v>1.980262729617973E-2</v>
      </c>
      <c r="N57" s="11">
        <f>'[1]3PCs'!K63</f>
        <v>5.2804710455020359E-2</v>
      </c>
      <c r="O57" s="11">
        <f>'[1]3PCs'!L63</f>
        <v>-0.12178945048083399</v>
      </c>
      <c r="P57" s="11">
        <f>'[1]3PCs'!M63</f>
        <v>7.756649668754069E-2</v>
      </c>
    </row>
    <row r="58" spans="1:16" x14ac:dyDescent="0.3">
      <c r="A58" s="8">
        <v>41835</v>
      </c>
      <c r="B58">
        <f>('Holding period returnprocess'!BT59-'Holding period returnprocess'!U65)*2-'Holding period returnprocess'!$E65</f>
        <v>9.0000000000000024E-2</v>
      </c>
      <c r="C58">
        <f>('Holding period returnprocess'!BU59-'Holding period returnprocess'!V65)*2-'Holding period returnprocess'!$E65</f>
        <v>-0.63000000000000012</v>
      </c>
      <c r="D58">
        <f>('Holding period returnprocess'!BV59-'Holding period returnprocess'!W65)*2-'Holding period returnprocess'!$E65</f>
        <v>-1.85</v>
      </c>
      <c r="E58">
        <f>('Holding period returnprocess'!BW59-'Holding period returnprocess'!X65)*2-'Holding period returnprocess'!$E65</f>
        <v>-2.57</v>
      </c>
      <c r="F58">
        <f>('Holding period returnprocess'!BX59-'Holding period returnprocess'!Y65)*2-'Holding period returnprocess'!$E65</f>
        <v>-1.4100000000000015</v>
      </c>
      <c r="G58">
        <f>('Holding period returnprocess'!BY59-'Holding period returnprocess'!Z65)*2-'Holding period returnprocess'!$E65</f>
        <v>1.9299999999999948</v>
      </c>
      <c r="H58">
        <f>('Holding period returnprocess'!BZ59-'Holding period returnprocess'!AA65)*2-'Holding period returnprocess'!$E65</f>
        <v>11.33</v>
      </c>
      <c r="I58">
        <f>('Holding period returnprocess'!CA59-'Holding period returnprocess'!AB65)*2-'Holding period returnprocess'!$E65</f>
        <v>18.988000000000003</v>
      </c>
      <c r="J58">
        <f>Economicpolicyuncertainty!B65</f>
        <v>130.03</v>
      </c>
      <c r="K58">
        <f>[1]macro!D64</f>
        <v>-4.1657012132075497E-3</v>
      </c>
      <c r="L58">
        <f>[1]macro!E64</f>
        <v>3.7133446671586121E-3</v>
      </c>
      <c r="M58">
        <f>[1]financial!H64</f>
        <v>-2.9558802241544391E-2</v>
      </c>
      <c r="N58" s="11">
        <f>'[1]3PCs'!K64</f>
        <v>-0.91425451952577419</v>
      </c>
      <c r="O58" s="11">
        <f>'[1]3PCs'!L64</f>
        <v>-1.0388538907956841</v>
      </c>
      <c r="P58" s="11">
        <f>'[1]3PCs'!M64</f>
        <v>-1.5576231010168036</v>
      </c>
    </row>
    <row r="59" spans="1:16" x14ac:dyDescent="0.3">
      <c r="A59" s="8">
        <v>41805</v>
      </c>
      <c r="B59">
        <f>('Holding period returnprocess'!BT60-'Holding period returnprocess'!U66)*2-'Holding period returnprocess'!$E66</f>
        <v>0.09</v>
      </c>
      <c r="C59">
        <f>('Holding period returnprocess'!BU60-'Holding period returnprocess'!V66)*2-'Holding period returnprocess'!$E66</f>
        <v>-0.30999999999999994</v>
      </c>
      <c r="D59">
        <f>('Holding period returnprocess'!BV60-'Holding period returnprocess'!W66)*2-'Holding period returnprocess'!$E66</f>
        <v>-0.55000000000000016</v>
      </c>
      <c r="E59">
        <f>('Holding period returnprocess'!BW60-'Holding period returnprocess'!X66)*2-'Holding period returnprocess'!$E66</f>
        <v>1.3499999999999956</v>
      </c>
      <c r="F59">
        <f>('Holding period returnprocess'!BX60-'Holding period returnprocess'!Y66)*2-'Holding period returnprocess'!$E66</f>
        <v>4.5300000000000029</v>
      </c>
      <c r="G59">
        <f>('Holding period returnprocess'!BY60-'Holding period returnprocess'!Z66)*2-'Holding period returnprocess'!$E66</f>
        <v>10.250000000000002</v>
      </c>
      <c r="H59">
        <f>('Holding period returnprocess'!BZ60-'Holding period returnprocess'!AA66)*2-'Holding period returnprocess'!$E66</f>
        <v>25.650000000000013</v>
      </c>
      <c r="I59">
        <f>('Holding period returnprocess'!CA60-'Holding period returnprocess'!AB66)*2-'Holding period returnprocess'!$E66</f>
        <v>39.782000000000032</v>
      </c>
      <c r="J59">
        <f>Economicpolicyuncertainty!B66</f>
        <v>93.59</v>
      </c>
      <c r="K59">
        <f>[1]macro!D65</f>
        <v>3.0341552383519716E-3</v>
      </c>
      <c r="L59">
        <f>[1]macro!E65</f>
        <v>-8.5815179899896281E-5</v>
      </c>
      <c r="M59">
        <f>[1]financial!H65</f>
        <v>1.9608471388376337E-2</v>
      </c>
      <c r="N59" s="11">
        <f>'[1]3PCs'!K65</f>
        <v>0.8724323624936654</v>
      </c>
      <c r="O59" s="11">
        <f>'[1]3PCs'!L65</f>
        <v>0.80471680496302656</v>
      </c>
      <c r="P59" s="11">
        <f>'[1]3PCs'!M65</f>
        <v>-0.36200422980249564</v>
      </c>
    </row>
    <row r="60" spans="1:16" x14ac:dyDescent="0.3">
      <c r="A60" s="8">
        <v>41774</v>
      </c>
      <c r="B60">
        <f>('Holding period returnprocess'!BT61-'Holding period returnprocess'!U67)*2-'Holding period returnprocess'!$E67</f>
        <v>9.0000000000000011E-2</v>
      </c>
      <c r="C60">
        <f>('Holding period returnprocess'!BU61-'Holding period returnprocess'!V67)*2-'Holding period returnprocess'!$E67</f>
        <v>-0.32999999999999974</v>
      </c>
      <c r="D60">
        <f>('Holding period returnprocess'!BV61-'Holding period returnprocess'!W67)*2-'Holding period returnprocess'!$E67</f>
        <v>-1.3500000000000003</v>
      </c>
      <c r="E60">
        <f>('Holding period returnprocess'!BW61-'Holding period returnprocess'!X67)*2-'Holding period returnprocess'!$E67</f>
        <v>-1.6699999999999988</v>
      </c>
      <c r="F60">
        <f>('Holding period returnprocess'!BX61-'Holding period returnprocess'!Y67)*2-'Holding period returnprocess'!$E67</f>
        <v>0.59000000000000286</v>
      </c>
      <c r="G60">
        <f>('Holding period returnprocess'!BY61-'Holding period returnprocess'!Z67)*2-'Holding period returnprocess'!$E67</f>
        <v>5.4299999999999988</v>
      </c>
      <c r="H60">
        <f>('Holding period returnprocess'!BZ61-'Holding period returnprocess'!AA67)*2-'Holding period returnprocess'!$E67</f>
        <v>19.629999999999995</v>
      </c>
      <c r="I60">
        <f>('Holding period returnprocess'!CA61-'Holding period returnprocess'!AB67)*2-'Holding period returnprocess'!$E67</f>
        <v>31.476000000000013</v>
      </c>
      <c r="J60">
        <f>Economicpolicyuncertainty!B67</f>
        <v>67.75</v>
      </c>
      <c r="K60">
        <f>[1]macro!D66</f>
        <v>2.9292778097500796E-3</v>
      </c>
      <c r="L60">
        <f>[1]macro!E66</f>
        <v>-2.0445127831563502E-3</v>
      </c>
      <c r="M60">
        <f>[1]financial!H66</f>
        <v>-5.3024468308220316E-2</v>
      </c>
      <c r="N60" s="11">
        <f>'[1]3PCs'!K66</f>
        <v>0.43380327338429636</v>
      </c>
      <c r="O60" s="11">
        <f>'[1]3PCs'!L66</f>
        <v>0.53228055138827901</v>
      </c>
      <c r="P60" s="11">
        <f>'[1]3PCs'!M66</f>
        <v>1.0686733530344339</v>
      </c>
    </row>
    <row r="61" spans="1:16" x14ac:dyDescent="0.3">
      <c r="A61" s="8">
        <v>41744</v>
      </c>
      <c r="B61">
        <f>('Holding period returnprocess'!BT62-'Holding period returnprocess'!U68)*2-'Holding period returnprocess'!$E68</f>
        <v>6.9999999999999993E-2</v>
      </c>
      <c r="C61">
        <f>('Holding period returnprocess'!BU62-'Holding period returnprocess'!V68)*2-'Holding period returnprocess'!$E68</f>
        <v>-0.35000000000000003</v>
      </c>
      <c r="D61">
        <f>('Holding period returnprocess'!BV62-'Holding period returnprocess'!W68)*2-'Holding period returnprocess'!$E68</f>
        <v>-1.71</v>
      </c>
      <c r="E61">
        <f>('Holding period returnprocess'!BW62-'Holding period returnprocess'!X68)*2-'Holding period returnprocess'!$E68</f>
        <v>-3.7099999999999955</v>
      </c>
      <c r="F61">
        <f>('Holding period returnprocess'!BX62-'Holding period returnprocess'!Y68)*2-'Holding period returnprocess'!$E68</f>
        <v>-4.1099999999999977</v>
      </c>
      <c r="G61">
        <f>('Holding period returnprocess'!BY62-'Holding period returnprocess'!Z68)*2-'Holding period returnprocess'!$E68</f>
        <v>-1.9099999999999984</v>
      </c>
      <c r="H61">
        <f>('Holding period returnprocess'!BZ62-'Holding period returnprocess'!AA68)*2-'Holding period returnprocess'!$E68</f>
        <v>4.4899999999999647</v>
      </c>
      <c r="I61">
        <f>('Holding period returnprocess'!CA62-'Holding period returnprocess'!AB68)*2-'Holding period returnprocess'!$E68</f>
        <v>13.769999999999966</v>
      </c>
      <c r="J61">
        <f>Economicpolicyuncertainty!B68</f>
        <v>156.80000000000001</v>
      </c>
      <c r="K61">
        <f>[1]macro!D67</f>
        <v>-1.752949598247823E-3</v>
      </c>
      <c r="L61">
        <f>[1]macro!E67</f>
        <v>-2.5786050059225241E-3</v>
      </c>
      <c r="M61">
        <f>[1]financial!H67</f>
        <v>4.7058910374124926E-3</v>
      </c>
      <c r="N61" s="11">
        <f>'[1]3PCs'!K67</f>
        <v>-0.15290968255257628</v>
      </c>
      <c r="O61" s="11">
        <f>'[1]3PCs'!L67</f>
        <v>-0.32465027581851513</v>
      </c>
      <c r="P61" s="11">
        <f>'[1]3PCs'!M67</f>
        <v>6.556435051163198E-2</v>
      </c>
    </row>
    <row r="62" spans="1:16" x14ac:dyDescent="0.3">
      <c r="A62" s="8">
        <v>41713</v>
      </c>
      <c r="B62">
        <f>('Holding period returnprocess'!BT63-'Holding period returnprocess'!U69)*2-'Holding period returnprocess'!$E69</f>
        <v>0.09</v>
      </c>
      <c r="C62">
        <f>('Holding period returnprocess'!BU63-'Holding period returnprocess'!V69)*2-'Holding period returnprocess'!$E69</f>
        <v>-0.28999999999999998</v>
      </c>
      <c r="D62">
        <f>('Holding period returnprocess'!BV63-'Holding period returnprocess'!W69)*2-'Holding period returnprocess'!$E69</f>
        <v>-1.4699999999999998</v>
      </c>
      <c r="E62">
        <f>('Holding period returnprocess'!BW63-'Holding period returnprocess'!X69)*2-'Holding period returnprocess'!$E69</f>
        <v>-3.2500000000000009</v>
      </c>
      <c r="F62">
        <f>('Holding period returnprocess'!BX63-'Holding period returnprocess'!Y69)*2-'Holding period returnprocess'!$E69</f>
        <v>-3.7699999999999969</v>
      </c>
      <c r="G62">
        <f>('Holding period returnprocess'!BY63-'Holding period returnprocess'!Z69)*2-'Holding period returnprocess'!$E69</f>
        <v>-1.6499999999999995</v>
      </c>
      <c r="H62">
        <f>('Holding period returnprocess'!BZ63-'Holding period returnprocess'!AA69)*2-'Holding period returnprocess'!$E69</f>
        <v>4.1499999999999977</v>
      </c>
      <c r="I62">
        <f>('Holding period returnprocess'!CA63-'Holding period returnprocess'!AB69)*2-'Holding period returnprocess'!$E69</f>
        <v>10.529999999999994</v>
      </c>
      <c r="J62">
        <f>Economicpolicyuncertainty!B69</f>
        <v>101.91</v>
      </c>
      <c r="K62">
        <f>[1]macro!D68</f>
        <v>5.1369583217042211E-3</v>
      </c>
      <c r="L62">
        <f>[1]macro!E68</f>
        <v>1.1623287194421873E-3</v>
      </c>
      <c r="M62">
        <f>[1]financial!H68</f>
        <v>-1.4051753455650302E-2</v>
      </c>
      <c r="N62" s="11">
        <f>'[1]3PCs'!K68</f>
        <v>-0.3901417791742664</v>
      </c>
      <c r="O62" s="11">
        <f>'[1]3PCs'!L68</f>
        <v>-0.11317130412367785</v>
      </c>
      <c r="P62" s="11">
        <f>'[1]3PCs'!M68</f>
        <v>0.98790180217684509</v>
      </c>
    </row>
    <row r="63" spans="1:16" x14ac:dyDescent="0.3">
      <c r="A63" s="8">
        <v>41685</v>
      </c>
      <c r="B63">
        <f>('Holding period returnprocess'!BT64-'Holding period returnprocess'!U70)*2-'Holding period returnprocess'!$E70</f>
        <v>0.13</v>
      </c>
      <c r="C63">
        <f>('Holding period returnprocess'!BU64-'Holding period returnprocess'!V70)*2-'Holding period returnprocess'!$E70</f>
        <v>0.34999999999999992</v>
      </c>
      <c r="D63">
        <f>('Holding period returnprocess'!BV64-'Holding period returnprocess'!W70)*2-'Holding period returnprocess'!$E70</f>
        <v>0.71000000000000063</v>
      </c>
      <c r="E63">
        <f>('Holding period returnprocess'!BW64-'Holding period returnprocess'!X70)*2-'Holding period returnprocess'!$E70</f>
        <v>1.2100000000000033</v>
      </c>
      <c r="F63">
        <f>('Holding period returnprocess'!BX64-'Holding period returnprocess'!Y70)*2-'Holding period returnprocess'!$E70</f>
        <v>1.6500000000000028</v>
      </c>
      <c r="G63">
        <f>('Holding period returnprocess'!BY64-'Holding period returnprocess'!Z70)*2-'Holding period returnprocess'!$E70</f>
        <v>2.5099999999999882</v>
      </c>
      <c r="H63">
        <f>('Holding period returnprocess'!BZ64-'Holding period returnprocess'!AA70)*2-'Holding period returnprocess'!$E70</f>
        <v>6.1099999999999968</v>
      </c>
      <c r="I63">
        <f>('Holding period returnprocess'!CA64-'Holding period returnprocess'!AB70)*2-'Holding period returnprocess'!$E70</f>
        <v>5.012000000000012</v>
      </c>
      <c r="J63">
        <f>Economicpolicyuncertainty!B70</f>
        <v>77.62</v>
      </c>
      <c r="K63">
        <f>[1]macro!D69</f>
        <v>6.5809120772850642E-3</v>
      </c>
      <c r="L63">
        <f>[1]macro!E69</f>
        <v>1.2022086145905167E-3</v>
      </c>
      <c r="M63">
        <f>[1]financial!H69</f>
        <v>2.3530497410194036E-2</v>
      </c>
      <c r="N63" s="11">
        <f>'[1]3PCs'!K69</f>
        <v>0.60090945203101065</v>
      </c>
      <c r="O63" s="11">
        <f>'[1]3PCs'!L69</f>
        <v>0.57336060836176028</v>
      </c>
      <c r="P63" s="11">
        <f>'[1]3PCs'!M69</f>
        <v>-0.43831980731908909</v>
      </c>
    </row>
    <row r="64" spans="1:16" x14ac:dyDescent="0.3">
      <c r="A64" s="8">
        <v>41654</v>
      </c>
      <c r="B64">
        <f>('Holding period returnprocess'!BT65-'Holding period returnprocess'!U71)*2-'Holding period returnprocess'!$E71</f>
        <v>0.08</v>
      </c>
      <c r="C64">
        <f>('Holding period returnprocess'!BU65-'Holding period returnprocess'!V71)*2-'Holding period returnprocess'!$E71</f>
        <v>-6.0000000000000206E-2</v>
      </c>
      <c r="D64">
        <f>('Holding period returnprocess'!BV65-'Holding period returnprocess'!W71)*2-'Holding period returnprocess'!$E71</f>
        <v>-0.41999999999999943</v>
      </c>
      <c r="E64">
        <f>('Holding period returnprocess'!BW65-'Holding period returnprocess'!X71)*2-'Holding period returnprocess'!$E71</f>
        <v>-1.0400000000000009</v>
      </c>
      <c r="F64">
        <f>('Holding period returnprocess'!BX65-'Holding period returnprocess'!Y71)*2-'Holding period returnprocess'!$E71</f>
        <v>-1.7599999999999998</v>
      </c>
      <c r="G64">
        <f>('Holding period returnprocess'!BY65-'Holding period returnprocess'!Z71)*2-'Holding period returnprocess'!$E71</f>
        <v>-1.3399999999999981</v>
      </c>
      <c r="H64">
        <f>('Holding period returnprocess'!BZ65-'Holding period returnprocess'!AA71)*2-'Holding period returnprocess'!$E71</f>
        <v>-0.34000000000001934</v>
      </c>
      <c r="I64">
        <f>('Holding period returnprocess'!CA65-'Holding period returnprocess'!AB71)*2-'Holding period returnprocess'!$E71</f>
        <v>-0.48000000000003412</v>
      </c>
      <c r="J64">
        <f>Economicpolicyuncertainty!B71</f>
        <v>122.13</v>
      </c>
      <c r="K64">
        <f>[1]macro!D70</f>
        <v>-4.2707951326634254E-3</v>
      </c>
      <c r="L64">
        <f>[1]macro!E70</f>
        <v>3.9391993658615163E-4</v>
      </c>
      <c r="M64">
        <f>[1]financial!H70</f>
        <v>-2.8170876966696335E-2</v>
      </c>
      <c r="N64" s="11">
        <f>'[1]3PCs'!K70</f>
        <v>0.13343864281924259</v>
      </c>
      <c r="O64" s="11">
        <f>'[1]3PCs'!L70</f>
        <v>0.5025726257272819</v>
      </c>
      <c r="P64" s="11">
        <f>'[1]3PCs'!M70</f>
        <v>1.0680259118512285</v>
      </c>
    </row>
    <row r="65" spans="1:16" x14ac:dyDescent="0.3">
      <c r="A65" s="8">
        <v>41623</v>
      </c>
      <c r="B65">
        <f>('Holding period returnprocess'!BT66-'Holding period returnprocess'!U72)*2-'Holding period returnprocess'!$E72</f>
        <v>9.9999999999999978E-2</v>
      </c>
      <c r="C65">
        <f>('Holding period returnprocess'!BU66-'Holding period returnprocess'!V72)*2-'Holding period returnprocess'!$E72</f>
        <v>-2.0000000000000157E-2</v>
      </c>
      <c r="D65">
        <f>('Holding period returnprocess'!BV66-'Holding period returnprocess'!W72)*2-'Holding period returnprocess'!$E72</f>
        <v>-0.65999999999999959</v>
      </c>
      <c r="E65">
        <f>('Holding period returnprocess'!BW66-'Holding period returnprocess'!X72)*2-'Holding period returnprocess'!$E72</f>
        <v>-3.3400000000000003</v>
      </c>
      <c r="F65">
        <f>('Holding period returnprocess'!BX66-'Holding period returnprocess'!Y72)*2-'Holding period returnprocess'!$E72</f>
        <v>-6.8000000000000096</v>
      </c>
      <c r="G65">
        <f>('Holding period returnprocess'!BY66-'Holding period returnprocess'!Z72)*2-'Holding period returnprocess'!$E72</f>
        <v>-10.340000000000002</v>
      </c>
      <c r="H65">
        <f>('Holding period returnprocess'!BZ66-'Holding period returnprocess'!AA72)*2-'Holding period returnprocess'!$E72</f>
        <v>-19.940000000000005</v>
      </c>
      <c r="I65">
        <f>('Holding period returnprocess'!CA66-'Holding period returnprocess'!AB72)*2-'Holding period returnprocess'!$E72</f>
        <v>-33.210000000000015</v>
      </c>
      <c r="J65">
        <f>Economicpolicyuncertainty!B72</f>
        <v>66.84</v>
      </c>
      <c r="K65">
        <f>[1]macro!D71</f>
        <v>2.0353218204222853E-3</v>
      </c>
      <c r="L65">
        <f>[1]macro!E71</f>
        <v>2.3968333841957782E-3</v>
      </c>
      <c r="M65">
        <f>[1]financial!H71</f>
        <v>2.8170876966696439E-2</v>
      </c>
      <c r="N65" s="11">
        <f>'[1]3PCs'!K71</f>
        <v>0.93925992380428647</v>
      </c>
      <c r="O65" s="11">
        <f>'[1]3PCs'!L71</f>
        <v>0.94533160201181976</v>
      </c>
      <c r="P65" s="11">
        <f>'[1]3PCs'!M71</f>
        <v>0.1287543856864963</v>
      </c>
    </row>
    <row r="66" spans="1:16" x14ac:dyDescent="0.3">
      <c r="A66" s="8">
        <v>41593</v>
      </c>
      <c r="B66">
        <f>('Holding period returnprocess'!BT67-'Holding period returnprocess'!U73)*2-'Holding period returnprocess'!$E73</f>
        <v>0.10000000000000003</v>
      </c>
      <c r="C66">
        <f>('Holding period returnprocess'!BU67-'Holding period returnprocess'!V73)*2-'Holding period returnprocess'!$E73</f>
        <v>0.15999999999999986</v>
      </c>
      <c r="D66">
        <f>('Holding period returnprocess'!BV67-'Holding period returnprocess'!W73)*2-'Holding period returnprocess'!$E73</f>
        <v>-0.16000000000000031</v>
      </c>
      <c r="E66">
        <f>('Holding period returnprocess'!BW67-'Holding period returnprocess'!X73)*2-'Holding period returnprocess'!$E73</f>
        <v>-3.1200000000000006</v>
      </c>
      <c r="F66">
        <f>('Holding period returnprocess'!BX67-'Holding period returnprocess'!Y73)*2-'Holding period returnprocess'!$E73</f>
        <v>-7.6200000000000045</v>
      </c>
      <c r="G66">
        <f>('Holding period returnprocess'!BY67-'Holding period returnprocess'!Z73)*2-'Holding period returnprocess'!$E73</f>
        <v>-11.719999999999999</v>
      </c>
      <c r="H66">
        <f>('Holding period returnprocess'!BZ67-'Holding period returnprocess'!AA73)*2-'Holding period returnprocess'!$E73</f>
        <v>-23.519999999999989</v>
      </c>
      <c r="I66">
        <f>('Holding period returnprocess'!CA67-'Holding period returnprocess'!AB73)*2-'Holding period returnprocess'!$E73</f>
        <v>-34.294000000000018</v>
      </c>
      <c r="J66">
        <f>Economicpolicyuncertainty!B73</f>
        <v>81.56</v>
      </c>
      <c r="K66">
        <f>[1]macro!D72</f>
        <v>1.0934981225712264E-3</v>
      </c>
      <c r="L66">
        <f>[1]macro!E72</f>
        <v>1.7788247263683104E-3</v>
      </c>
      <c r="M66">
        <f>[1]financial!H72</f>
        <v>-4.6520015634892928E-2</v>
      </c>
      <c r="N66" s="11">
        <f>'[1]3PCs'!K72</f>
        <v>1.257081801988168</v>
      </c>
      <c r="O66" s="11">
        <f>'[1]3PCs'!L72</f>
        <v>1.6149387120489829</v>
      </c>
      <c r="P66" s="11">
        <f>'[1]3PCs'!M72</f>
        <v>1.232337430355366</v>
      </c>
    </row>
    <row r="67" spans="1:16" x14ac:dyDescent="0.3">
      <c r="A67" s="8">
        <v>41562</v>
      </c>
      <c r="B67">
        <f>('Holding period returnprocess'!BT68-'Holding period returnprocess'!U74)*2-'Holding period returnprocess'!$E74</f>
        <v>5.0000000000000017E-2</v>
      </c>
      <c r="C67">
        <f>('Holding period returnprocess'!BU68-'Holding period returnprocess'!V74)*2-'Holding period returnprocess'!$E74</f>
        <v>-0.32999999999999985</v>
      </c>
      <c r="D67">
        <f>('Holding period returnprocess'!BV68-'Holding period returnprocess'!W74)*2-'Holding period returnprocess'!$E74</f>
        <v>-1.47</v>
      </c>
      <c r="E67">
        <f>('Holding period returnprocess'!BW68-'Holding period returnprocess'!X74)*2-'Holding period returnprocess'!$E74</f>
        <v>-6.2700000000000014</v>
      </c>
      <c r="F67">
        <f>('Holding period returnprocess'!BX68-'Holding period returnprocess'!Y74)*2-'Holding period returnprocess'!$E74</f>
        <v>-11.729999999999999</v>
      </c>
      <c r="G67">
        <f>('Holding period returnprocess'!BY68-'Holding period returnprocess'!Z74)*2-'Holding period returnprocess'!$E74</f>
        <v>-17.37</v>
      </c>
      <c r="H67">
        <f>('Holding period returnprocess'!BZ68-'Holding period returnprocess'!AA74)*2-'Holding period returnprocess'!$E74</f>
        <v>-33.569999999999979</v>
      </c>
      <c r="I67">
        <f>('Holding period returnprocess'!CA68-'Holding period returnprocess'!AB74)*2-'Holding period returnprocess'!$E74</f>
        <v>-51.162000000000006</v>
      </c>
      <c r="J67">
        <f>Economicpolicyuncertainty!B74</f>
        <v>154.03</v>
      </c>
      <c r="K67">
        <f>[1]macro!D73</f>
        <v>-1.7203434311952443E-3</v>
      </c>
      <c r="L67">
        <f>[1]macro!E73</f>
        <v>-1.0401802770653949E-3</v>
      </c>
      <c r="M67">
        <f>[1]financial!H73</f>
        <v>1.3730192811902037E-2</v>
      </c>
      <c r="N67" s="11">
        <f>'[1]3PCs'!K73</f>
        <v>-0.4433607346487014</v>
      </c>
      <c r="O67" s="11">
        <f>'[1]3PCs'!L73</f>
        <v>-0.5468815315703951</v>
      </c>
      <c r="P67" s="11">
        <f>'[1]3PCs'!M73</f>
        <v>-1.036883719358533</v>
      </c>
    </row>
    <row r="68" spans="1:16" x14ac:dyDescent="0.3">
      <c r="A68" s="8">
        <v>41532</v>
      </c>
      <c r="B68">
        <f>('Holding period returnprocess'!BT69-'Holding period returnprocess'!U75)*2-'Holding period returnprocess'!$E75</f>
        <v>0.13</v>
      </c>
      <c r="C68">
        <f>('Holding period returnprocess'!BU69-'Holding period returnprocess'!V75)*2-'Holding period returnprocess'!$E75</f>
        <v>-0.27000000000000013</v>
      </c>
      <c r="D68">
        <f>('Holding period returnprocess'!BV69-'Holding period returnprocess'!W75)*2-'Holding period returnprocess'!$E75</f>
        <v>-1.57</v>
      </c>
      <c r="E68">
        <f>('Holding period returnprocess'!BW69-'Holding period returnprocess'!X75)*2-'Holding period returnprocess'!$E75</f>
        <v>-6.1499999999999986</v>
      </c>
      <c r="F68">
        <f>('Holding period returnprocess'!BX69-'Holding period returnprocess'!Y75)*2-'Holding period returnprocess'!$E75</f>
        <v>-10.870000000000001</v>
      </c>
      <c r="G68">
        <f>('Holding period returnprocess'!BY69-'Holding period returnprocess'!Z75)*2-'Holding period returnprocess'!$E75</f>
        <v>-15.350000000000001</v>
      </c>
      <c r="H68">
        <f>('Holding period returnprocess'!BZ69-'Holding period returnprocess'!AA75)*2-'Holding period returnprocess'!$E75</f>
        <v>-27.950000000000003</v>
      </c>
      <c r="I68">
        <f>('Holding period returnprocess'!CA69-'Holding period returnprocess'!AB75)*2-'Holding period returnprocess'!$E75</f>
        <v>-40.510000000000005</v>
      </c>
      <c r="J68">
        <f>Economicpolicyuncertainty!B75</f>
        <v>234.74</v>
      </c>
      <c r="K68">
        <f>[1]macro!D74</f>
        <v>4.0539219511022129E-3</v>
      </c>
      <c r="L68">
        <f>[1]macro!E74</f>
        <v>2.6110967024419148E-3</v>
      </c>
      <c r="M68">
        <f>[1]financial!H74</f>
        <v>-9.1743762760412694E-3</v>
      </c>
      <c r="N68" s="11">
        <f>'[1]3PCs'!K74</f>
        <v>-4.997864351730474E-3</v>
      </c>
      <c r="O68" s="11">
        <f>'[1]3PCs'!L74</f>
        <v>0.19197220838603354</v>
      </c>
      <c r="P68" s="11">
        <f>'[1]3PCs'!M74</f>
        <v>2.1306447008087356E-2</v>
      </c>
    </row>
    <row r="69" spans="1:16" x14ac:dyDescent="0.3">
      <c r="A69" s="8">
        <v>41501</v>
      </c>
      <c r="B69">
        <f>('Holding period returnprocess'!BT70-'Holding period returnprocess'!U76)*2-'Holding period returnprocess'!$E76</f>
        <v>0.16000000000000003</v>
      </c>
      <c r="C69">
        <f>('Holding period returnprocess'!BU70-'Holding period returnprocess'!V76)*2-'Holding period returnprocess'!$E76</f>
        <v>-0.48000000000000009</v>
      </c>
      <c r="D69">
        <f>('Holding period returnprocess'!BV70-'Holding period returnprocess'!W76)*2-'Holding period returnprocess'!$E76</f>
        <v>-2.5</v>
      </c>
      <c r="E69">
        <f>('Holding period returnprocess'!BW70-'Holding period returnprocess'!X76)*2-'Holding period returnprocess'!$E76</f>
        <v>-8.4200000000000035</v>
      </c>
      <c r="F69">
        <f>('Holding period returnprocess'!BX70-'Holding period returnprocess'!Y76)*2-'Holding period returnprocess'!$E76</f>
        <v>-13.640000000000002</v>
      </c>
      <c r="G69">
        <f>('Holding period returnprocess'!BY70-'Holding period returnprocess'!Z76)*2-'Holding period returnprocess'!$E76</f>
        <v>-17.719999999999995</v>
      </c>
      <c r="H69">
        <f>('Holding period returnprocess'!BZ70-'Holding period returnprocess'!AA76)*2-'Holding period returnprocess'!$E76</f>
        <v>-29.919999999999991</v>
      </c>
      <c r="I69">
        <f>('Holding period returnprocess'!CA70-'Holding period returnprocess'!AB76)*2-'Holding period returnprocess'!$E76</f>
        <v>-38.661999999999985</v>
      </c>
      <c r="J69">
        <f>Economicpolicyuncertainty!B76</f>
        <v>126.24</v>
      </c>
      <c r="K69">
        <f>[1]macro!D75</f>
        <v>5.7274440650692511E-3</v>
      </c>
      <c r="L69">
        <f>[1]macro!E75</f>
        <v>8.1566732396601543E-3</v>
      </c>
      <c r="M69">
        <f>[1]financial!H75</f>
        <v>-2.2574322038539176E-2</v>
      </c>
      <c r="N69" s="11">
        <f>'[1]3PCs'!K75</f>
        <v>-0.21128884644071666</v>
      </c>
      <c r="O69" s="11">
        <f>'[1]3PCs'!L75</f>
        <v>-0.38875698411728393</v>
      </c>
      <c r="P69" s="11">
        <f>'[1]3PCs'!M75</f>
        <v>0.18659343320008212</v>
      </c>
    </row>
    <row r="70" spans="1:16" x14ac:dyDescent="0.3">
      <c r="A70" s="8">
        <v>41470</v>
      </c>
      <c r="B70">
        <f>('Holding period returnprocess'!BT71-'Holding period returnprocess'!U77)*2-'Holding period returnprocess'!$E77</f>
        <v>0.1</v>
      </c>
      <c r="C70">
        <f>('Holding period returnprocess'!BU71-'Holding period returnprocess'!V77)*2-'Holding period returnprocess'!$E77</f>
        <v>-0.14000000000000001</v>
      </c>
      <c r="D70">
        <f>('Holding period returnprocess'!BV71-'Holding period returnprocess'!W77)*2-'Holding period returnprocess'!$E77</f>
        <v>-1.1200000000000001</v>
      </c>
      <c r="E70">
        <f>('Holding period returnprocess'!BW71-'Holding period returnprocess'!X77)*2-'Holding period returnprocess'!$E77</f>
        <v>-4.9799999999999978</v>
      </c>
      <c r="F70">
        <f>('Holding period returnprocess'!BX71-'Holding period returnprocess'!Y77)*2-'Holding period returnprocess'!$E77</f>
        <v>-8.6599999999999984</v>
      </c>
      <c r="G70">
        <f>('Holding period returnprocess'!BY71-'Holding period returnprocess'!Z77)*2-'Holding period returnprocess'!$E77</f>
        <v>-11.58</v>
      </c>
      <c r="H70">
        <f>('Holding period returnprocess'!BZ71-'Holding period returnprocess'!AA77)*2-'Holding period returnprocess'!$E77</f>
        <v>-21.980000000000015</v>
      </c>
      <c r="I70">
        <f>('Holding period returnprocess'!CA71-'Holding period returnprocess'!AB77)*2-'Holding period returnprocess'!$E77</f>
        <v>-30.376000000000001</v>
      </c>
      <c r="J70">
        <f>Economicpolicyuncertainty!B77</f>
        <v>249.99</v>
      </c>
      <c r="K70">
        <f>[1]macro!D76</f>
        <v>-1.3262325348348959E-3</v>
      </c>
      <c r="L70">
        <f>[1]macro!E76</f>
        <v>2.9529399709854348E-3</v>
      </c>
      <c r="M70">
        <f>[1]financial!H76</f>
        <v>-3.5091319811269943E-2</v>
      </c>
      <c r="N70" s="11">
        <f>'[1]3PCs'!K76</f>
        <v>0.62037009541343613</v>
      </c>
      <c r="O70" s="11">
        <f>'[1]3PCs'!L76</f>
        <v>0.80290354574097056</v>
      </c>
      <c r="P70" s="11">
        <f>'[1]3PCs'!M76</f>
        <v>1.0005024753720535</v>
      </c>
    </row>
    <row r="71" spans="1:16" x14ac:dyDescent="0.3">
      <c r="A71" s="8">
        <v>41440</v>
      </c>
      <c r="B71">
        <f>('Holding period returnprocess'!BT72-'Holding period returnprocess'!U78)*2-'Holding period returnprocess'!$E78</f>
        <v>0.11</v>
      </c>
      <c r="C71">
        <f>('Holding period returnprocess'!BU72-'Holding period returnprocess'!V78)*2-'Holding period returnprocess'!$E78</f>
        <v>-0.35</v>
      </c>
      <c r="D71">
        <f>('Holding period returnprocess'!BV72-'Holding period returnprocess'!W78)*2-'Holding period returnprocess'!$E78</f>
        <v>-1.7099999999999997</v>
      </c>
      <c r="E71">
        <f>('Holding period returnprocess'!BW72-'Holding period returnprocess'!X78)*2-'Holding period returnprocess'!$E78</f>
        <v>-6.8100000000000014</v>
      </c>
      <c r="F71">
        <f>('Holding period returnprocess'!BX72-'Holding period returnprocess'!Y78)*2-'Holding period returnprocess'!$E78</f>
        <v>-10.829999999999998</v>
      </c>
      <c r="G71">
        <f>('Holding period returnprocess'!BY72-'Holding period returnprocess'!Z78)*2-'Holding period returnprocess'!$E78</f>
        <v>-14.709999999999994</v>
      </c>
      <c r="H71">
        <f>('Holding period returnprocess'!BZ72-'Holding period returnprocess'!AA78)*2-'Holding period returnprocess'!$E78</f>
        <v>-27.110000000000028</v>
      </c>
      <c r="I71">
        <f>('Holding period returnprocess'!CA72-'Holding period returnprocess'!AB78)*2-'Holding period returnprocess'!$E78</f>
        <v>-34.830000000000027</v>
      </c>
      <c r="J71">
        <f>Economicpolicyuncertainty!B78</f>
        <v>251.56</v>
      </c>
      <c r="K71">
        <f>[1]macro!D77</f>
        <v>3.5236373446690099E-3</v>
      </c>
      <c r="L71">
        <f>[1]macro!E77</f>
        <v>-2.6966973121297678E-3</v>
      </c>
      <c r="M71">
        <f>[1]financial!H77</f>
        <v>-2.5533302005164762E-2</v>
      </c>
      <c r="N71" s="11">
        <f>'[1]3PCs'!K77</f>
        <v>0.36530276204482148</v>
      </c>
      <c r="O71" s="11">
        <f>'[1]3PCs'!L77</f>
        <v>0.66799869264205103</v>
      </c>
      <c r="P71" s="11">
        <f>'[1]3PCs'!M77</f>
        <v>0.44355060182951184</v>
      </c>
    </row>
    <row r="72" spans="1:16" x14ac:dyDescent="0.3">
      <c r="A72" s="8">
        <v>41409</v>
      </c>
      <c r="B72">
        <f>('Holding period returnprocess'!BT73-'Holding period returnprocess'!U79)*2-'Holding period returnprocess'!$E79</f>
        <v>0.15999999999999998</v>
      </c>
      <c r="C72">
        <f>('Holding period returnprocess'!BU73-'Holding period returnprocess'!V79)*2-'Holding period returnprocess'!$E79</f>
        <v>-0.12</v>
      </c>
      <c r="D72">
        <f>('Holding period returnprocess'!BV73-'Holding period returnprocess'!W79)*2-'Holding period returnprocess'!$E79</f>
        <v>-1</v>
      </c>
      <c r="E72">
        <f>('Holding period returnprocess'!BW73-'Holding period returnprocess'!X79)*2-'Holding period returnprocess'!$E79</f>
        <v>-4.3199999999999994</v>
      </c>
      <c r="F72">
        <f>('Holding period returnprocess'!BX73-'Holding period returnprocess'!Y79)*2-'Holding period returnprocess'!$E79</f>
        <v>-7.0599999999999978</v>
      </c>
      <c r="G72">
        <f>('Holding period returnprocess'!BY73-'Holding period returnprocess'!Z79)*2-'Holding period returnprocess'!$E79</f>
        <v>-10.719999999999997</v>
      </c>
      <c r="H72">
        <f>('Holding period returnprocess'!BZ73-'Holding period returnprocess'!AA79)*2-'Holding period returnprocess'!$E79</f>
        <v>-23.119999999999994</v>
      </c>
      <c r="I72">
        <f>('Holding period returnprocess'!CA73-'Holding period returnprocess'!AB79)*2-'Holding period returnprocess'!$E79</f>
        <v>-32.416000000000004</v>
      </c>
      <c r="J72">
        <f>Economicpolicyuncertainty!B79</f>
        <v>141.63999999999999</v>
      </c>
      <c r="K72">
        <f>[1]macro!D78</f>
        <v>4.8068057306497455E-3</v>
      </c>
      <c r="L72">
        <f>[1]macro!E78</f>
        <v>-4.7493470099581421E-3</v>
      </c>
      <c r="M72">
        <f>[1]financial!H78</f>
        <v>6.9593291799195184E-2</v>
      </c>
      <c r="N72" s="11">
        <f>'[1]3PCs'!K78</f>
        <v>-0.24135983108416198</v>
      </c>
      <c r="O72" s="11">
        <f>'[1]3PCs'!L78</f>
        <v>-0.10163317925857231</v>
      </c>
      <c r="P72" s="11">
        <f>'[1]3PCs'!M78</f>
        <v>2.0268389083065188E-2</v>
      </c>
    </row>
    <row r="73" spans="1:16" x14ac:dyDescent="0.3">
      <c r="A73" s="8">
        <v>41379</v>
      </c>
      <c r="B73">
        <f>('Holding period returnprocess'!BT74-'Holding period returnprocess'!U80)*2-'Holding period returnprocess'!$E80</f>
        <v>0.11000000000000001</v>
      </c>
      <c r="C73">
        <f>('Holding period returnprocess'!BU74-'Holding period returnprocess'!V80)*2-'Holding period returnprocess'!$E80</f>
        <v>0.28999999999999992</v>
      </c>
      <c r="D73">
        <f>('Holding period returnprocess'!BV74-'Holding period returnprocess'!W80)*2-'Holding period returnprocess'!$E80</f>
        <v>0.33000000000000018</v>
      </c>
      <c r="E73">
        <f>('Holding period returnprocess'!BW74-'Holding period returnprocess'!X80)*2-'Holding period returnprocess'!$E80</f>
        <v>0.36999999999999844</v>
      </c>
      <c r="F73">
        <f>('Holding period returnprocess'!BX74-'Holding period returnprocess'!Y80)*2-'Holding period returnprocess'!$E80</f>
        <v>0.3899999999999989</v>
      </c>
      <c r="G73">
        <f>('Holding period returnprocess'!BY74-'Holding period returnprocess'!Z80)*2-'Holding period returnprocess'!$E80</f>
        <v>0.37000000000000111</v>
      </c>
      <c r="H73">
        <f>('Holding period returnprocess'!BZ74-'Holding period returnprocess'!AA80)*2-'Holding period returnprocess'!$E80</f>
        <v>-1.2300000000000073</v>
      </c>
      <c r="I73">
        <f>('Holding period returnprocess'!CA74-'Holding period returnprocess'!AB80)*2-'Holding period returnprocess'!$E80</f>
        <v>-4.3799999999999706</v>
      </c>
      <c r="J73">
        <f>Economicpolicyuncertainty!B80</f>
        <v>217</v>
      </c>
      <c r="K73">
        <f>[1]macro!D79</f>
        <v>2.117772072211351E-3</v>
      </c>
      <c r="L73">
        <f>[1]macro!E79</f>
        <v>-3.8900079155138322E-4</v>
      </c>
      <c r="M73">
        <f>[1]financial!H79</f>
        <v>2.2780028331820121E-2</v>
      </c>
      <c r="N73" s="11">
        <f>'[1]3PCs'!K79</f>
        <v>0.31122062138286971</v>
      </c>
      <c r="O73" s="11">
        <f>'[1]3PCs'!L79</f>
        <v>0.15785784607708925</v>
      </c>
      <c r="P73" s="11">
        <f>'[1]3PCs'!M79</f>
        <v>-0.11101668477832555</v>
      </c>
    </row>
    <row r="74" spans="1:16" x14ac:dyDescent="0.3">
      <c r="A74" s="8">
        <v>41348</v>
      </c>
      <c r="B74">
        <f>('Holding period returnprocess'!BT75-'Holding period returnprocess'!U81)*2-'Holding period returnprocess'!$E81</f>
        <v>9.0000000000000024E-2</v>
      </c>
      <c r="C74">
        <f>('Holding period returnprocess'!BU75-'Holding period returnprocess'!V81)*2-'Holding period returnprocess'!$E81</f>
        <v>-4.9999999999999933E-2</v>
      </c>
      <c r="D74">
        <f>('Holding period returnprocess'!BV75-'Holding period returnprocess'!W81)*2-'Holding period returnprocess'!$E81</f>
        <v>-0.27000000000000035</v>
      </c>
      <c r="E74">
        <f>('Holding period returnprocess'!BW75-'Holding period returnprocess'!X81)*2-'Holding period returnprocess'!$E81</f>
        <v>-1.4700000000000002</v>
      </c>
      <c r="F74">
        <f>('Holding period returnprocess'!BX75-'Holding period returnprocess'!Y81)*2-'Holding period returnprocess'!$E81</f>
        <v>-2.7699999999999974</v>
      </c>
      <c r="G74">
        <f>('Holding period returnprocess'!BY75-'Holding period returnprocess'!Z81)*2-'Holding period returnprocess'!$E81</f>
        <v>-4.3700000000000037</v>
      </c>
      <c r="H74">
        <f>('Holding period returnprocess'!BZ75-'Holding period returnprocess'!AA81)*2-'Holding period returnprocess'!$E81</f>
        <v>-11.570000000000007</v>
      </c>
      <c r="I74">
        <f>('Holding period returnprocess'!CA75-'Holding period returnprocess'!AB81)*2-'Holding period returnprocess'!$E81</f>
        <v>-21.816000000000017</v>
      </c>
      <c r="J74">
        <f>Economicpolicyuncertainty!B81</f>
        <v>259.97000000000003</v>
      </c>
      <c r="K74">
        <f>[1]macro!D80</f>
        <v>4.8958530900422169E-4</v>
      </c>
      <c r="L74">
        <f>[1]macro!E80</f>
        <v>4.4522861158938221E-3</v>
      </c>
      <c r="M74">
        <f>[1]financial!H80</f>
        <v>-2.7274417919659288E-2</v>
      </c>
      <c r="N74" s="11">
        <f>'[1]3PCs'!K80</f>
        <v>0.25407746960442495</v>
      </c>
      <c r="O74" s="11">
        <f>'[1]3PCs'!L80</f>
        <v>0.35156157499769242</v>
      </c>
      <c r="P74" s="11">
        <f>'[1]3PCs'!M80</f>
        <v>0.68264484065850028</v>
      </c>
    </row>
    <row r="75" spans="1:16" x14ac:dyDescent="0.3">
      <c r="A75" s="8">
        <v>41320</v>
      </c>
      <c r="B75">
        <f>('Holding period returnprocess'!BT76-'Holding period returnprocess'!U82)*2-'Holding period returnprocess'!$E82</f>
        <v>4.9999999999999989E-2</v>
      </c>
      <c r="C75">
        <f>('Holding period returnprocess'!BU76-'Holding period returnprocess'!V82)*2-'Holding period returnprocess'!$E82</f>
        <v>-5.0000000000000044E-2</v>
      </c>
      <c r="D75">
        <f>('Holding period returnprocess'!BV76-'Holding period returnprocess'!W82)*2-'Holding period returnprocess'!$E82</f>
        <v>-0.29000000000000037</v>
      </c>
      <c r="E75">
        <f>('Holding period returnprocess'!BW76-'Holding period returnprocess'!X82)*2-'Holding period returnprocess'!$E82</f>
        <v>-1.7300000000000009</v>
      </c>
      <c r="F75">
        <f>('Holding period returnprocess'!BX76-'Holding period returnprocess'!Y82)*2-'Holding period returnprocess'!$E82</f>
        <v>-3.4299999999999993</v>
      </c>
      <c r="G75">
        <f>('Holding period returnprocess'!BY76-'Holding period returnprocess'!Z82)*2-'Holding period returnprocess'!$E82</f>
        <v>-6.3299999999999939</v>
      </c>
      <c r="H75">
        <f>('Holding period returnprocess'!BZ76-'Holding period returnprocess'!AA82)*2-'Holding period returnprocess'!$E82</f>
        <v>-16.730000000000018</v>
      </c>
      <c r="I75">
        <f>('Holding period returnprocess'!CA76-'Holding period returnprocess'!AB82)*2-'Holding period returnprocess'!$E82</f>
        <v>-27.523999999999987</v>
      </c>
      <c r="J75">
        <f>Economicpolicyuncertainty!B82</f>
        <v>109.48</v>
      </c>
      <c r="K75">
        <f>[1]macro!D81</f>
        <v>-4.7894256835873585E-3</v>
      </c>
      <c r="L75">
        <f>[1]macro!E81</f>
        <v>5.549729902718372E-3</v>
      </c>
      <c r="M75">
        <f>[1]financial!H81</f>
        <v>4.4943895878392674E-3</v>
      </c>
      <c r="N75" s="11">
        <f>'[1]3PCs'!K81</f>
        <v>0.16044723999582708</v>
      </c>
      <c r="O75" s="11">
        <f>'[1]3PCs'!L81</f>
        <v>0.33713708902230627</v>
      </c>
      <c r="P75" s="11">
        <f>'[1]3PCs'!M81</f>
        <v>0.56882531641069667</v>
      </c>
    </row>
    <row r="76" spans="1:16" x14ac:dyDescent="0.3">
      <c r="A76" s="8">
        <v>41289</v>
      </c>
      <c r="B76">
        <f>('Holding period returnprocess'!BT77-'Holding period returnprocess'!U83)*2-'Holding period returnprocess'!$E83</f>
        <v>0.06</v>
      </c>
      <c r="C76">
        <f>('Holding period returnprocess'!BU77-'Holding period returnprocess'!V83)*2-'Holding period returnprocess'!$E83</f>
        <v>-0.12000000000000011</v>
      </c>
      <c r="D76">
        <f>('Holding period returnprocess'!BV77-'Holding period returnprocess'!W83)*2-'Holding period returnprocess'!$E83</f>
        <v>-0.68</v>
      </c>
      <c r="E76">
        <f>('Holding period returnprocess'!BW77-'Holding period returnprocess'!X83)*2-'Holding period returnprocess'!$E83</f>
        <v>-2.7600000000000011</v>
      </c>
      <c r="F76">
        <f>('Holding period returnprocess'!BX77-'Holding period returnprocess'!Y83)*2-'Holding period returnprocess'!$E83</f>
        <v>-5.5600000000000014</v>
      </c>
      <c r="G76">
        <f>('Holding period returnprocess'!BY77-'Holding period returnprocess'!Z83)*2-'Holding period returnprocess'!$E83</f>
        <v>-10.16</v>
      </c>
      <c r="H76">
        <f>('Holding period returnprocess'!BZ77-'Holding period returnprocess'!AA83)*2-'Holding period returnprocess'!$E83</f>
        <v>-23.159999999999982</v>
      </c>
      <c r="I76">
        <f>('Holding period returnprocess'!CA77-'Holding period returnprocess'!AB83)*2-'Holding period returnprocess'!$E83</f>
        <v>-37.333999999999989</v>
      </c>
      <c r="J76">
        <f>Economicpolicyuncertainty!B83</f>
        <v>222.24</v>
      </c>
      <c r="K76">
        <f>[1]macro!D82</f>
        <v>2.6206527506440029E-3</v>
      </c>
      <c r="L76">
        <f>[1]macro!E82</f>
        <v>-1.6311154075828171E-3</v>
      </c>
      <c r="M76">
        <f>[1]financial!H82</f>
        <v>-4.4943895878392153E-3</v>
      </c>
      <c r="N76" s="11">
        <f>'[1]3PCs'!K82</f>
        <v>-0.48281691296993495</v>
      </c>
      <c r="O76" s="11">
        <f>'[1]3PCs'!L82</f>
        <v>-0.4812523237193076</v>
      </c>
      <c r="P76" s="11">
        <f>'[1]3PCs'!M82</f>
        <v>-0.35534602731087278</v>
      </c>
    </row>
    <row r="77" spans="1:16" x14ac:dyDescent="0.3">
      <c r="A77" s="8">
        <v>41258</v>
      </c>
      <c r="B77">
        <f>('Holding period returnprocess'!BT78-'Holding period returnprocess'!U84)*2-'Holding period returnprocess'!$E84</f>
        <v>0.15</v>
      </c>
      <c r="C77">
        <f>('Holding period returnprocess'!BU78-'Holding period returnprocess'!V84)*2-'Holding period returnprocess'!$E84</f>
        <v>0.37</v>
      </c>
      <c r="D77">
        <f>('Holding period returnprocess'!BV78-'Holding period returnprocess'!W84)*2-'Holding period returnprocess'!$E84</f>
        <v>0.34999999999999976</v>
      </c>
      <c r="E77">
        <f>('Holding period returnprocess'!BW78-'Holding period returnprocess'!X84)*2-'Holding period returnprocess'!$E84</f>
        <v>4.9999999999999961E-2</v>
      </c>
      <c r="F77">
        <f>('Holding period returnprocess'!BX78-'Holding period returnprocess'!Y84)*2-'Holding period returnprocess'!$E84</f>
        <v>-0.92999999999999783</v>
      </c>
      <c r="G77">
        <f>('Holding period returnprocess'!BY78-'Holding period returnprocess'!Z84)*2-'Holding period returnprocess'!$E84</f>
        <v>-2.1500000000000021</v>
      </c>
      <c r="H77">
        <f>('Holding period returnprocess'!BZ78-'Holding period returnprocess'!AA84)*2-'Holding period returnprocess'!$E84</f>
        <v>-6.3500000000000121</v>
      </c>
      <c r="I77">
        <f>('Holding period returnprocess'!CA78-'Holding period returnprocess'!AB84)*2-'Holding period returnprocess'!$E84</f>
        <v>-10.815999999999978</v>
      </c>
      <c r="J77">
        <f>Economicpolicyuncertainty!B84</f>
        <v>108.36</v>
      </c>
      <c r="K77">
        <f>[1]macro!D83</f>
        <v>-1.9583823824157582E-4</v>
      </c>
      <c r="L77">
        <f>[1]macro!E83</f>
        <v>-1.4674730965932796E-3</v>
      </c>
      <c r="M77">
        <f>[1]financial!H83</f>
        <v>0</v>
      </c>
      <c r="N77" s="11">
        <f>'[1]3PCs'!K83</f>
        <v>0.32885795637203991</v>
      </c>
      <c r="O77" s="11">
        <f>'[1]3PCs'!L83</f>
        <v>0.19393611415738293</v>
      </c>
      <c r="P77" s="11">
        <f>'[1]3PCs'!M83</f>
        <v>0.209761590625516</v>
      </c>
    </row>
    <row r="78" spans="1:16" x14ac:dyDescent="0.3">
      <c r="A78" s="8">
        <v>41228</v>
      </c>
      <c r="B78">
        <f>('Holding period returnprocess'!BT79-'Holding period returnprocess'!U85)*2-'Holding period returnprocess'!$E85</f>
        <v>8.9999999999999969E-2</v>
      </c>
      <c r="C78">
        <f>('Holding period returnprocess'!BU79-'Holding period returnprocess'!V85)*2-'Holding period returnprocess'!$E85</f>
        <v>0.17000000000000004</v>
      </c>
      <c r="D78">
        <f>('Holding period returnprocess'!BV79-'Holding period returnprocess'!W85)*2-'Holding period returnprocess'!$E85</f>
        <v>0.14999999999999958</v>
      </c>
      <c r="E78">
        <f>('Holding period returnprocess'!BW79-'Holding period returnprocess'!X85)*2-'Holding period returnprocess'!$E85</f>
        <v>0.69000000000000095</v>
      </c>
      <c r="F78">
        <f>('Holding period returnprocess'!BX79-'Holding period returnprocess'!Y85)*2-'Holding period returnprocess'!$E85</f>
        <v>-5.0000000000000155E-2</v>
      </c>
      <c r="G78">
        <f>('Holding period returnprocess'!BY79-'Holding period returnprocess'!Z85)*2-'Holding period returnprocess'!$E85</f>
        <v>-0.51000000000000811</v>
      </c>
      <c r="H78">
        <f>('Holding period returnprocess'!BZ79-'Holding period returnprocess'!AA85)*2-'Holding period returnprocess'!$E85</f>
        <v>-3.9100000000000104</v>
      </c>
      <c r="I78">
        <f>('Holding period returnprocess'!CA79-'Holding period returnprocess'!AB85)*2-'Holding period returnprocess'!$E85</f>
        <v>-7.3980000000000095</v>
      </c>
      <c r="J78">
        <f>Economicpolicyuncertainty!B85</f>
        <v>111.81</v>
      </c>
      <c r="K78">
        <f>[1]macro!D84</f>
        <v>1.9180677203943319E-3</v>
      </c>
      <c r="L78">
        <f>[1]macro!E84</f>
        <v>-1.1741684323553611E-3</v>
      </c>
      <c r="M78">
        <f>[1]financial!H84</f>
        <v>5.5313637984052401E-2</v>
      </c>
      <c r="N78" s="11">
        <f>'[1]3PCs'!K84</f>
        <v>-0.85226779399099595</v>
      </c>
      <c r="O78" s="11">
        <f>'[1]3PCs'!L84</f>
        <v>-1.309924746876356</v>
      </c>
      <c r="P78" s="11">
        <f>'[1]3PCs'!M84</f>
        <v>-2.3121010405710964</v>
      </c>
    </row>
    <row r="79" spans="1:16" x14ac:dyDescent="0.3">
      <c r="A79" s="8">
        <v>41197</v>
      </c>
      <c r="B79">
        <f>('Holding period returnprocess'!BT80-'Holding period returnprocess'!U86)*2-'Holding period returnprocess'!$E86</f>
        <v>9.0000000000000024E-2</v>
      </c>
      <c r="C79">
        <f>('Holding period returnprocess'!BU80-'Holding period returnprocess'!V86)*2-'Holding period returnprocess'!$E86</f>
        <v>-6.9999999999999923E-2</v>
      </c>
      <c r="D79">
        <f>('Holding period returnprocess'!BV80-'Holding period returnprocess'!W86)*2-'Holding period returnprocess'!$E86</f>
        <v>5.0000000000000183E-2</v>
      </c>
      <c r="E79">
        <f>('Holding period returnprocess'!BW80-'Holding period returnprocess'!X86)*2-'Holding period returnprocess'!$E86</f>
        <v>1.0500000000000003</v>
      </c>
      <c r="F79">
        <f>('Holding period returnprocess'!BX80-'Holding period returnprocess'!Y86)*2-'Holding period returnprocess'!$E86</f>
        <v>2.7100000000000013</v>
      </c>
      <c r="G79">
        <f>('Holding period returnprocess'!BY80-'Holding period returnprocess'!Z86)*2-'Holding period returnprocess'!$E86</f>
        <v>4.6500000000000039</v>
      </c>
      <c r="H79">
        <f>('Holding period returnprocess'!BZ80-'Holding period returnprocess'!AA86)*2-'Holding period returnprocess'!$E86</f>
        <v>10.85</v>
      </c>
      <c r="I79">
        <f>('Holding period returnprocess'!CA80-'Holding period returnprocess'!AB86)*2-'Holding period returnprocess'!$E86</f>
        <v>20.077999999999982</v>
      </c>
      <c r="J79">
        <f>Economicpolicyuncertainty!B86</f>
        <v>82.22</v>
      </c>
      <c r="K79">
        <f>[1]macro!D85</f>
        <v>7.490400783182357E-3</v>
      </c>
      <c r="L79">
        <f>[1]macro!E85</f>
        <v>3.0164753642699534E-3</v>
      </c>
      <c r="M79">
        <f>[1]financial!H85</f>
        <v>2.8848154337658343E-2</v>
      </c>
      <c r="N79" s="11">
        <f>'[1]3PCs'!K85</f>
        <v>-0.66484383277815129</v>
      </c>
      <c r="O79" s="11">
        <f>'[1]3PCs'!L85</f>
        <v>-0.91812472255930877</v>
      </c>
      <c r="P79" s="11">
        <f>'[1]3PCs'!M85</f>
        <v>-0.3955544458274754</v>
      </c>
    </row>
    <row r="80" spans="1:16" x14ac:dyDescent="0.3">
      <c r="A80" s="8">
        <v>41167</v>
      </c>
      <c r="B80">
        <f>('Holding period returnprocess'!BT81-'Holding period returnprocess'!U87)*2-'Holding period returnprocess'!$E87</f>
        <v>0.09</v>
      </c>
      <c r="C80">
        <f>('Holding period returnprocess'!BU81-'Holding period returnprocess'!V87)*2-'Holding period returnprocess'!$E87</f>
        <v>0.45000000000000007</v>
      </c>
      <c r="D80">
        <f>('Holding period returnprocess'!BV81-'Holding period returnprocess'!W87)*2-'Holding period returnprocess'!$E87</f>
        <v>1.2500000000000002</v>
      </c>
      <c r="E80">
        <f>('Holding period returnprocess'!BW81-'Holding period returnprocess'!X87)*2-'Holding period returnprocess'!$E87</f>
        <v>4.25</v>
      </c>
      <c r="F80">
        <f>('Holding period returnprocess'!BX81-'Holding period returnprocess'!Y87)*2-'Holding period returnprocess'!$E87</f>
        <v>8.0300000000000011</v>
      </c>
      <c r="G80">
        <f>('Holding period returnprocess'!BY81-'Holding period returnprocess'!Z87)*2-'Holding period returnprocess'!$E87</f>
        <v>11.650000000000004</v>
      </c>
      <c r="H80">
        <f>('Holding period returnprocess'!BZ81-'Holding period returnprocess'!AA87)*2-'Holding period returnprocess'!$E87</f>
        <v>23.250000000000007</v>
      </c>
      <c r="I80">
        <f>('Holding period returnprocess'!CA81-'Holding period returnprocess'!AB87)*2-'Holding period returnprocess'!$E87</f>
        <v>36.175999999999995</v>
      </c>
      <c r="J80">
        <f>Economicpolicyuncertainty!B87</f>
        <v>51.9</v>
      </c>
      <c r="K80">
        <f>[1]macro!D86</f>
        <v>-4.6806682247925533E-3</v>
      </c>
      <c r="L80">
        <f>[1]macro!E86</f>
        <v>7.5658651482020728E-3</v>
      </c>
      <c r="M80">
        <f>[1]financial!H86</f>
        <v>-2.8848154337658392E-2</v>
      </c>
      <c r="N80" s="11">
        <f>'[1]3PCs'!K86</f>
        <v>0.69320418997107258</v>
      </c>
      <c r="O80" s="11">
        <f>'[1]3PCs'!L86</f>
        <v>0.90865280608056076</v>
      </c>
      <c r="P80" s="11">
        <f>'[1]3PCs'!M86</f>
        <v>1.0452226643152365</v>
      </c>
    </row>
    <row r="81" spans="1:16" x14ac:dyDescent="0.3">
      <c r="A81" s="8">
        <v>41136</v>
      </c>
      <c r="B81">
        <f>('Holding period returnprocess'!BT82-'Holding period returnprocess'!U88)*2-'Holding period returnprocess'!$E88</f>
        <v>8.9999999999999969E-2</v>
      </c>
      <c r="C81">
        <f>('Holding period returnprocess'!BU82-'Holding period returnprocess'!V88)*2-'Holding period returnprocess'!$E88</f>
        <v>0.37</v>
      </c>
      <c r="D81">
        <f>('Holding period returnprocess'!BV82-'Holding period returnprocess'!W88)*2-'Holding period returnprocess'!$E88</f>
        <v>0.83000000000000018</v>
      </c>
      <c r="E81">
        <f>('Holding period returnprocess'!BW82-'Holding period returnprocess'!X88)*2-'Holding period returnprocess'!$E88</f>
        <v>2.8499999999999996</v>
      </c>
      <c r="F81">
        <f>('Holding period returnprocess'!BX82-'Holding period returnprocess'!Y88)*2-'Holding period returnprocess'!$E88</f>
        <v>5.3699999999999966</v>
      </c>
      <c r="G81">
        <f>('Holding period returnprocess'!BY82-'Holding period returnprocess'!Z88)*2-'Holding period returnprocess'!$E88</f>
        <v>8.2499999999999982</v>
      </c>
      <c r="H81">
        <f>('Holding period returnprocess'!BZ82-'Holding period returnprocess'!AA88)*2-'Holding period returnprocess'!$E88</f>
        <v>17.650000000000016</v>
      </c>
      <c r="I81">
        <f>('Holding period returnprocess'!CA82-'Holding period returnprocess'!AB88)*2-'Holding period returnprocess'!$E88</f>
        <v>26.846</v>
      </c>
      <c r="J81">
        <f>Economicpolicyuncertainty!B88</f>
        <v>92.52</v>
      </c>
      <c r="K81">
        <f>[1]macro!D87</f>
        <v>2.289300984557035E-3</v>
      </c>
      <c r="L81">
        <f>[1]macro!E87</f>
        <v>4.3933088218769756E-3</v>
      </c>
      <c r="M81">
        <f>[1]financial!H87</f>
        <v>-2.3420274208098613E-2</v>
      </c>
      <c r="N81" s="11">
        <f>'[1]3PCs'!K87</f>
        <v>0.57512294299993771</v>
      </c>
      <c r="O81" s="11">
        <f>'[1]3PCs'!L87</f>
        <v>0.33361512620530182</v>
      </c>
      <c r="P81" s="11">
        <f>'[1]3PCs'!M87</f>
        <v>0.23690198206350357</v>
      </c>
    </row>
    <row r="82" spans="1:16" x14ac:dyDescent="0.3">
      <c r="A82" s="8">
        <v>41105</v>
      </c>
      <c r="B82">
        <f>('Holding period returnprocess'!BT83-'Holding period returnprocess'!U89)*2-'Holding period returnprocess'!$E89</f>
        <v>3.9999999999999994E-2</v>
      </c>
      <c r="C82">
        <f>('Holding period returnprocess'!BU83-'Holding period returnprocess'!V89)*2-'Holding period returnprocess'!$E89</f>
        <v>6.0000000000000012E-2</v>
      </c>
      <c r="D82">
        <f>('Holding period returnprocess'!BV83-'Holding period returnprocess'!W89)*2-'Holding period returnprocess'!$E89</f>
        <v>9.9999999999999936E-2</v>
      </c>
      <c r="E82">
        <f>('Holding period returnprocess'!BW83-'Holding period returnprocess'!X89)*2-'Holding period returnprocess'!$E89</f>
        <v>1.1999999999999993</v>
      </c>
      <c r="F82">
        <f>('Holding period returnprocess'!BX83-'Holding period returnprocess'!Y89)*2-'Holding period returnprocess'!$E89</f>
        <v>3.74</v>
      </c>
      <c r="G82">
        <f>('Holding period returnprocess'!BY83-'Holding period returnprocess'!Z89)*2-'Holding period returnprocess'!$E89</f>
        <v>6.5000000000000018</v>
      </c>
      <c r="H82">
        <f>('Holding period returnprocess'!BZ83-'Holding period returnprocess'!AA89)*2-'Holding period returnprocess'!$E89</f>
        <v>15.299999999999995</v>
      </c>
      <c r="I82">
        <f>('Holding period returnprocess'!CA83-'Holding period returnprocess'!AB89)*2-'Holding period returnprocess'!$E89</f>
        <v>25.257999999999996</v>
      </c>
      <c r="J82">
        <f>Economicpolicyuncertainty!B89</f>
        <v>193.99</v>
      </c>
      <c r="K82">
        <f>[1]macro!D88</f>
        <v>6.1045672951296577E-3</v>
      </c>
      <c r="L82">
        <f>[1]macro!E88</f>
        <v>4.3905388909478114E-3</v>
      </c>
      <c r="M82">
        <f>[1]financial!H88</f>
        <v>-5.8443595870074548E-2</v>
      </c>
      <c r="N82" s="11">
        <f>'[1]3PCs'!K88</f>
        <v>-8.8998193543743206E-2</v>
      </c>
      <c r="O82" s="11">
        <f>'[1]3PCs'!L88</f>
        <v>-0.13158623499780939</v>
      </c>
      <c r="P82" s="11">
        <f>'[1]3PCs'!M88</f>
        <v>0.78262859555817321</v>
      </c>
    </row>
    <row r="83" spans="1:16" x14ac:dyDescent="0.3">
      <c r="A83" s="8">
        <v>41075</v>
      </c>
      <c r="B83">
        <f>('Holding period returnprocess'!BT84-'Holding period returnprocess'!U90)*2-'Holding period returnprocess'!$E90</f>
        <v>2.0000000000000018E-2</v>
      </c>
      <c r="C83">
        <f>('Holding period returnprocess'!BU84-'Holding period returnprocess'!V90)*2-'Holding period returnprocess'!$E90</f>
        <v>-0.12000000000000005</v>
      </c>
      <c r="D83">
        <f>('Holding period returnprocess'!BV84-'Holding period returnprocess'!W90)*2-'Holding period returnprocess'!$E90</f>
        <v>-0.10000000000000003</v>
      </c>
      <c r="E83">
        <f>('Holding period returnprocess'!BW84-'Holding period returnprocess'!X90)*2-'Holding period returnprocess'!$E90</f>
        <v>1.2999999999999994</v>
      </c>
      <c r="F83">
        <f>('Holding period returnprocess'!BX84-'Holding period returnprocess'!Y90)*2-'Holding period returnprocess'!$E90</f>
        <v>3.5600000000000009</v>
      </c>
      <c r="G83">
        <f>('Holding period returnprocess'!BY84-'Holding period returnprocess'!Z90)*2-'Holding period returnprocess'!$E90</f>
        <v>4.599999999999997</v>
      </c>
      <c r="H83">
        <f>('Holding period returnprocess'!BZ84-'Holding period returnprocess'!AA90)*2-'Holding period returnprocess'!$E90</f>
        <v>7.800000000000014</v>
      </c>
      <c r="I83">
        <f>('Holding period returnprocess'!CA84-'Holding period returnprocess'!AB90)*2-'Holding period returnprocess'!$E90</f>
        <v>10.099999999999996</v>
      </c>
      <c r="J83">
        <f>Economicpolicyuncertainty!B90</f>
        <v>90.16</v>
      </c>
      <c r="K83">
        <f>[1]macro!D89</f>
        <v>5.525035764529093E-3</v>
      </c>
      <c r="L83">
        <f>[1]macro!E89</f>
        <v>-2.4695632397799118E-3</v>
      </c>
      <c r="M83">
        <f>[1]financial!H89</f>
        <v>5.3824650013780083E-2</v>
      </c>
      <c r="N83" s="11">
        <f>'[1]3PCs'!K89</f>
        <v>-0.40975870130246039</v>
      </c>
      <c r="O83" s="11">
        <f>'[1]3PCs'!L89</f>
        <v>-0.63917319500819625</v>
      </c>
      <c r="P83" s="11">
        <f>'[1]3PCs'!M89</f>
        <v>-0.60994459341314566</v>
      </c>
    </row>
    <row r="84" spans="1:16" x14ac:dyDescent="0.3">
      <c r="A84" s="8">
        <v>41044</v>
      </c>
      <c r="B84">
        <f>('Holding period returnprocess'!BT85-'Holding period returnprocess'!U91)*2-'Holding period returnprocess'!$E91</f>
        <v>3.999999999999998E-2</v>
      </c>
      <c r="C84">
        <f>('Holding period returnprocess'!BU85-'Holding period returnprocess'!V91)*2-'Holding period returnprocess'!$E91</f>
        <v>7.9999999999999905E-2</v>
      </c>
      <c r="D84">
        <f>('Holding period returnprocess'!BV85-'Holding period returnprocess'!W91)*2-'Holding period returnprocess'!$E91</f>
        <v>0.52000000000000024</v>
      </c>
      <c r="E84">
        <f>('Holding period returnprocess'!BW85-'Holding period returnprocess'!X91)*2-'Holding period returnprocess'!$E91</f>
        <v>3.0599999999999992</v>
      </c>
      <c r="F84">
        <f>('Holding period returnprocess'!BX85-'Holding period returnprocess'!Y91)*2-'Holding period returnprocess'!$E91</f>
        <v>7.1600000000000028</v>
      </c>
      <c r="G84">
        <f>('Holding period returnprocess'!BY85-'Holding period returnprocess'!Z91)*2-'Holding period returnprocess'!$E91</f>
        <v>9.9599999999999991</v>
      </c>
      <c r="H84">
        <f>('Holding period returnprocess'!BZ85-'Holding period returnprocess'!AA91)*2-'Holding period returnprocess'!$E91</f>
        <v>20.16</v>
      </c>
      <c r="I84">
        <f>('Holding period returnprocess'!CA85-'Holding period returnprocess'!AB91)*2-'Holding period returnprocess'!$E91</f>
        <v>24.646000000000019</v>
      </c>
      <c r="J84">
        <f>Economicpolicyuncertainty!B91</f>
        <v>106.27</v>
      </c>
      <c r="K84">
        <f>[1]macro!D90</f>
        <v>-8.0278588294853284E-4</v>
      </c>
      <c r="L84">
        <f>[1]macro!E90</f>
        <v>-8.4391732851916285E-4</v>
      </c>
      <c r="M84">
        <f>[1]financial!H90</f>
        <v>-1.3730192811902131E-2</v>
      </c>
      <c r="N84" s="11">
        <f>'[1]3PCs'!K90</f>
        <v>-0.15739423359117335</v>
      </c>
      <c r="O84" s="11">
        <f>'[1]3PCs'!L90</f>
        <v>-0.31829456548284019</v>
      </c>
      <c r="P84" s="11">
        <f>'[1]3PCs'!M90</f>
        <v>-0.57281535945363171</v>
      </c>
    </row>
    <row r="85" spans="1:16" x14ac:dyDescent="0.3">
      <c r="A85" s="8">
        <v>41014</v>
      </c>
      <c r="B85">
        <f>('Holding period returnprocess'!BT86-'Holding period returnprocess'!U92)*2-'Holding period returnprocess'!$E92</f>
        <v>2.9999999999999971E-2</v>
      </c>
      <c r="C85">
        <f>('Holding period returnprocess'!BU86-'Holding period returnprocess'!V92)*2-'Holding period returnprocess'!$E92</f>
        <v>0.10999999999999993</v>
      </c>
      <c r="D85">
        <f>('Holding period returnprocess'!BV86-'Holding period returnprocess'!W92)*2-'Holding period returnprocess'!$E92</f>
        <v>0.36999999999999972</v>
      </c>
      <c r="E85">
        <f>('Holding period returnprocess'!BW86-'Holding period returnprocess'!X92)*2-'Holding period returnprocess'!$E92</f>
        <v>1.890000000000001</v>
      </c>
      <c r="F85">
        <f>('Holding period returnprocess'!BX86-'Holding period returnprocess'!Y92)*2-'Holding period returnprocess'!$E92</f>
        <v>3.69</v>
      </c>
      <c r="G85">
        <f>('Holding period returnprocess'!BY86-'Holding period returnprocess'!Z92)*2-'Holding period returnprocess'!$E92</f>
        <v>4.589999999999999</v>
      </c>
      <c r="H85">
        <f>('Holding period returnprocess'!BZ86-'Holding period returnprocess'!AA92)*2-'Holding period returnprocess'!$E92</f>
        <v>6.5900000000000061</v>
      </c>
      <c r="I85">
        <f>('Holding period returnprocess'!CA86-'Holding period returnprocess'!AB92)*2-'Holding period returnprocess'!$E92</f>
        <v>3.0099999999999931</v>
      </c>
      <c r="J85">
        <f>Economicpolicyuncertainty!B92</f>
        <v>106.29</v>
      </c>
      <c r="K85">
        <f>[1]macro!D91</f>
        <v>6.8663280122507808E-3</v>
      </c>
      <c r="L85">
        <f>[1]macro!E91</f>
        <v>-2.0648128930518053E-3</v>
      </c>
      <c r="M85">
        <f>[1]financial!H91</f>
        <v>-4.5351551653911512E-3</v>
      </c>
      <c r="N85" s="11">
        <f>'[1]3PCs'!K91</f>
        <v>0.47236863286368524</v>
      </c>
      <c r="O85" s="11">
        <f>'[1]3PCs'!L91</f>
        <v>0.83924690768152688</v>
      </c>
      <c r="P85" s="11">
        <f>'[1]3PCs'!M91</f>
        <v>1.3187996666173516</v>
      </c>
    </row>
    <row r="86" spans="1:16" x14ac:dyDescent="0.3">
      <c r="A86" s="8">
        <v>40983</v>
      </c>
      <c r="B86">
        <f>('Holding period returnprocess'!BT87-'Holding period returnprocess'!U93)*2-'Holding period returnprocess'!$E93</f>
        <v>5.0000000000000017E-2</v>
      </c>
      <c r="C86">
        <f>('Holding period returnprocess'!BU87-'Holding period returnprocess'!V93)*2-'Holding period returnprocess'!$E93</f>
        <v>-0.15000000000000008</v>
      </c>
      <c r="D86">
        <f>('Holding period returnprocess'!BV87-'Holding period returnprocess'!W93)*2-'Holding period returnprocess'!$E93</f>
        <v>-0.37000000000000005</v>
      </c>
      <c r="E86">
        <f>('Holding period returnprocess'!BW87-'Holding period returnprocess'!X93)*2-'Holding period returnprocess'!$E93</f>
        <v>-0.63000000000000034</v>
      </c>
      <c r="F86">
        <f>('Holding period returnprocess'!BX87-'Holding period returnprocess'!Y93)*2-'Holding period returnprocess'!$E93</f>
        <v>-2.3500000000000028</v>
      </c>
      <c r="G86">
        <f>('Holding period returnprocess'!BY87-'Holding period returnprocess'!Z93)*2-'Holding period returnprocess'!$E93</f>
        <v>-6.0300000000000056</v>
      </c>
      <c r="H86">
        <f>('Holding period returnprocess'!BZ87-'Holding period returnprocess'!AA93)*2-'Holding period returnprocess'!$E93</f>
        <v>-13.429999999999991</v>
      </c>
      <c r="I86">
        <f>('Holding period returnprocess'!CA87-'Holding period returnprocess'!AB93)*2-'Holding period returnprocess'!$E93</f>
        <v>-25.545999999999989</v>
      </c>
      <c r="J86">
        <f>Economicpolicyuncertainty!B93</f>
        <v>152.91999999999999</v>
      </c>
      <c r="K86">
        <f>[1]macro!D92</f>
        <v>-2.4267557620159951E-4</v>
      </c>
      <c r="L86">
        <f>[1]macro!E92</f>
        <v>1.5173104178217585E-3</v>
      </c>
      <c r="M86">
        <f>[1]financial!H92</f>
        <v>4.5351551653911425E-3</v>
      </c>
      <c r="N86" s="11">
        <f>'[1]3PCs'!K92</f>
        <v>-0.73971140495964105</v>
      </c>
      <c r="O86" s="11">
        <f>'[1]3PCs'!L92</f>
        <v>-1.8321465102736829</v>
      </c>
      <c r="P86" s="11">
        <f>'[1]3PCs'!M92</f>
        <v>-4.4264216659554343</v>
      </c>
    </row>
    <row r="87" spans="1:16" x14ac:dyDescent="0.3">
      <c r="A87" s="8">
        <v>40954</v>
      </c>
      <c r="B87">
        <f>('Holding period returnprocess'!BT88-'Holding period returnprocess'!U94)*2-'Holding period returnprocess'!$E94</f>
        <v>2.0000000000000004E-2</v>
      </c>
      <c r="C87">
        <f>('Holding period returnprocess'!BU88-'Holding period returnprocess'!V94)*2-'Holding period returnprocess'!$E94</f>
        <v>-0.21999999999999992</v>
      </c>
      <c r="D87">
        <f>('Holding period returnprocess'!BV88-'Holding period returnprocess'!W94)*2-'Holding period returnprocess'!$E94</f>
        <v>-0.4200000000000001</v>
      </c>
      <c r="E87">
        <f>('Holding period returnprocess'!BW88-'Holding period returnprocess'!X94)*2-'Holding period returnprocess'!$E94</f>
        <v>1.0800000000000007</v>
      </c>
      <c r="F87">
        <f>('Holding period returnprocess'!BX88-'Holding period returnprocess'!Y94)*2-'Holding period returnprocess'!$E94</f>
        <v>2.5600000000000032</v>
      </c>
      <c r="G87">
        <f>('Holding period returnprocess'!BY88-'Holding period returnprocess'!Z94)*2-'Holding period returnprocess'!$E94</f>
        <v>5.1799999999999971</v>
      </c>
      <c r="H87">
        <f>('Holding period returnprocess'!BZ88-'Holding period returnprocess'!AA94)*2-'Holding period returnprocess'!$E94</f>
        <v>18.579999999999995</v>
      </c>
      <c r="I87">
        <f>('Holding period returnprocess'!CA88-'Holding period returnprocess'!AB94)*2-'Holding period returnprocess'!$E94</f>
        <v>43.595999999999989</v>
      </c>
      <c r="J87">
        <f>Economicpolicyuncertainty!B94</f>
        <v>320.02</v>
      </c>
      <c r="K87">
        <f>[1]macro!D93</f>
        <v>5.5841374906786308E-3</v>
      </c>
      <c r="L87">
        <f>[1]macro!E93</f>
        <v>2.7537937295040774E-3</v>
      </c>
      <c r="M87">
        <f>[1]financial!H93</f>
        <v>9.5310179804324935E-2</v>
      </c>
      <c r="N87" s="11">
        <f>'[1]3PCs'!K93</f>
        <v>-1.5665519471419764</v>
      </c>
      <c r="O87" s="11">
        <f>'[1]3PCs'!L93</f>
        <v>-1.3571173198281505</v>
      </c>
      <c r="P87" s="11">
        <f>'[1]3PCs'!M93</f>
        <v>-1.756753165809249</v>
      </c>
    </row>
    <row r="88" spans="1:16" x14ac:dyDescent="0.3">
      <c r="A88" s="8">
        <v>40923</v>
      </c>
      <c r="B88">
        <f>('Holding period returnprocess'!BT89-'Holding period returnprocess'!U95)*2-'Holding period returnprocess'!$E95</f>
        <v>0.16</v>
      </c>
      <c r="C88">
        <f>('Holding period returnprocess'!BU89-'Holding period returnprocess'!V95)*2-'Holding period returnprocess'!$E95</f>
        <v>0.57999999999999996</v>
      </c>
      <c r="D88">
        <f>('Holding period returnprocess'!BV89-'Holding period returnprocess'!W95)*2-'Holding period returnprocess'!$E95</f>
        <v>1.5200000000000005</v>
      </c>
      <c r="E88">
        <f>('Holding period returnprocess'!BW89-'Holding period returnprocess'!X95)*2-'Holding period returnprocess'!$E95</f>
        <v>6.42</v>
      </c>
      <c r="F88">
        <f>('Holding period returnprocess'!BX89-'Holding period returnprocess'!Y95)*2-'Holding period returnprocess'!$E95</f>
        <v>11.919999999999998</v>
      </c>
      <c r="G88">
        <f>('Holding period returnprocess'!BY89-'Holding period returnprocess'!Z95)*2-'Holding period returnprocess'!$E95</f>
        <v>19.819999999999997</v>
      </c>
      <c r="H88">
        <f>('Holding period returnprocess'!BZ89-'Holding period returnprocess'!AA95)*2-'Holding period returnprocess'!$E95</f>
        <v>47.220000000000027</v>
      </c>
      <c r="I88">
        <f>('Holding period returnprocess'!CA89-'Holding period returnprocess'!AB95)*2-'Holding period returnprocess'!$E95</f>
        <v>81.925999999999988</v>
      </c>
      <c r="J88">
        <f>Economicpolicyuncertainty!B95</f>
        <v>128.68</v>
      </c>
      <c r="K88">
        <f>[1]macro!D94</f>
        <v>5.3039021938294118E-3</v>
      </c>
      <c r="L88">
        <f>[1]macro!E94</f>
        <v>8.8565336004915859E-4</v>
      </c>
      <c r="M88">
        <f>[1]financial!H94</f>
        <v>-3.4401426717332324E-2</v>
      </c>
      <c r="N88" s="11">
        <f>'[1]3PCs'!K94</f>
        <v>-0.95293831816443619</v>
      </c>
      <c r="O88" s="11">
        <f>'[1]3PCs'!L94</f>
        <v>-1.3634409131779273</v>
      </c>
      <c r="P88" s="11">
        <f>'[1]3PCs'!M94</f>
        <v>0.15866742839769898</v>
      </c>
    </row>
    <row r="89" spans="1:16" x14ac:dyDescent="0.3">
      <c r="A89" s="8">
        <v>40892</v>
      </c>
      <c r="B89">
        <f>('Holding period returnprocess'!BT90-'Holding period returnprocess'!U96)*2-'Holding period returnprocess'!$E96</f>
        <v>0.22</v>
      </c>
      <c r="C89">
        <f>('Holding period returnprocess'!BU90-'Holding period returnprocess'!V96)*2-'Holding period returnprocess'!$E96</f>
        <v>0.88</v>
      </c>
      <c r="D89">
        <f>('Holding period returnprocess'!BV90-'Holding period returnprocess'!W96)*2-'Holding period returnprocess'!$E96</f>
        <v>2.78</v>
      </c>
      <c r="E89">
        <f>('Holding period returnprocess'!BW90-'Holding period returnprocess'!X96)*2-'Holding period returnprocess'!$E96</f>
        <v>9.3800000000000026</v>
      </c>
      <c r="F89">
        <f>('Holding period returnprocess'!BX90-'Holding period returnprocess'!Y96)*2-'Holding period returnprocess'!$E96</f>
        <v>16.179999999999996</v>
      </c>
      <c r="G89">
        <f>('Holding period returnprocess'!BY90-'Holding period returnprocess'!Z96)*2-'Holding period returnprocess'!$E96</f>
        <v>25.880000000000003</v>
      </c>
      <c r="H89">
        <f>('Holding period returnprocess'!BZ90-'Holding period returnprocess'!AA96)*2-'Holding period returnprocess'!$E96</f>
        <v>60.88</v>
      </c>
      <c r="I89">
        <f>('Holding period returnprocess'!CA90-'Holding period returnprocess'!AB96)*2-'Holding period returnprocess'!$E96</f>
        <v>101.16800000000001</v>
      </c>
      <c r="J89">
        <f>Economicpolicyuncertainty!B96</f>
        <v>71.400000000000006</v>
      </c>
      <c r="K89">
        <f>[1]macro!D95</f>
        <v>2.8784216655332608E-3</v>
      </c>
      <c r="L89">
        <f>[1]macro!E95</f>
        <v>-1.0715409517025759E-3</v>
      </c>
      <c r="M89">
        <f>[1]financial!H95</f>
        <v>6.4860634202040926E-2</v>
      </c>
      <c r="N89" s="11">
        <f>'[1]3PCs'!K95</f>
        <v>0.36651501972977857</v>
      </c>
      <c r="O89" s="11">
        <f>'[1]3PCs'!L95</f>
        <v>0.6445720058315223</v>
      </c>
      <c r="P89" s="11">
        <f>'[1]3PCs'!M95</f>
        <v>0.59993264986032169</v>
      </c>
    </row>
    <row r="90" spans="1:16" x14ac:dyDescent="0.3">
      <c r="A90" s="8">
        <v>40862</v>
      </c>
      <c r="B90">
        <f>('Holding period returnprocess'!BT91-'Holding period returnprocess'!U97)*2-'Holding period returnprocess'!$E97</f>
        <v>0.18</v>
      </c>
      <c r="C90">
        <f>('Holding period returnprocess'!BU91-'Holding period returnprocess'!V97)*2-'Holding period returnprocess'!$E97</f>
        <v>0.86</v>
      </c>
      <c r="D90">
        <f>('Holding period returnprocess'!BV91-'Holding period returnprocess'!W97)*2-'Holding period returnprocess'!$E97</f>
        <v>2.3400000000000003</v>
      </c>
      <c r="E90">
        <f>('Holding period returnprocess'!BW91-'Holding period returnprocess'!X97)*2-'Holding period returnprocess'!$E97</f>
        <v>7.2600000000000007</v>
      </c>
      <c r="F90">
        <f>('Holding period returnprocess'!BX91-'Holding period returnprocess'!Y97)*2-'Holding period returnprocess'!$E97</f>
        <v>11.819999999999999</v>
      </c>
      <c r="G90">
        <f>('Holding period returnprocess'!BY91-'Holding period returnprocess'!Z97)*2-'Holding period returnprocess'!$E97</f>
        <v>19.459999999999997</v>
      </c>
      <c r="H90">
        <f>('Holding period returnprocess'!BZ91-'Holding period returnprocess'!AA97)*2-'Holding period returnprocess'!$E97</f>
        <v>45.660000000000018</v>
      </c>
      <c r="I90">
        <f>('Holding period returnprocess'!CA91-'Holding period returnprocess'!AB97)*2-'Holding period returnprocess'!$E97</f>
        <v>81.288000000000011</v>
      </c>
      <c r="J90">
        <f>Economicpolicyuncertainty!B97</f>
        <v>75.959999999999994</v>
      </c>
      <c r="K90">
        <f>[1]macro!D96</f>
        <v>2.2758411206382028E-3</v>
      </c>
      <c r="L90">
        <f>[1]macro!E96</f>
        <v>4.6931574153710248E-3</v>
      </c>
      <c r="M90">
        <f>[1]financial!H96</f>
        <v>1.5584731016698111E-2</v>
      </c>
      <c r="N90" s="11">
        <f>'[1]3PCs'!K96</f>
        <v>-0.77864671930685736</v>
      </c>
      <c r="O90" s="11">
        <f>'[1]3PCs'!L96</f>
        <v>-0.72120172275037242</v>
      </c>
      <c r="P90" s="11">
        <f>'[1]3PCs'!M96</f>
        <v>0.43383645018284245</v>
      </c>
    </row>
    <row r="91" spans="1:16" x14ac:dyDescent="0.3">
      <c r="A91" s="8">
        <v>40831</v>
      </c>
      <c r="B91">
        <f>('Holding period returnprocess'!BT92-'Holding period returnprocess'!U98)*2-'Holding period returnprocess'!$E98</f>
        <v>0.27</v>
      </c>
      <c r="C91">
        <f>('Holding period returnprocess'!BU92-'Holding period returnprocess'!V98)*2-'Holding period returnprocess'!$E98</f>
        <v>1.5099999999999998</v>
      </c>
      <c r="D91">
        <f>('Holding period returnprocess'!BV92-'Holding period returnprocess'!W98)*2-'Holding period returnprocess'!$E98</f>
        <v>3.6700000000000008</v>
      </c>
      <c r="E91">
        <f>('Holding period returnprocess'!BW92-'Holding period returnprocess'!X98)*2-'Holding period returnprocess'!$E98</f>
        <v>9.8699999999999992</v>
      </c>
      <c r="F91">
        <f>('Holding period returnprocess'!BX92-'Holding period returnprocess'!Y98)*2-'Holding period returnprocess'!$E98</f>
        <v>15.190000000000001</v>
      </c>
      <c r="G91">
        <f>('Holding period returnprocess'!BY92-'Holding period returnprocess'!Z98)*2-'Holding period returnprocess'!$E98</f>
        <v>23.069999999999993</v>
      </c>
      <c r="H91">
        <f>('Holding period returnprocess'!BZ92-'Holding period returnprocess'!AA98)*2-'Holding period returnprocess'!$E98</f>
        <v>50.47</v>
      </c>
      <c r="I91">
        <f>('Holding period returnprocess'!CA92-'Holding period returnprocess'!AB98)*2-'Holding period returnprocess'!$E98</f>
        <v>82.822000000000045</v>
      </c>
      <c r="J91">
        <f>Economicpolicyuncertainty!B98</f>
        <v>81.91</v>
      </c>
      <c r="K91">
        <f>[1]macro!D97</f>
        <v>-3.589105694607542E-3</v>
      </c>
      <c r="L91">
        <f>[1]macro!E97</f>
        <v>6.4187849877636585E-3</v>
      </c>
      <c r="M91">
        <f>[1]financial!H97</f>
        <v>1.0526412986987603E-2</v>
      </c>
      <c r="N91" s="11">
        <f>'[1]3PCs'!K97</f>
        <v>-0.73027341861207362</v>
      </c>
      <c r="O91" s="11">
        <f>'[1]3PCs'!L97</f>
        <v>-0.10650792117829809</v>
      </c>
      <c r="P91" s="11">
        <f>'[1]3PCs'!M97</f>
        <v>0.72230528827885088</v>
      </c>
    </row>
    <row r="92" spans="1:16" x14ac:dyDescent="0.3">
      <c r="A92" s="8">
        <v>40801</v>
      </c>
      <c r="B92">
        <f>('Holding period returnprocess'!BT93-'Holding period returnprocess'!U99)*2-'Holding period returnprocess'!$E99</f>
        <v>0.37</v>
      </c>
      <c r="C92">
        <f>('Holding period returnprocess'!BU93-'Holding period returnprocess'!V99)*2-'Holding period returnprocess'!$E99</f>
        <v>2.2300000000000004</v>
      </c>
      <c r="D92">
        <f>('Holding period returnprocess'!BV93-'Holding period returnprocess'!W99)*2-'Holding period returnprocess'!$E99</f>
        <v>5.25</v>
      </c>
      <c r="E92">
        <f>('Holding period returnprocess'!BW93-'Holding period returnprocess'!X99)*2-'Holding period returnprocess'!$E99</f>
        <v>12.830000000000002</v>
      </c>
      <c r="F92">
        <f>('Holding period returnprocess'!BX93-'Holding period returnprocess'!Y99)*2-'Holding period returnprocess'!$E99</f>
        <v>20.61</v>
      </c>
      <c r="G92">
        <f>('Holding period returnprocess'!BY93-'Holding period returnprocess'!Z99)*2-'Holding period returnprocess'!$E99</f>
        <v>31.030000000000008</v>
      </c>
      <c r="H92">
        <f>('Holding period returnprocess'!BZ93-'Holding period returnprocess'!AA99)*2-'Holding period returnprocess'!$E99</f>
        <v>65.22999999999999</v>
      </c>
      <c r="I92">
        <f>('Holding period returnprocess'!CA93-'Holding period returnprocess'!AB99)*2-'Holding period returnprocess'!$E99</f>
        <v>102.52199999999998</v>
      </c>
      <c r="J92">
        <f>Economicpolicyuncertainty!B99</f>
        <v>84.82</v>
      </c>
      <c r="K92">
        <f>[1]macro!D98</f>
        <v>9.8855006799513766E-3</v>
      </c>
      <c r="L92">
        <f>[1]macro!E98</f>
        <v>9.7038371399594207E-3</v>
      </c>
      <c r="M92">
        <f>[1]financial!H98</f>
        <v>4.324998379381674E-2</v>
      </c>
      <c r="N92" s="11">
        <f>'[1]3PCs'!K98</f>
        <v>0.30214010371194933</v>
      </c>
      <c r="O92" s="11">
        <f>'[1]3PCs'!L98</f>
        <v>0.21369059981128577</v>
      </c>
      <c r="P92" s="11">
        <f>'[1]3PCs'!M98</f>
        <v>-0.73189965758078845</v>
      </c>
    </row>
    <row r="93" spans="1:16" x14ac:dyDescent="0.3">
      <c r="A93" s="8">
        <v>40770</v>
      </c>
      <c r="B93">
        <f>('Holding period returnprocess'!BT94-'Holding period returnprocess'!U100)*2-'Holding period returnprocess'!$E100</f>
        <v>0.27</v>
      </c>
      <c r="C93">
        <f>('Holding period returnprocess'!BU94-'Holding period returnprocess'!V100)*2-'Holding period returnprocess'!$E100</f>
        <v>1.93</v>
      </c>
      <c r="D93">
        <f>('Holding period returnprocess'!BV94-'Holding period returnprocess'!W100)*2-'Holding period returnprocess'!$E100</f>
        <v>5.07</v>
      </c>
      <c r="E93">
        <f>('Holding period returnprocess'!BW94-'Holding period returnprocess'!X100)*2-'Holding period returnprocess'!$E100</f>
        <v>11.669999999999998</v>
      </c>
      <c r="F93">
        <f>('Holding period returnprocess'!BX94-'Holding period returnprocess'!Y100)*2-'Holding period returnprocess'!$E100</f>
        <v>17.609999999999996</v>
      </c>
      <c r="G93">
        <f>('Holding period returnprocess'!BY94-'Holding period returnprocess'!Z100)*2-'Holding period returnprocess'!$E100</f>
        <v>23.770000000000003</v>
      </c>
      <c r="H93">
        <f>('Holding period returnprocess'!BZ94-'Holding period returnprocess'!AA100)*2-'Holding period returnprocess'!$E100</f>
        <v>42.370000000000012</v>
      </c>
      <c r="I93">
        <f>('Holding period returnprocess'!CA94-'Holding period returnprocess'!AB100)*2-'Holding period returnprocess'!$E100</f>
        <v>49.932000000000023</v>
      </c>
      <c r="J93">
        <f>Economicpolicyuncertainty!B100</f>
        <v>114.06</v>
      </c>
      <c r="K93">
        <f>[1]macro!D99</f>
        <v>-4.3979808869897942E-3</v>
      </c>
      <c r="L93">
        <f>[1]macro!E99</f>
        <v>4.9192456719178513E-3</v>
      </c>
      <c r="M93">
        <f>[1]financial!H99</f>
        <v>-5.5096558109695845E-3</v>
      </c>
      <c r="N93" s="11">
        <f>'[1]3PCs'!K99</f>
        <v>0.25082847710120759</v>
      </c>
      <c r="O93" s="11">
        <f>'[1]3PCs'!L99</f>
        <v>-0.14523150995606798</v>
      </c>
      <c r="P93" s="11">
        <f>'[1]3PCs'!M99</f>
        <v>-1.4803736761066553</v>
      </c>
    </row>
    <row r="94" spans="1:16" x14ac:dyDescent="0.3">
      <c r="A94" s="8">
        <v>40739</v>
      </c>
      <c r="B94">
        <f>('Holding period returnprocess'!BT95-'Holding period returnprocess'!U101)*2-'Holding period returnprocess'!$E101</f>
        <v>0.18999999999999997</v>
      </c>
      <c r="C94">
        <f>('Holding period returnprocess'!BU95-'Holding period returnprocess'!V101)*2-'Holding period returnprocess'!$E101</f>
        <v>0.94999999999999984</v>
      </c>
      <c r="D94">
        <f>('Holding period returnprocess'!BV95-'Holding period returnprocess'!W101)*2-'Holding period returnprocess'!$E101</f>
        <v>2.65</v>
      </c>
      <c r="E94">
        <f>('Holding period returnprocess'!BW95-'Holding period returnprocess'!X101)*2-'Holding period returnprocess'!$E101</f>
        <v>6.07</v>
      </c>
      <c r="F94">
        <f>('Holding period returnprocess'!BX95-'Holding period returnprocess'!Y101)*2-'Holding period returnprocess'!$E101</f>
        <v>8.7499999999999982</v>
      </c>
      <c r="G94">
        <f>('Holding period returnprocess'!BY95-'Holding period returnprocess'!Z101)*2-'Holding period returnprocess'!$E101</f>
        <v>12.070000000000009</v>
      </c>
      <c r="H94">
        <f>('Holding period returnprocess'!BZ95-'Holding period returnprocess'!AA101)*2-'Holding period returnprocess'!$E101</f>
        <v>22.469999999999985</v>
      </c>
      <c r="I94">
        <f>('Holding period returnprocess'!CA95-'Holding period returnprocess'!AB101)*2-'Holding period returnprocess'!$E101</f>
        <v>27.664000000000058</v>
      </c>
      <c r="J94">
        <f>Economicpolicyuncertainty!B101</f>
        <v>180.76</v>
      </c>
      <c r="K94">
        <f>[1]macro!D100</f>
        <v>-1.2864833023667813E-3</v>
      </c>
      <c r="L94">
        <f>[1]macro!E100</f>
        <v>4.7519217687922565E-3</v>
      </c>
      <c r="M94">
        <f>[1]financial!H100</f>
        <v>-4.3017385083690816E-2</v>
      </c>
      <c r="N94" s="11">
        <f>'[1]3PCs'!K100</f>
        <v>0.27065393674236227</v>
      </c>
      <c r="O94" s="11">
        <f>'[1]3PCs'!L100</f>
        <v>0.70450418088947764</v>
      </c>
      <c r="P94" s="11">
        <f>'[1]3PCs'!M100</f>
        <v>1.9722618954748534</v>
      </c>
    </row>
    <row r="95" spans="1:16" x14ac:dyDescent="0.3">
      <c r="A95" s="8">
        <v>40709</v>
      </c>
      <c r="B95">
        <f>('Holding period returnprocess'!BT96-'Holding period returnprocess'!U102)*2-'Holding period returnprocess'!$E102</f>
        <v>0.28999998569488405</v>
      </c>
      <c r="C95">
        <f>('Holding period returnprocess'!BU96-'Holding period returnprocess'!V102)*2-'Holding period returnprocess'!$E102</f>
        <v>0.73000005960464187</v>
      </c>
      <c r="D95">
        <f>('Holding period returnprocess'!BV96-'Holding period returnprocess'!W102)*2-'Holding period returnprocess'!$E102</f>
        <v>1.3499998879432449</v>
      </c>
      <c r="E95">
        <f>('Holding period returnprocess'!BW96-'Holding period returnprocess'!X102)*2-'Holding period returnprocess'!$E102</f>
        <v>2.5899999070166864</v>
      </c>
      <c r="F95">
        <f>('Holding period returnprocess'!BX96-'Holding period returnprocess'!Y102)*2-'Holding period returnprocess'!$E102</f>
        <v>3.0300005364417686</v>
      </c>
      <c r="G95">
        <f>('Holding period returnprocess'!BY96-'Holding period returnprocess'!Z102)*2-'Holding period returnprocess'!$E102</f>
        <v>2.4899990487097838</v>
      </c>
      <c r="H95">
        <f>('Holding period returnprocess'!BZ96-'Holding period returnprocess'!AA102)*2-'Holding period returnprocess'!$E102</f>
        <v>1.6900045800205989</v>
      </c>
      <c r="I95">
        <f>('Holding period returnprocess'!CA96-'Holding period returnprocess'!AB102)*2-'Holding period returnprocess'!$E102</f>
        <v>-8.8259999976158383</v>
      </c>
      <c r="J95">
        <f>Economicpolicyuncertainty!B102</f>
        <v>163.66</v>
      </c>
      <c r="K95">
        <f>[1]macro!D101</f>
        <v>9.6403327800677913E-3</v>
      </c>
      <c r="L95">
        <f>[1]macro!E101</f>
        <v>1.7169659591936535E-3</v>
      </c>
      <c r="M95">
        <f>[1]financial!H101</f>
        <v>-2.0834086902841914E-2</v>
      </c>
      <c r="N95" s="11">
        <f>'[1]3PCs'!K101</f>
        <v>1.2618457587923999</v>
      </c>
      <c r="O95" s="11">
        <f>'[1]3PCs'!L101</f>
        <v>1.2621734180615198</v>
      </c>
      <c r="P95" s="11">
        <f>'[1]3PCs'!M101</f>
        <v>-1.0892692048599235</v>
      </c>
    </row>
    <row r="96" spans="1:16" x14ac:dyDescent="0.3">
      <c r="A96" s="8">
        <v>40678</v>
      </c>
      <c r="B96">
        <f>('Holding period returnprocess'!BT97-'Holding period returnprocess'!U103)*2-'Holding period returnprocess'!$E103</f>
        <v>0.21000002801418302</v>
      </c>
      <c r="C96">
        <f>('Holding period returnprocess'!BU97-'Holding period returnprocess'!V103)*2-'Holding period returnprocess'!$E103</f>
        <v>2.9999958872794913E-2</v>
      </c>
      <c r="D96">
        <f>('Holding period returnprocess'!BV97-'Holding period returnprocess'!W103)*2-'Holding period returnprocess'!$E103</f>
        <v>-0.38999982178211468</v>
      </c>
      <c r="E96">
        <f>('Holding period returnprocess'!BW97-'Holding period returnprocess'!X103)*2-'Holding period returnprocess'!$E103</f>
        <v>-2.0699997073412923</v>
      </c>
      <c r="F96">
        <f>('Holding period returnprocess'!BX97-'Holding period returnprocess'!Y103)*2-'Holding period returnprocess'!$E103</f>
        <v>-2.9099987918139654</v>
      </c>
      <c r="G96">
        <f>('Holding period returnprocess'!BY97-'Holding period returnprocess'!Z103)*2-'Holding period returnprocess'!$E103</f>
        <v>-4.770001137852681</v>
      </c>
      <c r="H96">
        <f>('Holding period returnprocess'!BZ97-'Holding period returnprocess'!AA103)*2-'Holding period returnprocess'!$E103</f>
        <v>-4.370001900792289</v>
      </c>
      <c r="I96">
        <f>('Holding period returnprocess'!CA97-'Holding period returnprocess'!AB103)*2-'Holding period returnprocess'!$E103</f>
        <v>-5.171999993443535</v>
      </c>
      <c r="J96">
        <f>Economicpolicyuncertainty!B103</f>
        <v>298.32</v>
      </c>
      <c r="K96">
        <f>[1]macro!D102</f>
        <v>2.8804326314591904E-4</v>
      </c>
      <c r="L96">
        <f>[1]macro!E102</f>
        <v>4.2055797691489257E-4</v>
      </c>
      <c r="M96">
        <f>[1]financial!H102</f>
        <v>-1.025650016718911E-2</v>
      </c>
      <c r="N96" s="11">
        <f>'[1]3PCs'!K102</f>
        <v>0.78565232621914927</v>
      </c>
      <c r="O96" s="11">
        <f>'[1]3PCs'!L102</f>
        <v>0.3976990955997774</v>
      </c>
      <c r="P96" s="11">
        <f>'[1]3PCs'!M102</f>
        <v>-0.17925815058634378</v>
      </c>
    </row>
    <row r="97" spans="1:16" x14ac:dyDescent="0.3">
      <c r="A97" s="8">
        <v>40648</v>
      </c>
      <c r="B97">
        <f>('Holding period returnprocess'!BT98-'Holding period returnprocess'!U104)*2-'Holding period returnprocess'!$E104</f>
        <v>0.15999999582767499</v>
      </c>
      <c r="C97">
        <f>('Holding period returnprocess'!BU98-'Holding period returnprocess'!V104)*2-'Holding period returnprocess'!$E104</f>
        <v>-0.9199999874830268</v>
      </c>
      <c r="D97">
        <f>('Holding period returnprocess'!BV98-'Holding period returnprocess'!W104)*2-'Holding period returnprocess'!$E104</f>
        <v>-2.8400000590086036</v>
      </c>
      <c r="E97">
        <f>('Holding period returnprocess'!BW98-'Holding period returnprocess'!X104)*2-'Holding period returnprocess'!$E104</f>
        <v>-7.8400004309416396</v>
      </c>
      <c r="F97">
        <f>('Holding period returnprocess'!BX98-'Holding period returnprocess'!Y104)*2-'Holding period returnprocess'!$E104</f>
        <v>-10.620000202059824</v>
      </c>
      <c r="G97">
        <f>('Holding period returnprocess'!BY98-'Holding period returnprocess'!Z104)*2-'Holding period returnprocess'!$E104</f>
        <v>-13.639997712969929</v>
      </c>
      <c r="H97">
        <f>('Holding period returnprocess'!BZ98-'Holding period returnprocess'!AA104)*2-'Holding period returnprocess'!$E104</f>
        <v>-20.239995805621334</v>
      </c>
      <c r="I97">
        <f>('Holding period returnprocess'!CA98-'Holding period returnprocess'!AB104)*2-'Holding period returnprocess'!$E104</f>
        <v>-21.230000001788198</v>
      </c>
      <c r="J97">
        <f>Economicpolicyuncertainty!B104</f>
        <v>153.16999999999999</v>
      </c>
      <c r="K97">
        <f>[1]macro!D103</f>
        <v>-2.6544237230054935E-3</v>
      </c>
      <c r="L97">
        <f>[1]macro!E103</f>
        <v>1.2444242713093056E-3</v>
      </c>
      <c r="M97">
        <f>[1]financial!H103</f>
        <v>-4.0005334613699248E-2</v>
      </c>
      <c r="N97" s="11">
        <f>'[1]3PCs'!K103</f>
        <v>0.17824857304506028</v>
      </c>
      <c r="O97" s="11">
        <f>'[1]3PCs'!L103</f>
        <v>0.98011236673317881</v>
      </c>
      <c r="P97" s="11">
        <f>'[1]3PCs'!M103</f>
        <v>2.4297002661090561</v>
      </c>
    </row>
    <row r="98" spans="1:16" x14ac:dyDescent="0.3">
      <c r="A98" s="8">
        <v>40617</v>
      </c>
      <c r="B98">
        <f>('Holding period returnprocess'!BT99-'Holding period returnprocess'!U105)*2-'Holding period returnprocess'!$E105</f>
        <v>0.18000002384185798</v>
      </c>
      <c r="C98">
        <f>('Holding period returnprocess'!BU99-'Holding period returnprocess'!V105)*2-'Holding period returnprocess'!$E105</f>
        <v>-1.2800000500679025</v>
      </c>
      <c r="D98">
        <f>('Holding period returnprocess'!BV99-'Holding period returnprocess'!W105)*2-'Holding period returnprocess'!$E105</f>
        <v>-3.6600000834465041</v>
      </c>
      <c r="E98">
        <f>('Holding period returnprocess'!BW99-'Holding period returnprocess'!X105)*2-'Holding period returnprocess'!$E105</f>
        <v>-9.4600001883507172</v>
      </c>
      <c r="F98">
        <f>('Holding period returnprocess'!BX99-'Holding period returnprocess'!Y105)*2-'Holding period returnprocess'!$E105</f>
        <v>-13.620000464916355</v>
      </c>
      <c r="G98">
        <f>('Holding period returnprocess'!BY99-'Holding period returnprocess'!Z105)*2-'Holding period returnprocess'!$E105</f>
        <v>-18.56000056982041</v>
      </c>
      <c r="H98">
        <f>('Holding period returnprocess'!BZ99-'Holding period returnprocess'!AA105)*2-'Holding period returnprocess'!$E105</f>
        <v>-36.159995419979396</v>
      </c>
      <c r="I98">
        <f>('Holding period returnprocess'!CA99-'Holding period returnprocess'!AB105)*2-'Holding period returnprocess'!$E105</f>
        <v>-49.361999997615811</v>
      </c>
      <c r="J98">
        <f>Economicpolicyuncertainty!B105</f>
        <v>214.97</v>
      </c>
      <c r="K98">
        <f>[1]macro!D104</f>
        <v>2.2980612028942211E-3</v>
      </c>
      <c r="L98">
        <f>[1]macro!E104</f>
        <v>5.8156708778913779E-4</v>
      </c>
      <c r="M98">
        <f>[1]financial!H104</f>
        <v>-3.3738139631850003E-2</v>
      </c>
      <c r="N98" s="11">
        <f>'[1]3PCs'!K104</f>
        <v>0.15430238269132801</v>
      </c>
      <c r="O98" s="11">
        <f>'[1]3PCs'!L104</f>
        <v>0.39606397787179082</v>
      </c>
      <c r="P98" s="11">
        <f>'[1]3PCs'!M104</f>
        <v>1.4726542916731959</v>
      </c>
    </row>
    <row r="99" spans="1:16" x14ac:dyDescent="0.3">
      <c r="A99" s="8">
        <v>40589</v>
      </c>
      <c r="B99">
        <f>('Holding period returnprocess'!BT100-'Holding period returnprocess'!U106)*2-'Holding period returnprocess'!$E106</f>
        <v>0.13000000238418602</v>
      </c>
      <c r="C99">
        <f>('Holding period returnprocess'!BU100-'Holding period returnprocess'!V106)*2-'Holding period returnprocess'!$E106</f>
        <v>-0.75000000238418596</v>
      </c>
      <c r="D99">
        <f>('Holding period returnprocess'!BV100-'Holding period returnprocess'!W106)*2-'Holding period returnprocess'!$E106</f>
        <v>-2.6299998259544397</v>
      </c>
      <c r="E99">
        <f>('Holding period returnprocess'!BW100-'Holding period returnprocess'!X106)*2-'Holding period returnprocess'!$E106</f>
        <v>-7.8699995684624113</v>
      </c>
      <c r="F99">
        <f>('Holding period returnprocess'!BX100-'Holding period returnprocess'!Y106)*2-'Holding period returnprocess'!$E106</f>
        <v>-12.470000598430712</v>
      </c>
      <c r="G99">
        <f>('Holding period returnprocess'!BY100-'Holding period returnprocess'!Z106)*2-'Holding period returnprocess'!$E106</f>
        <v>-18.869999425411422</v>
      </c>
      <c r="H99">
        <f>('Holding period returnprocess'!BZ100-'Holding period returnprocess'!AA106)*2-'Holding period returnprocess'!$E106</f>
        <v>-40.669999234676624</v>
      </c>
      <c r="I99">
        <f>('Holding period returnprocess'!CA100-'Holding period returnprocess'!AB106)*2-'Holding period returnprocess'!$E106</f>
        <v>-61.363999997615821</v>
      </c>
      <c r="J99">
        <f>Economicpolicyuncertainty!B106</f>
        <v>202.13</v>
      </c>
      <c r="K99">
        <f>[1]macro!D105</f>
        <v>3.0652913709781652E-3</v>
      </c>
      <c r="L99">
        <f>[1]macro!E105</f>
        <v>1.37971203786539E-3</v>
      </c>
      <c r="M99">
        <f>[1]financial!H105</f>
        <v>1.9139340210697506E-2</v>
      </c>
      <c r="N99" s="11">
        <f>'[1]3PCs'!K105</f>
        <v>-1.1192986654128574</v>
      </c>
      <c r="O99" s="11">
        <f>'[1]3PCs'!L105</f>
        <v>-1.474427739777598</v>
      </c>
      <c r="P99" s="11">
        <f>'[1]3PCs'!M105</f>
        <v>-1.7476670641922953</v>
      </c>
    </row>
    <row r="100" spans="1:16" x14ac:dyDescent="0.3">
      <c r="A100" s="8">
        <v>40558</v>
      </c>
      <c r="B100">
        <f>('Holding period returnprocess'!BT101-'Holding period returnprocess'!U107)*2-'Holding period returnprocess'!$E107</f>
        <v>0.20999998033046599</v>
      </c>
      <c r="C100">
        <f>('Holding period returnprocess'!BU101-'Holding period returnprocess'!V107)*2-'Holding period returnprocess'!$E107</f>
        <v>3.000004470348408E-2</v>
      </c>
      <c r="D100">
        <f>('Holding period returnprocess'!BV101-'Holding period returnprocess'!W107)*2-'Holding period returnprocess'!$E107</f>
        <v>-0.69000016033649625</v>
      </c>
      <c r="E100">
        <f>('Holding period returnprocess'!BW101-'Holding period returnprocess'!X107)*2-'Holding period returnprocess'!$E107</f>
        <v>-3.3499997645617294</v>
      </c>
      <c r="F100">
        <f>('Holding period returnprocess'!BX101-'Holding period returnprocess'!Y107)*2-'Holding period returnprocess'!$E107</f>
        <v>-5.5900006705523069</v>
      </c>
      <c r="G100">
        <f>('Holding period returnprocess'!BY101-'Holding period returnprocess'!Z107)*2-'Holding period returnprocess'!$E107</f>
        <v>-9.4499988585712416</v>
      </c>
      <c r="H100">
        <f>('Holding period returnprocess'!BZ101-'Holding period returnprocess'!AA107)*2-'Holding period returnprocess'!$E107</f>
        <v>-23.449999621510614</v>
      </c>
      <c r="I100">
        <f>('Holding period returnprocess'!CA101-'Holding period returnprocess'!AB107)*2-'Holding period returnprocess'!$E107</f>
        <v>-40.968000002980204</v>
      </c>
      <c r="J100">
        <f>Economicpolicyuncertainty!B107</f>
        <v>190.92</v>
      </c>
      <c r="K100">
        <f>[1]macro!D106</f>
        <v>4.3731147338335911E-3</v>
      </c>
      <c r="L100">
        <f>[1]macro!E106</f>
        <v>2.1102079091832876E-4</v>
      </c>
      <c r="M100">
        <f>[1]financial!H106</f>
        <v>2.9413885206293192E-2</v>
      </c>
      <c r="N100" s="11">
        <f>'[1]3PCs'!K106</f>
        <v>-0.20972185697459397</v>
      </c>
      <c r="O100" s="11">
        <f>'[1]3PCs'!L106</f>
        <v>0.23618065955123949</v>
      </c>
      <c r="P100" s="11">
        <f>'[1]3PCs'!M106</f>
        <v>1.2739062848890679</v>
      </c>
    </row>
    <row r="101" spans="1:16" x14ac:dyDescent="0.3">
      <c r="A101" s="8">
        <v>40527</v>
      </c>
      <c r="B101">
        <f>('Holding period returnprocess'!BT102-'Holding period returnprocess'!U108)*2-'Holding period returnprocess'!$E108</f>
        <v>0.22999998927116305</v>
      </c>
      <c r="C101">
        <f>('Holding period returnprocess'!BU102-'Holding period returnprocess'!V108)*2-'Holding period returnprocess'!$E108</f>
        <v>0.16999998688697693</v>
      </c>
      <c r="D101">
        <f>('Holding period returnprocess'!BV102-'Holding period returnprocess'!W108)*2-'Holding period returnprocess'!$E108</f>
        <v>5.0000101327918434E-2</v>
      </c>
      <c r="E101">
        <f>('Holding period returnprocess'!BW102-'Holding period returnprocess'!X108)*2-'Holding period returnprocess'!$E108</f>
        <v>-2.0300002992153239</v>
      </c>
      <c r="F101">
        <f>('Holding period returnprocess'!BX102-'Holding period returnprocess'!Y108)*2-'Holding period returnprocess'!$E108</f>
        <v>-3.8899994790554402</v>
      </c>
      <c r="G101">
        <f>('Holding period returnprocess'!BY102-'Holding period returnprocess'!Z108)*2-'Holding period returnprocess'!$E108</f>
        <v>-6.4299984872342151</v>
      </c>
      <c r="H101">
        <f>('Holding period returnprocess'!BZ102-'Holding period returnprocess'!AA108)*2-'Holding period returnprocess'!$E108</f>
        <v>-15.430004209279815</v>
      </c>
      <c r="I101">
        <f>('Holding period returnprocess'!CA102-'Holding period returnprocess'!AB108)*2-'Holding period returnprocess'!$E108</f>
        <v>-30.220000013113037</v>
      </c>
      <c r="J101">
        <f>Economicpolicyuncertainty!B108</f>
        <v>221.3</v>
      </c>
      <c r="K101">
        <f>[1]macro!D107</f>
        <v>1.4835272940003068E-3</v>
      </c>
      <c r="L101">
        <f>[1]macro!E107</f>
        <v>-9.7674394377070804E-4</v>
      </c>
      <c r="M101">
        <f>[1]financial!H107</f>
        <v>2.5190248828558713E-2</v>
      </c>
      <c r="N101" s="11">
        <f>'[1]3PCs'!K107</f>
        <v>-0.96243451638810351</v>
      </c>
      <c r="O101" s="11">
        <f>'[1]3PCs'!L107</f>
        <v>-1.0583259166792038</v>
      </c>
      <c r="P101" s="11">
        <f>'[1]3PCs'!M107</f>
        <v>-0.25331230842680341</v>
      </c>
    </row>
    <row r="102" spans="1:16" x14ac:dyDescent="0.3">
      <c r="A102" s="8">
        <v>40497</v>
      </c>
      <c r="B102">
        <f>('Holding period returnprocess'!BT103-'Holding period returnprocess'!U109)*2-'Holding period returnprocess'!$E109</f>
        <v>0.25000001490116008</v>
      </c>
      <c r="C102">
        <f>('Holding period returnprocess'!BU103-'Holding period returnprocess'!V109)*2-'Holding period returnprocess'!$E109</f>
        <v>1.350000038743016</v>
      </c>
      <c r="D102">
        <f>('Holding period returnprocess'!BV103-'Holding period returnprocess'!W109)*2-'Holding period returnprocess'!$E109</f>
        <v>3.3499998003244018</v>
      </c>
      <c r="E102">
        <f>('Holding period returnprocess'!BW103-'Holding period returnprocess'!X109)*2-'Holding period returnprocess'!$E109</f>
        <v>6.4099987894296753</v>
      </c>
      <c r="F102">
        <f>('Holding period returnprocess'!BX103-'Holding period returnprocess'!Y109)*2-'Holding period returnprocess'!$E109</f>
        <v>8.3699988275767545</v>
      </c>
      <c r="G102">
        <f>('Holding period returnprocess'!BY103-'Holding period returnprocess'!Z109)*2-'Holding period returnprocess'!$E109</f>
        <v>10.110000029206276</v>
      </c>
      <c r="H102">
        <f>('Holding period returnprocess'!BZ103-'Holding period returnprocess'!AA109)*2-'Holding period returnprocess'!$E109</f>
        <v>10.110009565949468</v>
      </c>
      <c r="I102">
        <f>('Holding period returnprocess'!CA103-'Holding period returnprocess'!AB109)*2-'Holding period returnprocess'!$E109</f>
        <v>-6.0159999707937004</v>
      </c>
      <c r="J102">
        <f>Economicpolicyuncertainty!B109</f>
        <v>70.760000000000005</v>
      </c>
      <c r="K102">
        <f>[1]macro!D108</f>
        <v>1.4485150723998256E-2</v>
      </c>
      <c r="L102">
        <f>[1]macro!E108</f>
        <v>7.7489704395838129E-4</v>
      </c>
      <c r="M102">
        <f>[1]financial!H108</f>
        <v>7.9617627964691393E-2</v>
      </c>
      <c r="N102" s="11">
        <f>'[1]3PCs'!K108</f>
        <v>-1.0879474509674971</v>
      </c>
      <c r="O102" s="11">
        <f>'[1]3PCs'!L108</f>
        <v>-0.93768247012135453</v>
      </c>
      <c r="P102" s="11">
        <f>'[1]3PCs'!M108</f>
        <v>-0.17867051134061923</v>
      </c>
    </row>
    <row r="103" spans="1:16" x14ac:dyDescent="0.3">
      <c r="A103" s="8">
        <v>40466</v>
      </c>
      <c r="B103">
        <f>('Holding period returnprocess'!BT104-'Holding period returnprocess'!U110)*2-'Holding period returnprocess'!$E110</f>
        <v>0.39999999105930295</v>
      </c>
      <c r="C103">
        <f>('Holding period returnprocess'!BU104-'Holding period returnprocess'!V110)*2-'Holding period returnprocess'!$E110</f>
        <v>2.540000095963479</v>
      </c>
      <c r="D103">
        <f>('Holding period returnprocess'!BV104-'Holding period returnprocess'!W110)*2-'Holding period returnprocess'!$E110</f>
        <v>6.0199999958276393</v>
      </c>
      <c r="E103">
        <f>('Holding period returnprocess'!BW104-'Holding period returnprocess'!X110)*2-'Holding period returnprocess'!$E110</f>
        <v>12.620001092553174</v>
      </c>
      <c r="F103">
        <f>('Holding period returnprocess'!BX104-'Holding period returnprocess'!Y110)*2-'Holding period returnprocess'!$E110</f>
        <v>17.239998593926476</v>
      </c>
      <c r="G103">
        <f>('Holding period returnprocess'!BY104-'Holding period returnprocess'!Z110)*2-'Holding period returnprocess'!$E110</f>
        <v>21.219998851418481</v>
      </c>
      <c r="H103">
        <f>('Holding period returnprocess'!BZ104-'Holding period returnprocess'!AA110)*2-'Holding period returnprocess'!$E110</f>
        <v>28.820001140236883</v>
      </c>
      <c r="I103">
        <f>('Holding period returnprocess'!CA104-'Holding period returnprocess'!AB110)*2-'Holding period returnprocess'!$E110</f>
        <v>19.861999995827659</v>
      </c>
      <c r="J103">
        <f>Economicpolicyuncertainty!B110</f>
        <v>89.89</v>
      </c>
      <c r="K103">
        <f>[1]macro!D109</f>
        <v>3.711275345878859E-3</v>
      </c>
      <c r="L103">
        <f>[1]macro!E109</f>
        <v>1.7353782704226256E-3</v>
      </c>
      <c r="M103">
        <f>[1]financial!H109</f>
        <v>-4.3249983793816629E-2</v>
      </c>
      <c r="N103" s="11">
        <f>'[1]3PCs'!K109</f>
        <v>-0.42103014911236308</v>
      </c>
      <c r="O103" s="11">
        <f>'[1]3PCs'!L109</f>
        <v>-0.57867855313815608</v>
      </c>
      <c r="P103" s="11">
        <f>'[1]3PCs'!M109</f>
        <v>-0.4793548225026914</v>
      </c>
    </row>
    <row r="104" spans="1:16" x14ac:dyDescent="0.3">
      <c r="A104" s="8">
        <v>40436</v>
      </c>
      <c r="B104">
        <f>('Holding period returnprocess'!BT105-'Holding period returnprocess'!U111)*2-'Holding period returnprocess'!$E111</f>
        <v>0.390000000596047</v>
      </c>
      <c r="C104">
        <f>('Holding period returnprocess'!BU105-'Holding period returnprocess'!V111)*2-'Holding period returnprocess'!$E111</f>
        <v>2.5100000053644047</v>
      </c>
      <c r="D104">
        <f>('Holding period returnprocess'!BV105-'Holding period returnprocess'!W111)*2-'Holding period returnprocess'!$E111</f>
        <v>5.8700002580880666</v>
      </c>
      <c r="E104">
        <f>('Holding period returnprocess'!BW105-'Holding period returnprocess'!X111)*2-'Holding period returnprocess'!$E111</f>
        <v>12.909999743103981</v>
      </c>
      <c r="F104">
        <f>('Holding period returnprocess'!BX105-'Holding period returnprocess'!Y111)*2-'Holding period returnprocess'!$E111</f>
        <v>19.290000095963595</v>
      </c>
      <c r="G104">
        <f>('Holding period returnprocess'!BY105-'Holding period returnprocess'!Z111)*2-'Holding period returnprocess'!$E111</f>
        <v>26.309998884797075</v>
      </c>
      <c r="H104">
        <f>('Holding period returnprocess'!BZ105-'Holding period returnprocess'!AA111)*2-'Holding period returnprocess'!$E111</f>
        <v>46.910003080964259</v>
      </c>
      <c r="I104">
        <f>('Holding period returnprocess'!CA105-'Holding period returnprocess'!AB111)*2-'Holding period returnprocess'!$E111</f>
        <v>55.010000029206282</v>
      </c>
      <c r="J104">
        <f>Economicpolicyuncertainty!B111</f>
        <v>204.83</v>
      </c>
      <c r="K104">
        <f>[1]macro!D110</f>
        <v>6.558224697323466E-3</v>
      </c>
      <c r="L104">
        <f>[1]macro!E110</f>
        <v>4.0978757629394043E-3</v>
      </c>
      <c r="M104">
        <f>[1]financial!H110</f>
        <v>-6.1557892999433435E-2</v>
      </c>
      <c r="N104" s="11">
        <f>'[1]3PCs'!K110</f>
        <v>0.85248312243392166</v>
      </c>
      <c r="O104" s="11">
        <f>'[1]3PCs'!L110</f>
        <v>0.33081861903301252</v>
      </c>
      <c r="P104" s="11">
        <f>'[1]3PCs'!M110</f>
        <v>-0.414121210627095</v>
      </c>
    </row>
    <row r="105" spans="1:16" x14ac:dyDescent="0.3">
      <c r="A105" s="8">
        <v>40405</v>
      </c>
      <c r="B105">
        <f>('Holding period returnprocess'!BT106-'Holding period returnprocess'!U112)*2-'Holding period returnprocess'!$E112</f>
        <v>0.25999999046325606</v>
      </c>
      <c r="C105">
        <f>('Holding period returnprocess'!BU106-'Holding period returnprocess'!V112)*2-'Holding period returnprocess'!$E112</f>
        <v>1.4800000190734841</v>
      </c>
      <c r="D105">
        <f>('Holding period returnprocess'!BV106-'Holding period returnprocess'!W112)*2-'Holding period returnprocess'!$E112</f>
        <v>3.9599999189376573</v>
      </c>
      <c r="E105">
        <f>('Holding period returnprocess'!BW106-'Holding period returnprocess'!X112)*2-'Holding period returnprocess'!$E112</f>
        <v>9.8199990987777745</v>
      </c>
      <c r="F105">
        <f>('Holding period returnprocess'!BX106-'Holding period returnprocess'!Y112)*2-'Holding period returnprocess'!$E112</f>
        <v>15.939999938011194</v>
      </c>
      <c r="G105">
        <f>('Holding period returnprocess'!BY106-'Holding period returnprocess'!Z112)*2-'Holding period returnprocess'!$E112</f>
        <v>22.919997334480357</v>
      </c>
      <c r="H105">
        <f>('Holding period returnprocess'!BZ106-'Holding period returnprocess'!AA112)*2-'Holding period returnprocess'!$E112</f>
        <v>46.920003056526383</v>
      </c>
      <c r="I105">
        <f>('Holding period returnprocess'!CA106-'Holding period returnprocess'!AB112)*2-'Holding period returnprocess'!$E112</f>
        <v>59.55000000476835</v>
      </c>
      <c r="J105">
        <f>Economicpolicyuncertainty!B112</f>
        <v>174.05</v>
      </c>
      <c r="K105">
        <f>[1]macro!D111</f>
        <v>3.5914579854930198E-3</v>
      </c>
      <c r="L105">
        <f>[1]macro!E111</f>
        <v>2.4917633507491295E-4</v>
      </c>
      <c r="M105">
        <f>[1]financial!H111</f>
        <v>6.1557892999433365E-2</v>
      </c>
      <c r="N105" s="11">
        <f>'[1]3PCs'!K111</f>
        <v>6.2504244142090229E-2</v>
      </c>
      <c r="O105" s="11">
        <f>'[1]3PCs'!L111</f>
        <v>-0.1149733337640495</v>
      </c>
      <c r="P105" s="11">
        <f>'[1]3PCs'!M111</f>
        <v>0.59187888846647718</v>
      </c>
    </row>
    <row r="106" spans="1:16" x14ac:dyDescent="0.3">
      <c r="A106" s="8">
        <v>40374</v>
      </c>
      <c r="B106">
        <f>('Holding period returnprocess'!BT107-'Holding period returnprocess'!U113)*2-'Holding period returnprocess'!$E113</f>
        <v>0.25000001490115997</v>
      </c>
      <c r="C106">
        <f>('Holding period returnprocess'!BU107-'Holding period returnprocess'!V113)*2-'Holding period returnprocess'!$E113</f>
        <v>1.3099998980760539</v>
      </c>
      <c r="D106">
        <f>('Holding period returnprocess'!BV107-'Holding period returnprocess'!W113)*2-'Holding period returnprocess'!$E113</f>
        <v>3.4700001031159871</v>
      </c>
      <c r="E106">
        <f>('Holding period returnprocess'!BW107-'Holding period returnprocess'!X113)*2-'Holding period returnprocess'!$E113</f>
        <v>7.6299988776446019</v>
      </c>
      <c r="F106">
        <f>('Holding period returnprocess'!BX107-'Holding period returnprocess'!Y113)*2-'Holding period returnprocess'!$E113</f>
        <v>11.149999573826776</v>
      </c>
      <c r="G106">
        <f>('Holding period returnprocess'!BY107-'Holding period returnprocess'!Z113)*2-'Holding period returnprocess'!$E113</f>
        <v>14.030001118779204</v>
      </c>
      <c r="H106">
        <f>('Holding period returnprocess'!BZ107-'Holding period returnprocess'!AA113)*2-'Holding period returnprocess'!$E113</f>
        <v>25.830004170536796</v>
      </c>
      <c r="I106">
        <f>('Holding period returnprocess'!CA107-'Holding period returnprocess'!AB113)*2-'Holding period returnprocess'!$E113</f>
        <v>28.633999974369999</v>
      </c>
      <c r="J106">
        <f>Economicpolicyuncertainty!B113</f>
        <v>158.19</v>
      </c>
      <c r="K106">
        <f>[1]macro!D112</f>
        <v>1.153200174486309E-2</v>
      </c>
      <c r="L106">
        <f>[1]macro!E112</f>
        <v>3.4116472777072624E-3</v>
      </c>
      <c r="M106">
        <f>[1]financial!H112</f>
        <v>-3.1252543504104308E-2</v>
      </c>
      <c r="N106" s="11">
        <f>'[1]3PCs'!K112</f>
        <v>-0.96201549326962843</v>
      </c>
      <c r="O106" s="11">
        <f>'[1]3PCs'!L112</f>
        <v>-0.22327513511946429</v>
      </c>
      <c r="P106" s="11">
        <f>'[1]3PCs'!M112</f>
        <v>1.5539424721736759</v>
      </c>
    </row>
    <row r="107" spans="1:16" x14ac:dyDescent="0.3">
      <c r="A107" s="8">
        <v>40344</v>
      </c>
      <c r="B107">
        <f>('Holding period returnprocess'!BT108-'Holding period returnprocess'!U114)*2-'Holding period returnprocess'!$E114</f>
        <v>0.51999999582767498</v>
      </c>
      <c r="C107">
        <f>('Holding period returnprocess'!BU108-'Holding period returnprocess'!V114)*2-'Holding period returnprocess'!$E114</f>
        <v>2.3399998694658088</v>
      </c>
      <c r="D107">
        <f>('Holding period returnprocess'!BV108-'Holding period returnprocess'!W114)*2-'Holding period returnprocess'!$E114</f>
        <v>4.4200002700090044</v>
      </c>
      <c r="E107">
        <f>('Holding period returnprocess'!BW108-'Holding period returnprocess'!X114)*2-'Holding period returnprocess'!$E114</f>
        <v>9.2200009375810481</v>
      </c>
      <c r="F107">
        <f>('Holding period returnprocess'!BX108-'Holding period returnprocess'!Y114)*2-'Holding period returnprocess'!$E114</f>
        <v>13.800000384449959</v>
      </c>
      <c r="G107">
        <f>('Holding period returnprocess'!BY108-'Holding period returnprocess'!Z114)*2-'Holding period returnprocess'!$E114</f>
        <v>17.819997504353537</v>
      </c>
      <c r="H107">
        <f>('Holding period returnprocess'!BZ108-'Holding period returnprocess'!AA114)*2-'Holding period returnprocess'!$E114</f>
        <v>33.81999655067915</v>
      </c>
      <c r="I107">
        <f>('Holding period returnprocess'!CA108-'Holding period returnprocess'!AB114)*2-'Holding period returnprocess'!$E114</f>
        <v>39.873999983906714</v>
      </c>
      <c r="J107">
        <f>Economicpolicyuncertainty!B114</f>
        <v>158.41999999999999</v>
      </c>
      <c r="K107">
        <f>[1]macro!D113</f>
        <v>3.0472411915338027E-3</v>
      </c>
      <c r="L107">
        <f>[1]macro!E113</f>
        <v>-1.7627509023407145E-3</v>
      </c>
      <c r="M107">
        <f>[1]financial!H113</f>
        <v>-5.1151006667703768E-3</v>
      </c>
      <c r="N107" s="11">
        <f>'[1]3PCs'!K113</f>
        <v>2.1234447984495479</v>
      </c>
      <c r="O107" s="11">
        <f>'[1]3PCs'!L113</f>
        <v>1.3185509943741804</v>
      </c>
      <c r="P107" s="11">
        <f>'[1]3PCs'!M113</f>
        <v>-1.3312081276368404</v>
      </c>
    </row>
    <row r="108" spans="1:16" x14ac:dyDescent="0.3">
      <c r="A108" s="8">
        <v>40313</v>
      </c>
      <c r="B108">
        <f>('Holding period returnprocess'!BT109-'Holding period returnprocess'!U115)*2-'Holding period returnprocess'!$E115</f>
        <v>0.17000001668930101</v>
      </c>
      <c r="C108">
        <f>('Holding period returnprocess'!BU109-'Holding period returnprocess'!V115)*2-'Holding period returnprocess'!$E115</f>
        <v>-4.9999892711638932E-2</v>
      </c>
      <c r="D108">
        <f>('Holding period returnprocess'!BV109-'Holding period returnprocess'!W115)*2-'Holding period returnprocess'!$E115</f>
        <v>-0.5299999117850942</v>
      </c>
      <c r="E108">
        <f>('Holding period returnprocess'!BW109-'Holding period returnprocess'!X115)*2-'Holding period returnprocess'!$E115</f>
        <v>-0.58999913930891124</v>
      </c>
      <c r="F108">
        <f>('Holding period returnprocess'!BX109-'Holding period returnprocess'!Y115)*2-'Holding period returnprocess'!$E115</f>
        <v>-0.52999919652951588</v>
      </c>
      <c r="G108">
        <f>('Holding period returnprocess'!BY109-'Holding period returnprocess'!Z115)*2-'Holding period returnprocess'!$E115</f>
        <v>-1.6899980902672236</v>
      </c>
      <c r="H108">
        <f>('Holding period returnprocess'!BZ109-'Holding period returnprocess'!AA115)*2-'Holding period returnprocess'!$E115</f>
        <v>1.109999239444591</v>
      </c>
      <c r="I108">
        <f>('Holding period returnprocess'!CA109-'Holding period returnprocess'!AB115)*2-'Holding period returnprocess'!$E115</f>
        <v>4.1920000023841917</v>
      </c>
      <c r="J108">
        <f>Economicpolicyuncertainty!B115</f>
        <v>94.64</v>
      </c>
      <c r="K108">
        <f>[1]macro!D114</f>
        <v>3.9685672758698835E-3</v>
      </c>
      <c r="L108">
        <f>[1]macro!E114</f>
        <v>7.0750302946390869E-4</v>
      </c>
      <c r="M108">
        <f>[1]financial!H114</f>
        <v>1.5424470325631731E-2</v>
      </c>
      <c r="N108" s="11">
        <f>'[1]3PCs'!K114</f>
        <v>-0.72146123798928141</v>
      </c>
      <c r="O108" s="11">
        <f>'[1]3PCs'!L114</f>
        <v>-0.15372947256036823</v>
      </c>
      <c r="P108" s="11">
        <f>'[1]3PCs'!M114</f>
        <v>1.7884632187105931</v>
      </c>
    </row>
    <row r="109" spans="1:16" x14ac:dyDescent="0.3">
      <c r="A109" s="8">
        <v>40283</v>
      </c>
      <c r="B109">
        <f>('Holding period returnprocess'!BT110-'Holding period returnprocess'!U116)*2-'Holding period returnprocess'!$E116</f>
        <v>0.33000001311302107</v>
      </c>
      <c r="C109">
        <f>('Holding period returnprocess'!BU110-'Holding period returnprocess'!V116)*2-'Holding period returnprocess'!$E116</f>
        <v>0.12999978661537245</v>
      </c>
      <c r="D109">
        <f>('Holding period returnprocess'!BV110-'Holding period returnprocess'!W116)*2-'Holding period returnprocess'!$E116</f>
        <v>-7.0000261068318942E-2</v>
      </c>
      <c r="E109">
        <f>('Holding period returnprocess'!BW110-'Holding period returnprocess'!X116)*2-'Holding period returnprocess'!$E116</f>
        <v>-0.79000124335287547</v>
      </c>
      <c r="F109">
        <f>('Holding period returnprocess'!BX110-'Holding period returnprocess'!Y116)*2-'Holding period returnprocess'!$E116</f>
        <v>-1.5499981343746752</v>
      </c>
      <c r="G109">
        <f>('Holding period returnprocess'!BY110-'Holding period returnprocess'!Z116)*2-'Holding period returnprocess'!$E116</f>
        <v>-5.1899994313716888</v>
      </c>
      <c r="H109">
        <f>('Holding period returnprocess'!BZ110-'Holding period returnprocess'!AA116)*2-'Holding period returnprocess'!$E116</f>
        <v>-6.3900030553342617</v>
      </c>
      <c r="I109">
        <f>('Holding period returnprocess'!CA110-'Holding period returnprocess'!AB116)*2-'Holding period returnprocess'!$E116</f>
        <v>-18.61000000357626</v>
      </c>
      <c r="J109">
        <f>Economicpolicyuncertainty!B116</f>
        <v>96.76</v>
      </c>
      <c r="K109">
        <f>[1]macro!D115</f>
        <v>3.1958208844934861E-3</v>
      </c>
      <c r="L109">
        <f>[1]macro!E115</f>
        <v>9.6263770143574284E-4</v>
      </c>
      <c r="M109">
        <f>[1]financial!H115</f>
        <v>-5.5429804939330869E-2</v>
      </c>
      <c r="N109" s="11">
        <f>'[1]3PCs'!K115</f>
        <v>0.22375032721460489</v>
      </c>
      <c r="O109" s="11">
        <f>'[1]3PCs'!L115</f>
        <v>0.85532125098092282</v>
      </c>
      <c r="P109" s="11">
        <f>'[1]3PCs'!M115</f>
        <v>1.1557523741060249</v>
      </c>
    </row>
    <row r="110" spans="1:16" x14ac:dyDescent="0.3">
      <c r="A110" s="8">
        <v>40252</v>
      </c>
      <c r="B110">
        <f>('Holding period returnprocess'!BT111-'Holding period returnprocess'!U117)*2-'Holding period returnprocess'!$E117</f>
        <v>0.38000001013278994</v>
      </c>
      <c r="C110">
        <f>('Holding period returnprocess'!BU111-'Holding period returnprocess'!V117)*2-'Holding period returnprocess'!$E117</f>
        <v>0.12000001966954868</v>
      </c>
      <c r="D110">
        <f>('Holding period returnprocess'!BV111-'Holding period returnprocess'!W117)*2-'Holding period returnprocess'!$E117</f>
        <v>-0.49999986588953649</v>
      </c>
      <c r="E110">
        <f>('Holding period returnprocess'!BW111-'Holding period returnprocess'!X117)*2-'Holding period returnprocess'!$E117</f>
        <v>-2.0000001043080959</v>
      </c>
      <c r="F110">
        <f>('Holding period returnprocess'!BX111-'Holding period returnprocess'!Y117)*2-'Holding period returnprocess'!$E117</f>
        <v>-4.4999986737966751</v>
      </c>
      <c r="G110">
        <f>('Holding period returnprocess'!BY111-'Holding period returnprocess'!Z117)*2-'Holding period returnprocess'!$E117</f>
        <v>-10.199999436736093</v>
      </c>
      <c r="H110">
        <f>('Holding period returnprocess'!BZ111-'Holding period returnprocess'!AA117)*2-'Holding period returnprocess'!$E117</f>
        <v>-20.800008401274681</v>
      </c>
      <c r="I110">
        <f>('Holding period returnprocess'!CA111-'Holding period returnprocess'!AB117)*2-'Holding period returnprocess'!$E117</f>
        <v>-45.632000008940707</v>
      </c>
      <c r="J110">
        <f>Economicpolicyuncertainty!B117</f>
        <v>49.01</v>
      </c>
      <c r="K110">
        <f>[1]macro!D116</f>
        <v>7.5384383548131447E-3</v>
      </c>
      <c r="L110">
        <f>[1]macro!E116</f>
        <v>6.2528516197690471E-4</v>
      </c>
      <c r="M110">
        <f>[1]financial!H116</f>
        <v>-4.3172171865208664E-2</v>
      </c>
      <c r="N110" s="11">
        <f>'[1]3PCs'!K116</f>
        <v>-0.28491274442963616</v>
      </c>
      <c r="O110" s="11">
        <f>'[1]3PCs'!L116</f>
        <v>-0.17809786567572472</v>
      </c>
      <c r="P110" s="11">
        <f>'[1]3PCs'!M116</f>
        <v>-0.43624710070565981</v>
      </c>
    </row>
    <row r="111" spans="1:16" x14ac:dyDescent="0.3">
      <c r="A111" s="8">
        <v>40224</v>
      </c>
      <c r="B111">
        <f>('Holding period returnprocess'!BT112-'Holding period returnprocess'!U118)*2-'Holding period returnprocess'!$E118</f>
        <v>0.43000002205371901</v>
      </c>
      <c r="C111">
        <f>('Holding period returnprocess'!BU112-'Holding period returnprocess'!V118)*2-'Holding period returnprocess'!$E118</f>
        <v>0.85000009834766532</v>
      </c>
      <c r="D111">
        <f>('Holding period returnprocess'!BV112-'Holding period returnprocess'!W118)*2-'Holding period returnprocess'!$E118</f>
        <v>0.98999996483327035</v>
      </c>
      <c r="E111">
        <f>('Holding period returnprocess'!BW112-'Holding period returnprocess'!X118)*2-'Holding period returnprocess'!$E118</f>
        <v>1.1100015193223856</v>
      </c>
      <c r="F111">
        <f>('Holding period returnprocess'!BX112-'Holding period returnprocess'!Y118)*2-'Holding period returnprocess'!$E118</f>
        <v>-6.9999739527651622E-2</v>
      </c>
      <c r="G111">
        <f>('Holding period returnprocess'!BY112-'Holding period returnprocess'!Z118)*2-'Holding period returnprocess'!$E118</f>
        <v>-3.9899960011242959</v>
      </c>
      <c r="H111">
        <f>('Holding period returnprocess'!BZ112-'Holding period returnprocess'!AA118)*2-'Holding period returnprocess'!$E118</f>
        <v>-10.190009161830117</v>
      </c>
      <c r="I111">
        <f>('Holding period returnprocess'!CA112-'Holding period returnprocess'!AB118)*2-'Holding period returnprocess'!$E118</f>
        <v>-31.338000006556484</v>
      </c>
      <c r="J111">
        <f>Economicpolicyuncertainty!B118</f>
        <v>353.57</v>
      </c>
      <c r="K111">
        <f>[1]macro!D117</f>
        <v>1.1146037505875388E-2</v>
      </c>
      <c r="L111">
        <f>[1]macro!E117</f>
        <v>2.240338611127277E-3</v>
      </c>
      <c r="M111">
        <f>[1]financial!H117</f>
        <v>-7.6787143213770406E-2</v>
      </c>
      <c r="N111" s="11">
        <f>'[1]3PCs'!K117</f>
        <v>-0.47072922577929133</v>
      </c>
      <c r="O111" s="11">
        <f>'[1]3PCs'!L117</f>
        <v>-0.20412328847961275</v>
      </c>
      <c r="P111" s="11">
        <f>'[1]3PCs'!M117</f>
        <v>7.4410017207381232E-2</v>
      </c>
    </row>
    <row r="112" spans="1:16" x14ac:dyDescent="0.3">
      <c r="A112" s="8">
        <v>40193</v>
      </c>
      <c r="B112">
        <f>('Holding period returnprocess'!BT113-'Holding period returnprocess'!U119)*2-'Holding period returnprocess'!$E119</f>
        <v>0.5499999821186059</v>
      </c>
      <c r="C112">
        <f>('Holding period returnprocess'!BU113-'Holding period returnprocess'!V119)*2-'Holding period returnprocess'!$E119</f>
        <v>1.4300000369548482</v>
      </c>
      <c r="D112">
        <f>('Holding period returnprocess'!BV113-'Holding period returnprocess'!W119)*2-'Holding period returnprocess'!$E119</f>
        <v>1.6300000846386355</v>
      </c>
      <c r="E112">
        <f>('Holding period returnprocess'!BW113-'Holding period returnprocess'!X119)*2-'Holding period returnprocess'!$E119</f>
        <v>2.090000599622738</v>
      </c>
      <c r="F112">
        <f>('Holding period returnprocess'!BX113-'Holding period returnprocess'!Y119)*2-'Holding period returnprocess'!$E119</f>
        <v>1.0300025641918191</v>
      </c>
      <c r="G112">
        <f>('Holding period returnprocess'!BY113-'Holding period returnprocess'!Z119)*2-'Holding period returnprocess'!$E119</f>
        <v>-2.0100026428698632</v>
      </c>
      <c r="H112">
        <f>('Holding period returnprocess'!BZ113-'Holding period returnprocess'!AA119)*2-'Holding period returnprocess'!$E119</f>
        <v>-3.4100060760974591</v>
      </c>
      <c r="I112">
        <f>('Holding period returnprocess'!CA113-'Holding period returnprocess'!AB119)*2-'Holding period returnprocess'!$E119</f>
        <v>-21.637999972581895</v>
      </c>
      <c r="J112">
        <f>Economicpolicyuncertainty!B119</f>
        <v>85.78</v>
      </c>
      <c r="K112">
        <f>[1]macro!D118</f>
        <v>1.0943163860243662E-2</v>
      </c>
      <c r="L112">
        <f>[1]macro!E118</f>
        <v>-1.5868452954465209E-3</v>
      </c>
      <c r="M112">
        <f>[1]financial!H118</f>
        <v>-1.7241806434505878E-2</v>
      </c>
      <c r="N112" s="11">
        <f>'[1]3PCs'!K118</f>
        <v>-0.10799996391321488</v>
      </c>
      <c r="O112" s="11">
        <f>'[1]3PCs'!L118</f>
        <v>0.21011431040468115</v>
      </c>
      <c r="P112" s="11">
        <f>'[1]3PCs'!M118</f>
        <v>-0.22296014703461822</v>
      </c>
    </row>
    <row r="113" spans="1:16" x14ac:dyDescent="0.3">
      <c r="A113" s="8">
        <v>40162</v>
      </c>
      <c r="B113">
        <f>('Holding period returnprocess'!BT114-'Holding period returnprocess'!U120)*2-'Holding period returnprocess'!$E120</f>
        <v>0.57000000774860293</v>
      </c>
      <c r="C113">
        <f>('Holding period returnprocess'!BU114-'Holding period returnprocess'!V120)*2-'Holding period returnprocess'!$E120</f>
        <v>0.27000011503696758</v>
      </c>
      <c r="D113">
        <f>('Holding period returnprocess'!BV114-'Holding period returnprocess'!W120)*2-'Holding period returnprocess'!$E120</f>
        <v>2.9999628663067102E-2</v>
      </c>
      <c r="E113">
        <f>('Holding period returnprocess'!BW114-'Holding period returnprocess'!X120)*2-'Holding period returnprocess'!$E120</f>
        <v>-1.1100009530782553</v>
      </c>
      <c r="F113">
        <f>('Holding period returnprocess'!BX114-'Holding period returnprocess'!Y120)*2-'Holding period returnprocess'!$E120</f>
        <v>-2.4100006669760314</v>
      </c>
      <c r="G113">
        <f>('Holding period returnprocess'!BY114-'Holding period returnprocess'!Z120)*2-'Holding period returnprocess'!$E120</f>
        <v>-6.0099986642597534</v>
      </c>
      <c r="H113">
        <f>('Holding period returnprocess'!BZ114-'Holding period returnprocess'!AA120)*2-'Holding period returnprocess'!$E120</f>
        <v>-10.809989318251581</v>
      </c>
      <c r="I113">
        <f>('Holding period returnprocess'!CA114-'Holding period returnprocess'!AB120)*2-'Holding period returnprocess'!$E120</f>
        <v>-20.897999999403908</v>
      </c>
      <c r="J113">
        <f>Economicpolicyuncertainty!B120</f>
        <v>110.96</v>
      </c>
      <c r="K113">
        <f>[1]macro!D119</f>
        <v>-3.9119837475823701E-3</v>
      </c>
      <c r="L113">
        <f>[1]macro!E119</f>
        <v>8.5532090595612561E-3</v>
      </c>
      <c r="M113">
        <f>[1]financial!H119</f>
        <v>-8.9856329121861173E-2</v>
      </c>
      <c r="N113" s="11">
        <f>'[1]3PCs'!K119</f>
        <v>0.53271075210060603</v>
      </c>
      <c r="O113" s="11">
        <f>'[1]3PCs'!L119</f>
        <v>-0.19904937994512789</v>
      </c>
      <c r="P113" s="11">
        <f>'[1]3PCs'!M119</f>
        <v>-0.92977461456172739</v>
      </c>
    </row>
    <row r="114" spans="1:16" x14ac:dyDescent="0.3">
      <c r="A114" s="8">
        <v>40132</v>
      </c>
      <c r="B114">
        <f>('Holding period returnprocess'!BT115-'Holding period returnprocess'!U121)*2-'Holding period returnprocess'!$E121</f>
        <v>0.48999997973442194</v>
      </c>
      <c r="C114">
        <f>('Holding period returnprocess'!BU115-'Holding period returnprocess'!V121)*2-'Holding period returnprocess'!$E121</f>
        <v>1.09000000357628</v>
      </c>
      <c r="D114">
        <f>('Holding period returnprocess'!BV115-'Holding period returnprocess'!W121)*2-'Holding period returnprocess'!$E121</f>
        <v>1.889999717473958</v>
      </c>
      <c r="E114">
        <f>('Holding period returnprocess'!BW115-'Holding period returnprocess'!X121)*2-'Holding period returnprocess'!$E121</f>
        <v>3.3899992406368797</v>
      </c>
      <c r="F114">
        <f>('Holding period returnprocess'!BX115-'Holding period returnprocess'!Y121)*2-'Holding period returnprocess'!$E121</f>
        <v>5.2699984014035417</v>
      </c>
      <c r="G114">
        <f>('Holding period returnprocess'!BY115-'Holding period returnprocess'!Z121)*2-'Holding period returnprocess'!$E121</f>
        <v>5.2899998128412884</v>
      </c>
      <c r="H114">
        <f>('Holding period returnprocess'!BZ115-'Holding period returnprocess'!AA121)*2-'Holding period returnprocess'!$E121</f>
        <v>10.889999240637083</v>
      </c>
      <c r="I114">
        <f>('Holding period returnprocess'!CA115-'Holding period returnprocess'!AB121)*2-'Holding period returnprocess'!$E121</f>
        <v>-5.0999999964237182</v>
      </c>
      <c r="J114">
        <f>Economicpolicyuncertainty!B121</f>
        <v>130.16999999999999</v>
      </c>
      <c r="K114">
        <f>[1]macro!D120</f>
        <v>-1.0130913282105056E-2</v>
      </c>
      <c r="L114">
        <f>[1]macro!E120</f>
        <v>2.8845993740993707E-3</v>
      </c>
      <c r="M114">
        <f>[1]financial!H120</f>
        <v>-9.3177224854183338E-2</v>
      </c>
      <c r="N114" s="11">
        <f>'[1]3PCs'!K120</f>
        <v>0.85221941019278447</v>
      </c>
      <c r="O114" s="11">
        <f>'[1]3PCs'!L120</f>
        <v>1.1960857011646338</v>
      </c>
      <c r="P114" s="11">
        <f>'[1]3PCs'!M120</f>
        <v>1.3112751227381996</v>
      </c>
    </row>
    <row r="115" spans="1:16" x14ac:dyDescent="0.3">
      <c r="A115" s="8">
        <v>40101</v>
      </c>
      <c r="B115">
        <f>('Holding period returnprocess'!BT116-'Holding period returnprocess'!U122)*2-'Holding period returnprocess'!$E122</f>
        <v>0.53000003099441595</v>
      </c>
      <c r="C115">
        <f>('Holding period returnprocess'!BU116-'Holding period returnprocess'!V122)*2-'Holding period returnprocess'!$E122</f>
        <v>0.33000022172927618</v>
      </c>
      <c r="D115">
        <f>('Holding period returnprocess'!BV116-'Holding period returnprocess'!W122)*2-'Holding period returnprocess'!$E122</f>
        <v>-9.9996924400668763E-3</v>
      </c>
      <c r="E115">
        <f>('Holding period returnprocess'!BW116-'Holding period returnprocess'!X122)*2-'Holding period returnprocess'!$E122</f>
        <v>-2.6099995970726289</v>
      </c>
      <c r="F115">
        <f>('Holding period returnprocess'!BX116-'Holding period returnprocess'!Y122)*2-'Holding period returnprocess'!$E122</f>
        <v>-3.629999577999107</v>
      </c>
      <c r="G115">
        <f>('Holding period returnprocess'!BY116-'Holding period returnprocess'!Z122)*2-'Holding period returnprocess'!$E122</f>
        <v>-4.709999978542327</v>
      </c>
      <c r="H115">
        <f>('Holding period returnprocess'!BZ116-'Holding period returnprocess'!AA122)*2-'Holding period returnprocess'!$E122</f>
        <v>-3.3100060820579236</v>
      </c>
      <c r="I115">
        <f>('Holding period returnprocess'!CA116-'Holding period returnprocess'!AB122)*2-'Holding period returnprocess'!$E122</f>
        <v>-24.057999978542313</v>
      </c>
      <c r="J115">
        <f>Economicpolicyuncertainty!B122</f>
        <v>212.96</v>
      </c>
      <c r="K115">
        <f>[1]macro!D121</f>
        <v>-8.012603097907911E-3</v>
      </c>
      <c r="L115">
        <f>[1]macro!E121</f>
        <v>2.4932575264772971E-3</v>
      </c>
      <c r="M115">
        <f>[1]financial!H121</f>
        <v>-0.12369671344643104</v>
      </c>
      <c r="N115" s="11">
        <f>'[1]3PCs'!K121</f>
        <v>1.119931439607341</v>
      </c>
      <c r="O115" s="11">
        <f>'[1]3PCs'!L121</f>
        <v>2.0397039860342621</v>
      </c>
      <c r="P115" s="11">
        <f>'[1]3PCs'!M121</f>
        <v>0.79838051149197398</v>
      </c>
    </row>
    <row r="116" spans="1:16" x14ac:dyDescent="0.3">
      <c r="A116" s="8">
        <v>40071</v>
      </c>
      <c r="B116">
        <f>('Holding period returnprocess'!BT117-'Holding period returnprocess'!U123)*2-'Holding period returnprocess'!$E123</f>
        <v>0.52999997138976984</v>
      </c>
      <c r="C116">
        <f>('Holding period returnprocess'!BU117-'Holding period returnprocess'!V123)*2-'Holding period returnprocess'!$E123</f>
        <v>-0.36999994516373041</v>
      </c>
      <c r="D116">
        <f>('Holding period returnprocess'!BV117-'Holding period returnprocess'!W123)*2-'Holding period returnprocess'!$E123</f>
        <v>-1.6100004315376046</v>
      </c>
      <c r="E116">
        <f>('Holding period returnprocess'!BW117-'Holding period returnprocess'!X123)*2-'Holding period returnprocess'!$E123</f>
        <v>-6.2099998593330881</v>
      </c>
      <c r="F116">
        <f>('Holding period returnprocess'!BX117-'Holding period returnprocess'!Y123)*2-'Holding period returnprocess'!$E123</f>
        <v>-8.9100013375282074</v>
      </c>
      <c r="G116">
        <f>('Holding period returnprocess'!BY117-'Holding period returnprocess'!Z123)*2-'Holding period returnprocess'!$E123</f>
        <v>-11.809998095035596</v>
      </c>
      <c r="H116">
        <f>('Holding period returnprocess'!BZ117-'Holding period returnprocess'!AA123)*2-'Holding period returnprocess'!$E123</f>
        <v>-16.21000343561181</v>
      </c>
      <c r="I116">
        <f>('Holding period returnprocess'!CA117-'Holding period returnprocess'!AB123)*2-'Holding period returnprocess'!$E123</f>
        <v>-33.63800000238416</v>
      </c>
      <c r="J116">
        <f>Economicpolicyuncertainty!B123</f>
        <v>204.86</v>
      </c>
      <c r="K116">
        <f>[1]macro!D122</f>
        <v>-1.5983294149850419E-2</v>
      </c>
      <c r="L116">
        <f>[1]macro!E122</f>
        <v>2.4287965397160674E-3</v>
      </c>
      <c r="M116">
        <f>[1]financial!H122</f>
        <v>3.8466280827796143E-2</v>
      </c>
      <c r="N116" s="11">
        <f>'[1]3PCs'!K122</f>
        <v>-1.0270825991279071</v>
      </c>
      <c r="O116" s="11">
        <f>'[1]3PCs'!L122</f>
        <v>-0.5082473253581653</v>
      </c>
      <c r="P116" s="11">
        <f>'[1]3PCs'!M122</f>
        <v>0.62066069752731823</v>
      </c>
    </row>
    <row r="117" spans="1:16" x14ac:dyDescent="0.3">
      <c r="A117" s="8">
        <v>40040</v>
      </c>
      <c r="B117">
        <f>('Holding period returnprocess'!BT118-'Holding period returnprocess'!U124)*2-'Holding period returnprocess'!$E124</f>
        <v>0.75000007450580597</v>
      </c>
      <c r="C117">
        <f>('Holding period returnprocess'!BU118-'Holding period returnprocess'!V124)*2-'Holding period returnprocess'!$E124</f>
        <v>0.28999991714954559</v>
      </c>
      <c r="D117">
        <f>('Holding period returnprocess'!BV118-'Holding period returnprocess'!W124)*2-'Holding period returnprocess'!$E124</f>
        <v>-0.37000016868113933</v>
      </c>
      <c r="E117">
        <f>('Holding period returnprocess'!BW118-'Holding period returnprocess'!X124)*2-'Holding period returnprocess'!$E124</f>
        <v>-3.8300009220838369</v>
      </c>
      <c r="F117">
        <f>('Holding period returnprocess'!BX118-'Holding period returnprocess'!Y124)*2-'Holding period returnprocess'!$E124</f>
        <v>-4.5899987667800204</v>
      </c>
      <c r="G117">
        <f>('Holding period returnprocess'!BY118-'Holding period returnprocess'!Z124)*2-'Holding period returnprocess'!$E124</f>
        <v>-7.4300022572279403</v>
      </c>
      <c r="H117">
        <f>('Holding period returnprocess'!BZ118-'Holding period returnprocess'!AA124)*2-'Holding period returnprocess'!$E124</f>
        <v>-6.2299938648939417</v>
      </c>
      <c r="I117">
        <f>('Holding period returnprocess'!CA118-'Holding period returnprocess'!AB124)*2-'Holding period returnprocess'!$E124</f>
        <v>-37.665999968409551</v>
      </c>
      <c r="J117">
        <f>Economicpolicyuncertainty!B124</f>
        <v>174.89</v>
      </c>
      <c r="K117">
        <f>[1]macro!D123</f>
        <v>-6.469889639487348E-3</v>
      </c>
      <c r="L117">
        <f>[1]macro!E123</f>
        <v>4.9606088457757489E-3</v>
      </c>
      <c r="M117">
        <f>[1]financial!H123</f>
        <v>-5.0966443592027628E-2</v>
      </c>
      <c r="N117" s="11">
        <f>'[1]3PCs'!K123</f>
        <v>0.81383838345493853</v>
      </c>
      <c r="O117" s="11">
        <f>'[1]3PCs'!L123</f>
        <v>0.32124891507300418</v>
      </c>
      <c r="P117" s="11">
        <f>'[1]3PCs'!M123</f>
        <v>0.62590973719045495</v>
      </c>
    </row>
    <row r="118" spans="1:16" x14ac:dyDescent="0.3">
      <c r="A118" s="8">
        <v>40009</v>
      </c>
      <c r="B118">
        <f>('Holding period returnprocess'!BT119-'Holding period returnprocess'!U125)*2-'Holding period returnprocess'!$E125</f>
        <v>0.39999997615814181</v>
      </c>
      <c r="C118">
        <f>('Holding period returnprocess'!BU119-'Holding period returnprocess'!V125)*2-'Holding period returnprocess'!$E125</f>
        <v>-0.42000001668926784</v>
      </c>
      <c r="D118">
        <f>('Holding period returnprocess'!BV119-'Holding period returnprocess'!W125)*2-'Holding period returnprocess'!$E125</f>
        <v>-1.4599997401237854</v>
      </c>
      <c r="E118">
        <f>('Holding period returnprocess'!BW119-'Holding period returnprocess'!X125)*2-'Holding period returnprocess'!$E125</f>
        <v>-6.4599995017052434</v>
      </c>
      <c r="F118">
        <f>('Holding period returnprocess'!BX119-'Holding period returnprocess'!Y125)*2-'Holding period returnprocess'!$E125</f>
        <v>-11.840001761913278</v>
      </c>
      <c r="G118">
        <f>('Holding period returnprocess'!BY119-'Holding period returnprocess'!Z125)*2-'Holding period returnprocess'!$E125</f>
        <v>-12.660001933574648</v>
      </c>
      <c r="H118">
        <f>('Holding period returnprocess'!BZ119-'Holding period returnprocess'!AA125)*2-'Holding period returnprocess'!$E125</f>
        <v>-16.860002696514073</v>
      </c>
      <c r="I118">
        <f>('Holding period returnprocess'!CA119-'Holding period returnprocess'!AB125)*2-'Holding period returnprocess'!$E125</f>
        <v>-59.534000026226039</v>
      </c>
      <c r="J118">
        <f>Economicpolicyuncertainty!B125</f>
        <v>208.04</v>
      </c>
      <c r="K118">
        <f>[1]macro!D124</f>
        <v>-2.403726573285251E-2</v>
      </c>
      <c r="L118">
        <f>[1]macro!E124</f>
        <v>4.3429730009061553E-3</v>
      </c>
      <c r="M118">
        <f>[1]financial!H124</f>
        <v>2.5158559636154931E-2</v>
      </c>
      <c r="N118" s="11">
        <f>'[1]3PCs'!K124</f>
        <v>1.9150831934462111</v>
      </c>
      <c r="O118" s="11">
        <f>'[1]3PCs'!L124</f>
        <v>1.8432244573301471</v>
      </c>
      <c r="P118" s="11">
        <f>'[1]3PCs'!M124</f>
        <v>3.5430270450560539</v>
      </c>
    </row>
    <row r="119" spans="1:16" x14ac:dyDescent="0.3">
      <c r="A119" s="8">
        <v>39979</v>
      </c>
      <c r="B119">
        <f>('Holding period returnprocess'!BT120-'Holding period returnprocess'!U126)*2-'Holding period returnprocess'!$E126</f>
        <v>0.12000000476837097</v>
      </c>
      <c r="C119">
        <f>('Holding period returnprocess'!BU120-'Holding period returnprocess'!V126)*2-'Holding period returnprocess'!$E126</f>
        <v>-0.90000009536741743</v>
      </c>
      <c r="D119">
        <f>('Holding period returnprocess'!BV120-'Holding period returnprocess'!W126)*2-'Holding period returnprocess'!$E126</f>
        <v>-3.3399999141692813</v>
      </c>
      <c r="E119">
        <f>('Holding period returnprocess'!BW120-'Holding period returnprocess'!X126)*2-'Holding period returnprocess'!$E126</f>
        <v>-9.4000000953673997</v>
      </c>
      <c r="F119">
        <f>('Holding period returnprocess'!BX120-'Holding period returnprocess'!Y126)*2-'Holding period returnprocess'!$E126</f>
        <v>-17.980000734329117</v>
      </c>
      <c r="G119">
        <f>('Holding period returnprocess'!BY120-'Holding period returnprocess'!Z126)*2-'Holding period returnprocess'!$E126</f>
        <v>-25.099999427795396</v>
      </c>
      <c r="H119">
        <f>('Holding period returnprocess'!BZ120-'Holding period returnprocess'!AA126)*2-'Holding period returnprocess'!$E126</f>
        <v>-49.500009536743178</v>
      </c>
      <c r="I119">
        <f>('Holding period returnprocess'!CA120-'Holding period returnprocess'!AB126)*2-'Holding period returnprocess'!$E126</f>
        <v>-111.86199999999999</v>
      </c>
      <c r="J119">
        <f>Economicpolicyuncertainty!B126</f>
        <v>270.26</v>
      </c>
      <c r="K119">
        <f>[1]macro!D125</f>
        <v>-2.9671622925700466E-2</v>
      </c>
      <c r="L119">
        <f>[1]macro!E125</f>
        <v>-1.0396328847919811E-2</v>
      </c>
      <c r="M119">
        <f>[1]financial!H125</f>
        <v>6.3897980987709883E-3</v>
      </c>
      <c r="N119" s="11">
        <f>'[1]3PCs'!K125</f>
        <v>-1.9704018373986767</v>
      </c>
      <c r="O119" s="11">
        <f>'[1]3PCs'!L125</f>
        <v>-1.3649665140932439</v>
      </c>
      <c r="P119" s="11">
        <f>'[1]3PCs'!M125</f>
        <v>-1.6032786697366699</v>
      </c>
    </row>
    <row r="120" spans="1:16" x14ac:dyDescent="0.3">
      <c r="A120" s="8">
        <v>39948</v>
      </c>
      <c r="B120">
        <f>('Holding period returnprocess'!BT121-'Holding period returnprocess'!U127)*2-'Holding period returnprocess'!$E127</f>
        <v>1.0599999427795419</v>
      </c>
      <c r="C120">
        <f>('Holding period returnprocess'!BU121-'Holding period returnprocess'!V127)*2-'Holding period returnprocess'!$E127</f>
        <v>0.51999992132187178</v>
      </c>
      <c r="D120">
        <f>('Holding period returnprocess'!BV121-'Holding period returnprocess'!W127)*2-'Holding period returnprocess'!$E127</f>
        <v>-0.69999986886976795</v>
      </c>
      <c r="E120">
        <f>('Holding period returnprocess'!BW121-'Holding period returnprocess'!X127)*2-'Holding period returnprocess'!$E127</f>
        <v>-3.8999996781349324</v>
      </c>
      <c r="F120">
        <f>('Holding period returnprocess'!BX121-'Holding period returnprocess'!Y127)*2-'Holding period returnprocess'!$E127</f>
        <v>-9.7400005459786527</v>
      </c>
      <c r="G120">
        <f>('Holding period returnprocess'!BY121-'Holding period returnprocess'!Z127)*2-'Holding period returnprocess'!$E127</f>
        <v>-10.599999248981334</v>
      </c>
      <c r="H120">
        <f>('Holding period returnprocess'!BZ121-'Holding period returnprocess'!AA127)*2-'Holding period returnprocess'!$E127</f>
        <v>-25.000004589557733</v>
      </c>
      <c r="I120">
        <f>('Holding period returnprocess'!CA121-'Holding period returnprocess'!AB127)*2-'Holding period returnprocess'!$E127</f>
        <v>-71.386000011920913</v>
      </c>
      <c r="J120">
        <f>Economicpolicyuncertainty!B127</f>
        <v>215.88</v>
      </c>
      <c r="K120">
        <f>[1]macro!D126</f>
        <v>-1.2648111110388832E-2</v>
      </c>
      <c r="L120">
        <f>[1]macro!E126</f>
        <v>-1.9338688167749887E-2</v>
      </c>
      <c r="M120">
        <f>[1]financial!H126</f>
        <v>1.9418085857101516E-2</v>
      </c>
      <c r="N120" s="11">
        <f>'[1]3PCs'!K126</f>
        <v>-3.4555085772580241</v>
      </c>
      <c r="O120" s="11">
        <f>'[1]3PCs'!L126</f>
        <v>-0.74142082091593076</v>
      </c>
      <c r="P120" s="11">
        <f>'[1]3PCs'!M126</f>
        <v>-2.6032681811875822</v>
      </c>
    </row>
    <row r="121" spans="1:16" x14ac:dyDescent="0.3">
      <c r="A121" s="8">
        <v>39918</v>
      </c>
      <c r="B121">
        <f>('Holding period returnprocess'!BT122-'Holding period returnprocess'!U128)*2-'Holding period returnprocess'!$E128</f>
        <v>1.4500000774860371</v>
      </c>
      <c r="C121">
        <f>('Holding period returnprocess'!BU122-'Holding period returnprocess'!V128)*2-'Holding period returnprocess'!$E128</f>
        <v>2.3499996960163108</v>
      </c>
      <c r="D121">
        <f>('Holding period returnprocess'!BV122-'Holding period returnprocess'!W128)*2-'Holding period returnprocess'!$E128</f>
        <v>2.2699997723102818</v>
      </c>
      <c r="E121">
        <f>('Holding period returnprocess'!BW122-'Holding period returnprocess'!X128)*2-'Holding period returnprocess'!$E128</f>
        <v>7.5499997437000239</v>
      </c>
      <c r="F121">
        <f>('Holding period returnprocess'!BX122-'Holding period returnprocess'!Y128)*2-'Holding period returnprocess'!$E128</f>
        <v>8.0099988281726553</v>
      </c>
      <c r="G121">
        <f>('Holding period returnprocess'!BY122-'Holding period returnprocess'!Z128)*2-'Holding period returnprocess'!$E128</f>
        <v>16.750002890825314</v>
      </c>
      <c r="H121">
        <f>('Holding period returnprocess'!BZ122-'Holding period returnprocess'!AA128)*2-'Holding period returnprocess'!$E128</f>
        <v>25.349994689226293</v>
      </c>
      <c r="I121">
        <f>('Holding period returnprocess'!CA122-'Holding period returnprocess'!AB128)*2-'Holding period returnprocess'!$E128</f>
        <v>-7.1319999701976826</v>
      </c>
      <c r="J121">
        <f>Economicpolicyuncertainty!B128</f>
        <v>626.03</v>
      </c>
      <c r="K121">
        <f>[1]macro!D127</f>
        <v>9.4666438618721226E-3</v>
      </c>
      <c r="L121">
        <f>[1]macro!E127</f>
        <v>-1.015269794543157E-2</v>
      </c>
      <c r="M121">
        <f>[1]financial!H127</f>
        <v>0.25131442828090617</v>
      </c>
      <c r="N121" s="11">
        <f>'[1]3PCs'!K127</f>
        <v>-1.2349545702998164</v>
      </c>
      <c r="O121" s="11">
        <f>'[1]3PCs'!L127</f>
        <v>2.7221595258611777</v>
      </c>
      <c r="P121" s="11">
        <f>'[1]3PCs'!M127</f>
        <v>-0.83537327685978535</v>
      </c>
    </row>
    <row r="122" spans="1:16" x14ac:dyDescent="0.3">
      <c r="A122" s="8">
        <v>39887</v>
      </c>
      <c r="B122">
        <f>('Holding period returnprocess'!BT123-'Holding period returnprocess'!U129)*2-'Holding period returnprocess'!$E129</f>
        <v>1.5299999117851333</v>
      </c>
      <c r="C122">
        <f>('Holding period returnprocess'!BU123-'Holding period returnprocess'!V129)*2-'Holding period returnprocess'!$E129</f>
        <v>3.8699999451637366</v>
      </c>
      <c r="D122">
        <f>('Holding period returnprocess'!BV123-'Holding period returnprocess'!W129)*2-'Holding period returnprocess'!$E129</f>
        <v>5.8899999260902565</v>
      </c>
      <c r="E122">
        <f>('Holding period returnprocess'!BW123-'Holding period returnprocess'!X129)*2-'Holding period returnprocess'!$E129</f>
        <v>12.210000574588776</v>
      </c>
      <c r="F122">
        <f>('Holding period returnprocess'!BX123-'Holding period returnprocess'!Y129)*2-'Holding period returnprocess'!$E129</f>
        <v>14.510001957416435</v>
      </c>
      <c r="G122">
        <f>('Holding period returnprocess'!BY123-'Holding period returnprocess'!Z129)*2-'Holding period returnprocess'!$E129</f>
        <v>21.909997284412277</v>
      </c>
      <c r="H122">
        <f>('Holding period returnprocess'!BZ123-'Holding period returnprocess'!AA129)*2-'Holding period returnprocess'!$E129</f>
        <v>31.909997284412505</v>
      </c>
      <c r="I122">
        <f>('Holding period returnprocess'!CA123-'Holding period returnprocess'!AB129)*2-'Holding period returnprocess'!$E129</f>
        <v>38.301999954700456</v>
      </c>
      <c r="J122">
        <f>Economicpolicyuncertainty!B129</f>
        <v>96.96</v>
      </c>
      <c r="K122">
        <f>[1]macro!D128</f>
        <v>-4.4336615922516427E-2</v>
      </c>
      <c r="L122">
        <f>[1]macro!E128</f>
        <v>-1.38397579350702E-3</v>
      </c>
      <c r="M122">
        <f>[1]financial!H128</f>
        <v>8.7775610882385585E-2</v>
      </c>
      <c r="N122" s="11">
        <f>'[1]3PCs'!K128</f>
        <v>-1.1734338205987147</v>
      </c>
      <c r="O122" s="11">
        <f>'[1]3PCs'!L128</f>
        <v>2.5737663342105934</v>
      </c>
      <c r="P122" s="11">
        <f>'[1]3PCs'!M128</f>
        <v>-1.8565131260728533</v>
      </c>
    </row>
    <row r="123" spans="1:16" x14ac:dyDescent="0.3">
      <c r="A123" s="8">
        <v>39859</v>
      </c>
      <c r="B123">
        <f>('Holding period returnprocess'!BT124-'Holding period returnprocess'!U130)*2-'Holding period returnprocess'!$E130</f>
        <v>1.920000135898589</v>
      </c>
      <c r="C123">
        <f>('Holding period returnprocess'!BU124-'Holding period returnprocess'!V130)*2-'Holding period returnprocess'!$E130</f>
        <v>4.4599996209144468</v>
      </c>
      <c r="D123">
        <f>('Holding period returnprocess'!BV124-'Holding period returnprocess'!W130)*2-'Holding period returnprocess'!$E130</f>
        <v>6.2199996113776868</v>
      </c>
      <c r="E123">
        <f>('Holding period returnprocess'!BW124-'Holding period returnprocess'!X130)*2-'Holding period returnprocess'!$E130</f>
        <v>10.119998991489366</v>
      </c>
      <c r="F123">
        <f>('Holding period returnprocess'!BX124-'Holding period returnprocess'!Y130)*2-'Holding period returnprocess'!$E130</f>
        <v>9.6599999070168128</v>
      </c>
      <c r="G123">
        <f>('Holding period returnprocess'!BY124-'Holding period returnprocess'!Z130)*2-'Holding period returnprocess'!$E130</f>
        <v>15.219998896121959</v>
      </c>
      <c r="H123">
        <f>('Holding period returnprocess'!BZ124-'Holding period returnprocess'!AA130)*2-'Holding period returnprocess'!$E130</f>
        <v>18.619990885257987</v>
      </c>
      <c r="I123">
        <f>('Holding period returnprocess'!CA124-'Holding period returnprocess'!AB130)*2-'Holding period returnprocess'!$E130</f>
        <v>43.672000040531181</v>
      </c>
      <c r="J123">
        <f>Economicpolicyuncertainty!B130</f>
        <v>65.510000000000005</v>
      </c>
      <c r="K123">
        <f>[1]macro!D129</f>
        <v>-1.5415343515559666E-2</v>
      </c>
      <c r="L123">
        <f>[1]macro!E129</f>
        <v>-3.9995498025411436E-3</v>
      </c>
      <c r="M123">
        <f>[1]financial!H129</f>
        <v>-7.5090451355069948E-2</v>
      </c>
      <c r="N123" s="11">
        <f>'[1]3PCs'!K129</f>
        <v>-0.5186930559793711</v>
      </c>
      <c r="O123" s="11">
        <f>'[1]3PCs'!L129</f>
        <v>-0.54795406344298125</v>
      </c>
      <c r="P123" s="11">
        <f>'[1]3PCs'!M129</f>
        <v>0.42832430206831074</v>
      </c>
    </row>
    <row r="124" spans="1:16" x14ac:dyDescent="0.3">
      <c r="A124" s="8">
        <v>39828</v>
      </c>
      <c r="B124">
        <f>('Holding period returnprocess'!BT125-'Holding period returnprocess'!U131)*2-'Holding period returnprocess'!$E131</f>
        <v>2.2899999618530265</v>
      </c>
      <c r="C124">
        <f>('Holding period returnprocess'!BU125-'Holding period returnprocess'!V131)*2-'Holding period returnprocess'!$E131</f>
        <v>5.0899999141693026</v>
      </c>
      <c r="D124">
        <f>('Holding period returnprocess'!BV125-'Holding period returnprocess'!W131)*2-'Holding period returnprocess'!$E131</f>
        <v>7.7099993228912762</v>
      </c>
      <c r="E124">
        <f>('Holding period returnprocess'!BW125-'Holding period returnprocess'!X131)*2-'Holding period returnprocess'!$E131</f>
        <v>12.769999742508018</v>
      </c>
      <c r="F124">
        <f>('Holding period returnprocess'!BX125-'Holding period returnprocess'!Y131)*2-'Holding period returnprocess'!$E131</f>
        <v>16.829999446868939</v>
      </c>
      <c r="G124">
        <f>('Holding period returnprocess'!BY125-'Holding period returnprocess'!Z131)*2-'Holding period returnprocess'!$E131</f>
        <v>21.170002460479729</v>
      </c>
      <c r="H124">
        <f>('Holding period returnprocess'!BZ125-'Holding period returnprocess'!AA131)*2-'Holding period returnprocess'!$E131</f>
        <v>29.570008754730146</v>
      </c>
      <c r="I124">
        <f>('Holding period returnprocess'!CA125-'Holding period returnprocess'!AB131)*2-'Holding period returnprocess'!$E131</f>
        <v>68.453999980926511</v>
      </c>
      <c r="J124">
        <f>Economicpolicyuncertainty!B131</f>
        <v>84.01</v>
      </c>
      <c r="K124">
        <f>[1]macro!D130</f>
        <v>-5.3065107433656585E-3</v>
      </c>
      <c r="L124">
        <f>[1]macro!E130</f>
        <v>5.2372726421633896E-3</v>
      </c>
      <c r="M124">
        <f>[1]financial!H130</f>
        <v>0.12204743444284097</v>
      </c>
      <c r="N124" s="11">
        <f>'[1]3PCs'!K130</f>
        <v>-0.38189848804161081</v>
      </c>
      <c r="O124" s="11">
        <f>'[1]3PCs'!L130</f>
        <v>1.0999695735422803</v>
      </c>
      <c r="P124" s="11">
        <f>'[1]3PCs'!M130</f>
        <v>-0.37516988780864968</v>
      </c>
    </row>
    <row r="125" spans="1:16" x14ac:dyDescent="0.3">
      <c r="A125" s="8">
        <v>39797</v>
      </c>
      <c r="B125">
        <f>('Holding period returnprocess'!BT126-'Holding period returnprocess'!U132)*2-'Holding period returnprocess'!$E132</f>
        <v>2.2799997031688637</v>
      </c>
      <c r="C125">
        <f>('Holding period returnprocess'!BU126-'Holding period returnprocess'!V132)*2-'Holding period returnprocess'!$E132</f>
        <v>5.7800004184245823</v>
      </c>
      <c r="D125">
        <f>('Holding period returnprocess'!BV126-'Holding period returnprocess'!W132)*2-'Holding period returnprocess'!$E132</f>
        <v>9.7600004374980482</v>
      </c>
      <c r="E125">
        <f>('Holding period returnprocess'!BW126-'Holding period returnprocess'!X132)*2-'Holding period returnprocess'!$E132</f>
        <v>16.199999541044271</v>
      </c>
      <c r="F125">
        <f>('Holding period returnprocess'!BX126-'Holding period returnprocess'!Y132)*2-'Holding period returnprocess'!$E132</f>
        <v>22.65999838709827</v>
      </c>
      <c r="G125">
        <f>('Holding period returnprocess'!BY126-'Holding period returnprocess'!Z132)*2-'Holding period returnprocess'!$E132</f>
        <v>33.100000113248775</v>
      </c>
      <c r="H125">
        <f>('Holding period returnprocess'!BZ126-'Holding period returnprocess'!AA132)*2-'Holding period returnprocess'!$E132</f>
        <v>59.900007933378355</v>
      </c>
      <c r="I125">
        <f>('Holding period returnprocess'!CA126-'Holding period returnprocess'!AB132)*2-'Holding period returnprocess'!$E132</f>
        <v>117.59799992251399</v>
      </c>
      <c r="J125">
        <f>Economicpolicyuncertainty!B132</f>
        <v>70.58</v>
      </c>
      <c r="K125">
        <f>[1]macro!D131</f>
        <v>-2.3483627618924342E-3</v>
      </c>
      <c r="L125">
        <f>[1]macro!E131</f>
        <v>1.0026562536463604E-2</v>
      </c>
      <c r="M125">
        <f>[1]financial!H131</f>
        <v>4.4233254976825662E-2</v>
      </c>
      <c r="N125" s="11">
        <f>'[1]3PCs'!K131</f>
        <v>-0.11720279386268778</v>
      </c>
      <c r="O125" s="11">
        <f>'[1]3PCs'!L131</f>
        <v>-0.95401877708600391</v>
      </c>
      <c r="P125" s="11">
        <f>'[1]3PCs'!M131</f>
        <v>-0.74246935722989882</v>
      </c>
    </row>
    <row r="126" spans="1:16" x14ac:dyDescent="0.3">
      <c r="A126" s="8">
        <v>39767</v>
      </c>
      <c r="B126">
        <f>('Holding period returnprocess'!BT127-'Holding period returnprocess'!U133)*2-'Holding period returnprocess'!$E133</f>
        <v>1.9900000691413759</v>
      </c>
      <c r="C126">
        <f>('Holding period returnprocess'!BU127-'Holding period returnprocess'!V133)*2-'Holding period returnprocess'!$E133</f>
        <v>5.9900003075599404</v>
      </c>
      <c r="D126">
        <f>('Holding period returnprocess'!BV127-'Holding period returnprocess'!W133)*2-'Holding period returnprocess'!$E133</f>
        <v>9.31000047922136</v>
      </c>
      <c r="E126">
        <f>('Holding period returnprocess'!BW127-'Holding period returnprocess'!X133)*2-'Holding period returnprocess'!$E133</f>
        <v>14.150001347064922</v>
      </c>
      <c r="F126">
        <f>('Holding period returnprocess'!BX127-'Holding period returnprocess'!Y133)*2-'Holding period returnprocess'!$E133</f>
        <v>17.970002233982186</v>
      </c>
      <c r="G126">
        <f>('Holding period returnprocess'!BY127-'Holding period returnprocess'!Z133)*2-'Holding period returnprocess'!$E133</f>
        <v>21.949997484684026</v>
      </c>
      <c r="H126">
        <f>('Holding period returnprocess'!BZ127-'Holding period returnprocess'!AA133)*2-'Holding period returnprocess'!$E133</f>
        <v>40.54998928308482</v>
      </c>
      <c r="I126">
        <f>('Holding period returnprocess'!CA127-'Holding period returnprocess'!AB133)*2-'Holding period returnprocess'!$E133</f>
        <v>93.867999964237214</v>
      </c>
      <c r="J126">
        <f>Economicpolicyuncertainty!B133</f>
        <v>80.739999999999995</v>
      </c>
      <c r="K126">
        <f>[1]macro!D132</f>
        <v>-5.6501342292721839E-3</v>
      </c>
      <c r="L126">
        <f>[1]macro!E132</f>
        <v>8.3856281676679637E-3</v>
      </c>
      <c r="M126">
        <f>[1]financial!H132</f>
        <v>-4.9029427240318522E-2</v>
      </c>
      <c r="N126" s="11">
        <f>'[1]3PCs'!K132</f>
        <v>1.7852444023734424</v>
      </c>
      <c r="O126" s="11">
        <f>'[1]3PCs'!L132</f>
        <v>-1.0357805167343335</v>
      </c>
      <c r="P126" s="11">
        <f>'[1]3PCs'!M132</f>
        <v>1.1361379180142037</v>
      </c>
    </row>
    <row r="127" spans="1:16" x14ac:dyDescent="0.3">
      <c r="A127" s="8">
        <v>39736</v>
      </c>
      <c r="B127">
        <f>('Holding period returnprocess'!BT128-'Holding period returnprocess'!U134)*2-'Holding period returnprocess'!$E134</f>
        <v>1.1200000643730057</v>
      </c>
      <c r="C127">
        <f>('Holding period returnprocess'!BU128-'Holding period returnprocess'!V134)*2-'Holding period returnprocess'!$E134</f>
        <v>3.0200001597404258</v>
      </c>
      <c r="D127">
        <f>('Holding period returnprocess'!BV128-'Holding period returnprocess'!W134)*2-'Holding period returnprocess'!$E134</f>
        <v>4.2400004267692672</v>
      </c>
      <c r="E127">
        <f>('Holding period returnprocess'!BW128-'Holding period returnprocess'!X134)*2-'Holding period returnprocess'!$E134</f>
        <v>2.4000002741814033</v>
      </c>
      <c r="F127">
        <f>('Holding period returnprocess'!BX128-'Holding period returnprocess'!Y134)*2-'Holding period returnprocess'!$E134</f>
        <v>0.7999994158745718</v>
      </c>
      <c r="G127">
        <f>('Holding period returnprocess'!BY128-'Holding period returnprocess'!Z134)*2-'Holding period returnprocess'!$E134</f>
        <v>-4.7000048756598805</v>
      </c>
      <c r="H127">
        <f>('Holding period returnprocess'!BZ128-'Holding period returnprocess'!AA134)*2-'Holding period returnprocess'!$E134</f>
        <v>-9.899999916553492</v>
      </c>
      <c r="I127">
        <f>('Holding period returnprocess'!CA128-'Holding period returnprocess'!AB134)*2-'Holding period returnprocess'!$E134</f>
        <v>35.836000083446471</v>
      </c>
      <c r="J127">
        <f>Economicpolicyuncertainty!B134</f>
        <v>76</v>
      </c>
      <c r="K127">
        <f>[1]macro!D133</f>
        <v>-7.6029040341379995E-3</v>
      </c>
      <c r="L127">
        <f>[1]macro!E133</f>
        <v>6.0464616419636597E-3</v>
      </c>
      <c r="M127">
        <f>[1]financial!H133</f>
        <v>-5.582844955294184E-2</v>
      </c>
      <c r="N127" s="11">
        <f>'[1]3PCs'!K133</f>
        <v>1.9368761750728798</v>
      </c>
      <c r="O127" s="11">
        <f>'[1]3PCs'!L133</f>
        <v>0.25382584990575024</v>
      </c>
      <c r="P127" s="11">
        <f>'[1]3PCs'!M133</f>
        <v>-1.8698252683780405</v>
      </c>
    </row>
    <row r="128" spans="1:16" x14ac:dyDescent="0.3">
      <c r="A128" s="8">
        <v>39706</v>
      </c>
      <c r="B128">
        <f>('Holding period returnprocess'!BT129-'Holding period returnprocess'!U135)*2-'Holding period returnprocess'!$E135</f>
        <v>-1.0000109672539947E-2</v>
      </c>
      <c r="C128">
        <f>('Holding period returnprocess'!BU129-'Holding period returnprocess'!V135)*2-'Holding period returnprocess'!$E135</f>
        <v>-1.0700000524520796</v>
      </c>
      <c r="D128">
        <f>('Holding period returnprocess'!BV129-'Holding period returnprocess'!W135)*2-'Holding period returnprocess'!$E135</f>
        <v>-2.4900001287460594</v>
      </c>
      <c r="E128">
        <f>('Holding period returnprocess'!BW129-'Holding period returnprocess'!X135)*2-'Holding period returnprocess'!$E135</f>
        <v>-4.7499998807906607</v>
      </c>
      <c r="F128">
        <f>('Holding period returnprocess'!BX129-'Holding period returnprocess'!Y135)*2-'Holding period returnprocess'!$E135</f>
        <v>-6.5500000715255595</v>
      </c>
      <c r="G128">
        <f>('Holding period returnprocess'!BY129-'Holding period returnprocess'!Z135)*2-'Holding period returnprocess'!$E135</f>
        <v>-7.5499972105025606</v>
      </c>
      <c r="H128">
        <f>('Holding period returnprocess'!BZ129-'Holding period returnprocess'!AA135)*2-'Holding period returnprocess'!$E135</f>
        <v>-4.7499855756759857</v>
      </c>
      <c r="I128">
        <f>('Holding period returnprocess'!CA129-'Holding period returnprocess'!AB135)*2-'Holding period returnprocess'!$E135</f>
        <v>-5.0160000715255464</v>
      </c>
      <c r="J128">
        <f>Economicpolicyuncertainty!B135</f>
        <v>142.87</v>
      </c>
      <c r="K128">
        <f>[1]macro!D134</f>
        <v>-2.369354412665196E-3</v>
      </c>
      <c r="L128">
        <f>[1]macro!E134</f>
        <v>8.6308596753886888E-3</v>
      </c>
      <c r="M128">
        <f>[1]financial!H134</f>
        <v>5.5828449552941889E-2</v>
      </c>
      <c r="N128" s="11">
        <f>'[1]3PCs'!K134</f>
        <v>-0.73894188218415813</v>
      </c>
      <c r="O128" s="11">
        <f>'[1]3PCs'!L134</f>
        <v>1.2491624796155312</v>
      </c>
      <c r="P128" s="11">
        <f>'[1]3PCs'!M134</f>
        <v>-2.8227716692495153</v>
      </c>
    </row>
    <row r="129" spans="1:16" x14ac:dyDescent="0.3">
      <c r="A129" s="8">
        <v>39675</v>
      </c>
      <c r="B129">
        <f>('Holding period returnprocess'!BT130-'Holding period returnprocess'!U136)*2-'Holding period returnprocess'!$E136</f>
        <v>-0.26000010967253995</v>
      </c>
      <c r="C129">
        <f>('Holding period returnprocess'!BU130-'Holding period returnprocess'!V136)*2-'Holding period returnprocess'!$E136</f>
        <v>-2.2999995946883987</v>
      </c>
      <c r="D129">
        <f>('Holding period returnprocess'!BV130-'Holding period returnprocess'!W136)*2-'Holding period returnprocess'!$E136</f>
        <v>-3.8399993181228185</v>
      </c>
      <c r="E129">
        <f>('Holding period returnprocess'!BW130-'Holding period returnprocess'!X136)*2-'Holding period returnprocess'!$E136</f>
        <v>-5.459998965263277</v>
      </c>
      <c r="F129">
        <f>('Holding period returnprocess'!BX130-'Holding period returnprocess'!Y136)*2-'Holding period returnprocess'!$E136</f>
        <v>-6.3200000524520403</v>
      </c>
      <c r="G129">
        <f>('Holding period returnprocess'!BY130-'Holding period returnprocess'!Z136)*2-'Holding period returnprocess'!$E136</f>
        <v>-5.459998965263277</v>
      </c>
      <c r="H129">
        <f>('Holding period returnprocess'!BZ130-'Holding period returnprocess'!AA136)*2-'Holding period returnprocess'!$E136</f>
        <v>-3.4599961042404699</v>
      </c>
      <c r="I129">
        <f>('Holding period returnprocess'!CA130-'Holding period returnprocess'!AB136)*2-'Holding period returnprocess'!$E136</f>
        <v>5.3280000810622754</v>
      </c>
      <c r="J129">
        <f>Economicpolicyuncertainty!B136</f>
        <v>224.7</v>
      </c>
      <c r="K129">
        <f>[1]macro!D135</f>
        <v>-3.360806094933751E-3</v>
      </c>
      <c r="L129">
        <f>[1]macro!E135</f>
        <v>2.8999033977200571E-3</v>
      </c>
      <c r="M129">
        <f>[1]financial!H135</f>
        <v>2.9128272923023422E-2</v>
      </c>
      <c r="N129" s="11">
        <f>'[1]3PCs'!K135</f>
        <v>-1.0796029589494895</v>
      </c>
      <c r="O129" s="11">
        <f>'[1]3PCs'!L135</f>
        <v>1.1145095203375193</v>
      </c>
      <c r="P129" s="11">
        <f>'[1]3PCs'!M135</f>
        <v>2.3313962920737921</v>
      </c>
    </row>
    <row r="130" spans="1:16" x14ac:dyDescent="0.3">
      <c r="A130" s="8">
        <v>39644</v>
      </c>
      <c r="B130">
        <f>('Holding period returnprocess'!BT131-'Holding period returnprocess'!U137)*2-'Holding period returnprocess'!$E137</f>
        <v>0.25999987125396995</v>
      </c>
      <c r="C130">
        <f>('Holding period returnprocess'!BU131-'Holding period returnprocess'!V137)*2-'Holding period returnprocess'!$E137</f>
        <v>-0.81999957561493009</v>
      </c>
      <c r="D130">
        <f>('Holding period returnprocess'!BV131-'Holding period returnprocess'!W137)*2-'Holding period returnprocess'!$E137</f>
        <v>-2.6599997282028278</v>
      </c>
      <c r="E130">
        <f>('Holding period returnprocess'!BW131-'Holding period returnprocess'!X137)*2-'Holding period returnprocess'!$E137</f>
        <v>-3.7200006246567474</v>
      </c>
      <c r="F130">
        <f>('Holding period returnprocess'!BX131-'Holding period returnprocess'!Y137)*2-'Holding period returnprocess'!$E137</f>
        <v>-4.5999983549119099</v>
      </c>
      <c r="G130">
        <f>('Holding period returnprocess'!BY131-'Holding period returnprocess'!Z137)*2-'Holding period returnprocess'!$E137</f>
        <v>-5.8199986219406616</v>
      </c>
      <c r="H130">
        <f>('Holding period returnprocess'!BZ131-'Holding period returnprocess'!AA137)*2-'Holding period returnprocess'!$E137</f>
        <v>-10.620008349418633</v>
      </c>
      <c r="I130">
        <f>('Holding period returnprocess'!CA131-'Holding period returnprocess'!AB137)*2-'Holding period returnprocess'!$E137</f>
        <v>-10.747999957084623</v>
      </c>
      <c r="J130">
        <f>Economicpolicyuncertainty!B137</f>
        <v>127.28</v>
      </c>
      <c r="K130">
        <f>[1]macro!D136</f>
        <v>-2.6976228245084877E-3</v>
      </c>
      <c r="L130">
        <f>[1]macro!E136</f>
        <v>4.9582639407683123E-3</v>
      </c>
      <c r="M130">
        <f>[1]financial!H136</f>
        <v>4.5347819978459256E-2</v>
      </c>
      <c r="N130" s="11">
        <f>'[1]3PCs'!K136</f>
        <v>-3.6553008096335984</v>
      </c>
      <c r="O130" s="11">
        <f>'[1]3PCs'!L136</f>
        <v>5.9590693018602714</v>
      </c>
      <c r="P130" s="11">
        <f>'[1]3PCs'!M136</f>
        <v>-2.5018928803562068</v>
      </c>
    </row>
    <row r="131" spans="1:16" x14ac:dyDescent="0.3">
      <c r="A131" s="8">
        <v>39614</v>
      </c>
      <c r="B131">
        <f>('Holding period returnprocess'!BT132-'Holding period returnprocess'!U138)*2-'Holding period returnprocess'!$E138</f>
        <v>1.0199997425079403</v>
      </c>
      <c r="C131">
        <f>('Holding period returnprocess'!BU132-'Holding period returnprocess'!V138)*2-'Holding period returnprocess'!$E138</f>
        <v>0.73999905586244052</v>
      </c>
      <c r="D131">
        <f>('Holding period returnprocess'!BV132-'Holding period returnprocess'!W138)*2-'Holding period returnprocess'!$E138</f>
        <v>1.9998788833615944E-2</v>
      </c>
      <c r="E131">
        <f>('Holding period returnprocess'!BW132-'Holding period returnprocess'!X138)*2-'Holding period returnprocess'!$E138</f>
        <v>0.16000103950495825</v>
      </c>
      <c r="F131">
        <f>('Holding period returnprocess'!BX132-'Holding period returnprocess'!Y138)*2-'Holding period returnprocess'!$E138</f>
        <v>0.32000184059141956</v>
      </c>
      <c r="G131">
        <f>('Holding period returnprocess'!BY132-'Holding period returnprocess'!Z138)*2-'Holding period returnprocess'!$E138</f>
        <v>5.9998750686563351E-2</v>
      </c>
      <c r="H131">
        <f>('Holding period returnprocess'!BZ132-'Holding period returnprocess'!AA138)*2-'Holding period returnprocess'!$E138</f>
        <v>-4.5400063991546311</v>
      </c>
      <c r="I131">
        <f>('Holding period returnprocess'!CA132-'Holding period returnprocess'!AB138)*2-'Holding period returnprocess'!$E138</f>
        <v>0.18799970436095093</v>
      </c>
      <c r="J131">
        <f>Economicpolicyuncertainty!B138</f>
        <v>70.77</v>
      </c>
      <c r="K131">
        <f>[1]macro!D137</f>
        <v>1.1296780192327382E-4</v>
      </c>
      <c r="L131">
        <f>[1]macro!E137</f>
        <v>-6.7108825901013118E-4</v>
      </c>
      <c r="M131">
        <f>[1]financial!H137</f>
        <v>0</v>
      </c>
      <c r="N131" s="11">
        <f>'[1]3PCs'!K137</f>
        <v>0.33010881181826796</v>
      </c>
      <c r="O131" s="11">
        <f>'[1]3PCs'!L137</f>
        <v>-0.52850871584446069</v>
      </c>
      <c r="P131" s="11">
        <f>'[1]3PCs'!M137</f>
        <v>0.88255424232592916</v>
      </c>
    </row>
    <row r="132" spans="1:16" x14ac:dyDescent="0.3">
      <c r="A132" s="8">
        <v>39583</v>
      </c>
      <c r="B132">
        <f>('Holding period returnprocess'!BT133-'Holding period returnprocess'!U139)*2-'Holding period returnprocess'!$E139</f>
        <v>1.1400001049041699</v>
      </c>
      <c r="C132">
        <f>('Holding period returnprocess'!BU133-'Holding period returnprocess'!V139)*2-'Holding period returnprocess'!$E139</f>
        <v>0.57999968528746892</v>
      </c>
      <c r="D132">
        <f>('Holding period returnprocess'!BV133-'Holding period returnprocess'!W139)*2-'Holding period returnprocess'!$E139</f>
        <v>1.9999265670773259E-2</v>
      </c>
      <c r="E132">
        <f>('Holding period returnprocess'!BW133-'Holding period returnprocess'!X139)*2-'Holding period returnprocess'!$E139</f>
        <v>-0.93999981880188832</v>
      </c>
      <c r="F132">
        <f>('Holding period returnprocess'!BX133-'Holding period returnprocess'!Y139)*2-'Holding period returnprocess'!$E139</f>
        <v>-1.4999992847443173</v>
      </c>
      <c r="G132">
        <f>('Holding period returnprocess'!BY133-'Holding period returnprocess'!Z139)*2-'Holding period returnprocess'!$E139</f>
        <v>-2.7399981021882929</v>
      </c>
      <c r="H132">
        <f>('Holding period returnprocess'!BZ133-'Holding period returnprocess'!AA139)*2-'Holding period returnprocess'!$E139</f>
        <v>-12.939988374710252</v>
      </c>
      <c r="I132">
        <f>('Holding period returnprocess'!CA133-'Holding period returnprocess'!AB139)*2-'Holding period returnprocess'!$E139</f>
        <v>-14.70999981880186</v>
      </c>
      <c r="J132">
        <f>Economicpolicyuncertainty!B139</f>
        <v>85.65</v>
      </c>
      <c r="K132">
        <f>[1]macro!D138</f>
        <v>5.8719269658860486E-3</v>
      </c>
      <c r="L132">
        <f>[1]macro!E138</f>
        <v>5.9220478815388434E-3</v>
      </c>
      <c r="M132">
        <f>[1]financial!H138</f>
        <v>6.9361127797502323E-2</v>
      </c>
      <c r="N132" s="11">
        <f>'[1]3PCs'!K138</f>
        <v>-3.1855864831237004</v>
      </c>
      <c r="O132" s="11">
        <f>'[1]3PCs'!L138</f>
        <v>2.6186633200779181</v>
      </c>
      <c r="P132" s="11">
        <f>'[1]3PCs'!M138</f>
        <v>0.21714832648258056</v>
      </c>
    </row>
    <row r="133" spans="1:16" x14ac:dyDescent="0.3">
      <c r="A133" s="8">
        <v>39553</v>
      </c>
      <c r="B133">
        <f>('Holding period returnprocess'!BT134-'Holding period returnprocess'!U140)*2-'Holding period returnprocess'!$E140</f>
        <v>2.3499997854232708</v>
      </c>
      <c r="C133">
        <f>('Holding period returnprocess'!BU134-'Holding period returnprocess'!V140)*2-'Holding period returnprocess'!$E140</f>
        <v>4.5700002908706514</v>
      </c>
      <c r="D133">
        <f>('Holding period returnprocess'!BV134-'Holding period returnprocess'!W140)*2-'Holding period returnprocess'!$E140</f>
        <v>6.6700001955031896</v>
      </c>
      <c r="E133">
        <f>('Holding period returnprocess'!BW134-'Holding period returnprocess'!X140)*2-'Holding period returnprocess'!$E140</f>
        <v>9.269998669624222</v>
      </c>
      <c r="F133">
        <f>('Holding period returnprocess'!BX134-'Holding period returnprocess'!Y140)*2-'Holding period returnprocess'!$E140</f>
        <v>11.270000576972876</v>
      </c>
      <c r="G133">
        <f>('Holding period returnprocess'!BY134-'Holding period returnprocess'!Z140)*2-'Holding period returnprocess'!$E140</f>
        <v>12.170000672340322</v>
      </c>
      <c r="H133">
        <f>('Holding period returnprocess'!BZ134-'Holding period returnprocess'!AA140)*2-'Holding period returnprocess'!$E140</f>
        <v>9.9700075387953575</v>
      </c>
      <c r="I133">
        <f>('Holding period returnprocess'!CA134-'Holding period returnprocess'!AB140)*2-'Holding period returnprocess'!$E140</f>
        <v>14.955999909400987</v>
      </c>
      <c r="J133">
        <f>Economicpolicyuncertainty!B140</f>
        <v>39.770000000000003</v>
      </c>
      <c r="K133">
        <f>[1]macro!D139</f>
        <v>-4.2310317351692871E-3</v>
      </c>
      <c r="L133">
        <f>[1]macro!E139</f>
        <v>2.1369065162051017E-3</v>
      </c>
      <c r="M133">
        <f>[1]financial!H139</f>
        <v>-3.7944931564123485E-2</v>
      </c>
      <c r="N133" s="11">
        <f>'[1]3PCs'!K139</f>
        <v>-0.17317187973924167</v>
      </c>
      <c r="O133" s="11">
        <f>'[1]3PCs'!L139</f>
        <v>-0.42202499088655293</v>
      </c>
      <c r="P133" s="11">
        <f>'[1]3PCs'!M139</f>
        <v>0.57052289548240898</v>
      </c>
    </row>
    <row r="134" spans="1:16" x14ac:dyDescent="0.3">
      <c r="A134" s="8">
        <v>39522</v>
      </c>
      <c r="B134">
        <f>('Holding period returnprocess'!BT135-'Holding period returnprocess'!U141)*2-'Holding period returnprocess'!$E141</f>
        <v>2.50000023841858</v>
      </c>
      <c r="C134">
        <f>('Holding period returnprocess'!BU135-'Holding period returnprocess'!V141)*2-'Holding period returnprocess'!$E141</f>
        <v>6.8999998569488215</v>
      </c>
      <c r="D134">
        <f>('Holding period returnprocess'!BV135-'Holding period returnprocess'!W141)*2-'Holding period returnprocess'!$E141</f>
        <v>10.940001249313397</v>
      </c>
      <c r="E134">
        <f>('Holding period returnprocess'!BW135-'Holding period returnprocess'!X141)*2-'Holding period returnprocess'!$E141</f>
        <v>15.199999570846522</v>
      </c>
      <c r="F134">
        <f>('Holding period returnprocess'!BX135-'Holding period returnprocess'!Y141)*2-'Holding period returnprocess'!$E141</f>
        <v>18.499999761581421</v>
      </c>
      <c r="G134">
        <f>('Holding period returnprocess'!BY135-'Holding period returnprocess'!Z141)*2-'Holding period returnprocess'!$E141</f>
        <v>20.300001859665016</v>
      </c>
      <c r="H134">
        <f>('Holding period returnprocess'!BZ135-'Holding period returnprocess'!AA141)*2-'Holding period returnprocess'!$E141</f>
        <v>21.099986791610633</v>
      </c>
      <c r="I134">
        <f>('Holding period returnprocess'!CA135-'Holding period returnprocess'!AB141)*2-'Holding period returnprocess'!$E141</f>
        <v>35.545999761581442</v>
      </c>
      <c r="J134">
        <f>Economicpolicyuncertainty!B141</f>
        <v>65.25</v>
      </c>
      <c r="K134">
        <f>[1]macro!D140</f>
        <v>3.8634420642143794E-3</v>
      </c>
      <c r="L134">
        <f>[1]macro!E140</f>
        <v>2.7521168552185333E-3</v>
      </c>
      <c r="M134">
        <f>[1]financial!H140</f>
        <v>-4.1672696400567956E-2</v>
      </c>
      <c r="N134" s="11">
        <f>'[1]3PCs'!K140</f>
        <v>-0.27800362105281518</v>
      </c>
      <c r="O134" s="11">
        <f>'[1]3PCs'!L140</f>
        <v>0.94216481016678921</v>
      </c>
      <c r="P134" s="11">
        <f>'[1]3PCs'!M140</f>
        <v>0.15248369540182871</v>
      </c>
    </row>
    <row r="135" spans="1:16" x14ac:dyDescent="0.3">
      <c r="A135" s="8">
        <v>39493</v>
      </c>
      <c r="B135">
        <f>('Holding period returnprocess'!BT136-'Holding period returnprocess'!U142)*2-'Holding period returnprocess'!$E142</f>
        <v>2.3400000333785904</v>
      </c>
      <c r="C135">
        <f>('Holding period returnprocess'!BU136-'Holding period returnprocess'!V142)*2-'Holding period returnprocess'!$E142</f>
        <v>7.5000003576278678</v>
      </c>
      <c r="D135">
        <f>('Holding period returnprocess'!BV136-'Holding period returnprocess'!W142)*2-'Holding period returnprocess'!$E142</f>
        <v>11.239998936653087</v>
      </c>
      <c r="E135">
        <f>('Holding period returnprocess'!BW136-'Holding period returnprocess'!X142)*2-'Holding period returnprocess'!$E142</f>
        <v>14.99999988079071</v>
      </c>
      <c r="F135">
        <f>('Holding period returnprocess'!BX136-'Holding period returnprocess'!Y142)*2-'Holding period returnprocess'!$E142</f>
        <v>17.100001215934729</v>
      </c>
      <c r="G135">
        <f>('Holding period returnprocess'!BY136-'Holding period returnprocess'!Z142)*2-'Holding period returnprocess'!$E142</f>
        <v>17.699999690055723</v>
      </c>
      <c r="H135">
        <f>('Holding period returnprocess'!BZ136-'Holding period returnprocess'!AA142)*2-'Holding period returnprocess'!$E142</f>
        <v>17.499999880790714</v>
      </c>
      <c r="I135">
        <f>('Holding period returnprocess'!CA136-'Holding period returnprocess'!AB142)*2-'Holding period returnprocess'!$E142</f>
        <v>15.025999880790781</v>
      </c>
      <c r="J135">
        <f>Economicpolicyuncertainty!B142</f>
        <v>21.01</v>
      </c>
      <c r="K135">
        <f>[1]macro!D141</f>
        <v>2.2257452984637779E-3</v>
      </c>
      <c r="L135">
        <f>[1]macro!E141</f>
        <v>-1.8355858845332551E-3</v>
      </c>
      <c r="M135">
        <f>[1]financial!H141</f>
        <v>0.11332868530700307</v>
      </c>
      <c r="N135" s="11">
        <f>'[1]3PCs'!K141</f>
        <v>-2.0352740275876284</v>
      </c>
      <c r="O135" s="11">
        <f>'[1]3PCs'!L141</f>
        <v>3.5088261598761772</v>
      </c>
      <c r="P135" s="11">
        <f>'[1]3PCs'!M141</f>
        <v>-2.2195896433884532</v>
      </c>
    </row>
    <row r="136" spans="1:16" x14ac:dyDescent="0.3">
      <c r="A136" s="8">
        <v>39462</v>
      </c>
      <c r="B136">
        <f>('Holding period returnprocess'!BT137-'Holding period returnprocess'!U143)*2-'Holding period returnprocess'!$E143</f>
        <v>2.6400001049041713</v>
      </c>
      <c r="C136">
        <f>('Holding period returnprocess'!BU137-'Holding period returnprocess'!V143)*2-'Holding period returnprocess'!$E143</f>
        <v>6.7199995517730899</v>
      </c>
      <c r="D136">
        <f>('Holding period returnprocess'!BV137-'Holding period returnprocess'!W143)*2-'Holding period returnprocess'!$E143</f>
        <v>10.840001344680786</v>
      </c>
      <c r="E136">
        <f>('Holding period returnprocess'!BW137-'Holding period returnprocess'!X143)*2-'Holding period returnprocess'!$E143</f>
        <v>14.959999799728394</v>
      </c>
      <c r="F136">
        <f>('Holding period returnprocess'!BX137-'Holding period returnprocess'!Y143)*2-'Holding period returnprocess'!$E143</f>
        <v>17.880000352859557</v>
      </c>
      <c r="G136">
        <f>('Holding period returnprocess'!BY137-'Holding period returnprocess'!Z143)*2-'Holding period returnprocess'!$E143</f>
        <v>19.360002756118892</v>
      </c>
      <c r="H136">
        <f>('Holding period returnprocess'!BZ137-'Holding period returnprocess'!AA143)*2-'Holding period returnprocess'!$E143</f>
        <v>23.16000390052827</v>
      </c>
      <c r="I136">
        <f>('Holding period returnprocess'!CA137-'Holding period returnprocess'!AB143)*2-'Holding period returnprocess'!$E143</f>
        <v>27.064000085830688</v>
      </c>
      <c r="J136">
        <f>Economicpolicyuncertainty!B143</f>
        <v>29.7</v>
      </c>
      <c r="K136">
        <f>[1]macro!D142</f>
        <v>-3.7305509595454369E-4</v>
      </c>
      <c r="L136">
        <f>[1]macro!E142</f>
        <v>-2.5440956717189054E-4</v>
      </c>
      <c r="M136">
        <f>[1]financial!H142</f>
        <v>-1.1363758650315095E-2</v>
      </c>
      <c r="N136" s="11">
        <f>'[1]3PCs'!K142</f>
        <v>-0.79033109832136672</v>
      </c>
      <c r="O136" s="11">
        <f>'[1]3PCs'!L142</f>
        <v>-0.75801299332585137</v>
      </c>
      <c r="P136" s="11">
        <f>'[1]3PCs'!M142</f>
        <v>2.0973979828095213</v>
      </c>
    </row>
    <row r="137" spans="1:16" x14ac:dyDescent="0.3">
      <c r="A137" s="8">
        <v>39431</v>
      </c>
      <c r="B137">
        <f>('Holding period returnprocess'!BT138-'Holding period returnprocess'!U144)*2-'Holding period returnprocess'!$E144</f>
        <v>1.3999998569488392</v>
      </c>
      <c r="C137">
        <f>('Holding period returnprocess'!BU138-'Holding period returnprocess'!V144)*2-'Holding period returnprocess'!$E144</f>
        <v>5.5399997234344598</v>
      </c>
      <c r="D137">
        <f>('Holding period returnprocess'!BV138-'Holding period returnprocess'!W144)*2-'Holding period returnprocess'!$E144</f>
        <v>9.1799995899200653</v>
      </c>
      <c r="E137">
        <f>('Holding period returnprocess'!BW138-'Holding period returnprocess'!X144)*2-'Holding period returnprocess'!$E144</f>
        <v>12.960000276565555</v>
      </c>
      <c r="F137">
        <f>('Holding period returnprocess'!BX138-'Holding period returnprocess'!Y144)*2-'Holding period returnprocess'!$E144</f>
        <v>15.899999856948892</v>
      </c>
      <c r="G137">
        <f>('Holding period returnprocess'!BY138-'Holding period returnprocess'!Z144)*2-'Holding period returnprocess'!$E144</f>
        <v>18.060004949569848</v>
      </c>
      <c r="H137">
        <f>('Holding period returnprocess'!BZ138-'Holding period returnprocess'!AA144)*2-'Holding period returnprocess'!$E144</f>
        <v>26.660001516342053</v>
      </c>
      <c r="I137">
        <f>('Holding period returnprocess'!CA138-'Holding period returnprocess'!AB144)*2-'Holding period returnprocess'!$E144</f>
        <v>16.337999990463235</v>
      </c>
      <c r="J137">
        <f>Economicpolicyuncertainty!B144</f>
        <v>42.02</v>
      </c>
      <c r="K137">
        <f>[1]macro!D143</f>
        <v>2.8216987865964643E-4</v>
      </c>
      <c r="L137">
        <f>[1]macro!E143</f>
        <v>1.9360997253742367E-3</v>
      </c>
      <c r="M137">
        <f>[1]financial!H143</f>
        <v>-1.6807118316381289E-2</v>
      </c>
      <c r="N137" s="11">
        <f>'[1]3PCs'!K143</f>
        <v>0.23854182164697035</v>
      </c>
      <c r="O137" s="11">
        <f>'[1]3PCs'!L143</f>
        <v>0.31010193881729037</v>
      </c>
      <c r="P137" s="11">
        <f>'[1]3PCs'!M143</f>
        <v>0.7054006772488346</v>
      </c>
    </row>
    <row r="138" spans="1:16" x14ac:dyDescent="0.3">
      <c r="A138" s="8">
        <v>39401</v>
      </c>
      <c r="B138">
        <f>('Holding period returnprocess'!BT139-'Holding period returnprocess'!U145)*2-'Holding period returnprocess'!$E145</f>
        <v>1.569999694824209</v>
      </c>
      <c r="C138">
        <f>('Holding period returnprocess'!BU139-'Holding period returnprocess'!V145)*2-'Holding period returnprocess'!$E145</f>
        <v>5.7100005149841317</v>
      </c>
      <c r="D138">
        <f>('Holding period returnprocess'!BV139-'Holding period returnprocess'!W145)*2-'Holding period returnprocess'!$E145</f>
        <v>8.9300012588500479</v>
      </c>
      <c r="E138">
        <f>('Holding period returnprocess'!BW139-'Holding period returnprocess'!X145)*2-'Holding period returnprocess'!$E145</f>
        <v>12.690000534057653</v>
      </c>
      <c r="F138">
        <f>('Holding period returnprocess'!BX139-'Holding period returnprocess'!Y145)*2-'Holding period returnprocess'!$E145</f>
        <v>15.409996986389192</v>
      </c>
      <c r="G138">
        <f>('Holding period returnprocess'!BY139-'Holding period returnprocess'!Z145)*2-'Holding period returnprocess'!$E145</f>
        <v>16.790001392364648</v>
      </c>
      <c r="H138">
        <f>('Holding period returnprocess'!BZ139-'Holding period returnprocess'!AA145)*2-'Holding period returnprocess'!$E145</f>
        <v>24.589993953704866</v>
      </c>
      <c r="I138">
        <f>('Holding period returnprocess'!CA139-'Holding period returnprocess'!AB145)*2-'Holding period returnprocess'!$E145</f>
        <v>12.362000057220431</v>
      </c>
      <c r="J138">
        <f>Economicpolicyuncertainty!B145</f>
        <v>32.94</v>
      </c>
      <c r="K138">
        <f>[1]macro!D144</f>
        <v>4.8609278056816239E-4</v>
      </c>
      <c r="L138">
        <f>[1]macro!E144</f>
        <v>6.0921239463305353E-3</v>
      </c>
      <c r="M138">
        <f>[1]financial!H144</f>
        <v>-1.6529301951210582E-2</v>
      </c>
      <c r="N138" s="11">
        <f>'[1]3PCs'!K144</f>
        <v>0.88863473085982447</v>
      </c>
      <c r="O138" s="11">
        <f>'[1]3PCs'!L144</f>
        <v>0.92227237728532219</v>
      </c>
      <c r="P138" s="11">
        <f>'[1]3PCs'!M144</f>
        <v>-2.3609587113841202</v>
      </c>
    </row>
    <row r="139" spans="1:16" x14ac:dyDescent="0.3">
      <c r="A139" s="8">
        <v>39370</v>
      </c>
      <c r="B139">
        <f>('Holding period returnprocess'!BT140-'Holding period returnprocess'!U146)*2-'Holding period returnprocess'!$E146</f>
        <v>0.6599993705749414</v>
      </c>
      <c r="C139">
        <f>('Holding period returnprocess'!BU140-'Holding period returnprocess'!V146)*2-'Holding period returnprocess'!$E146</f>
        <v>1.5999989509582413</v>
      </c>
      <c r="D139">
        <f>('Holding period returnprocess'!BV140-'Holding period returnprocess'!W146)*2-'Holding period returnprocess'!$E146</f>
        <v>2.5599989891052211</v>
      </c>
      <c r="E139">
        <f>('Holding period returnprocess'!BW140-'Holding period returnprocess'!X146)*2-'Holding period returnprocess'!$E146</f>
        <v>2.4600033760071014</v>
      </c>
      <c r="F139">
        <f>('Holding period returnprocess'!BX140-'Holding period returnprocess'!Y146)*2-'Holding period returnprocess'!$E146</f>
        <v>2.6000027656555531</v>
      </c>
      <c r="G139">
        <f>('Holding period returnprocess'!BY140-'Holding period returnprocess'!Z146)*2-'Holding period returnprocess'!$E146</f>
        <v>1.9600014686584046</v>
      </c>
      <c r="H139">
        <f>('Holding period returnprocess'!BZ140-'Holding period returnprocess'!AA146)*2-'Holding period returnprocess'!$E146</f>
        <v>2.560005664825411</v>
      </c>
      <c r="I139">
        <f>('Holding period returnprocess'!CA140-'Holding period returnprocess'!AB146)*2-'Holding period returnprocess'!$E146</f>
        <v>2.0259995613097885</v>
      </c>
      <c r="J139">
        <f>Economicpolicyuncertainty!B146</f>
        <v>55.33</v>
      </c>
      <c r="K139">
        <f>[1]macro!D145</f>
        <v>7.0046652622496259E-3</v>
      </c>
      <c r="L139">
        <f>[1]macro!E145</f>
        <v>6.4751535584086058E-3</v>
      </c>
      <c r="M139">
        <f>[1]financial!H145</f>
        <v>-3.7537919319065208E-2</v>
      </c>
      <c r="N139" s="11">
        <f>'[1]3PCs'!K145</f>
        <v>-8.3158973860664162E-2</v>
      </c>
      <c r="O139" s="11">
        <f>'[1]3PCs'!L145</f>
        <v>0.24127159927289951</v>
      </c>
      <c r="P139" s="11">
        <f>'[1]3PCs'!M145</f>
        <v>-0.54458720037406982</v>
      </c>
    </row>
    <row r="140" spans="1:16" x14ac:dyDescent="0.3">
      <c r="A140" s="8">
        <v>39340</v>
      </c>
      <c r="B140">
        <f>('Holding period returnprocess'!BT141-'Holding period returnprocess'!U147)*2-'Holding period returnprocess'!$E147</f>
        <v>0.65000009536742986</v>
      </c>
      <c r="C140">
        <f>('Holding period returnprocess'!BU141-'Holding period returnprocess'!V147)*2-'Holding period returnprocess'!$E147</f>
        <v>1.3899998664856108</v>
      </c>
      <c r="D140">
        <f>('Holding period returnprocess'!BV141-'Holding period returnprocess'!W147)*2-'Holding period returnprocess'!$E147</f>
        <v>2.0099987983703125</v>
      </c>
      <c r="E140">
        <f>('Holding period returnprocess'!BW141-'Holding period returnprocess'!X147)*2-'Holding period returnprocess'!$E147</f>
        <v>2.0499997138976918</v>
      </c>
      <c r="F140">
        <f>('Holding period returnprocess'!BX141-'Holding period returnprocess'!Y147)*2-'Holding period returnprocess'!$E147</f>
        <v>1.7499976158142596</v>
      </c>
      <c r="G140">
        <f>('Holding period returnprocess'!BY141-'Holding period returnprocess'!Z147)*2-'Holding period returnprocess'!$E147</f>
        <v>0.14999914169310191</v>
      </c>
      <c r="H140">
        <f>('Holding period returnprocess'!BZ141-'Holding period returnprocess'!AA147)*2-'Holding period returnprocess'!$E147</f>
        <v>0.15000867843628019</v>
      </c>
      <c r="I140">
        <f>('Holding period returnprocess'!CA141-'Holding period returnprocess'!AB147)*2-'Holding period returnprocess'!$E147</f>
        <v>2.4600002861022299</v>
      </c>
      <c r="J140">
        <f>Economicpolicyuncertainty!B147</f>
        <v>50.63</v>
      </c>
      <c r="K140">
        <f>[1]macro!D146</f>
        <v>2.1777472260757309E-3</v>
      </c>
      <c r="L140">
        <f>[1]macro!E146</f>
        <v>9.0644889586763543E-3</v>
      </c>
      <c r="M140">
        <f>[1]financial!H146</f>
        <v>5.9638266319731244E-2</v>
      </c>
      <c r="N140" s="11">
        <f>'[1]3PCs'!K146</f>
        <v>0.12452174855689034</v>
      </c>
      <c r="O140" s="11">
        <f>'[1]3PCs'!L146</f>
        <v>0.90256718616195675</v>
      </c>
      <c r="P140" s="11">
        <f>'[1]3PCs'!M146</f>
        <v>0.65283747173038154</v>
      </c>
    </row>
    <row r="141" spans="1:16" x14ac:dyDescent="0.3">
      <c r="A141" s="8">
        <v>39309</v>
      </c>
      <c r="B141">
        <f>('Holding period returnprocess'!BT142-'Holding period returnprocess'!U148)*2-'Holding period returnprocess'!$E148</f>
        <v>0.59000015258788974</v>
      </c>
      <c r="C141">
        <f>('Holding period returnprocess'!BU142-'Holding period returnprocess'!V148)*2-'Holding period returnprocess'!$E148</f>
        <v>1.0500001907348508</v>
      </c>
      <c r="D141">
        <f>('Holding period returnprocess'!BV142-'Holding period returnprocess'!W148)*2-'Holding period returnprocess'!$E148</f>
        <v>1.3900022506714098</v>
      </c>
      <c r="E141">
        <f>('Holding period returnprocess'!BW142-'Holding period returnprocess'!X148)*2-'Holding period returnprocess'!$E148</f>
        <v>1.749999999999952</v>
      </c>
      <c r="F141">
        <f>('Holding period returnprocess'!BX142-'Holding period returnprocess'!Y148)*2-'Holding period returnprocess'!$E148</f>
        <v>1.4300012588501492</v>
      </c>
      <c r="G141">
        <f>('Holding period returnprocess'!BY142-'Holding period returnprocess'!Z148)*2-'Holding period returnprocess'!$E148</f>
        <v>-0.55000019073474782</v>
      </c>
      <c r="H141">
        <f>('Holding period returnprocess'!BZ142-'Holding period returnprocess'!AA148)*2-'Holding period returnprocess'!$E148</f>
        <v>-4.5499868392944034</v>
      </c>
      <c r="I141">
        <f>('Holding period returnprocess'!CA142-'Holding period returnprocess'!AB148)*2-'Holding period returnprocess'!$E148</f>
        <v>-6.2959998092651954</v>
      </c>
      <c r="J141">
        <f>Economicpolicyuncertainty!B148</f>
        <v>110.31</v>
      </c>
      <c r="K141">
        <f>[1]macro!D147</f>
        <v>1.0029222055377979E-2</v>
      </c>
      <c r="L141">
        <f>[1]macro!E147</f>
        <v>5.3361051933482079E-3</v>
      </c>
      <c r="M141">
        <f>[1]financial!H147</f>
        <v>1.123607326692597E-2</v>
      </c>
      <c r="N141" s="11">
        <f>'[1]3PCs'!K147</f>
        <v>-0.96737326608752938</v>
      </c>
      <c r="O141" s="11">
        <f>'[1]3PCs'!L147</f>
        <v>-0.52917835830085402</v>
      </c>
      <c r="P141" s="11">
        <f>'[1]3PCs'!M147</f>
        <v>0.87553426923254352</v>
      </c>
    </row>
    <row r="142" spans="1:16" x14ac:dyDescent="0.3">
      <c r="A142" s="8">
        <v>39278</v>
      </c>
      <c r="B142">
        <f>('Holding period returnprocess'!BT143-'Holding period returnprocess'!U149)*2-'Holding period returnprocess'!$E149</f>
        <v>3.0000686645520247E-2</v>
      </c>
      <c r="C142">
        <f>('Holding period returnprocess'!BU143-'Holding period returnprocess'!V149)*2-'Holding period returnprocess'!$E149</f>
        <v>1.0700006484985023</v>
      </c>
      <c r="D142">
        <f>('Holding period returnprocess'!BV143-'Holding period returnprocess'!W149)*2-'Holding period returnprocess'!$E149</f>
        <v>1.3499984741210644</v>
      </c>
      <c r="E142">
        <f>('Holding period returnprocess'!BW143-'Holding period returnprocess'!X149)*2-'Holding period returnprocess'!$E149</f>
        <v>1.7500028610229519</v>
      </c>
      <c r="F142">
        <f>('Holding period returnprocess'!BX143-'Holding period returnprocess'!Y149)*2-'Holding period returnprocess'!$E149</f>
        <v>1.6500015258788734</v>
      </c>
      <c r="G142">
        <f>('Holding period returnprocess'!BY143-'Holding period returnprocess'!Z149)*2-'Holding period returnprocess'!$E149</f>
        <v>0.54999446868887514</v>
      </c>
      <c r="H142">
        <f>('Holding period returnprocess'!BZ143-'Holding period returnprocess'!AA149)*2-'Holding period returnprocess'!$E149</f>
        <v>0.34999942779527782</v>
      </c>
      <c r="I142">
        <f>('Holding period returnprocess'!CA143-'Holding period returnprocess'!AB149)*2-'Holding period returnprocess'!$E149</f>
        <v>-2.4359998092651169</v>
      </c>
      <c r="J142">
        <f>Economicpolicyuncertainty!B149</f>
        <v>155.94</v>
      </c>
      <c r="K142">
        <f>[1]macro!D148</f>
        <v>-5.2150126097474285E-3</v>
      </c>
      <c r="L142">
        <f>[1]macro!E148</f>
        <v>3.0478777528050289E-3</v>
      </c>
      <c r="M142">
        <f>[1]financial!H148</f>
        <v>5.6657375356772999E-3</v>
      </c>
      <c r="N142" s="11">
        <f>'[1]3PCs'!K148</f>
        <v>0.60005572938781915</v>
      </c>
      <c r="O142" s="11">
        <f>'[1]3PCs'!L148</f>
        <v>5.2203475671903379E-2</v>
      </c>
      <c r="P142" s="11">
        <f>'[1]3PCs'!M148</f>
        <v>0.61557644704827374</v>
      </c>
    </row>
    <row r="143" spans="1:16" x14ac:dyDescent="0.3">
      <c r="A143" s="8">
        <v>39248</v>
      </c>
      <c r="B143">
        <f>('Holding period returnprocess'!BT144-'Holding period returnprocess'!U150)*2-'Holding period returnprocess'!$E150</f>
        <v>-1.9999980926510119E-2</v>
      </c>
      <c r="C143">
        <f>('Holding period returnprocess'!BU144-'Holding period returnprocess'!V150)*2-'Holding period returnprocess'!$E150</f>
        <v>-0.39999914169315343</v>
      </c>
      <c r="D143">
        <f>('Holding period returnprocess'!BV144-'Holding period returnprocess'!W150)*2-'Holding period returnprocess'!$E150</f>
        <v>-1.1000008583068981</v>
      </c>
      <c r="E143">
        <f>('Holding period returnprocess'!BW144-'Holding period returnprocess'!X150)*2-'Holding period returnprocess'!$E150</f>
        <v>-2.4000029563904084</v>
      </c>
      <c r="F143">
        <f>('Holding period returnprocess'!BX144-'Holding period returnprocess'!Y150)*2-'Holding period returnprocess'!$E150</f>
        <v>-3.8400034904480682</v>
      </c>
      <c r="G143">
        <f>('Holding period returnprocess'!BY144-'Holding period returnprocess'!Z150)*2-'Holding period returnprocess'!$E150</f>
        <v>-6.6000037193299042</v>
      </c>
      <c r="H143">
        <f>('Holding period returnprocess'!BZ144-'Holding period returnprocess'!AA150)*2-'Holding period returnprocess'!$E150</f>
        <v>-12.200007915497139</v>
      </c>
      <c r="I143">
        <f>('Holding period returnprocess'!CA144-'Holding period returnprocess'!AB150)*2-'Holding period returnprocess'!$E150</f>
        <v>-13.106000286102301</v>
      </c>
      <c r="J143">
        <f>Economicpolicyuncertainty!B150</f>
        <v>110.48</v>
      </c>
      <c r="K143">
        <f>[1]macro!D149</f>
        <v>1.0345559058330261E-2</v>
      </c>
      <c r="L143">
        <f>[1]macro!E149</f>
        <v>1.4877265327709898E-3</v>
      </c>
      <c r="M143">
        <f>[1]financial!H149</f>
        <v>-1.1299555253933394E-2</v>
      </c>
      <c r="N143" s="11">
        <f>'[1]3PCs'!K149</f>
        <v>0.82781298265967795</v>
      </c>
      <c r="O143" s="11">
        <f>'[1]3PCs'!L149</f>
        <v>0.63226053933417592</v>
      </c>
      <c r="P143" s="11">
        <f>'[1]3PCs'!M149</f>
        <v>-0.56135940100167259</v>
      </c>
    </row>
    <row r="144" spans="1:16" x14ac:dyDescent="0.3">
      <c r="A144" s="8">
        <v>39217</v>
      </c>
      <c r="B144">
        <f>('Holding period returnprocess'!BT145-'Holding period returnprocess'!U151)*2-'Holding period returnprocess'!$E151</f>
        <v>-0.17999982833863015</v>
      </c>
      <c r="C144">
        <f>('Holding period returnprocess'!BU145-'Holding period returnprocess'!V151)*2-'Holding period returnprocess'!$E151</f>
        <v>-1.3600010871887092</v>
      </c>
      <c r="D144">
        <f>('Holding period returnprocess'!BV145-'Holding period returnprocess'!W151)*2-'Holding period returnprocess'!$E151</f>
        <v>-2.3200011253356676</v>
      </c>
      <c r="E144">
        <f>('Holding period returnprocess'!BW145-'Holding period returnprocess'!X151)*2-'Holding period returnprocess'!$E151</f>
        <v>-4.260003566741978</v>
      </c>
      <c r="F144">
        <f>('Holding period returnprocess'!BX145-'Holding period returnprocess'!Y151)*2-'Holding period returnprocess'!$E151</f>
        <v>-6.0400013923645792</v>
      </c>
      <c r="G144">
        <f>('Holding period returnprocess'!BY145-'Holding period returnprocess'!Z151)*2-'Holding period returnprocess'!$E151</f>
        <v>-8.9600014686584828</v>
      </c>
      <c r="H144">
        <f>('Holding period returnprocess'!BZ145-'Holding period returnprocess'!AA151)*2-'Holding period returnprocess'!$E151</f>
        <v>-17.760002613067705</v>
      </c>
      <c r="I144">
        <f>('Holding period returnprocess'!CA145-'Holding period returnprocess'!AB151)*2-'Holding period returnprocess'!$E151</f>
        <v>-14.584000324249239</v>
      </c>
      <c r="J144">
        <f>Economicpolicyuncertainty!B151</f>
        <v>38.380000000000003</v>
      </c>
      <c r="K144">
        <f>[1]macro!D150</f>
        <v>-9.6061675056775321E-4</v>
      </c>
      <c r="L144">
        <f>[1]macro!E150</f>
        <v>-1.4877265327709961E-3</v>
      </c>
      <c r="M144">
        <f>[1]financial!H150</f>
        <v>-2.2223136784710235E-2</v>
      </c>
      <c r="N144" s="11">
        <f>'[1]3PCs'!K150</f>
        <v>-0.46695599657183745</v>
      </c>
      <c r="O144" s="11">
        <f>'[1]3PCs'!L150</f>
        <v>-0.26315979921750554</v>
      </c>
      <c r="P144" s="11">
        <f>'[1]3PCs'!M150</f>
        <v>-0.47327578703665885</v>
      </c>
    </row>
    <row r="145" spans="1:16" x14ac:dyDescent="0.3">
      <c r="A145" s="8">
        <v>39187</v>
      </c>
      <c r="B145">
        <f>('Holding period returnprocess'!BT146-'Holding period returnprocess'!U152)*2-'Holding period returnprocess'!$E152</f>
        <v>-0.18000078201294034</v>
      </c>
      <c r="C145">
        <f>('Holding period returnprocess'!BU146-'Holding period returnprocess'!V152)*2-'Holding period returnprocess'!$E152</f>
        <v>5.9999942779559667E-2</v>
      </c>
      <c r="D145">
        <f>('Holding period returnprocess'!BV146-'Holding period returnprocess'!W152)*2-'Holding period returnprocess'!$E152</f>
        <v>9.9998950958281263E-2</v>
      </c>
      <c r="E145">
        <f>('Holding period returnprocess'!BW146-'Holding period returnprocess'!X152)*2-'Holding period returnprocess'!$E152</f>
        <v>0.21999883651732777</v>
      </c>
      <c r="F145">
        <f>('Holding period returnprocess'!BX146-'Holding period returnprocess'!Y152)*2-'Holding period returnprocess'!$E152</f>
        <v>-0.10000085830693362</v>
      </c>
      <c r="G145">
        <f>('Holding period returnprocess'!BY146-'Holding period returnprocess'!Z152)*2-'Holding period returnprocess'!$E152</f>
        <v>-0.78000020980828477</v>
      </c>
      <c r="H145">
        <f>('Holding period returnprocess'!BZ146-'Holding period returnprocess'!AA152)*2-'Holding period returnprocess'!$E152</f>
        <v>-3.1800074577328621</v>
      </c>
      <c r="I145">
        <f>('Holding period returnprocess'!CA146-'Holding period returnprocess'!AB152)*2-'Holding period returnprocess'!$E152</f>
        <v>-6.4640005912780714</v>
      </c>
      <c r="J145">
        <f>Economicpolicyuncertainty!B152</f>
        <v>53.98</v>
      </c>
      <c r="K145">
        <f>[1]macro!D151</f>
        <v>-5.7201067223362724E-4</v>
      </c>
      <c r="L145">
        <f>[1]macro!E151</f>
        <v>-5.4361389122603958E-3</v>
      </c>
      <c r="M145">
        <f>[1]financial!H151</f>
        <v>-2.7101929777791269E-2</v>
      </c>
      <c r="N145" s="11">
        <f>'[1]3PCs'!K151</f>
        <v>0.13850367061252622</v>
      </c>
      <c r="O145" s="11">
        <f>'[1]3PCs'!L151</f>
        <v>-0.72821238819323975</v>
      </c>
      <c r="P145" s="11">
        <f>'[1]3PCs'!M151</f>
        <v>0.61933032750789008</v>
      </c>
    </row>
    <row r="146" spans="1:16" x14ac:dyDescent="0.3">
      <c r="A146" s="8">
        <v>39156</v>
      </c>
      <c r="B146">
        <f>('Holding period returnprocess'!BT147-'Holding period returnprocess'!U153)*2-'Holding period returnprocess'!$E153</f>
        <v>-0.26000022888185104</v>
      </c>
      <c r="C146">
        <f>('Holding period returnprocess'!BU147-'Holding period returnprocess'!V153)*2-'Holding period returnprocess'!$E153</f>
        <v>0.24000072479248757</v>
      </c>
      <c r="D146">
        <f>('Holding period returnprocess'!BV147-'Holding period returnprocess'!W153)*2-'Holding period returnprocess'!$E153</f>
        <v>0.19999980926516869</v>
      </c>
      <c r="E146">
        <f>('Holding period returnprocess'!BW147-'Holding period returnprocess'!X153)*2-'Holding period returnprocess'!$E153</f>
        <v>0.22000217437750891</v>
      </c>
      <c r="F146">
        <f>('Holding period returnprocess'!BX147-'Holding period returnprocess'!Y153)*2-'Holding period returnprocess'!$E153</f>
        <v>-5.3290705182007514E-14</v>
      </c>
      <c r="G146">
        <f>('Holding period returnprocess'!BY147-'Holding period returnprocess'!Z153)*2-'Holding period returnprocess'!$E153</f>
        <v>-0.48000431060799187</v>
      </c>
      <c r="H146">
        <f>('Holding period returnprocess'!BZ147-'Holding period returnprocess'!AA153)*2-'Holding period returnprocess'!$E153</f>
        <v>-3.4799966812131764</v>
      </c>
      <c r="I146">
        <f>('Holding period returnprocess'!CA147-'Holding period returnprocess'!AB153)*2-'Holding period returnprocess'!$E153</f>
        <v>-5.3979997329711829</v>
      </c>
      <c r="J146">
        <f>Economicpolicyuncertainty!B153</f>
        <v>38.020000000000003</v>
      </c>
      <c r="K146">
        <f>[1]macro!D152</f>
        <v>-2.0297584122722159E-3</v>
      </c>
      <c r="L146">
        <f>[1]macro!E152</f>
        <v>-4.9164307486404442E-3</v>
      </c>
      <c r="M146">
        <f>[1]financial!H152</f>
        <v>-2.1164811192043272E-2</v>
      </c>
      <c r="N146" s="11">
        <f>'[1]3PCs'!K152</f>
        <v>-0.47562882694305092</v>
      </c>
      <c r="O146" s="11">
        <f>'[1]3PCs'!L152</f>
        <v>0.23973471181406494</v>
      </c>
      <c r="P146" s="11">
        <f>'[1]3PCs'!M152</f>
        <v>-0.72286128272320882</v>
      </c>
    </row>
    <row r="147" spans="1:16" x14ac:dyDescent="0.3">
      <c r="A147" s="8">
        <v>39128</v>
      </c>
      <c r="B147">
        <f>('Holding period returnprocess'!BT148-'Holding period returnprocess'!U154)*2-'Holding period returnprocess'!$E154</f>
        <v>-0.20999956130982067</v>
      </c>
      <c r="C147">
        <f>('Holding period returnprocess'!BU148-'Holding period returnprocess'!V154)*2-'Holding period returnprocess'!$E154</f>
        <v>0.24999952316282137</v>
      </c>
      <c r="D147">
        <f>('Holding period returnprocess'!BV148-'Holding period returnprocess'!W154)*2-'Holding period returnprocess'!$E154</f>
        <v>0.64999914169312323</v>
      </c>
      <c r="E147">
        <f>('Holding period returnprocess'!BW148-'Holding period returnprocess'!X154)*2-'Holding period returnprocess'!$E154</f>
        <v>1.4899983406066513</v>
      </c>
      <c r="F147">
        <f>('Holding period returnprocess'!BX148-'Holding period returnprocess'!Y154)*2-'Holding period returnprocess'!$E154</f>
        <v>2.0699944496153835</v>
      </c>
      <c r="G147">
        <f>('Holding period returnprocess'!BY148-'Holding period returnprocess'!Z154)*2-'Holding period returnprocess'!$E154</f>
        <v>3.2899966239928533</v>
      </c>
      <c r="H147">
        <f>('Holding period returnprocess'!BZ148-'Holding period returnprocess'!AA154)*2-'Holding period returnprocess'!$E154</f>
        <v>6.4899840354916636</v>
      </c>
      <c r="I147">
        <f>('Holding period returnprocess'!CA148-'Holding period returnprocess'!AB154)*2-'Holding period returnprocess'!$E154</f>
        <v>13.478000057220473</v>
      </c>
      <c r="J147">
        <f>Economicpolicyuncertainty!B154</f>
        <v>85.5</v>
      </c>
      <c r="K147">
        <f>[1]macro!D153</f>
        <v>3.9243267249561278E-3</v>
      </c>
      <c r="L147">
        <f>[1]macro!E153</f>
        <v>1.9636726977598734E-3</v>
      </c>
      <c r="M147">
        <f>[1]financial!H153</f>
        <v>-4.6043938501406728E-2</v>
      </c>
      <c r="N147" s="11">
        <f>'[1]3PCs'!K153</f>
        <v>-0.7165263335088109</v>
      </c>
      <c r="O147" s="11">
        <f>'[1]3PCs'!L153</f>
        <v>-8.1211323464626964E-2</v>
      </c>
      <c r="P147" s="11">
        <f>'[1]3PCs'!M153</f>
        <v>0.75164521972775056</v>
      </c>
    </row>
    <row r="148" spans="1:16" x14ac:dyDescent="0.3">
      <c r="A148" s="8">
        <v>39097</v>
      </c>
      <c r="B148">
        <f>('Holding period returnprocess'!BT149-'Holding period returnprocess'!U155)*2-'Holding period returnprocess'!$E155</f>
        <v>-0.11999940872192028</v>
      </c>
      <c r="C148">
        <f>('Holding period returnprocess'!BU149-'Holding period returnprocess'!V155)*2-'Holding period returnprocess'!$E155</f>
        <v>-4.000043869014025E-2</v>
      </c>
      <c r="D148">
        <f>('Holding period returnprocess'!BV149-'Holding period returnprocess'!W155)*2-'Holding period returnprocess'!$E155</f>
        <v>0.32000017166142225</v>
      </c>
      <c r="E148">
        <f>('Holding period returnprocess'!BW149-'Holding period returnprocess'!X155)*2-'Holding period returnprocess'!$E155</f>
        <v>0.7399973869323544</v>
      </c>
      <c r="F148">
        <f>('Holding period returnprocess'!BX149-'Holding period returnprocess'!Y155)*2-'Holding period returnprocess'!$E155</f>
        <v>1.3799958229065608</v>
      </c>
      <c r="G148">
        <f>('Holding period returnprocess'!BY149-'Holding period returnprocess'!Z155)*2-'Holding period returnprocess'!$E155</f>
        <v>3.0399975776672532</v>
      </c>
      <c r="H148">
        <f>('Holding period returnprocess'!BZ149-'Holding period returnprocess'!AA155)*2-'Holding period returnprocess'!$E155</f>
        <v>5.8400044441222319</v>
      </c>
      <c r="I148">
        <f>('Holding period returnprocess'!CA149-'Holding period returnprocess'!AB155)*2-'Holding period returnprocess'!$E155</f>
        <v>2.210000629425056</v>
      </c>
      <c r="J148">
        <f>Economicpolicyuncertainty!B155</f>
        <v>136.32</v>
      </c>
      <c r="K148">
        <f>[1]macro!D154</f>
        <v>-3.6684433852693767E-4</v>
      </c>
      <c r="L148">
        <f>[1]macro!E154</f>
        <v>2.9527580508806168E-3</v>
      </c>
      <c r="M148">
        <f>[1]financial!H154</f>
        <v>2.0202707317519469E-2</v>
      </c>
      <c r="N148" s="11">
        <f>'[1]3PCs'!K154</f>
        <v>-0.63885126400785519</v>
      </c>
      <c r="O148" s="11">
        <f>'[1]3PCs'!L154</f>
        <v>-0.4469859517213372</v>
      </c>
      <c r="P148" s="11">
        <f>'[1]3PCs'!M154</f>
        <v>0.41818931602219622</v>
      </c>
    </row>
    <row r="149" spans="1:16" x14ac:dyDescent="0.3">
      <c r="A149" s="8">
        <v>39066</v>
      </c>
      <c r="B149">
        <f>('Holding period returnprocess'!BT150-'Holding period returnprocess'!U156)*2-'Holding period returnprocess'!$E156</f>
        <v>9.0000152587890625E-2</v>
      </c>
      <c r="C149">
        <f>('Holding period returnprocess'!BU150-'Holding period returnprocess'!V156)*2-'Holding period returnprocess'!$E156</f>
        <v>1.0299987792968688</v>
      </c>
      <c r="D149">
        <f>('Holding period returnprocess'!BV150-'Holding period returnprocess'!W156)*2-'Holding period returnprocess'!$E156</f>
        <v>2.0100021362304519</v>
      </c>
      <c r="E149">
        <f>('Holding period returnprocess'!BW150-'Holding period returnprocess'!X156)*2-'Holding period returnprocess'!$E156</f>
        <v>3.6700010299682591</v>
      </c>
      <c r="F149">
        <f>('Holding period returnprocess'!BX150-'Holding period returnprocess'!Y156)*2-'Holding period returnprocess'!$E156</f>
        <v>5.4100046157837385</v>
      </c>
      <c r="G149">
        <f>('Holding period returnprocess'!BY150-'Holding period returnprocess'!Z156)*2-'Holding period returnprocess'!$E156</f>
        <v>8.470001220703157</v>
      </c>
      <c r="H149">
        <f>('Holding period returnprocess'!BZ150-'Holding period returnprocess'!AA156)*2-'Holding period returnprocess'!$E156</f>
        <v>15.670003890991584</v>
      </c>
      <c r="I149">
        <f>('Holding period returnprocess'!CA150-'Holding period returnprocess'!AB156)*2-'Holding period returnprocess'!$E156</f>
        <v>24.45600007629395</v>
      </c>
      <c r="J149">
        <f>Economicpolicyuncertainty!B156</f>
        <v>102.87</v>
      </c>
      <c r="K149">
        <f>[1]macro!D155</f>
        <v>3.8349667213537042E-3</v>
      </c>
      <c r="L149">
        <f>[1]macro!E155</f>
        <v>1.97336028517529E-3</v>
      </c>
      <c r="M149">
        <f>[1]financial!H155</f>
        <v>4.7006042375930576E-2</v>
      </c>
      <c r="N149" s="11">
        <f>'[1]3PCs'!K155</f>
        <v>0.43266813391471615</v>
      </c>
      <c r="O149" s="11">
        <f>'[1]3PCs'!L155</f>
        <v>-0.69285017419453521</v>
      </c>
      <c r="P149" s="11">
        <f>'[1]3PCs'!M155</f>
        <v>0.18840704321160576</v>
      </c>
    </row>
    <row r="150" spans="1:16" x14ac:dyDescent="0.3">
      <c r="A150" s="8">
        <v>39036</v>
      </c>
      <c r="B150">
        <f>('Holding period returnprocess'!BT151-'Holding period returnprocess'!U157)*2-'Holding period returnprocess'!$E157</f>
        <v>-3.9999485015870917E-2</v>
      </c>
      <c r="C150">
        <f>('Holding period returnprocess'!BU151-'Holding period returnprocess'!V157)*2-'Holding period returnprocess'!$E157</f>
        <v>1.3800005912780486</v>
      </c>
      <c r="D150">
        <f>('Holding period returnprocess'!BV151-'Holding period returnprocess'!W157)*2-'Holding period returnprocess'!$E157</f>
        <v>2.7600016593933256</v>
      </c>
      <c r="E150">
        <f>('Holding period returnprocess'!BW151-'Holding period returnprocess'!X157)*2-'Holding period returnprocess'!$E157</f>
        <v>5.6000018119811985</v>
      </c>
      <c r="F150">
        <f>('Holding period returnprocess'!BX151-'Holding period returnprocess'!Y157)*2-'Holding period returnprocess'!$E157</f>
        <v>8.2400021553040368</v>
      </c>
      <c r="G150">
        <f>('Holding period returnprocess'!BY151-'Holding period returnprocess'!Z157)*2-'Holding period returnprocess'!$E157</f>
        <v>12.8999972343445</v>
      </c>
      <c r="H150">
        <f>('Holding period returnprocess'!BZ151-'Holding period returnprocess'!AA157)*2-'Holding period returnprocess'!$E157</f>
        <v>27.300002574920743</v>
      </c>
      <c r="I150">
        <f>('Holding period returnprocess'!CA151-'Holding period returnprocess'!AB157)*2-'Holding period returnprocess'!$E157</f>
        <v>27.94200028610226</v>
      </c>
      <c r="J150">
        <f>Economicpolicyuncertainty!B157</f>
        <v>71.12</v>
      </c>
      <c r="K150">
        <f>[1]macro!D156</f>
        <v>-1.0065911408942553E-3</v>
      </c>
      <c r="L150">
        <f>[1]macro!E156</f>
        <v>4.9505051598562047E-3</v>
      </c>
      <c r="M150">
        <f>[1]financial!H156</f>
        <v>1.0752791776261915E-2</v>
      </c>
      <c r="N150" s="11">
        <f>'[1]3PCs'!K156</f>
        <v>0.55794869303289185</v>
      </c>
      <c r="O150" s="11">
        <f>'[1]3PCs'!L156</f>
        <v>-0.59480360959313838</v>
      </c>
      <c r="P150" s="11">
        <f>'[1]3PCs'!M156</f>
        <v>-0.42437492853984227</v>
      </c>
    </row>
    <row r="151" spans="1:16" x14ac:dyDescent="0.3">
      <c r="A151" s="8">
        <v>39005</v>
      </c>
      <c r="B151">
        <f>('Holding period returnprocess'!BT152-'Holding period returnprocess'!U158)*2-'Holding period returnprocess'!$E158</f>
        <v>-0.23999977111814985</v>
      </c>
      <c r="C151">
        <f>('Holding period returnprocess'!BU152-'Holding period returnprocess'!V158)*2-'Holding period returnprocess'!$E158</f>
        <v>0.5799989700317516</v>
      </c>
      <c r="D151">
        <f>('Holding period returnprocess'!BV152-'Holding period returnprocess'!W158)*2-'Holding period returnprocess'!$E158</f>
        <v>1.4399995803833106</v>
      </c>
      <c r="E151">
        <f>('Holding period returnprocess'!BW152-'Holding period returnprocess'!X158)*2-'Holding period returnprocess'!$E158</f>
        <v>3.4399986267090084</v>
      </c>
      <c r="F151">
        <f>('Holding period returnprocess'!BX152-'Holding period returnprocess'!Y158)*2-'Holding period returnprocess'!$E158</f>
        <v>5.679997444152856</v>
      </c>
      <c r="G151">
        <f>('Holding period returnprocess'!BY152-'Holding period returnprocess'!Z158)*2-'Holding period returnprocess'!$E158</f>
        <v>9.1400003433227077</v>
      </c>
      <c r="H151">
        <f>('Holding period returnprocess'!BZ152-'Holding period returnprocess'!AA158)*2-'Holding period returnprocess'!$E158</f>
        <v>19.939999580383311</v>
      </c>
      <c r="I151">
        <f>('Holding period returnprocess'!CA152-'Holding period returnprocess'!AB158)*2-'Holding period returnprocess'!$E158</f>
        <v>19.685999580383349</v>
      </c>
      <c r="J151">
        <f>Economicpolicyuncertainty!B158</f>
        <v>31.92</v>
      </c>
      <c r="K151">
        <f>[1]macro!D157</f>
        <v>4.0028355091830375E-3</v>
      </c>
      <c r="L151">
        <f>[1]macro!E157</f>
        <v>8.4725151722843933E-3</v>
      </c>
      <c r="M151">
        <f>[1]financial!H157</f>
        <v>1.0869672236903891E-2</v>
      </c>
      <c r="N151" s="11">
        <f>'[1]3PCs'!K157</f>
        <v>0.71350093160492833</v>
      </c>
      <c r="O151" s="11">
        <f>'[1]3PCs'!L157</f>
        <v>0.28845964205125052</v>
      </c>
      <c r="P151" s="11">
        <f>'[1]3PCs'!M157</f>
        <v>1.7353192136128617</v>
      </c>
    </row>
    <row r="152" spans="1:16" x14ac:dyDescent="0.3">
      <c r="A152" s="8">
        <v>38975</v>
      </c>
      <c r="B152">
        <f>('Holding period returnprocess'!BT153-'Holding period returnprocess'!U159)*2-'Holding period returnprocess'!$E159</f>
        <v>-0.18999958038331055</v>
      </c>
      <c r="C152">
        <f>('Holding period returnprocess'!BU153-'Holding period returnprocess'!V159)*2-'Holding period returnprocess'!$E159</f>
        <v>0.43000030517574839</v>
      </c>
      <c r="D152">
        <f>('Holding period returnprocess'!BV153-'Holding period returnprocess'!W159)*2-'Holding period returnprocess'!$E159</f>
        <v>1.2499999999999654</v>
      </c>
      <c r="E152">
        <f>('Holding period returnprocess'!BW153-'Holding period returnprocess'!X159)*2-'Holding period returnprocess'!$E159</f>
        <v>2.2899999618529501</v>
      </c>
      <c r="F152">
        <f>('Holding period returnprocess'!BX153-'Holding period returnprocess'!Y159)*2-'Holding period returnprocess'!$E159</f>
        <v>3.2100000381470162</v>
      </c>
      <c r="G152">
        <f>('Holding period returnprocess'!BY153-'Holding period returnprocess'!Z159)*2-'Holding period returnprocess'!$E159</f>
        <v>4.390005111694351</v>
      </c>
      <c r="H152">
        <f>('Holding period returnprocess'!BZ153-'Holding period returnprocess'!AA159)*2-'Holding period returnprocess'!$E159</f>
        <v>9.190000534057333</v>
      </c>
      <c r="I152">
        <f>('Holding period returnprocess'!CA153-'Holding period returnprocess'!AB159)*2-'Holding period returnprocess'!$E159</f>
        <v>0.34399977111820679</v>
      </c>
      <c r="J152">
        <f>Economicpolicyuncertainty!B159</f>
        <v>57.41</v>
      </c>
      <c r="K152">
        <f>[1]macro!D158</f>
        <v>2.0579026942168575E-3</v>
      </c>
      <c r="L152">
        <f>[1]macro!E158</f>
        <v>5.5207166566819104E-3</v>
      </c>
      <c r="M152">
        <f>[1]financial!H158</f>
        <v>-5.449604767564703E-3</v>
      </c>
      <c r="N152" s="11">
        <f>'[1]3PCs'!K158</f>
        <v>1.0105318014691749</v>
      </c>
      <c r="O152" s="11">
        <f>'[1]3PCs'!L158</f>
        <v>0.88518572823338892</v>
      </c>
      <c r="P152" s="11">
        <f>'[1]3PCs'!M158</f>
        <v>1.0909292100756014</v>
      </c>
    </row>
    <row r="153" spans="1:16" x14ac:dyDescent="0.3">
      <c r="A153" s="8">
        <v>38944</v>
      </c>
      <c r="B153">
        <f>('Holding period returnprocess'!BT154-'Holding period returnprocess'!U160)*2-'Holding period returnprocess'!$E160</f>
        <v>-0.38999986648559926</v>
      </c>
      <c r="C153">
        <f>('Holding period returnprocess'!BU154-'Holding period returnprocess'!V160)*2-'Holding period returnprocess'!$E160</f>
        <v>-0.22999906539917969</v>
      </c>
      <c r="D153">
        <f>('Holding period returnprocess'!BV154-'Holding period returnprocess'!W160)*2-'Holding period returnprocess'!$E160</f>
        <v>-6.9999217987080975E-2</v>
      </c>
      <c r="E153">
        <f>('Holding period returnprocess'!BW154-'Holding period returnprocess'!X160)*2-'Holding period returnprocess'!$E160</f>
        <v>-0.72999620437619495</v>
      </c>
      <c r="F153">
        <f>('Holding period returnprocess'!BX154-'Holding period returnprocess'!Y160)*2-'Holding period returnprocess'!$E160</f>
        <v>-1.6499943733215359</v>
      </c>
      <c r="G153">
        <f>('Holding period returnprocess'!BY154-'Holding period returnprocess'!Z160)*2-'Holding period returnprocess'!$E160</f>
        <v>-3.6299910545349077</v>
      </c>
      <c r="H153">
        <f>('Holding period returnprocess'!BZ154-'Holding period returnprocess'!AA160)*2-'Holding period returnprocess'!$E160</f>
        <v>-9.8299994468688929</v>
      </c>
      <c r="I153">
        <f>('Holding period returnprocess'!CA154-'Holding period returnprocess'!AB160)*2-'Holding period returnprocess'!$E160</f>
        <v>-27.819999446868845</v>
      </c>
      <c r="J153">
        <f>Economicpolicyuncertainty!B160</f>
        <v>50.45</v>
      </c>
      <c r="K153">
        <f>[1]macro!D159</f>
        <v>4.1557495790939758E-5</v>
      </c>
      <c r="L153">
        <f>[1]macro!E159</f>
        <v>2.0151140320208909E-3</v>
      </c>
      <c r="M153">
        <f>[1]financial!H159</f>
        <v>2.7549951768230649E-2</v>
      </c>
      <c r="N153" s="11">
        <f>'[1]3PCs'!K159</f>
        <v>0.47847259341999665</v>
      </c>
      <c r="O153" s="11">
        <f>'[1]3PCs'!L159</f>
        <v>-0.82788370433694525</v>
      </c>
      <c r="P153" s="11">
        <f>'[1]3PCs'!M159</f>
        <v>-0.70659498793705977</v>
      </c>
    </row>
    <row r="154" spans="1:16" x14ac:dyDescent="0.3">
      <c r="A154" s="8">
        <v>38913</v>
      </c>
      <c r="B154">
        <f>('Holding period returnprocess'!BT155-'Holding period returnprocess'!U161)*2-'Holding period returnprocess'!$E161</f>
        <v>-0.61000013351440963</v>
      </c>
      <c r="C154">
        <f>('Holding period returnprocess'!BU155-'Holding period returnprocess'!V161)*2-'Holding period returnprocess'!$E161</f>
        <v>-1.2699990272522319</v>
      </c>
      <c r="D154">
        <f>('Holding period returnprocess'!BV155-'Holding period returnprocess'!W161)*2-'Holding period returnprocess'!$E161</f>
        <v>-2.1900000572204794</v>
      </c>
      <c r="E154">
        <f>('Holding period returnprocess'!BW155-'Holding period returnprocess'!X161)*2-'Holding period returnprocess'!$E161</f>
        <v>-3.9500002861022017</v>
      </c>
      <c r="F154">
        <f>('Holding period returnprocess'!BX155-'Holding period returnprocess'!Y161)*2-'Holding period returnprocess'!$E161</f>
        <v>-5.7100005149841584</v>
      </c>
      <c r="G154">
        <f>('Holding period returnprocess'!BY155-'Holding period returnprocess'!Z161)*2-'Holding period returnprocess'!$E161</f>
        <v>-8.7499909400939089</v>
      </c>
      <c r="H154">
        <f>('Holding period returnprocess'!BZ155-'Holding period returnprocess'!AA161)*2-'Holding period returnprocess'!$E161</f>
        <v>-16.750011920928898</v>
      </c>
      <c r="I154">
        <f>('Holding period returnprocess'!CA155-'Holding period returnprocess'!AB161)*2-'Holding period returnprocess'!$E161</f>
        <v>-18.971999713897731</v>
      </c>
      <c r="J154">
        <f>Economicpolicyuncertainty!B161</f>
        <v>127.04</v>
      </c>
      <c r="K154">
        <f>[1]macro!D160</f>
        <v>1.1781806295782728E-3</v>
      </c>
      <c r="L154">
        <f>[1]macro!E160</f>
        <v>7.5930509075971958E-3</v>
      </c>
      <c r="M154">
        <f>[1]financial!H160</f>
        <v>-1.1111225425070722E-2</v>
      </c>
      <c r="N154" s="11">
        <f>'[1]3PCs'!K160</f>
        <v>0.86746189849324629</v>
      </c>
      <c r="O154" s="11">
        <f>'[1]3PCs'!L160</f>
        <v>-0.8811580075835006</v>
      </c>
      <c r="P154" s="11">
        <f>'[1]3PCs'!M160</f>
        <v>1.6303095393465654</v>
      </c>
    </row>
    <row r="155" spans="1:16" x14ac:dyDescent="0.3">
      <c r="A155" s="8">
        <v>38883</v>
      </c>
      <c r="B155">
        <f>('Holding period returnprocess'!BT156-'Holding period returnprocess'!U162)*2-'Holding period returnprocess'!$E162</f>
        <v>-0.84999942779541993</v>
      </c>
      <c r="C155">
        <f>('Holding period returnprocess'!BU156-'Holding period returnprocess'!V162)*2-'Holding period returnprocess'!$E162</f>
        <v>-2.189999580383299</v>
      </c>
      <c r="D155">
        <f>('Holding period returnprocess'!BV156-'Holding period returnprocess'!W162)*2-'Holding period returnprocess'!$E162</f>
        <v>-3.7500009536742756</v>
      </c>
      <c r="E155">
        <f>('Holding period returnprocess'!BW156-'Holding period returnprocess'!X162)*2-'Holding period returnprocess'!$E162</f>
        <v>-6.689999580383299</v>
      </c>
      <c r="F155">
        <f>('Holding period returnprocess'!BX156-'Holding period returnprocess'!Y162)*2-'Holding period returnprocess'!$E162</f>
        <v>-9.6899995803833061</v>
      </c>
      <c r="G155">
        <f>('Holding period returnprocess'!BY156-'Holding period returnprocess'!Z162)*2-'Holding period returnprocess'!$E162</f>
        <v>-14.390004158020103</v>
      </c>
      <c r="H155">
        <f>('Holding period returnprocess'!BZ156-'Holding period returnprocess'!AA162)*2-'Holding period returnprocess'!$E162</f>
        <v>-27.189991950988912</v>
      </c>
      <c r="I155">
        <f>('Holding period returnprocess'!CA156-'Holding period returnprocess'!AB162)*2-'Holding period returnprocess'!$E162</f>
        <v>-39.947999580383282</v>
      </c>
      <c r="J155">
        <f>Economicpolicyuncertainty!B162</f>
        <v>53.48</v>
      </c>
      <c r="K155">
        <f>[1]macro!D161</f>
        <v>6.1819099584521893E-3</v>
      </c>
      <c r="L155">
        <f>[1]macro!E161</f>
        <v>-4.056800695614318E-3</v>
      </c>
      <c r="M155">
        <f>[1]financial!H161</f>
        <v>-1.0989121575595206E-2</v>
      </c>
      <c r="N155" s="11">
        <f>'[1]3PCs'!K161</f>
        <v>-0.21258001228187881</v>
      </c>
      <c r="O155" s="11">
        <f>'[1]3PCs'!L161</f>
        <v>-0.93876131388700201</v>
      </c>
      <c r="P155" s="11">
        <f>'[1]3PCs'!M161</f>
        <v>-0.4082672695215393</v>
      </c>
    </row>
    <row r="156" spans="1:16" x14ac:dyDescent="0.3">
      <c r="A156" s="8">
        <v>38852</v>
      </c>
      <c r="B156">
        <f>('Holding period returnprocess'!BT157-'Holding period returnprocess'!U163)*2-'Holding period returnprocess'!$E163</f>
        <v>-0.7099995613098109</v>
      </c>
      <c r="C156">
        <f>('Holding period returnprocess'!BU157-'Holding period returnprocess'!V163)*2-'Holding period returnprocess'!$E163</f>
        <v>-1.7299990653991726</v>
      </c>
      <c r="D156">
        <f>('Holding period returnprocess'!BV157-'Holding period returnprocess'!W163)*2-'Holding period returnprocess'!$E163</f>
        <v>-2.9700016975403498</v>
      </c>
      <c r="E156">
        <f>('Holding period returnprocess'!BW157-'Holding period returnprocess'!X163)*2-'Holding period returnprocess'!$E163</f>
        <v>-5.4499983787536541</v>
      </c>
      <c r="F156">
        <f>('Holding period returnprocess'!BX157-'Holding period returnprocess'!Y163)*2-'Holding period returnprocess'!$E163</f>
        <v>-7.7900013923646005</v>
      </c>
      <c r="G156">
        <f>('Holding period returnprocess'!BY157-'Holding period returnprocess'!Z163)*2-'Holding period returnprocess'!$E163</f>
        <v>-11.850001811981272</v>
      </c>
      <c r="H156">
        <f>('Holding period returnprocess'!BZ157-'Holding period returnprocess'!AA163)*2-'Holding period returnprocess'!$E163</f>
        <v>-20.849997997283651</v>
      </c>
      <c r="I156">
        <f>('Holding period returnprocess'!CA157-'Holding period returnprocess'!AB163)*2-'Holding period returnprocess'!$E163</f>
        <v>-25.253999523162804</v>
      </c>
      <c r="J156">
        <f>Economicpolicyuncertainty!B163</f>
        <v>110.84</v>
      </c>
      <c r="K156">
        <f>[1]macro!D162</f>
        <v>1.008541557357851E-2</v>
      </c>
      <c r="L156">
        <f>[1]macro!E162</f>
        <v>-8.0645598367305189E-3</v>
      </c>
      <c r="M156">
        <f>[1]financial!H162</f>
        <v>-3.2260862218221435E-2</v>
      </c>
      <c r="N156" s="11">
        <f>'[1]3PCs'!K162</f>
        <v>-2.7049955871976599E-2</v>
      </c>
      <c r="O156" s="11">
        <f>'[1]3PCs'!L162</f>
        <v>-0.20333671097644973</v>
      </c>
      <c r="P156" s="11">
        <f>'[1]3PCs'!M162</f>
        <v>-0.22041843745440978</v>
      </c>
    </row>
    <row r="157" spans="1:16" x14ac:dyDescent="0.3">
      <c r="A157" s="8">
        <v>38822</v>
      </c>
      <c r="B157">
        <f>('Holding period returnprocess'!BT158-'Holding period returnprocess'!U164)*2-'Holding period returnprocess'!$E164</f>
        <v>-0.55000019073484907</v>
      </c>
      <c r="C157">
        <f>('Holding period returnprocess'!BU158-'Holding period returnprocess'!V164)*2-'Holding period returnprocess'!$E164</f>
        <v>-1.2499990463256703</v>
      </c>
      <c r="D157">
        <f>('Holding period returnprocess'!BV158-'Holding period returnprocess'!W164)*2-'Holding period returnprocess'!$E164</f>
        <v>-2.1300001144409508</v>
      </c>
      <c r="E157">
        <f>('Holding period returnprocess'!BW158-'Holding period returnprocess'!X164)*2-'Holding period returnprocess'!$E164</f>
        <v>-4.0700025558471689</v>
      </c>
      <c r="F157">
        <f>('Holding period returnprocess'!BX158-'Holding period returnprocess'!Y164)*2-'Holding period returnprocess'!$E164</f>
        <v>-6.2300033569335662</v>
      </c>
      <c r="G157">
        <f>('Holding period returnprocess'!BY158-'Holding period returnprocess'!Z164)*2-'Holding period returnprocess'!$E164</f>
        <v>-9.3699998855590749</v>
      </c>
      <c r="H157">
        <f>('Holding period returnprocess'!BZ158-'Holding period returnprocess'!AA164)*2-'Holding period returnprocess'!$E164</f>
        <v>-18.169991493225091</v>
      </c>
      <c r="I157">
        <f>('Holding period returnprocess'!CA158-'Holding period returnprocess'!AB164)*2-'Holding period returnprocess'!$E164</f>
        <v>-24.569999885559064</v>
      </c>
      <c r="J157">
        <f>Economicpolicyuncertainty!B164</f>
        <v>71.099999999999994</v>
      </c>
      <c r="K157">
        <f>[1]macro!D163</f>
        <v>1.2533549281470957E-2</v>
      </c>
      <c r="L157">
        <f>[1]macro!E163</f>
        <v>2.0100509280243217E-3</v>
      </c>
      <c r="M157">
        <f>[1]financial!H163</f>
        <v>3.7740327982847113E-2</v>
      </c>
      <c r="N157" s="11">
        <f>'[1]3PCs'!K163</f>
        <v>1.1952057826051261</v>
      </c>
      <c r="O157" s="11">
        <f>'[1]3PCs'!L163</f>
        <v>-1.3758583103361275</v>
      </c>
      <c r="P157" s="11">
        <f>'[1]3PCs'!M163</f>
        <v>0.24767123438147448</v>
      </c>
    </row>
    <row r="158" spans="1:16" x14ac:dyDescent="0.3">
      <c r="A158" s="8">
        <v>38791</v>
      </c>
      <c r="B158">
        <f>('Holding period returnprocess'!BT159-'Holding period returnprocess'!U165)*2-'Holding period returnprocess'!$E165</f>
        <v>-0.71999955177308061</v>
      </c>
      <c r="C158">
        <f>('Holding period returnprocess'!BU159-'Holding period returnprocess'!V165)*2-'Holding period returnprocess'!$E165</f>
        <v>-1.6600010395049991</v>
      </c>
      <c r="D158">
        <f>('Holding period returnprocess'!BV159-'Holding period returnprocess'!W165)*2-'Holding period returnprocess'!$E165</f>
        <v>-3.0000002384185769</v>
      </c>
      <c r="E158">
        <f>('Holding period returnprocess'!BW159-'Holding period returnprocess'!X165)*2-'Holding period returnprocess'!$E165</f>
        <v>-5.5000030994414981</v>
      </c>
      <c r="F158">
        <f>('Holding period returnprocess'!BX159-'Holding period returnprocess'!Y165)*2-'Holding period returnprocess'!$E165</f>
        <v>-7.4999983310699871</v>
      </c>
      <c r="G158">
        <f>('Holding period returnprocess'!BY159-'Holding period returnprocess'!Z165)*2-'Holding period returnprocess'!$E165</f>
        <v>-9.4999992847442041</v>
      </c>
      <c r="H158">
        <f>('Holding period returnprocess'!BZ159-'Holding period returnprocess'!AA165)*2-'Holding period returnprocess'!$E165</f>
        <v>-17.100011110305555</v>
      </c>
      <c r="I158">
        <f>('Holding period returnprocess'!CA159-'Holding period returnprocess'!AB165)*2-'Holding period returnprocess'!$E165</f>
        <v>0.84000033378601069</v>
      </c>
      <c r="J158">
        <f>Economicpolicyuncertainty!B165</f>
        <v>34.979999999999997</v>
      </c>
      <c r="K158">
        <f>[1]macro!D164</f>
        <v>-1.884296544974999E-2</v>
      </c>
      <c r="L158">
        <f>[1]macro!E164</f>
        <v>1.214589830210812E-2</v>
      </c>
      <c r="M158">
        <f>[1]financial!H164</f>
        <v>5.5096558109696998E-3</v>
      </c>
      <c r="N158" s="11">
        <f>'[1]3PCs'!K164</f>
        <v>1.5277713282833352</v>
      </c>
      <c r="O158" s="11">
        <f>'[1]3PCs'!L164</f>
        <v>0.64062939388803342</v>
      </c>
      <c r="P158" s="11">
        <f>'[1]3PCs'!M164</f>
        <v>1.1121762052017681</v>
      </c>
    </row>
    <row r="159" spans="1:16" x14ac:dyDescent="0.3">
      <c r="A159" s="8">
        <v>38763</v>
      </c>
      <c r="B159">
        <f>('Holding period returnprocess'!BT160-'Holding period returnprocess'!U166)*2-'Holding period returnprocess'!$E166</f>
        <v>-0.93999981880187944</v>
      </c>
      <c r="C159">
        <f>('Holding period returnprocess'!BU160-'Holding period returnprocess'!V166)*2-'Holding period returnprocess'!$E166</f>
        <v>-2.4200003147124982</v>
      </c>
      <c r="D159">
        <f>('Holding period returnprocess'!BV160-'Holding period returnprocess'!W166)*2-'Holding period returnprocess'!$E166</f>
        <v>-4.0600006580352783</v>
      </c>
      <c r="E159">
        <f>('Holding period returnprocess'!BW160-'Holding period returnprocess'!X166)*2-'Holding period returnprocess'!$E166</f>
        <v>-6.4200022220611395</v>
      </c>
      <c r="F159">
        <f>('Holding period returnprocess'!BX160-'Holding period returnprocess'!Y166)*2-'Holding period returnprocess'!$E166</f>
        <v>-7.9800012111663143</v>
      </c>
      <c r="G159">
        <f>('Holding period returnprocess'!BY160-'Holding period returnprocess'!Z166)*2-'Holding period returnprocess'!$E166</f>
        <v>-9.6200039386749374</v>
      </c>
      <c r="H159">
        <f>('Holding period returnprocess'!BZ160-'Holding period returnprocess'!AA166)*2-'Holding period returnprocess'!$E166</f>
        <v>-15.019984483718726</v>
      </c>
      <c r="I159">
        <f>('Holding period returnprocess'!CA160-'Holding period returnprocess'!AB166)*2-'Holding period returnprocess'!$E166</f>
        <v>-13.191999742507956</v>
      </c>
      <c r="J159">
        <f>Economicpolicyuncertainty!B166</f>
        <v>35.299999999999997</v>
      </c>
      <c r="K159">
        <f>[1]macro!D165</f>
        <v>2.7483238557010608E-3</v>
      </c>
      <c r="L159">
        <f>[1]macro!E165</f>
        <v>5.1046563116830517E-3</v>
      </c>
      <c r="M159">
        <f>[1]financial!H165</f>
        <v>0</v>
      </c>
      <c r="N159" s="11">
        <f>'[1]3PCs'!K165</f>
        <v>-0.72729483833319897</v>
      </c>
      <c r="O159" s="11">
        <f>'[1]3PCs'!L165</f>
        <v>-0.97762771325271947</v>
      </c>
      <c r="P159" s="11">
        <f>'[1]3PCs'!M165</f>
        <v>0.56707618581050601</v>
      </c>
    </row>
    <row r="160" spans="1:16" x14ac:dyDescent="0.3">
      <c r="A160" s="8">
        <v>38732</v>
      </c>
      <c r="B160">
        <f>('Holding period returnprocess'!BT161-'Holding period returnprocess'!U167)*2-'Holding period returnprocess'!$E167</f>
        <v>-0.68000030517577947</v>
      </c>
      <c r="C160">
        <f>('Holding period returnprocess'!BU161-'Holding period returnprocess'!V167)*2-'Holding period returnprocess'!$E167</f>
        <v>-1.2000002861022789</v>
      </c>
      <c r="D160">
        <f>('Holding period returnprocess'!BV161-'Holding period returnprocess'!W167)*2-'Holding period returnprocess'!$E167</f>
        <v>-1.6999993324279554</v>
      </c>
      <c r="E160">
        <f>('Holding period returnprocess'!BW161-'Holding period returnprocess'!X167)*2-'Holding period returnprocess'!$E167</f>
        <v>-2.6199994087219363</v>
      </c>
      <c r="F160">
        <f>('Holding period returnprocess'!BX161-'Holding period returnprocess'!Y167)*2-'Holding period returnprocess'!$E167</f>
        <v>-3.3199963569641735</v>
      </c>
      <c r="G160">
        <f>('Holding period returnprocess'!BY161-'Holding period returnprocess'!Z167)*2-'Holding period returnprocess'!$E167</f>
        <v>-4.1200003623962456</v>
      </c>
      <c r="H160">
        <f>('Holding period returnprocess'!BZ161-'Holding period returnprocess'!AA167)*2-'Holding period returnprocess'!$E167</f>
        <v>-6.3199934959410111</v>
      </c>
      <c r="I160">
        <f>('Holding period returnprocess'!CA161-'Holding period returnprocess'!AB167)*2-'Holding period returnprocess'!$E167</f>
        <v>-8.8280003623962013</v>
      </c>
      <c r="J160">
        <f>Economicpolicyuncertainty!B167</f>
        <v>67.14</v>
      </c>
      <c r="K160">
        <f>[1]macro!D166</f>
        <v>-3.1664727227885326E-3</v>
      </c>
      <c r="L160">
        <f>[1]macro!E166</f>
        <v>4.6165765501814055E-3</v>
      </c>
      <c r="M160">
        <f>[1]financial!H166</f>
        <v>-1.0989121575595206E-2</v>
      </c>
      <c r="N160" s="11">
        <f>'[1]3PCs'!K166</f>
        <v>1.6918224657450067</v>
      </c>
      <c r="O160" s="11">
        <f>'[1]3PCs'!L166</f>
        <v>-0.68511044286041622</v>
      </c>
      <c r="P160" s="11">
        <f>'[1]3PCs'!M166</f>
        <v>0.24025524495978934</v>
      </c>
    </row>
    <row r="161" spans="1:16" x14ac:dyDescent="0.3">
      <c r="A161" s="8">
        <v>38701</v>
      </c>
      <c r="B161">
        <f>('Holding period returnprocess'!BT162-'Holding period returnprocess'!U168)*2-'Holding period returnprocess'!$E168</f>
        <v>-0.80999970436097035</v>
      </c>
      <c r="C161">
        <f>('Holding period returnprocess'!BU162-'Holding period returnprocess'!V168)*2-'Holding period returnprocess'!$E168</f>
        <v>-1.9499986171722488</v>
      </c>
      <c r="D161">
        <f>('Holding period returnprocess'!BV162-'Holding period returnprocess'!W168)*2-'Holding period returnprocess'!$E168</f>
        <v>-3.1499984264374121</v>
      </c>
      <c r="E161">
        <f>('Holding period returnprocess'!BW162-'Holding period returnprocess'!X168)*2-'Holding period returnprocess'!$E168</f>
        <v>-5.2499983310699729</v>
      </c>
      <c r="F161">
        <f>('Holding period returnprocess'!BX162-'Holding period returnprocess'!Y168)*2-'Holding period returnprocess'!$E168</f>
        <v>-6.7900021076202446</v>
      </c>
      <c r="G161">
        <f>('Holding period returnprocess'!BY162-'Holding period returnprocess'!Z168)*2-'Holding period returnprocess'!$E168</f>
        <v>-7.9499957561493613</v>
      </c>
      <c r="H161">
        <f>('Holding period returnprocess'!BZ162-'Holding period returnprocess'!AA168)*2-'Holding period returnprocess'!$E168</f>
        <v>-12.149996519088573</v>
      </c>
      <c r="I161">
        <f>('Holding period returnprocess'!CA162-'Holding period returnprocess'!AB168)*2-'Holding period returnprocess'!$E168</f>
        <v>-9.2939995708465784</v>
      </c>
      <c r="J161">
        <f>Economicpolicyuncertainty!B168</f>
        <v>69.66</v>
      </c>
      <c r="K161">
        <f>[1]macro!D167</f>
        <v>3.8278786107296364E-3</v>
      </c>
      <c r="L161">
        <f>[1]macro!E167</f>
        <v>5.1427103216232148E-4</v>
      </c>
      <c r="M161">
        <f>[1]financial!H167</f>
        <v>-3.7537919319065208E-2</v>
      </c>
      <c r="N161" s="11">
        <f>'[1]3PCs'!K167</f>
        <v>7.5205034550790084E-2</v>
      </c>
      <c r="O161" s="11">
        <f>'[1]3PCs'!L167</f>
        <v>-1.071379316282866</v>
      </c>
      <c r="P161" s="11">
        <f>'[1]3PCs'!M167</f>
        <v>-0.23336662630647764</v>
      </c>
    </row>
    <row r="162" spans="1:16" x14ac:dyDescent="0.3">
      <c r="A162" s="8">
        <v>38671</v>
      </c>
      <c r="B162">
        <f>('Holding period returnprocess'!BT163-'Holding period returnprocess'!U169)*2-'Holding period returnprocess'!$E169</f>
        <v>-0.85000014305116034</v>
      </c>
      <c r="C162">
        <f>('Holding period returnprocess'!BU163-'Holding period returnprocess'!V169)*2-'Holding period returnprocess'!$E169</f>
        <v>-2.0900003910064799</v>
      </c>
      <c r="D162">
        <f>('Holding period returnprocess'!BV163-'Holding period returnprocess'!W169)*2-'Holding period returnprocess'!$E169</f>
        <v>-3.3699982166289799</v>
      </c>
      <c r="E162">
        <f>('Holding period returnprocess'!BW163-'Holding period returnprocess'!X169)*2-'Holding period returnprocess'!$E169</f>
        <v>-5.410000562667852</v>
      </c>
      <c r="F162">
        <f>('Holding period returnprocess'!BX163-'Holding period returnprocess'!Y169)*2-'Holding period returnprocess'!$E169</f>
        <v>-7.069998502731293</v>
      </c>
      <c r="G162">
        <f>('Holding period returnprocess'!BY163-'Holding period returnprocess'!Z169)*2-'Holding period returnprocess'!$E169</f>
        <v>-8.6099951267241561</v>
      </c>
      <c r="H162">
        <f>('Holding period returnprocess'!BZ163-'Holding period returnprocess'!AA169)*2-'Holding period returnprocess'!$E169</f>
        <v>-15.209993600845364</v>
      </c>
      <c r="I162">
        <f>('Holding period returnprocess'!CA163-'Holding period returnprocess'!AB169)*2-'Holding period returnprocess'!$E169</f>
        <v>-12.615999704361</v>
      </c>
      <c r="J162">
        <f>Economicpolicyuncertainty!B169</f>
        <v>148.21</v>
      </c>
      <c r="K162">
        <f>[1]macro!D168</f>
        <v>1.3050248314942199E-3</v>
      </c>
      <c r="L162">
        <f>[1]macro!E168</f>
        <v>-1.0282777255659324E-3</v>
      </c>
      <c r="M162">
        <f>[1]financial!H168</f>
        <v>5.2770571008438193E-3</v>
      </c>
      <c r="N162" s="11">
        <f>'[1]3PCs'!K168</f>
        <v>-0.45185860359442059</v>
      </c>
      <c r="O162" s="11">
        <f>'[1]3PCs'!L168</f>
        <v>-0.81556456741180849</v>
      </c>
      <c r="P162" s="11">
        <f>'[1]3PCs'!M168</f>
        <v>-0.22713548944868542</v>
      </c>
    </row>
    <row r="163" spans="1:16" x14ac:dyDescent="0.3">
      <c r="A163" s="8">
        <v>38640</v>
      </c>
      <c r="B163">
        <f>('Holding period returnprocess'!BT164-'Holding period returnprocess'!U170)*2-'Holding period returnprocess'!$E170</f>
        <v>-0.7700004577636701</v>
      </c>
      <c r="C163">
        <f>('Holding period returnprocess'!BU164-'Holding period returnprocess'!V170)*2-'Holding period returnprocess'!$E170</f>
        <v>-1.7700004577636896</v>
      </c>
      <c r="D163">
        <f>('Holding period returnprocess'!BV164-'Holding period returnprocess'!W170)*2-'Holding period returnprocess'!$E170</f>
        <v>-2.8899993896484073</v>
      </c>
      <c r="E163">
        <f>('Holding period returnprocess'!BW164-'Holding period returnprocess'!X170)*2-'Holding period returnprocess'!$E170</f>
        <v>-4.3099975585936807</v>
      </c>
      <c r="F163">
        <f>('Holding period returnprocess'!BX164-'Holding period returnprocess'!Y170)*2-'Holding period returnprocess'!$E170</f>
        <v>-5.2499942779540252</v>
      </c>
      <c r="G163">
        <f>('Holding period returnprocess'!BY164-'Holding period returnprocess'!Z170)*2-'Holding period returnprocess'!$E170</f>
        <v>-6.0100030899046946</v>
      </c>
      <c r="H163">
        <f>('Holding period returnprocess'!BZ164-'Holding period returnprocess'!AA170)*2-'Holding period returnprocess'!$E170</f>
        <v>-8.0100011825562891</v>
      </c>
      <c r="I163">
        <f>('Holding period returnprocess'!CA164-'Holding period returnprocess'!AB170)*2-'Holding period returnprocess'!$E170</f>
        <v>-3.7060004196167089</v>
      </c>
      <c r="J163">
        <f>Economicpolicyuncertainty!B170</f>
        <v>83.11</v>
      </c>
      <c r="K163">
        <f>[1]macro!D169</f>
        <v>1.6832725658572131E-3</v>
      </c>
      <c r="L163">
        <f>[1]macro!E169</f>
        <v>6.7027835376192828E-3</v>
      </c>
      <c r="M163">
        <f>[1]financial!H169</f>
        <v>4.8790164169432049E-2</v>
      </c>
      <c r="N163" s="11">
        <f>'[1]3PCs'!K169</f>
        <v>-0.75652934593328391</v>
      </c>
      <c r="O163" s="11">
        <f>'[1]3PCs'!L169</f>
        <v>-1.0644665865999148</v>
      </c>
      <c r="P163" s="11">
        <f>'[1]3PCs'!M169</f>
        <v>0.5281839471330676</v>
      </c>
    </row>
    <row r="164" spans="1:16" x14ac:dyDescent="0.3">
      <c r="A164" s="8">
        <v>38610</v>
      </c>
      <c r="B164">
        <f>('Holding period returnprocess'!BT165-'Holding period returnprocess'!U171)*2-'Holding period returnprocess'!$E171</f>
        <v>-0.3600003719329905</v>
      </c>
      <c r="C164">
        <f>('Holding period returnprocess'!BU165-'Holding period returnprocess'!V171)*2-'Holding period returnprocess'!$E171</f>
        <v>-0.5599992275238117</v>
      </c>
      <c r="D164">
        <f>('Holding period returnprocess'!BV165-'Holding period returnprocess'!W171)*2-'Holding period returnprocess'!$E171</f>
        <v>-0.35999846458435325</v>
      </c>
      <c r="E164">
        <f>('Holding period returnprocess'!BW165-'Holding period returnprocess'!X171)*2-'Holding period returnprocess'!$E171</f>
        <v>0.96000027656554554</v>
      </c>
      <c r="F164">
        <f>('Holding period returnprocess'!BX165-'Holding period returnprocess'!Y171)*2-'Holding period returnprocess'!$E171</f>
        <v>2.3599989414215239</v>
      </c>
      <c r="G164">
        <f>('Holding period returnprocess'!BY165-'Holding period returnprocess'!Z171)*2-'Holding period returnprocess'!$E171</f>
        <v>4.1599972248077473</v>
      </c>
      <c r="H164">
        <f>('Holding period returnprocess'!BZ165-'Holding period returnprocess'!AA171)*2-'Holding period returnprocess'!$E171</f>
        <v>11.360009431838741</v>
      </c>
      <c r="I164">
        <f>('Holding period returnprocess'!CA165-'Holding period returnprocess'!AB171)*2-'Holding period returnprocess'!$E171</f>
        <v>-0.78599972343442115</v>
      </c>
      <c r="J164">
        <f>Economicpolicyuncertainty!B171</f>
        <v>43.62</v>
      </c>
      <c r="K164">
        <f>[1]macro!D170</f>
        <v>-1.587765086795133E-3</v>
      </c>
      <c r="L164">
        <f>[1]macro!E170</f>
        <v>7.7902237649473032E-3</v>
      </c>
      <c r="M164">
        <f>[1]financial!H170</f>
        <v>2.2472855852058576E-2</v>
      </c>
      <c r="N164" s="11">
        <f>'[1]3PCs'!K170</f>
        <v>0.71050825597666434</v>
      </c>
      <c r="O164" s="11">
        <f>'[1]3PCs'!L170</f>
        <v>-0.15309068774939225</v>
      </c>
      <c r="P164" s="11">
        <f>'[1]3PCs'!M170</f>
        <v>-0.64189496113241395</v>
      </c>
    </row>
    <row r="165" spans="1:16" x14ac:dyDescent="0.3">
      <c r="A165" s="8">
        <v>38579</v>
      </c>
      <c r="B165">
        <f>('Holding period returnprocess'!BT166-'Holding period returnprocess'!U172)*2-'Holding period returnprocess'!$E172</f>
        <v>-0.34999990463257014</v>
      </c>
      <c r="C165">
        <f>('Holding period returnprocess'!BU166-'Holding period returnprocess'!V172)*2-'Holding period returnprocess'!$E172</f>
        <v>-0.21000003814696955</v>
      </c>
      <c r="D165">
        <f>('Holding period returnprocess'!BV166-'Holding period returnprocess'!W172)*2-'Holding period returnprocess'!$E172</f>
        <v>0.31000041961673075</v>
      </c>
      <c r="E165">
        <f>('Holding period returnprocess'!BW166-'Holding period returnprocess'!X172)*2-'Holding period returnprocess'!$E172</f>
        <v>2.0900011062622279</v>
      </c>
      <c r="F165">
        <f>('Holding period returnprocess'!BX166-'Holding period returnprocess'!Y172)*2-'Holding period returnprocess'!$E172</f>
        <v>4.2899966239929128</v>
      </c>
      <c r="G165">
        <f>('Holding period returnprocess'!BY166-'Holding period returnprocess'!Z172)*2-'Holding period returnprocess'!$E172</f>
        <v>7.5900030136108327</v>
      </c>
      <c r="H165">
        <f>('Holding period returnprocess'!BZ166-'Holding period returnprocess'!AA172)*2-'Holding period returnprocess'!$E172</f>
        <v>20.389990806579455</v>
      </c>
      <c r="I165">
        <f>('Holding period returnprocess'!CA166-'Holding period returnprocess'!AB172)*2-'Holding period returnprocess'!$E172</f>
        <v>31.713999961853013</v>
      </c>
      <c r="J165">
        <f>Economicpolicyuncertainty!B172</f>
        <v>83.61</v>
      </c>
      <c r="K165">
        <f>[1]macro!D171</f>
        <v>6.8540544058784542E-3</v>
      </c>
      <c r="L165">
        <f>[1]macro!E171</f>
        <v>5.7516498429643469E-3</v>
      </c>
      <c r="M165">
        <f>[1]financial!H171</f>
        <v>-1.1299555253933394E-2</v>
      </c>
      <c r="N165" s="11">
        <f>'[1]3PCs'!K171</f>
        <v>1.1791902215787948</v>
      </c>
      <c r="O165" s="11">
        <f>'[1]3PCs'!L171</f>
        <v>-0.68275194944412421</v>
      </c>
      <c r="P165" s="11">
        <f>'[1]3PCs'!M171</f>
        <v>-0.29355923480590884</v>
      </c>
    </row>
    <row r="166" spans="1:16" x14ac:dyDescent="0.3">
      <c r="A166" s="8">
        <v>38548</v>
      </c>
      <c r="B166">
        <f>('Holding period returnprocess'!BT167-'Holding period returnprocess'!U173)*2-'Holding period returnprocess'!$E173</f>
        <v>-0.55999994277952991</v>
      </c>
      <c r="C166">
        <f>('Holding period returnprocess'!BU167-'Holding period returnprocess'!V173)*2-'Holding period returnprocess'!$E173</f>
        <v>-1.8000001907348717</v>
      </c>
      <c r="D166">
        <f>('Holding period returnprocess'!BV167-'Holding period returnprocess'!W173)*2-'Holding period returnprocess'!$E173</f>
        <v>-2.6599993705749507</v>
      </c>
      <c r="E166">
        <f>('Holding period returnprocess'!BW167-'Holding period returnprocess'!X173)*2-'Holding period returnprocess'!$E173</f>
        <v>-2.9799985885620184</v>
      </c>
      <c r="F166">
        <f>('Holding period returnprocess'!BX167-'Holding period returnprocess'!Y173)*2-'Holding period returnprocess'!$E173</f>
        <v>-2.659999847412045</v>
      </c>
      <c r="G166">
        <f>('Holding period returnprocess'!BY167-'Holding period returnprocess'!Z173)*2-'Holding period returnprocess'!$E173</f>
        <v>-1.6800069808961022</v>
      </c>
      <c r="H166">
        <f>('Holding period returnprocess'!BZ167-'Holding period returnprocess'!AA173)*2-'Holding period returnprocess'!$E173</f>
        <v>4.3199968338010777</v>
      </c>
      <c r="I166">
        <f>('Holding period returnprocess'!CA167-'Holding period returnprocess'!AB173)*2-'Holding period returnprocess'!$E173</f>
        <v>18.675999885559015</v>
      </c>
      <c r="J166">
        <f>Economicpolicyuncertainty!B173</f>
        <v>24.36</v>
      </c>
      <c r="K166">
        <f>[1]macro!D172</f>
        <v>4.5932355255726438E-3</v>
      </c>
      <c r="L166">
        <f>[1]macro!E172</f>
        <v>2.0997383042696952E-3</v>
      </c>
      <c r="M166">
        <f>[1]financial!H172</f>
        <v>2.2728251077556091E-2</v>
      </c>
      <c r="N166" s="11">
        <f>'[1]3PCs'!K172</f>
        <v>0.29724805200176513</v>
      </c>
      <c r="O166" s="11">
        <f>'[1]3PCs'!L172</f>
        <v>-1.8386714865283842</v>
      </c>
      <c r="P166" s="11">
        <f>'[1]3PCs'!M172</f>
        <v>-1.3408546134045394</v>
      </c>
    </row>
    <row r="167" spans="1:16" x14ac:dyDescent="0.3">
      <c r="A167" s="8">
        <v>38518</v>
      </c>
      <c r="B167">
        <f>('Holding period returnprocess'!BT168-'Holding period returnprocess'!U174)*2-'Holding period returnprocess'!$E174</f>
        <v>-0.42999982833862038</v>
      </c>
      <c r="C167">
        <f>('Holding period returnprocess'!BU168-'Holding period returnprocess'!V174)*2-'Holding period returnprocess'!$E174</f>
        <v>-1.3500003814697217</v>
      </c>
      <c r="D167">
        <f>('Holding period returnprocess'!BV168-'Holding period returnprocess'!W174)*2-'Holding period returnprocess'!$E174</f>
        <v>-1.5500001907348406</v>
      </c>
      <c r="E167">
        <f>('Holding period returnprocess'!BW168-'Holding period returnprocess'!X174)*2-'Holding period returnprocess'!$E174</f>
        <v>7.0001125335701797E-2</v>
      </c>
      <c r="F167">
        <f>('Holding period returnprocess'!BX168-'Holding period returnprocess'!Y174)*2-'Holding period returnprocess'!$E174</f>
        <v>2.930001735687179</v>
      </c>
      <c r="G167">
        <f>('Holding period returnprocess'!BY168-'Holding period returnprocess'!Z174)*2-'Holding period returnprocess'!$E174</f>
        <v>6.969994544982983</v>
      </c>
      <c r="H167">
        <f>('Holding period returnprocess'!BZ168-'Holding period returnprocess'!AA174)*2-'Holding period returnprocess'!$E174</f>
        <v>23.769988059997246</v>
      </c>
      <c r="I167">
        <f>('Holding period returnprocess'!CA168-'Holding period returnprocess'!AB174)*2-'Holding period returnprocess'!$E174</f>
        <v>48.346000267028813</v>
      </c>
      <c r="J167">
        <f>Economicpolicyuncertainty!B174</f>
        <v>43.85</v>
      </c>
      <c r="K167">
        <f>[1]macro!D173</f>
        <v>7.3296219090753277E-3</v>
      </c>
      <c r="L167">
        <f>[1]macro!E173</f>
        <v>-3.6716537445260085E-3</v>
      </c>
      <c r="M167">
        <f>[1]financial!H173</f>
        <v>0</v>
      </c>
      <c r="N167" s="11">
        <f>'[1]3PCs'!K173</f>
        <v>-0.15879198047993787</v>
      </c>
      <c r="O167" s="11">
        <f>'[1]3PCs'!L173</f>
        <v>-0.94676189449430637</v>
      </c>
      <c r="P167" s="11">
        <f>'[1]3PCs'!M173</f>
        <v>-0.76400349771653131</v>
      </c>
    </row>
    <row r="168" spans="1:16" x14ac:dyDescent="0.3">
      <c r="A168" s="8">
        <v>38487</v>
      </c>
      <c r="B168">
        <f>('Holding period returnprocess'!BT169-'Holding period returnprocess'!U175)*2-'Holding period returnprocess'!$E175</f>
        <v>-0.35999989509583008</v>
      </c>
      <c r="C168">
        <f>('Holding period returnprocess'!BU169-'Holding period returnprocess'!V175)*2-'Holding period returnprocess'!$E175</f>
        <v>-1.29999995231627</v>
      </c>
      <c r="D168">
        <f>('Holding period returnprocess'!BV169-'Holding period returnprocess'!W175)*2-'Holding period returnprocess'!$E175</f>
        <v>-1.1400010585785321</v>
      </c>
      <c r="E168">
        <f>('Holding period returnprocess'!BW169-'Holding period returnprocess'!X175)*2-'Holding period returnprocess'!$E175</f>
        <v>0.62000012397762738</v>
      </c>
      <c r="F168">
        <f>('Holding period returnprocess'!BX169-'Holding period returnprocess'!Y175)*2-'Holding period returnprocess'!$E175</f>
        <v>3.9600036144256254</v>
      </c>
      <c r="G168">
        <f>('Holding period returnprocess'!BY169-'Holding period returnprocess'!Z175)*2-'Holding period returnprocess'!$E175</f>
        <v>8.2200024127959299</v>
      </c>
      <c r="H168">
        <f>('Holding period returnprocess'!BZ169-'Holding period returnprocess'!AA175)*2-'Holding period returnprocess'!$E175</f>
        <v>26.220004320144717</v>
      </c>
      <c r="I168">
        <f>('Holding period returnprocess'!CA169-'Holding period returnprocess'!AB175)*2-'Holding period returnprocess'!$E175</f>
        <v>50.831999742507953</v>
      </c>
      <c r="J168">
        <f>Economicpolicyuncertainty!B175</f>
        <v>133.86000000000001</v>
      </c>
      <c r="K168">
        <f>[1]macro!D174</f>
        <v>2.0951371887014954E-3</v>
      </c>
      <c r="L168">
        <f>[1]macro!E174</f>
        <v>5.2369731492798771E-4</v>
      </c>
      <c r="M168">
        <f>[1]financial!H174</f>
        <v>-1.7094433359300183E-2</v>
      </c>
      <c r="N168" s="11">
        <f>'[1]3PCs'!K174</f>
        <v>1.7226394927683939</v>
      </c>
      <c r="O168" s="11">
        <f>'[1]3PCs'!L174</f>
        <v>-0.83011947186944801</v>
      </c>
      <c r="P168" s="11">
        <f>'[1]3PCs'!M174</f>
        <v>-0.3586421051039676</v>
      </c>
    </row>
    <row r="169" spans="1:16" x14ac:dyDescent="0.3">
      <c r="A169" s="8">
        <v>38457</v>
      </c>
      <c r="B169">
        <f>('Holding period returnprocess'!BT170-'Holding period returnprocess'!U176)*2-'Holding period returnprocess'!$E176</f>
        <v>-0.74000024795530983</v>
      </c>
      <c r="C169">
        <f>('Holding period returnprocess'!BU170-'Holding period returnprocess'!V176)*2-'Holding period returnprocess'!$E176</f>
        <v>-3.0400009155273109</v>
      </c>
      <c r="D169">
        <f>('Holding period returnprocess'!BV170-'Holding period returnprocess'!W176)*2-'Holding period returnprocess'!$E176</f>
        <v>-4.1000008583068945</v>
      </c>
      <c r="E169">
        <f>('Holding period returnprocess'!BW170-'Holding period returnprocess'!X176)*2-'Holding period returnprocess'!$E176</f>
        <v>-4.640001773834256</v>
      </c>
      <c r="F169">
        <f>('Holding period returnprocess'!BX170-'Holding period returnprocess'!Y176)*2-'Holding period returnprocess'!$E176</f>
        <v>-3.2600026130677042</v>
      </c>
      <c r="G169">
        <f>('Holding period returnprocess'!BY170-'Holding period returnprocess'!Z176)*2-'Holding period returnprocess'!$E176</f>
        <v>-1.8399972915649476</v>
      </c>
      <c r="H169">
        <f>('Holding period returnprocess'!BZ170-'Holding period returnprocess'!AA176)*2-'Holding period returnprocess'!$E176</f>
        <v>8.5599927902220614</v>
      </c>
      <c r="I169">
        <f>('Holding period returnprocess'!CA170-'Holding period returnprocess'!AB176)*2-'Holding period returnprocess'!$E176</f>
        <v>32.001999656677249</v>
      </c>
      <c r="J169">
        <f>Economicpolicyuncertainty!B176</f>
        <v>37</v>
      </c>
      <c r="K169">
        <f>[1]macro!D175</f>
        <v>9.4760845882547549E-3</v>
      </c>
      <c r="L169">
        <f>[1]macro!E175</f>
        <v>5.2521129134617652E-3</v>
      </c>
      <c r="M169">
        <f>[1]financial!H175</f>
        <v>1.1363758650315003E-2</v>
      </c>
      <c r="N169" s="11">
        <f>'[1]3PCs'!K175</f>
        <v>-7.9979618417633208E-2</v>
      </c>
      <c r="O169" s="11">
        <f>'[1]3PCs'!L175</f>
        <v>-0.96826860344490351</v>
      </c>
      <c r="P169" s="11">
        <f>'[1]3PCs'!M175</f>
        <v>0.72452301490154591</v>
      </c>
    </row>
    <row r="170" spans="1:16" x14ac:dyDescent="0.3">
      <c r="A170" s="8">
        <v>38426</v>
      </c>
      <c r="B170">
        <f>('Holding period returnprocess'!BT171-'Holding period returnprocess'!U177)*2-'Holding period returnprocess'!$E177</f>
        <v>-0.71000003814696999</v>
      </c>
      <c r="C170">
        <f>('Holding period returnprocess'!BU171-'Holding period returnprocess'!V177)*2-'Holding period returnprocess'!$E177</f>
        <v>-3.109999656677271</v>
      </c>
      <c r="D170">
        <f>('Holding period returnprocess'!BV171-'Holding period returnprocess'!W177)*2-'Holding period returnprocess'!$E177</f>
        <v>-4.8499999046325897</v>
      </c>
      <c r="E170">
        <f>('Holding period returnprocess'!BW171-'Holding period returnprocess'!X177)*2-'Holding period returnprocess'!$E177</f>
        <v>-6.4299974441528889</v>
      </c>
      <c r="F170">
        <f>('Holding period returnprocess'!BX171-'Holding period returnprocess'!Y177)*2-'Holding period returnprocess'!$E177</f>
        <v>-5.9899997711182138</v>
      </c>
      <c r="G170">
        <f>('Holding period returnprocess'!BY171-'Holding period returnprocess'!Z177)*2-'Holding period returnprocess'!$E177</f>
        <v>-5.6300029754639951</v>
      </c>
      <c r="H170">
        <f>('Holding period returnprocess'!BZ171-'Holding period returnprocess'!AA177)*2-'Holding period returnprocess'!$E177</f>
        <v>1.9699897766114134</v>
      </c>
      <c r="I170">
        <f>('Holding period returnprocess'!CA171-'Holding period returnprocess'!AB177)*2-'Holding period returnprocess'!$E177</f>
        <v>26.961999694824158</v>
      </c>
      <c r="J170">
        <f>Economicpolicyuncertainty!B177</f>
        <v>26.87</v>
      </c>
      <c r="K170">
        <f>[1]macro!D176</f>
        <v>8.4188616492893815E-4</v>
      </c>
      <c r="L170">
        <f>[1]macro!E176</f>
        <v>2.1085932957590971E-3</v>
      </c>
      <c r="M170">
        <f>[1]financial!H176</f>
        <v>-4.4700178917906938E-2</v>
      </c>
      <c r="N170" s="11">
        <f>'[1]3PCs'!K176</f>
        <v>0.48705234258576935</v>
      </c>
      <c r="O170" s="11">
        <f>'[1]3PCs'!L176</f>
        <v>-1.014973845869467</v>
      </c>
      <c r="P170" s="11">
        <f>'[1]3PCs'!M176</f>
        <v>-0.60117608109251697</v>
      </c>
    </row>
    <row r="171" spans="1:16" x14ac:dyDescent="0.3">
      <c r="A171" s="8">
        <v>38398</v>
      </c>
      <c r="B171">
        <f>('Holding period returnprocess'!BT172-'Holding period returnprocess'!U178)*2-'Holding period returnprocess'!$E178</f>
        <v>-0.81999993324279008</v>
      </c>
      <c r="C171">
        <f>('Holding period returnprocess'!BU172-'Holding period returnprocess'!V178)*2-'Holding period returnprocess'!$E178</f>
        <v>-3.1199991703033714</v>
      </c>
      <c r="D171">
        <f>('Holding period returnprocess'!BV172-'Holding period returnprocess'!W178)*2-'Holding period returnprocess'!$E178</f>
        <v>-4.399999856948849</v>
      </c>
      <c r="E171">
        <f>('Holding period returnprocess'!BW172-'Holding period returnprocess'!X178)*2-'Holding period returnprocess'!$E178</f>
        <v>-5.1000006198883554</v>
      </c>
      <c r="F171">
        <f>('Holding period returnprocess'!BX172-'Holding period returnprocess'!Y178)*2-'Holding period returnprocess'!$E178</f>
        <v>-4.2799975872040363</v>
      </c>
      <c r="G171">
        <f>('Holding period returnprocess'!BY172-'Holding period returnprocess'!Z178)*2-'Holding period returnprocess'!$E178</f>
        <v>-3.0000002384186431</v>
      </c>
      <c r="H171">
        <f>('Holding period returnprocess'!BZ172-'Holding period returnprocess'!AA178)*2-'Holding period returnprocess'!$E178</f>
        <v>7.1999948024751532</v>
      </c>
      <c r="I171">
        <f>('Holding period returnprocess'!CA172-'Holding period returnprocess'!AB178)*2-'Holding period returnprocess'!$E178</f>
        <v>34.144000143051194</v>
      </c>
      <c r="J171">
        <f>Economicpolicyuncertainty!B178</f>
        <v>70.61</v>
      </c>
      <c r="K171">
        <f>[1]macro!D177</f>
        <v>7.3671325472884387E-4</v>
      </c>
      <c r="L171">
        <f>[1]macro!E177</f>
        <v>5.2784377050312241E-4</v>
      </c>
      <c r="M171">
        <f>[1]financial!H177</f>
        <v>5.0430853626891904E-2</v>
      </c>
      <c r="N171" s="11">
        <f>'[1]3PCs'!K177</f>
        <v>-1.1734922066199598</v>
      </c>
      <c r="O171" s="11">
        <f>'[1]3PCs'!L177</f>
        <v>-1.2481448671840303</v>
      </c>
      <c r="P171" s="11">
        <f>'[1]3PCs'!M177</f>
        <v>0.56143196224856462</v>
      </c>
    </row>
    <row r="172" spans="1:16" x14ac:dyDescent="0.3">
      <c r="A172" s="8">
        <v>38367</v>
      </c>
      <c r="B172">
        <f>('Holding period returnprocess'!BT173-'Holding period returnprocess'!U179)*2-'Holding period returnprocess'!$E179</f>
        <v>-0.29999971389770974</v>
      </c>
      <c r="C172">
        <f>('Holding period returnprocess'!BU173-'Holding period returnprocess'!V179)*2-'Holding period returnprocess'!$E179</f>
        <v>-1.0799994468688696</v>
      </c>
      <c r="D172">
        <f>('Holding period returnprocess'!BV173-'Holding period returnprocess'!W179)*2-'Holding period returnprocess'!$E179</f>
        <v>-0.68000078201292502</v>
      </c>
      <c r="E172">
        <f>('Holding period returnprocess'!BW173-'Holding period returnprocess'!X179)*2-'Holding period returnprocess'!$E179</f>
        <v>1.3600001335144081</v>
      </c>
      <c r="F172">
        <f>('Holding period returnprocess'!BX173-'Holding period returnprocess'!Y179)*2-'Holding period returnprocess'!$E179</f>
        <v>4.3000006675719824</v>
      </c>
      <c r="G172">
        <f>('Holding period returnprocess'!BY173-'Holding period returnprocess'!Z179)*2-'Holding period returnprocess'!$E179</f>
        <v>8.5600028038026075</v>
      </c>
      <c r="H172">
        <f>('Holding period returnprocess'!BZ173-'Holding period returnprocess'!AA179)*2-'Holding period returnprocess'!$E179</f>
        <v>25.359996318817199</v>
      </c>
      <c r="I172">
        <f>('Holding period returnprocess'!CA173-'Holding period returnprocess'!AB179)*2-'Holding period returnprocess'!$E179</f>
        <v>57.808000133514447</v>
      </c>
      <c r="J172">
        <f>Economicpolicyuncertainty!B179</f>
        <v>111.42</v>
      </c>
      <c r="K172">
        <f>[1]macro!D178</f>
        <v>7.6753368872578588E-3</v>
      </c>
      <c r="L172">
        <f>[1]macro!E178</f>
        <v>-1.5826961889907098E-3</v>
      </c>
      <c r="M172">
        <f>[1]financial!H178</f>
        <v>2.9156584291455487E-2</v>
      </c>
      <c r="N172" s="11">
        <f>'[1]3PCs'!K178</f>
        <v>-0.12594241415583715</v>
      </c>
      <c r="O172" s="11">
        <f>'[1]3PCs'!L178</f>
        <v>-0.69785631632811806</v>
      </c>
      <c r="P172" s="11">
        <f>'[1]3PCs'!M178</f>
        <v>0.55292007027043921</v>
      </c>
    </row>
    <row r="173" spans="1:16" x14ac:dyDescent="0.3">
      <c r="A173" s="8">
        <v>38336</v>
      </c>
      <c r="B173">
        <f>('Holding period returnprocess'!BT174-'Holding period returnprocess'!U180)*2-'Holding period returnprocess'!$E180</f>
        <v>-9.0000033378599742E-2</v>
      </c>
      <c r="C173">
        <f>('Holding period returnprocess'!BU174-'Holding period returnprocess'!V180)*2-'Holding period returnprocess'!$E180</f>
        <v>-0.2899993658065787</v>
      </c>
      <c r="D173">
        <f>('Holding period returnprocess'!BV174-'Holding period returnprocess'!W180)*2-'Holding period returnprocess'!$E180</f>
        <v>0.69000065326685966</v>
      </c>
      <c r="E173">
        <f>('Holding period returnprocess'!BW174-'Holding period returnprocess'!X180)*2-'Holding period returnprocess'!$E180</f>
        <v>3.0299984216690801</v>
      </c>
      <c r="F173">
        <f>('Holding period returnprocess'!BX174-'Holding period returnprocess'!Y180)*2-'Holding period returnprocess'!$E180</f>
        <v>5.4299961328507136</v>
      </c>
      <c r="G173">
        <f>('Holding period returnprocess'!BY174-'Holding period returnprocess'!Z180)*2-'Holding period returnprocess'!$E180</f>
        <v>8.8300024271011957</v>
      </c>
      <c r="H173">
        <f>('Holding period returnprocess'!BZ174-'Holding period returnprocess'!AA180)*2-'Holding period returnprocess'!$E180</f>
        <v>20.430000901222375</v>
      </c>
      <c r="I173">
        <f>('Holding period returnprocess'!CA174-'Holding period returnprocess'!AB180)*2-'Holding period returnprocess'!$E180</f>
        <v>40.974000138282747</v>
      </c>
      <c r="J173">
        <f>Economicpolicyuncertainty!B180</f>
        <v>25.29</v>
      </c>
      <c r="K173">
        <f>[1]macro!D179</f>
        <v>-8.2782369481173707E-3</v>
      </c>
      <c r="L173">
        <f>[1]macro!E179</f>
        <v>3.1679012765568784E-3</v>
      </c>
      <c r="M173">
        <f>[1]financial!H179</f>
        <v>-2.9156584291455578E-2</v>
      </c>
      <c r="N173" s="11">
        <f>'[1]3PCs'!K179</f>
        <v>0.46608521154881694</v>
      </c>
      <c r="O173" s="11">
        <f>'[1]3PCs'!L179</f>
        <v>-1.4459165576609931</v>
      </c>
      <c r="P173" s="11">
        <f>'[1]3PCs'!M179</f>
        <v>0.49197799907689238</v>
      </c>
    </row>
    <row r="174" spans="1:16" x14ac:dyDescent="0.3">
      <c r="A174" s="8">
        <v>38306</v>
      </c>
      <c r="B174">
        <f>('Holding period returnprocess'!BT175-'Holding period returnprocess'!U181)*2-'Holding period returnprocess'!$E181</f>
        <v>-0.16999995708464999</v>
      </c>
      <c r="C174">
        <f>('Holding period returnprocess'!BU175-'Holding period returnprocess'!V181)*2-'Holding period returnprocess'!$E181</f>
        <v>-0.48999989032747138</v>
      </c>
      <c r="D174">
        <f>('Holding period returnprocess'!BV175-'Holding period returnprocess'!W181)*2-'Holding period returnprocess'!$E181</f>
        <v>0.28999984264373246</v>
      </c>
      <c r="E174">
        <f>('Holding period returnprocess'!BW175-'Holding period returnprocess'!X181)*2-'Holding period returnprocess'!$E181</f>
        <v>2.3299993276596904</v>
      </c>
      <c r="F174">
        <f>('Holding period returnprocess'!BX175-'Holding period returnprocess'!Y181)*2-'Holding period returnprocess'!$E181</f>
        <v>4.0900009870529299</v>
      </c>
      <c r="G174">
        <f>('Holding period returnprocess'!BY175-'Holding period returnprocess'!Z181)*2-'Holding period returnprocess'!$E181</f>
        <v>7.4299944639204849</v>
      </c>
      <c r="H174">
        <f>('Holding period returnprocess'!BZ175-'Holding period returnprocess'!AA181)*2-'Holding period returnprocess'!$E181</f>
        <v>15.829986453056113</v>
      </c>
      <c r="I174">
        <f>('Holding period returnprocess'!CA175-'Holding period returnprocess'!AB181)*2-'Holding period returnprocess'!$E181</f>
        <v>30.740000185966501</v>
      </c>
      <c r="J174">
        <f>Economicpolicyuncertainty!B181</f>
        <v>43.95</v>
      </c>
      <c r="K174">
        <f>[1]macro!D180</f>
        <v>7.8954726321375148E-3</v>
      </c>
      <c r="L174">
        <f>[1]macro!E180</f>
        <v>5.8340128344626548E-3</v>
      </c>
      <c r="M174">
        <f>[1]financial!H180</f>
        <v>4.7067510857985731E-2</v>
      </c>
      <c r="N174" s="11">
        <f>'[1]3PCs'!K180</f>
        <v>0.85905256553082132</v>
      </c>
      <c r="O174" s="11">
        <f>'[1]3PCs'!L180</f>
        <v>-0.6780851221234343</v>
      </c>
      <c r="P174" s="11">
        <f>'[1]3PCs'!M180</f>
        <v>-0.58199284740620505</v>
      </c>
    </row>
    <row r="175" spans="1:16" x14ac:dyDescent="0.3">
      <c r="A175" s="8">
        <v>38275</v>
      </c>
      <c r="B175">
        <f>('Holding period returnprocess'!BT176-'Holding period returnprocess'!U182)*2-'Holding period returnprocess'!$E182</f>
        <v>-0.20000016689300004</v>
      </c>
      <c r="C175">
        <f>('Holding period returnprocess'!BU176-'Holding period returnprocess'!V182)*2-'Holding period returnprocess'!$E182</f>
        <v>0.25999987125398016</v>
      </c>
      <c r="D175">
        <f>('Holding period returnprocess'!BV176-'Holding period returnprocess'!W182)*2-'Holding period returnprocess'!$E182</f>
        <v>1.499999642372162</v>
      </c>
      <c r="E175">
        <f>('Holding period returnprocess'!BW176-'Holding period returnprocess'!X182)*2-'Holding period returnprocess'!$E182</f>
        <v>4.5600014925002821</v>
      </c>
      <c r="F175">
        <f>('Holding period returnprocess'!BX176-'Holding period returnprocess'!Y182)*2-'Holding period returnprocess'!$E182</f>
        <v>7.0000010728836326</v>
      </c>
      <c r="G175">
        <f>('Holding period returnprocess'!BY176-'Holding period returnprocess'!Z182)*2-'Holding period returnprocess'!$E182</f>
        <v>10.860000252723784</v>
      </c>
      <c r="H175">
        <f>('Holding period returnprocess'!BZ176-'Holding period returnprocess'!AA182)*2-'Holding period returnprocess'!$E182</f>
        <v>22.059999108314777</v>
      </c>
      <c r="I175">
        <f>('Holding period returnprocess'!CA176-'Holding period returnprocess'!AB182)*2-'Holding period returnprocess'!$E182</f>
        <v>38.339999871253958</v>
      </c>
      <c r="J175">
        <f>Economicpolicyuncertainty!B182</f>
        <v>93.16</v>
      </c>
      <c r="K175">
        <f>[1]macro!D181</f>
        <v>4.5030841527523837E-3</v>
      </c>
      <c r="L175">
        <f>[1]macro!E181</f>
        <v>3.1965930256272726E-3</v>
      </c>
      <c r="M175">
        <f>[1]financial!H181</f>
        <v>-2.3810648693718447E-2</v>
      </c>
      <c r="N175" s="11">
        <f>'[1]3PCs'!K181</f>
        <v>2.7788760608615197</v>
      </c>
      <c r="O175" s="11">
        <f>'[1]3PCs'!L181</f>
        <v>1.125018906607316</v>
      </c>
      <c r="P175" s="11">
        <f>'[1]3PCs'!M181</f>
        <v>-1.7084461676121963</v>
      </c>
    </row>
    <row r="176" spans="1:16" x14ac:dyDescent="0.3">
      <c r="A176" s="8">
        <v>38245</v>
      </c>
      <c r="B176">
        <f>('Holding period returnprocess'!BT177-'Holding period returnprocess'!U183)*2-'Holding period returnprocess'!$E183</f>
        <v>-0.60999989509582986</v>
      </c>
      <c r="C176">
        <f>('Holding period returnprocess'!BU177-'Holding period returnprocess'!V183)*2-'Holding period returnprocess'!$E183</f>
        <v>-2.71000027656555</v>
      </c>
      <c r="D176">
        <f>('Holding period returnprocess'!BV177-'Holding period returnprocess'!W183)*2-'Holding period returnprocess'!$E183</f>
        <v>-3.9900004863738889</v>
      </c>
      <c r="E176">
        <f>('Holding period returnprocess'!BW177-'Holding period returnprocess'!X183)*2-'Holding period returnprocess'!$E183</f>
        <v>-4.3900015354156103</v>
      </c>
      <c r="F176">
        <f>('Holding period returnprocess'!BX177-'Holding period returnprocess'!Y183)*2-'Holding period returnprocess'!$E183</f>
        <v>-5.0300004482268932</v>
      </c>
      <c r="G176">
        <f>('Holding period returnprocess'!BY177-'Holding period returnprocess'!Z183)*2-'Holding period returnprocess'!$E183</f>
        <v>-4.1899993419647146</v>
      </c>
      <c r="H176">
        <f>('Holding period returnprocess'!BZ177-'Holding period returnprocess'!AA183)*2-'Holding period returnprocess'!$E183</f>
        <v>-3.3899953365325004</v>
      </c>
      <c r="I176">
        <f>('Holding period returnprocess'!CA177-'Holding period returnprocess'!AB183)*2-'Holding period returnprocess'!$E183</f>
        <v>4.7160000858307356</v>
      </c>
      <c r="J176">
        <f>Economicpolicyuncertainty!B183</f>
        <v>66.03</v>
      </c>
      <c r="K176">
        <f>[1]macro!D182</f>
        <v>-4.986036569374964E-3</v>
      </c>
      <c r="L176">
        <f>[1]macro!E182</f>
        <v>6.4240049613551011E-3</v>
      </c>
      <c r="M176">
        <f>[1]financial!H182</f>
        <v>4.8202101817877686E-2</v>
      </c>
      <c r="N176" s="11">
        <f>'[1]3PCs'!K182</f>
        <v>-0.40405950764156412</v>
      </c>
      <c r="O176" s="11">
        <f>'[1]3PCs'!L182</f>
        <v>-0.32619705104962898</v>
      </c>
      <c r="P176" s="11">
        <f>'[1]3PCs'!M182</f>
        <v>0.20333342417946043</v>
      </c>
    </row>
    <row r="177" spans="1:16" x14ac:dyDescent="0.3">
      <c r="A177" s="8">
        <v>38214</v>
      </c>
      <c r="B177">
        <f>('Holding period returnprocess'!BT178-'Holding period returnprocess'!U184)*2-'Holding period returnprocess'!$E184</f>
        <v>-0.37999987602233021</v>
      </c>
      <c r="C177">
        <f>('Holding period returnprocess'!BU178-'Holding period returnprocess'!V184)*2-'Holding period returnprocess'!$E184</f>
        <v>-1.8200004100799501</v>
      </c>
      <c r="D177">
        <f>('Holding period returnprocess'!BV178-'Holding period returnprocess'!W184)*2-'Holding period returnprocess'!$E184</f>
        <v>-2.5399992465973309</v>
      </c>
      <c r="E177">
        <f>('Holding period returnprocess'!BW178-'Holding period returnprocess'!X184)*2-'Holding period returnprocess'!$E184</f>
        <v>-2.019999265670787</v>
      </c>
      <c r="F177">
        <f>('Holding period returnprocess'!BX178-'Holding period returnprocess'!Y184)*2-'Holding period returnprocess'!$E184</f>
        <v>-2.7399995326995708</v>
      </c>
      <c r="G177">
        <f>('Holding period returnprocess'!BY178-'Holding period returnprocess'!Z184)*2-'Holding period returnprocess'!$E184</f>
        <v>-1.6200020313261876</v>
      </c>
      <c r="H177">
        <f>('Holding period returnprocess'!BZ178-'Holding period returnprocess'!AA184)*2-'Holding period returnprocess'!$E184</f>
        <v>-2.0199968814851772</v>
      </c>
      <c r="I177">
        <f>('Holding period returnprocess'!CA178-'Holding period returnprocess'!AB184)*2-'Holding period returnprocess'!$E184</f>
        <v>5.4400000667572002</v>
      </c>
      <c r="J177">
        <f>Economicpolicyuncertainty!B184</f>
        <v>18.149999999999999</v>
      </c>
      <c r="K177">
        <f>[1]macro!D183</f>
        <v>6.0400659118039473E-3</v>
      </c>
      <c r="L177">
        <f>[1]macro!E183</f>
        <v>5.3850426308877739E-3</v>
      </c>
      <c r="M177">
        <f>[1]financial!H183</f>
        <v>6.1919702479209804E-3</v>
      </c>
      <c r="N177" s="11">
        <f>'[1]3PCs'!K183</f>
        <v>-0.56605279908632899</v>
      </c>
      <c r="O177" s="11">
        <f>'[1]3PCs'!L183</f>
        <v>-0.37627727635722991</v>
      </c>
      <c r="P177" s="11">
        <f>'[1]3PCs'!M183</f>
        <v>0.77373389733642772</v>
      </c>
    </row>
    <row r="178" spans="1:16" x14ac:dyDescent="0.3">
      <c r="A178" s="8">
        <v>38183</v>
      </c>
      <c r="B178">
        <f>('Holding period returnprocess'!BT179-'Holding period returnprocess'!U185)*2-'Holding period returnprocess'!$E185</f>
        <v>-0.22000002861021994</v>
      </c>
      <c r="C178">
        <f>('Holding period returnprocess'!BU179-'Holding period returnprocess'!V185)*2-'Holding period returnprocess'!$E185</f>
        <v>-1.87999987602234</v>
      </c>
      <c r="D178">
        <f>('Holding period returnprocess'!BV179-'Holding period returnprocess'!W185)*2-'Holding period returnprocess'!$E185</f>
        <v>-2.9599997997284433</v>
      </c>
      <c r="E178">
        <f>('Holding period returnprocess'!BW179-'Holding period returnprocess'!X185)*2-'Holding period returnprocess'!$E185</f>
        <v>-3.91999936103824</v>
      </c>
      <c r="F178">
        <f>('Holding period returnprocess'!BX179-'Holding period returnprocess'!Y185)*2-'Holding period returnprocess'!$E185</f>
        <v>-4.8200004100798779</v>
      </c>
      <c r="G178">
        <f>('Holding period returnprocess'!BY179-'Holding period returnprocess'!Z185)*2-'Holding period returnprocess'!$E185</f>
        <v>-5.3200027942659531</v>
      </c>
      <c r="H178">
        <f>('Holding period returnprocess'!BZ179-'Holding period returnprocess'!AA185)*2-'Holding period returnprocess'!$E185</f>
        <v>-8.1199905872343194</v>
      </c>
      <c r="I178">
        <f>('Holding period returnprocess'!CA179-'Holding period returnprocess'!AB185)*2-'Holding period returnprocess'!$E185</f>
        <v>-11.425999742507877</v>
      </c>
      <c r="J178">
        <f>Economicpolicyuncertainty!B185</f>
        <v>68.150000000000006</v>
      </c>
      <c r="K178">
        <f>[1]macro!D184</f>
        <v>2.5508673669244605E-3</v>
      </c>
      <c r="L178">
        <f>[1]macro!E184</f>
        <v>4.8714575363014165E-3</v>
      </c>
      <c r="M178">
        <f>[1]financial!H184</f>
        <v>-5.4394072065798688E-2</v>
      </c>
      <c r="N178" s="11">
        <f>'[1]3PCs'!K184</f>
        <v>-0.2101424659201728</v>
      </c>
      <c r="O178" s="11">
        <f>'[1]3PCs'!L184</f>
        <v>-0.27503488633776652</v>
      </c>
      <c r="P178" s="11">
        <f>'[1]3PCs'!M184</f>
        <v>-0.48258214753350226</v>
      </c>
    </row>
    <row r="179" spans="1:16" x14ac:dyDescent="0.3">
      <c r="A179" s="8">
        <v>38153</v>
      </c>
      <c r="B179">
        <f>('Holding period returnprocess'!BT180-'Holding period returnprocess'!U186)*2-'Holding period returnprocess'!$E186</f>
        <v>-0.17999994754791993</v>
      </c>
      <c r="C179">
        <f>('Holding period returnprocess'!BU180-'Holding period returnprocess'!V186)*2-'Holding period returnprocess'!$E186</f>
        <v>-1.9600001573562398</v>
      </c>
      <c r="D179">
        <f>('Holding period returnprocess'!BV180-'Holding period returnprocess'!W186)*2-'Holding period returnprocess'!$E186</f>
        <v>-3.2600013017654028</v>
      </c>
      <c r="E179">
        <f>('Holding period returnprocess'!BW180-'Holding period returnprocess'!X186)*2-'Holding period returnprocess'!$E186</f>
        <v>-4.1199995279312027</v>
      </c>
      <c r="F179">
        <f>('Holding period returnprocess'!BX180-'Holding period returnprocess'!Y186)*2-'Holding period returnprocess'!$E186</f>
        <v>-5.0999971628188909</v>
      </c>
      <c r="G179">
        <f>('Holding period returnprocess'!BY180-'Holding period returnprocess'!Z186)*2-'Holding period returnprocess'!$E186</f>
        <v>-5.5199981927872095</v>
      </c>
      <c r="H179">
        <f>('Holding period returnprocess'!BZ180-'Holding period returnprocess'!AA186)*2-'Holding period returnprocess'!$E186</f>
        <v>-7.7200008630753949</v>
      </c>
      <c r="I179">
        <f>('Holding period returnprocess'!CA180-'Holding period returnprocess'!AB186)*2-'Holding period returnprocess'!$E186</f>
        <v>-7.8920001001357569</v>
      </c>
      <c r="J179">
        <f>Economicpolicyuncertainty!B186</f>
        <v>118.51</v>
      </c>
      <c r="K179">
        <f>[1]macro!D185</f>
        <v>-7.1232879724367746E-4</v>
      </c>
      <c r="L179">
        <f>[1]macro!E185</f>
        <v>-1.0845988048042183E-3</v>
      </c>
      <c r="M179">
        <f>[1]financial!H185</f>
        <v>0</v>
      </c>
      <c r="N179" s="11">
        <f>'[1]3PCs'!K185</f>
        <v>-0.49321756642298809</v>
      </c>
      <c r="O179" s="11">
        <f>'[1]3PCs'!L185</f>
        <v>-5.4100800791591366E-2</v>
      </c>
      <c r="P179" s="11">
        <f>'[1]3PCs'!M185</f>
        <v>0.75862506707649224</v>
      </c>
    </row>
    <row r="180" spans="1:16" x14ac:dyDescent="0.3">
      <c r="A180" s="8">
        <v>38122</v>
      </c>
      <c r="B180">
        <f>('Holding period returnprocess'!BT181-'Holding period returnprocess'!U187)*2-'Holding period returnprocess'!$E187</f>
        <v>0.35000002384185991</v>
      </c>
      <c r="C180">
        <f>('Holding period returnprocess'!BU181-'Holding period returnprocess'!V187)*2-'Holding period returnprocess'!$E187</f>
        <v>-0.68999993801113901</v>
      </c>
      <c r="D180">
        <f>('Holding period returnprocess'!BV181-'Holding period returnprocess'!W187)*2-'Holding period returnprocess'!$E187</f>
        <v>-2.0099996328353402</v>
      </c>
      <c r="E180">
        <f>('Holding period returnprocess'!BW181-'Holding period returnprocess'!X187)*2-'Holding period returnprocess'!$E187</f>
        <v>-3.0699981451035185</v>
      </c>
      <c r="F180">
        <f>('Holding period returnprocess'!BX181-'Holding period returnprocess'!Y187)*2-'Holding period returnprocess'!$E187</f>
        <v>-3.9500015974044587</v>
      </c>
      <c r="G180">
        <f>('Holding period returnprocess'!BY181-'Holding period returnprocess'!Z187)*2-'Holding period returnprocess'!$E187</f>
        <v>-5.1699937582014073</v>
      </c>
      <c r="H180">
        <f>('Holding period returnprocess'!BZ181-'Holding period returnprocess'!AA187)*2-'Holding period returnprocess'!$E187</f>
        <v>-6.3700021505356332</v>
      </c>
      <c r="I180">
        <f>('Holding period returnprocess'!CA181-'Holding period returnprocess'!AB187)*2-'Holding period returnprocess'!$E187</f>
        <v>-5.255999861717207</v>
      </c>
      <c r="J180">
        <f>Economicpolicyuncertainty!B187</f>
        <v>73.239999999999995</v>
      </c>
      <c r="K180">
        <f>[1]macro!D186</f>
        <v>7.6757644031511677E-3</v>
      </c>
      <c r="L180">
        <f>[1]macro!E186</f>
        <v>-2.7063615977429142E-3</v>
      </c>
      <c r="M180">
        <f>[1]financial!H186</f>
        <v>-5.8651194523981339E-3</v>
      </c>
      <c r="N180" s="11">
        <f>'[1]3PCs'!K186</f>
        <v>0.4061048322294652</v>
      </c>
      <c r="O180" s="11">
        <f>'[1]3PCs'!L186</f>
        <v>1.3347001201187701E-2</v>
      </c>
      <c r="P180" s="11">
        <f>'[1]3PCs'!M186</f>
        <v>-1.0569273275725943</v>
      </c>
    </row>
    <row r="181" spans="1:16" x14ac:dyDescent="0.3">
      <c r="A181" s="8">
        <v>38092</v>
      </c>
      <c r="B181">
        <f>('Holding period returnprocess'!BT182-'Holding period returnprocess'!U188)*2-'Holding period returnprocess'!$E188</f>
        <v>0.40999996662140981</v>
      </c>
      <c r="C181">
        <f>('Holding period returnprocess'!BU182-'Holding period returnprocess'!V188)*2-'Holding period returnprocess'!$E188</f>
        <v>-0.94999969005587093</v>
      </c>
      <c r="D181">
        <f>('Holding period returnprocess'!BV182-'Holding period returnprocess'!W188)*2-'Holding period returnprocess'!$E188</f>
        <v>-2.1100000143051112</v>
      </c>
      <c r="E181">
        <f>('Holding period returnprocess'!BW182-'Holding period returnprocess'!X188)*2-'Holding period returnprocess'!$E188</f>
        <v>-2.710001349449108</v>
      </c>
      <c r="F181">
        <f>('Holding period returnprocess'!BX182-'Holding period returnprocess'!Y188)*2-'Holding period returnprocess'!$E188</f>
        <v>-3.4500025510787822</v>
      </c>
      <c r="G181">
        <f>('Holding period returnprocess'!BY182-'Holding period returnprocess'!Z188)*2-'Holding period returnprocess'!$E188</f>
        <v>-3.1100057363510913</v>
      </c>
      <c r="H181">
        <f>('Holding period returnprocess'!BZ182-'Holding period returnprocess'!AA188)*2-'Holding period returnprocess'!$E188</f>
        <v>-3.5100053548815353</v>
      </c>
      <c r="I181">
        <f>('Holding period returnprocess'!CA182-'Holding period returnprocess'!AB188)*2-'Holding period returnprocess'!$E188</f>
        <v>-6.9580000143051208</v>
      </c>
      <c r="J181">
        <f>Economicpolicyuncertainty!B188</f>
        <v>83.49</v>
      </c>
      <c r="K181">
        <f>[1]macro!D187</f>
        <v>1.410642724215206E-3</v>
      </c>
      <c r="L181">
        <f>[1]macro!E187</f>
        <v>-1.080497133754252E-3</v>
      </c>
      <c r="M181">
        <f>[1]financial!H187</f>
        <v>-2.3122417420854264E-2</v>
      </c>
      <c r="N181" s="11">
        <f>'[1]3PCs'!K187</f>
        <v>1.3782764615600342</v>
      </c>
      <c r="O181" s="11">
        <f>'[1]3PCs'!L187</f>
        <v>0.71467982315773337</v>
      </c>
      <c r="P181" s="11">
        <f>'[1]3PCs'!M187</f>
        <v>-0.92610770514335461</v>
      </c>
    </row>
    <row r="182" spans="1:16" x14ac:dyDescent="0.3">
      <c r="A182" s="8">
        <v>38061</v>
      </c>
      <c r="B182">
        <f>('Holding period returnprocess'!BT183-'Holding period returnprocess'!U189)*2-'Holding period returnprocess'!$E189</f>
        <v>0.27999997138978028</v>
      </c>
      <c r="C182">
        <f>('Holding period returnprocess'!BU183-'Holding period returnprocess'!V189)*2-'Holding period returnprocess'!$E189</f>
        <v>-1.9999980926479255E-2</v>
      </c>
      <c r="D182">
        <f>('Holding period returnprocess'!BV183-'Holding period returnprocess'!W189)*2-'Holding period returnprocess'!$E189</f>
        <v>0.1400003433227377</v>
      </c>
      <c r="E182">
        <f>('Holding period returnprocess'!BW183-'Holding period returnprocess'!X189)*2-'Holding period returnprocess'!$E189</f>
        <v>0.87999963760371691</v>
      </c>
      <c r="F182">
        <f>('Holding period returnprocess'!BX183-'Holding period returnprocess'!Y189)*2-'Holding period returnprocess'!$E189</f>
        <v>1.5000023841857411</v>
      </c>
      <c r="G182">
        <f>('Holding period returnprocess'!BY183-'Holding period returnprocess'!Z189)*2-'Holding period returnprocess'!$E189</f>
        <v>2.3800029754639311</v>
      </c>
      <c r="H182">
        <f>('Holding period returnprocess'!BZ183-'Holding period returnprocess'!AA189)*2-'Holding period returnprocess'!$E189</f>
        <v>5.9799947738644974</v>
      </c>
      <c r="I182">
        <f>('Holding period returnprocess'!CA183-'Holding period returnprocess'!AB189)*2-'Holding period returnprocess'!$E189</f>
        <v>8.1200001144408773</v>
      </c>
      <c r="J182">
        <f>Economicpolicyuncertainty!B189</f>
        <v>97.49</v>
      </c>
      <c r="K182">
        <f>[1]macro!D188</f>
        <v>5.8688961668375327E-3</v>
      </c>
      <c r="L182">
        <f>[1]macro!E188</f>
        <v>3.2450001433273578E-3</v>
      </c>
      <c r="M182">
        <f>[1]financial!H188</f>
        <v>-1.6997576368571136E-2</v>
      </c>
      <c r="N182" s="11">
        <f>'[1]3PCs'!K188</f>
        <v>-1.817202315346139</v>
      </c>
      <c r="O182" s="11">
        <f>'[1]3PCs'!L188</f>
        <v>-0.92758706921291834</v>
      </c>
      <c r="P182" s="11">
        <f>'[1]3PCs'!M188</f>
        <v>1.2813097732510181</v>
      </c>
    </row>
    <row r="183" spans="1:16" x14ac:dyDescent="0.3">
      <c r="A183" s="8">
        <v>38032</v>
      </c>
      <c r="B183">
        <f>('Holding period returnprocess'!BT184-'Holding period returnprocess'!U190)*2-'Holding period returnprocess'!$E190</f>
        <v>0.63000011444090998</v>
      </c>
      <c r="C183">
        <f>('Holding period returnprocess'!BU184-'Holding period returnprocess'!V190)*2-'Holding period returnprocess'!$E190</f>
        <v>1.5100004673004304</v>
      </c>
      <c r="D183">
        <f>('Holding period returnprocess'!BV184-'Holding period returnprocess'!W190)*2-'Holding period returnprocess'!$E190</f>
        <v>2.6299993991851922</v>
      </c>
      <c r="E183">
        <f>('Holding period returnprocess'!BW184-'Holding period returnprocess'!X190)*2-'Holding period returnprocess'!$E190</f>
        <v>4.8500006198883456</v>
      </c>
      <c r="F183">
        <f>('Holding period returnprocess'!BX184-'Holding period returnprocess'!Y190)*2-'Holding period returnprocess'!$E190</f>
        <v>7.629999876022425</v>
      </c>
      <c r="G183">
        <f>('Holding period returnprocess'!BY184-'Holding period returnprocess'!Z190)*2-'Holding period returnprocess'!$E190</f>
        <v>9.5499961376189351</v>
      </c>
      <c r="H183">
        <f>('Holding period returnprocess'!BZ184-'Holding period returnprocess'!AA190)*2-'Holding period returnprocess'!$E190</f>
        <v>19.550000905990743</v>
      </c>
      <c r="I183">
        <f>('Holding period returnprocess'!CA184-'Holding period returnprocess'!AB190)*2-'Holding period returnprocess'!$E190</f>
        <v>18.488000143051124</v>
      </c>
      <c r="J183">
        <f>Economicpolicyuncertainty!B190</f>
        <v>124.04</v>
      </c>
      <c r="K183">
        <f>[1]macro!D189</f>
        <v>-1.4274818272453039E-3</v>
      </c>
      <c r="L183">
        <f>[1]macro!E189</f>
        <v>3.7991904584763793E-3</v>
      </c>
      <c r="M183">
        <f>[1]financial!H189</f>
        <v>3.4289073478632165E-2</v>
      </c>
      <c r="N183" s="11">
        <f>'[1]3PCs'!K189</f>
        <v>0.20212028788387265</v>
      </c>
      <c r="O183" s="11">
        <f>'[1]3PCs'!L189</f>
        <v>-0.46734872996259696</v>
      </c>
      <c r="P183" s="11">
        <f>'[1]3PCs'!M189</f>
        <v>-1.3382843926857915</v>
      </c>
    </row>
    <row r="184" spans="1:16" x14ac:dyDescent="0.3">
      <c r="A184" s="8">
        <v>38001</v>
      </c>
      <c r="B184">
        <f>('Holding period returnprocess'!BT185-'Holding period returnprocess'!U191)*2-'Holding period returnprocess'!$E191</f>
        <v>0.52999997138978028</v>
      </c>
      <c r="C184">
        <f>('Holding period returnprocess'!BU185-'Holding period returnprocess'!V191)*2-'Holding period returnprocess'!$E191</f>
        <v>0.36999964714050049</v>
      </c>
      <c r="D184">
        <f>('Holding period returnprocess'!BV185-'Holding period returnprocess'!W191)*2-'Holding period returnprocess'!$E191</f>
        <v>0.4100000858307189</v>
      </c>
      <c r="E184">
        <f>('Holding period returnprocess'!BW185-'Holding period returnprocess'!X191)*2-'Holding period returnprocess'!$E191</f>
        <v>2.6300003528594829</v>
      </c>
      <c r="F184">
        <f>('Holding period returnprocess'!BX185-'Holding period returnprocess'!Y191)*2-'Holding period returnprocess'!$E191</f>
        <v>4.7299993038177028</v>
      </c>
      <c r="G184">
        <f>('Holding period returnprocess'!BY185-'Holding period returnprocess'!Z191)*2-'Holding period returnprocess'!$E191</f>
        <v>7.1299984455109815</v>
      </c>
      <c r="H184">
        <f>('Holding period returnprocess'!BZ185-'Holding period returnprocess'!AA191)*2-'Holding period returnprocess'!$E191</f>
        <v>17.729993104934582</v>
      </c>
      <c r="I184">
        <f>('Holding period returnprocess'!CA185-'Holding period returnprocess'!AB191)*2-'Holding period returnprocess'!$E191</f>
        <v>22.273999971389745</v>
      </c>
      <c r="J184">
        <f>Economicpolicyuncertainty!B191</f>
        <v>69.28</v>
      </c>
      <c r="K184">
        <f>[1]macro!D190</f>
        <v>4.3936641937068512E-3</v>
      </c>
      <c r="L184">
        <f>[1]macro!E190</f>
        <v>1.088139389195428E-3</v>
      </c>
      <c r="M184">
        <f>[1]financial!H190</f>
        <v>2.3530497410194036E-2</v>
      </c>
      <c r="N184" s="11">
        <f>'[1]3PCs'!K190</f>
        <v>2.9583008659851893</v>
      </c>
      <c r="O184" s="11">
        <f>'[1]3PCs'!L190</f>
        <v>2.4609927173154369</v>
      </c>
      <c r="P184" s="11">
        <f>'[1]3PCs'!M190</f>
        <v>0.38139948578085242</v>
      </c>
    </row>
    <row r="185" spans="1:16" x14ac:dyDescent="0.3">
      <c r="A185" s="8">
        <v>37970</v>
      </c>
      <c r="B185">
        <f>('Holding period returnprocess'!BT186-'Holding period returnprocess'!U192)*2-'Holding period returnprocess'!$E192</f>
        <v>0.18000006675720404</v>
      </c>
      <c r="C185">
        <f>('Holding period returnprocess'!BU186-'Holding period returnprocess'!V192)*2-'Holding period returnprocess'!$E192</f>
        <v>-1.5599999427795752</v>
      </c>
      <c r="D185">
        <f>('Holding period returnprocess'!BV186-'Holding period returnprocess'!W192)*2-'Holding period returnprocess'!$E192</f>
        <v>-3.7399995326996343</v>
      </c>
      <c r="E185">
        <f>('Holding period returnprocess'!BW186-'Holding period returnprocess'!X192)*2-'Holding period returnprocess'!$E192</f>
        <v>-7.3799996376037988</v>
      </c>
      <c r="F185">
        <f>('Holding period returnprocess'!BX186-'Holding period returnprocess'!Y192)*2-'Holding period returnprocess'!$E192</f>
        <v>-9.8400001525878551</v>
      </c>
      <c r="G185">
        <f>('Holding period returnprocess'!BY186-'Holding period returnprocess'!Z192)*2-'Holding period returnprocess'!$E192</f>
        <v>-14.080000400543312</v>
      </c>
      <c r="H185">
        <f>('Holding period returnprocess'!BZ186-'Holding period returnprocess'!AA192)*2-'Holding period returnprocess'!$E192</f>
        <v>-22.679996967315503</v>
      </c>
      <c r="I185">
        <f>('Holding period returnprocess'!CA186-'Holding period returnprocess'!AB192)*2-'Holding period returnprocess'!$E192</f>
        <v>-24.002000019073478</v>
      </c>
      <c r="J185">
        <f>Economicpolicyuncertainty!B192</f>
        <v>78.81</v>
      </c>
      <c r="K185">
        <f>[1]macro!D191</f>
        <v>1.672217859512905E-3</v>
      </c>
      <c r="L185">
        <f>[1]macro!E191</f>
        <v>1.0893247264550212E-3</v>
      </c>
      <c r="M185">
        <f>[1]financial!H191</f>
        <v>-3.5091319811270172E-2</v>
      </c>
      <c r="N185" s="11">
        <f>'[1]3PCs'!K191</f>
        <v>0.36487190283493148</v>
      </c>
      <c r="O185" s="11">
        <f>'[1]3PCs'!L191</f>
        <v>1.3623725005092806</v>
      </c>
      <c r="P185" s="11">
        <f>'[1]3PCs'!M191</f>
        <v>6.2412953222952323E-2</v>
      </c>
    </row>
    <row r="186" spans="1:16" x14ac:dyDescent="0.3">
      <c r="A186" s="8">
        <v>37940</v>
      </c>
      <c r="B186">
        <f>('Holding period returnprocess'!BT187-'Holding period returnprocess'!U193)*2-'Holding period returnprocess'!$E193</f>
        <v>0.12999999523161998</v>
      </c>
      <c r="C186">
        <f>('Holding period returnprocess'!BU187-'Holding period returnprocess'!V193)*2-'Holding period returnprocess'!$E193</f>
        <v>-2.269999623298661</v>
      </c>
      <c r="D186">
        <f>('Holding period returnprocess'!BV187-'Holding period returnprocess'!W193)*2-'Holding period returnprocess'!$E193</f>
        <v>-5.2299994230270608</v>
      </c>
      <c r="E186">
        <f>('Holding period returnprocess'!BW187-'Holding period returnprocess'!X193)*2-'Holding period returnprocess'!$E193</f>
        <v>-10.150001645088155</v>
      </c>
      <c r="F186">
        <f>('Holding period returnprocess'!BX187-'Holding period returnprocess'!Y193)*2-'Holding period returnprocess'!$E193</f>
        <v>-13.630003094673112</v>
      </c>
      <c r="G186">
        <f>('Holding period returnprocess'!BY187-'Holding period returnprocess'!Z193)*2-'Holding period returnprocess'!$E193</f>
        <v>-18.750005364418058</v>
      </c>
      <c r="H186">
        <f>('Holding period returnprocess'!BZ187-'Holding period returnprocess'!AA193)*2-'Holding period returnprocess'!$E193</f>
        <v>-32.949987053871041</v>
      </c>
      <c r="I186">
        <f>('Holding period returnprocess'!CA187-'Holding period returnprocess'!AB193)*2-'Holding period returnprocess'!$E193</f>
        <v>-43.486000023841882</v>
      </c>
      <c r="J186">
        <f>Economicpolicyuncertainty!B193</f>
        <v>141.38</v>
      </c>
      <c r="K186">
        <f>[1]macro!D192</f>
        <v>2.8040772110722888E-4</v>
      </c>
      <c r="L186">
        <f>[1]macro!E192</f>
        <v>-1.6335424269617862E-3</v>
      </c>
      <c r="M186">
        <f>[1]financial!H192</f>
        <v>-4.4951387862266393E-2</v>
      </c>
      <c r="N186" s="11">
        <f>'[1]3PCs'!K192</f>
        <v>-1.5376625173590643</v>
      </c>
      <c r="O186" s="11">
        <f>'[1]3PCs'!L192</f>
        <v>-1.3189663201056141</v>
      </c>
      <c r="P186" s="11">
        <f>'[1]3PCs'!M192</f>
        <v>-0.44257641249019919</v>
      </c>
    </row>
    <row r="187" spans="1:16" x14ac:dyDescent="0.3">
      <c r="A187" s="8">
        <v>37909</v>
      </c>
      <c r="B187">
        <f>('Holding period returnprocess'!BT188-'Holding period returnprocess'!U194)*2-'Holding period returnprocess'!$E194</f>
        <v>0.25000011920927978</v>
      </c>
      <c r="C187">
        <f>('Holding period returnprocess'!BU188-'Holding period returnprocess'!V194)*2-'Holding period returnprocess'!$E194</f>
        <v>-0.93000018596647993</v>
      </c>
      <c r="D187">
        <f>('Holding period returnprocess'!BV188-'Holding period returnprocess'!W194)*2-'Holding period returnprocess'!$E194</f>
        <v>-2.0299991369247401</v>
      </c>
      <c r="E187">
        <f>('Holding period returnprocess'!BW188-'Holding period returnprocess'!X194)*2-'Holding period returnprocess'!$E194</f>
        <v>-3.7700008153915849</v>
      </c>
      <c r="F187">
        <f>('Holding period returnprocess'!BX188-'Holding period returnprocess'!Y194)*2-'Holding period returnprocess'!$E194</f>
        <v>-5.309997916221624</v>
      </c>
      <c r="G187">
        <f>('Holding period returnprocess'!BY188-'Holding period returnprocess'!Z194)*2-'Holding period returnprocess'!$E194</f>
        <v>-8.3699964284896975</v>
      </c>
      <c r="H187">
        <f>('Holding period returnprocess'!BZ188-'Holding period returnprocess'!AA194)*2-'Holding period returnprocess'!$E194</f>
        <v>-15.969993948936461</v>
      </c>
      <c r="I187">
        <f>('Holding period returnprocess'!CA188-'Holding period returnprocess'!AB194)*2-'Holding period returnprocess'!$E194</f>
        <v>-16.544000052452073</v>
      </c>
      <c r="J187">
        <f>Economicpolicyuncertainty!B194</f>
        <v>170.18</v>
      </c>
      <c r="K187">
        <f>[1]macro!D193</f>
        <v>-7.1744913649392826E-3</v>
      </c>
      <c r="L187">
        <f>[1]macro!E193</f>
        <v>-2.1739138996197966E-3</v>
      </c>
      <c r="M187">
        <f>[1]financial!H193</f>
        <v>-6.8992871486951435E-2</v>
      </c>
      <c r="N187" s="11">
        <f>'[1]3PCs'!K193</f>
        <v>0.1059046892508945</v>
      </c>
      <c r="O187" s="11">
        <f>'[1]3PCs'!L193</f>
        <v>-6.0759540817600551E-2</v>
      </c>
      <c r="P187" s="11">
        <f>'[1]3PCs'!M193</f>
        <v>-0.44080619891689371</v>
      </c>
    </row>
    <row r="188" spans="1:16" x14ac:dyDescent="0.3">
      <c r="A188" s="8">
        <v>37879</v>
      </c>
      <c r="B188">
        <f>('Holding period returnprocess'!BT189-'Holding period returnprocess'!U195)*2-'Holding period returnprocess'!$E195</f>
        <v>0.24000012874603027</v>
      </c>
      <c r="C188">
        <f>('Holding period returnprocess'!BU189-'Holding period returnprocess'!V195)*2-'Holding period returnprocess'!$E195</f>
        <v>0.19999992847440984</v>
      </c>
      <c r="D188">
        <f>('Holding period returnprocess'!BV189-'Holding period returnprocess'!W195)*2-'Holding period returnprocess'!$E195</f>
        <v>3.999936580661112E-2</v>
      </c>
      <c r="E188">
        <f>('Holding period returnprocess'!BW189-'Holding period returnprocess'!X195)*2-'Holding period returnprocess'!$E195</f>
        <v>-0.53999936580648589</v>
      </c>
      <c r="F188">
        <f>('Holding period returnprocess'!BX189-'Holding period returnprocess'!Y195)*2-'Holding period returnprocess'!$E195</f>
        <v>-0.68000257015227428</v>
      </c>
      <c r="G188">
        <f>('Holding period returnprocess'!BY189-'Holding period returnprocess'!Z195)*2-'Holding period returnprocess'!$E195</f>
        <v>-2.4400023221969946</v>
      </c>
      <c r="H188">
        <f>('Holding period returnprocess'!BZ189-'Holding period returnprocess'!AA195)*2-'Holding period returnprocess'!$E195</f>
        <v>-2.6399878263469732</v>
      </c>
      <c r="I188">
        <f>('Holding period returnprocess'!CA189-'Holding period returnprocess'!AB195)*2-'Holding period returnprocess'!$E195</f>
        <v>-0.51200003337856126</v>
      </c>
      <c r="J188">
        <f>Economicpolicyuncertainty!B195</f>
        <v>204.15</v>
      </c>
      <c r="K188">
        <f>[1]macro!D194</f>
        <v>-2.3165992383729316E-3</v>
      </c>
      <c r="L188">
        <f>[1]macro!E194</f>
        <v>5.9896721407416429E-3</v>
      </c>
      <c r="M188">
        <f>[1]financial!H194</f>
        <v>5.1413995004186523E-3</v>
      </c>
      <c r="N188" s="11">
        <f>'[1]3PCs'!K194</f>
        <v>0.26991185277160479</v>
      </c>
      <c r="O188" s="11">
        <f>'[1]3PCs'!L194</f>
        <v>0.8156661058838186</v>
      </c>
      <c r="P188" s="11">
        <f>'[1]3PCs'!M194</f>
        <v>0.5206814076615085</v>
      </c>
    </row>
    <row r="189" spans="1:16" x14ac:dyDescent="0.3">
      <c r="A189" s="8">
        <v>37848</v>
      </c>
      <c r="B189">
        <f>('Holding period returnprocess'!BT190-'Holding period returnprocess'!U196)*2-'Holding period returnprocess'!$E196</f>
        <v>0.2300000190734901</v>
      </c>
      <c r="C189">
        <f>('Holding period returnprocess'!BU190-'Holding period returnprocess'!V196)*2-'Holding period returnprocess'!$E196</f>
        <v>-1.2300002574920503</v>
      </c>
      <c r="D189">
        <f>('Holding period returnprocess'!BV190-'Holding period returnprocess'!W196)*2-'Holding period returnprocess'!$E196</f>
        <v>-3.1500000953674512</v>
      </c>
      <c r="E189">
        <f>('Holding period returnprocess'!BW190-'Holding period returnprocess'!X196)*2-'Holding period returnprocess'!$E196</f>
        <v>-7.2499997615814866</v>
      </c>
      <c r="F189">
        <f>('Holding period returnprocess'!BX190-'Holding period returnprocess'!Y196)*2-'Holding period returnprocess'!$E196</f>
        <v>-10.189999818801928</v>
      </c>
      <c r="G189">
        <f>('Holding period returnprocess'!BY190-'Holding period returnprocess'!Z196)*2-'Holding period returnprocess'!$E196</f>
        <v>-14.349995374679485</v>
      </c>
      <c r="H189">
        <f>('Holding period returnprocess'!BZ190-'Holding period returnprocess'!AA196)*2-'Holding period returnprocess'!$E196</f>
        <v>-24.750004529953138</v>
      </c>
      <c r="I189">
        <f>('Holding period returnprocess'!CA190-'Holding period returnprocess'!AB196)*2-'Holding period returnprocess'!$E196</f>
        <v>-27.287999952316277</v>
      </c>
      <c r="J189">
        <f>Economicpolicyuncertainty!B196</f>
        <v>126.75</v>
      </c>
      <c r="K189">
        <f>[1]macro!D195</f>
        <v>1.4208647935854773E-3</v>
      </c>
      <c r="L189">
        <f>[1]macro!E195</f>
        <v>7.6754762783393373E-3</v>
      </c>
      <c r="M189">
        <f>[1]financial!H195</f>
        <v>0.10307218513981405</v>
      </c>
      <c r="N189" s="11">
        <f>'[1]3PCs'!K195</f>
        <v>-0.86306284537903366</v>
      </c>
      <c r="O189" s="11">
        <f>'[1]3PCs'!L195</f>
        <v>-0.67109115327754498</v>
      </c>
      <c r="P189" s="11">
        <f>'[1]3PCs'!M195</f>
        <v>0.66328207512181614</v>
      </c>
    </row>
    <row r="190" spans="1:16" x14ac:dyDescent="0.3">
      <c r="A190" s="8">
        <v>37817</v>
      </c>
      <c r="B190">
        <f>('Holding period returnprocess'!BT191-'Holding period returnprocess'!U197)*2-'Holding period returnprocess'!$E197</f>
        <v>0.40999984741211981</v>
      </c>
      <c r="C190">
        <f>('Holding period returnprocess'!BU191-'Holding period returnprocess'!V197)*2-'Holding period returnprocess'!$E197</f>
        <v>3.0000209808339839E-2</v>
      </c>
      <c r="D190">
        <f>('Holding period returnprocess'!BV191-'Holding period returnprocess'!W197)*2-'Holding period returnprocess'!$E197</f>
        <v>-0.66999912261963779</v>
      </c>
      <c r="E190">
        <f>('Holding period returnprocess'!BW191-'Holding period returnprocess'!X197)*2-'Holding period returnprocess'!$E197</f>
        <v>-3.2500014305114231</v>
      </c>
      <c r="F190">
        <f>('Holding period returnprocess'!BX191-'Holding period returnprocess'!Y197)*2-'Holding period returnprocess'!$E197</f>
        <v>-5.6700010299682244</v>
      </c>
      <c r="G190">
        <f>('Holding period returnprocess'!BY191-'Holding period returnprocess'!Z197)*2-'Holding period returnprocess'!$E197</f>
        <v>-9.4499955177306187</v>
      </c>
      <c r="H190">
        <f>('Holding period returnprocess'!BZ191-'Holding period returnprocess'!AA197)*2-'Holding period returnprocess'!$E197</f>
        <v>-19.650000095367425</v>
      </c>
      <c r="I190">
        <f>('Holding period returnprocess'!CA191-'Holding period returnprocess'!AB197)*2-'Holding period returnprocess'!$E197</f>
        <v>-27.10000009536747</v>
      </c>
      <c r="J190">
        <f>Economicpolicyuncertainty!B197</f>
        <v>208.16</v>
      </c>
      <c r="K190">
        <f>[1]macro!D196</f>
        <v>7.5911092656698624E-3</v>
      </c>
      <c r="L190">
        <f>[1]macro!E196</f>
        <v>4.4125830008760313E-3</v>
      </c>
      <c r="M190">
        <f>[1]financial!H196</f>
        <v>-2.2599831917240919E-2</v>
      </c>
      <c r="N190" s="11">
        <f>'[1]3PCs'!K196</f>
        <v>0.53200102761251944</v>
      </c>
      <c r="O190" s="11">
        <f>'[1]3PCs'!L196</f>
        <v>0.60353764503437635</v>
      </c>
      <c r="P190" s="11">
        <f>'[1]3PCs'!M196</f>
        <v>-0.64465433967380725</v>
      </c>
    </row>
    <row r="191" spans="1:16" x14ac:dyDescent="0.3">
      <c r="A191" s="8">
        <v>37787</v>
      </c>
      <c r="B191">
        <f>('Holding period returnprocess'!BT192-'Holding period returnprocess'!U198)*2-'Holding period returnprocess'!$E198</f>
        <v>0.43000006675719415</v>
      </c>
      <c r="C191">
        <f>('Holding period returnprocess'!BU192-'Holding period returnprocess'!V198)*2-'Holding period returnprocess'!$E198</f>
        <v>1.129999876022354</v>
      </c>
      <c r="D191">
        <f>('Holding period returnprocess'!BV192-'Holding period returnprocess'!W198)*2-'Holding period returnprocess'!$E198</f>
        <v>1.9500002861023349</v>
      </c>
      <c r="E191">
        <f>('Holding period returnprocess'!BW192-'Holding period returnprocess'!X198)*2-'Holding period returnprocess'!$E198</f>
        <v>3.1699993610382391</v>
      </c>
      <c r="F191">
        <f>('Holding period returnprocess'!BX192-'Holding period returnprocess'!Y198)*2-'Holding period returnprocess'!$E198</f>
        <v>4.5899989604949374</v>
      </c>
      <c r="G191">
        <f>('Holding period returnprocess'!BY192-'Holding period returnprocess'!Z198)*2-'Holding period returnprocess'!$E198</f>
        <v>5.7699992656708394</v>
      </c>
      <c r="H191">
        <f>('Holding period returnprocess'!BZ192-'Holding period returnprocess'!AA198)*2-'Holding period returnprocess'!$E198</f>
        <v>12.369997739791849</v>
      </c>
      <c r="I191">
        <f>('Holding period returnprocess'!CA192-'Holding period returnprocess'!AB198)*2-'Holding period returnprocess'!$E198</f>
        <v>8.0700000286102025</v>
      </c>
      <c r="J191">
        <f>Economicpolicyuncertainty!B198</f>
        <v>99.26</v>
      </c>
      <c r="K191">
        <f>[1]macro!D197</f>
        <v>-4.9175263388566313E-3</v>
      </c>
      <c r="L191">
        <f>[1]macro!E197</f>
        <v>-2.2087253595559323E-3</v>
      </c>
      <c r="M191">
        <f>[1]financial!H197</f>
        <v>2.2599831917240992E-2</v>
      </c>
      <c r="N191" s="11">
        <f>'[1]3PCs'!K197</f>
        <v>-1.639611159103229</v>
      </c>
      <c r="O191" s="11">
        <f>'[1]3PCs'!L197</f>
        <v>-0.65797003349390781</v>
      </c>
      <c r="P191" s="11">
        <f>'[1]3PCs'!M197</f>
        <v>1.4098791520116252</v>
      </c>
    </row>
    <row r="192" spans="1:16" x14ac:dyDescent="0.3">
      <c r="A192" s="8">
        <v>37756</v>
      </c>
      <c r="B192">
        <f>('Holding period returnprocess'!BT193-'Holding period returnprocess'!U199)*2-'Holding period returnprocess'!$E199</f>
        <v>0.72999989986420011</v>
      </c>
      <c r="C192">
        <f>('Holding period returnprocess'!BU193-'Holding period returnprocess'!V199)*2-'Holding period returnprocess'!$E199</f>
        <v>2.8699995279311992</v>
      </c>
      <c r="D192">
        <f>('Holding period returnprocess'!BV193-'Holding period returnprocess'!W199)*2-'Holding period returnprocess'!$E199</f>
        <v>5.4499996900558214</v>
      </c>
      <c r="E192">
        <f>('Holding period returnprocess'!BW193-'Holding period returnprocess'!X199)*2-'Holding period returnprocess'!$E199</f>
        <v>9.6700001955032562</v>
      </c>
      <c r="F192">
        <f>('Holding period returnprocess'!BX193-'Holding period returnprocess'!Y199)*2-'Holding period returnprocess'!$E199</f>
        <v>14.010003209113979</v>
      </c>
      <c r="G192">
        <f>('Holding period returnprocess'!BY193-'Holding period returnprocess'!Z199)*2-'Holding period returnprocess'!$E199</f>
        <v>16.869998097419771</v>
      </c>
      <c r="H192">
        <f>('Holding period returnprocess'!BZ193-'Holding period returnprocess'!AA199)*2-'Holding period returnprocess'!$E199</f>
        <v>32.669987797737157</v>
      </c>
      <c r="I192">
        <f>('Holding period returnprocess'!CA193-'Holding period returnprocess'!AB199)*2-'Holding period returnprocess'!$E199</f>
        <v>38.024000004768375</v>
      </c>
      <c r="J192">
        <f>Economicpolicyuncertainty!B199</f>
        <v>65.569999999999993</v>
      </c>
      <c r="K192">
        <f>[1]macro!D198</f>
        <v>5.2064727445318088E-3</v>
      </c>
      <c r="L192">
        <f>[1]macro!E198</f>
        <v>0</v>
      </c>
      <c r="M192">
        <f>[1]financial!H198</f>
        <v>-2.8170876966696335E-2</v>
      </c>
      <c r="N192" s="11">
        <f>'[1]3PCs'!K198</f>
        <v>1.071849046627521</v>
      </c>
      <c r="O192" s="11">
        <f>'[1]3PCs'!L198</f>
        <v>1.076277208151331</v>
      </c>
      <c r="P192" s="11">
        <f>'[1]3PCs'!M198</f>
        <v>-3.2487628101565376</v>
      </c>
    </row>
    <row r="193" spans="1:16" x14ac:dyDescent="0.3">
      <c r="A193" s="8">
        <v>37726</v>
      </c>
      <c r="B193">
        <f>('Holding period returnprocess'!BT194-'Holding period returnprocess'!U200)*2-'Holding period returnprocess'!$E200</f>
        <v>0.34000015258788996</v>
      </c>
      <c r="C193">
        <f>('Holding period returnprocess'!BU194-'Holding period returnprocess'!V200)*2-'Holding period returnprocess'!$E200</f>
        <v>0.53999996185303001</v>
      </c>
      <c r="D193">
        <f>('Holding period returnprocess'!BV194-'Holding period returnprocess'!W200)*2-'Holding period returnprocess'!$E200</f>
        <v>0.45999956130981001</v>
      </c>
      <c r="E193">
        <f>('Holding period returnprocess'!BW194-'Holding period returnprocess'!X200)*2-'Holding period returnprocess'!$E200</f>
        <v>-0.53999948501580608</v>
      </c>
      <c r="F193">
        <f>('Holding period returnprocess'!BX194-'Holding period returnprocess'!Y200)*2-'Holding period returnprocess'!$E200</f>
        <v>0.69999933242795986</v>
      </c>
      <c r="G193">
        <f>('Holding period returnprocess'!BY194-'Holding period returnprocess'!Z200)*2-'Holding period returnprocess'!$E200</f>
        <v>0.65999937057499647</v>
      </c>
      <c r="H193">
        <f>('Holding period returnprocess'!BZ194-'Holding period returnprocess'!AA200)*2-'Holding period returnprocess'!$E200</f>
        <v>9.4600100517275543</v>
      </c>
      <c r="I193">
        <f>('Holding period returnprocess'!CA194-'Holding period returnprocess'!AB200)*2-'Holding period returnprocess'!$E200</f>
        <v>12.766000133514414</v>
      </c>
      <c r="J193">
        <f>Economicpolicyuncertainty!B200</f>
        <v>135.82</v>
      </c>
      <c r="K193">
        <f>[1]macro!D199</f>
        <v>-3.0249614375011625E-3</v>
      </c>
      <c r="L193">
        <f>[1]macro!E199</f>
        <v>1.6560864949797635E-3</v>
      </c>
      <c r="M193">
        <f>[1]financial!H199</f>
        <v>5.5710450494554295E-3</v>
      </c>
      <c r="N193" s="11">
        <f>'[1]3PCs'!K199</f>
        <v>0.53431516429069226</v>
      </c>
      <c r="O193" s="11">
        <f>'[1]3PCs'!L199</f>
        <v>1.5161746901906006</v>
      </c>
      <c r="P193" s="11">
        <f>'[1]3PCs'!M199</f>
        <v>0.97266291470575228</v>
      </c>
    </row>
    <row r="194" spans="1:16" x14ac:dyDescent="0.3">
      <c r="A194" s="8">
        <v>37695</v>
      </c>
      <c r="B194">
        <f>('Holding period returnprocess'!BT195-'Holding period returnprocess'!U201)*2-'Holding period returnprocess'!$E201</f>
        <v>0.41999995708467019</v>
      </c>
      <c r="C194">
        <f>('Holding period returnprocess'!BU195-'Holding period returnprocess'!V201)*2-'Holding period returnprocess'!$E201</f>
        <v>0.5800002813339098</v>
      </c>
      <c r="D194">
        <f>('Holding period returnprocess'!BV195-'Holding period returnprocess'!W201)*2-'Holding period returnprocess'!$E201</f>
        <v>0.28000032901763183</v>
      </c>
      <c r="E194">
        <f>('Holding period returnprocess'!BW195-'Holding period returnprocess'!X201)*2-'Holding period returnprocess'!$E201</f>
        <v>-1.7599984407425711</v>
      </c>
      <c r="F194">
        <f>('Holding period returnprocess'!BX195-'Holding period returnprocess'!Y201)*2-'Holding period returnprocess'!$E201</f>
        <v>-1.6599985361098037</v>
      </c>
      <c r="G194">
        <f>('Holding period returnprocess'!BY195-'Holding period returnprocess'!Z201)*2-'Holding period returnprocess'!$E201</f>
        <v>-4.2599960565567656</v>
      </c>
      <c r="H194">
        <f>('Holding period returnprocess'!BZ195-'Holding period returnprocess'!AA201)*2-'Holding period returnprocess'!$E201</f>
        <v>-3.8600059747695568</v>
      </c>
      <c r="I194">
        <f>('Holding period returnprocess'!CA195-'Holding period returnprocess'!AB201)*2-'Holding period returnprocess'!$E201</f>
        <v>-10.44199987125392</v>
      </c>
      <c r="J194">
        <f>Economicpolicyuncertainty!B201</f>
        <v>64.349999999999994</v>
      </c>
      <c r="K194">
        <f>[1]macro!D200</f>
        <v>1.3879862657999735E-3</v>
      </c>
      <c r="L194">
        <f>[1]macro!E200</f>
        <v>1.6588336676427739E-3</v>
      </c>
      <c r="M194">
        <f>[1]financial!H200</f>
        <v>5.1587368790493263E-2</v>
      </c>
      <c r="N194" s="11">
        <f>'[1]3PCs'!K200</f>
        <v>-1.7113578760270505</v>
      </c>
      <c r="O194" s="11">
        <f>'[1]3PCs'!L200</f>
        <v>-0.29626073185903085</v>
      </c>
      <c r="P194" s="11">
        <f>'[1]3PCs'!M200</f>
        <v>1.185063928795814</v>
      </c>
    </row>
    <row r="195" spans="1:16" x14ac:dyDescent="0.3">
      <c r="A195" s="8">
        <v>37667</v>
      </c>
      <c r="B195">
        <f>('Holding period returnprocess'!BT196-'Holding period returnprocess'!U202)*2-'Holding period returnprocess'!$E202</f>
        <v>0.62000000476838002</v>
      </c>
      <c r="C195">
        <f>('Holding period returnprocess'!BU196-'Holding period returnprocess'!V202)*2-'Holding period returnprocess'!$E202</f>
        <v>2.0600005388259794</v>
      </c>
      <c r="D195">
        <f>('Holding period returnprocess'!BV196-'Holding period returnprocess'!W202)*2-'Holding period returnprocess'!$E202</f>
        <v>3.1600002050400406</v>
      </c>
      <c r="E195">
        <f>('Holding period returnprocess'!BW196-'Holding period returnprocess'!X202)*2-'Holding period returnprocess'!$E202</f>
        <v>4.919999718666082</v>
      </c>
      <c r="F195">
        <f>('Holding period returnprocess'!BX196-'Holding period returnprocess'!Y202)*2-'Holding period returnprocess'!$E202</f>
        <v>7.1799994707107953</v>
      </c>
      <c r="G195">
        <f>('Holding period returnprocess'!BY196-'Holding period returnprocess'!Z202)*2-'Holding period returnprocess'!$E202</f>
        <v>8.219996571540781</v>
      </c>
      <c r="H195">
        <f>('Holding period returnprocess'!BZ196-'Holding period returnprocess'!AA202)*2-'Holding period returnprocess'!$E202</f>
        <v>14.020005345344805</v>
      </c>
      <c r="I195">
        <f>('Holding period returnprocess'!CA196-'Holding period returnprocess'!AB202)*2-'Holding period returnprocess'!$E202</f>
        <v>9.1780000047683696</v>
      </c>
      <c r="J195">
        <f>Economicpolicyuncertainty!B202</f>
        <v>99.31</v>
      </c>
      <c r="K195">
        <f>[1]macro!D201</f>
        <v>1.3085944641521739E-4</v>
      </c>
      <c r="L195">
        <f>[1]macro!E201</f>
        <v>3.325945416272633E-3</v>
      </c>
      <c r="M195">
        <f>[1]financial!H201</f>
        <v>-1.749315744751723E-2</v>
      </c>
      <c r="N195" s="11">
        <f>'[1]3PCs'!K201</f>
        <v>-1.01323820749078</v>
      </c>
      <c r="O195" s="11">
        <f>'[1]3PCs'!L201</f>
        <v>-1.0935119651167533</v>
      </c>
      <c r="P195" s="11">
        <f>'[1]3PCs'!M201</f>
        <v>-1.243883723342845</v>
      </c>
    </row>
    <row r="196" spans="1:16" x14ac:dyDescent="0.3">
      <c r="A196" s="8">
        <v>37636</v>
      </c>
      <c r="B196">
        <f>('Holding period returnprocess'!BT197-'Holding period returnprocess'!U203)*2-'Holding period returnprocess'!$E203</f>
        <v>0.70999979972839977</v>
      </c>
      <c r="C196">
        <f>('Holding period returnprocess'!BU197-'Holding period returnprocess'!V203)*2-'Holding period returnprocess'!$E203</f>
        <v>1.7699997425079599</v>
      </c>
      <c r="D196">
        <f>('Holding period returnprocess'!BV197-'Holding period returnprocess'!W203)*2-'Holding period returnprocess'!$E203</f>
        <v>2.7899997234344789</v>
      </c>
      <c r="E196">
        <f>('Holding period returnprocess'!BW197-'Holding period returnprocess'!X203)*2-'Holding period returnprocess'!$E203</f>
        <v>4.8299996852875164</v>
      </c>
      <c r="F196">
        <f>('Holding period returnprocess'!BX197-'Holding period returnprocess'!Y203)*2-'Holding period returnprocess'!$E203</f>
        <v>7.2900025844574525</v>
      </c>
      <c r="G196">
        <f>('Holding period returnprocess'!BY197-'Holding period returnprocess'!Z203)*2-'Holding period returnprocess'!$E203</f>
        <v>9.9300043582915034</v>
      </c>
      <c r="H196">
        <f>('Holding period returnprocess'!BZ197-'Holding period returnprocess'!AA203)*2-'Holding period returnprocess'!$E203</f>
        <v>18.930000543594083</v>
      </c>
      <c r="I196">
        <f>('Holding period returnprocess'!CA197-'Holding period returnprocess'!AB203)*2-'Holding period returnprocess'!$E203</f>
        <v>26.855999780654948</v>
      </c>
      <c r="J196">
        <f>Economicpolicyuncertainty!B203</f>
        <v>129.79</v>
      </c>
      <c r="K196">
        <f>[1]macro!D202</f>
        <v>-2.398870178445455E-3</v>
      </c>
      <c r="L196">
        <f>[1]macro!E202</f>
        <v>1.111111225422971E-3</v>
      </c>
      <c r="M196">
        <f>[1]financial!H202</f>
        <v>9.7045789149470874E-2</v>
      </c>
      <c r="N196" s="11">
        <f>'[1]3PCs'!K202</f>
        <v>-1.7275297869695405</v>
      </c>
      <c r="O196" s="11">
        <f>'[1]3PCs'!L202</f>
        <v>-0.3878485211011794</v>
      </c>
      <c r="P196" s="11">
        <f>'[1]3PCs'!M202</f>
        <v>2.6484701205309693</v>
      </c>
    </row>
    <row r="197" spans="1:16" x14ac:dyDescent="0.3">
      <c r="A197" s="8">
        <v>37605</v>
      </c>
      <c r="B197">
        <f>('Holding period returnprocess'!BT198-'Holding period returnprocess'!U204)*2-'Holding period returnprocess'!$E204</f>
        <v>1.1399998664856001</v>
      </c>
      <c r="C197">
        <f>('Holding period returnprocess'!BU198-'Holding period returnprocess'!V204)*2-'Holding period returnprocess'!$E204</f>
        <v>4.8200004100799596</v>
      </c>
      <c r="D197">
        <f>('Holding period returnprocess'!BV198-'Holding period returnprocess'!W204)*2-'Holding period returnprocess'!$E204</f>
        <v>7.9399993419647164</v>
      </c>
      <c r="E197">
        <f>('Holding period returnprocess'!BW198-'Holding period returnprocess'!X204)*2-'Holding period returnprocess'!$E204</f>
        <v>12.760001897811879</v>
      </c>
      <c r="F197">
        <f>('Holding period returnprocess'!BX198-'Holding period returnprocess'!Y204)*2-'Holding period returnprocess'!$E204</f>
        <v>15.900001287460341</v>
      </c>
      <c r="G197">
        <f>('Holding period returnprocess'!BY198-'Holding period returnprocess'!Z204)*2-'Holding period returnprocess'!$E204</f>
        <v>20.260004281997681</v>
      </c>
      <c r="H197">
        <f>('Holding period returnprocess'!BZ198-'Holding period returnprocess'!AA204)*2-'Holding period returnprocess'!$E204</f>
        <v>32.46000695228588</v>
      </c>
      <c r="I197">
        <f>('Holding period returnprocess'!CA198-'Holding period returnprocess'!AB204)*2-'Holding period returnprocess'!$E204</f>
        <v>43.220000085830691</v>
      </c>
      <c r="J197">
        <f>Economicpolicyuncertainty!B204</f>
        <v>76.14</v>
      </c>
      <c r="K197">
        <f>[1]macro!D203</f>
        <v>9.470305341873736E-3</v>
      </c>
      <c r="L197">
        <f>[1]macro!E203</f>
        <v>5.5601891896748981E-4</v>
      </c>
      <c r="M197">
        <f>[1]financial!H203</f>
        <v>7.9512062927733815E-2</v>
      </c>
      <c r="N197" s="11">
        <f>'[1]3PCs'!K203</f>
        <v>-0.9974180335453765</v>
      </c>
      <c r="O197" s="11">
        <f>'[1]3PCs'!L203</f>
        <v>0.39024857654285211</v>
      </c>
      <c r="P197" s="11">
        <f>'[1]3PCs'!M203</f>
        <v>1.4816066630773668</v>
      </c>
    </row>
    <row r="198" spans="1:16" x14ac:dyDescent="0.3">
      <c r="A198" s="8">
        <v>37575</v>
      </c>
      <c r="B198">
        <f>('Holding period returnprocess'!BT199-'Holding period returnprocess'!U205)*2-'Holding period returnprocess'!$E205</f>
        <v>1.4699999094009506</v>
      </c>
      <c r="C198">
        <f>('Holding period returnprocess'!BU199-'Holding period returnprocess'!V205)*2-'Holding period returnprocess'!$E205</f>
        <v>4.470000386238091</v>
      </c>
      <c r="D198">
        <f>('Holding period returnprocess'!BV199-'Holding period returnprocess'!W205)*2-'Holding period returnprocess'!$E205</f>
        <v>7.2300001382827901</v>
      </c>
      <c r="E198">
        <f>('Holding period returnprocess'!BW199-'Holding period returnprocess'!X205)*2-'Holding period returnprocess'!$E205</f>
        <v>10.809999108314519</v>
      </c>
      <c r="F198">
        <f>('Holding period returnprocess'!BX199-'Holding period returnprocess'!Y205)*2-'Holding period returnprocess'!$E205</f>
        <v>12.369998097419804</v>
      </c>
      <c r="G198">
        <f>('Holding period returnprocess'!BY199-'Holding period returnprocess'!Z205)*2-'Holding period returnprocess'!$E205</f>
        <v>17.110002636909407</v>
      </c>
      <c r="H198">
        <f>('Holding period returnprocess'!BZ199-'Holding period returnprocess'!AA205)*2-'Holding period returnprocess'!$E205</f>
        <v>23.510006070137003</v>
      </c>
      <c r="I198">
        <f>('Holding period returnprocess'!CA199-'Holding period returnprocess'!AB205)*2-'Holding period returnprocess'!$E205</f>
        <v>28.157999966621396</v>
      </c>
      <c r="J198">
        <f>Economicpolicyuncertainty!B205</f>
        <v>67.62</v>
      </c>
      <c r="K198">
        <f>[1]macro!D204</f>
        <v>4.2188194360308915E-3</v>
      </c>
      <c r="L198">
        <f>[1]macro!E204</f>
        <v>0</v>
      </c>
      <c r="M198">
        <f>[1]financial!H204</f>
        <v>2.0906684819313643E-2</v>
      </c>
      <c r="N198" s="11">
        <f>'[1]3PCs'!K204</f>
        <v>-0.14013065553645584</v>
      </c>
      <c r="O198" s="11">
        <f>'[1]3PCs'!L204</f>
        <v>0.10596600918152256</v>
      </c>
      <c r="P198" s="11">
        <f>'[1]3PCs'!M204</f>
        <v>0.7629440625045617</v>
      </c>
    </row>
    <row r="199" spans="1:16" x14ac:dyDescent="0.3">
      <c r="A199" s="8">
        <v>37544</v>
      </c>
      <c r="B199">
        <f>('Holding period returnprocess'!BT200-'Holding period returnprocess'!U206)*2-'Holding period returnprocess'!$E206</f>
        <v>1.3599998950958199</v>
      </c>
      <c r="C199">
        <f>('Holding period returnprocess'!BU200-'Holding period returnprocess'!V206)*2-'Holding period returnprocess'!$E206</f>
        <v>5.8200004100799605</v>
      </c>
      <c r="D199">
        <f>('Holding period returnprocess'!BV200-'Holding period returnprocess'!W206)*2-'Holding period returnprocess'!$E206</f>
        <v>10.259999990463259</v>
      </c>
      <c r="E199">
        <f>('Holding period returnprocess'!BW200-'Holding period returnprocess'!X206)*2-'Holding period returnprocess'!$E206</f>
        <v>16.780002832412734</v>
      </c>
      <c r="F199">
        <f>('Holding period returnprocess'!BX200-'Holding period returnprocess'!Y206)*2-'Holding period returnprocess'!$E206</f>
        <v>19.600001096725435</v>
      </c>
      <c r="G199">
        <f>('Holding period returnprocess'!BY200-'Holding period returnprocess'!Z206)*2-'Holding period returnprocess'!$E206</f>
        <v>23.180001497268641</v>
      </c>
      <c r="H199">
        <f>('Holding period returnprocess'!BZ200-'Holding period returnprocess'!AA206)*2-'Holding period returnprocess'!$E206</f>
        <v>27.979982614517048</v>
      </c>
      <c r="I199">
        <f>('Holding period returnprocess'!CA200-'Holding period returnprocess'!AB206)*2-'Holding period returnprocess'!$E206</f>
        <v>22.866000162124585</v>
      </c>
      <c r="J199">
        <f>Economicpolicyuncertainty!B206</f>
        <v>138.6</v>
      </c>
      <c r="K199">
        <f>[1]macro!D205</f>
        <v>4.1212157141477419E-3</v>
      </c>
      <c r="L199">
        <f>[1]macro!E205</f>
        <v>5.5772592981062153E-3</v>
      </c>
      <c r="M199">
        <f>[1]financial!H205</f>
        <v>5.0552279162831247E-2</v>
      </c>
      <c r="N199" s="11">
        <f>'[1]3PCs'!K205</f>
        <v>-1.5652667561621247</v>
      </c>
      <c r="O199" s="11">
        <f>'[1]3PCs'!L205</f>
        <v>-1.1067841055961949E-2</v>
      </c>
      <c r="P199" s="11">
        <f>'[1]3PCs'!M205</f>
        <v>1.130610414392452</v>
      </c>
    </row>
    <row r="200" spans="1:16" x14ac:dyDescent="0.3">
      <c r="A200" s="8">
        <v>37514</v>
      </c>
      <c r="B200">
        <f>('Holding period returnprocess'!BT201-'Holding period returnprocess'!U207)*2-'Holding period returnprocess'!$E207</f>
        <v>1.7700002193450906</v>
      </c>
      <c r="C200">
        <f>('Holding period returnprocess'!BU201-'Holding period returnprocess'!V207)*2-'Holding period returnprocess'!$E207</f>
        <v>7.430000066757211</v>
      </c>
      <c r="D200">
        <f>('Holding period returnprocess'!BV201-'Holding period returnprocess'!W207)*2-'Holding period returnprocess'!$E207</f>
        <v>13.169999837875388</v>
      </c>
      <c r="E200">
        <f>('Holding period returnprocess'!BW201-'Holding period returnprocess'!X207)*2-'Holding period returnprocess'!$E207</f>
        <v>22.229997396469106</v>
      </c>
      <c r="F200">
        <f>('Holding period returnprocess'!BX201-'Holding period returnprocess'!Y207)*2-'Holding period returnprocess'!$E207</f>
        <v>27.989999532699496</v>
      </c>
      <c r="G200">
        <f>('Holding period returnprocess'!BY201-'Holding period returnprocess'!Z207)*2-'Holding period returnprocess'!$E207</f>
        <v>35.229999303817792</v>
      </c>
      <c r="H200">
        <f>('Holding period returnprocess'!BZ201-'Holding period returnprocess'!AA207)*2-'Holding period returnprocess'!$E207</f>
        <v>50.630008459091187</v>
      </c>
      <c r="I200">
        <f>('Holding period returnprocess'!CA201-'Holding period returnprocess'!AB207)*2-'Holding period returnprocess'!$E207</f>
        <v>55.182000066757155</v>
      </c>
      <c r="J200">
        <f>Economicpolicyuncertainty!B207</f>
        <v>221.66</v>
      </c>
      <c r="K200">
        <f>[1]macro!D206</f>
        <v>8.1234966423983368E-3</v>
      </c>
      <c r="L200">
        <f>[1]macro!E206</f>
        <v>5.608539659609617E-3</v>
      </c>
      <c r="M200">
        <f>[1]financial!H206</f>
        <v>-5.0552279162831212E-2</v>
      </c>
      <c r="N200" s="11">
        <f>'[1]3PCs'!K206</f>
        <v>2.3833374956830689</v>
      </c>
      <c r="O200" s="11">
        <f>'[1]3PCs'!L206</f>
        <v>0.48219068193361653</v>
      </c>
      <c r="P200" s="11">
        <f>'[1]3PCs'!M206</f>
        <v>-1.4295212829318502</v>
      </c>
    </row>
    <row r="201" spans="1:16" x14ac:dyDescent="0.3">
      <c r="A201" s="8">
        <v>37483</v>
      </c>
      <c r="B201">
        <f>('Holding period returnprocess'!BT202-'Holding period returnprocess'!U208)*2-'Holding period returnprocess'!$E208</f>
        <v>0.96000003814697998</v>
      </c>
      <c r="C201">
        <f>('Holding period returnprocess'!BU202-'Holding period returnprocess'!V208)*2-'Holding period returnprocess'!$E208</f>
        <v>3.6199994087219416</v>
      </c>
      <c r="D201">
        <f>('Holding period returnprocess'!BV202-'Holding period returnprocess'!W208)*2-'Holding period returnprocess'!$E208</f>
        <v>6.7800006866454812</v>
      </c>
      <c r="E201">
        <f>('Holding period returnprocess'!BW202-'Holding period returnprocess'!X208)*2-'Holding period returnprocess'!$E208</f>
        <v>10.439999580383359</v>
      </c>
      <c r="F201">
        <f>('Holding period returnprocess'!BX202-'Holding period returnprocess'!Y208)*2-'Holding period returnprocess'!$E208</f>
        <v>12.819997787475495</v>
      </c>
      <c r="G201">
        <f>('Holding period returnprocess'!BY202-'Holding period returnprocess'!Z208)*2-'Holding period returnprocess'!$E208</f>
        <v>14.740005016326863</v>
      </c>
      <c r="H201">
        <f>('Holding period returnprocess'!BZ202-'Holding period returnprocess'!AA208)*2-'Holding period returnprocess'!$E208</f>
        <v>21.940007686614848</v>
      </c>
      <c r="I201">
        <f>('Holding period returnprocess'!CA202-'Holding period returnprocess'!AB208)*2-'Holding period returnprocess'!$E208</f>
        <v>23.592000057220446</v>
      </c>
      <c r="J201">
        <f>Economicpolicyuncertainty!B208</f>
        <v>229.05</v>
      </c>
      <c r="K201">
        <f>[1]macro!D207</f>
        <v>-2.6463930421451637E-4</v>
      </c>
      <c r="L201">
        <f>[1]macro!E207</f>
        <v>3.9447782910165463E-3</v>
      </c>
      <c r="M201">
        <f>[1]financial!H207</f>
        <v>3.5846131773135663E-2</v>
      </c>
      <c r="N201" s="11">
        <f>'[1]3PCs'!K207</f>
        <v>-0.34316452963318111</v>
      </c>
      <c r="O201" s="11">
        <f>'[1]3PCs'!L207</f>
        <v>-0.24138418727645755</v>
      </c>
      <c r="P201" s="11">
        <f>'[1]3PCs'!M207</f>
        <v>0.42862659917705098</v>
      </c>
    </row>
    <row r="202" spans="1:16" x14ac:dyDescent="0.3">
      <c r="A202" s="8">
        <v>37452</v>
      </c>
      <c r="B202">
        <f>('Holding period returnprocess'!BT203-'Holding period returnprocess'!U209)*2-'Holding period returnprocess'!$E209</f>
        <v>0.98999989032744962</v>
      </c>
      <c r="C202">
        <f>('Holding period returnprocess'!BU203-'Holding period returnprocess'!V209)*2-'Holding period returnprocess'!$E209</f>
        <v>3.7300001382827697</v>
      </c>
      <c r="D202">
        <f>('Holding period returnprocess'!BV203-'Holding period returnprocess'!W209)*2-'Holding period returnprocess'!$E209</f>
        <v>6.1899996995925886</v>
      </c>
      <c r="E202">
        <f>('Holding period returnprocess'!BW203-'Holding period returnprocess'!X209)*2-'Holding period returnprocess'!$E209</f>
        <v>8.9100009202956709</v>
      </c>
      <c r="F202">
        <f>('Holding period returnprocess'!BX203-'Holding period returnprocess'!Y209)*2-'Holding period returnprocess'!$E209</f>
        <v>10.230000138282696</v>
      </c>
      <c r="G202">
        <f>('Holding period returnprocess'!BY203-'Holding period returnprocess'!Z209)*2-'Holding period returnprocess'!$E209</f>
        <v>11.209998726844779</v>
      </c>
      <c r="H202">
        <f>('Holding period returnprocess'!BZ203-'Holding period returnprocess'!AA209)*2-'Holding period returnprocess'!$E209</f>
        <v>10.809999108314804</v>
      </c>
      <c r="I202">
        <f>('Holding period returnprocess'!CA203-'Holding period returnprocess'!AB209)*2-'Holding period returnprocess'!$E209</f>
        <v>-0.25400012874603739</v>
      </c>
      <c r="J202">
        <f>Economicpolicyuncertainty!B209</f>
        <v>181.41</v>
      </c>
      <c r="K202">
        <f>[1]macro!D208</f>
        <v>6.3011431223348032E-3</v>
      </c>
      <c r="L202">
        <f>[1]macro!E208</f>
        <v>2.2611654631369423E-3</v>
      </c>
      <c r="M202">
        <f>[1]financial!H208</f>
        <v>-1.4493007302566864E-2</v>
      </c>
      <c r="N202" s="11">
        <f>'[1]3PCs'!K208</f>
        <v>0.18322779883827753</v>
      </c>
      <c r="O202" s="11">
        <f>'[1]3PCs'!L208</f>
        <v>-0.46803309968653894</v>
      </c>
      <c r="P202" s="11">
        <f>'[1]3PCs'!M208</f>
        <v>-0.82014634593822955</v>
      </c>
    </row>
    <row r="203" spans="1:16" x14ac:dyDescent="0.3">
      <c r="A203" s="8">
        <v>37422</v>
      </c>
      <c r="B203">
        <f>('Holding period returnprocess'!BT204-'Holding period returnprocess'!U210)*2-'Holding period returnprocess'!$E210</f>
        <v>0.76000010967253995</v>
      </c>
      <c r="C203">
        <f>('Holding period returnprocess'!BU204-'Holding period returnprocess'!V210)*2-'Holding period returnprocess'!$E210</f>
        <v>1.2199991941451802</v>
      </c>
      <c r="D203">
        <f>('Holding period returnprocess'!BV204-'Holding period returnprocess'!W210)*2-'Holding period returnprocess'!$E210</f>
        <v>1.8600000143051261</v>
      </c>
      <c r="E203">
        <f>('Holding period returnprocess'!BW204-'Holding period returnprocess'!X210)*2-'Holding period returnprocess'!$E210</f>
        <v>3.4399994611739446</v>
      </c>
      <c r="F203">
        <f>('Holding period returnprocess'!BX204-'Holding period returnprocess'!Y210)*2-'Holding period returnprocess'!$E210</f>
        <v>5.0200022459030551</v>
      </c>
      <c r="G203">
        <f>('Holding period returnprocess'!BY204-'Holding period returnprocess'!Z210)*2-'Holding period returnprocess'!$E210</f>
        <v>4.7400006055831385</v>
      </c>
      <c r="H203">
        <f>('Holding period returnprocess'!BZ204-'Holding period returnprocess'!AA210)*2-'Holding period returnprocess'!$E210</f>
        <v>4.1399868726729254</v>
      </c>
      <c r="I203">
        <f>('Holding period returnprocess'!CA204-'Holding period returnprocess'!AB210)*2-'Holding period returnprocess'!$E210</f>
        <v>-5.3580001573562255</v>
      </c>
      <c r="J203">
        <f>Economicpolicyuncertainty!B210</f>
        <v>116.56</v>
      </c>
      <c r="K203">
        <f>[1]macro!D209</f>
        <v>2.353678296194302E-4</v>
      </c>
      <c r="L203">
        <f>[1]macro!E209</f>
        <v>-3.9536905498282855E-3</v>
      </c>
      <c r="M203">
        <f>[1]financial!H209</f>
        <v>2.1819047394639673E-2</v>
      </c>
      <c r="N203" s="11">
        <f>'[1]3PCs'!K209</f>
        <v>1.008889670042532</v>
      </c>
      <c r="O203" s="11">
        <f>'[1]3PCs'!L209</f>
        <v>0.65613280383567341</v>
      </c>
      <c r="P203" s="11">
        <f>'[1]3PCs'!M209</f>
        <v>-0.56054339087818217</v>
      </c>
    </row>
    <row r="204" spans="1:16" x14ac:dyDescent="0.3">
      <c r="A204" s="8">
        <v>37391</v>
      </c>
      <c r="B204">
        <f>('Holding period returnprocess'!BT205-'Holding period returnprocess'!U211)*2-'Holding period returnprocess'!$E211</f>
        <v>0.41999995708467019</v>
      </c>
      <c r="C204">
        <f>('Holding period returnprocess'!BU205-'Holding period returnprocess'!V211)*2-'Holding period returnprocess'!$E211</f>
        <v>-0.54000055789943047</v>
      </c>
      <c r="D204">
        <f>('Holding period returnprocess'!BV205-'Holding period returnprocess'!W211)*2-'Holding period returnprocess'!$E211</f>
        <v>-1.600000500678991</v>
      </c>
      <c r="E204">
        <f>('Holding period returnprocess'!BW205-'Holding period returnprocess'!X211)*2-'Holding period returnprocess'!$E211</f>
        <v>-1.9199997186660906</v>
      </c>
      <c r="F204">
        <f>('Holding period returnprocess'!BX205-'Holding period returnprocess'!Y211)*2-'Holding period returnprocess'!$E211</f>
        <v>-2.0999971628188945</v>
      </c>
      <c r="G204">
        <f>('Holding period returnprocess'!BY205-'Holding period returnprocess'!Z211)*2-'Holding period returnprocess'!$E211</f>
        <v>-5.0199943780898124</v>
      </c>
      <c r="H204">
        <f>('Holding period returnprocess'!BZ205-'Holding period returnprocess'!AA211)*2-'Holding period returnprocess'!$E211</f>
        <v>-8.2200008630753914</v>
      </c>
      <c r="I204">
        <f>('Holding period returnprocess'!CA205-'Holding period returnprocess'!AB211)*2-'Holding period returnprocess'!$E211</f>
        <v>-15.982000100135728</v>
      </c>
      <c r="J204">
        <f>Economicpolicyuncertainty!B211</f>
        <v>170.72</v>
      </c>
      <c r="K204">
        <f>[1]macro!D210</f>
        <v>-4.9113332010302805E-3</v>
      </c>
      <c r="L204">
        <f>[1]macro!E210</f>
        <v>-1.6896652851266045E-3</v>
      </c>
      <c r="M204">
        <f>[1]financial!H210</f>
        <v>-5.0189744523855162E-2</v>
      </c>
      <c r="N204" s="11">
        <f>'[1]3PCs'!K210</f>
        <v>1.4508497593258034</v>
      </c>
      <c r="O204" s="11">
        <f>'[1]3PCs'!L210</f>
        <v>2.3677021648519272</v>
      </c>
      <c r="P204" s="11">
        <f>'[1]3PCs'!M210</f>
        <v>-0.99891503888162125</v>
      </c>
    </row>
    <row r="205" spans="1:16" x14ac:dyDescent="0.3">
      <c r="A205" s="8">
        <v>37361</v>
      </c>
      <c r="B205">
        <f>('Holding period returnprocess'!BT206-'Holding period returnprocess'!U212)*2-'Holding period returnprocess'!$E212</f>
        <v>0.27999985218047962</v>
      </c>
      <c r="C205">
        <f>('Holding period returnprocess'!BU206-'Holding period returnprocess'!V212)*2-'Holding period returnprocess'!$E212</f>
        <v>-2.3600000143051409</v>
      </c>
      <c r="D205">
        <f>('Holding period returnprocess'!BV206-'Holding period returnprocess'!W212)*2-'Holding period returnprocess'!$E212</f>
        <v>-4.9200004339218015</v>
      </c>
      <c r="E205">
        <f>('Holding period returnprocess'!BW206-'Holding period returnprocess'!X212)*2-'Holding period returnprocess'!$E212</f>
        <v>-7.8600014448166764</v>
      </c>
      <c r="F205">
        <f>('Holding period returnprocess'!BX206-'Holding period returnprocess'!Y212)*2-'Holding period returnprocess'!$E212</f>
        <v>-11.05999886989583</v>
      </c>
      <c r="G205">
        <f>('Holding period returnprocess'!BY206-'Holding period returnprocess'!Z212)*2-'Holding period returnprocess'!$E212</f>
        <v>-15.359999060630793</v>
      </c>
      <c r="H205">
        <f>('Holding period returnprocess'!BZ206-'Holding period returnprocess'!AA212)*2-'Holding period returnprocess'!$E212</f>
        <v>-26.759983420371974</v>
      </c>
      <c r="I205">
        <f>('Holding period returnprocess'!CA206-'Holding period returnprocess'!AB212)*2-'Holding period returnprocess'!$E212</f>
        <v>-38.322000205039892</v>
      </c>
      <c r="J205">
        <f>Economicpolicyuncertainty!B212</f>
        <v>336.96</v>
      </c>
      <c r="K205">
        <f>[1]macro!D211</f>
        <v>-4.3608005882309689E-3</v>
      </c>
      <c r="L205">
        <f>[1]macro!E211</f>
        <v>-3.3707897084889887E-3</v>
      </c>
      <c r="M205">
        <f>[1]financial!H211</f>
        <v>0</v>
      </c>
      <c r="N205" s="11">
        <f>'[1]3PCs'!K211</f>
        <v>-1.7992397824413691</v>
      </c>
      <c r="O205" s="11">
        <f>'[1]3PCs'!L211</f>
        <v>0.69506600643842786</v>
      </c>
      <c r="P205" s="11">
        <f>'[1]3PCs'!M211</f>
        <v>-1.9165333437455183</v>
      </c>
    </row>
    <row r="206" spans="1:16" x14ac:dyDescent="0.3">
      <c r="A206" s="8">
        <v>37330</v>
      </c>
      <c r="B206">
        <f>('Holding period returnprocess'!BT207-'Holding period returnprocess'!U213)*2-'Holding period returnprocess'!$E213</f>
        <v>0.50000023841858043</v>
      </c>
      <c r="C206">
        <f>('Holding period returnprocess'!BU207-'Holding period returnprocess'!V213)*2-'Holding period returnprocess'!$E213</f>
        <v>-2.5200002193450803</v>
      </c>
      <c r="D206">
        <f>('Holding period returnprocess'!BV207-'Holding period returnprocess'!W213)*2-'Holding period returnprocess'!$E213</f>
        <v>-5.6199991703033998</v>
      </c>
      <c r="E206">
        <f>('Holding period returnprocess'!BW207-'Holding period returnprocess'!X213)*2-'Holding period returnprocess'!$E213</f>
        <v>-8.8799974918364715</v>
      </c>
      <c r="F206">
        <f>('Holding period returnprocess'!BX207-'Holding period returnprocess'!Y213)*2-'Holding period returnprocess'!$E213</f>
        <v>-11.960000753402648</v>
      </c>
      <c r="G206">
        <f>('Holding period returnprocess'!BY207-'Holding period returnprocess'!Z213)*2-'Holding period returnprocess'!$E213</f>
        <v>-15.480003118515066</v>
      </c>
      <c r="H206">
        <f>('Holding period returnprocess'!BZ207-'Holding period returnprocess'!AA213)*2-'Holding period returnprocess'!$E213</f>
        <v>-22.280015707016268</v>
      </c>
      <c r="I206">
        <f>('Holding period returnprocess'!CA207-'Holding period returnprocess'!AB213)*2-'Holding period returnprocess'!$E213</f>
        <v>-22.665999685287481</v>
      </c>
      <c r="J206">
        <f>Economicpolicyuncertainty!B213</f>
        <v>61.89</v>
      </c>
      <c r="K206">
        <f>[1]macro!D212</f>
        <v>-3.8315228035120472E-3</v>
      </c>
      <c r="L206">
        <f>[1]macro!E212</f>
        <v>4.4969159536242757E-3</v>
      </c>
      <c r="M206">
        <f>[1]financial!H212</f>
        <v>7.2495502038153414E-2</v>
      </c>
      <c r="N206" s="11">
        <f>'[1]3PCs'!K212</f>
        <v>-2.597426217970491</v>
      </c>
      <c r="O206" s="11">
        <f>'[1]3PCs'!L212</f>
        <v>4.5551102606197569</v>
      </c>
      <c r="P206" s="11">
        <f>'[1]3PCs'!M212</f>
        <v>0.14452016012063557</v>
      </c>
    </row>
    <row r="207" spans="1:16" x14ac:dyDescent="0.3">
      <c r="A207" s="8">
        <v>37302</v>
      </c>
      <c r="B207">
        <f>('Holding period returnprocess'!BT208-'Holding period returnprocess'!U214)*2-'Holding period returnprocess'!$E214</f>
        <v>1.6400002241134501</v>
      </c>
      <c r="C207">
        <f>('Holding period returnprocess'!BU208-'Holding period returnprocess'!V214)*2-'Holding period returnprocess'!$E214</f>
        <v>1.6400007009506092</v>
      </c>
      <c r="D207">
        <f>('Holding period returnprocess'!BV208-'Holding period returnprocess'!W214)*2-'Holding period returnprocess'!$E214</f>
        <v>0.93999993801114901</v>
      </c>
      <c r="E207">
        <f>('Holding period returnprocess'!BW208-'Holding period returnprocess'!X214)*2-'Holding period returnprocess'!$E214</f>
        <v>1.2200006246566852</v>
      </c>
      <c r="F207">
        <f>('Holding period returnprocess'!BX208-'Holding period returnprocess'!Y214)*2-'Holding period returnprocess'!$E214</f>
        <v>-0.40000021457662083</v>
      </c>
      <c r="G207">
        <f>('Holding period returnprocess'!BY208-'Holding period returnprocess'!Z214)*2-'Holding period returnprocess'!$E214</f>
        <v>-1.2800041437149039</v>
      </c>
      <c r="H207">
        <f>('Holding period returnprocess'!BZ208-'Holding period returnprocess'!AA214)*2-'Holding period returnprocess'!$E214</f>
        <v>-6.2800136804578974</v>
      </c>
      <c r="I207">
        <f>('Holding period returnprocess'!CA208-'Holding period returnprocess'!AB214)*2-'Holding period returnprocess'!$E214</f>
        <v>-7.3399999475478799</v>
      </c>
      <c r="J207">
        <f>Economicpolicyuncertainty!B214</f>
        <v>223.69</v>
      </c>
      <c r="K207">
        <f>[1]macro!D213</f>
        <v>-1.2405110140968347E-3</v>
      </c>
      <c r="L207">
        <f>[1]macro!E213</f>
        <v>0</v>
      </c>
      <c r="M207">
        <f>[1]financial!H213</f>
        <v>3.8318864302136602E-2</v>
      </c>
      <c r="N207" s="11">
        <f>'[1]3PCs'!K213</f>
        <v>-0.68737298498414656</v>
      </c>
      <c r="O207" s="11">
        <f>'[1]3PCs'!L213</f>
        <v>0.30391630150952431</v>
      </c>
      <c r="P207" s="11">
        <f>'[1]3PCs'!M213</f>
        <v>-0.63745965828623774</v>
      </c>
    </row>
    <row r="208" spans="1:16" x14ac:dyDescent="0.3">
      <c r="A208" s="8">
        <v>37271</v>
      </c>
      <c r="B208">
        <f>('Holding period returnprocess'!BT209-'Holding period returnprocess'!U215)*2-'Holding period returnprocess'!$E215</f>
        <v>1.69999992847444</v>
      </c>
      <c r="C208">
        <f>('Holding period returnprocess'!BU209-'Holding period returnprocess'!V215)*2-'Holding period returnprocess'!$E215</f>
        <v>1.7399994134902994</v>
      </c>
      <c r="D208">
        <f>('Holding period returnprocess'!BV209-'Holding period returnprocess'!W215)*2-'Holding period returnprocess'!$E215</f>
        <v>1.3799992799759182</v>
      </c>
      <c r="E208">
        <f>('Holding period returnprocess'!BW209-'Holding period returnprocess'!X215)*2-'Holding period returnprocess'!$E215</f>
        <v>0.72000086307524436</v>
      </c>
      <c r="F208">
        <f>('Holding period returnprocess'!BX209-'Holding period returnprocess'!Y215)*2-'Holding period returnprocess'!$E215</f>
        <v>-0.2200006246566395</v>
      </c>
      <c r="G208">
        <f>('Holding period returnprocess'!BY209-'Holding period returnprocess'!Z215)*2-'Holding period returnprocess'!$E215</f>
        <v>-0.78000009059906494</v>
      </c>
      <c r="H208">
        <f>('Holding period returnprocess'!BZ209-'Holding period returnprocess'!AA215)*2-'Holding period returnprocess'!$E215</f>
        <v>-3.5799878835678576</v>
      </c>
      <c r="I208">
        <f>('Holding period returnprocess'!CA209-'Holding period returnprocess'!AB215)*2-'Holding period returnprocess'!$E215</f>
        <v>-1.4520000905990762</v>
      </c>
      <c r="J208">
        <f>Economicpolicyuncertainty!B215</f>
        <v>62</v>
      </c>
      <c r="K208">
        <f>[1]macro!D214</f>
        <v>-5.7301580200362547E-3</v>
      </c>
      <c r="L208">
        <f>[1]macro!E214</f>
        <v>-2.8129413766146126E-3</v>
      </c>
      <c r="M208">
        <f>[1]financial!H214</f>
        <v>-7.7821404420549628E-3</v>
      </c>
      <c r="N208" s="11">
        <f>'[1]3PCs'!K214</f>
        <v>-1.4861387937829955</v>
      </c>
      <c r="O208" s="11">
        <f>'[1]3PCs'!L214</f>
        <v>-0.12940013457572078</v>
      </c>
      <c r="P208" s="11">
        <f>'[1]3PCs'!M214</f>
        <v>0.89639170229513843</v>
      </c>
    </row>
    <row r="209" spans="1:16" x14ac:dyDescent="0.3">
      <c r="A209" s="8">
        <v>37240</v>
      </c>
      <c r="B209">
        <f>('Holding period returnprocess'!BT210-'Holding period returnprocess'!U216)*2-'Holding period returnprocess'!$E216</f>
        <v>1.9799998998641906</v>
      </c>
      <c r="C209">
        <f>('Holding period returnprocess'!BU210-'Holding period returnprocess'!V216)*2-'Holding period returnprocess'!$E216</f>
        <v>3.6000002622604699</v>
      </c>
      <c r="D209">
        <f>('Holding period returnprocess'!BV210-'Holding period returnprocess'!W216)*2-'Holding period returnprocess'!$E216</f>
        <v>4.460000395774828</v>
      </c>
      <c r="E209">
        <f>('Holding period returnprocess'!BW210-'Holding period returnprocess'!X216)*2-'Holding period returnprocess'!$E216</f>
        <v>4.7799967527390317</v>
      </c>
      <c r="F209">
        <f>('Holding period returnprocess'!BX210-'Holding period returnprocess'!Y216)*2-'Holding period returnprocess'!$E216</f>
        <v>5.0400007963180764</v>
      </c>
      <c r="G209">
        <f>('Holding period returnprocess'!BY210-'Holding period returnprocess'!Z216)*2-'Holding period returnprocess'!$E216</f>
        <v>5.879998087883032</v>
      </c>
      <c r="H209">
        <f>('Holding period returnprocess'!BZ210-'Holding period returnprocess'!AA216)*2-'Holding period returnprocess'!$E216</f>
        <v>5.6800030469892215</v>
      </c>
      <c r="I209">
        <f>('Holding period returnprocess'!CA210-'Holding period returnprocess'!AB216)*2-'Holding period returnprocess'!$E216</f>
        <v>2.9179999952315905</v>
      </c>
      <c r="J209">
        <f>Economicpolicyuncertainty!B216</f>
        <v>56.66</v>
      </c>
      <c r="K209">
        <f>[1]macro!D215</f>
        <v>-5.9958019066100356E-3</v>
      </c>
      <c r="L209">
        <f>[1]macro!E215</f>
        <v>1.686815131479348E-3</v>
      </c>
      <c r="M209">
        <f>[1]financial!H215</f>
        <v>3.1498667059371016E-2</v>
      </c>
      <c r="N209" s="11">
        <f>'[1]3PCs'!K215</f>
        <v>0.10428237688833343</v>
      </c>
      <c r="O209" s="11">
        <f>'[1]3PCs'!L215</f>
        <v>-0.3299215932948793</v>
      </c>
      <c r="P209" s="11">
        <f>'[1]3PCs'!M215</f>
        <v>-0.47208606336370712</v>
      </c>
    </row>
    <row r="210" spans="1:16" x14ac:dyDescent="0.3">
      <c r="A210" s="8">
        <v>37210</v>
      </c>
      <c r="B210">
        <f>('Holding period returnprocess'!BT211-'Holding period returnprocess'!U217)*2-'Holding period returnprocess'!$E217</f>
        <v>1.8800003528594895</v>
      </c>
      <c r="C210">
        <f>('Holding period returnprocess'!BU211-'Holding period returnprocess'!V217)*2-'Holding period returnprocess'!$E217</f>
        <v>4.2599995136261111</v>
      </c>
      <c r="D210">
        <f>('Holding period returnprocess'!BV211-'Holding period returnprocess'!W217)*2-'Holding period returnprocess'!$E217</f>
        <v>5.8799989223480242</v>
      </c>
      <c r="E210">
        <f>('Holding period returnprocess'!BW211-'Holding period returnprocess'!X217)*2-'Holding period returnprocess'!$E217</f>
        <v>7.3400013446807524</v>
      </c>
      <c r="F210">
        <f>('Holding period returnprocess'!BX211-'Holding period returnprocess'!Y217)*2-'Holding period returnprocess'!$E217</f>
        <v>8.8199970722198504</v>
      </c>
      <c r="G210">
        <f>('Holding period returnprocess'!BY211-'Holding period returnprocess'!Z217)*2-'Holding period returnprocess'!$E217</f>
        <v>11.739992380142157</v>
      </c>
      <c r="H210">
        <f>('Holding period returnprocess'!BZ211-'Holding period returnprocess'!AA217)*2-'Holding period returnprocess'!$E217</f>
        <v>15.13999390602112</v>
      </c>
      <c r="I210">
        <f>('Holding period returnprocess'!CA211-'Holding period returnprocess'!AB217)*2-'Holding period returnprocess'!$E217</f>
        <v>19.884000009536692</v>
      </c>
      <c r="J210">
        <f>Economicpolicyuncertainty!B217</f>
        <v>52.21</v>
      </c>
      <c r="K210">
        <f>[1]macro!D216</f>
        <v>-6.1280903915326475E-3</v>
      </c>
      <c r="L210">
        <f>[1]macro!E216</f>
        <v>4.5121339948660695E-3</v>
      </c>
      <c r="M210">
        <f>[1]financial!H216</f>
        <v>-5.4488185284069797E-2</v>
      </c>
      <c r="N210" s="11">
        <f>'[1]3PCs'!K216</f>
        <v>-0.45074500192567152</v>
      </c>
      <c r="O210" s="11">
        <f>'[1]3PCs'!L216</f>
        <v>1.7918170444824228</v>
      </c>
      <c r="P210" s="11">
        <f>'[1]3PCs'!M216</f>
        <v>-1.0991415395135173</v>
      </c>
    </row>
    <row r="211" spans="1:16" x14ac:dyDescent="0.3">
      <c r="A211" s="8">
        <v>37179</v>
      </c>
      <c r="B211">
        <f>('Holding period returnprocess'!BT212-'Holding period returnprocess'!U218)*2-'Holding period returnprocess'!$E218</f>
        <v>1.9600000381469695</v>
      </c>
      <c r="C211">
        <f>('Holding period returnprocess'!BU212-'Holding period returnprocess'!V218)*2-'Holding period returnprocess'!$E218</f>
        <v>5.6600003242492871</v>
      </c>
      <c r="D211">
        <f>('Holding period returnprocess'!BV212-'Holding period returnprocess'!W218)*2-'Holding period returnprocess'!$E218</f>
        <v>8.300001621246329</v>
      </c>
      <c r="E211">
        <f>('Holding period returnprocess'!BW212-'Holding period returnprocess'!X218)*2-'Holding period returnprocess'!$E218</f>
        <v>11.319996833801357</v>
      </c>
      <c r="F211">
        <f>('Holding period returnprocess'!BX212-'Holding period returnprocess'!Y218)*2-'Holding period returnprocess'!$E218</f>
        <v>14.879993915557863</v>
      </c>
      <c r="G211">
        <f>('Holding period returnprocess'!BY212-'Holding period returnprocess'!Z218)*2-'Holding period returnprocess'!$E218</f>
        <v>19.219994068145663</v>
      </c>
      <c r="H211">
        <f>('Holding period returnprocess'!BZ212-'Holding period returnprocess'!AA218)*2-'Holding period returnprocess'!$E218</f>
        <v>33.019995212554853</v>
      </c>
      <c r="I211">
        <f>('Holding period returnprocess'!CA212-'Holding period returnprocess'!AB218)*2-'Holding period returnprocess'!$E218</f>
        <v>46.825999790191595</v>
      </c>
      <c r="J211">
        <f>Economicpolicyuncertainty!B218</f>
        <v>40.83</v>
      </c>
      <c r="K211">
        <f>[1]macro!D217</f>
        <v>-2.9193201154829691E-3</v>
      </c>
      <c r="L211">
        <f>[1]macro!E217</f>
        <v>3.9648876636603336E-3</v>
      </c>
      <c r="M211">
        <f>[1]financial!H217</f>
        <v>-7.5472056353829663E-3</v>
      </c>
      <c r="N211" s="11">
        <f>'[1]3PCs'!K217</f>
        <v>0.78541667265826998</v>
      </c>
      <c r="O211" s="11">
        <f>'[1]3PCs'!L217</f>
        <v>2.1965905990861541</v>
      </c>
      <c r="P211" s="11">
        <f>'[1]3PCs'!M217</f>
        <v>-0.9581151116885307</v>
      </c>
    </row>
    <row r="212" spans="1:16" x14ac:dyDescent="0.3">
      <c r="A212" s="8">
        <v>37149</v>
      </c>
      <c r="B212">
        <f>('Holding period returnprocess'!BT213-'Holding period returnprocess'!U219)*2-'Holding period returnprocess'!$E219</f>
        <v>1.7300002574920699</v>
      </c>
      <c r="C212">
        <f>('Holding period returnprocess'!BU213-'Holding period returnprocess'!V219)*2-'Holding period returnprocess'!$E219</f>
        <v>3.8099997043609735</v>
      </c>
      <c r="D212">
        <f>('Holding period returnprocess'!BV213-'Holding period returnprocess'!W219)*2-'Holding period returnprocess'!$E219</f>
        <v>5.189999341964751</v>
      </c>
      <c r="E212">
        <f>('Holding period returnprocess'!BW213-'Holding period returnprocess'!X219)*2-'Holding period returnprocess'!$E219</f>
        <v>5.4299981594085773</v>
      </c>
      <c r="F212">
        <f>('Holding period returnprocess'!BX213-'Holding period returnprocess'!Y219)*2-'Holding period returnprocess'!$E219</f>
        <v>5.3900034427642547</v>
      </c>
      <c r="G212">
        <f>('Holding period returnprocess'!BY213-'Holding period returnprocess'!Z219)*2-'Holding period returnprocess'!$E219</f>
        <v>5.1299984455109646</v>
      </c>
      <c r="H212">
        <f>('Holding period returnprocess'!BZ213-'Holding period returnprocess'!AA219)*2-'Holding period returnprocess'!$E219</f>
        <v>4.5300037860870086</v>
      </c>
      <c r="I212">
        <f>('Holding period returnprocess'!CA213-'Holding period returnprocess'!AB219)*2-'Holding period returnprocess'!$E219</f>
        <v>3.5999999713897646</v>
      </c>
      <c r="J212">
        <f>Economicpolicyuncertainty!B219</f>
        <v>173.46</v>
      </c>
      <c r="K212">
        <f>[1]macro!D218</f>
        <v>-2.3414709309253364E-3</v>
      </c>
      <c r="L212">
        <f>[1]macro!E218</f>
        <v>2.2727282510026188E-3</v>
      </c>
      <c r="M212">
        <f>[1]financial!H218</f>
        <v>0.1196645037560891</v>
      </c>
      <c r="N212" s="11">
        <f>'[1]3PCs'!K218</f>
        <v>-0.83399429459015373</v>
      </c>
      <c r="O212" s="11">
        <f>'[1]3PCs'!L218</f>
        <v>2.8892350887080767</v>
      </c>
      <c r="P212" s="11">
        <f>'[1]3PCs'!M218</f>
        <v>-0.86069857209601985</v>
      </c>
    </row>
    <row r="213" spans="1:16" x14ac:dyDescent="0.3">
      <c r="A213" s="8">
        <v>37118</v>
      </c>
      <c r="B213">
        <f>('Holding period returnprocess'!BT214-'Holding period returnprocess'!U220)*2-'Holding period returnprocess'!$E220</f>
        <v>0.92999982833863104</v>
      </c>
      <c r="C213">
        <f>('Holding period returnprocess'!BU214-'Holding period returnprocess'!V220)*2-'Holding period returnprocess'!$E220</f>
        <v>1.8899993896484091</v>
      </c>
      <c r="D213">
        <f>('Holding period returnprocess'!BV214-'Holding period returnprocess'!W220)*2-'Holding period returnprocess'!$E220</f>
        <v>2.2300000190734934</v>
      </c>
      <c r="E213">
        <f>('Holding period returnprocess'!BW214-'Holding period returnprocess'!X220)*2-'Holding period returnprocess'!$E220</f>
        <v>1.2099981307982901</v>
      </c>
      <c r="F213">
        <f>('Holding period returnprocess'!BX214-'Holding period returnprocess'!Y220)*2-'Holding period returnprocess'!$E220</f>
        <v>1.7500009536742667</v>
      </c>
      <c r="G213">
        <f>('Holding period returnprocess'!BY214-'Holding period returnprocess'!Z220)*2-'Holding period returnprocess'!$E220</f>
        <v>0.21000385284427381</v>
      </c>
      <c r="H213">
        <f>('Holding period returnprocess'!BZ214-'Holding period returnprocess'!AA220)*2-'Holding period returnprocess'!$E220</f>
        <v>0.41001796722384398</v>
      </c>
      <c r="I213">
        <f>('Holding period returnprocess'!CA214-'Holding period returnprocess'!AB220)*2-'Holding period returnprocess'!$E220</f>
        <v>1.6120004196167272</v>
      </c>
      <c r="J213">
        <f>Economicpolicyuncertainty!B220</f>
        <v>115.77</v>
      </c>
      <c r="K213">
        <f>[1]macro!D219</f>
        <v>-6.4196446580999421E-3</v>
      </c>
      <c r="L213">
        <f>[1]macro!E219</f>
        <v>3.9897459592705062E-3</v>
      </c>
      <c r="M213">
        <f>[1]financial!H219</f>
        <v>0</v>
      </c>
      <c r="N213" s="11">
        <f>'[1]3PCs'!K219</f>
        <v>-0.75410767935827361</v>
      </c>
      <c r="O213" s="11">
        <f>'[1]3PCs'!L219</f>
        <v>0.21886188177094384</v>
      </c>
      <c r="P213" s="11">
        <f>'[1]3PCs'!M219</f>
        <v>-0.10350641687886994</v>
      </c>
    </row>
    <row r="214" spans="1:16" x14ac:dyDescent="0.3">
      <c r="A214" s="8">
        <v>37087</v>
      </c>
      <c r="B214">
        <f>('Holding period returnprocess'!BT215-'Holding period returnprocess'!U221)*2-'Holding period returnprocess'!$E221</f>
        <v>0.89999985694884987</v>
      </c>
      <c r="C214">
        <f>('Holding period returnprocess'!BU215-'Holding period returnprocess'!V221)*2-'Holding period returnprocess'!$E221</f>
        <v>2.079999685287512</v>
      </c>
      <c r="D214">
        <f>('Holding period returnprocess'!BV215-'Holding period returnprocess'!W221)*2-'Holding period returnprocess'!$E221</f>
        <v>2.4200007915496693</v>
      </c>
      <c r="E214">
        <f>('Holding period returnprocess'!BW215-'Holding period returnprocess'!X221)*2-'Holding period returnprocess'!$E221</f>
        <v>1.5599973201751753</v>
      </c>
      <c r="F214">
        <f>('Holding period returnprocess'!BX215-'Holding period returnprocess'!Y221)*2-'Holding period returnprocess'!$E221</f>
        <v>1.839997053146381</v>
      </c>
      <c r="G214">
        <f>('Holding period returnprocess'!BY215-'Holding period returnprocess'!Z221)*2-'Holding period returnprocess'!$E221</f>
        <v>1.1599977016448877</v>
      </c>
      <c r="H214">
        <f>('Holding period returnprocess'!BZ215-'Holding period returnprocess'!AA221)*2-'Holding period returnprocess'!$E221</f>
        <v>0.35999846458446871</v>
      </c>
      <c r="I214">
        <f>('Holding period returnprocess'!CA215-'Holding period returnprocess'!AB221)*2-'Holding period returnprocess'!$E221</f>
        <v>-0.61600000953671508</v>
      </c>
      <c r="J214">
        <f>Economicpolicyuncertainty!B221</f>
        <v>266.22000000000003</v>
      </c>
      <c r="K214">
        <f>[1]macro!D220</f>
        <v>-6.4575155299898806E-3</v>
      </c>
      <c r="L214">
        <f>[1]macro!E220</f>
        <v>6.3019400772771697E-3</v>
      </c>
      <c r="M214">
        <f>[1]financial!H220</f>
        <v>-3.3336420267591836E-2</v>
      </c>
      <c r="N214" s="11">
        <f>'[1]3PCs'!K220</f>
        <v>-1.559459732806445</v>
      </c>
      <c r="O214" s="11">
        <f>'[1]3PCs'!L220</f>
        <v>4.5203738047838513</v>
      </c>
      <c r="P214" s="11">
        <f>'[1]3PCs'!M220</f>
        <v>-1.0843845930107783</v>
      </c>
    </row>
    <row r="215" spans="1:16" x14ac:dyDescent="0.3">
      <c r="A215" s="8">
        <v>37057</v>
      </c>
      <c r="B215">
        <f>('Holding period returnprocess'!BT216-'Holding period returnprocess'!U222)*2-'Holding period returnprocess'!$E222</f>
        <v>1.3100004196167001</v>
      </c>
      <c r="C215">
        <f>('Holding period returnprocess'!BU216-'Holding period returnprocess'!V222)*2-'Holding period returnprocess'!$E222</f>
        <v>1.5500006675720002</v>
      </c>
      <c r="D215">
        <f>('Holding period returnprocess'!BV216-'Holding period returnprocess'!W222)*2-'Holding period returnprocess'!$E222</f>
        <v>1.349999904632579</v>
      </c>
      <c r="E215">
        <f>('Holding period returnprocess'!BW216-'Holding period returnprocess'!X222)*2-'Holding period returnprocess'!$E222</f>
        <v>-1.6900000572205087</v>
      </c>
      <c r="F215">
        <f>('Holding period returnprocess'!BX216-'Holding period returnprocess'!Y222)*2-'Holding period returnprocess'!$E222</f>
        <v>-3.5700049400331082</v>
      </c>
      <c r="G215">
        <f>('Holding period returnprocess'!BY216-'Holding period returnprocess'!Z222)*2-'Holding period returnprocess'!$E222</f>
        <v>-7.8900036811827832</v>
      </c>
      <c r="H215">
        <f>('Holding period returnprocess'!BZ216-'Holding period returnprocess'!AA222)*2-'Holding period returnprocess'!$E222</f>
        <v>-14.689987659453969</v>
      </c>
      <c r="I215">
        <f>('Holding period returnprocess'!CA216-'Holding period returnprocess'!AB222)*2-'Holding period returnprocess'!$E222</f>
        <v>-20.90999986648557</v>
      </c>
      <c r="J215">
        <f>Economicpolicyuncertainty!B222</f>
        <v>167.48</v>
      </c>
      <c r="K215">
        <f>[1]macro!D221</f>
        <v>-2.7872798113576839E-3</v>
      </c>
      <c r="L215">
        <f>[1]macro!E221</f>
        <v>-5.745475596142432E-4</v>
      </c>
      <c r="M215">
        <f>[1]financial!H221</f>
        <v>5.9088916370006371E-2</v>
      </c>
      <c r="N215" s="11">
        <f>'[1]3PCs'!K221</f>
        <v>-1.8379038601048387</v>
      </c>
      <c r="O215" s="11">
        <f>'[1]3PCs'!L221</f>
        <v>1.6053352721390681</v>
      </c>
      <c r="P215" s="11">
        <f>'[1]3PCs'!M221</f>
        <v>0.68919807755264439</v>
      </c>
    </row>
    <row r="216" spans="1:16" x14ac:dyDescent="0.3">
      <c r="A216" s="8">
        <v>37026</v>
      </c>
      <c r="B216">
        <f>('Holding period returnprocess'!BT217-'Holding period returnprocess'!U223)*2-'Holding period returnprocess'!$E223</f>
        <v>2.0700004100799498</v>
      </c>
      <c r="C216">
        <f>('Holding period returnprocess'!BU217-'Holding period returnprocess'!V223)*2-'Holding period returnprocess'!$E223</f>
        <v>3.0500018596648877</v>
      </c>
      <c r="D216">
        <f>('Holding period returnprocess'!BV217-'Holding period returnprocess'!W223)*2-'Holding period returnprocess'!$E223</f>
        <v>3.6700017452239946</v>
      </c>
      <c r="E216">
        <f>('Holding period returnprocess'!BW217-'Holding period returnprocess'!X223)*2-'Holding period returnprocess'!$E223</f>
        <v>2.2900006771087815</v>
      </c>
      <c r="F216">
        <f>('Holding period returnprocess'!BX217-'Holding period returnprocess'!Y223)*2-'Holding period returnprocess'!$E223</f>
        <v>0.71000075340275526</v>
      </c>
      <c r="G216">
        <f>('Holding period returnprocess'!BY217-'Holding period returnprocess'!Z223)*2-'Holding period returnprocess'!$E223</f>
        <v>-1.5099956989289156</v>
      </c>
      <c r="H216">
        <f>('Holding period returnprocess'!BZ217-'Holding period returnprocess'!AA223)*2-'Holding period returnprocess'!$E223</f>
        <v>-9.3099834918973237</v>
      </c>
      <c r="I216">
        <f>('Holding period returnprocess'!CA217-'Holding period returnprocess'!AB223)*2-'Holding period returnprocess'!$E223</f>
        <v>-23.611999513626071</v>
      </c>
      <c r="J216">
        <f>Economicpolicyuncertainty!B223</f>
        <v>43.8</v>
      </c>
      <c r="K216">
        <f>[1]macro!D222</f>
        <v>2.7146015860017992E-4</v>
      </c>
      <c r="L216">
        <f>[1]macro!E222</f>
        <v>5.7454755961431269E-4</v>
      </c>
      <c r="M216">
        <f>[1]financial!H222</f>
        <v>-1.7241806434505878E-2</v>
      </c>
      <c r="N216" s="11">
        <f>'[1]3PCs'!K222</f>
        <v>-1.3251299810582731</v>
      </c>
      <c r="O216" s="11">
        <f>'[1]3PCs'!L222</f>
        <v>8.050045187245361E-2</v>
      </c>
      <c r="P216" s="11">
        <f>'[1]3PCs'!M222</f>
        <v>0.20949268200781301</v>
      </c>
    </row>
    <row r="217" spans="1:16" x14ac:dyDescent="0.3">
      <c r="A217" s="8">
        <v>36996</v>
      </c>
      <c r="B217">
        <f>('Holding period returnprocess'!BT218-'Holding period returnprocess'!U224)*2-'Holding period returnprocess'!$E224</f>
        <v>1.90999960899354</v>
      </c>
      <c r="C217">
        <f>('Holding period returnprocess'!BU218-'Holding period returnprocess'!V224)*2-'Holding period returnprocess'!$E224</f>
        <v>4.1099994182586412</v>
      </c>
      <c r="D217">
        <f>('Holding period returnprocess'!BV218-'Holding period returnprocess'!W224)*2-'Holding period returnprocess'!$E224</f>
        <v>5.4699981212616011</v>
      </c>
      <c r="E217">
        <f>('Holding period returnprocess'!BW218-'Holding period returnprocess'!X224)*2-'Holding period returnprocess'!$E224</f>
        <v>6.1500012874602819</v>
      </c>
      <c r="F217">
        <f>('Holding period returnprocess'!BX218-'Holding period returnprocess'!Y224)*2-'Holding period returnprocess'!$E224</f>
        <v>6.650001287460289</v>
      </c>
      <c r="G217">
        <f>('Holding period returnprocess'!BY218-'Holding period returnprocess'!Z224)*2-'Holding period returnprocess'!$E224</f>
        <v>5.9500014781952659</v>
      </c>
      <c r="H217">
        <f>('Holding period returnprocess'!BZ218-'Holding period returnprocess'!AA224)*2-'Holding period returnprocess'!$E224</f>
        <v>1.5499961376191083</v>
      </c>
      <c r="I217">
        <f>('Holding period returnprocess'!CA218-'Holding period returnprocess'!AB224)*2-'Holding period returnprocess'!$E224</f>
        <v>-12.32000004768366</v>
      </c>
      <c r="J217">
        <f>Economicpolicyuncertainty!B224</f>
        <v>140.94999999999999</v>
      </c>
      <c r="K217">
        <f>[1]macro!D223</f>
        <v>-2.951707223780011E-3</v>
      </c>
      <c r="L217">
        <f>[1]macro!E223</f>
        <v>1.7256259674696358E-3</v>
      </c>
      <c r="M217">
        <f>[1]financial!H223</f>
        <v>7.0826052568612213E-2</v>
      </c>
      <c r="N217" s="11">
        <f>'[1]3PCs'!K223</f>
        <v>-4.601042032839231E-3</v>
      </c>
      <c r="O217" s="11">
        <f>'[1]3PCs'!L223</f>
        <v>-0.6419710139366277</v>
      </c>
      <c r="P217" s="11">
        <f>'[1]3PCs'!M223</f>
        <v>0.51841759141253241</v>
      </c>
    </row>
    <row r="218" spans="1:16" x14ac:dyDescent="0.3">
      <c r="A218" s="8">
        <v>36965</v>
      </c>
      <c r="B218">
        <f>('Holding period returnprocess'!BT219-'Holding period returnprocess'!U225)*2-'Holding period returnprocess'!$E225</f>
        <v>1.7699999809264995</v>
      </c>
      <c r="C218">
        <f>('Holding period returnprocess'!BU219-'Holding period returnprocess'!V225)*2-'Holding period returnprocess'!$E225</f>
        <v>5.0100007057189799</v>
      </c>
      <c r="D218">
        <f>('Holding period returnprocess'!BV219-'Holding period returnprocess'!W225)*2-'Holding period returnprocess'!$E225</f>
        <v>7.2899994850158407</v>
      </c>
      <c r="E218">
        <f>('Holding period returnprocess'!BW219-'Holding period returnprocess'!X225)*2-'Holding period returnprocess'!$E225</f>
        <v>10.11000013351434</v>
      </c>
      <c r="F218">
        <f>('Holding period returnprocess'!BX219-'Holding period returnprocess'!Y225)*2-'Holding period returnprocess'!$E225</f>
        <v>12.789995670318618</v>
      </c>
      <c r="G218">
        <f>('Holding period returnprocess'!BY219-'Holding period returnprocess'!Z225)*2-'Holding period returnprocess'!$E225</f>
        <v>15.210007190704331</v>
      </c>
      <c r="H218">
        <f>('Holding period returnprocess'!BZ219-'Holding period returnprocess'!AA225)*2-'Holding period returnprocess'!$E225</f>
        <v>19.010008335113525</v>
      </c>
      <c r="I218">
        <f>('Holding period returnprocess'!CA219-'Holding period returnprocess'!AB225)*2-'Holding period returnprocess'!$E225</f>
        <v>4.7279999427796042</v>
      </c>
      <c r="J218">
        <f>Economicpolicyuncertainty!B225</f>
        <v>26.27</v>
      </c>
      <c r="K218">
        <f>[1]macro!D224</f>
        <v>3.8515112782358291E-3</v>
      </c>
      <c r="L218">
        <f>[1]macro!E224</f>
        <v>5.19481687710393E-3</v>
      </c>
      <c r="M218">
        <f>[1]financial!H224</f>
        <v>9.2166551049240476E-3</v>
      </c>
      <c r="N218" s="11">
        <f>'[1]3PCs'!K224</f>
        <v>-0.21106853834155992</v>
      </c>
      <c r="O218" s="11">
        <f>'[1]3PCs'!L224</f>
        <v>0.97862081202201767</v>
      </c>
      <c r="P218" s="11">
        <f>'[1]3PCs'!M224</f>
        <v>1.6492427803061351</v>
      </c>
    </row>
    <row r="219" spans="1:16" x14ac:dyDescent="0.3">
      <c r="A219" s="8">
        <v>36937</v>
      </c>
      <c r="B219">
        <f>('Holding period returnprocess'!BT220-'Holding period returnprocess'!U226)*2-'Holding period returnprocess'!$E226</f>
        <v>1.3599996566772612</v>
      </c>
      <c r="C219">
        <f>('Holding period returnprocess'!BU220-'Holding period returnprocess'!V226)*2-'Holding period returnprocess'!$E226</f>
        <v>4.9399995803833443</v>
      </c>
      <c r="D219">
        <f>('Holding period returnprocess'!BV220-'Holding period returnprocess'!W226)*2-'Holding period returnprocess'!$E226</f>
        <v>7.5200004577637154</v>
      </c>
      <c r="E219">
        <f>('Holding period returnprocess'!BW220-'Holding period returnprocess'!X226)*2-'Holding period returnprocess'!$E226</f>
        <v>10.660001754760764</v>
      </c>
      <c r="F219">
        <f>('Holding period returnprocess'!BX220-'Holding period returnprocess'!Y226)*2-'Holding period returnprocess'!$E226</f>
        <v>12.560002326965311</v>
      </c>
      <c r="G219">
        <f>('Holding period returnprocess'!BY220-'Holding period returnprocess'!Z226)*2-'Holding period returnprocess'!$E226</f>
        <v>14.059998512268059</v>
      </c>
      <c r="H219">
        <f>('Holding period returnprocess'!BZ220-'Holding period returnprocess'!AA226)*2-'Holding period returnprocess'!$E226</f>
        <v>15.859992027282864</v>
      </c>
      <c r="I219">
        <f>('Holding period returnprocess'!CA220-'Holding period returnprocess'!AB226)*2-'Holding period returnprocess'!$E226</f>
        <v>2.2279996566772491</v>
      </c>
      <c r="J219">
        <f>Economicpolicyuncertainty!B226</f>
        <v>72.25</v>
      </c>
      <c r="K219">
        <f>[1]macro!D225</f>
        <v>-2.9271614987179235E-3</v>
      </c>
      <c r="L219">
        <f>[1]macro!E225</f>
        <v>0</v>
      </c>
      <c r="M219">
        <f>[1]financial!H225</f>
        <v>9.3023926623136306E-3</v>
      </c>
      <c r="N219" s="11">
        <f>'[1]3PCs'!K225</f>
        <v>-0.51664943331833646</v>
      </c>
      <c r="O219" s="11">
        <f>'[1]3PCs'!L225</f>
        <v>-0.78587682123589253</v>
      </c>
      <c r="P219" s="11">
        <f>'[1]3PCs'!M225</f>
        <v>4.5955973758384581E-2</v>
      </c>
    </row>
    <row r="220" spans="1:16" x14ac:dyDescent="0.3">
      <c r="A220" s="8">
        <v>36906</v>
      </c>
      <c r="B220">
        <f>('Holding period returnprocess'!BT221-'Holding period returnprocess'!U227)*2-'Holding period returnprocess'!$E227</f>
        <v>0.89000034332274947</v>
      </c>
      <c r="C220">
        <f>('Holding period returnprocess'!BU221-'Holding period returnprocess'!V227)*2-'Holding period returnprocess'!$E227</f>
        <v>4.6700010299682493</v>
      </c>
      <c r="D220">
        <f>('Holding period returnprocess'!BV221-'Holding period returnprocess'!W227)*2-'Holding period returnprocess'!$E227</f>
        <v>7.3699979782104474</v>
      </c>
      <c r="E220">
        <f>('Holding period returnprocess'!BW221-'Holding period returnprocess'!X227)*2-'Holding period returnprocess'!$E227</f>
        <v>11.049999237060517</v>
      </c>
      <c r="F220">
        <f>('Holding period returnprocess'!BX221-'Holding period returnprocess'!Y227)*2-'Holding period returnprocess'!$E227</f>
        <v>13.490001678466717</v>
      </c>
      <c r="G220">
        <f>('Holding period returnprocess'!BY221-'Holding period returnprocess'!Z227)*2-'Holding period returnprocess'!$E227</f>
        <v>14.949997901916523</v>
      </c>
      <c r="H220">
        <f>('Holding period returnprocess'!BZ221-'Holding period returnprocess'!AA227)*2-'Holding period returnprocess'!$E227</f>
        <v>17.150000572204341</v>
      </c>
      <c r="I220">
        <f>('Holding period returnprocess'!CA221-'Holding period returnprocess'!AB227)*2-'Holding period returnprocess'!$E227</f>
        <v>4.7779998092651166</v>
      </c>
      <c r="J220">
        <f>Economicpolicyuncertainty!B227</f>
        <v>47.4</v>
      </c>
      <c r="K220">
        <f>[1]macro!D226</f>
        <v>-1.5126026072691792E-3</v>
      </c>
      <c r="L220">
        <f>[1]macro!E226</f>
        <v>2.3174981403624824E-3</v>
      </c>
      <c r="M220">
        <f>[1]financial!H226</f>
        <v>-1.8519047767237527E-2</v>
      </c>
      <c r="N220" s="11">
        <f>'[1]3PCs'!K226</f>
        <v>3.4487258055320553E-2</v>
      </c>
      <c r="O220" s="11">
        <f>'[1]3PCs'!L226</f>
        <v>-1.3032988358110329</v>
      </c>
      <c r="P220" s="11">
        <f>'[1]3PCs'!M226</f>
        <v>1.2614380704597705</v>
      </c>
    </row>
    <row r="221" spans="1:16" x14ac:dyDescent="0.3">
      <c r="A221" s="8">
        <v>36875</v>
      </c>
      <c r="B221">
        <f>('Holding period returnprocess'!BT222-'Holding period returnprocess'!U228)*2-'Holding period returnprocess'!$E228</f>
        <v>0.23000001907349077</v>
      </c>
      <c r="C221">
        <f>('Holding period returnprocess'!BU222-'Holding period returnprocess'!V228)*2-'Holding period returnprocess'!$E228</f>
        <v>3.7900004386901704</v>
      </c>
      <c r="D221">
        <f>('Holding period returnprocess'!BV222-'Holding period returnprocess'!W228)*2-'Holding period returnprocess'!$E228</f>
        <v>6.21000051498413</v>
      </c>
      <c r="E221">
        <f>('Holding period returnprocess'!BW222-'Holding period returnprocess'!X228)*2-'Holding period returnprocess'!$E228</f>
        <v>10.610001087188735</v>
      </c>
      <c r="F221">
        <f>('Holding period returnprocess'!BX222-'Holding period returnprocess'!Y228)*2-'Holding period returnprocess'!$E228</f>
        <v>13.970002651214749</v>
      </c>
      <c r="G221">
        <f>('Holding period returnprocess'!BY222-'Holding period returnprocess'!Z228)*2-'Holding period returnprocess'!$E228</f>
        <v>16.910006999969518</v>
      </c>
      <c r="H221">
        <f>('Holding period returnprocess'!BZ222-'Holding period returnprocess'!AA228)*2-'Holding period returnprocess'!$E228</f>
        <v>25.510003566741723</v>
      </c>
      <c r="I221">
        <f>('Holding period returnprocess'!CA222-'Holding period returnprocess'!AB228)*2-'Holding period returnprocess'!$E228</f>
        <v>21.540000514984179</v>
      </c>
      <c r="J221">
        <f>Economicpolicyuncertainty!B228</f>
        <v>50.57</v>
      </c>
      <c r="K221">
        <f>[1]macro!D227</f>
        <v>9.59353983207761E-4</v>
      </c>
      <c r="L221">
        <f>[1]macro!E227</f>
        <v>5.2340916235981165E-3</v>
      </c>
      <c r="M221">
        <f>[1]financial!H227</f>
        <v>-9.1324835632725868E-3</v>
      </c>
      <c r="N221" s="11">
        <f>'[1]3PCs'!K227</f>
        <v>-1.0208629738677111</v>
      </c>
      <c r="O221" s="11">
        <f>'[1]3PCs'!L227</f>
        <v>-0.48570389617616927</v>
      </c>
      <c r="P221" s="11">
        <f>'[1]3PCs'!M227</f>
        <v>1.9324339159718782</v>
      </c>
    </row>
    <row r="222" spans="1:16" x14ac:dyDescent="0.3">
      <c r="A222" s="8">
        <v>36845</v>
      </c>
      <c r="B222">
        <f>('Holding period returnprocess'!BT223-'Holding period returnprocess'!U229)*2-'Holding period returnprocess'!$E229</f>
        <v>0.21000003814697976</v>
      </c>
      <c r="C222">
        <f>('Holding period returnprocess'!BU223-'Holding period returnprocess'!V229)*2-'Holding period returnprocess'!$E229</f>
        <v>3.6300001144409011</v>
      </c>
      <c r="D222">
        <f>('Holding period returnprocess'!BV223-'Holding period returnprocess'!W229)*2-'Holding period returnprocess'!$E229</f>
        <v>6.1499996185302388</v>
      </c>
      <c r="E222">
        <f>('Holding period returnprocess'!BW223-'Holding period returnprocess'!X229)*2-'Holding period returnprocess'!$E229</f>
        <v>10.509999275207505</v>
      </c>
      <c r="F222">
        <f>('Holding period returnprocess'!BX223-'Holding period returnprocess'!Y229)*2-'Holding period returnprocess'!$E229</f>
        <v>13.590000152587827</v>
      </c>
      <c r="G222">
        <f>('Holding period returnprocess'!BY223-'Holding period returnprocess'!Z229)*2-'Holding period returnprocess'!$E229</f>
        <v>15.509999275207498</v>
      </c>
      <c r="H222">
        <f>('Holding period returnprocess'!BZ223-'Holding period returnprocess'!AA229)*2-'Holding period returnprocess'!$E229</f>
        <v>24.909995079040307</v>
      </c>
      <c r="I222">
        <f>('Holding period returnprocess'!CA223-'Holding period returnprocess'!AB229)*2-'Holding period returnprocess'!$E229</f>
        <v>26.562000419616659</v>
      </c>
      <c r="J222">
        <f>Economicpolicyuncertainty!B229</f>
        <v>48.25</v>
      </c>
      <c r="K222">
        <f>[1]macro!D228</f>
        <v>1.7025573336468707E-3</v>
      </c>
      <c r="L222">
        <f>[1]macro!E228</f>
        <v>1.1668612759203679E-3</v>
      </c>
      <c r="M222">
        <f>[1]financial!H228</f>
        <v>-7.0204258673248462E-2</v>
      </c>
      <c r="N222" s="11">
        <f>'[1]3PCs'!K228</f>
        <v>0.3241772460676261</v>
      </c>
      <c r="O222" s="11">
        <f>'[1]3PCs'!L228</f>
        <v>0.1465620619164428</v>
      </c>
      <c r="P222" s="11">
        <f>'[1]3PCs'!M228</f>
        <v>0.36896184625454964</v>
      </c>
    </row>
    <row r="223" spans="1:16" x14ac:dyDescent="0.3">
      <c r="A223" s="8">
        <v>36814</v>
      </c>
      <c r="B223">
        <f>('Holding period returnprocess'!BT224-'Holding period returnprocess'!U230)*2-'Holding period returnprocess'!$E230</f>
        <v>-4.7683716086766026E-7</v>
      </c>
      <c r="C223">
        <f>('Holding period returnprocess'!BU224-'Holding period returnprocess'!V230)*2-'Holding period returnprocess'!$E230</f>
        <v>2.7199988365173606</v>
      </c>
      <c r="D223">
        <f>('Holding period returnprocess'!BV224-'Holding period returnprocess'!W230)*2-'Holding period returnprocess'!$E230</f>
        <v>4.3799996376037473</v>
      </c>
      <c r="E223">
        <f>('Holding period returnprocess'!BW224-'Holding period returnprocess'!X230)*2-'Holding period returnprocess'!$E230</f>
        <v>7.0599999427795712</v>
      </c>
      <c r="F223">
        <f>('Holding period returnprocess'!BX224-'Holding period returnprocess'!Y230)*2-'Holding period returnprocess'!$E230</f>
        <v>8.4399981498717995</v>
      </c>
      <c r="G223">
        <f>('Holding period returnprocess'!BY224-'Holding period returnprocess'!Z230)*2-'Holding period returnprocess'!$E230</f>
        <v>8.9600005149840758</v>
      </c>
      <c r="H223">
        <f>('Holding period returnprocess'!BZ224-'Holding period returnprocess'!AA230)*2-'Holding period returnprocess'!$E230</f>
        <v>11.359998226165887</v>
      </c>
      <c r="I223">
        <f>('Holding period returnprocess'!CA224-'Holding period returnprocess'!AB230)*2-'Holding period returnprocess'!$E230</f>
        <v>6.7379997520446882</v>
      </c>
      <c r="J223">
        <f>Economicpolicyuncertainty!B230</f>
        <v>69.33</v>
      </c>
      <c r="K223">
        <f>[1]macro!D229</f>
        <v>7.1768681615673674E-3</v>
      </c>
      <c r="L223">
        <f>[1]macro!E229</f>
        <v>5.8394162243247637E-4</v>
      </c>
      <c r="M223">
        <f>[1]financial!H229</f>
        <v>3.4486176071169189E-2</v>
      </c>
      <c r="N223" s="11">
        <f>'[1]3PCs'!K229</f>
        <v>0.64780321978515831</v>
      </c>
      <c r="O223" s="11">
        <f>'[1]3PCs'!L229</f>
        <v>0.80168577206056013</v>
      </c>
      <c r="P223" s="11">
        <f>'[1]3PCs'!M229</f>
        <v>-0.43082834240329632</v>
      </c>
    </row>
    <row r="224" spans="1:16" x14ac:dyDescent="0.3">
      <c r="A224" s="8">
        <v>36784</v>
      </c>
      <c r="B224">
        <f>('Holding period returnprocess'!BT225-'Holding period returnprocess'!U231)*2-'Holding period returnprocess'!$E231</f>
        <v>0.13000011444091975</v>
      </c>
      <c r="C224">
        <f>('Holding period returnprocess'!BU225-'Holding period returnprocess'!V231)*2-'Holding period returnprocess'!$E231</f>
        <v>1.7899999618530398</v>
      </c>
      <c r="D224">
        <f>('Holding period returnprocess'!BV225-'Holding period returnprocess'!W231)*2-'Holding period returnprocess'!$E231</f>
        <v>2.8900012969970579</v>
      </c>
      <c r="E224">
        <f>('Holding period returnprocess'!BW225-'Holding period returnprocess'!X231)*2-'Holding period returnprocess'!$E231</f>
        <v>4.4100027084350533</v>
      </c>
      <c r="F224">
        <f>('Holding period returnprocess'!BX225-'Holding period returnprocess'!Y231)*2-'Holding period returnprocess'!$E231</f>
        <v>4.6100053787231747</v>
      </c>
      <c r="G224">
        <f>('Holding period returnprocess'!BY225-'Holding period returnprocess'!Z231)*2-'Holding period returnprocess'!$E231</f>
        <v>4.3100004196167578</v>
      </c>
      <c r="H224">
        <f>('Holding period returnprocess'!BZ225-'Holding period returnprocess'!AA231)*2-'Holding period returnprocess'!$E231</f>
        <v>2.5099878311157244</v>
      </c>
      <c r="I224">
        <f>('Holding period returnprocess'!CA225-'Holding period returnprocess'!AB231)*2-'Holding period returnprocess'!$E231</f>
        <v>-6.7039999618530697</v>
      </c>
      <c r="J224">
        <f>Economicpolicyuncertainty!B231</f>
        <v>36.19</v>
      </c>
      <c r="K224">
        <f>[1]macro!D230</f>
        <v>3.6173704742372636E-3</v>
      </c>
      <c r="L224">
        <f>[1]macro!E230</f>
        <v>8.2111898303948438E-3</v>
      </c>
      <c r="M224">
        <f>[1]financial!H230</f>
        <v>-8.7336799687546662E-3</v>
      </c>
      <c r="N224" s="11">
        <f>'[1]3PCs'!K230</f>
        <v>-0.68059511212013735</v>
      </c>
      <c r="O224" s="11">
        <f>'[1]3PCs'!L230</f>
        <v>-1.5503563155663604</v>
      </c>
      <c r="P224" s="11">
        <f>'[1]3PCs'!M230</f>
        <v>-4.5518154315226371E-2</v>
      </c>
    </row>
    <row r="225" spans="1:16" x14ac:dyDescent="0.3">
      <c r="A225" s="8">
        <v>36753</v>
      </c>
      <c r="B225">
        <f>('Holding period returnprocess'!BT226-'Holding period returnprocess'!U232)*2-'Holding period returnprocess'!$E232</f>
        <v>-4.7683716086766026E-7</v>
      </c>
      <c r="C225">
        <f>('Holding period returnprocess'!BU226-'Holding period returnprocess'!V232)*2-'Holding period returnprocess'!$E232</f>
        <v>1.4400010108947967</v>
      </c>
      <c r="D225">
        <f>('Holding period returnprocess'!BV226-'Holding period returnprocess'!W232)*2-'Holding period returnprocess'!$E232</f>
        <v>2.9799981117248429</v>
      </c>
      <c r="E225">
        <f>('Holding period returnprocess'!BW226-'Holding period returnprocess'!X232)*2-'Holding period returnprocess'!$E232</f>
        <v>6.3400006294250808</v>
      </c>
      <c r="F225">
        <f>('Holding period returnprocess'!BX226-'Holding period returnprocess'!Y232)*2-'Holding period returnprocess'!$E232</f>
        <v>9.7000002861023269</v>
      </c>
      <c r="G225">
        <f>('Holding period returnprocess'!BY226-'Holding period returnprocess'!Z232)*2-'Holding period returnprocess'!$E232</f>
        <v>13.840000629425081</v>
      </c>
      <c r="H225">
        <f>('Holding period returnprocess'!BZ226-'Holding period returnprocess'!AA232)*2-'Holding period returnprocess'!$E232</f>
        <v>20.039999485015873</v>
      </c>
      <c r="I225">
        <f>('Holding period returnprocess'!CA226-'Holding period returnprocess'!AB232)*2-'Holding period returnprocess'!$E232</f>
        <v>19.467999485015813</v>
      </c>
      <c r="J225">
        <f>Economicpolicyuncertainty!B232</f>
        <v>55.95</v>
      </c>
      <c r="K225">
        <f>[1]macro!D231</f>
        <v>2.967693152288712E-3</v>
      </c>
      <c r="L225">
        <f>[1]macro!E231</f>
        <v>5.9066917153901798E-3</v>
      </c>
      <c r="M225">
        <f>[1]financial!H231</f>
        <v>5.3584246134106471E-2</v>
      </c>
      <c r="N225" s="11">
        <f>'[1]3PCs'!K231</f>
        <v>-0.52875641005239715</v>
      </c>
      <c r="O225" s="11">
        <f>'[1]3PCs'!L231</f>
        <v>-0.74523914904126121</v>
      </c>
      <c r="P225" s="11">
        <f>'[1]3PCs'!M231</f>
        <v>-0.76631115355042123</v>
      </c>
    </row>
    <row r="226" spans="1:16" x14ac:dyDescent="0.3">
      <c r="A226" s="8">
        <v>36722</v>
      </c>
      <c r="B226">
        <f>('Holding period returnprocess'!BT227-'Holding period returnprocess'!U233)*2-'Holding period returnprocess'!$E233</f>
        <v>0.21000051498412908</v>
      </c>
      <c r="C226">
        <f>('Holding period returnprocess'!BU227-'Holding period returnprocess'!V233)*2-'Holding period returnprocess'!$E233</f>
        <v>0.99000024795531161</v>
      </c>
      <c r="D226">
        <f>('Holding period returnprocess'!BV227-'Holding period returnprocess'!W233)*2-'Holding period returnprocess'!$E233</f>
        <v>2.2100024223327708</v>
      </c>
      <c r="E226">
        <f>('Holding period returnprocess'!BW227-'Holding period returnprocess'!X233)*2-'Holding period returnprocess'!$E233</f>
        <v>5.250002384185855</v>
      </c>
      <c r="F226">
        <f>('Holding period returnprocess'!BX227-'Holding period returnprocess'!Y233)*2-'Holding period returnprocess'!$E233</f>
        <v>7.5899996757508461</v>
      </c>
      <c r="G226">
        <f>('Holding period returnprocess'!BY227-'Holding period returnprocess'!Z233)*2-'Holding period returnprocess'!$E233</f>
        <v>12.549997806549143</v>
      </c>
      <c r="H226">
        <f>('Holding period returnprocess'!BZ227-'Holding period returnprocess'!AA233)*2-'Holding period returnprocess'!$E233</f>
        <v>23.349987506866768</v>
      </c>
      <c r="I226">
        <f>('Holding period returnprocess'!CA227-'Holding period returnprocess'!AB233)*2-'Holding period returnprocess'!$E233</f>
        <v>26.56400047683718</v>
      </c>
      <c r="J226">
        <f>Economicpolicyuncertainty!B233</f>
        <v>29.57</v>
      </c>
      <c r="K226">
        <f>[1]macro!D232</f>
        <v>1.7521959573364701E-4</v>
      </c>
      <c r="L226">
        <f>[1]macro!E232</f>
        <v>2.9664809650965271E-3</v>
      </c>
      <c r="M226">
        <f>[1]financial!H232</f>
        <v>-3.6039936483196928E-2</v>
      </c>
      <c r="N226" s="11">
        <f>'[1]3PCs'!K232</f>
        <v>1.136610594274206</v>
      </c>
      <c r="O226" s="11">
        <f>'[1]3PCs'!L232</f>
        <v>-1.6596480934200892</v>
      </c>
      <c r="P226" s="11">
        <f>'[1]3PCs'!M232</f>
        <v>-1.1970926194858014</v>
      </c>
    </row>
    <row r="227" spans="1:16" x14ac:dyDescent="0.3">
      <c r="A227" s="8">
        <v>36692</v>
      </c>
      <c r="B227">
        <f>('Holding period returnprocess'!BT228-'Holding period returnprocess'!U234)*2-'Holding period returnprocess'!$E234</f>
        <v>-9.9997520446795107E-3</v>
      </c>
      <c r="C227">
        <f>('Holding period returnprocess'!BU228-'Holding period returnprocess'!V234)*2-'Holding period returnprocess'!$E234</f>
        <v>-0.37000131607054154</v>
      </c>
      <c r="D227">
        <f>('Holding period returnprocess'!BV228-'Holding period returnprocess'!W234)*2-'Holding period returnprocess'!$E234</f>
        <v>7.0000171661342314E-2</v>
      </c>
      <c r="E227">
        <f>('Holding period returnprocess'!BW228-'Holding period returnprocess'!X234)*2-'Holding period returnprocess'!$E234</f>
        <v>1.9900031089782617</v>
      </c>
      <c r="F227">
        <f>('Holding period returnprocess'!BX228-'Holding period returnprocess'!Y234)*2-'Holding period returnprocess'!$E234</f>
        <v>4.3900027275084925</v>
      </c>
      <c r="G227">
        <f>('Holding period returnprocess'!BY228-'Holding period returnprocess'!Z234)*2-'Holding period returnprocess'!$E234</f>
        <v>8.5899920463560626</v>
      </c>
      <c r="H227">
        <f>('Holding period returnprocess'!BZ228-'Holding period returnprocess'!AA234)*2-'Holding period returnprocess'!$E234</f>
        <v>22.989987850189298</v>
      </c>
      <c r="I227">
        <f>('Holding period returnprocess'!CA228-'Holding period returnprocess'!AB234)*2-'Holding period returnprocess'!$E234</f>
        <v>29.212000057220454</v>
      </c>
      <c r="J227">
        <f>Economicpolicyuncertainty!B234</f>
        <v>57.28</v>
      </c>
      <c r="K227">
        <f>[1]macro!D233</f>
        <v>7.6995461303699456E-3</v>
      </c>
      <c r="L227">
        <f>[1]macro!E233</f>
        <v>0</v>
      </c>
      <c r="M227">
        <f>[1]financial!H233</f>
        <v>-1.7544309650909508E-2</v>
      </c>
      <c r="N227" s="11">
        <f>'[1]3PCs'!K233</f>
        <v>1.1783258164938999</v>
      </c>
      <c r="O227" s="11">
        <f>'[1]3PCs'!L233</f>
        <v>0.19763677513979175</v>
      </c>
      <c r="P227" s="11">
        <f>'[1]3PCs'!M233</f>
        <v>0.3878429528070903</v>
      </c>
    </row>
    <row r="228" spans="1:16" x14ac:dyDescent="0.3">
      <c r="A228" s="8">
        <v>36661</v>
      </c>
      <c r="B228">
        <f>('Holding period returnprocess'!BT229-'Holding period returnprocess'!U235)*2-'Holding period returnprocess'!$E235</f>
        <v>-0.52000045776367099</v>
      </c>
      <c r="C228">
        <f>('Holding period returnprocess'!BU229-'Holding period returnprocess'!V235)*2-'Holding period returnprocess'!$E235</f>
        <v>-1.8999996185302521</v>
      </c>
      <c r="D228">
        <f>('Holding period returnprocess'!BV229-'Holding period returnprocess'!W235)*2-'Holding period returnprocess'!$E235</f>
        <v>-2.8399982452392081</v>
      </c>
      <c r="E228">
        <f>('Holding period returnprocess'!BW229-'Holding period returnprocess'!X235)*2-'Holding period returnprocess'!$E235</f>
        <v>-3.4799985885619691</v>
      </c>
      <c r="F228">
        <f>('Holding period returnprocess'!BX229-'Holding period returnprocess'!Y235)*2-'Holding period returnprocess'!$E235</f>
        <v>-2.5399971008300142</v>
      </c>
      <c r="G228">
        <f>('Holding period returnprocess'!BY229-'Holding period returnprocess'!Z235)*2-'Holding period returnprocess'!$E235</f>
        <v>-1.3800029754637748</v>
      </c>
      <c r="H228">
        <f>('Holding period returnprocess'!BZ229-'Holding period returnprocess'!AA235)*2-'Holding period returnprocess'!$E235</f>
        <v>8.8199920654298651</v>
      </c>
      <c r="I228">
        <f>('Holding period returnprocess'!CA229-'Holding period returnprocess'!AB235)*2-'Holding period returnprocess'!$E235</f>
        <v>3.6219996948243036</v>
      </c>
      <c r="J228">
        <f>Economicpolicyuncertainty!B235</f>
        <v>122.43</v>
      </c>
      <c r="K228">
        <f>[1]macro!D234</f>
        <v>4.7115703862394944E-3</v>
      </c>
      <c r="L228">
        <f>[1]macro!E234</f>
        <v>5.9435365791266363E-4</v>
      </c>
      <c r="M228">
        <f>[1]financial!H234</f>
        <v>-0.10709813555636698</v>
      </c>
      <c r="N228" s="11">
        <f>'[1]3PCs'!K234</f>
        <v>0.84177432554235598</v>
      </c>
      <c r="O228" s="11">
        <f>'[1]3PCs'!L234</f>
        <v>-0.92771709537220837</v>
      </c>
      <c r="P228" s="11">
        <f>'[1]3PCs'!M234</f>
        <v>0.12811532503292</v>
      </c>
    </row>
    <row r="229" spans="1:16" x14ac:dyDescent="0.3">
      <c r="A229" s="8">
        <v>36631</v>
      </c>
      <c r="B229">
        <f>('Holding period returnprocess'!BT230-'Holding period returnprocess'!U236)*2-'Holding period returnprocess'!$E236</f>
        <v>-0.5400004386901891</v>
      </c>
      <c r="C229">
        <f>('Holding period returnprocess'!BU230-'Holding period returnprocess'!V236)*2-'Holding period returnprocess'!$E236</f>
        <v>-2.4800000190735112</v>
      </c>
      <c r="D229">
        <f>('Holding period returnprocess'!BV230-'Holding period returnprocess'!W236)*2-'Holding period returnprocess'!$E236</f>
        <v>-3.3599991798400808</v>
      </c>
      <c r="E229">
        <f>('Holding period returnprocess'!BW230-'Holding period returnprocess'!X236)*2-'Holding period returnprocess'!$E236</f>
        <v>-4.8200020790100027</v>
      </c>
      <c r="F229">
        <f>('Holding period returnprocess'!BX230-'Holding period returnprocess'!Y236)*2-'Holding period returnprocess'!$E236</f>
        <v>-3.1199965476990457</v>
      </c>
      <c r="G229">
        <f>('Holding period returnprocess'!BY230-'Holding period returnprocess'!Z236)*2-'Holding period returnprocess'!$E236</f>
        <v>-3.120001316070514</v>
      </c>
      <c r="H229">
        <f>('Holding period returnprocess'!BZ230-'Holding period returnprocess'!AA236)*2-'Holding period returnprocess'!$E236</f>
        <v>9.4800009727477175</v>
      </c>
      <c r="I229">
        <f>('Holding period returnprocess'!CA230-'Holding period returnprocess'!AB236)*2-'Holding period returnprocess'!$E236</f>
        <v>11.789999446868876</v>
      </c>
      <c r="J229">
        <f>Economicpolicyuncertainty!B236</f>
        <v>28.29</v>
      </c>
      <c r="K229">
        <f>[1]macro!D235</f>
        <v>1.3247879143179981E-2</v>
      </c>
      <c r="L229">
        <f>[1]macro!E235</f>
        <v>1.7851834553526762E-3</v>
      </c>
      <c r="M229">
        <f>[1]financial!H235</f>
        <v>6.4538521137571164E-2</v>
      </c>
      <c r="N229" s="11">
        <f>'[1]3PCs'!K235</f>
        <v>0.82734877521472339</v>
      </c>
      <c r="O229" s="11">
        <f>'[1]3PCs'!L235</f>
        <v>-0.95948432494721247</v>
      </c>
      <c r="P229" s="11">
        <f>'[1]3PCs'!M235</f>
        <v>0.42945261305198767</v>
      </c>
    </row>
    <row r="230" spans="1:16" x14ac:dyDescent="0.3">
      <c r="A230" s="8">
        <v>36600</v>
      </c>
      <c r="B230">
        <f>('Holding period returnprocess'!BT231-'Holding period returnprocess'!U237)*2-'Holding period returnprocess'!$E237</f>
        <v>-0.7000002861022887</v>
      </c>
      <c r="C230">
        <f>('Holding period returnprocess'!BU231-'Holding period returnprocess'!V237)*2-'Holding period returnprocess'!$E237</f>
        <v>-2.0599989891052521</v>
      </c>
      <c r="D230">
        <f>('Holding period returnprocess'!BV231-'Holding period returnprocess'!W237)*2-'Holding period returnprocess'!$E237</f>
        <v>-3.0200009346008114</v>
      </c>
      <c r="E230">
        <f>('Holding period returnprocess'!BW231-'Holding period returnprocess'!X237)*2-'Holding period returnprocess'!$E237</f>
        <v>-3.9799990653990944</v>
      </c>
      <c r="F230">
        <f>('Holding period returnprocess'!BX231-'Holding period returnprocess'!Y237)*2-'Holding period returnprocess'!$E237</f>
        <v>-1.1000037193299432</v>
      </c>
      <c r="G230">
        <f>('Holding period returnprocess'!BY231-'Holding period returnprocess'!Z237)*2-'Holding period returnprocess'!$E237</f>
        <v>-1.1800017356872798</v>
      </c>
      <c r="H230">
        <f>('Holding period returnprocess'!BZ231-'Holding period returnprocess'!AA237)*2-'Holding period returnprocess'!$E237</f>
        <v>12.219999790191938</v>
      </c>
      <c r="I230">
        <f>('Holding period returnprocess'!CA231-'Holding period returnprocess'!AB237)*2-'Holding period returnprocess'!$E237</f>
        <v>20.146000553131106</v>
      </c>
      <c r="J230">
        <f>Economicpolicyuncertainty!B237</f>
        <v>25.47</v>
      </c>
      <c r="K230">
        <f>[1]macro!D236</f>
        <v>-4.2286303564259727E-3</v>
      </c>
      <c r="L230">
        <f>[1]macro!E236</f>
        <v>4.7761284821472129E-3</v>
      </c>
      <c r="M230">
        <f>[1]financial!H236</f>
        <v>0</v>
      </c>
      <c r="N230" s="11">
        <f>'[1]3PCs'!K236</f>
        <v>-0.44179429118079022</v>
      </c>
      <c r="O230" s="11">
        <f>'[1]3PCs'!L236</f>
        <v>0.52413400260379384</v>
      </c>
      <c r="P230" s="11">
        <f>'[1]3PCs'!M236</f>
        <v>-0.24853801550734095</v>
      </c>
    </row>
    <row r="231" spans="1:16" x14ac:dyDescent="0.3">
      <c r="A231" s="8">
        <v>36571</v>
      </c>
      <c r="B231">
        <f>('Holding period returnprocess'!BT232-'Holding period returnprocess'!U238)*2-'Holding period returnprocess'!$E238</f>
        <v>-0.62999963760376065</v>
      </c>
      <c r="C231">
        <f>('Holding period returnprocess'!BU232-'Holding period returnprocess'!V238)*2-'Holding period returnprocess'!$E238</f>
        <v>-2.0300011634826989</v>
      </c>
      <c r="D231">
        <f>('Holding period returnprocess'!BV232-'Holding period returnprocess'!W238)*2-'Holding period returnprocess'!$E238</f>
        <v>-3.3899989128113051</v>
      </c>
      <c r="E231">
        <f>('Holding period returnprocess'!BW232-'Holding period returnprocess'!X238)*2-'Holding period returnprocess'!$E238</f>
        <v>-6.1300005912781232</v>
      </c>
      <c r="F231">
        <f>('Holding period returnprocess'!BX232-'Holding period returnprocess'!Y238)*2-'Holding period returnprocess'!$E238</f>
        <v>-5.4100041389465732</v>
      </c>
      <c r="G231">
        <f>('Holding period returnprocess'!BY232-'Holding period returnprocess'!Z238)*2-'Holding period returnprocess'!$E238</f>
        <v>-7.6300015449524183</v>
      </c>
      <c r="H231">
        <f>('Holding period returnprocess'!BZ232-'Holding period returnprocess'!AA238)*2-'Holding period returnprocess'!$E238</f>
        <v>2.3699889183043892</v>
      </c>
      <c r="I231">
        <f>('Holding period returnprocess'!CA232-'Holding period returnprocess'!AB238)*2-'Holding period returnprocess'!$E238</f>
        <v>8.6039995994568166</v>
      </c>
      <c r="J231">
        <f>Economicpolicyuncertainty!B238</f>
        <v>34.65</v>
      </c>
      <c r="K231">
        <f>[1]macro!D237</f>
        <v>4.2003002937601678E-3</v>
      </c>
      <c r="L231">
        <f>[1]macro!E237</f>
        <v>2.3966458445996747E-3</v>
      </c>
      <c r="M231">
        <f>[1]financial!H237</f>
        <v>7.7961541469711709E-2</v>
      </c>
      <c r="N231" s="11">
        <f>'[1]3PCs'!K237</f>
        <v>0.72533256136595103</v>
      </c>
      <c r="O231" s="11">
        <f>'[1]3PCs'!L237</f>
        <v>-0.94056823756356867</v>
      </c>
      <c r="P231" s="11">
        <f>'[1]3PCs'!M237</f>
        <v>1.3026842921276567</v>
      </c>
    </row>
    <row r="232" spans="1:16" x14ac:dyDescent="0.3">
      <c r="A232" s="8">
        <v>36540</v>
      </c>
      <c r="B232">
        <f>('Holding period returnprocess'!BT233-'Holding period returnprocess'!U239)*2-'Holding period returnprocess'!$E239</f>
        <v>-0.55999946594239081</v>
      </c>
      <c r="C232">
        <f>('Holding period returnprocess'!BU233-'Holding period returnprocess'!V239)*2-'Holding period returnprocess'!$E239</f>
        <v>-2.1399993896484508</v>
      </c>
      <c r="D232">
        <f>('Holding period returnprocess'!BV233-'Holding period returnprocess'!W239)*2-'Holding period returnprocess'!$E239</f>
        <v>-3.9200010299682893</v>
      </c>
      <c r="E232">
        <f>('Holding period returnprocess'!BW233-'Holding period returnprocess'!X239)*2-'Holding period returnprocess'!$E239</f>
        <v>-7.119997978210491</v>
      </c>
      <c r="F232">
        <f>('Holding period returnprocess'!BX233-'Holding period returnprocess'!Y239)*2-'Holding period returnprocess'!$E239</f>
        <v>-7.3200006484986408</v>
      </c>
      <c r="G232">
        <f>('Holding period returnprocess'!BY233-'Holding period returnprocess'!Z239)*2-'Holding period returnprocess'!$E239</f>
        <v>-13.419994354248097</v>
      </c>
      <c r="H232">
        <f>('Holding period returnprocess'!BZ233-'Holding period returnprocess'!AA239)*2-'Holding period returnprocess'!$E239</f>
        <v>-11.019987106323292</v>
      </c>
      <c r="I232">
        <f>('Holding period returnprocess'!CA233-'Holding period returnprocess'!AB239)*2-'Holding period returnprocess'!$E239</f>
        <v>-14.08999931335449</v>
      </c>
      <c r="J232">
        <f>Economicpolicyuncertainty!B239</f>
        <v>66.53</v>
      </c>
      <c r="K232">
        <f>[1]macro!D238</f>
        <v>6.3090450613578963E-3</v>
      </c>
      <c r="L232">
        <f>[1]macro!E238</f>
        <v>3.0039073354003964E-3</v>
      </c>
      <c r="M232">
        <f>[1]financial!H238</f>
        <v>-8.626034428440689E-2</v>
      </c>
      <c r="N232" s="11">
        <f>'[1]3PCs'!K238</f>
        <v>0.38194084818262353</v>
      </c>
      <c r="O232" s="11">
        <f>'[1]3PCs'!L238</f>
        <v>0.70007425314815552</v>
      </c>
      <c r="P232" s="11">
        <f>'[1]3PCs'!M238</f>
        <v>-0.6485408020542317</v>
      </c>
    </row>
    <row r="233" spans="1:16" x14ac:dyDescent="0.3">
      <c r="A233" s="8">
        <v>36509</v>
      </c>
      <c r="B233">
        <f>('Holding period returnprocess'!BT234-'Holding period returnprocess'!U240)*2-'Holding period returnprocess'!$E240</f>
        <v>-0.63999938964844016</v>
      </c>
      <c r="C233">
        <f>('Holding period returnprocess'!BU234-'Holding period returnprocess'!V240)*2-'Holding period returnprocess'!$E240</f>
        <v>-1.6599979400634588</v>
      </c>
      <c r="D233">
        <f>('Holding period returnprocess'!BV234-'Holding period returnprocess'!W240)*2-'Holding period returnprocess'!$E240</f>
        <v>-3.0199985504150035</v>
      </c>
      <c r="E233">
        <f>('Holding period returnprocess'!BW234-'Holding period returnprocess'!X240)*2-'Holding period returnprocess'!$E240</f>
        <v>-5.7200002670288228</v>
      </c>
      <c r="F233">
        <f>('Holding period returnprocess'!BX234-'Holding period returnprocess'!Y240)*2-'Holding period returnprocess'!$E240</f>
        <v>-7.5000047683715749</v>
      </c>
      <c r="G233">
        <f>('Holding period returnprocess'!BY234-'Holding period returnprocess'!Z240)*2-'Holding period returnprocess'!$E240</f>
        <v>-11.619997024536012</v>
      </c>
      <c r="H233">
        <f>('Holding period returnprocess'!BZ234-'Holding period returnprocess'!AA240)*2-'Holding period returnprocess'!$E240</f>
        <v>-20.419998168945419</v>
      </c>
      <c r="I233">
        <f>('Holding period returnprocess'!CA234-'Holding period returnprocess'!AB240)*2-'Holding period returnprocess'!$E240</f>
        <v>-28.267999694824248</v>
      </c>
      <c r="J233">
        <f>Economicpolicyuncertainty!B240</f>
        <v>53.14</v>
      </c>
      <c r="K233">
        <f>[1]macro!D239</f>
        <v>-1.6718582880709475E-3</v>
      </c>
      <c r="L233">
        <f>[1]macro!E239</f>
        <v>0</v>
      </c>
      <c r="M233">
        <f>[1]financial!H239</f>
        <v>3.3616610798985064E-2</v>
      </c>
      <c r="N233" s="11">
        <f>'[1]3PCs'!K239</f>
        <v>0.62508905977749762</v>
      </c>
      <c r="O233" s="11">
        <f>'[1]3PCs'!L239</f>
        <v>-0.29835831807692248</v>
      </c>
      <c r="P233" s="11">
        <f>'[1]3PCs'!M239</f>
        <v>0.76630191210199639</v>
      </c>
    </row>
    <row r="234" spans="1:16" x14ac:dyDescent="0.3">
      <c r="A234" s="8">
        <v>36479</v>
      </c>
      <c r="B234">
        <f>('Holding period returnprocess'!BT235-'Holding period returnprocess'!U241)*2-'Holding period returnprocess'!$E241</f>
        <v>-0.46000051498411931</v>
      </c>
      <c r="C234">
        <f>('Holding period returnprocess'!BU235-'Holding period returnprocess'!V241)*2-'Holding period returnprocess'!$E241</f>
        <v>-1.3600010871887198</v>
      </c>
      <c r="D234">
        <f>('Holding period returnprocess'!BV235-'Holding period returnprocess'!W241)*2-'Holding period returnprocess'!$E241</f>
        <v>-2.2400002479553391</v>
      </c>
      <c r="E234">
        <f>('Holding period returnprocess'!BW235-'Holding period returnprocess'!X241)*2-'Holding period returnprocess'!$E241</f>
        <v>-4.1000027656555558</v>
      </c>
      <c r="F234">
        <f>('Holding period returnprocess'!BX235-'Holding period returnprocess'!Y241)*2-'Holding period returnprocess'!$E241</f>
        <v>-5.3000044822693395</v>
      </c>
      <c r="G234">
        <f>('Holding period returnprocess'!BY235-'Holding period returnprocess'!Z241)*2-'Holding period returnprocess'!$E241</f>
        <v>-9.7999997138977584</v>
      </c>
      <c r="H234">
        <f>('Holding period returnprocess'!BZ235-'Holding period returnprocess'!AA241)*2-'Holding period returnprocess'!$E241</f>
        <v>-17.79999208450317</v>
      </c>
      <c r="I234">
        <f>('Holding period returnprocess'!CA235-'Holding period returnprocess'!AB241)*2-'Holding period returnprocess'!$E241</f>
        <v>-15.523991321563809</v>
      </c>
      <c r="J234">
        <f>Economicpolicyuncertainty!B241</f>
        <v>34.44</v>
      </c>
      <c r="K234">
        <f>[1]macro!D240</f>
        <v>6.8607700816261472E-3</v>
      </c>
      <c r="L234">
        <f>[1]macro!E240</f>
        <v>0</v>
      </c>
      <c r="M234">
        <f>[1]financial!H240</f>
        <v>0</v>
      </c>
      <c r="N234" s="11">
        <f>'[1]3PCs'!K240</f>
        <v>1.3031361730222144</v>
      </c>
      <c r="O234" s="11">
        <f>'[1]3PCs'!L240</f>
        <v>-2.5141100813464046E-2</v>
      </c>
      <c r="P234" s="11">
        <f>'[1]3PCs'!M240</f>
        <v>-0.76104318491359646</v>
      </c>
    </row>
    <row r="235" spans="1:16" x14ac:dyDescent="0.3">
      <c r="A235" s="8">
        <v>36448</v>
      </c>
      <c r="B235">
        <f>('Holding period returnprocess'!BT236-'Holding period returnprocess'!U242)*2-'Holding period returnprocess'!$E242</f>
        <v>-0.37999963760375</v>
      </c>
      <c r="C235">
        <f>('Holding period returnprocess'!BU236-'Holding period returnprocess'!V242)*2-'Holding period returnprocess'!$E242</f>
        <v>-1.9200005531310902</v>
      </c>
      <c r="D235">
        <f>('Holding period returnprocess'!BV236-'Holding period returnprocess'!W242)*2-'Holding period returnprocess'!$E242</f>
        <v>-3.460000514984146</v>
      </c>
      <c r="E235">
        <f>('Holding period returnprocess'!BW236-'Holding period returnprocess'!X242)*2-'Holding period returnprocess'!$E242</f>
        <v>-6.3800005912781161</v>
      </c>
      <c r="F235">
        <f>('Holding period returnprocess'!BX236-'Holding period returnprocess'!Y242)*2-'Holding period returnprocess'!$E242</f>
        <v>-9.8600001335143368</v>
      </c>
      <c r="G235">
        <f>('Holding period returnprocess'!BY236-'Holding period returnprocess'!Z242)*2-'Holding period returnprocess'!$E242</f>
        <v>-12.279997348785404</v>
      </c>
      <c r="H235">
        <f>('Holding period returnprocess'!BZ236-'Holding period returnprocess'!AA242)*2-'Holding period returnprocess'!$E242</f>
        <v>-22.279997348785617</v>
      </c>
      <c r="I235">
        <f>('Holding period returnprocess'!CA236-'Holding period returnprocess'!AB242)*2-'Holding period returnprocess'!$E242</f>
        <v>-21.32800040054325</v>
      </c>
      <c r="J235">
        <f>Economicpolicyuncertainty!B242</f>
        <v>48.21</v>
      </c>
      <c r="K235">
        <f>[1]macro!D241</f>
        <v>2.7095756145072759E-3</v>
      </c>
      <c r="L235">
        <f>[1]macro!E241</f>
        <v>7.2464085207672533E-3</v>
      </c>
      <c r="M235">
        <f>[1]financial!H241</f>
        <v>-1.694955831377332E-2</v>
      </c>
      <c r="N235" s="11">
        <f>'[1]3PCs'!K241</f>
        <v>0.40907225446127254</v>
      </c>
      <c r="O235" s="11">
        <f>'[1]3PCs'!L241</f>
        <v>-0.26104149336409238</v>
      </c>
      <c r="P235" s="11">
        <f>'[1]3PCs'!M241</f>
        <v>-7.6457984774276372E-2</v>
      </c>
    </row>
    <row r="236" spans="1:16" x14ac:dyDescent="0.3">
      <c r="A236" s="8">
        <v>36418</v>
      </c>
      <c r="B236">
        <f>('Holding period returnprocess'!BT237-'Holding period returnprocess'!U243)*2-'Holding period returnprocess'!$E243</f>
        <v>-8.000040054320845E-2</v>
      </c>
      <c r="C236">
        <f>('Holding period returnprocess'!BU237-'Holding period returnprocess'!V243)*2-'Holding period returnprocess'!$E243</f>
        <v>-1.6400017738342108</v>
      </c>
      <c r="D236">
        <f>('Holding period returnprocess'!BV237-'Holding period returnprocess'!W243)*2-'Holding period returnprocess'!$E243</f>
        <v>-2.8599982261657679</v>
      </c>
      <c r="E236">
        <f>('Holding period returnprocess'!BW237-'Holding period returnprocess'!X243)*2-'Holding period returnprocess'!$E243</f>
        <v>-5.6800036430358958</v>
      </c>
      <c r="F236">
        <f>('Holding period returnprocess'!BX237-'Holding period returnprocess'!Y243)*2-'Holding period returnprocess'!$E243</f>
        <v>-9.1599974632263184</v>
      </c>
      <c r="G236">
        <f>('Holding period returnprocess'!BY237-'Holding period returnprocess'!Z243)*2-'Holding period returnprocess'!$E243</f>
        <v>-12.080002307891817</v>
      </c>
      <c r="H236">
        <f>('Holding period returnprocess'!BZ237-'Holding period returnprocess'!AA243)*2-'Holding period returnprocess'!$E243</f>
        <v>-21.079988956451643</v>
      </c>
      <c r="I236">
        <f>('Holding period returnprocess'!CA237-'Holding period returnprocess'!AB243)*2-'Holding period returnprocess'!$E243</f>
        <v>-18.478000400543181</v>
      </c>
      <c r="J236">
        <f>Economicpolicyuncertainty!B243</f>
        <v>68.459999999999994</v>
      </c>
      <c r="K236">
        <f>[1]macro!D242</f>
        <v>1.5849976081259696E-3</v>
      </c>
      <c r="L236">
        <f>[1]macro!E242</f>
        <v>3.0349036951541112E-3</v>
      </c>
      <c r="M236">
        <f>[1]financial!H242</f>
        <v>-5.7158413839948637E-2</v>
      </c>
      <c r="N236" s="11">
        <f>'[1]3PCs'!K242</f>
        <v>-0.29830256609987565</v>
      </c>
      <c r="O236" s="11">
        <f>'[1]3PCs'!L242</f>
        <v>1.0405537155336462</v>
      </c>
      <c r="P236" s="11">
        <f>'[1]3PCs'!M242</f>
        <v>0.44781024967904548</v>
      </c>
    </row>
    <row r="237" spans="1:16" x14ac:dyDescent="0.3">
      <c r="A237" s="8">
        <v>36387</v>
      </c>
      <c r="B237">
        <f>('Holding period returnprocess'!BT238-'Holding period returnprocess'!U244)*2-'Holding period returnprocess'!$E244</f>
        <v>-0.14999961853027965</v>
      </c>
      <c r="C237">
        <f>('Holding period returnprocess'!BU238-'Holding period returnprocess'!V244)*2-'Holding period returnprocess'!$E244</f>
        <v>-1.7099990844726598</v>
      </c>
      <c r="D237">
        <f>('Holding period returnprocess'!BV238-'Holding period returnprocess'!W244)*2-'Holding period returnprocess'!$E244</f>
        <v>-3.2700014114379989</v>
      </c>
      <c r="E237">
        <f>('Holding period returnprocess'!BW238-'Holding period returnprocess'!X244)*2-'Holding period returnprocess'!$E244</f>
        <v>-6.0100002288817862</v>
      </c>
      <c r="F237">
        <f>('Holding period returnprocess'!BX238-'Holding period returnprocess'!Y244)*2-'Holding period returnprocess'!$E244</f>
        <v>-10.649998664855922</v>
      </c>
      <c r="G237">
        <f>('Holding period returnprocess'!BY238-'Holding period returnprocess'!Z244)*2-'Holding period returnprocess'!$E244</f>
        <v>-13.11000061035157</v>
      </c>
      <c r="H237">
        <f>('Holding period returnprocess'!BZ238-'Holding period returnprocess'!AA244)*2-'Holding period returnprocess'!$E244</f>
        <v>-24.909994125366346</v>
      </c>
      <c r="I237">
        <f>('Holding period returnprocess'!CA238-'Holding period returnprocess'!AB244)*2-'Holding period returnprocess'!$E244</f>
        <v>-29.441999465942381</v>
      </c>
      <c r="J237">
        <f>Economicpolicyuncertainty!B244</f>
        <v>149.1</v>
      </c>
      <c r="K237">
        <f>[1]macro!D243</f>
        <v>5.3186065285590212E-3</v>
      </c>
      <c r="L237">
        <f>[1]macro!E243</f>
        <v>1.216545162204043E-3</v>
      </c>
      <c r="M237">
        <f>[1]financial!H243</f>
        <v>1.600034134644112E-2</v>
      </c>
      <c r="N237" s="11">
        <f>'[1]3PCs'!K243</f>
        <v>2.4116987108311521</v>
      </c>
      <c r="O237" s="11">
        <f>'[1]3PCs'!L243</f>
        <v>0.4579330714536749</v>
      </c>
      <c r="P237" s="11">
        <f>'[1]3PCs'!M243</f>
        <v>-0.51367291030072471</v>
      </c>
    </row>
    <row r="238" spans="1:16" x14ac:dyDescent="0.3">
      <c r="A238" s="8">
        <v>36356</v>
      </c>
      <c r="B238">
        <f>('Holding period returnprocess'!BT239-'Holding period returnprocess'!U245)*2-'Holding period returnprocess'!$E245</f>
        <v>-0.29999923706055132</v>
      </c>
      <c r="C238">
        <f>('Holding period returnprocess'!BU239-'Holding period returnprocess'!V245)*2-'Holding period returnprocess'!$E245</f>
        <v>-3.2600002288818288</v>
      </c>
      <c r="D238">
        <f>('Holding period returnprocess'!BV239-'Holding period returnprocess'!W245)*2-'Holding period returnprocess'!$E245</f>
        <v>-5.8399972915649485</v>
      </c>
      <c r="E238">
        <f>('Holding period returnprocess'!BW239-'Holding period returnprocess'!X245)*2-'Holding period returnprocess'!$E245</f>
        <v>-11.759999275207491</v>
      </c>
      <c r="F238">
        <f>('Holding period returnprocess'!BX239-'Holding period returnprocess'!Y245)*2-'Holding period returnprocess'!$E245</f>
        <v>-18.380001068115135</v>
      </c>
      <c r="G238">
        <f>('Holding period returnprocess'!BY239-'Holding period returnprocess'!Z245)*2-'Holding period returnprocess'!$E245</f>
        <v>-24.260004043579201</v>
      </c>
      <c r="H238">
        <f>('Holding period returnprocess'!BZ239-'Holding period returnprocess'!AA245)*2-'Holding period returnprocess'!$E245</f>
        <v>-41.06000709533717</v>
      </c>
      <c r="I238">
        <f>('Holding period returnprocess'!CA239-'Holding period returnprocess'!AB245)*2-'Holding period returnprocess'!$E245</f>
        <v>-41.983999465942361</v>
      </c>
      <c r="J238">
        <f>Economicpolicyuncertainty!B245</f>
        <v>47.53</v>
      </c>
      <c r="K238">
        <f>[1]macro!D244</f>
        <v>4.6703907145163089E-3</v>
      </c>
      <c r="L238">
        <f>[1]macro!E244</f>
        <v>2.4375392934383512E-3</v>
      </c>
      <c r="M238">
        <f>[1]financial!H244</f>
        <v>-6.2520356981334055E-2</v>
      </c>
      <c r="N238" s="11">
        <f>'[1]3PCs'!K244</f>
        <v>-7.0267779874756825E-2</v>
      </c>
      <c r="O238" s="11">
        <f>'[1]3PCs'!L244</f>
        <v>-2.9767316506301877E-2</v>
      </c>
      <c r="P238" s="11">
        <f>'[1]3PCs'!M244</f>
        <v>-0.82583881435459228</v>
      </c>
    </row>
    <row r="239" spans="1:16" x14ac:dyDescent="0.3">
      <c r="A239" s="8">
        <v>36326</v>
      </c>
      <c r="B239">
        <f>('Holding period returnprocess'!BT240-'Holding period returnprocess'!U246)*2-'Holding period returnprocess'!$E246</f>
        <v>-0.52999973297118075</v>
      </c>
      <c r="C239">
        <f>('Holding period returnprocess'!BU240-'Holding period returnprocess'!V246)*2-'Holding period returnprocess'!$E246</f>
        <v>-3.4100008010864578</v>
      </c>
      <c r="D239">
        <f>('Holding period returnprocess'!BV240-'Holding period returnprocess'!W246)*2-'Holding period returnprocess'!$E246</f>
        <v>-5.6899995803833185</v>
      </c>
      <c r="E239">
        <f>('Holding period returnprocess'!BW240-'Holding period returnprocess'!X246)*2-'Holding period returnprocess'!$E246</f>
        <v>-10.550001144409134</v>
      </c>
      <c r="F239">
        <f>('Holding period returnprocess'!BX240-'Holding period returnprocess'!Y246)*2-'Holding period returnprocess'!$E246</f>
        <v>-16.249997138977104</v>
      </c>
      <c r="G239">
        <f>('Holding period returnprocess'!BY240-'Holding period returnprocess'!Z246)*2-'Holding period returnprocess'!$E246</f>
        <v>-22.649996757507349</v>
      </c>
      <c r="H239">
        <f>('Holding period returnprocess'!BZ240-'Holding period returnprocess'!AA246)*2-'Holding period returnprocess'!$E246</f>
        <v>-35.450003623962346</v>
      </c>
      <c r="I239">
        <f>('Holding period returnprocess'!CA240-'Holding period returnprocess'!AB246)*2-'Holding period returnprocess'!$E246</f>
        <v>-29.305999809265128</v>
      </c>
      <c r="J239">
        <f>Economicpolicyuncertainty!B246</f>
        <v>50.31</v>
      </c>
      <c r="K239">
        <f>[1]macro!D245</f>
        <v>3.7065186469150491E-3</v>
      </c>
      <c r="L239">
        <f>[1]macro!E245</f>
        <v>-6.0994207441442225E-4</v>
      </c>
      <c r="M239">
        <f>[1]financial!H245</f>
        <v>-3.7179003241754133E-2</v>
      </c>
      <c r="N239" s="11">
        <f>'[1]3PCs'!K245</f>
        <v>3.9250392758822306E-2</v>
      </c>
      <c r="O239" s="11">
        <f>'[1]3PCs'!L245</f>
        <v>0.32105043670916583</v>
      </c>
      <c r="P239" s="11">
        <f>'[1]3PCs'!M245</f>
        <v>-0.20650296052188269</v>
      </c>
    </row>
    <row r="240" spans="1:16" x14ac:dyDescent="0.3">
      <c r="A240" s="8">
        <v>36295</v>
      </c>
      <c r="B240">
        <f>('Holding period returnprocess'!BT241-'Holding period returnprocess'!U247)*2-'Holding period returnprocess'!$E247</f>
        <v>-0.34999942779540127</v>
      </c>
      <c r="C240">
        <f>('Holding period returnprocess'!BU241-'Holding period returnprocess'!V247)*2-'Holding period returnprocess'!$E247</f>
        <v>-2.9900007247924796</v>
      </c>
      <c r="D240">
        <f>('Holding period returnprocess'!BV241-'Holding period returnprocess'!W247)*2-'Holding period returnprocess'!$E247</f>
        <v>-5.2900018692016593</v>
      </c>
      <c r="E240">
        <f>('Holding period returnprocess'!BW241-'Holding period returnprocess'!X247)*2-'Holding period returnprocess'!$E247</f>
        <v>-10.369997024536108</v>
      </c>
      <c r="F240">
        <f>('Holding period returnprocess'!BX241-'Holding period returnprocess'!Y247)*2-'Holding period returnprocess'!$E247</f>
        <v>-15.290001869201699</v>
      </c>
      <c r="G240">
        <f>('Holding period returnprocess'!BY241-'Holding period returnprocess'!Z247)*2-'Holding period returnprocess'!$E247</f>
        <v>-17.470002174377409</v>
      </c>
      <c r="H240">
        <f>('Holding period returnprocess'!BZ241-'Holding period returnprocess'!AA247)*2-'Holding period returnprocess'!$E247</f>
        <v>-32.270007133483993</v>
      </c>
      <c r="I240">
        <f>('Holding period returnprocess'!CA241-'Holding period returnprocess'!AB247)*2-'Holding period returnprocess'!$E247</f>
        <v>-25.816009422302212</v>
      </c>
      <c r="J240">
        <f>Economicpolicyuncertainty!B247</f>
        <v>56.04</v>
      </c>
      <c r="K240">
        <f>[1]macro!D246</f>
        <v>-6.4954918075184537E-4</v>
      </c>
      <c r="L240">
        <f>[1]macro!E246</f>
        <v>0</v>
      </c>
      <c r="M240">
        <f>[1]financial!H246</f>
        <v>-6.3625695880211428E-2</v>
      </c>
      <c r="N240" s="11">
        <f>'[1]3PCs'!K246</f>
        <v>1.0960280495177694</v>
      </c>
      <c r="O240" s="11">
        <f>'[1]3PCs'!L246</f>
        <v>-1.164708504286869</v>
      </c>
      <c r="P240" s="11">
        <f>'[1]3PCs'!M246</f>
        <v>-0.99773751155014656</v>
      </c>
    </row>
    <row r="241" spans="1:16" x14ac:dyDescent="0.3">
      <c r="A241" s="8">
        <v>36265</v>
      </c>
      <c r="B241">
        <f>('Holding period returnprocess'!BT242-'Holding period returnprocess'!U248)*2-'Holding period returnprocess'!$E248</f>
        <v>-0.6600003242492587</v>
      </c>
      <c r="C241">
        <f>('Holding period returnprocess'!BU242-'Holding period returnprocess'!V248)*2-'Holding period returnprocess'!$E248</f>
        <v>-3.2999997138976793</v>
      </c>
      <c r="D241">
        <f>('Holding period returnprocess'!BV242-'Holding period returnprocess'!W248)*2-'Holding period returnprocess'!$E248</f>
        <v>-5.0400013923644833</v>
      </c>
      <c r="E241">
        <f>('Holding period returnprocess'!BW242-'Holding period returnprocess'!X248)*2-'Holding period returnprocess'!$E248</f>
        <v>-9.4599995613098038</v>
      </c>
      <c r="F241">
        <f>('Holding period returnprocess'!BX242-'Holding period returnprocess'!Y248)*2-'Holding period returnprocess'!$E248</f>
        <v>-12.760003566741855</v>
      </c>
      <c r="G241">
        <f>('Holding period returnprocess'!BY242-'Holding period returnprocess'!Z248)*2-'Holding period returnprocess'!$E248</f>
        <v>-13.860004901885997</v>
      </c>
      <c r="H241">
        <f>('Holding period returnprocess'!BZ242-'Holding period returnprocess'!AA248)*2-'Holding period returnprocess'!$E248</f>
        <v>-21.859997272491423</v>
      </c>
      <c r="I241">
        <f>('Holding period returnprocess'!CA242-'Holding period returnprocess'!AB248)*2-'Holding period returnprocess'!$E248</f>
        <v>-20.999999561309775</v>
      </c>
      <c r="J241">
        <f>Economicpolicyuncertainty!B248</f>
        <v>165.53</v>
      </c>
      <c r="K241">
        <f>[1]macro!D247</f>
        <v>8.0644871901043337E-3</v>
      </c>
      <c r="L241">
        <f>[1]macro!E247</f>
        <v>2.4420036555518089E-3</v>
      </c>
      <c r="M241">
        <f>[1]financial!H247</f>
        <v>0</v>
      </c>
      <c r="N241" s="11">
        <f>'[1]3PCs'!K247</f>
        <v>3.1711468248650076E-3</v>
      </c>
      <c r="O241" s="11">
        <f>'[1]3PCs'!L247</f>
        <v>1.1217988746171113</v>
      </c>
      <c r="P241" s="11">
        <f>'[1]3PCs'!M247</f>
        <v>0.75608903643054581</v>
      </c>
    </row>
    <row r="242" spans="1:16" x14ac:dyDescent="0.3">
      <c r="A242" s="8">
        <v>36234</v>
      </c>
      <c r="B242">
        <f>('Holding period returnprocess'!BT243-'Holding period returnprocess'!U249)*2-'Holding period returnprocess'!$E249</f>
        <v>-0.20000028610231002</v>
      </c>
      <c r="C242">
        <f>('Holding period returnprocess'!BU243-'Holding period returnprocess'!V249)*2-'Holding period returnprocess'!$E249</f>
        <v>-2.339998722076408</v>
      </c>
      <c r="D242">
        <f>('Holding period returnprocess'!BV243-'Holding period returnprocess'!W249)*2-'Holding period returnprocess'!$E249</f>
        <v>-4.4400000572204474</v>
      </c>
      <c r="E242">
        <f>('Holding period returnprocess'!BW243-'Holding period returnprocess'!X249)*2-'Holding period returnprocess'!$E249</f>
        <v>-8.4799990653992161</v>
      </c>
      <c r="F242">
        <f>('Holding period returnprocess'!BX243-'Holding period returnprocess'!Y249)*2-'Holding period returnprocess'!$E249</f>
        <v>-13.580000400543209</v>
      </c>
      <c r="G242">
        <f>('Holding period returnprocess'!BY243-'Holding period returnprocess'!Z249)*2-'Holding period returnprocess'!$E249</f>
        <v>-15.7799992561342</v>
      </c>
      <c r="H242">
        <f>('Holding period returnprocess'!BZ243-'Holding period returnprocess'!AA249)*2-'Holding period returnprocess'!$E249</f>
        <v>-29.580000400543209</v>
      </c>
      <c r="I242">
        <f>('Holding period returnprocess'!CA243-'Holding period returnprocess'!AB249)*2-'Holding period returnprocess'!$E249</f>
        <v>-23.448000400543204</v>
      </c>
      <c r="J242">
        <f>Economicpolicyuncertainty!B249</f>
        <v>385.54</v>
      </c>
      <c r="K242">
        <f>[1]macro!D248</f>
        <v>-1.9562206014524398E-3</v>
      </c>
      <c r="L242">
        <f>[1]macro!E248</f>
        <v>1.2232417427440103E-3</v>
      </c>
      <c r="M242">
        <f>[1]financial!H248</f>
        <v>3.48467313301681E-2</v>
      </c>
      <c r="N242" s="11">
        <f>'[1]3PCs'!K248</f>
        <v>-2.5066871887485855</v>
      </c>
      <c r="O242" s="11">
        <f>'[1]3PCs'!L248</f>
        <v>1.7207241749234872</v>
      </c>
      <c r="P242" s="11">
        <f>'[1]3PCs'!M248</f>
        <v>0.48485767561434212</v>
      </c>
    </row>
    <row r="243" spans="1:16" x14ac:dyDescent="0.3">
      <c r="A243" s="8">
        <v>36206</v>
      </c>
      <c r="B243">
        <f>('Holding period returnprocess'!BT244-'Holding period returnprocess'!U250)*2-'Holding period returnprocess'!$E250</f>
        <v>0.16999959945678</v>
      </c>
      <c r="C243">
        <f>('Holding period returnprocess'!BU244-'Holding period returnprocess'!V250)*2-'Holding period returnprocess'!$E250</f>
        <v>-0.85000085830690075</v>
      </c>
      <c r="D243">
        <f>('Holding period returnprocess'!BV244-'Holding period returnprocess'!W250)*2-'Holding period returnprocess'!$E250</f>
        <v>-1.8299994468688965</v>
      </c>
      <c r="E243">
        <f>('Holding period returnprocess'!BW244-'Holding period returnprocess'!X250)*2-'Holding period returnprocess'!$E250</f>
        <v>-2.9700016975403614</v>
      </c>
      <c r="F243">
        <f>('Holding period returnprocess'!BX244-'Holding period returnprocess'!Y250)*2-'Holding period returnprocess'!$E250</f>
        <v>-5.0099949836730389</v>
      </c>
      <c r="G243">
        <f>('Holding period returnprocess'!BY244-'Holding period returnprocess'!Z250)*2-'Holding period returnprocess'!$E250</f>
        <v>-4.7699952125548748</v>
      </c>
      <c r="H243">
        <f>('Holding period returnprocess'!BZ244-'Holding period returnprocess'!AA250)*2-'Holding period returnprocess'!$E250</f>
        <v>-15.970003604888888</v>
      </c>
      <c r="I243">
        <f>('Holding period returnprocess'!CA244-'Holding period returnprocess'!AB250)*2-'Holding period returnprocess'!$E250</f>
        <v>-13.589999790191655</v>
      </c>
      <c r="J243">
        <f>Economicpolicyuncertainty!B250</f>
        <v>76.849999999999994</v>
      </c>
      <c r="K243">
        <f>[1]macro!D249</f>
        <v>2.0316769647282903E-2</v>
      </c>
      <c r="L243">
        <f>[1]macro!E249</f>
        <v>1.2247398958958697E-3</v>
      </c>
      <c r="M243">
        <f>[1]financial!H249</f>
        <v>0.10457280391957703</v>
      </c>
      <c r="N243" s="11">
        <f>'[1]3PCs'!K249</f>
        <v>-2.0978707341824032</v>
      </c>
      <c r="O243" s="11">
        <f>'[1]3PCs'!L249</f>
        <v>-0.10596720104872952</v>
      </c>
      <c r="P243" s="11">
        <f>'[1]3PCs'!M249</f>
        <v>1.1541073406547333</v>
      </c>
    </row>
    <row r="244" spans="1:16" x14ac:dyDescent="0.3">
      <c r="A244" s="8">
        <v>36175</v>
      </c>
      <c r="B244">
        <f>('Holding period returnprocess'!BT245-'Holding period returnprocess'!U251)*2-'Holding period returnprocess'!$E251</f>
        <v>1.0800004005431996</v>
      </c>
      <c r="C244">
        <f>('Holding period returnprocess'!BU245-'Holding period returnprocess'!V251)*2-'Holding period returnprocess'!$E251</f>
        <v>2.9800000190734766</v>
      </c>
      <c r="D244">
        <f>('Holding period returnprocess'!BV245-'Holding period returnprocess'!W251)*2-'Holding period returnprocess'!$E251</f>
        <v>4.7999997138977006</v>
      </c>
      <c r="E244">
        <f>('Holding period returnprocess'!BW245-'Holding period returnprocess'!X251)*2-'Holding period returnprocess'!$E251</f>
        <v>9.0399985313415421</v>
      </c>
      <c r="F244">
        <f>('Holding period returnprocess'!BX245-'Holding period returnprocess'!Y251)*2-'Holding period returnprocess'!$E251</f>
        <v>11.100002765655493</v>
      </c>
      <c r="G244">
        <f>('Holding period returnprocess'!BY245-'Holding period returnprocess'!Z251)*2-'Holding period returnprocess'!$E251</f>
        <v>16.14000368118305</v>
      </c>
      <c r="H244">
        <f>('Holding period returnprocess'!BZ245-'Holding period returnprocess'!AA251)*2-'Holding period returnprocess'!$E251</f>
        <v>17.740002155304243</v>
      </c>
      <c r="I244">
        <f>('Holding period returnprocess'!CA245-'Holding period returnprocess'!AB251)*2-'Holding period returnprocess'!$E251</f>
        <v>25.884000629425092</v>
      </c>
      <c r="J244">
        <f>Economicpolicyuncertainty!B251</f>
        <v>42.46</v>
      </c>
      <c r="K244">
        <f>[1]macro!D250</f>
        <v>-3.4795678237309496E-3</v>
      </c>
      <c r="L244">
        <f>[1]macro!E250</f>
        <v>1.2262417232445154E-3</v>
      </c>
      <c r="M244">
        <f>[1]financial!H250</f>
        <v>-9.0286846672100504E-2</v>
      </c>
      <c r="N244" s="11">
        <f>'[1]3PCs'!K250</f>
        <v>0.14811022603710997</v>
      </c>
      <c r="O244" s="11">
        <f>'[1]3PCs'!L250</f>
        <v>0.2712313544749323</v>
      </c>
      <c r="P244" s="11">
        <f>'[1]3PCs'!M250</f>
        <v>0.16092774419695899</v>
      </c>
    </row>
    <row r="245" spans="1:16" x14ac:dyDescent="0.3">
      <c r="A245" s="8">
        <v>36144</v>
      </c>
      <c r="B245">
        <f>('Holding period returnprocess'!BT246-'Holding period returnprocess'!U252)*2-'Holding period returnprocess'!$E252</f>
        <v>0.9700002670288006</v>
      </c>
      <c r="C245">
        <f>('Holding period returnprocess'!BU246-'Holding period returnprocess'!V252)*2-'Holding period returnprocess'!$E252</f>
        <v>3.0699996948242374</v>
      </c>
      <c r="D245">
        <f>('Holding period returnprocess'!BV246-'Holding period returnprocess'!W252)*2-'Holding period returnprocess'!$E252</f>
        <v>4.9099979400634775</v>
      </c>
      <c r="E245">
        <f>('Holding period returnprocess'!BW246-'Holding period returnprocess'!X252)*2-'Holding period returnprocess'!$E252</f>
        <v>8.3699989318847834</v>
      </c>
      <c r="F245">
        <f>('Holding period returnprocess'!BX246-'Holding period returnprocess'!Y252)*2-'Holding period returnprocess'!$E252</f>
        <v>10.329999923706087</v>
      </c>
      <c r="G245">
        <f>('Holding period returnprocess'!BY246-'Holding period returnprocess'!Z252)*2-'Holding period returnprocess'!$E252</f>
        <v>15.06999969482408</v>
      </c>
      <c r="H245">
        <f>('Holding period returnprocess'!BZ246-'Holding period returnprocess'!AA252)*2-'Holding period returnprocess'!$E252</f>
        <v>12.870006561279272</v>
      </c>
      <c r="I245">
        <f>('Holding period returnprocess'!CA246-'Holding period returnprocess'!AB252)*2-'Holding period returnprocess'!$E252</f>
        <v>15.176000457763681</v>
      </c>
      <c r="J245">
        <f>Economicpolicyuncertainty!B252</f>
        <v>76.03</v>
      </c>
      <c r="K245">
        <f>[1]macro!D251</f>
        <v>-6.2937678655904964E-3</v>
      </c>
      <c r="L245">
        <f>[1]macro!E251</f>
        <v>1.2277472383223377E-3</v>
      </c>
      <c r="M245">
        <f>[1]financial!H251</f>
        <v>3.6634133179780384E-2</v>
      </c>
      <c r="N245" s="11">
        <f>'[1]3PCs'!K251</f>
        <v>-0.41221012713389088</v>
      </c>
      <c r="O245" s="11">
        <f>'[1]3PCs'!L251</f>
        <v>-0.51226191195138204</v>
      </c>
      <c r="P245" s="11">
        <f>'[1]3PCs'!M251</f>
        <v>-0.82549294487125768</v>
      </c>
    </row>
    <row r="246" spans="1:16" x14ac:dyDescent="0.3">
      <c r="A246" s="8">
        <v>36114</v>
      </c>
      <c r="B246">
        <f>('Holding period returnprocess'!BT247-'Holding period returnprocess'!U253)*2-'Holding period returnprocess'!$E253</f>
        <v>0.93000030517577947</v>
      </c>
      <c r="C246">
        <f>('Holding period returnprocess'!BU247-'Holding period returnprocess'!V253)*2-'Holding period returnprocess'!$E253</f>
        <v>3.1100015640259153</v>
      </c>
      <c r="D246">
        <f>('Holding period returnprocess'!BV247-'Holding period returnprocess'!W253)*2-'Holding period returnprocess'!$E253</f>
        <v>5.1500005722045978</v>
      </c>
      <c r="E246">
        <f>('Holding period returnprocess'!BW247-'Holding period returnprocess'!X253)*2-'Holding period returnprocess'!$E253</f>
        <v>9.6499977111817081</v>
      </c>
      <c r="F246">
        <f>('Holding period returnprocess'!BX247-'Holding period returnprocess'!Y253)*2-'Holding period returnprocess'!$E253</f>
        <v>12.170004844665524</v>
      </c>
      <c r="G246">
        <f>('Holding period returnprocess'!BY247-'Holding period returnprocess'!Z253)*2-'Holding period returnprocess'!$E253</f>
        <v>15.550004005432204</v>
      </c>
      <c r="H246">
        <f>('Holding period returnprocess'!BZ247-'Holding period returnprocess'!AA253)*2-'Holding period returnprocess'!$E253</f>
        <v>21.950007438659785</v>
      </c>
      <c r="I246">
        <f>('Holding period returnprocess'!CA247-'Holding period returnprocess'!AB253)*2-'Holding period returnprocess'!$E253</f>
        <v>33.050000572204631</v>
      </c>
      <c r="J246">
        <f>Economicpolicyuncertainty!B253</f>
        <v>70.540000000000006</v>
      </c>
      <c r="K246">
        <f>[1]macro!D252</f>
        <v>6.3385218649129162E-3</v>
      </c>
      <c r="L246">
        <f>[1]macro!E252</f>
        <v>1.8444517986477319E-3</v>
      </c>
      <c r="M246">
        <f>[1]financial!H252</f>
        <v>2.2642476749759752E-2</v>
      </c>
      <c r="N246" s="11">
        <f>'[1]3PCs'!K252</f>
        <v>-0.21195263353194124</v>
      </c>
      <c r="O246" s="11">
        <f>'[1]3PCs'!L252</f>
        <v>-0.52374730110847367</v>
      </c>
      <c r="P246" s="11">
        <f>'[1]3PCs'!M252</f>
        <v>0.33005209068341418</v>
      </c>
    </row>
    <row r="247" spans="1:16" x14ac:dyDescent="0.3">
      <c r="A247" s="8">
        <v>36083</v>
      </c>
      <c r="B247">
        <f>('Holding period returnprocess'!BT248-'Holding period returnprocess'!U254)*2-'Holding period returnprocess'!$E254</f>
        <v>1.2000002861023003</v>
      </c>
      <c r="C247">
        <f>('Holding period returnprocess'!BU248-'Holding period returnprocess'!V254)*2-'Holding period returnprocess'!$E254</f>
        <v>4.6400008201599201</v>
      </c>
      <c r="D247">
        <f>('Holding period returnprocess'!BV248-'Holding period returnprocess'!W254)*2-'Holding period returnprocess'!$E254</f>
        <v>7.0400004386902042</v>
      </c>
      <c r="E247">
        <f>('Holding period returnprocess'!BW248-'Holding period returnprocess'!X254)*2-'Holding period returnprocess'!$E254</f>
        <v>12.860002994537385</v>
      </c>
      <c r="F247">
        <f>('Holding period returnprocess'!BX248-'Holding period returnprocess'!Y254)*2-'Holding period returnprocess'!$E254</f>
        <v>16.539999485015816</v>
      </c>
      <c r="G247">
        <f>('Holding period returnprocess'!BY248-'Holding period returnprocess'!Z254)*2-'Holding period returnprocess'!$E254</f>
        <v>19.559998989105285</v>
      </c>
      <c r="H247">
        <f>('Holding period returnprocess'!BZ248-'Holding period returnprocess'!AA254)*2-'Holding period returnprocess'!$E254</f>
        <v>25.159993648529085</v>
      </c>
      <c r="I247">
        <f>('Holding period returnprocess'!CA248-'Holding period returnprocess'!AB254)*2-'Holding period returnprocess'!$E254</f>
        <v>35.815999752044668</v>
      </c>
      <c r="J247">
        <f>Economicpolicyuncertainty!B254</f>
        <v>33.1</v>
      </c>
      <c r="K247">
        <f>[1]macro!D253</f>
        <v>3.6939377222067592E-3</v>
      </c>
      <c r="L247">
        <f>[1]macro!E253</f>
        <v>1.8478600884796262E-3</v>
      </c>
      <c r="M247">
        <f>[1]financial!H253</f>
        <v>-4.478360262697343E-2</v>
      </c>
      <c r="N247" s="11">
        <f>'[1]3PCs'!K253</f>
        <v>2.2576967429754017E-2</v>
      </c>
      <c r="O247" s="11">
        <f>'[1]3PCs'!L253</f>
        <v>0.53461320257524636</v>
      </c>
      <c r="P247" s="11">
        <f>'[1]3PCs'!M253</f>
        <v>-0.15652038709084379</v>
      </c>
    </row>
    <row r="248" spans="1:16" x14ac:dyDescent="0.3">
      <c r="A248" s="8">
        <v>36053</v>
      </c>
      <c r="B248">
        <f>('Holding period returnprocess'!BT249-'Holding period returnprocess'!U255)*2-'Holding period returnprocess'!$E255</f>
        <v>1.0599999427795295</v>
      </c>
      <c r="C248">
        <f>('Holding period returnprocess'!BU249-'Holding period returnprocess'!V255)*2-'Holding period returnprocess'!$E255</f>
        <v>4.2599987983703329</v>
      </c>
      <c r="D248">
        <f>('Holding period returnprocess'!BV249-'Holding period returnprocess'!W255)*2-'Holding period returnprocess'!$E255</f>
        <v>7.1599993705749476</v>
      </c>
      <c r="E248">
        <f>('Holding period returnprocess'!BW249-'Holding period returnprocess'!X255)*2-'Holding period returnprocess'!$E255</f>
        <v>13.159998416900631</v>
      </c>
      <c r="F248">
        <f>('Holding period returnprocess'!BX249-'Holding period returnprocess'!Y255)*2-'Holding period returnprocess'!$E255</f>
        <v>18.099995136261033</v>
      </c>
      <c r="G248">
        <f>('Holding period returnprocess'!BY249-'Holding period returnprocess'!Z255)*2-'Holding period returnprocess'!$E255</f>
        <v>23.660000324249314</v>
      </c>
      <c r="H248">
        <f>('Holding period returnprocess'!BZ249-'Holding period returnprocess'!AA255)*2-'Holding period returnprocess'!$E255</f>
        <v>33.059996128082332</v>
      </c>
      <c r="I248">
        <f>('Holding period returnprocess'!CA249-'Holding period returnprocess'!AB255)*2-'Holding period returnprocess'!$E255</f>
        <v>33.691999942779489</v>
      </c>
      <c r="J248">
        <f>Economicpolicyuncertainty!B255</f>
        <v>82.67</v>
      </c>
      <c r="K248">
        <f>[1]macro!D254</f>
        <v>6.7518913044868297E-4</v>
      </c>
      <c r="L248">
        <f>[1]macro!E254</f>
        <v>1.8512809977232389E-3</v>
      </c>
      <c r="M248">
        <f>[1]financial!H254</f>
        <v>-3.5846131773135649E-2</v>
      </c>
      <c r="N248" s="11">
        <f>'[1]3PCs'!K254</f>
        <v>0.10630690123467408</v>
      </c>
      <c r="O248" s="11">
        <f>'[1]3PCs'!L254</f>
        <v>0.52188281603681286</v>
      </c>
      <c r="P248" s="11">
        <f>'[1]3PCs'!M254</f>
        <v>-0.88333998960382287</v>
      </c>
    </row>
    <row r="249" spans="1:16" x14ac:dyDescent="0.3">
      <c r="A249" s="8">
        <v>36022</v>
      </c>
      <c r="B249">
        <f>('Holding period returnprocess'!BT250-'Holding period returnprocess'!U256)*2-'Holding period returnprocess'!$E256</f>
        <v>0.45999956130979935</v>
      </c>
      <c r="C249">
        <f>('Holding period returnprocess'!BU250-'Holding period returnprocess'!V256)*2-'Holding period returnprocess'!$E256</f>
        <v>2.1000008583068999</v>
      </c>
      <c r="D249">
        <f>('Holding period returnprocess'!BV250-'Holding period returnprocess'!W256)*2-'Holding period returnprocess'!$E256</f>
        <v>3.7400012016296573</v>
      </c>
      <c r="E249">
        <f>('Holding period returnprocess'!BW250-'Holding period returnprocess'!X256)*2-'Holding period returnprocess'!$E256</f>
        <v>6.3400025367737642</v>
      </c>
      <c r="F249">
        <f>('Holding period returnprocess'!BX250-'Holding period returnprocess'!Y256)*2-'Holding period returnprocess'!$E256</f>
        <v>8.4999976158141273</v>
      </c>
      <c r="G249">
        <f>('Holding period returnprocess'!BY250-'Holding period returnprocess'!Z256)*2-'Holding period returnprocess'!$E256</f>
        <v>10.939993381500276</v>
      </c>
      <c r="H249">
        <f>('Holding period returnprocess'!BZ250-'Holding period returnprocess'!AA256)*2-'Holding period returnprocess'!$E256</f>
        <v>21.13999795913708</v>
      </c>
      <c r="I249">
        <f>('Holding period returnprocess'!CA250-'Holding period returnprocess'!AB256)*2-'Holding period returnprocess'!$E256</f>
        <v>31.549999485015864</v>
      </c>
      <c r="J249">
        <f>Economicpolicyuncertainty!B256</f>
        <v>203.27</v>
      </c>
      <c r="K249">
        <f>[1]macro!D255</f>
        <v>1.3125071805745907E-3</v>
      </c>
      <c r="L249">
        <f>[1]macro!E255</f>
        <v>1.8547145965944988E-3</v>
      </c>
      <c r="M249">
        <f>[1]financial!H255</f>
        <v>-6.8053463245015752E-2</v>
      </c>
      <c r="N249" s="11">
        <f>'[1]3PCs'!K255</f>
        <v>0.77011225435085651</v>
      </c>
      <c r="O249" s="11">
        <f>'[1]3PCs'!L255</f>
        <v>-0.27240864101534779</v>
      </c>
      <c r="P249" s="11">
        <f>'[1]3PCs'!M255</f>
        <v>-0.23956770516671341</v>
      </c>
    </row>
    <row r="250" spans="1:16" x14ac:dyDescent="0.3">
      <c r="A250" s="8">
        <v>35991</v>
      </c>
      <c r="B250">
        <f>('Holding period returnprocess'!BT251-'Holding period returnprocess'!U257)*2-'Holding period returnprocess'!$E257</f>
        <v>2.999973297118963E-2</v>
      </c>
      <c r="C250">
        <f>('Holding period returnprocess'!BU251-'Holding period returnprocess'!V257)*2-'Holding period returnprocess'!$E257</f>
        <v>-0.36999797821046965</v>
      </c>
      <c r="D250">
        <f>('Holding period returnprocess'!BV251-'Holding period returnprocess'!W257)*2-'Holding period returnprocess'!$E257</f>
        <v>-0.47000026702883257</v>
      </c>
      <c r="E250">
        <f>('Holding period returnprocess'!BW251-'Holding period returnprocess'!X257)*2-'Holding period returnprocess'!$E257</f>
        <v>-0.99000072479251155</v>
      </c>
      <c r="F250">
        <f>('Holding period returnprocess'!BX251-'Holding period returnprocess'!Y257)*2-'Holding period returnprocess'!$E257</f>
        <v>-0.3899955749512527</v>
      </c>
      <c r="G250">
        <f>('Holding period returnprocess'!BY251-'Holding period returnprocess'!Z257)*2-'Holding period returnprocess'!$E257</f>
        <v>0.91000461578368164</v>
      </c>
      <c r="H250">
        <f>('Holding period returnprocess'!BZ251-'Holding period returnprocess'!AA257)*2-'Holding period returnprocess'!$E257</f>
        <v>3.1100072860714976</v>
      </c>
      <c r="I250">
        <f>('Holding period returnprocess'!CA251-'Holding period returnprocess'!AB257)*2-'Holding period returnprocess'!$E257</f>
        <v>8.0980004196166568</v>
      </c>
      <c r="J250">
        <f>Economicpolicyuncertainty!B257</f>
        <v>41.02</v>
      </c>
      <c r="K250">
        <f>[1]macro!D256</f>
        <v>5.1223093958951858E-3</v>
      </c>
      <c r="L250">
        <f>[1]macro!E256</f>
        <v>1.8581609558318266E-3</v>
      </c>
      <c r="M250">
        <f>[1]financial!H256</f>
        <v>1.3245226750020723E-2</v>
      </c>
      <c r="N250" s="11">
        <f>'[1]3PCs'!K256</f>
        <v>-1.1362502870998554</v>
      </c>
      <c r="O250" s="11">
        <f>'[1]3PCs'!L256</f>
        <v>0.57789151521048743</v>
      </c>
      <c r="P250" s="11">
        <f>'[1]3PCs'!M256</f>
        <v>0.63219336446314611</v>
      </c>
    </row>
    <row r="251" spans="1:16" x14ac:dyDescent="0.3">
      <c r="A251" s="8">
        <v>35961</v>
      </c>
      <c r="B251">
        <f>('Holding period returnprocess'!BT252-'Holding period returnprocess'!U258)*2-'Holding period returnprocess'!$E258</f>
        <v>0.33000087738037021</v>
      </c>
      <c r="C251">
        <f>('Holding period returnprocess'!BU252-'Holding period returnprocess'!V258)*2-'Holding period returnprocess'!$E258</f>
        <v>0.75000095367429154</v>
      </c>
      <c r="D251">
        <f>('Holding period returnprocess'!BV252-'Holding period returnprocess'!W258)*2-'Holding period returnprocess'!$E258</f>
        <v>1.2100009918212997</v>
      </c>
      <c r="E251">
        <f>('Holding period returnprocess'!BW252-'Holding period returnprocess'!X258)*2-'Holding period returnprocess'!$E258</f>
        <v>2.4700031280517223</v>
      </c>
      <c r="F251">
        <f>('Holding period returnprocess'!BX252-'Holding period returnprocess'!Y258)*2-'Holding period returnprocess'!$E258</f>
        <v>3.5700006484985281</v>
      </c>
      <c r="G251">
        <f>('Holding period returnprocess'!BY252-'Holding period returnprocess'!Z258)*2-'Holding period returnprocess'!$E258</f>
        <v>6.2699995040895189</v>
      </c>
      <c r="H251">
        <f>('Holding period returnprocess'!BZ252-'Holding period returnprocess'!AA258)*2-'Holding period returnprocess'!$E258</f>
        <v>11.66999912261975</v>
      </c>
      <c r="I251">
        <f>('Holding period returnprocess'!CA252-'Holding period returnprocess'!AB258)*2-'Holding period returnprocess'!$E258</f>
        <v>14.542000648498579</v>
      </c>
      <c r="J251">
        <f>Economicpolicyuncertainty!B258</f>
        <v>156.83000000000001</v>
      </c>
      <c r="K251">
        <f>[1]macro!D257</f>
        <v>3.0788130119812889E-3</v>
      </c>
      <c r="L251">
        <f>[1]macro!E257</f>
        <v>-1.2391575315479787E-3</v>
      </c>
      <c r="M251">
        <f>[1]financial!H257</f>
        <v>-2.6317308317373417E-2</v>
      </c>
      <c r="N251" s="11">
        <f>'[1]3PCs'!K257</f>
        <v>-0.2802788512461753</v>
      </c>
      <c r="O251" s="11">
        <f>'[1]3PCs'!L257</f>
        <v>-0.57456551616075258</v>
      </c>
      <c r="P251" s="11">
        <f>'[1]3PCs'!M257</f>
        <v>0.6912346328892971</v>
      </c>
    </row>
    <row r="252" spans="1:16" x14ac:dyDescent="0.3">
      <c r="A252" s="8">
        <v>35930</v>
      </c>
      <c r="B252">
        <f>('Holding period returnprocess'!BT253-'Holding period returnprocess'!U259)*2-'Holding period returnprocess'!$E259</f>
        <v>0.28000020980834961</v>
      </c>
      <c r="C252">
        <f>('Holding period returnprocess'!BU253-'Holding period returnprocess'!V259)*2-'Holding period returnprocess'!$E259</f>
        <v>1.0000004768371289</v>
      </c>
      <c r="D252">
        <f>('Holding period returnprocess'!BV253-'Holding period returnprocess'!W259)*2-'Holding period returnprocess'!$E259</f>
        <v>1.6400017738342454</v>
      </c>
      <c r="E252">
        <f>('Holding period returnprocess'!BW253-'Holding period returnprocess'!X259)*2-'Holding period returnprocess'!$E259</f>
        <v>2.7800002098083096</v>
      </c>
      <c r="F252">
        <f>('Holding period returnprocess'!BX253-'Holding period returnprocess'!Y259)*2-'Holding period returnprocess'!$E259</f>
        <v>3.7199969291687465</v>
      </c>
      <c r="G252">
        <f>('Holding period returnprocess'!BY253-'Holding period returnprocess'!Z259)*2-'Holding period returnprocess'!$E259</f>
        <v>6.0800042152404101</v>
      </c>
      <c r="H252">
        <f>('Holding period returnprocess'!BZ253-'Holding period returnprocess'!AA259)*2-'Holding period returnprocess'!$E259</f>
        <v>8.8799920082092321</v>
      </c>
      <c r="I252">
        <f>('Holding period returnprocess'!CA253-'Holding period returnprocess'!AB259)*2-'Holding period returnprocess'!$E259</f>
        <v>3.2900004005431951</v>
      </c>
      <c r="J252">
        <f>Economicpolicyuncertainty!B259</f>
        <v>179.79</v>
      </c>
      <c r="K252">
        <f>[1]macro!D258</f>
        <v>8.7407024611649859E-3</v>
      </c>
      <c r="L252">
        <f>[1]macro!E258</f>
        <v>-6.1900342428371875E-4</v>
      </c>
      <c r="M252">
        <f>[1]financial!H258</f>
        <v>3.3006296468170077E-2</v>
      </c>
      <c r="N252" s="11">
        <f>'[1]3PCs'!K258</f>
        <v>0.27298943142290644</v>
      </c>
      <c r="O252" s="11">
        <f>'[1]3PCs'!L258</f>
        <v>-0.62311770769080166</v>
      </c>
      <c r="P252" s="11">
        <f>'[1]3PCs'!M258</f>
        <v>-1.1831765657294129</v>
      </c>
    </row>
    <row r="253" spans="1:16" x14ac:dyDescent="0.3">
      <c r="A253" s="8">
        <v>35900</v>
      </c>
      <c r="B253">
        <f>('Holding period returnprocess'!BT254-'Holding period returnprocess'!U260)*2-'Holding period returnprocess'!$E260</f>
        <v>0.16000032424927024</v>
      </c>
      <c r="C253">
        <f>('Holding period returnprocess'!BU254-'Holding period returnprocess'!V260)*2-'Holding period returnprocess'!$E260</f>
        <v>0.40000009536741032</v>
      </c>
      <c r="D253">
        <f>('Holding period returnprocess'!BV254-'Holding period returnprocess'!W260)*2-'Holding period returnprocess'!$E260</f>
        <v>0.71999979019162907</v>
      </c>
      <c r="E253">
        <f>('Holding period returnprocess'!BW254-'Holding period returnprocess'!X260)*2-'Holding period returnprocess'!$E260</f>
        <v>0.93999719619753108</v>
      </c>
      <c r="F253">
        <f>('Holding period returnprocess'!BX254-'Holding period returnprocess'!Y260)*2-'Holding period returnprocess'!$E260</f>
        <v>2.0600018501282094</v>
      </c>
      <c r="G253">
        <f>('Holding period returnprocess'!BY254-'Holding period returnprocess'!Z260)*2-'Holding period returnprocess'!$E260</f>
        <v>3.4400067329407236</v>
      </c>
      <c r="H253">
        <f>('Holding period returnprocess'!BZ254-'Holding period returnprocess'!AA260)*2-'Holding period returnprocess'!$E260</f>
        <v>7.0400032997133124</v>
      </c>
      <c r="I253">
        <f>('Holding period returnprocess'!CA254-'Holding period returnprocess'!AB260)*2-'Holding period returnprocess'!$E260</f>
        <v>10.302000247955341</v>
      </c>
      <c r="J253">
        <f>Economicpolicyuncertainty!B260</f>
        <v>49.68</v>
      </c>
      <c r="K253">
        <f>[1]macro!D259</f>
        <v>8.566753775725678E-3</v>
      </c>
      <c r="L253">
        <f>[1]macro!E259</f>
        <v>2.4783160144670005E-3</v>
      </c>
      <c r="M253">
        <f>[1]financial!H259</f>
        <v>-4.5909701304077968E-2</v>
      </c>
      <c r="N253" s="11">
        <f>'[1]3PCs'!K259</f>
        <v>-0.85216672036557917</v>
      </c>
      <c r="O253" s="11">
        <f>'[1]3PCs'!L259</f>
        <v>-1.254746503844322</v>
      </c>
      <c r="P253" s="11">
        <f>'[1]3PCs'!M259</f>
        <v>-0.27490030355608724</v>
      </c>
    </row>
    <row r="254" spans="1:16" x14ac:dyDescent="0.3">
      <c r="A254" s="8">
        <v>35869</v>
      </c>
      <c r="B254">
        <f>('Holding period returnprocess'!BT255-'Holding period returnprocess'!U261)*2-'Holding period returnprocess'!$E261</f>
        <v>0.38999938964844105</v>
      </c>
      <c r="C254">
        <f>('Holding period returnprocess'!BU255-'Holding period returnprocess'!V261)*2-'Holding period returnprocess'!$E261</f>
        <v>1.0700006484985352</v>
      </c>
      <c r="D254">
        <f>('Holding period returnprocess'!BV255-'Holding period returnprocess'!W261)*2-'Holding period returnprocess'!$E261</f>
        <v>1.889999389648402</v>
      </c>
      <c r="E254">
        <f>('Holding period returnprocess'!BW255-'Holding period returnprocess'!X261)*2-'Holding period returnprocess'!$E261</f>
        <v>3.8700008392334411</v>
      </c>
      <c r="F254">
        <f>('Holding period returnprocess'!BX255-'Holding period returnprocess'!Y261)*2-'Holding period returnprocess'!$E261</f>
        <v>5.4500045776367045</v>
      </c>
      <c r="G254">
        <f>('Holding period returnprocess'!BY255-'Holding period returnprocess'!Z261)*2-'Holding period returnprocess'!$E261</f>
        <v>9.2699956893921609</v>
      </c>
      <c r="H254">
        <f>('Holding period returnprocess'!BZ255-'Holding period returnprocess'!AA261)*2-'Holding period returnprocess'!$E261</f>
        <v>18.269991874694938</v>
      </c>
      <c r="I254">
        <f>('Holding period returnprocess'!CA255-'Holding period returnprocess'!AB261)*2-'Holding period returnprocess'!$E261</f>
        <v>41.075999504089395</v>
      </c>
      <c r="J254">
        <f>Economicpolicyuncertainty!B261</f>
        <v>100.22</v>
      </c>
      <c r="K254">
        <f>[1]macro!D260</f>
        <v>8.8438114503176062E-3</v>
      </c>
      <c r="L254">
        <f>[1]macro!E260</f>
        <v>2.4844733276619658E-3</v>
      </c>
      <c r="M254">
        <f>[1]financial!H260</f>
        <v>-1.2739025777429714E-2</v>
      </c>
      <c r="N254" s="11">
        <f>'[1]3PCs'!K260</f>
        <v>-0.79052664913841353</v>
      </c>
      <c r="O254" s="11">
        <f>'[1]3PCs'!L260</f>
        <v>0.23972409162072597</v>
      </c>
      <c r="P254" s="11">
        <f>'[1]3PCs'!M260</f>
        <v>0.14222076731245697</v>
      </c>
    </row>
    <row r="255" spans="1:16" x14ac:dyDescent="0.3">
      <c r="A255" s="8">
        <v>35841</v>
      </c>
      <c r="B255">
        <f>('Holding period returnprocess'!BT256-'Holding period returnprocess'!U262)*2-'Holding period returnprocess'!$E262</f>
        <v>0.46000051498413885</v>
      </c>
      <c r="C255">
        <f>('Holding period returnprocess'!BU256-'Holding period returnprocess'!V262)*2-'Holding period returnprocess'!$E262</f>
        <v>1.7799983024597221</v>
      </c>
      <c r="D255">
        <f>('Holding period returnprocess'!BV256-'Holding period returnprocess'!W262)*2-'Holding period returnprocess'!$E262</f>
        <v>3.3999981880187615</v>
      </c>
      <c r="E255">
        <f>('Holding period returnprocess'!BW256-'Holding period returnprocess'!X262)*2-'Holding period returnprocess'!$E262</f>
        <v>6.3999962806701642</v>
      </c>
      <c r="F255">
        <f>('Holding period returnprocess'!BX256-'Holding period returnprocess'!Y262)*2-'Holding period returnprocess'!$E262</f>
        <v>9.3399977684021049</v>
      </c>
      <c r="G255">
        <f>('Holding period returnprocess'!BY256-'Holding period returnprocess'!Z262)*2-'Holding period returnprocess'!$E262</f>
        <v>14.500005245208746</v>
      </c>
      <c r="H255">
        <f>('Holding period returnprocess'!BZ256-'Holding period returnprocess'!AA262)*2-'Holding period returnprocess'!$E262</f>
        <v>28.100011348724173</v>
      </c>
      <c r="I255">
        <f>('Holding period returnprocess'!CA256-'Holding period returnprocess'!AB262)*2-'Holding period returnprocess'!$E262</f>
        <v>40.215999904632561</v>
      </c>
      <c r="J255">
        <f>Economicpolicyuncertainty!B262</f>
        <v>40.880000000000003</v>
      </c>
      <c r="K255">
        <f>[1]macro!D261</f>
        <v>1.0394079305581491E-2</v>
      </c>
      <c r="L255">
        <f>[1]macro!E261</f>
        <v>1.8674141747954624E-3</v>
      </c>
      <c r="M255">
        <f>[1]financial!H261</f>
        <v>3.2157111634531443E-2</v>
      </c>
      <c r="N255" s="11">
        <f>'[1]3PCs'!K261</f>
        <v>1.2103870700230959</v>
      </c>
      <c r="O255" s="11">
        <f>'[1]3PCs'!L261</f>
        <v>0.83050443634342641</v>
      </c>
      <c r="P255" s="11">
        <f>'[1]3PCs'!M261</f>
        <v>9.7946774185359256E-2</v>
      </c>
    </row>
    <row r="256" spans="1:16" x14ac:dyDescent="0.3">
      <c r="A256" s="8">
        <v>35810</v>
      </c>
      <c r="B256">
        <f>('Holding period returnprocess'!BT257-'Holding period returnprocess'!U263)*2-'Holding period returnprocess'!$E263</f>
        <v>0.32999992370604936</v>
      </c>
      <c r="C256">
        <f>('Holding period returnprocess'!BU257-'Holding period returnprocess'!V263)*2-'Holding period returnprocess'!$E263</f>
        <v>1.5899982452392694</v>
      </c>
      <c r="D256">
        <f>('Holding period returnprocess'!BV257-'Holding period returnprocess'!W263)*2-'Holding period returnprocess'!$E263</f>
        <v>2.6700000762939888</v>
      </c>
      <c r="E256">
        <f>('Holding period returnprocess'!BW257-'Holding period returnprocess'!X263)*2-'Holding period returnprocess'!$E263</f>
        <v>5.0100021362305087</v>
      </c>
      <c r="F256">
        <f>('Holding period returnprocess'!BX257-'Holding period returnprocess'!Y263)*2-'Holding period returnprocess'!$E263</f>
        <v>6.629993438720736</v>
      </c>
      <c r="G256">
        <f>('Holding period returnprocess'!BY257-'Holding period returnprocess'!Z263)*2-'Holding period returnprocess'!$E263</f>
        <v>9.7099952697753231</v>
      </c>
      <c r="H256">
        <f>('Holding period returnprocess'!BZ257-'Holding period returnprocess'!AA263)*2-'Holding period returnprocess'!$E263</f>
        <v>18.709991455078129</v>
      </c>
      <c r="I256">
        <f>('Holding period returnprocess'!CA257-'Holding period returnprocess'!AB263)*2-'Holding period returnprocess'!$E263</f>
        <v>27.221999847412125</v>
      </c>
      <c r="J256">
        <f>Economicpolicyuncertainty!B263</f>
        <v>138.46</v>
      </c>
      <c r="K256">
        <f>[1]macro!D262</f>
        <v>7.598583241695012E-3</v>
      </c>
      <c r="L256">
        <f>[1]macro!E262</f>
        <v>1.2468829545631303E-3</v>
      </c>
      <c r="M256">
        <f>[1]financial!H262</f>
        <v>-3.2157111634531402E-2</v>
      </c>
      <c r="N256" s="11">
        <f>'[1]3PCs'!K262</f>
        <v>-1.6976964903396647</v>
      </c>
      <c r="O256" s="11">
        <f>'[1]3PCs'!L262</f>
        <v>-1.2840666576064248</v>
      </c>
      <c r="P256" s="11">
        <f>'[1]3PCs'!M262</f>
        <v>1.1538813440559437E-3</v>
      </c>
    </row>
    <row r="257" spans="1:16" x14ac:dyDescent="0.3">
      <c r="A257" s="8">
        <v>35779</v>
      </c>
      <c r="B257">
        <f>('Holding period returnprocess'!BT258-'Holding period returnprocess'!U264)*2-'Holding period returnprocess'!$E264</f>
        <v>0.55000019073486062</v>
      </c>
      <c r="C257">
        <f>('Holding period returnprocess'!BU258-'Holding period returnprocess'!V264)*2-'Holding period returnprocess'!$E264</f>
        <v>1.9100008010864444</v>
      </c>
      <c r="D257">
        <f>('Holding period returnprocess'!BV258-'Holding period returnprocess'!W264)*2-'Holding period returnprocess'!$E264</f>
        <v>3.6500015258789142</v>
      </c>
      <c r="E257">
        <f>('Holding period returnprocess'!BW258-'Holding period returnprocess'!X264)*2-'Holding period returnprocess'!$E264</f>
        <v>7.1300010681152424</v>
      </c>
      <c r="F257">
        <f>('Holding period returnprocess'!BX258-'Holding period returnprocess'!Y264)*2-'Holding period returnprocess'!$E264</f>
        <v>10.30999755859375</v>
      </c>
      <c r="G257">
        <f>('Holding period returnprocess'!BY258-'Holding period returnprocess'!Z264)*2-'Holding period returnprocess'!$E264</f>
        <v>15.43000507354725</v>
      </c>
      <c r="H257">
        <f>('Holding period returnprocess'!BZ258-'Holding period returnprocess'!AA264)*2-'Holding period returnprocess'!$E264</f>
        <v>33.830006599426241</v>
      </c>
      <c r="I257">
        <f>('Holding period returnprocess'!CA258-'Holding period returnprocess'!AB264)*2-'Holding period returnprocess'!$E264</f>
        <v>49.106000495910564</v>
      </c>
      <c r="J257">
        <f>Economicpolicyuncertainty!B264</f>
        <v>31.61</v>
      </c>
      <c r="K257">
        <f>[1]macro!D263</f>
        <v>4.8665871159610042E-3</v>
      </c>
      <c r="L257">
        <f>[1]macro!E263</f>
        <v>1.2484396128382761E-3</v>
      </c>
      <c r="M257">
        <f>[1]financial!H263</f>
        <v>-6.1368946376292012E-2</v>
      </c>
      <c r="N257" s="11">
        <f>'[1]3PCs'!K263</f>
        <v>-0.45521715870300905</v>
      </c>
      <c r="O257" s="11">
        <f>'[1]3PCs'!L263</f>
        <v>-0.66637113921036173</v>
      </c>
      <c r="P257" s="11">
        <f>'[1]3PCs'!M263</f>
        <v>0.60476799220636035</v>
      </c>
    </row>
    <row r="258" spans="1:16" x14ac:dyDescent="0.3">
      <c r="A258" s="8">
        <v>35749</v>
      </c>
      <c r="B258">
        <f>('Holding period returnprocess'!BT259-'Holding period returnprocess'!U265)*2-'Holding period returnprocess'!$E265</f>
        <v>0.67000055313110884</v>
      </c>
      <c r="C258">
        <f>('Holding period returnprocess'!BU259-'Holding period returnprocess'!V265)*2-'Holding period returnprocess'!$E265</f>
        <v>1.9899983406067134</v>
      </c>
      <c r="D258">
        <f>('Holding period returnprocess'!BV259-'Holding period returnprocess'!W265)*2-'Holding period returnprocess'!$E265</f>
        <v>3.5699982643127504</v>
      </c>
      <c r="E258">
        <f>('Holding period returnprocess'!BW259-'Holding period returnprocess'!X265)*2-'Holding period returnprocess'!$E265</f>
        <v>6.9500031471252255</v>
      </c>
      <c r="F258">
        <f>('Holding period returnprocess'!BX259-'Holding period returnprocess'!Y265)*2-'Holding period returnprocess'!$E265</f>
        <v>10.23000383377077</v>
      </c>
      <c r="G258">
        <f>('Holding period returnprocess'!BY259-'Holding period returnprocess'!Z265)*2-'Holding period returnprocess'!$E265</f>
        <v>16.349998950958227</v>
      </c>
      <c r="H258">
        <f>('Holding period returnprocess'!BZ259-'Holding period returnprocess'!AA265)*2-'Holding period returnprocess'!$E265</f>
        <v>34.949995517730599</v>
      </c>
      <c r="I258">
        <f>('Holding period returnprocess'!CA259-'Holding period returnprocess'!AB265)*2-'Holding period returnprocess'!$E265</f>
        <v>55.440000095367452</v>
      </c>
      <c r="J258">
        <f>Economicpolicyuncertainty!B265</f>
        <v>29.09</v>
      </c>
      <c r="K258">
        <f>[1]macro!D264</f>
        <v>5.8364302984767937E-3</v>
      </c>
      <c r="L258">
        <f>[1]macro!E264</f>
        <v>-6.2441463158995699E-4</v>
      </c>
      <c r="M258">
        <f>[1]financial!H264</f>
        <v>-0.10178269430994247</v>
      </c>
      <c r="N258" s="11">
        <f>'[1]3PCs'!K264</f>
        <v>-0.37253307036344585</v>
      </c>
      <c r="O258" s="11">
        <f>'[1]3PCs'!L264</f>
        <v>0.75737564269132363</v>
      </c>
      <c r="P258" s="11">
        <f>'[1]3PCs'!M264</f>
        <v>-0.88175024454049433</v>
      </c>
    </row>
    <row r="259" spans="1:16" x14ac:dyDescent="0.3">
      <c r="A259" s="8">
        <v>35718</v>
      </c>
      <c r="B259">
        <f>('Holding period returnprocess'!BT260-'Holding period returnprocess'!U266)*2-'Holding period returnprocess'!$E266</f>
        <v>0.94999980926514027</v>
      </c>
      <c r="C259">
        <f>('Holding period returnprocess'!BU260-'Holding period returnprocess'!V266)*2-'Holding period returnprocess'!$E266</f>
        <v>2.5099992752075195</v>
      </c>
      <c r="D259">
        <f>('Holding period returnprocess'!BV260-'Holding period returnprocess'!W266)*2-'Holding period returnprocess'!$E266</f>
        <v>4.1900014877319478</v>
      </c>
      <c r="E259">
        <f>('Holding period returnprocess'!BW260-'Holding period returnprocess'!X266)*2-'Holding period returnprocess'!$E266</f>
        <v>8.3700037002562766</v>
      </c>
      <c r="F259">
        <f>('Holding period returnprocess'!BX260-'Holding period returnprocess'!Y266)*2-'Holding period returnprocess'!$E266</f>
        <v>11.209999084472642</v>
      </c>
      <c r="G259">
        <f>('Holding period returnprocess'!BY260-'Holding period returnprocess'!Z266)*2-'Holding period returnprocess'!$E266</f>
        <v>17.469992637634292</v>
      </c>
      <c r="H259">
        <f>('Holding period returnprocess'!BZ260-'Holding period returnprocess'!AA266)*2-'Holding period returnprocess'!$E266</f>
        <v>33.470005989074707</v>
      </c>
      <c r="I259">
        <f>('Holding period returnprocess'!CA260-'Holding period returnprocess'!AB266)*2-'Holding period returnprocess'!$E266</f>
        <v>47.947999885559113</v>
      </c>
      <c r="J259">
        <f>Economicpolicyuncertainty!B266</f>
        <v>66.14</v>
      </c>
      <c r="K259">
        <f>[1]macro!D265</f>
        <v>2.3480657148291305E-4</v>
      </c>
      <c r="L259">
        <f>[1]macro!E265</f>
        <v>1.24921940043212E-3</v>
      </c>
      <c r="M259">
        <f>[1]financial!H265</f>
        <v>5.5262678675049519E-2</v>
      </c>
      <c r="N259" s="11">
        <f>'[1]3PCs'!K265</f>
        <v>-0.69384901376420494</v>
      </c>
      <c r="O259" s="11">
        <f>'[1]3PCs'!L265</f>
        <v>-0.21824873818856635</v>
      </c>
      <c r="P259" s="11">
        <f>'[1]3PCs'!M265</f>
        <v>4.7458210082711033E-2</v>
      </c>
    </row>
    <row r="260" spans="1:16" x14ac:dyDescent="0.3">
      <c r="A260" s="8">
        <v>35688</v>
      </c>
      <c r="B260">
        <f>('Holding period returnprocess'!BT261-'Holding period returnprocess'!U267)*2-'Holding period returnprocess'!$E267</f>
        <v>1.2099995613098109</v>
      </c>
      <c r="C260">
        <f>('Holding period returnprocess'!BU261-'Holding period returnprocess'!V267)*2-'Holding period returnprocess'!$E267</f>
        <v>2.709997653961171</v>
      </c>
      <c r="D260">
        <f>('Holding period returnprocess'!BV261-'Holding period returnprocess'!W267)*2-'Holding period returnprocess'!$E267</f>
        <v>4.4299979209899938</v>
      </c>
      <c r="E260">
        <f>('Holding period returnprocess'!BW261-'Holding period returnprocess'!X267)*2-'Holding period returnprocess'!$E267</f>
        <v>7.8099989891051997</v>
      </c>
      <c r="F260">
        <f>('Holding period returnprocess'!BX261-'Holding period returnprocess'!Y267)*2-'Holding period returnprocess'!$E267</f>
        <v>11.029995441436757</v>
      </c>
      <c r="G260">
        <f>('Holding period returnprocess'!BY261-'Holding period returnprocess'!Z267)*2-'Holding period returnprocess'!$E267</f>
        <v>16.110002994537272</v>
      </c>
      <c r="H260">
        <f>('Holding period returnprocess'!BZ261-'Holding period returnprocess'!AA267)*2-'Holding period returnprocess'!$E267</f>
        <v>30.109999179840091</v>
      </c>
      <c r="I260">
        <f>('Holding period returnprocess'!CA261-'Holding period returnprocess'!AB267)*2-'Holding period returnprocess'!$E267</f>
        <v>31.201999179840076</v>
      </c>
      <c r="J260">
        <f>Economicpolicyuncertainty!B267</f>
        <v>42.14</v>
      </c>
      <c r="K260">
        <f>[1]macro!D266</f>
        <v>6.6738052020398472E-3</v>
      </c>
      <c r="L260">
        <f>[1]macro!E266</f>
        <v>2.5031302181184748E-3</v>
      </c>
      <c r="M260">
        <f>[1]financial!H266</f>
        <v>2.8820438535491884E-2</v>
      </c>
      <c r="N260" s="11">
        <f>'[1]3PCs'!K266</f>
        <v>1.5607238023032053</v>
      </c>
      <c r="O260" s="11">
        <f>'[1]3PCs'!L266</f>
        <v>3.3633778316134524E-2</v>
      </c>
      <c r="P260" s="11">
        <f>'[1]3PCs'!M266</f>
        <v>-0.31701606398666399</v>
      </c>
    </row>
    <row r="261" spans="1:16" x14ac:dyDescent="0.3">
      <c r="A261" s="8">
        <v>35657</v>
      </c>
      <c r="B261">
        <f>('Holding period returnprocess'!BT262-'Holding period returnprocess'!U268)*2-'Holding period returnprocess'!$E268</f>
        <v>0.56000041961669922</v>
      </c>
      <c r="C261">
        <f>('Holding period returnprocess'!BU262-'Holding period returnprocess'!V268)*2-'Holding period returnprocess'!$E268</f>
        <v>0.88000202178955611</v>
      </c>
      <c r="D261">
        <f>('Holding period returnprocess'!BV262-'Holding period returnprocess'!W268)*2-'Holding period returnprocess'!$E268</f>
        <v>1.1800012588501207</v>
      </c>
      <c r="E261">
        <f>('Holding period returnprocess'!BW262-'Holding period returnprocess'!X268)*2-'Holding period returnprocess'!$E268</f>
        <v>2.1000013351439915</v>
      </c>
      <c r="F261">
        <f>('Holding period returnprocess'!BX262-'Holding period returnprocess'!Y268)*2-'Holding period returnprocess'!$E268</f>
        <v>2.7800016403198864</v>
      </c>
      <c r="G261">
        <f>('Holding period returnprocess'!BY262-'Holding period returnprocess'!Z268)*2-'Holding period returnprocess'!$E268</f>
        <v>4.7999963760375888</v>
      </c>
      <c r="H261">
        <f>('Holding period returnprocess'!BZ262-'Holding period returnprocess'!AA268)*2-'Holding period returnprocess'!$E268</f>
        <v>9.199992179870554</v>
      </c>
      <c r="I261">
        <f>('Holding period returnprocess'!CA262-'Holding period returnprocess'!AB268)*2-'Holding period returnprocess'!$E268</f>
        <v>19.054000572204593</v>
      </c>
      <c r="J261">
        <f>Economicpolicyuncertainty!B268</f>
        <v>31.65</v>
      </c>
      <c r="K261">
        <f>[1]macro!D267</f>
        <v>1.2024776896512615E-2</v>
      </c>
      <c r="L261">
        <f>[1]macro!E267</f>
        <v>3.1377496719671651E-3</v>
      </c>
      <c r="M261">
        <f>[1]financial!H267</f>
        <v>-4.5722249338095218E-2</v>
      </c>
      <c r="N261" s="11">
        <f>'[1]3PCs'!K267</f>
        <v>0.48830083386601136</v>
      </c>
      <c r="O261" s="11">
        <f>'[1]3PCs'!L267</f>
        <v>-0.29680100336251253</v>
      </c>
      <c r="P261" s="11">
        <f>'[1]3PCs'!M267</f>
        <v>-0.33919563187954016</v>
      </c>
    </row>
    <row r="262" spans="1:16" x14ac:dyDescent="0.3">
      <c r="A262" s="8">
        <v>35626</v>
      </c>
      <c r="B262">
        <f>('Holding period returnprocess'!BT263-'Holding period returnprocess'!U269)*2-'Holding period returnprocess'!$E269</f>
        <v>0.54999971389770064</v>
      </c>
      <c r="C262">
        <f>('Holding period returnprocess'!BU263-'Holding period returnprocess'!V269)*2-'Holding period returnprocess'!$E269</f>
        <v>1.0900006294250204</v>
      </c>
      <c r="D262">
        <f>('Holding period returnprocess'!BV263-'Holding period returnprocess'!W269)*2-'Holding period returnprocess'!$E269</f>
        <v>1.9099993705749192</v>
      </c>
      <c r="E262">
        <f>('Holding period returnprocess'!BW263-'Holding period returnprocess'!X269)*2-'Holding period returnprocess'!$E269</f>
        <v>3.8900008201598553</v>
      </c>
      <c r="F262">
        <f>('Holding period returnprocess'!BX263-'Holding period returnprocess'!Y269)*2-'Holding period returnprocess'!$E269</f>
        <v>6.0300040245056294</v>
      </c>
      <c r="G262">
        <f>('Holding period returnprocess'!BY263-'Holding period returnprocess'!Z269)*2-'Holding period returnprocess'!$E269</f>
        <v>10.490004062652645</v>
      </c>
      <c r="H262">
        <f>('Holding period returnprocess'!BZ263-'Holding period returnprocess'!AA269)*2-'Holding period returnprocess'!$E269</f>
        <v>20.690008640289449</v>
      </c>
      <c r="I262">
        <f>('Holding period returnprocess'!CA263-'Holding period returnprocess'!AB269)*2-'Holding period returnprocess'!$E269</f>
        <v>35.875999485015882</v>
      </c>
      <c r="J262">
        <f>Economicpolicyuncertainty!B269</f>
        <v>74.98</v>
      </c>
      <c r="K262">
        <f>[1]macro!D268</f>
        <v>1.416558676807056E-3</v>
      </c>
      <c r="L262">
        <f>[1]macro!E268</f>
        <v>3.1476261429935516E-3</v>
      </c>
      <c r="M262">
        <f>[1]financial!H268</f>
        <v>-3.836086787244633E-2</v>
      </c>
      <c r="N262" s="11">
        <f>'[1]3PCs'!K268</f>
        <v>0.34145723686940782</v>
      </c>
      <c r="O262" s="11">
        <f>'[1]3PCs'!L268</f>
        <v>0.58326956129460472</v>
      </c>
      <c r="P262" s="11">
        <f>'[1]3PCs'!M268</f>
        <v>0.36956609044074845</v>
      </c>
    </row>
    <row r="263" spans="1:16" x14ac:dyDescent="0.3">
      <c r="A263" s="8">
        <v>35596</v>
      </c>
      <c r="B263">
        <f>('Holding period returnprocess'!BT264-'Holding period returnprocess'!U270)*2-'Holding period returnprocess'!$E270</f>
        <v>0.35000038146971946</v>
      </c>
      <c r="C263">
        <f>('Holding period returnprocess'!BU264-'Holding period returnprocess'!V270)*2-'Holding period returnprocess'!$E270</f>
        <v>-0.12999916076662199</v>
      </c>
      <c r="D263">
        <f>('Holding period returnprocess'!BV264-'Holding period returnprocess'!W270)*2-'Holding period returnprocess'!$E270</f>
        <v>-0.59000015258793947</v>
      </c>
      <c r="E263">
        <f>('Holding period returnprocess'!BW264-'Holding period returnprocess'!X270)*2-'Holding period returnprocess'!$E270</f>
        <v>-1.2300004959106614</v>
      </c>
      <c r="F263">
        <f>('Holding period returnprocess'!BX264-'Holding period returnprocess'!Y270)*2-'Holding period returnprocess'!$E270</f>
        <v>-1.4299945831298499</v>
      </c>
      <c r="G263">
        <f>('Holding period returnprocess'!BY264-'Holding period returnprocess'!Z270)*2-'Holding period returnprocess'!$E270</f>
        <v>-0.93000793457026543</v>
      </c>
      <c r="H263">
        <f>('Holding period returnprocess'!BZ264-'Holding period returnprocess'!AA270)*2-'Holding period returnprocess'!$E270</f>
        <v>-4.5300045013428258</v>
      </c>
      <c r="I263">
        <f>('Holding period returnprocess'!CA264-'Holding period returnprocess'!AB270)*2-'Holding period returnprocess'!$E270</f>
        <v>-1.6099999237059661</v>
      </c>
      <c r="J263">
        <f>Economicpolicyuncertainty!B270</f>
        <v>79.59</v>
      </c>
      <c r="K263">
        <f>[1]macro!D269</f>
        <v>6.4777442348752396E-3</v>
      </c>
      <c r="L263">
        <f>[1]macro!E269</f>
        <v>0</v>
      </c>
      <c r="M263">
        <f>[1]financial!H269</f>
        <v>1.6260520871780326E-2</v>
      </c>
      <c r="N263" s="11">
        <f>'[1]3PCs'!K269</f>
        <v>1.2968768440632501</v>
      </c>
      <c r="O263" s="11">
        <f>'[1]3PCs'!L269</f>
        <v>0.5049359236185117</v>
      </c>
      <c r="P263" s="11">
        <f>'[1]3PCs'!M269</f>
        <v>-0.33466414007623368</v>
      </c>
    </row>
    <row r="264" spans="1:16" x14ac:dyDescent="0.3">
      <c r="A264" s="8">
        <v>35565</v>
      </c>
      <c r="B264">
        <f>('Holding period returnprocess'!BT265-'Holding period returnprocess'!U271)*2-'Holding period returnprocess'!$E271</f>
        <v>5.0000190734849959E-2</v>
      </c>
      <c r="C264">
        <f>('Holding period returnprocess'!BU265-'Holding period returnprocess'!V271)*2-'Holding period returnprocess'!$E271</f>
        <v>-1.6699981689453125</v>
      </c>
      <c r="D264">
        <f>('Holding period returnprocess'!BV265-'Holding period returnprocess'!W271)*2-'Holding period returnprocess'!$E271</f>
        <v>-3.1700000762939737</v>
      </c>
      <c r="E264">
        <f>('Holding period returnprocess'!BW265-'Holding period returnprocess'!X271)*2-'Holding period returnprocess'!$E271</f>
        <v>-5.8500003814696768</v>
      </c>
      <c r="F264">
        <f>('Holding period returnprocess'!BX265-'Holding period returnprocess'!Y271)*2-'Holding period returnprocess'!$E271</f>
        <v>-8.1100044250487713</v>
      </c>
      <c r="G264">
        <f>('Holding period returnprocess'!BY265-'Holding period returnprocess'!Z271)*2-'Holding period returnprocess'!$E271</f>
        <v>-11.35000228881826</v>
      </c>
      <c r="H264">
        <f>('Holding period returnprocess'!BZ265-'Holding period returnprocess'!AA271)*2-'Holding period returnprocess'!$E271</f>
        <v>-20.749998092651481</v>
      </c>
      <c r="I264">
        <f>('Holding period returnprocess'!CA265-'Holding period returnprocess'!AB271)*2-'Holding period returnprocess'!$E271</f>
        <v>-24.337999618530318</v>
      </c>
      <c r="J264">
        <f>Economicpolicyuncertainty!B271</f>
        <v>28.4</v>
      </c>
      <c r="K264">
        <f>[1]macro!D270</f>
        <v>8.7898243943840201E-3</v>
      </c>
      <c r="L264">
        <f>[1]macro!E270</f>
        <v>1.8933423137809581E-3</v>
      </c>
      <c r="M264">
        <f>[1]financial!H270</f>
        <v>-4.8009219186360488E-2</v>
      </c>
      <c r="N264" s="11">
        <f>'[1]3PCs'!K270</f>
        <v>-0.92105635410513709</v>
      </c>
      <c r="O264" s="11">
        <f>'[1]3PCs'!L270</f>
        <v>-0.65281602519453019</v>
      </c>
      <c r="P264" s="11">
        <f>'[1]3PCs'!M270</f>
        <v>-0.35609566778290958</v>
      </c>
    </row>
    <row r="265" spans="1:16" x14ac:dyDescent="0.3">
      <c r="A265" s="8">
        <v>35535</v>
      </c>
      <c r="B265">
        <f>('Holding period returnprocess'!BT266-'Holding period returnprocess'!U272)*2-'Holding period returnprocess'!$E272</f>
        <v>4.9999713897690867E-2</v>
      </c>
      <c r="C265">
        <f>('Holding period returnprocess'!BU266-'Holding period returnprocess'!V272)*2-'Holding period returnprocess'!$E272</f>
        <v>-1.1100001335143901</v>
      </c>
      <c r="D265">
        <f>('Holding period returnprocess'!BV266-'Holding period returnprocess'!W272)*2-'Holding period returnprocess'!$E272</f>
        <v>-2.0300002098083461</v>
      </c>
      <c r="E265">
        <f>('Holding period returnprocess'!BW266-'Holding period returnprocess'!X272)*2-'Holding period returnprocess'!$E272</f>
        <v>-3.7300028800964391</v>
      </c>
      <c r="F265">
        <f>('Holding period returnprocess'!BX266-'Holding period returnprocess'!Y272)*2-'Holding period returnprocess'!$E272</f>
        <v>-5.190001010894786</v>
      </c>
      <c r="G265">
        <f>('Holding period returnprocess'!BY266-'Holding period returnprocess'!Z272)*2-'Holding period returnprocess'!$E272</f>
        <v>-6.0299983024597417</v>
      </c>
      <c r="H265">
        <f>('Holding period returnprocess'!BZ266-'Holding period returnprocess'!AA272)*2-'Holding period returnprocess'!$E272</f>
        <v>-11.430016994476372</v>
      </c>
      <c r="I265">
        <f>('Holding period returnprocess'!CA266-'Holding period returnprocess'!AB272)*2-'Holding period returnprocess'!$E272</f>
        <v>-10.694000209808333</v>
      </c>
      <c r="J265">
        <f>Economicpolicyuncertainty!B272</f>
        <v>149.9</v>
      </c>
      <c r="K265">
        <f>[1]macro!D271</f>
        <v>-5.9467834684845541E-4</v>
      </c>
      <c r="L265">
        <f>[1]macro!E271</f>
        <v>3.1635584751924942E-3</v>
      </c>
      <c r="M265">
        <f>[1]financial!H271</f>
        <v>-3.5809452696710889E-2</v>
      </c>
      <c r="N265" s="11">
        <f>'[1]3PCs'!K271</f>
        <v>-1.3855158128083074</v>
      </c>
      <c r="O265" s="11">
        <f>'[1]3PCs'!L271</f>
        <v>-0.77385588692746976</v>
      </c>
      <c r="P265" s="11">
        <f>'[1]3PCs'!M271</f>
        <v>-3.4535065431963267E-2</v>
      </c>
    </row>
    <row r="266" spans="1:16" x14ac:dyDescent="0.3">
      <c r="A266" s="8">
        <v>35504</v>
      </c>
      <c r="B266">
        <f>('Holding period returnprocess'!BT267-'Holding period returnprocess'!U273)*2-'Holding period returnprocess'!$E273</f>
        <v>0.5</v>
      </c>
      <c r="C266">
        <f>('Holding period returnprocess'!BU267-'Holding period returnprocess'!V273)*2-'Holding period returnprocess'!$E273</f>
        <v>-0.27999973297119674</v>
      </c>
      <c r="D266">
        <f>('Holding period returnprocess'!BV267-'Holding period returnprocess'!W273)*2-'Holding period returnprocess'!$E273</f>
        <v>-0.79999828338618606</v>
      </c>
      <c r="E266">
        <f>('Holding period returnprocess'!BW267-'Holding period returnprocess'!X273)*2-'Holding period returnprocess'!$E273</f>
        <v>-1.9799995422363263</v>
      </c>
      <c r="F266">
        <f>('Holding period returnprocess'!BX267-'Holding period returnprocess'!Y273)*2-'Holding period returnprocess'!$E273</f>
        <v>-2.9399995803833416</v>
      </c>
      <c r="G266">
        <f>('Holding period returnprocess'!BY267-'Holding period returnprocess'!Z273)*2-'Holding period returnprocess'!$E273</f>
        <v>-2.8800058364867009</v>
      </c>
      <c r="H266">
        <f>('Holding period returnprocess'!BZ267-'Holding period returnprocess'!AA273)*2-'Holding period returnprocess'!$E273</f>
        <v>-5.6799840927125143</v>
      </c>
      <c r="I266">
        <f>('Holding period returnprocess'!CA267-'Holding period returnprocess'!AB273)*2-'Holding period returnprocess'!$E273</f>
        <v>7.3959998855590943</v>
      </c>
      <c r="J266">
        <f>Economicpolicyuncertainty!B273</f>
        <v>24.17</v>
      </c>
      <c r="K266">
        <f>[1]macro!D272</f>
        <v>6.862168396233932E-3</v>
      </c>
      <c r="L266">
        <f>[1]macro!E272</f>
        <v>3.1735983475417512E-3</v>
      </c>
      <c r="M266">
        <f>[1]financial!H272</f>
        <v>-2.481516911972402E-2</v>
      </c>
      <c r="N266" s="11">
        <f>'[1]3PCs'!K272</f>
        <v>-0.96892706052711508</v>
      </c>
      <c r="O266" s="11">
        <f>'[1]3PCs'!L272</f>
        <v>0.21020785869711459</v>
      </c>
      <c r="P266" s="11">
        <f>'[1]3PCs'!M272</f>
        <v>0.37855652501349113</v>
      </c>
    </row>
    <row r="267" spans="1:16" x14ac:dyDescent="0.3">
      <c r="A267" s="8">
        <v>35476</v>
      </c>
      <c r="B267">
        <f>('Holding period returnprocess'!BT268-'Holding period returnprocess'!U274)*2-'Holding period returnprocess'!$E274</f>
        <v>0.94000005722044921</v>
      </c>
      <c r="C267">
        <f>('Holding period returnprocess'!BU268-'Holding period returnprocess'!V274)*2-'Holding period returnprocess'!$E274</f>
        <v>1.4600005149841317</v>
      </c>
      <c r="D267">
        <f>('Holding period returnprocess'!BV268-'Holding period returnprocess'!W274)*2-'Holding period returnprocess'!$E274</f>
        <v>2.3200001716613672</v>
      </c>
      <c r="E267">
        <f>('Holding period returnprocess'!BW268-'Holding period returnprocess'!X274)*2-'Holding period returnprocess'!$E274</f>
        <v>3.8600020408630344</v>
      </c>
      <c r="F267">
        <f>('Holding period returnprocess'!BX268-'Holding period returnprocess'!Y274)*2-'Holding period returnprocess'!$E274</f>
        <v>5.5000023841857386</v>
      </c>
      <c r="G267">
        <f>('Holding period returnprocess'!BY268-'Holding period returnprocess'!Z274)*2-'Holding period returnprocess'!$E274</f>
        <v>8.4600024223327388</v>
      </c>
      <c r="H267">
        <f>('Holding period returnprocess'!BZ268-'Holding period returnprocess'!AA274)*2-'Holding period returnprocess'!$E274</f>
        <v>15.260015010834142</v>
      </c>
      <c r="I267">
        <f>('Holding period returnprocess'!CA268-'Holding period returnprocess'!AB274)*2-'Holding period returnprocess'!$E274</f>
        <v>21.982000514984126</v>
      </c>
      <c r="J267">
        <f>Economicpolicyuncertainty!B274</f>
        <v>227.28</v>
      </c>
      <c r="K267">
        <f>[1]macro!D273</f>
        <v>5.7821685668067611E-3</v>
      </c>
      <c r="L267">
        <f>[1]macro!E273</f>
        <v>1.9090047159241931E-3</v>
      </c>
      <c r="M267">
        <f>[1]financial!H273</f>
        <v>-4.78560211776351E-2</v>
      </c>
      <c r="N267" s="11">
        <f>'[1]3PCs'!K273</f>
        <v>0.66629477316355035</v>
      </c>
      <c r="O267" s="11">
        <f>'[1]3PCs'!L273</f>
        <v>0.62554804780943507</v>
      </c>
      <c r="P267" s="11">
        <f>'[1]3PCs'!M273</f>
        <v>0.26455160016121965</v>
      </c>
    </row>
    <row r="268" spans="1:16" x14ac:dyDescent="0.3">
      <c r="A268" s="8">
        <v>35445</v>
      </c>
      <c r="B268">
        <f>('Holding period returnprocess'!BT269-'Holding period returnprocess'!U275)*2-'Holding period returnprocess'!$E275</f>
        <v>0.94999980926512073</v>
      </c>
      <c r="C268">
        <f>('Holding period returnprocess'!BU269-'Holding period returnprocess'!V275)*2-'Holding period returnprocess'!$E275</f>
        <v>1.5299987792969034</v>
      </c>
      <c r="D268">
        <f>('Holding period returnprocess'!BV269-'Holding period returnprocess'!W275)*2-'Holding period returnprocess'!$E275</f>
        <v>2.2699995040893484</v>
      </c>
      <c r="E268">
        <f>('Holding period returnprocess'!BW269-'Holding period returnprocess'!X275)*2-'Holding period returnprocess'!$E275</f>
        <v>3.5099992752075053</v>
      </c>
      <c r="F268">
        <f>('Holding period returnprocess'!BX269-'Holding period returnprocess'!Y275)*2-'Holding period returnprocess'!$E275</f>
        <v>4.3299961090087606</v>
      </c>
      <c r="G268">
        <f>('Holding period returnprocess'!BY269-'Holding period returnprocess'!Z275)*2-'Holding period returnprocess'!$E275</f>
        <v>5.8099994659423118</v>
      </c>
      <c r="H268">
        <f>('Holding period returnprocess'!BZ269-'Holding period returnprocess'!AA275)*2-'Holding period returnprocess'!$E275</f>
        <v>8.8100013732909019</v>
      </c>
      <c r="I268">
        <f>('Holding period returnprocess'!CA269-'Holding period returnprocess'!AB275)*2-'Holding period returnprocess'!$E275</f>
        <v>9.7939998474120671</v>
      </c>
      <c r="J268">
        <f>Economicpolicyuncertainty!B275</f>
        <v>168.99</v>
      </c>
      <c r="K268">
        <f>[1]macro!D274</f>
        <v>-1.2974038929238053E-3</v>
      </c>
      <c r="L268">
        <f>[1]macro!E274</f>
        <v>1.9126559863327658E-3</v>
      </c>
      <c r="M268">
        <f>[1]financial!H274</f>
        <v>6.7658648473814864E-2</v>
      </c>
      <c r="N268" s="11">
        <f>'[1]3PCs'!K274</f>
        <v>0.49949127928789672</v>
      </c>
      <c r="O268" s="11">
        <f>'[1]3PCs'!L274</f>
        <v>-0.40878026329827505</v>
      </c>
      <c r="P268" s="11">
        <f>'[1]3PCs'!M274</f>
        <v>0.29903496643116217</v>
      </c>
    </row>
    <row r="269" spans="1:16" x14ac:dyDescent="0.3">
      <c r="A269" s="8">
        <v>35414</v>
      </c>
      <c r="B269">
        <f>('Holding period returnprocess'!BT270-'Holding period returnprocess'!U276)*2-'Holding period returnprocess'!$E276</f>
        <v>0.69999980926512873</v>
      </c>
      <c r="C269">
        <f>('Holding period returnprocess'!BU270-'Holding period returnprocess'!V276)*2-'Holding period returnprocess'!$E276</f>
        <v>1.2400007247924894</v>
      </c>
      <c r="D269">
        <f>('Holding period returnprocess'!BV270-'Holding period returnprocess'!W276)*2-'Holding period returnprocess'!$E276</f>
        <v>1.8800020217895668</v>
      </c>
      <c r="E269">
        <f>('Holding period returnprocess'!BW270-'Holding period returnprocess'!X276)*2-'Holding period returnprocess'!$E276</f>
        <v>2.9199981689453356</v>
      </c>
      <c r="F269">
        <f>('Holding period returnprocess'!BX270-'Holding period returnprocess'!Y276)*2-'Holding period returnprocess'!$E276</f>
        <v>4.1000003814696715</v>
      </c>
      <c r="G269">
        <f>('Holding period returnprocess'!BY270-'Holding period returnprocess'!Z276)*2-'Holding period returnprocess'!$E276</f>
        <v>6.3200044631957315</v>
      </c>
      <c r="H269">
        <f>('Holding period returnprocess'!BZ270-'Holding period returnprocess'!AA276)*2-'Holding period returnprocess'!$E276</f>
        <v>12.320008277893296</v>
      </c>
      <c r="I269">
        <f>('Holding period returnprocess'!CA270-'Holding period returnprocess'!AB276)*2-'Holding period returnprocess'!$E276</f>
        <v>17.042000648498515</v>
      </c>
      <c r="J269">
        <f>Economicpolicyuncertainty!B276</f>
        <v>176.6</v>
      </c>
      <c r="K269">
        <f>[1]macro!D275</f>
        <v>8.4146782786061417E-3</v>
      </c>
      <c r="L269">
        <f>[1]macro!E275</f>
        <v>6.3836580527249658E-4</v>
      </c>
      <c r="M269">
        <f>[1]financial!H275</f>
        <v>0</v>
      </c>
      <c r="N269" s="11">
        <f>'[1]3PCs'!K275</f>
        <v>-0.48688939214302523</v>
      </c>
      <c r="O269" s="11">
        <f>'[1]3PCs'!L275</f>
        <v>-0.28187510538841876</v>
      </c>
      <c r="P269" s="11">
        <f>'[1]3PCs'!M275</f>
        <v>0.46006171405172164</v>
      </c>
    </row>
    <row r="270" spans="1:16" x14ac:dyDescent="0.3">
      <c r="A270" s="8">
        <v>35384</v>
      </c>
      <c r="B270">
        <f>('Holding period returnprocess'!BT271-'Holding period returnprocess'!U277)*2-'Holding period returnprocess'!$E277</f>
        <v>0.92999982833862038</v>
      </c>
      <c r="C270">
        <f>('Holding period returnprocess'!BU271-'Holding period returnprocess'!V277)*2-'Holding period returnprocess'!$E277</f>
        <v>2.8699994087218998</v>
      </c>
      <c r="D270">
        <f>('Holding period returnprocess'!BV271-'Holding period returnprocess'!W277)*2-'Holding period returnprocess'!$E277</f>
        <v>4.5900015830993413</v>
      </c>
      <c r="E270">
        <f>('Holding period returnprocess'!BW271-'Holding period returnprocess'!X277)*2-'Holding period returnprocess'!$E277</f>
        <v>8.149997234344422</v>
      </c>
      <c r="F270">
        <f>('Holding period returnprocess'!BX271-'Holding period returnprocess'!Y277)*2-'Holding period returnprocess'!$E277</f>
        <v>11.49000597000121</v>
      </c>
      <c r="G270">
        <f>('Holding period returnprocess'!BY271-'Holding period returnprocess'!Z277)*2-'Holding period returnprocess'!$E277</f>
        <v>15.949999332427812</v>
      </c>
      <c r="H270">
        <f>('Holding period returnprocess'!BZ271-'Holding period returnprocess'!AA277)*2-'Holding period returnprocess'!$E277</f>
        <v>28.950010776519807</v>
      </c>
      <c r="I270">
        <f>('Holding period returnprocess'!CA271-'Holding period returnprocess'!AB277)*2-'Holding period returnprocess'!$E277</f>
        <v>33.330000095367446</v>
      </c>
      <c r="J270">
        <f>Economicpolicyuncertainty!B277</f>
        <v>61.5</v>
      </c>
      <c r="K270">
        <f>[1]macro!D276</f>
        <v>7.2964630622146462E-3</v>
      </c>
      <c r="L270">
        <f>[1]macro!E276</f>
        <v>1.9175461292716329E-3</v>
      </c>
      <c r="M270">
        <f>[1]financial!H276</f>
        <v>-2.9558802241544391E-2</v>
      </c>
      <c r="N270" s="11">
        <f>'[1]3PCs'!K276</f>
        <v>0.81802620305001761</v>
      </c>
      <c r="O270" s="11">
        <f>'[1]3PCs'!L276</f>
        <v>3.2659690806034467E-2</v>
      </c>
      <c r="P270" s="11">
        <f>'[1]3PCs'!M276</f>
        <v>-0.85034141216874892</v>
      </c>
    </row>
    <row r="271" spans="1:16" x14ac:dyDescent="0.3">
      <c r="A271" s="8">
        <v>35353</v>
      </c>
      <c r="B271">
        <f>('Holding period returnprocess'!BT272-'Holding period returnprocess'!U278)*2-'Holding period returnprocess'!$E278</f>
        <v>0.63999938964844105</v>
      </c>
      <c r="C271">
        <f>('Holding period returnprocess'!BU272-'Holding period returnprocess'!V278)*2-'Holding period returnprocess'!$E278</f>
        <v>1.3200006484985387</v>
      </c>
      <c r="D271">
        <f>('Holding period returnprocess'!BV272-'Holding period returnprocess'!W278)*2-'Holding period returnprocess'!$E278</f>
        <v>1.8999996185302344</v>
      </c>
      <c r="E271">
        <f>('Holding period returnprocess'!BW272-'Holding period returnprocess'!X278)*2-'Holding period returnprocess'!$E278</f>
        <v>3.2800016403198775</v>
      </c>
      <c r="F271">
        <f>('Holding period returnprocess'!BX272-'Holding period returnprocess'!Y278)*2-'Holding period returnprocess'!$E278</f>
        <v>5.0400018692016495</v>
      </c>
      <c r="G271">
        <f>('Holding period returnprocess'!BY272-'Holding period returnprocess'!Z278)*2-'Holding period returnprocess'!$E278</f>
        <v>6.0799989700315571</v>
      </c>
      <c r="H271">
        <f>('Holding period returnprocess'!BZ272-'Holding period returnprocess'!AA278)*2-'Holding period returnprocess'!$E278</f>
        <v>13.080006599426387</v>
      </c>
      <c r="I271">
        <f>('Holding period returnprocess'!CA272-'Holding period returnprocess'!AB278)*2-'Holding period returnprocess'!$E278</f>
        <v>15.483999732971146</v>
      </c>
      <c r="J271">
        <f>Economicpolicyuncertainty!B278</f>
        <v>116.77</v>
      </c>
      <c r="K271">
        <f>[1]macro!D277</f>
        <v>9.1066611128246561E-3</v>
      </c>
      <c r="L271">
        <f>[1]macro!E277</f>
        <v>3.8461585874783148E-3</v>
      </c>
      <c r="M271">
        <f>[1]financial!H277</f>
        <v>0</v>
      </c>
      <c r="N271" s="11">
        <f>'[1]3PCs'!K277</f>
        <v>1.1193998126709863</v>
      </c>
      <c r="O271" s="11">
        <f>'[1]3PCs'!L277</f>
        <v>0.33630300683658088</v>
      </c>
      <c r="P271" s="11">
        <f>'[1]3PCs'!M277</f>
        <v>-0.4576960197987861</v>
      </c>
    </row>
    <row r="272" spans="1:16" x14ac:dyDescent="0.3">
      <c r="A272" s="8">
        <v>35323</v>
      </c>
      <c r="B272">
        <f>('Holding period returnprocess'!BT273-'Holding period returnprocess'!U279)*2-'Holding period returnprocess'!$E279</f>
        <v>0.24999999999998934</v>
      </c>
      <c r="C272">
        <f>('Holding period returnprocess'!BU273-'Holding period returnprocess'!V279)*2-'Holding period returnprocess'!$E279</f>
        <v>-0.38999938964843039</v>
      </c>
      <c r="D272">
        <f>('Holding period returnprocess'!BV273-'Holding period returnprocess'!W279)*2-'Holding period returnprocess'!$E279</f>
        <v>-1.3700017929077681</v>
      </c>
      <c r="E272">
        <f>('Holding period returnprocess'!BW273-'Holding period returnprocess'!X279)*2-'Holding period returnprocess'!$E279</f>
        <v>-2.750000953674359</v>
      </c>
      <c r="F272">
        <f>('Holding period returnprocess'!BX273-'Holding period returnprocess'!Y279)*2-'Holding period returnprocess'!$E279</f>
        <v>-3.3499956130980806</v>
      </c>
      <c r="G272">
        <f>('Holding period returnprocess'!BY273-'Holding period returnprocess'!Z279)*2-'Holding period returnprocess'!$E279</f>
        <v>-6.7499923706054759</v>
      </c>
      <c r="H272">
        <f>('Holding period returnprocess'!BZ273-'Holding period returnprocess'!AA279)*2-'Holding period returnprocess'!$E279</f>
        <v>-7.9500102996826669</v>
      </c>
      <c r="I272">
        <f>('Holding period returnprocess'!CA273-'Holding period returnprocess'!AB279)*2-'Holding period returnprocess'!$E279</f>
        <v>-19.561999618530244</v>
      </c>
      <c r="J272">
        <f>Economicpolicyuncertainty!B279</f>
        <v>42.59</v>
      </c>
      <c r="K272">
        <f>[1]macro!D278</f>
        <v>-9.4064882675907178E-4</v>
      </c>
      <c r="L272">
        <f>[1]macro!E278</f>
        <v>5.1513314171297555E-3</v>
      </c>
      <c r="M272">
        <f>[1]financial!H278</f>
        <v>2.4571260730505327E-2</v>
      </c>
      <c r="N272" s="11">
        <f>'[1]3PCs'!K278</f>
        <v>1.275803009106053</v>
      </c>
      <c r="O272" s="11">
        <f>'[1]3PCs'!L278</f>
        <v>5.383481481004064E-2</v>
      </c>
      <c r="P272" s="11">
        <f>'[1]3PCs'!M278</f>
        <v>-0.4499524490396079</v>
      </c>
    </row>
    <row r="273" spans="1:16" x14ac:dyDescent="0.3">
      <c r="A273" s="8">
        <v>35292</v>
      </c>
      <c r="B273">
        <f>('Holding period returnprocess'!BT274-'Holding period returnprocess'!U280)*2-'Holding period returnprocess'!$E280</f>
        <v>-7.9999923706059128E-2</v>
      </c>
      <c r="C273">
        <f>('Holding period returnprocess'!BU274-'Holding period returnprocess'!V280)*2-'Holding period returnprocess'!$E280</f>
        <v>-2.3200006484985778</v>
      </c>
      <c r="D273">
        <f>('Holding period returnprocess'!BV274-'Holding period returnprocess'!W280)*2-'Holding period returnprocess'!$E280</f>
        <v>-4.6000003814697017</v>
      </c>
      <c r="E273">
        <f>('Holding period returnprocess'!BW274-'Holding period returnprocess'!X280)*2-'Holding period returnprocess'!$E280</f>
        <v>-8.7200002670288264</v>
      </c>
      <c r="F273">
        <f>('Holding period returnprocess'!BX274-'Holding period returnprocess'!Y280)*2-'Holding period returnprocess'!$E280</f>
        <v>-10.900005340576183</v>
      </c>
      <c r="G273">
        <f>('Holding period returnprocess'!BY274-'Holding period returnprocess'!Z280)*2-'Holding period returnprocess'!$E280</f>
        <v>-15.319998741150027</v>
      </c>
      <c r="H273">
        <f>('Holding period returnprocess'!BZ274-'Holding period returnprocess'!AA280)*2-'Holding period returnprocess'!$E280</f>
        <v>-27.120001792907996</v>
      </c>
      <c r="I273">
        <f>('Holding period returnprocess'!CA274-'Holding period returnprocess'!AB280)*2-'Holding period returnprocess'!$E280</f>
        <v>-32.17000026702874</v>
      </c>
      <c r="J273">
        <f>Economicpolicyuncertainty!B280</f>
        <v>168.06</v>
      </c>
      <c r="K273">
        <f>[1]macro!D279</f>
        <v>1.5284797480963395E-2</v>
      </c>
      <c r="L273">
        <f>[1]macro!E279</f>
        <v>3.2331098321471624E-3</v>
      </c>
      <c r="M273">
        <f>[1]financial!H279</f>
        <v>-7.6592445481383692E-2</v>
      </c>
      <c r="N273" s="11">
        <f>'[1]3PCs'!K279</f>
        <v>1.9752145810402217</v>
      </c>
      <c r="O273" s="11">
        <f>'[1]3PCs'!L279</f>
        <v>1.0351276105180327</v>
      </c>
      <c r="P273" s="11">
        <f>'[1]3PCs'!M279</f>
        <v>-0.73606137892391976</v>
      </c>
    </row>
    <row r="274" spans="1:16" x14ac:dyDescent="0.3">
      <c r="A274" s="8">
        <v>35261</v>
      </c>
      <c r="B274">
        <f>('Holding period returnprocess'!BT275-'Holding period returnprocess'!U281)*2-'Holding period returnprocess'!$E281</f>
        <v>-0.63999938964844105</v>
      </c>
      <c r="C274">
        <f>('Holding period returnprocess'!BU275-'Holding period returnprocess'!V281)*2-'Holding period returnprocess'!$E281</f>
        <v>-3.8999996185302983</v>
      </c>
      <c r="D274">
        <f>('Holding period returnprocess'!BV275-'Holding period returnprocess'!W281)*2-'Holding period returnprocess'!$E281</f>
        <v>-6.7199993133544851</v>
      </c>
      <c r="E274">
        <f>('Holding period returnprocess'!BW275-'Holding period returnprocess'!X281)*2-'Holding period returnprocess'!$E281</f>
        <v>-11.940001487731877</v>
      </c>
      <c r="F274">
        <f>('Holding period returnprocess'!BX275-'Holding period returnprocess'!Y281)*2-'Holding period returnprocess'!$E281</f>
        <v>-15.819996833801284</v>
      </c>
      <c r="G274">
        <f>('Holding period returnprocess'!BY275-'Holding period returnprocess'!Z281)*2-'Holding period returnprocess'!$E281</f>
        <v>-22.74000549316419</v>
      </c>
      <c r="H274">
        <f>('Holding period returnprocess'!BZ275-'Holding period returnprocess'!AA281)*2-'Holding period returnprocess'!$E281</f>
        <v>-38.739999771118164</v>
      </c>
      <c r="I274">
        <f>('Holding period returnprocess'!CA275-'Holding period returnprocess'!AB281)*2-'Holding period returnprocess'!$E281</f>
        <v>-41.813999771118119</v>
      </c>
      <c r="J274">
        <f>Economicpolicyuncertainty!B281</f>
        <v>257.26</v>
      </c>
      <c r="K274">
        <f>[1]macro!D280</f>
        <v>-6.5581619227231954E-3</v>
      </c>
      <c r="L274">
        <f>[1]macro!E280</f>
        <v>5.84607056342391E-3</v>
      </c>
      <c r="M274">
        <f>[1]financial!H280</f>
        <v>3.2789822822990755E-2</v>
      </c>
      <c r="N274" s="11">
        <f>'[1]3PCs'!K280</f>
        <v>-0.49907737743957226</v>
      </c>
      <c r="O274" s="11">
        <f>'[1]3PCs'!L280</f>
        <v>0.94478833553042552</v>
      </c>
      <c r="P274" s="11">
        <f>'[1]3PCs'!M280</f>
        <v>0.94980029565826074</v>
      </c>
    </row>
    <row r="275" spans="1:16" x14ac:dyDescent="0.3">
      <c r="A275" s="8">
        <v>35231</v>
      </c>
      <c r="B275">
        <f>('Holding period returnprocess'!BT276-'Holding period returnprocess'!U282)*2-'Holding period returnprocess'!$E282</f>
        <v>-0.18000030517577947</v>
      </c>
      <c r="C275">
        <f>('Holding period returnprocess'!BU276-'Holding period returnprocess'!V282)*2-'Holding period returnprocess'!$E282</f>
        <v>-2.8600015640258771</v>
      </c>
      <c r="D275">
        <f>('Holding period returnprocess'!BV276-'Holding period returnprocess'!W282)*2-'Holding period returnprocess'!$E282</f>
        <v>-5.4400014877319212</v>
      </c>
      <c r="E275">
        <f>('Holding period returnprocess'!BW276-'Holding period returnprocess'!X282)*2-'Holding period returnprocess'!$E282</f>
        <v>-10.039997100830165</v>
      </c>
      <c r="F275">
        <f>('Holding period returnprocess'!BX276-'Holding period returnprocess'!Y282)*2-'Holding period returnprocess'!$E282</f>
        <v>-14.820005416870126</v>
      </c>
      <c r="G275">
        <f>('Holding period returnprocess'!BY276-'Holding period returnprocess'!Z282)*2-'Holding period returnprocess'!$E282</f>
        <v>-22.140002250671351</v>
      </c>
      <c r="H275">
        <f>('Holding period returnprocess'!BZ276-'Holding period returnprocess'!AA282)*2-'Holding period returnprocess'!$E282</f>
        <v>-39.939999580383549</v>
      </c>
      <c r="I275">
        <f>('Holding period returnprocess'!CA276-'Holding period returnprocess'!AB282)*2-'Holding period returnprocess'!$E282</f>
        <v>-39.118000343322755</v>
      </c>
      <c r="J275">
        <f>Economicpolicyuncertainty!B282</f>
        <v>75.98</v>
      </c>
      <c r="K275">
        <f>[1]macro!D281</f>
        <v>3.8090156218283607E-3</v>
      </c>
      <c r="L275">
        <f>[1]macro!E281</f>
        <v>-6.5125368631991092E-4</v>
      </c>
      <c r="M275">
        <f>[1]financial!H281</f>
        <v>-1.8868484304382805E-2</v>
      </c>
      <c r="N275" s="11">
        <f>'[1]3PCs'!K281</f>
        <v>-0.95394360135935796</v>
      </c>
      <c r="O275" s="11">
        <f>'[1]3PCs'!L281</f>
        <v>0.9030231012471297</v>
      </c>
      <c r="P275" s="11">
        <f>'[1]3PCs'!M281</f>
        <v>-1.5633251434096376</v>
      </c>
    </row>
    <row r="276" spans="1:16" x14ac:dyDescent="0.3">
      <c r="A276" s="8">
        <v>35200</v>
      </c>
      <c r="B276">
        <f>('Holding period returnprocess'!BT277-'Holding period returnprocess'!U283)*2-'Holding period returnprocess'!$E283</f>
        <v>-9.9999904632570136E-2</v>
      </c>
      <c r="C276">
        <f>('Holding period returnprocess'!BU277-'Holding period returnprocess'!V283)*2-'Holding period returnprocess'!$E283</f>
        <v>-2.9199995994567916</v>
      </c>
      <c r="D276">
        <f>('Holding period returnprocess'!BV277-'Holding period returnprocess'!W283)*2-'Holding period returnprocess'!$E283</f>
        <v>-5.4600014686584446</v>
      </c>
      <c r="E276">
        <f>('Holding period returnprocess'!BW277-'Holding period returnprocess'!X283)*2-'Holding period returnprocess'!$E283</f>
        <v>-10.37999677658075</v>
      </c>
      <c r="F276">
        <f>('Holding period returnprocess'!BX277-'Holding period returnprocess'!Y283)*2-'Holding period returnprocess'!$E283</f>
        <v>-14.680005550384561</v>
      </c>
      <c r="G276">
        <f>('Holding period returnprocess'!BY277-'Holding period returnprocess'!Z283)*2-'Holding period returnprocess'!$E283</f>
        <v>-21.079993724822952</v>
      </c>
      <c r="H276">
        <f>('Holding period returnprocess'!BZ277-'Holding period returnprocess'!AA283)*2-'Holding period returnprocess'!$E283</f>
        <v>-38.08001089096075</v>
      </c>
      <c r="I276">
        <f>('Holding period returnprocess'!CA277-'Holding period returnprocess'!AB283)*2-'Holding period returnprocess'!$E283</f>
        <v>-33.2220002098083</v>
      </c>
      <c r="J276">
        <f>Economicpolicyuncertainty!B283</f>
        <v>70.81</v>
      </c>
      <c r="K276">
        <f>[1]macro!D282</f>
        <v>2.5135148006928459E-3</v>
      </c>
      <c r="L276">
        <f>[1]macro!E282</f>
        <v>-6.5082983097848081E-4</v>
      </c>
      <c r="M276">
        <f>[1]financial!H282</f>
        <v>-2.309571479464928E-2</v>
      </c>
      <c r="N276" s="11">
        <f>'[1]3PCs'!K282</f>
        <v>-0.89677181823510976</v>
      </c>
      <c r="O276" s="11">
        <f>'[1]3PCs'!L282</f>
        <v>-8.5944746465694749E-2</v>
      </c>
      <c r="P276" s="11">
        <f>'[1]3PCs'!M282</f>
        <v>1.1296965539323598</v>
      </c>
    </row>
    <row r="277" spans="1:16" x14ac:dyDescent="0.3">
      <c r="A277" s="8">
        <v>35170</v>
      </c>
      <c r="B277">
        <f>('Holding period returnprocess'!BT278-'Holding period returnprocess'!U284)*2-'Holding period returnprocess'!$E284</f>
        <v>0.25</v>
      </c>
      <c r="C277">
        <f>('Holding period returnprocess'!BU278-'Holding period returnprocess'!V284)*2-'Holding period returnprocess'!$E284</f>
        <v>-1.290000915527358</v>
      </c>
      <c r="D277">
        <f>('Holding period returnprocess'!BV278-'Holding period returnprocess'!W284)*2-'Holding period returnprocess'!$E284</f>
        <v>-2.5500020980834783</v>
      </c>
      <c r="E277">
        <f>('Holding period returnprocess'!BW278-'Holding period returnprocess'!X284)*2-'Holding period returnprocess'!$E284</f>
        <v>-5.5100021362304581</v>
      </c>
      <c r="F277">
        <f>('Holding period returnprocess'!BX278-'Holding period returnprocess'!Y284)*2-'Holding period returnprocess'!$E284</f>
        <v>-8.8499984741211044</v>
      </c>
      <c r="G277">
        <f>('Holding period returnprocess'!BY278-'Holding period returnprocess'!Z284)*2-'Holding period returnprocess'!$E284</f>
        <v>-12.209993362426555</v>
      </c>
      <c r="H277">
        <f>('Holding period returnprocess'!BZ278-'Holding period returnprocess'!AA284)*2-'Holding period returnprocess'!$E284</f>
        <v>-26.009994506835934</v>
      </c>
      <c r="I277">
        <f>('Holding period returnprocess'!CA278-'Holding period returnprocess'!AB284)*2-'Holding period returnprocess'!$E284</f>
        <v>-29.748000610351593</v>
      </c>
      <c r="J277">
        <f>Economicpolicyuncertainty!B284</f>
        <v>33.06</v>
      </c>
      <c r="K277">
        <f>[1]macro!D283</f>
        <v>-1.2308072571347347E-3</v>
      </c>
      <c r="L277">
        <f>[1]macro!E283</f>
        <v>3.2583932380592963E-3</v>
      </c>
      <c r="M277">
        <f>[1]financial!H283</f>
        <v>-4.5558165358608018E-3</v>
      </c>
      <c r="N277" s="11">
        <f>'[1]3PCs'!K283</f>
        <v>-0.67098631579574652</v>
      </c>
      <c r="O277" s="11">
        <f>'[1]3PCs'!L283</f>
        <v>-0.53333205776392723</v>
      </c>
      <c r="P277" s="11">
        <f>'[1]3PCs'!M283</f>
        <v>0.49024033053500221</v>
      </c>
    </row>
    <row r="278" spans="1:16" x14ac:dyDescent="0.3">
      <c r="A278" s="8">
        <v>35139</v>
      </c>
      <c r="B278">
        <f>('Holding period returnprocess'!BT279-'Holding period returnprocess'!U285)*2-'Holding period returnprocess'!$E285</f>
        <v>0.53000020980836027</v>
      </c>
      <c r="C278">
        <f>('Holding period returnprocess'!BU279-'Holding period returnprocess'!V285)*2-'Holding period returnprocess'!$E285</f>
        <v>0.20999956130981801</v>
      </c>
      <c r="D278">
        <f>('Holding period returnprocess'!BV279-'Holding period returnprocess'!W285)*2-'Holding period returnprocess'!$E285</f>
        <v>4.9999713897697973E-2</v>
      </c>
      <c r="E278">
        <f>('Holding period returnprocess'!BW279-'Holding period returnprocess'!X285)*2-'Holding period returnprocess'!$E285</f>
        <v>-0.84999704360961204</v>
      </c>
      <c r="F278">
        <f>('Holding period returnprocess'!BX279-'Holding period returnprocess'!Y285)*2-'Holding period returnprocess'!$E285</f>
        <v>-2.6100010871887278</v>
      </c>
      <c r="G278">
        <f>('Holding period returnprocess'!BY279-'Holding period returnprocess'!Z285)*2-'Holding period returnprocess'!$E285</f>
        <v>-3.3500018119813078</v>
      </c>
      <c r="H278">
        <f>('Holding period returnprocess'!BZ279-'Holding period returnprocess'!AA285)*2-'Holding period returnprocess'!$E285</f>
        <v>-9.1500010490419115</v>
      </c>
      <c r="I278">
        <f>('Holding period returnprocess'!CA279-'Holding period returnprocess'!AB285)*2-'Holding period returnprocess'!$E285</f>
        <v>-9.7900002861023196</v>
      </c>
      <c r="J278">
        <f>Economicpolicyuncertainty!B285</f>
        <v>26.6</v>
      </c>
      <c r="K278">
        <f>[1]macro!D284</f>
        <v>4.0016477951077996E-3</v>
      </c>
      <c r="L278">
        <f>[1]macro!E284</f>
        <v>1.960144371474376E-3</v>
      </c>
      <c r="M278">
        <f>[1]financial!H284</f>
        <v>-3.1322471129041039E-2</v>
      </c>
      <c r="N278" s="11">
        <f>'[1]3PCs'!K284</f>
        <v>-0.23796106316737423</v>
      </c>
      <c r="O278" s="11">
        <f>'[1]3PCs'!L284</f>
        <v>-0.33158414886570958</v>
      </c>
      <c r="P278" s="11">
        <f>'[1]3PCs'!M284</f>
        <v>-0.49194977495507219</v>
      </c>
    </row>
    <row r="279" spans="1:16" x14ac:dyDescent="0.3">
      <c r="A279" s="8">
        <v>35110</v>
      </c>
      <c r="B279">
        <f>('Holding period returnprocess'!BT280-'Holding period returnprocess'!U286)*2-'Holding period returnprocess'!$E286</f>
        <v>0.71999979019165039</v>
      </c>
      <c r="C279">
        <f>('Holding period returnprocess'!BU280-'Holding period returnprocess'!V286)*2-'Holding period returnprocess'!$E286</f>
        <v>1.5199990272521937</v>
      </c>
      <c r="D279">
        <f>('Holding period returnprocess'!BV280-'Holding period returnprocess'!W286)*2-'Holding period returnprocess'!$E286</f>
        <v>2.2199988365172914</v>
      </c>
      <c r="E279">
        <f>('Holding period returnprocess'!BW280-'Holding period returnprocess'!X286)*2-'Holding period returnprocess'!$E286</f>
        <v>3.2800011634826518</v>
      </c>
      <c r="F279">
        <f>('Holding period returnprocess'!BX280-'Holding period returnprocess'!Y286)*2-'Holding period returnprocess'!$E286</f>
        <v>2.9600033760070801</v>
      </c>
      <c r="G279">
        <f>('Holding period returnprocess'!BY280-'Holding period returnprocess'!Z286)*2-'Holding period returnprocess'!$E286</f>
        <v>2.8800015449525347</v>
      </c>
      <c r="H279">
        <f>('Holding period returnprocess'!BZ280-'Holding period returnprocess'!AA286)*2-'Holding period returnprocess'!$E286</f>
        <v>5.8799843788149815</v>
      </c>
      <c r="I279">
        <f>('Holding period returnprocess'!CA280-'Holding period returnprocess'!AB286)*2-'Holding period returnprocess'!$E286</f>
        <v>7.4399996376037052</v>
      </c>
      <c r="J279">
        <f>Economicpolicyuncertainty!B286</f>
        <v>30.38</v>
      </c>
      <c r="K279">
        <f>[1]macro!D285</f>
        <v>1.2543609281377387E-2</v>
      </c>
      <c r="L279">
        <f>[1]macro!E285</f>
        <v>2.6195168875504035E-3</v>
      </c>
      <c r="M279">
        <f>[1]financial!H285</f>
        <v>8.8496152769826E-3</v>
      </c>
      <c r="N279" s="11">
        <f>'[1]3PCs'!K285</f>
        <v>-0.49556668513016938</v>
      </c>
      <c r="O279" s="11">
        <f>'[1]3PCs'!L285</f>
        <v>-6.3774052238954396E-2</v>
      </c>
      <c r="P279" s="11">
        <f>'[1]3PCs'!M285</f>
        <v>-1.2600232897737269</v>
      </c>
    </row>
    <row r="280" spans="1:16" x14ac:dyDescent="0.3">
      <c r="A280" s="8">
        <v>35079</v>
      </c>
      <c r="B280">
        <f>('Holding period returnprocess'!BT281-'Holding period returnprocess'!U287)*2-'Holding period returnprocess'!$E287</f>
        <v>0.7400002479553196</v>
      </c>
      <c r="C280">
        <f>('Holding period returnprocess'!BU281-'Holding period returnprocess'!V287)*2-'Holding period returnprocess'!$E287</f>
        <v>3.0000014305114577</v>
      </c>
      <c r="D280">
        <f>('Holding period returnprocess'!BV281-'Holding period returnprocess'!W287)*2-'Holding period returnprocess'!$E287</f>
        <v>4.9600005149841211</v>
      </c>
      <c r="E280">
        <f>('Holding period returnprocess'!BW281-'Holding period returnprocess'!X287)*2-'Holding period returnprocess'!$E287</f>
        <v>8.2999987602232963</v>
      </c>
      <c r="F280">
        <f>('Holding period returnprocess'!BX281-'Holding period returnprocess'!Y287)*2-'Holding period returnprocess'!$E287</f>
        <v>11.659998416900571</v>
      </c>
      <c r="G280">
        <f>('Holding period returnprocess'!BY281-'Holding period returnprocess'!Z287)*2-'Holding period returnprocess'!$E287</f>
        <v>16.199998378753683</v>
      </c>
      <c r="H280">
        <f>('Holding period returnprocess'!BZ281-'Holding period returnprocess'!AA287)*2-'Holding period returnprocess'!$E287</f>
        <v>31.599997997283886</v>
      </c>
      <c r="I280">
        <f>('Holding period returnprocess'!CA281-'Holding period returnprocess'!AB287)*2-'Holding period returnprocess'!$E287</f>
        <v>41.134000286102271</v>
      </c>
      <c r="J280">
        <f>Economicpolicyuncertainty!B287</f>
        <v>58.32</v>
      </c>
      <c r="K280">
        <f>[1]macro!D286</f>
        <v>-3.9857174884418336E-3</v>
      </c>
      <c r="L280">
        <f>[1]macro!E286</f>
        <v>0</v>
      </c>
      <c r="M280">
        <f>[1]financial!H286</f>
        <v>-3.9220713153281267E-2</v>
      </c>
      <c r="N280" s="11">
        <f>'[1]3PCs'!K286</f>
        <v>0.76613750949419068</v>
      </c>
      <c r="O280" s="11">
        <f>'[1]3PCs'!L286</f>
        <v>0.78898699316381204</v>
      </c>
      <c r="P280" s="11">
        <f>'[1]3PCs'!M286</f>
        <v>0.7933931341075714</v>
      </c>
    </row>
    <row r="281" spans="1:16" x14ac:dyDescent="0.3">
      <c r="A281" s="8">
        <v>35048</v>
      </c>
      <c r="B281">
        <f>('Holding period returnprocess'!BT282-'Holding period returnprocess'!U288)*2-'Holding period returnprocess'!$E288</f>
        <v>0.53999996185303001</v>
      </c>
      <c r="C281">
        <f>('Holding period returnprocess'!BU282-'Holding period returnprocess'!V288)*2-'Holding period returnprocess'!$E288</f>
        <v>2.0399999618530105</v>
      </c>
      <c r="D281">
        <f>('Holding period returnprocess'!BV282-'Holding period returnprocess'!W288)*2-'Holding period returnprocess'!$E288</f>
        <v>3.3800001144408691</v>
      </c>
      <c r="E281">
        <f>('Holding period returnprocess'!BW282-'Holding period returnprocess'!X288)*2-'Holding period returnprocess'!$E288</f>
        <v>5.5999984741211088</v>
      </c>
      <c r="F281">
        <f>('Holding period returnprocess'!BX282-'Holding period returnprocess'!Y288)*2-'Holding period returnprocess'!$E288</f>
        <v>8.4200010299682901</v>
      </c>
      <c r="G281">
        <f>('Holding period returnprocess'!BY282-'Holding period returnprocess'!Z288)*2-'Holding period returnprocess'!$E288</f>
        <v>12.200001716613798</v>
      </c>
      <c r="H281">
        <f>('Holding period returnprocess'!BZ282-'Holding period returnprocess'!AA288)*2-'Holding period returnprocess'!$E288</f>
        <v>24.799984931945829</v>
      </c>
      <c r="I281">
        <f>('Holding period returnprocess'!CA282-'Holding period returnprocess'!AB288)*2-'Holding period returnprocess'!$E288</f>
        <v>25.14199942779544</v>
      </c>
      <c r="J281">
        <f>Economicpolicyuncertainty!B288</f>
        <v>44.86</v>
      </c>
      <c r="K281">
        <f>[1]macro!D287</f>
        <v>3.3877971462294276E-3</v>
      </c>
      <c r="L281">
        <f>[1]macro!E287</f>
        <v>1.9691506198806744E-3</v>
      </c>
      <c r="M281">
        <f>[1]financial!H287</f>
        <v>-1.694955831377332E-2</v>
      </c>
      <c r="N281" s="11">
        <f>'[1]3PCs'!K287</f>
        <v>-0.52723077170169552</v>
      </c>
      <c r="O281" s="11">
        <f>'[1]3PCs'!L287</f>
        <v>0.7815112150079605</v>
      </c>
      <c r="P281" s="11">
        <f>'[1]3PCs'!M287</f>
        <v>-0.87202359361413107</v>
      </c>
    </row>
    <row r="282" spans="1:16" x14ac:dyDescent="0.3">
      <c r="A282" s="8">
        <v>35018</v>
      </c>
      <c r="B282">
        <f>('Holding period returnprocess'!BT283-'Holding period returnprocess'!U289)*2-'Holding period returnprocess'!$E289</f>
        <v>0.31000041961669922</v>
      </c>
      <c r="C282">
        <f>('Holding period returnprocess'!BU283-'Holding period returnprocess'!V289)*2-'Holding period returnprocess'!$E289</f>
        <v>1.5499992370605407</v>
      </c>
      <c r="D282">
        <f>('Holding period returnprocess'!BV283-'Holding period returnprocess'!W289)*2-'Holding period returnprocess'!$E289</f>
        <v>2.6700000762939569</v>
      </c>
      <c r="E282">
        <f>('Holding period returnprocess'!BW283-'Holding period returnprocess'!X289)*2-'Holding period returnprocess'!$E289</f>
        <v>4.9299974441527867</v>
      </c>
      <c r="F282">
        <f>('Holding period returnprocess'!BX283-'Holding period returnprocess'!Y289)*2-'Holding period returnprocess'!$E289</f>
        <v>6.4300003051757857</v>
      </c>
      <c r="G282">
        <f>('Holding period returnprocess'!BY283-'Holding period returnprocess'!Z289)*2-'Holding period returnprocess'!$E289</f>
        <v>10.229999542236389</v>
      </c>
      <c r="H282">
        <f>('Holding period returnprocess'!BZ283-'Holding period returnprocess'!AA289)*2-'Holding period returnprocess'!$E289</f>
        <v>20.229999542236616</v>
      </c>
      <c r="I282">
        <f>('Holding period returnprocess'!CA283-'Holding period returnprocess'!AB289)*2-'Holding period returnprocess'!$E289</f>
        <v>19.050000305175789</v>
      </c>
      <c r="J282">
        <f>Economicpolicyuncertainty!B289</f>
        <v>80.55</v>
      </c>
      <c r="K282">
        <f>[1]macro!D288</f>
        <v>3.3911345976004371E-3</v>
      </c>
      <c r="L282">
        <f>[1]macro!E288</f>
        <v>1.9730358258583918E-3</v>
      </c>
      <c r="M282">
        <f>[1]financial!H288</f>
        <v>-2.4897551621727201E-2</v>
      </c>
      <c r="N282" s="11">
        <f>'[1]3PCs'!K288</f>
        <v>-2.9466518784007114</v>
      </c>
      <c r="O282" s="11">
        <f>'[1]3PCs'!L288</f>
        <v>-0.97567792820887811</v>
      </c>
      <c r="P282" s="11">
        <f>'[1]3PCs'!M288</f>
        <v>0.75205324442040022</v>
      </c>
    </row>
    <row r="283" spans="1:16" x14ac:dyDescent="0.3">
      <c r="A283" s="8">
        <v>34987</v>
      </c>
      <c r="B283">
        <f>('Holding period returnprocess'!BT284-'Holding period returnprocess'!U290)*2-'Holding period returnprocess'!$E290</f>
        <v>1.0100002288818297</v>
      </c>
      <c r="C283">
        <f>('Holding period returnprocess'!BU284-'Holding period returnprocess'!V290)*2-'Holding period returnprocess'!$E290</f>
        <v>3.4299993515014515</v>
      </c>
      <c r="D283">
        <f>('Holding period returnprocess'!BV284-'Holding period returnprocess'!W290)*2-'Holding period returnprocess'!$E290</f>
        <v>5.5900001525879341</v>
      </c>
      <c r="E283">
        <f>('Holding period returnprocess'!BW284-'Holding period returnprocess'!X290)*2-'Holding period returnprocess'!$E290</f>
        <v>10.170001983642496</v>
      </c>
      <c r="F283">
        <f>('Holding period returnprocess'!BX284-'Holding period returnprocess'!Y290)*2-'Holding period returnprocess'!$E290</f>
        <v>13.889996528625463</v>
      </c>
      <c r="G283">
        <f>('Holding period returnprocess'!BY284-'Holding period returnprocess'!Z290)*2-'Holding period returnprocess'!$E290</f>
        <v>20.269999504089217</v>
      </c>
      <c r="H283">
        <f>('Holding period returnprocess'!BZ284-'Holding period returnprocess'!AA290)*2-'Holding period returnprocess'!$E290</f>
        <v>40.269999504089192</v>
      </c>
      <c r="I283">
        <f>('Holding period returnprocess'!CA284-'Holding period returnprocess'!AB290)*2-'Holding period returnprocess'!$E290</f>
        <v>51.640000267028888</v>
      </c>
      <c r="J283">
        <f>Economicpolicyuncertainty!B290</f>
        <v>120.07</v>
      </c>
      <c r="K283">
        <f>[1]macro!D289</f>
        <v>-6.3909825278661223E-4</v>
      </c>
      <c r="L283">
        <f>[1]macro!E289</f>
        <v>3.2970685983787196E-3</v>
      </c>
      <c r="M283">
        <f>[1]financial!H289</f>
        <v>-3.2260862218221435E-2</v>
      </c>
      <c r="N283" s="11">
        <f>'[1]3PCs'!K289</f>
        <v>-0.75162561000135575</v>
      </c>
      <c r="O283" s="11">
        <f>'[1]3PCs'!L289</f>
        <v>-0.26115559872390109</v>
      </c>
      <c r="P283" s="11">
        <f>'[1]3PCs'!M289</f>
        <v>-6.0629284490977528E-2</v>
      </c>
    </row>
    <row r="284" spans="1:16" x14ac:dyDescent="0.3">
      <c r="A284" s="8">
        <v>34957</v>
      </c>
      <c r="B284">
        <f>('Holding period returnprocess'!BT285-'Holding period returnprocess'!U291)*2-'Holding period returnprocess'!$E291</f>
        <v>1.2799992561340394</v>
      </c>
      <c r="C284">
        <f>('Holding period returnprocess'!BU285-'Holding period returnprocess'!V291)*2-'Holding period returnprocess'!$E291</f>
        <v>3.4800009727478178</v>
      </c>
      <c r="D284">
        <f>('Holding period returnprocess'!BV285-'Holding period returnprocess'!W291)*2-'Holding period returnprocess'!$E291</f>
        <v>5.660001277923624</v>
      </c>
      <c r="E284">
        <f>('Holding period returnprocess'!BW285-'Holding period returnprocess'!X291)*2-'Holding period returnprocess'!$E291</f>
        <v>10.299996852874791</v>
      </c>
      <c r="F284">
        <f>('Holding period returnprocess'!BX285-'Holding period returnprocess'!Y291)*2-'Holding period returnprocess'!$E291</f>
        <v>14.439999103546135</v>
      </c>
      <c r="G284">
        <f>('Holding period returnprocess'!BY285-'Holding period returnprocess'!Z291)*2-'Holding period returnprocess'!$E291</f>
        <v>20.199994564056375</v>
      </c>
      <c r="H284">
        <f>('Holding period returnprocess'!BZ285-'Holding period returnprocess'!AA291)*2-'Holding period returnprocess'!$E291</f>
        <v>37.200002193450992</v>
      </c>
      <c r="I284">
        <f>('Holding period returnprocess'!CA285-'Holding period returnprocess'!AB291)*2-'Holding period returnprocess'!$E291</f>
        <v>57.127999904632539</v>
      </c>
      <c r="J284">
        <f>Economicpolicyuncertainty!B291</f>
        <v>118.81</v>
      </c>
      <c r="K284">
        <f>[1]macro!D290</f>
        <v>1.4395690323229533E-3</v>
      </c>
      <c r="L284">
        <f>[1]macro!E290</f>
        <v>3.3079752295451193E-3</v>
      </c>
      <c r="M284">
        <f>[1]financial!H290</f>
        <v>-1.5748356968139168E-2</v>
      </c>
      <c r="N284" s="11">
        <f>'[1]3PCs'!K290</f>
        <v>4.0734230776657719E-3</v>
      </c>
      <c r="O284" s="11">
        <f>'[1]3PCs'!L290</f>
        <v>0.10132246377089779</v>
      </c>
      <c r="P284" s="11">
        <f>'[1]3PCs'!M290</f>
        <v>-0.61487957919027314</v>
      </c>
    </row>
    <row r="285" spans="1:16" x14ac:dyDescent="0.3">
      <c r="A285" s="8">
        <v>34926</v>
      </c>
      <c r="B285">
        <f>('Holding period returnprocess'!BT286-'Holding period returnprocess'!U292)*2-'Holding period returnprocess'!$E292</f>
        <v>1.1599998474121005</v>
      </c>
      <c r="C285">
        <f>('Holding period returnprocess'!BU286-'Holding period returnprocess'!V292)*2-'Holding period returnprocess'!$E292</f>
        <v>3.3400001525878995</v>
      </c>
      <c r="D285">
        <f>('Holding period returnprocess'!BV286-'Holding period returnprocess'!W292)*2-'Holding period returnprocess'!$E292</f>
        <v>5.280001640319858</v>
      </c>
      <c r="E285">
        <f>('Holding period returnprocess'!BW286-'Holding period returnprocess'!X292)*2-'Holding period returnprocess'!$E292</f>
        <v>9.479997634887761</v>
      </c>
      <c r="F285">
        <f>('Holding period returnprocess'!BX286-'Holding period returnprocess'!Y292)*2-'Holding period returnprocess'!$E292</f>
        <v>12.740000724792504</v>
      </c>
      <c r="G285">
        <f>('Holding period returnprocess'!BY286-'Holding period returnprocess'!Z292)*2-'Holding period returnprocess'!$E292</f>
        <v>18.379991531372077</v>
      </c>
      <c r="H285">
        <f>('Holding period returnprocess'!BZ286-'Holding period returnprocess'!AA292)*2-'Holding period returnprocess'!$E292</f>
        <v>33.980005264282063</v>
      </c>
      <c r="I285">
        <f>('Holding period returnprocess'!CA286-'Holding period returnprocess'!AB292)*2-'Holding period returnprocess'!$E292</f>
        <v>52.541999923706051</v>
      </c>
      <c r="J285">
        <f>Economicpolicyuncertainty!B292</f>
        <v>289.83999999999997</v>
      </c>
      <c r="K285">
        <f>[1]macro!D291</f>
        <v>-1.6275415180633326E-3</v>
      </c>
      <c r="L285">
        <f>[1]macro!E291</f>
        <v>3.9840690148742917E-3</v>
      </c>
      <c r="M285">
        <f>[1]financial!H291</f>
        <v>-3.077165866675366E-2</v>
      </c>
      <c r="N285" s="11">
        <f>'[1]3PCs'!K291</f>
        <v>-1.6171120598619191</v>
      </c>
      <c r="O285" s="11">
        <f>'[1]3PCs'!L291</f>
        <v>0.23220754468369675</v>
      </c>
      <c r="P285" s="11">
        <f>'[1]3PCs'!M291</f>
        <v>1.7124926335136086</v>
      </c>
    </row>
    <row r="286" spans="1:16" x14ac:dyDescent="0.3">
      <c r="A286" s="8">
        <v>34895</v>
      </c>
      <c r="B286">
        <f>('Holding period returnprocess'!BT287-'Holding period returnprocess'!U293)*2-'Holding period returnprocess'!$E293</f>
        <v>1.6500000953674405</v>
      </c>
      <c r="C286">
        <f>('Holding period returnprocess'!BU287-'Holding period returnprocess'!V293)*2-'Holding period returnprocess'!$E293</f>
        <v>4.8300004005432182</v>
      </c>
      <c r="D286">
        <f>('Holding period returnprocess'!BV287-'Holding period returnprocess'!W293)*2-'Holding period returnprocess'!$E293</f>
        <v>7.5299992561340243</v>
      </c>
      <c r="E286">
        <f>('Holding period returnprocess'!BW287-'Holding period returnprocess'!X293)*2-'Holding period returnprocess'!$E293</f>
        <v>13.110001087188751</v>
      </c>
      <c r="F286">
        <f>('Holding period returnprocess'!BX287-'Holding period returnprocess'!Y293)*2-'Holding period returnprocess'!$E293</f>
        <v>16.530000209808406</v>
      </c>
      <c r="G286">
        <f>('Holding period returnprocess'!BY287-'Holding period returnprocess'!Z293)*2-'Holding period returnprocess'!$E293</f>
        <v>22.310001850128145</v>
      </c>
      <c r="H286">
        <f>('Holding period returnprocess'!BZ287-'Holding period returnprocess'!AA293)*2-'Holding period returnprocess'!$E293</f>
        <v>36.509993076324747</v>
      </c>
      <c r="I286">
        <f>('Holding period returnprocess'!CA287-'Holding period returnprocess'!AB293)*2-'Holding period returnprocess'!$E293</f>
        <v>46.031999942779578</v>
      </c>
      <c r="J286">
        <f>Economicpolicyuncertainty!B293</f>
        <v>99.28</v>
      </c>
      <c r="K286">
        <f>[1]macro!D292</f>
        <v>1.8267360089479232E-3</v>
      </c>
      <c r="L286">
        <f>[1]macro!E292</f>
        <v>4.0000053333461372E-3</v>
      </c>
      <c r="M286">
        <f>[1]financial!H292</f>
        <v>-1.8762276455522892E-2</v>
      </c>
      <c r="N286" s="11">
        <f>'[1]3PCs'!K292</f>
        <v>-1.0714036957505726</v>
      </c>
      <c r="O286" s="11">
        <f>'[1]3PCs'!L292</f>
        <v>-0.44809478108047646</v>
      </c>
      <c r="P286" s="11">
        <f>'[1]3PCs'!M292</f>
        <v>2.6616012901079968</v>
      </c>
    </row>
    <row r="287" spans="1:16" x14ac:dyDescent="0.3">
      <c r="A287" s="8">
        <v>34865</v>
      </c>
      <c r="B287">
        <f>('Holding period returnprocess'!BT288-'Holding period returnprocess'!U294)*2-'Holding period returnprocess'!$E294</f>
        <v>2.2999992370605389</v>
      </c>
      <c r="C287">
        <f>('Holding period returnprocess'!BU288-'Holding period returnprocess'!V294)*2-'Holding period returnprocess'!$E294</f>
        <v>6.8000001907348588</v>
      </c>
      <c r="D287">
        <f>('Holding period returnprocess'!BV288-'Holding period returnprocess'!W294)*2-'Holding period returnprocess'!$E294</f>
        <v>10.720000267028841</v>
      </c>
      <c r="E287">
        <f>('Holding period returnprocess'!BW288-'Holding period returnprocess'!X294)*2-'Holding period returnprocess'!$E294</f>
        <v>17.699998855590849</v>
      </c>
      <c r="F287">
        <f>('Holding period returnprocess'!BX288-'Holding period returnprocess'!Y294)*2-'Holding period returnprocess'!$E294</f>
        <v>23.280003547668478</v>
      </c>
      <c r="G287">
        <f>('Holding period returnprocess'!BY288-'Holding period returnprocess'!Z294)*2-'Holding period returnprocess'!$E294</f>
        <v>31.800002098083532</v>
      </c>
      <c r="H287">
        <f>('Holding period returnprocess'!BZ288-'Holding period returnprocess'!AA294)*2-'Holding period returnprocess'!$E294</f>
        <v>54.400023460388361</v>
      </c>
      <c r="I287">
        <f>('Holding period returnprocess'!CA288-'Holding period returnprocess'!AB294)*2-'Holding period returnprocess'!$E294</f>
        <v>66.909999809265116</v>
      </c>
      <c r="J287">
        <f>Economicpolicyuncertainty!B294</f>
        <v>240.11</v>
      </c>
      <c r="K287">
        <f>[1]macro!D293</f>
        <v>1.0446265531798227E-2</v>
      </c>
      <c r="L287">
        <f>[1]macro!E293</f>
        <v>0</v>
      </c>
      <c r="M287">
        <f>[1]financial!H293</f>
        <v>2.6366875840742134E-2</v>
      </c>
      <c r="N287" s="11">
        <f>'[1]3PCs'!K293</f>
        <v>0.4048568723317883</v>
      </c>
      <c r="O287" s="11">
        <f>'[1]3PCs'!L293</f>
        <v>-1.2740355711817684</v>
      </c>
      <c r="P287" s="11">
        <f>'[1]3PCs'!M293</f>
        <v>-1.9954873754936164</v>
      </c>
    </row>
    <row r="288" spans="1:16" x14ac:dyDescent="0.3">
      <c r="A288" s="8">
        <v>34834</v>
      </c>
      <c r="B288">
        <f>('Holding period returnprocess'!BT289-'Holding period returnprocess'!U295)*2-'Holding period returnprocess'!$E295</f>
        <v>1.7699999809264986</v>
      </c>
      <c r="C288">
        <f>('Holding period returnprocess'!BU289-'Holding period returnprocess'!V295)*2-'Holding period returnprocess'!$E295</f>
        <v>5.5900015830993759</v>
      </c>
      <c r="D288">
        <f>('Holding period returnprocess'!BV289-'Holding period returnprocess'!W295)*2-'Holding period returnprocess'!$E295</f>
        <v>9.5700011253357182</v>
      </c>
      <c r="E288">
        <f>('Holding period returnprocess'!BW289-'Holding period returnprocess'!X295)*2-'Holding period returnprocess'!$E295</f>
        <v>16.65000104904172</v>
      </c>
      <c r="F288">
        <f>('Holding period returnprocess'!BX289-'Holding period returnprocess'!Y295)*2-'Holding period returnprocess'!$E295</f>
        <v>22.790005207061796</v>
      </c>
      <c r="G288">
        <f>('Holding period returnprocess'!BY289-'Holding period returnprocess'!Z295)*2-'Holding period returnprocess'!$E295</f>
        <v>31.749993801116815</v>
      </c>
      <c r="H288">
        <f>('Holding period returnprocess'!BZ289-'Holding period returnprocess'!AA295)*2-'Holding period returnprocess'!$E295</f>
        <v>54.750024318694784</v>
      </c>
      <c r="I288">
        <f>('Holding period returnprocess'!CA289-'Holding period returnprocess'!AB295)*2-'Holding period returnprocess'!$E295</f>
        <v>78.534000667572002</v>
      </c>
      <c r="J288">
        <f>Economicpolicyuncertainty!B295</f>
        <v>92.09</v>
      </c>
      <c r="K288">
        <f>[1]macro!D294</f>
        <v>6.1448948373393894E-3</v>
      </c>
      <c r="L288">
        <f>[1]macro!E294</f>
        <v>1.3368985948415987E-3</v>
      </c>
      <c r="M288">
        <f>[1]financial!H294</f>
        <v>1.1516442061559301E-2</v>
      </c>
      <c r="N288" s="11">
        <f>'[1]3PCs'!K294</f>
        <v>1.7529069709650207</v>
      </c>
      <c r="O288" s="11">
        <f>'[1]3PCs'!L294</f>
        <v>-2.6839992692018306</v>
      </c>
      <c r="P288" s="11">
        <f>'[1]3PCs'!M294</f>
        <v>-0.66224774815872745</v>
      </c>
    </row>
    <row r="289" spans="1:16" x14ac:dyDescent="0.3">
      <c r="A289" s="8">
        <v>34804</v>
      </c>
      <c r="B289">
        <f>('Holding period returnprocess'!BT290-'Holding period returnprocess'!U296)*2-'Holding period returnprocess'!$E296</f>
        <v>0.55999994277954013</v>
      </c>
      <c r="C289">
        <f>('Holding period returnprocess'!BU290-'Holding period returnprocess'!V296)*2-'Holding period returnprocess'!$E296</f>
        <v>1.8000016212463557</v>
      </c>
      <c r="D289">
        <f>('Holding period returnprocess'!BV290-'Holding period returnprocess'!W296)*2-'Holding period returnprocess'!$E296</f>
        <v>3.1200013160704998</v>
      </c>
      <c r="E289">
        <f>('Holding period returnprocess'!BW290-'Holding period returnprocess'!X296)*2-'Holding period returnprocess'!$E296</f>
        <v>6.8399996757507537</v>
      </c>
      <c r="F289">
        <f>('Holding period returnprocess'!BX290-'Holding period returnprocess'!Y296)*2-'Holding period returnprocess'!$E296</f>
        <v>10.640004634857235</v>
      </c>
      <c r="G289">
        <f>('Holding period returnprocess'!BY290-'Holding period returnprocess'!Z296)*2-'Holding period returnprocess'!$E296</f>
        <v>15.639996051788444</v>
      </c>
      <c r="H289">
        <f>('Holding period returnprocess'!BZ290-'Holding period returnprocess'!AA296)*2-'Holding period returnprocess'!$E296</f>
        <v>27.640003681183089</v>
      </c>
      <c r="I289">
        <f>('Holding period returnprocess'!CA290-'Holding period returnprocess'!AB296)*2-'Holding period returnprocess'!$E296</f>
        <v>47.028000629425037</v>
      </c>
      <c r="J289">
        <f>Economicpolicyuncertainty!B296</f>
        <v>66.930000000000007</v>
      </c>
      <c r="K289">
        <f>[1]macro!D295</f>
        <v>8.4328373974018912E-3</v>
      </c>
      <c r="L289">
        <f>[1]macro!E295</f>
        <v>6.6912013202419414E-4</v>
      </c>
      <c r="M289">
        <f>[1]financial!H295</f>
        <v>1.1650617219975274E-2</v>
      </c>
      <c r="N289" s="11">
        <f>'[1]3PCs'!K295</f>
        <v>1.1289647144422041</v>
      </c>
      <c r="O289" s="11">
        <f>'[1]3PCs'!L295</f>
        <v>-0.89698660129044583</v>
      </c>
      <c r="P289" s="11">
        <f>'[1]3PCs'!M295</f>
        <v>1.7053644462229833</v>
      </c>
    </row>
    <row r="290" spans="1:16" x14ac:dyDescent="0.3">
      <c r="A290" s="8">
        <v>34773</v>
      </c>
      <c r="B290">
        <f>('Holding period returnprocess'!BT291-'Holding period returnprocess'!U297)*2-'Holding period returnprocess'!$E297</f>
        <v>0.36000013351440963</v>
      </c>
      <c r="C290">
        <f>('Holding period returnprocess'!BU291-'Holding period returnprocess'!V297)*2-'Holding period returnprocess'!$E297</f>
        <v>0.69999837875367188</v>
      </c>
      <c r="D290">
        <f>('Holding period returnprocess'!BV291-'Holding period returnprocess'!W297)*2-'Holding period returnprocess'!$E297</f>
        <v>1.4199995994567898</v>
      </c>
      <c r="E290">
        <f>('Holding period returnprocess'!BW291-'Holding period returnprocess'!X297)*2-'Holding period returnprocess'!$E297</f>
        <v>3.4200024604797816</v>
      </c>
      <c r="F290">
        <f>('Holding period returnprocess'!BX291-'Holding period returnprocess'!Y297)*2-'Holding period returnprocess'!$E297</f>
        <v>5.479999065399201</v>
      </c>
      <c r="G290">
        <f>('Holding period returnprocess'!BY291-'Holding period returnprocess'!Z297)*2-'Holding period returnprocess'!$E297</f>
        <v>9.8200011253358106</v>
      </c>
      <c r="H290">
        <f>('Holding period returnprocess'!BZ291-'Holding period returnprocess'!AA297)*2-'Holding period returnprocess'!$E297</f>
        <v>19.020001888275207</v>
      </c>
      <c r="I290">
        <f>('Holding period returnprocess'!CA291-'Holding period returnprocess'!AB297)*2-'Holding period returnprocess'!$E297</f>
        <v>14.93799959945682</v>
      </c>
      <c r="J290">
        <f>Economicpolicyuncertainty!B297</f>
        <v>31.54</v>
      </c>
      <c r="K290">
        <f>[1]macro!D296</f>
        <v>3.8042686157850844E-3</v>
      </c>
      <c r="L290">
        <f>[1]macro!E296</f>
        <v>2.6809667532577425E-3</v>
      </c>
      <c r="M290">
        <f>[1]financial!H296</f>
        <v>-2.3167059281534418E-2</v>
      </c>
      <c r="N290" s="11">
        <f>'[1]3PCs'!K296</f>
        <v>1.8999433983436749</v>
      </c>
      <c r="O290" s="11">
        <f>'[1]3PCs'!L296</f>
        <v>-0.43291550024536246</v>
      </c>
      <c r="P290" s="11">
        <f>'[1]3PCs'!M296</f>
        <v>-0.9261179998755501</v>
      </c>
    </row>
    <row r="291" spans="1:16" x14ac:dyDescent="0.3">
      <c r="A291" s="8">
        <v>34745</v>
      </c>
      <c r="B291">
        <f>('Holding period returnprocess'!BT292-'Holding period returnprocess'!U298)*2-'Holding period returnprocess'!$E298</f>
        <v>-0.10000038146971946</v>
      </c>
      <c r="C291">
        <f>('Holding period returnprocess'!BU292-'Holding period returnprocess'!V298)*2-'Holding period returnprocess'!$E298</f>
        <v>-0.81999969482421875</v>
      </c>
      <c r="D291">
        <f>('Holding period returnprocess'!BV292-'Holding period returnprocess'!W298)*2-'Holding period returnprocess'!$E298</f>
        <v>-1.1000003814697763</v>
      </c>
      <c r="E291">
        <f>('Holding period returnprocess'!BW292-'Holding period returnprocess'!X298)*2-'Holding period returnprocess'!$E298</f>
        <v>-0.84000015258789773</v>
      </c>
      <c r="F291">
        <f>('Holding period returnprocess'!BX292-'Holding period returnprocess'!Y298)*2-'Holding period returnprocess'!$E298</f>
        <v>-0.44000148773191938</v>
      </c>
      <c r="G291">
        <f>('Holding period returnprocess'!BY292-'Holding period returnprocess'!Z298)*2-'Holding period returnprocess'!$E298</f>
        <v>1.0600051879881107</v>
      </c>
      <c r="H291">
        <f>('Holding period returnprocess'!BZ292-'Holding period returnprocess'!AA298)*2-'Holding period returnprocess'!$E298</f>
        <v>2.4599990844724857</v>
      </c>
      <c r="I291">
        <f>('Holding period returnprocess'!CA292-'Holding period returnprocess'!AB298)*2-'Holding period returnprocess'!$E298</f>
        <v>7.8039998474121717</v>
      </c>
      <c r="J291">
        <f>Economicpolicyuncertainty!B298</f>
        <v>114.02</v>
      </c>
      <c r="K291">
        <f>[1]macro!D297</f>
        <v>5.9257909340396705E-3</v>
      </c>
      <c r="L291">
        <f>[1]macro!E297</f>
        <v>4.0349752121790821E-3</v>
      </c>
      <c r="M291">
        <f>[1]financial!H297</f>
        <v>-1.1385322225125241E-2</v>
      </c>
      <c r="N291" s="11">
        <f>'[1]3PCs'!K297</f>
        <v>0.8199143621385423</v>
      </c>
      <c r="O291" s="11">
        <f>'[1]3PCs'!L297</f>
        <v>-0.472759121952462</v>
      </c>
      <c r="P291" s="11">
        <f>'[1]3PCs'!M297</f>
        <v>1.8654453898484766</v>
      </c>
    </row>
    <row r="292" spans="1:16" x14ac:dyDescent="0.3">
      <c r="A292" s="8">
        <v>34714</v>
      </c>
      <c r="B292">
        <f>('Holding period returnprocess'!BT293-'Holding period returnprocess'!U299)*2-'Holding period returnprocess'!$E299</f>
        <v>-0.53000020980834961</v>
      </c>
      <c r="C292">
        <f>('Holding period returnprocess'!BU293-'Holding period returnprocess'!V299)*2-'Holding period returnprocess'!$E299</f>
        <v>-2.670001506805411</v>
      </c>
      <c r="D292">
        <f>('Holding period returnprocess'!BV293-'Holding period returnprocess'!W299)*2-'Holding period returnprocess'!$E299</f>
        <v>-3.9499993324279767</v>
      </c>
      <c r="E292">
        <f>('Holding period returnprocess'!BW293-'Holding period returnprocess'!X299)*2-'Holding period returnprocess'!$E299</f>
        <v>-5.6899991035461266</v>
      </c>
      <c r="F292">
        <f>('Holding period returnprocess'!BX293-'Holding period returnprocess'!Y299)*2-'Holding period returnprocess'!$E299</f>
        <v>-6.8299975395202761</v>
      </c>
      <c r="G292">
        <f>('Holding period returnprocess'!BY293-'Holding period returnprocess'!Z299)*2-'Holding period returnprocess'!$E299</f>
        <v>-7.1900000572203151</v>
      </c>
      <c r="H292">
        <f>('Holding period returnprocess'!BZ293-'Holding period returnprocess'!AA299)*2-'Holding period returnprocess'!$E299</f>
        <v>-11.589995861053522</v>
      </c>
      <c r="I292">
        <f>('Holding period returnprocess'!CA293-'Holding period returnprocess'!AB299)*2-'Holding period returnprocess'!$E299</f>
        <v>-17.233999675750738</v>
      </c>
      <c r="J292">
        <f>Economicpolicyuncertainty!B299</f>
        <v>86.25</v>
      </c>
      <c r="K292">
        <f>[1]macro!D298</f>
        <v>1.5311654479622802E-3</v>
      </c>
      <c r="L292">
        <f>[1]macro!E298</f>
        <v>2.6990569691649835E-3</v>
      </c>
      <c r="M292">
        <f>[1]financial!H298</f>
        <v>1.9048194970694411E-2</v>
      </c>
      <c r="N292" s="11">
        <f>'[1]3PCs'!K298</f>
        <v>-0.78990316550126816</v>
      </c>
      <c r="O292" s="11">
        <f>'[1]3PCs'!L298</f>
        <v>-0.95146064113643802</v>
      </c>
      <c r="P292" s="11">
        <f>'[1]3PCs'!M298</f>
        <v>0.39521939716429377</v>
      </c>
    </row>
    <row r="293" spans="1:16" x14ac:dyDescent="0.3">
      <c r="A293" s="8">
        <v>34683</v>
      </c>
      <c r="B293">
        <f>('Holding period returnprocess'!BT294-'Holding period returnprocess'!U300)*2-'Holding period returnprocess'!$E300</f>
        <v>-0.31999969482422053</v>
      </c>
      <c r="C293">
        <f>('Holding period returnprocess'!BU294-'Holding period returnprocess'!V300)*2-'Holding period returnprocess'!$E300</f>
        <v>-2.9400005340576199</v>
      </c>
      <c r="D293">
        <f>('Holding period returnprocess'!BV294-'Holding period returnprocess'!W300)*2-'Holding period returnprocess'!$E300</f>
        <v>-4.6200017929077175</v>
      </c>
      <c r="E293">
        <f>('Holding period returnprocess'!BW294-'Holding period returnprocess'!X300)*2-'Holding period returnprocess'!$E300</f>
        <v>-5.5400018692016273</v>
      </c>
      <c r="F293">
        <f>('Holding period returnprocess'!BX294-'Holding period returnprocess'!Y300)*2-'Holding period returnprocess'!$E300</f>
        <v>-6.1800050735474015</v>
      </c>
      <c r="G293">
        <f>('Holding period returnprocess'!BY294-'Holding period returnprocess'!Z300)*2-'Holding period returnprocess'!$E300</f>
        <v>-6.9400005340576127</v>
      </c>
      <c r="H293">
        <f>('Holding period returnprocess'!BZ294-'Holding period returnprocess'!AA300)*2-'Holding period returnprocess'!$E300</f>
        <v>-7.7400188446044309</v>
      </c>
      <c r="I293">
        <f>('Holding period returnprocess'!CA294-'Holding period returnprocess'!AB300)*2-'Holding period returnprocess'!$E300</f>
        <v>-6.0180005340576441</v>
      </c>
      <c r="J293">
        <f>Economicpolicyuncertainty!B300</f>
        <v>42.54</v>
      </c>
      <c r="K293">
        <f>[1]macro!D299</f>
        <v>6.3617816283679067E-3</v>
      </c>
      <c r="L293">
        <f>[1]macro!E299</f>
        <v>3.3840979842404942E-3</v>
      </c>
      <c r="M293">
        <f>[1]financial!H299</f>
        <v>-3.0305349495328922E-2</v>
      </c>
      <c r="N293" s="11">
        <f>'[1]3PCs'!K299</f>
        <v>0.71976024418761397</v>
      </c>
      <c r="O293" s="11">
        <f>'[1]3PCs'!L299</f>
        <v>0.65734148828876948</v>
      </c>
      <c r="P293" s="11">
        <f>'[1]3PCs'!M299</f>
        <v>-0.16610394575870818</v>
      </c>
    </row>
    <row r="294" spans="1:16" x14ac:dyDescent="0.3">
      <c r="A294" s="8">
        <v>34653</v>
      </c>
      <c r="B294">
        <f>('Holding period returnprocess'!BT295-'Holding period returnprocess'!U301)*2-'Holding period returnprocess'!$E301</f>
        <v>-0.3299994468689107</v>
      </c>
      <c r="C294">
        <f>('Holding period returnprocess'!BU295-'Holding period returnprocess'!V301)*2-'Holding period returnprocess'!$E301</f>
        <v>-2.8299994468689338</v>
      </c>
      <c r="D294">
        <f>('Holding period returnprocess'!BV295-'Holding period returnprocess'!W301)*2-'Holding period returnprocess'!$E301</f>
        <v>-4.8299984931946138</v>
      </c>
      <c r="E294">
        <f>('Holding period returnprocess'!BW295-'Holding period returnprocess'!X301)*2-'Holding period returnprocess'!$E301</f>
        <v>-7.4699997901916202</v>
      </c>
      <c r="F294">
        <f>('Holding period returnprocess'!BX295-'Holding period returnprocess'!Y301)*2-'Holding period returnprocess'!$E301</f>
        <v>-9.1700053215027406</v>
      </c>
      <c r="G294">
        <f>('Holding period returnprocess'!BY295-'Holding period returnprocess'!Z301)*2-'Holding period returnprocess'!$E301</f>
        <v>-12.069995403289736</v>
      </c>
      <c r="H294">
        <f>('Holding period returnprocess'!BZ295-'Holding period returnprocess'!AA301)*2-'Holding period returnprocess'!$E301</f>
        <v>-18.070018291473275</v>
      </c>
      <c r="I294">
        <f>('Holding period returnprocess'!CA295-'Holding period returnprocess'!AB301)*2-'Holding period returnprocess'!$E301</f>
        <v>-35.573999980926544</v>
      </c>
      <c r="J294">
        <f>Economicpolicyuncertainty!B301</f>
        <v>29.66</v>
      </c>
      <c r="K294">
        <f>[1]macro!D300</f>
        <v>5.1078495960024412E-3</v>
      </c>
      <c r="L294">
        <f>[1]macro!E300</f>
        <v>6.7819602463833905E-4</v>
      </c>
      <c r="M294">
        <f>[1]financial!H300</f>
        <v>7.4906717291576587E-3</v>
      </c>
      <c r="N294" s="11">
        <f>'[1]3PCs'!K300</f>
        <v>1.0358604590464728</v>
      </c>
      <c r="O294" s="11">
        <f>'[1]3PCs'!L300</f>
        <v>-1.5421016465367086</v>
      </c>
      <c r="P294" s="11">
        <f>'[1]3PCs'!M300</f>
        <v>0.57111299257771009</v>
      </c>
    </row>
    <row r="295" spans="1:16" x14ac:dyDescent="0.3">
      <c r="A295" s="8">
        <v>34622</v>
      </c>
      <c r="B295">
        <f>('Holding period returnprocess'!BT296-'Holding period returnprocess'!U302)*2-'Holding period returnprocess'!$E302</f>
        <v>-2.9999256134040309E-2</v>
      </c>
      <c r="C295">
        <f>('Holding period returnprocess'!BU296-'Holding period returnprocess'!V302)*2-'Holding period returnprocess'!$E302</f>
        <v>-2.250000476837176</v>
      </c>
      <c r="D295">
        <f>('Holding period returnprocess'!BV296-'Holding period returnprocess'!W302)*2-'Holding period returnprocess'!$E302</f>
        <v>-3.450000286102302</v>
      </c>
      <c r="E295">
        <f>('Holding period returnprocess'!BW296-'Holding period returnprocess'!X302)*2-'Holding period returnprocess'!$E302</f>
        <v>-6.2100014686584402</v>
      </c>
      <c r="F295">
        <f>('Holding period returnprocess'!BX296-'Holding period returnprocess'!Y302)*2-'Holding period returnprocess'!$E302</f>
        <v>-8.5899996757508106</v>
      </c>
      <c r="G295">
        <f>('Holding period returnprocess'!BY296-'Holding period returnprocess'!Z302)*2-'Holding period returnprocess'!$E302</f>
        <v>-12.809999942779534</v>
      </c>
      <c r="H295">
        <f>('Holding period returnprocess'!BZ296-'Holding period returnprocess'!AA302)*2-'Holding period returnprocess'!$E302</f>
        <v>-23.810003757477141</v>
      </c>
      <c r="I295">
        <f>('Holding period returnprocess'!CA296-'Holding period returnprocess'!AB302)*2-'Holding period returnprocess'!$E302</f>
        <v>-36.035999942779533</v>
      </c>
      <c r="J295">
        <f>Economicpolicyuncertainty!B302</f>
        <v>179.21</v>
      </c>
      <c r="K295">
        <f>[1]macro!D301</f>
        <v>5.6506610131770527E-3</v>
      </c>
      <c r="L295">
        <f>[1]macro!E301</f>
        <v>1.3577734604602887E-3</v>
      </c>
      <c r="M295">
        <f>[1]financial!H301</f>
        <v>5.804336964991514E-2</v>
      </c>
      <c r="N295" s="11">
        <f>'[1]3PCs'!K301</f>
        <v>1.9098481802913367</v>
      </c>
      <c r="O295" s="11">
        <f>'[1]3PCs'!L301</f>
        <v>-1.8908895871427445</v>
      </c>
      <c r="P295" s="11">
        <f>'[1]3PCs'!M301</f>
        <v>-0.49213960513072819</v>
      </c>
    </row>
    <row r="296" spans="1:16" x14ac:dyDescent="0.3">
      <c r="A296" s="8">
        <v>34592</v>
      </c>
      <c r="B296">
        <f>('Holding period returnprocess'!BT297-'Holding period returnprocess'!U303)*2-'Holding period returnprocess'!$E303</f>
        <v>-0.34999990463256037</v>
      </c>
      <c r="C296">
        <f>('Holding period returnprocess'!BU297-'Holding period returnprocess'!V303)*2-'Holding period returnprocess'!$E303</f>
        <v>-3.0699992179870623</v>
      </c>
      <c r="D296">
        <f>('Holding period returnprocess'!BV297-'Holding period returnprocess'!W303)*2-'Holding period returnprocess'!$E303</f>
        <v>-4.9900012016296618</v>
      </c>
      <c r="E296">
        <f>('Holding period returnprocess'!BW297-'Holding period returnprocess'!X303)*2-'Holding period returnprocess'!$E303</f>
        <v>-7.9300017356873145</v>
      </c>
      <c r="F296">
        <f>('Holding period returnprocess'!BX297-'Holding period returnprocess'!Y303)*2-'Holding period returnprocess'!$E303</f>
        <v>-9.6099982261657377</v>
      </c>
      <c r="G296">
        <f>('Holding period returnprocess'!BY297-'Holding period returnprocess'!Z303)*2-'Holding period returnprocess'!$E303</f>
        <v>-14.429997920990013</v>
      </c>
      <c r="H296">
        <f>('Holding period returnprocess'!BZ297-'Holding period returnprocess'!AA303)*2-'Holding period returnprocess'!$E303</f>
        <v>-27.429999828338616</v>
      </c>
      <c r="I296">
        <f>('Holding period returnprocess'!CA297-'Holding period returnprocess'!AB303)*2-'Holding period returnprocess'!$E303</f>
        <v>-19.839999828338641</v>
      </c>
      <c r="J296">
        <f>Economicpolicyuncertainty!B303</f>
        <v>106.63</v>
      </c>
      <c r="K296">
        <f>[1]macro!D302</f>
        <v>1.0024660799110954E-2</v>
      </c>
      <c r="L296">
        <f>[1]macro!E302</f>
        <v>3.4025211458399338E-3</v>
      </c>
      <c r="M296">
        <f>[1]financial!H302</f>
        <v>2.0121403199421243E-2</v>
      </c>
      <c r="N296" s="11">
        <f>'[1]3PCs'!K302</f>
        <v>2.377276299374417</v>
      </c>
      <c r="O296" s="11">
        <f>'[1]3PCs'!L302</f>
        <v>0.48927563927880091</v>
      </c>
      <c r="P296" s="11">
        <f>'[1]3PCs'!M302</f>
        <v>-1.0367685494037753</v>
      </c>
    </row>
    <row r="297" spans="1:16" x14ac:dyDescent="0.3">
      <c r="A297" s="8">
        <v>34561</v>
      </c>
      <c r="B297">
        <f>('Holding period returnprocess'!BT298-'Holding period returnprocess'!U304)*2-'Holding period returnprocess'!$E304</f>
        <v>-0.68999981880187056</v>
      </c>
      <c r="C297">
        <f>('Holding period returnprocess'!BU298-'Holding period returnprocess'!V304)*2-'Holding period returnprocess'!$E304</f>
        <v>-3.6300003528594877</v>
      </c>
      <c r="D297">
        <f>('Holding period returnprocess'!BV298-'Holding period returnprocess'!W304)*2-'Holding period returnprocess'!$E304</f>
        <v>-6.0300009250640638</v>
      </c>
      <c r="E297">
        <f>('Holding period returnprocess'!BW298-'Holding period returnprocess'!X304)*2-'Holding period returnprocess'!$E304</f>
        <v>-9.7300007343292787</v>
      </c>
      <c r="F297">
        <f>('Holding period returnprocess'!BX298-'Holding period returnprocess'!Y304)*2-'Holding period returnprocess'!$E304</f>
        <v>-12.46999955177319</v>
      </c>
      <c r="G297">
        <f>('Holding period returnprocess'!BY298-'Holding period returnprocess'!Z304)*2-'Holding period returnprocess'!$E304</f>
        <v>-18.429999589919891</v>
      </c>
      <c r="H297">
        <f>('Holding period returnprocess'!BZ298-'Holding period returnprocess'!AA304)*2-'Holding period returnprocess'!$E304</f>
        <v>-31.62999653816188</v>
      </c>
      <c r="I297">
        <f>('Holding period returnprocess'!CA298-'Holding period returnprocess'!AB304)*2-'Holding period returnprocess'!$E304</f>
        <v>-34.140000352859538</v>
      </c>
      <c r="J297">
        <f>Economicpolicyuncertainty!B304</f>
        <v>88.68</v>
      </c>
      <c r="K297">
        <f>[1]macro!D303</f>
        <v>2.7335832502691984E-4</v>
      </c>
      <c r="L297">
        <f>[1]macro!E303</f>
        <v>3.414137833257897E-3</v>
      </c>
      <c r="M297">
        <f>[1]financial!H303</f>
        <v>8.1633106391608354E-3</v>
      </c>
      <c r="N297" s="11">
        <f>'[1]3PCs'!K303</f>
        <v>2.5057758081401604</v>
      </c>
      <c r="O297" s="11">
        <f>'[1]3PCs'!L303</f>
        <v>-0.8077832220662714</v>
      </c>
      <c r="P297" s="11">
        <f>'[1]3PCs'!M303</f>
        <v>0.52770004956942818</v>
      </c>
    </row>
    <row r="298" spans="1:16" x14ac:dyDescent="0.3">
      <c r="A298" s="8">
        <v>34530</v>
      </c>
      <c r="B298">
        <f>('Holding period returnprocess'!BT299-'Holding period returnprocess'!U305)*2-'Holding period returnprocess'!$E305</f>
        <v>-1.0599999427795401</v>
      </c>
      <c r="C298">
        <f>('Holding period returnprocess'!BU299-'Holding period returnprocess'!V305)*2-'Holding period returnprocess'!$E305</f>
        <v>-4.859999656677239</v>
      </c>
      <c r="D298">
        <f>('Holding period returnprocess'!BV299-'Holding period returnprocess'!W305)*2-'Holding period returnprocess'!$E305</f>
        <v>-8.7199993133545171</v>
      </c>
      <c r="E298">
        <f>('Holding period returnprocess'!BW299-'Holding period returnprocess'!X305)*2-'Holding period returnprocess'!$E305</f>
        <v>-14.480000495910623</v>
      </c>
      <c r="F298">
        <f>('Holding period returnprocess'!BX299-'Holding period returnprocess'!Y305)*2-'Holding period returnprocess'!$E305</f>
        <v>-19.499999046325627</v>
      </c>
      <c r="G298">
        <f>('Holding period returnprocess'!BY299-'Holding period returnprocess'!Z305)*2-'Holding period returnprocess'!$E305</f>
        <v>-25.780001640319938</v>
      </c>
      <c r="H298">
        <f>('Holding period returnprocess'!BZ299-'Holding period returnprocess'!AA305)*2-'Holding period returnprocess'!$E305</f>
        <v>-44.180003166198901</v>
      </c>
      <c r="I298">
        <f>('Holding period returnprocess'!CA299-'Holding period returnprocess'!AB305)*2-'Holding period returnprocess'!$E305</f>
        <v>-34.094000114440973</v>
      </c>
      <c r="J298">
        <f>Economicpolicyuncertainty!B305</f>
        <v>38.51</v>
      </c>
      <c r="K298">
        <f>[1]macro!D304</f>
        <v>1.4286145565358881E-2</v>
      </c>
      <c r="L298">
        <f>[1]macro!E304</f>
        <v>4.1124115530927407E-3</v>
      </c>
      <c r="M298">
        <f>[1]financial!H304</f>
        <v>-2.4292692569044587E-2</v>
      </c>
      <c r="N298" s="11">
        <f>'[1]3PCs'!K304</f>
        <v>-0.6019405558099965</v>
      </c>
      <c r="O298" s="11">
        <f>'[1]3PCs'!L304</f>
        <v>-0.25565128884238425</v>
      </c>
      <c r="P298" s="11">
        <f>'[1]3PCs'!M304</f>
        <v>-2.4778867695596424E-2</v>
      </c>
    </row>
    <row r="299" spans="1:16" x14ac:dyDescent="0.3">
      <c r="A299" s="8">
        <v>34500</v>
      </c>
      <c r="B299">
        <f>('Holding period returnprocess'!BT300-'Holding period returnprocess'!U306)*2-'Holding period returnprocess'!$E306</f>
        <v>-0.86999964714051048</v>
      </c>
      <c r="C299">
        <f>('Holding period returnprocess'!BU300-'Holding period returnprocess'!V306)*2-'Holding period returnprocess'!$E306</f>
        <v>-4.869999647140471</v>
      </c>
      <c r="D299">
        <f>('Holding period returnprocess'!BV300-'Holding period returnprocess'!W306)*2-'Holding period returnprocess'!$E306</f>
        <v>-8.7499997615814316</v>
      </c>
      <c r="E299">
        <f>('Holding period returnprocess'!BW300-'Holding period returnprocess'!X306)*2-'Holding period returnprocess'!$E306</f>
        <v>-14.709996938705476</v>
      </c>
      <c r="F299">
        <f>('Holding period returnprocess'!BX300-'Holding period returnprocess'!Y306)*2-'Holding period returnprocess'!$E306</f>
        <v>-20.209994077682463</v>
      </c>
      <c r="G299">
        <f>('Holding period returnprocess'!BY300-'Holding period returnprocess'!Z306)*2-'Holding period returnprocess'!$E306</f>
        <v>-27.310003995895439</v>
      </c>
      <c r="H299">
        <f>('Holding period returnprocess'!BZ300-'Holding period returnprocess'!AA306)*2-'Holding period returnprocess'!$E306</f>
        <v>-47.909998655319434</v>
      </c>
      <c r="I299">
        <f>('Holding period returnprocess'!CA300-'Holding period returnprocess'!AB306)*2-'Holding period returnprocess'!$E306</f>
        <v>-39.82999941825863</v>
      </c>
      <c r="J299">
        <f>Economicpolicyuncertainty!B306</f>
        <v>65.900000000000006</v>
      </c>
      <c r="N299" s="11">
        <f>'[1]3PCs'!K305</f>
        <v>0.33103624183744207</v>
      </c>
      <c r="O299" s="11">
        <f>'[1]3PCs'!L305</f>
        <v>1.342394678229152</v>
      </c>
      <c r="P299" s="11">
        <f>'[1]3PCs'!M305</f>
        <v>2.0687058161650378</v>
      </c>
    </row>
    <row r="300" spans="1:16" x14ac:dyDescent="0.3">
      <c r="A300" s="8">
        <v>34469</v>
      </c>
      <c r="B300">
        <f>('Holding period returnprocess'!BT301-'Holding period returnprocess'!U307)*2-'Holding period returnprocess'!$E307</f>
        <v>-0.96999979019165039</v>
      </c>
      <c r="C300">
        <f>('Holding period returnprocess'!BU301-'Holding period returnprocess'!V307)*2-'Holding period returnprocess'!$E307</f>
        <v>-4.6700015068054075</v>
      </c>
      <c r="D300">
        <f>('Holding period returnprocess'!BV301-'Holding period returnprocess'!W307)*2-'Holding period returnprocess'!$E307</f>
        <v>-8.3699994087219292</v>
      </c>
      <c r="E300">
        <f>('Holding period returnprocess'!BW301-'Holding period returnprocess'!X307)*2-'Holding period returnprocess'!$E307</f>
        <v>-13.709998607635496</v>
      </c>
      <c r="F300">
        <f>('Holding period returnprocess'!BX301-'Holding period returnprocess'!Y307)*2-'Holding period returnprocess'!$E307</f>
        <v>-17.949993610382037</v>
      </c>
      <c r="G300">
        <f>('Holding period returnprocess'!BY301-'Holding period returnprocess'!Z307)*2-'Holding period returnprocess'!$E307</f>
        <v>-24.310002803802462</v>
      </c>
      <c r="H300">
        <f>('Holding period returnprocess'!BZ301-'Holding period returnprocess'!AA307)*2-'Holding period returnprocess'!$E307</f>
        <v>-42.309995174407902</v>
      </c>
      <c r="I300">
        <f>('Holding period returnprocess'!CA301-'Holding period returnprocess'!AB307)*2-'Holding period returnprocess'!$E307</f>
        <v>-70.914002040863465</v>
      </c>
      <c r="J300">
        <f>Economicpolicyuncertainty!B307</f>
        <v>115.91</v>
      </c>
      <c r="N300" s="11">
        <f>'[1]3PCs'!K306</f>
        <v>1.342650369944784</v>
      </c>
      <c r="O300" s="11">
        <f>'[1]3PCs'!L306</f>
        <v>0.55106337809092953</v>
      </c>
      <c r="P300" s="11">
        <f>'[1]3PCs'!M306</f>
        <v>0.80390106088659141</v>
      </c>
    </row>
    <row r="301" spans="1:16" x14ac:dyDescent="0.3">
      <c r="A301" s="8">
        <v>34439</v>
      </c>
      <c r="B301">
        <f>('Holding period returnprocess'!BT302-'Holding period returnprocess'!U308)*2-'Holding period returnprocess'!$E308</f>
        <v>-0.78999972343445934</v>
      </c>
      <c r="C301">
        <f>('Holding period returnprocess'!BU302-'Holding period returnprocess'!V308)*2-'Holding period returnprocess'!$E308</f>
        <v>-4.5499994754791206</v>
      </c>
      <c r="D301">
        <f>('Holding period returnprocess'!BV302-'Holding period returnprocess'!W308)*2-'Holding period returnprocess'!$E308</f>
        <v>-8.7499973773956015</v>
      </c>
      <c r="E301">
        <f>('Holding period returnprocess'!BW302-'Holding period returnprocess'!X308)*2-'Holding period returnprocess'!$E308</f>
        <v>-15.689998865127556</v>
      </c>
      <c r="F301">
        <f>('Holding period returnprocess'!BX302-'Holding period returnprocess'!Y308)*2-'Holding period returnprocess'!$E308</f>
        <v>-21.250000238418593</v>
      </c>
      <c r="G301">
        <f>('Holding period returnprocess'!BY302-'Holding period returnprocess'!Z308)*2-'Holding period returnprocess'!$E308</f>
        <v>-30.190001726150541</v>
      </c>
      <c r="H301">
        <f>('Holding period returnprocess'!BZ302-'Holding period returnprocess'!AA308)*2-'Holding period returnprocess'!$E308</f>
        <v>-50.390006303786947</v>
      </c>
      <c r="I301">
        <f>('Holding period returnprocess'!CA302-'Holding period returnprocess'!AB308)*2-'Holding period returnprocess'!$E308</f>
        <v>-91.777997148513975</v>
      </c>
      <c r="J301">
        <f>Economicpolicyuncertainty!B308</f>
        <v>51.6</v>
      </c>
      <c r="N301" s="11">
        <f>'[1]3PCs'!K307</f>
        <v>0.28399455938667328</v>
      </c>
      <c r="O301" s="11">
        <f>'[1]3PCs'!L307</f>
        <v>-0.69931865549441286</v>
      </c>
      <c r="P301" s="11">
        <f>'[1]3PCs'!M307</f>
        <v>-0.25552790321779617</v>
      </c>
    </row>
    <row r="302" spans="1:16" x14ac:dyDescent="0.3">
      <c r="A302" s="8">
        <v>34408</v>
      </c>
      <c r="B302">
        <f>('Holding period returnprocess'!BT303-'Holding period returnprocess'!U309)*2-'Holding period returnprocess'!$E309</f>
        <v>-0.26999998092651012</v>
      </c>
      <c r="C302">
        <f>('Holding period returnprocess'!BU303-'Holding period returnprocess'!V309)*2-'Holding period returnprocess'!$E309</f>
        <v>-3.3299999237060502</v>
      </c>
      <c r="D302">
        <f>('Holding period returnprocess'!BV303-'Holding period returnprocess'!W309)*2-'Holding period returnprocess'!$E309</f>
        <v>-6.5700006484984916</v>
      </c>
      <c r="E302">
        <f>('Holding period returnprocess'!BW303-'Holding period returnprocess'!X309)*2-'Holding period returnprocess'!$E309</f>
        <v>-12.450000762939446</v>
      </c>
      <c r="F302">
        <f>('Holding period returnprocess'!BX303-'Holding period returnprocess'!Y309)*2-'Holding period returnprocess'!$E309</f>
        <v>-18.770000457763707</v>
      </c>
      <c r="G302">
        <f>('Holding period returnprocess'!BY303-'Holding period returnprocess'!Z309)*2-'Holding period returnprocess'!$E309</f>
        <v>-25.449997901916468</v>
      </c>
      <c r="H302">
        <f>('Holding period returnprocess'!BZ303-'Holding period returnprocess'!AA309)*2-'Holding period returnprocess'!$E309</f>
        <v>-39.014000953674092</v>
      </c>
      <c r="I302">
        <f>('Holding period returnprocess'!CA303-'Holding period returnprocess'!AB309)*2-'Holding period returnprocess'!$E309</f>
        <v>-87.120002479553634</v>
      </c>
      <c r="J302">
        <f>Economicpolicyuncertainty!B309</f>
        <v>46.81</v>
      </c>
      <c r="N302" s="11">
        <f>'[1]3PCs'!K308</f>
        <v>-4.6993263160130597E-2</v>
      </c>
      <c r="O302" s="11">
        <f>'[1]3PCs'!L308</f>
        <v>0.26921685015202884</v>
      </c>
      <c r="P302" s="11">
        <f>'[1]3PCs'!M308</f>
        <v>-0.67970841777363356</v>
      </c>
    </row>
    <row r="303" spans="1:16" x14ac:dyDescent="0.3">
      <c r="A303" s="8">
        <v>34380</v>
      </c>
      <c r="B303">
        <f>('Holding period returnprocess'!BT304-'Holding period returnprocess'!U310)*2-'Holding period returnprocess'!$E310</f>
        <v>-0.16999983787537065</v>
      </c>
      <c r="C303">
        <f>('Holding period returnprocess'!BU304-'Holding period returnprocess'!V310)*2-'Holding period returnprocess'!$E310</f>
        <v>-2.0299994945526114</v>
      </c>
      <c r="D303">
        <f>('Holding period returnprocess'!BV304-'Holding period returnprocess'!W310)*2-'Holding period returnprocess'!$E310</f>
        <v>-3.9100005626678369</v>
      </c>
      <c r="E303">
        <f>('Holding period returnprocess'!BW304-'Holding period returnprocess'!X310)*2-'Holding period returnprocess'!$E310</f>
        <v>-6.8699967861175013</v>
      </c>
      <c r="F303">
        <f>('Holding period returnprocess'!BX304-'Holding period returnprocess'!Y310)*2-'Holding period returnprocess'!$E310</f>
        <v>-10.48999857902518</v>
      </c>
      <c r="G303">
        <f>('Holding period returnprocess'!BY304-'Holding period returnprocess'!Z310)*2-'Holding period returnprocess'!$E310</f>
        <v>-12.870005369186497</v>
      </c>
      <c r="H303">
        <f>('Holding period returnprocess'!BZ304-'Holding period returnprocess'!AA310)*2-'Holding period returnprocess'!$E310</f>
        <v>-21.193999647140483</v>
      </c>
      <c r="I303">
        <f>('Holding period returnprocess'!CA304-'Holding period returnprocess'!AB310)*2-'Holding period returnprocess'!$E310</f>
        <v>-66.213990491867094</v>
      </c>
      <c r="J303">
        <f>Economicpolicyuncertainty!B310</f>
        <v>185.92</v>
      </c>
      <c r="N303" s="11">
        <f>'[1]3PCs'!K309</f>
        <v>-1.3123636915805938</v>
      </c>
      <c r="O303" s="11">
        <f>'[1]3PCs'!L309</f>
        <v>-0.93471679611000558</v>
      </c>
      <c r="P303" s="11">
        <f>'[1]3PCs'!M309</f>
        <v>-0.69264561544463776</v>
      </c>
    </row>
    <row r="304" spans="1:16" x14ac:dyDescent="0.3">
      <c r="A304" s="8">
        <f>[1]monthly_yield2!CD305</f>
        <v>34348</v>
      </c>
      <c r="B304">
        <f>('Holding period returnprocess'!BT305-'Holding period returnprocess'!U311)*2-'Holding period returnprocess'!$E311</f>
        <v>0.52999997138977006</v>
      </c>
      <c r="C304">
        <f>('Holding period returnprocess'!BU305-'Holding period returnprocess'!V311)*2-'Holding period returnprocess'!$E311</f>
        <v>0.57000088691708983</v>
      </c>
      <c r="D304">
        <f>('Holding period returnprocess'!BV305-'Holding period returnprocess'!W311)*2-'Holding period returnprocess'!$E311</f>
        <v>0.88999962806707034</v>
      </c>
      <c r="E304">
        <f>('Holding period returnprocess'!BW305-'Holding period returnprocess'!X311)*2-'Holding period returnprocess'!$E311</f>
        <v>1.929998636245664</v>
      </c>
      <c r="F304">
        <f>('Holding period returnprocess'!BX305-'Holding period returnprocess'!Y311)*2-'Holding period returnprocess'!$E311</f>
        <v>2.7699978351593164</v>
      </c>
      <c r="G304">
        <f>('Holding period returnprocess'!BY305-'Holding period returnprocess'!Z311)*2-'Holding period returnprocess'!$E311</f>
        <v>3.1300022602081872</v>
      </c>
      <c r="H304">
        <f>('Holding period returnprocess'!BZ305-'Holding period returnprocess'!AA311)*2-'Holding period returnprocess'!$E311</f>
        <v>9.2660014972689737</v>
      </c>
      <c r="I304">
        <f>('Holding period returnprocess'!CA305-'Holding period returnprocess'!AB311)*2-'Holding period returnprocess'!$E311</f>
        <v>-17.907989728928044</v>
      </c>
      <c r="J304">
        <f>Economicpolicyuncertainty!B311</f>
        <v>206.72</v>
      </c>
      <c r="N304" s="11">
        <f>'[1]3PCs'!K310</f>
        <v>0.21296317395620731</v>
      </c>
      <c r="O304" s="11">
        <f>'[1]3PCs'!L310</f>
        <v>-0.36964727693631194</v>
      </c>
      <c r="P304" s="11">
        <f>'[1]3PCs'!M310</f>
        <v>-1.0893038404167146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15DDC-5409-417D-9784-8D97005FE2C6}">
  <dimension ref="A1:P305"/>
  <sheetViews>
    <sheetView workbookViewId="0">
      <selection activeCell="B2" sqref="B2"/>
    </sheetView>
  </sheetViews>
  <sheetFormatPr defaultRowHeight="14.4" x14ac:dyDescent="0.3"/>
  <cols>
    <col min="1" max="1" width="10.5546875" bestFit="1" customWidth="1"/>
  </cols>
  <sheetData>
    <row r="1" spans="1:16" x14ac:dyDescent="0.3">
      <c r="A1" s="9" t="s">
        <v>12</v>
      </c>
      <c r="B1" s="9" t="s">
        <v>62</v>
      </c>
      <c r="C1" s="9" t="s">
        <v>63</v>
      </c>
      <c r="D1" s="9" t="s">
        <v>64</v>
      </c>
      <c r="E1" s="9" t="s">
        <v>65</v>
      </c>
      <c r="F1" s="9" t="s">
        <v>66</v>
      </c>
      <c r="G1" s="9" t="s">
        <v>67</v>
      </c>
      <c r="H1" s="9" t="s">
        <v>68</v>
      </c>
      <c r="I1" s="9" t="s">
        <v>69</v>
      </c>
      <c r="J1" s="9" t="s">
        <v>42</v>
      </c>
      <c r="K1" s="9" t="s">
        <v>40</v>
      </c>
      <c r="L1" s="9" t="s">
        <v>41</v>
      </c>
      <c r="M1" s="9" t="s">
        <v>36</v>
      </c>
      <c r="N1" s="9" t="s">
        <v>43</v>
      </c>
      <c r="O1" s="9" t="s">
        <v>44</v>
      </c>
      <c r="P1" s="9" t="s">
        <v>45</v>
      </c>
    </row>
    <row r="2" spans="1:16" x14ac:dyDescent="0.3">
      <c r="A2" s="8">
        <v>43539</v>
      </c>
      <c r="B2" s="11">
        <f>('Holding period returnprocess'!CL3-'Holding period returnprocess'!U12)*12/9-'Holding period returnprocess'!$F12</f>
        <v>0.13666666666666671</v>
      </c>
      <c r="C2" s="11">
        <f>('Holding period returnprocess'!CM3-'Holding period returnprocess'!V12)*12/9-'Holding period returnprocess'!$F12</f>
        <v>0.8966666666666665</v>
      </c>
      <c r="D2" s="11">
        <f>('Holding period returnprocess'!CN3-'Holding period returnprocess'!W12)*12/9-'Holding period returnprocess'!$F12</f>
        <v>1.9100000000000001</v>
      </c>
      <c r="E2" s="11">
        <f>('Holding period returnprocess'!CO3-'Holding period returnprocess'!X12)*12/9-'Holding period returnprocess'!$F12</f>
        <v>3.5633333333333317</v>
      </c>
      <c r="F2" s="11">
        <f>('Holding period returnprocess'!CP3-'Holding period returnprocess'!Y12)*12/9-'Holding period returnprocess'!$F12</f>
        <v>4.8966666666666674</v>
      </c>
      <c r="G2" s="11">
        <f>('Holding period returnprocess'!CQ3-'Holding period returnprocess'!Z12)*12/9-'Holding period returnprocess'!$F12</f>
        <v>6.0966666666666658</v>
      </c>
      <c r="H2" s="11">
        <f>('Holding period returnprocess'!CR3-'Holding period returnprocess'!AA12)*12/9-'Holding period returnprocess'!$F12</f>
        <v>7.6966666666666743</v>
      </c>
      <c r="I2" s="11">
        <f>('Holding period returnprocess'!CS3-'Holding period returnprocess'!AB12)*12/9-'Holding period returnprocess'!$F12</f>
        <v>0.73399999999999643</v>
      </c>
      <c r="J2">
        <f>Economicpolicyuncertainty!B11</f>
        <v>114.66</v>
      </c>
      <c r="K2">
        <f>'Control variable'!E11</f>
        <v>7.4865359743188347E-3</v>
      </c>
      <c r="L2">
        <f>'Control variable'!F11</f>
        <v>1.5926068297715749E-3</v>
      </c>
      <c r="M2">
        <f>'Control variable'!G11</f>
        <v>-2.0834086902841914E-2</v>
      </c>
      <c r="N2" s="11">
        <f>Principalcomponent!E11</f>
        <v>0.24093252642924906</v>
      </c>
      <c r="O2" s="11">
        <f>Principalcomponent!F11</f>
        <v>-0.2235000839554076</v>
      </c>
      <c r="P2" s="11">
        <f>Principalcomponent!G11</f>
        <v>-0.75733870900541822</v>
      </c>
    </row>
    <row r="3" spans="1:16" x14ac:dyDescent="0.3">
      <c r="A3" s="8">
        <v>43511</v>
      </c>
      <c r="B3" s="11">
        <f>('Holding period returnprocess'!CL4-'Holding period returnprocess'!U13)*12/9-'Holding period returnprocess'!$F13</f>
        <v>2.6666666666666394E-2</v>
      </c>
      <c r="C3" s="11">
        <f>('Holding period returnprocess'!CM4-'Holding period returnprocess'!V13)*12/9-'Holding period returnprocess'!$F13</f>
        <v>0.11999999999999966</v>
      </c>
      <c r="D3" s="11">
        <f>('Holding period returnprocess'!CN4-'Holding period returnprocess'!W13)*12/9-'Holding period returnprocess'!$F13</f>
        <v>0.60000000000000009</v>
      </c>
      <c r="E3" s="11">
        <f>('Holding period returnprocess'!CO4-'Holding period returnprocess'!X13)*12/9-'Holding period returnprocess'!$F13</f>
        <v>1.5066666666666677</v>
      </c>
      <c r="F3" s="11">
        <f>('Holding period returnprocess'!CP4-'Holding period returnprocess'!Y13)*12/9-'Holding period returnprocess'!$F13</f>
        <v>1.8399999999999936</v>
      </c>
      <c r="G3" s="11">
        <f>('Holding period returnprocess'!CQ4-'Holding period returnprocess'!Z13)*12/9-'Holding period returnprocess'!$F13</f>
        <v>1.7733333333333308</v>
      </c>
      <c r="H3" s="11">
        <f>('Holding period returnprocess'!CR4-'Holding period returnprocess'!AA13)*12/9-'Holding period returnprocess'!$F13</f>
        <v>-0.35999999999999011</v>
      </c>
      <c r="I3" s="11">
        <f>('Holding period returnprocess'!CS4-'Holding period returnprocess'!AB13)*12/9-'Holding period returnprocess'!$F13</f>
        <v>-6.7760000000000158</v>
      </c>
      <c r="J3">
        <f>Economicpolicyuncertainty!B12</f>
        <v>77.319999999999993</v>
      </c>
      <c r="K3">
        <f>'Control variable'!E12</f>
        <v>-7.9634460497648631E-3</v>
      </c>
      <c r="L3">
        <f>'Control variable'!F12</f>
        <v>4.150292534253734E-3</v>
      </c>
      <c r="M3">
        <f>'Control variable'!G12</f>
        <v>-5.1413995004186523E-3</v>
      </c>
      <c r="N3" s="11">
        <f>Principalcomponent!E12</f>
        <v>-0.28502119017074939</v>
      </c>
      <c r="O3" s="11">
        <f>Principalcomponent!F12</f>
        <v>-0.48858254198615775</v>
      </c>
      <c r="P3" s="11">
        <f>Principalcomponent!G12</f>
        <v>0.30213801220768449</v>
      </c>
    </row>
    <row r="4" spans="1:16" x14ac:dyDescent="0.3">
      <c r="A4" s="8">
        <v>43480</v>
      </c>
      <c r="B4" s="11">
        <f>('Holding period returnprocess'!CL5-'Holding period returnprocess'!U14)*12/9-'Holding period returnprocess'!$F14</f>
        <v>8.6666666666666892E-2</v>
      </c>
      <c r="C4" s="11">
        <f>('Holding period returnprocess'!CM5-'Holding period returnprocess'!V14)*12/9-'Holding period returnprocess'!$F14</f>
        <v>0.60666666666666647</v>
      </c>
      <c r="D4" s="11">
        <f>('Holding period returnprocess'!CN5-'Holding period returnprocess'!W14)*12/9-'Holding period returnprocess'!$F14</f>
        <v>1.2599999999999989</v>
      </c>
      <c r="E4" s="11">
        <f>('Holding period returnprocess'!CO5-'Holding period returnprocess'!X14)*12/9-'Holding period returnprocess'!$F14</f>
        <v>2.8999999999999986</v>
      </c>
      <c r="F4" s="11">
        <f>('Holding period returnprocess'!CP5-'Holding period returnprocess'!Y14)*12/9-'Holding period returnprocess'!$F14</f>
        <v>4.2333333333333343</v>
      </c>
      <c r="G4" s="11">
        <f>('Holding period returnprocess'!CQ5-'Holding period returnprocess'!Z14)*12/9-'Holding period returnprocess'!$F14</f>
        <v>4.7666666666666675</v>
      </c>
      <c r="H4" s="11">
        <f>('Holding period returnprocess'!CR5-'Holding period returnprocess'!AA14)*12/9-'Holding period returnprocess'!$F14</f>
        <v>5.2999999999999901</v>
      </c>
      <c r="I4" s="11">
        <f>('Holding period returnprocess'!CS5-'Holding period returnprocess'!AB14)*12/9-'Holding period returnprocess'!$F14</f>
        <v>0.7440000000000162</v>
      </c>
      <c r="J4">
        <f>Economicpolicyuncertainty!B13</f>
        <v>86.67</v>
      </c>
      <c r="K4">
        <f>'Control variable'!E13</f>
        <v>9.0071717229667572E-3</v>
      </c>
      <c r="L4">
        <f>'Control variable'!F13</f>
        <v>3.9672117619325353E-3</v>
      </c>
      <c r="M4">
        <f>'Control variable'!G13</f>
        <v>3.6557595733797514E-2</v>
      </c>
      <c r="N4" s="11">
        <f>Principalcomponent!E13</f>
        <v>0.91962661193227713</v>
      </c>
      <c r="O4" s="11">
        <f>Principalcomponent!F13</f>
        <v>-0.11974258374417762</v>
      </c>
      <c r="P4" s="11">
        <f>Principalcomponent!G13</f>
        <v>-0.14836244861199907</v>
      </c>
    </row>
    <row r="5" spans="1:16" x14ac:dyDescent="0.3">
      <c r="A5" s="8">
        <v>43449</v>
      </c>
      <c r="B5" s="11">
        <f>('Holding period returnprocess'!CL6-'Holding period returnprocess'!U15)*12/9-'Holding period returnprocess'!$F15</f>
        <v>-2.6666666666666838E-2</v>
      </c>
      <c r="C5" s="11">
        <f>('Holding period returnprocess'!CM6-'Holding period returnprocess'!V15)*12/9-'Holding period returnprocess'!$F15</f>
        <v>0.13333333333333353</v>
      </c>
      <c r="D5" s="11">
        <f>('Holding period returnprocess'!CN6-'Holding period returnprocess'!W15)*12/9-'Holding period returnprocess'!$F15</f>
        <v>0.41333333333333333</v>
      </c>
      <c r="E5" s="11">
        <f>('Holding period returnprocess'!CO6-'Holding period returnprocess'!X15)*12/9-'Holding period returnprocess'!$F15</f>
        <v>1.0266666666666688</v>
      </c>
      <c r="F5" s="11">
        <f>('Holding period returnprocess'!CP6-'Holding period returnprocess'!Y15)*12/9-'Holding period returnprocess'!$F15</f>
        <v>1.5333333333333392</v>
      </c>
      <c r="G5" s="11">
        <f>('Holding period returnprocess'!CQ6-'Holding period returnprocess'!Z15)*12/9-'Holding period returnprocess'!$F15</f>
        <v>1.3600000000000023</v>
      </c>
      <c r="H5" s="11">
        <f>('Holding period returnprocess'!CR6-'Holding period returnprocess'!AA15)*12/9-'Holding period returnprocess'!$F15</f>
        <v>0.15999999999999015</v>
      </c>
      <c r="I5" s="11">
        <f>('Holding period returnprocess'!CS6-'Holding period returnprocess'!AB15)*12/9-'Holding period returnprocess'!$F15</f>
        <v>-2.9186666666666543</v>
      </c>
      <c r="J5">
        <f>Economicpolicyuncertainty!B14</f>
        <v>67.64</v>
      </c>
      <c r="K5">
        <f>'Control variable'!E14</f>
        <v>5.7037806029505795E-3</v>
      </c>
      <c r="L5">
        <f>'Control variable'!F14</f>
        <v>2.2585734059277327E-3</v>
      </c>
      <c r="M5">
        <f>'Control variable'!G14</f>
        <v>2.1506205220963682E-2</v>
      </c>
      <c r="N5" s="11">
        <f>Principalcomponent!E14</f>
        <v>-0.22083883740875121</v>
      </c>
      <c r="O5" s="11">
        <f>Principalcomponent!F14</f>
        <v>-0.81044697108659935</v>
      </c>
      <c r="P5" s="11">
        <f>Principalcomponent!G14</f>
        <v>-0.37465561168063649</v>
      </c>
    </row>
    <row r="6" spans="1:16" x14ac:dyDescent="0.3">
      <c r="A6" s="8">
        <v>43419</v>
      </c>
      <c r="B6" s="11">
        <f>('Holding period returnprocess'!CL7-'Holding period returnprocess'!U16)*12/9-'Holding period returnprocess'!$F16</f>
        <v>3.9999999999999369E-2</v>
      </c>
      <c r="C6" s="11">
        <f>('Holding period returnprocess'!CM7-'Holding period returnprocess'!V16)*12/9-'Holding period returnprocess'!$F16</f>
        <v>-0.58666666666666667</v>
      </c>
      <c r="D6" s="11">
        <f>('Holding period returnprocess'!CN7-'Holding period returnprocess'!W16)*12/9-'Holding period returnprocess'!$F16</f>
        <v>-0.76000000000000112</v>
      </c>
      <c r="E6" s="11">
        <f>('Holding period returnprocess'!CO7-'Holding period returnprocess'!X16)*12/9-'Holding period returnprocess'!$F16</f>
        <v>-0.38666666666666627</v>
      </c>
      <c r="F6" s="11">
        <f>('Holding period returnprocess'!CP7-'Holding period returnprocess'!Y16)*12/9-'Holding period returnprocess'!$F16</f>
        <v>-0.23999999999999799</v>
      </c>
      <c r="G6" s="11">
        <f>('Holding period returnprocess'!CQ7-'Holding period returnprocess'!Z16)*12/9-'Holding period returnprocess'!$F16</f>
        <v>-0.98666666666666292</v>
      </c>
      <c r="H6" s="11">
        <f>('Holding period returnprocess'!CR7-'Holding period returnprocess'!AA16)*12/9-'Holding period returnprocess'!$F16</f>
        <v>-3.6533333333333298</v>
      </c>
      <c r="I6" s="11">
        <f>('Holding period returnprocess'!CS7-'Holding period returnprocess'!AB16)*12/9-'Holding period returnprocess'!$F16</f>
        <v>-4.2600000000000033</v>
      </c>
      <c r="J6">
        <f>Economicpolicyuncertainty!B15</f>
        <v>46.68</v>
      </c>
      <c r="K6">
        <f>'Control variable'!E15</f>
        <v>3.5358131483000117E-3</v>
      </c>
      <c r="L6">
        <f>'Control variable'!F15</f>
        <v>4.5244392458511787E-3</v>
      </c>
      <c r="M6">
        <f>'Control variable'!G15</f>
        <v>2.1978906718775167E-2</v>
      </c>
      <c r="N6" s="11">
        <f>Principalcomponent!E15</f>
        <v>0.82672038655857516</v>
      </c>
      <c r="O6" s="11">
        <f>Principalcomponent!F15</f>
        <v>-0.29943799550827316</v>
      </c>
      <c r="P6" s="11">
        <f>Principalcomponent!G15</f>
        <v>1.2427743902082709</v>
      </c>
    </row>
    <row r="7" spans="1:16" x14ac:dyDescent="0.3">
      <c r="A7" s="8">
        <v>43388</v>
      </c>
      <c r="B7" s="11">
        <f>('Holding period returnprocess'!CL8-'Holding period returnprocess'!U17)*12/9-'Holding period returnprocess'!$F17</f>
        <v>2.6666666666666616E-2</v>
      </c>
      <c r="C7" s="11">
        <f>('Holding period returnprocess'!CM8-'Holding period returnprocess'!V17)*12/9-'Holding period returnprocess'!$F17</f>
        <v>-0.86666666666666659</v>
      </c>
      <c r="D7" s="11">
        <f>('Holding period returnprocess'!CN8-'Holding period returnprocess'!W17)*12/9-'Holding period returnprocess'!$F17</f>
        <v>-1.4800000000000004</v>
      </c>
      <c r="E7" s="11">
        <f>('Holding period returnprocess'!CO8-'Holding period returnprocess'!X17)*12/9-'Holding period returnprocess'!$F17</f>
        <v>-1.986666666666667</v>
      </c>
      <c r="F7" s="11">
        <f>('Holding period returnprocess'!CP8-'Holding period returnprocess'!Y17)*12/9-'Holding period returnprocess'!$F17</f>
        <v>-2.7466666666666626</v>
      </c>
      <c r="G7" s="11">
        <f>('Holding period returnprocess'!CQ8-'Holding period returnprocess'!Z17)*12/9-'Holding period returnprocess'!$F17</f>
        <v>-4.6533333333333289</v>
      </c>
      <c r="H7" s="11">
        <f>('Holding period returnprocess'!CR8-'Holding period returnprocess'!AA17)*12/9-'Holding period returnprocess'!$F17</f>
        <v>-11.453333333333335</v>
      </c>
      <c r="I7" s="11">
        <f>('Holding period returnprocess'!CS8-'Holding period returnprocess'!AB17)*12/9-'Holding period returnprocess'!$F17</f>
        <v>-15.31599999999999</v>
      </c>
      <c r="J7">
        <f>Economicpolicyuncertainty!B16</f>
        <v>71.84</v>
      </c>
      <c r="K7">
        <f>'Control variable'!E16</f>
        <v>-2.5422766821721109E-3</v>
      </c>
      <c r="L7">
        <f>'Control variable'!F16</f>
        <v>5.4329601608804718E-3</v>
      </c>
      <c r="M7">
        <f>'Control variable'!G16</f>
        <v>-3.8151765964376291E-2</v>
      </c>
      <c r="N7" s="11">
        <f>Principalcomponent!E16</f>
        <v>1.1802273326178461</v>
      </c>
      <c r="O7" s="11">
        <f>Principalcomponent!F16</f>
        <v>0.28927919151880099</v>
      </c>
      <c r="P7" s="11">
        <f>Principalcomponent!G16</f>
        <v>-0.3041882024949582</v>
      </c>
    </row>
    <row r="8" spans="1:16" x14ac:dyDescent="0.3">
      <c r="A8" s="8">
        <v>43358</v>
      </c>
      <c r="B8" s="11">
        <f>('Holding period returnprocess'!CL9-'Holding period returnprocess'!U18)*12/9-'Holding period returnprocess'!$F18</f>
        <v>3.9999999999999813E-2</v>
      </c>
      <c r="C8" s="11">
        <f>('Holding period returnprocess'!CM9-'Holding period returnprocess'!V18)*12/9-'Holding period returnprocess'!$F18</f>
        <v>-1.3066666666666673</v>
      </c>
      <c r="D8" s="11">
        <f>('Holding period returnprocess'!CN9-'Holding period returnprocess'!W18)*12/9-'Holding period returnprocess'!$F18</f>
        <v>-2.4533333333333345</v>
      </c>
      <c r="E8" s="11">
        <f>('Holding period returnprocess'!CO9-'Holding period returnprocess'!X18)*12/9-'Holding period returnprocess'!$F18</f>
        <v>-3.7866666666666653</v>
      </c>
      <c r="F8" s="11">
        <f>('Holding period returnprocess'!CP9-'Holding period returnprocess'!Y18)*12/9-'Holding period returnprocess'!$F18</f>
        <v>-5.1999999999999966</v>
      </c>
      <c r="G8" s="11">
        <f>('Holding period returnprocess'!CQ9-'Holding period returnprocess'!Z18)*12/9-'Holding period returnprocess'!$F18</f>
        <v>-7.52</v>
      </c>
      <c r="H8" s="11">
        <f>('Holding period returnprocess'!CR9-'Holding period returnprocess'!AA18)*12/9-'Holding period returnprocess'!$F18</f>
        <v>-13.519999999999994</v>
      </c>
      <c r="I8" s="11">
        <f>('Holding period returnprocess'!CS9-'Holding period returnprocess'!AB18)*12/9-'Holding period returnprocess'!$F18</f>
        <v>-11.961333333333332</v>
      </c>
      <c r="J8">
        <f>Economicpolicyuncertainty!B17</f>
        <v>174.9</v>
      </c>
      <c r="K8">
        <f>'Control variable'!E17</f>
        <v>3.2247629353851035E-3</v>
      </c>
      <c r="L8">
        <f>'Control variable'!F17</f>
        <v>-5.8800511839314637E-4</v>
      </c>
      <c r="M8">
        <f>'Control variable'!G17</f>
        <v>-4.1890941709160141E-2</v>
      </c>
      <c r="N8" s="11">
        <f>Principalcomponent!E17</f>
        <v>0.25437771948571913</v>
      </c>
      <c r="O8" s="11">
        <f>Principalcomponent!F17</f>
        <v>-0.74219641084657018</v>
      </c>
      <c r="P8" s="11">
        <f>Principalcomponent!G17</f>
        <v>-0.53086019099528092</v>
      </c>
    </row>
    <row r="9" spans="1:16" x14ac:dyDescent="0.3">
      <c r="A9" s="8">
        <v>43327</v>
      </c>
      <c r="B9" s="11">
        <f>('Holding period returnprocess'!CL10-'Holding period returnprocess'!U19)*12/9-'Holding period returnprocess'!$F19</f>
        <v>-3.9999999999999813E-2</v>
      </c>
      <c r="C9" s="11">
        <f>('Holding period returnprocess'!CM10-'Holding period returnprocess'!V19)*12/9-'Holding period returnprocess'!$F19</f>
        <v>-1.1600000000000001</v>
      </c>
      <c r="D9" s="11">
        <f>('Holding period returnprocess'!CN10-'Holding period returnprocess'!W19)*12/9-'Holding period returnprocess'!$F19</f>
        <v>-2.1200000000000028</v>
      </c>
      <c r="E9" s="11">
        <f>('Holding period returnprocess'!CO10-'Holding period returnprocess'!X19)*12/9-'Holding period returnprocess'!$F19</f>
        <v>-2.9200000000000013</v>
      </c>
      <c r="F9" s="11">
        <f>('Holding period returnprocess'!CP10-'Holding period returnprocess'!Y19)*12/9-'Holding period returnprocess'!$F19</f>
        <v>-3.5866666666666651</v>
      </c>
      <c r="G9" s="11">
        <f>('Holding period returnprocess'!CQ10-'Holding period returnprocess'!Z19)*12/9-'Holding period returnprocess'!$F19</f>
        <v>-4.7866666666666635</v>
      </c>
      <c r="H9" s="11">
        <f>('Holding period returnprocess'!CR10-'Holding period returnprocess'!AA19)*12/9-'Holding period returnprocess'!$F19</f>
        <v>-6.9200000000000035</v>
      </c>
      <c r="I9" s="11">
        <f>('Holding period returnprocess'!CS10-'Holding period returnprocess'!AB19)*12/9-'Holding period returnprocess'!$F19</f>
        <v>-1.071999999999981</v>
      </c>
      <c r="J9">
        <f>Economicpolicyuncertainty!B18</f>
        <v>101.48</v>
      </c>
      <c r="K9">
        <f>'Control variable'!E18</f>
        <v>5.3280786148434608E-3</v>
      </c>
      <c r="L9">
        <f>'Control variable'!F18</f>
        <v>2.4324390067142685E-5</v>
      </c>
      <c r="M9">
        <f>'Control variable'!G18</f>
        <v>1.0309369658861287E-2</v>
      </c>
      <c r="N9" s="11">
        <f>Principalcomponent!E18</f>
        <v>0.54224257870485415</v>
      </c>
      <c r="O9" s="11">
        <f>Principalcomponent!F18</f>
        <v>-0.76261016153287697</v>
      </c>
      <c r="P9" s="11">
        <f>Principalcomponent!G18</f>
        <v>-0.64757200395873127</v>
      </c>
    </row>
    <row r="10" spans="1:16" x14ac:dyDescent="0.3">
      <c r="A10" s="8">
        <v>43296</v>
      </c>
      <c r="B10" s="11">
        <f>('Holding period returnprocess'!CL11-'Holding period returnprocess'!U20)*12/9-'Holding period returnprocess'!$F20</f>
        <v>-9.333333333333349E-2</v>
      </c>
      <c r="C10" s="11">
        <f>('Holding period returnprocess'!CM11-'Holding period returnprocess'!V20)*12/9-'Holding period returnprocess'!$F20</f>
        <v>-1.5999999999999996</v>
      </c>
      <c r="D10" s="11">
        <f>('Holding period returnprocess'!CN11-'Holding period returnprocess'!W20)*12/9-'Holding period returnprocess'!$F20</f>
        <v>-2.9066666666666681</v>
      </c>
      <c r="E10" s="11">
        <f>('Holding period returnprocess'!CO11-'Holding period returnprocess'!X20)*12/9-'Holding period returnprocess'!$F20</f>
        <v>-4.3466666666666667</v>
      </c>
      <c r="F10" s="11">
        <f>('Holding period returnprocess'!CP11-'Holding period returnprocess'!Y20)*12/9-'Holding period returnprocess'!$F20</f>
        <v>-5.186666666666663</v>
      </c>
      <c r="G10" s="11">
        <f>('Holding period returnprocess'!CQ11-'Holding period returnprocess'!Z20)*12/9-'Holding period returnprocess'!$F20</f>
        <v>-6.480000000000004</v>
      </c>
      <c r="H10" s="11">
        <f>('Holding period returnprocess'!CR11-'Holding period returnprocess'!AA20)*12/9-'Holding period returnprocess'!$F20</f>
        <v>-8.6133333333333262</v>
      </c>
      <c r="I10" s="11">
        <f>('Holding period returnprocess'!CS11-'Holding period returnprocess'!AB20)*12/9-'Holding period returnprocess'!$F20</f>
        <v>8.1333333333351687E-2</v>
      </c>
      <c r="J10">
        <f>Economicpolicyuncertainty!B19</f>
        <v>50.39</v>
      </c>
      <c r="K10">
        <f>'Control variable'!E19</f>
        <v>1.5056639659007831E-2</v>
      </c>
      <c r="L10">
        <f>'Control variable'!F19</f>
        <v>-6.3224192654030246E-4</v>
      </c>
      <c r="M10">
        <f>'Control variable'!G19</f>
        <v>-1.5424470325631639E-2</v>
      </c>
      <c r="N10" s="11">
        <f>Principalcomponent!E19</f>
        <v>0.43083021888147</v>
      </c>
      <c r="O10" s="11">
        <f>Principalcomponent!F19</f>
        <v>-0.3406331877941669</v>
      </c>
      <c r="P10" s="11">
        <f>Principalcomponent!G19</f>
        <v>-0.17815603594769469</v>
      </c>
    </row>
    <row r="11" spans="1:16" x14ac:dyDescent="0.3">
      <c r="A11" s="8">
        <v>43266</v>
      </c>
      <c r="B11" s="11">
        <f>('Holding period returnprocess'!CL12-'Holding period returnprocess'!U21)*12/9-'Holding period returnprocess'!$F21</f>
        <v>-0.14333333333333309</v>
      </c>
      <c r="C11" s="11">
        <f>('Holding period returnprocess'!CM12-'Holding period returnprocess'!V21)*12/9-'Holding period returnprocess'!$F21</f>
        <v>-1.5833333333333333</v>
      </c>
      <c r="D11" s="11">
        <f>('Holding period returnprocess'!CN12-'Holding period returnprocess'!W21)*12/9-'Holding period returnprocess'!$F21</f>
        <v>-2.8233333333333324</v>
      </c>
      <c r="E11" s="11">
        <f>('Holding period returnprocess'!CO12-'Holding period returnprocess'!X21)*12/9-'Holding period returnprocess'!$F21</f>
        <v>-4.1833333333333336</v>
      </c>
      <c r="F11" s="11">
        <f>('Holding period returnprocess'!CP12-'Holding period returnprocess'!Y21)*12/9-'Holding period returnprocess'!$F21</f>
        <v>-4.8500000000000005</v>
      </c>
      <c r="G11" s="11">
        <f>('Holding period returnprocess'!CQ12-'Holding period returnprocess'!Z21)*12/9-'Holding period returnprocess'!$F21</f>
        <v>-5.716666666666665</v>
      </c>
      <c r="H11" s="11">
        <f>('Holding period returnprocess'!CR12-'Holding period returnprocess'!AA21)*12/9-'Holding period returnprocess'!$F21</f>
        <v>-6.250000000000016</v>
      </c>
      <c r="I11" s="11">
        <f>('Holding period returnprocess'!CS12-'Holding period returnprocess'!AB21)*12/9-'Holding period returnprocess'!$F21</f>
        <v>4.4686666666666532</v>
      </c>
      <c r="J11">
        <f>Economicpolicyuncertainty!B20</f>
        <v>44.96</v>
      </c>
      <c r="K11">
        <f>'Control variable'!E20</f>
        <v>2.5949349754140212E-5</v>
      </c>
      <c r="L11">
        <f>'Control variable'!F20</f>
        <v>5.2809371660559557E-3</v>
      </c>
      <c r="M11">
        <f>'Control variable'!G20</f>
        <v>-2.0202707317519466E-2</v>
      </c>
      <c r="N11" s="11">
        <f>Principalcomponent!E20</f>
        <v>0.78854758848676409</v>
      </c>
      <c r="O11" s="11">
        <f>Principalcomponent!F20</f>
        <v>0.18499674405201758</v>
      </c>
      <c r="P11" s="11">
        <f>Principalcomponent!G20</f>
        <v>8.0846353985355529E-2</v>
      </c>
    </row>
    <row r="12" spans="1:16" x14ac:dyDescent="0.3">
      <c r="A12" s="8">
        <v>43235</v>
      </c>
      <c r="B12" s="11">
        <f>('Holding period returnprocess'!CL13-'Holding period returnprocess'!U22)*12/9-'Holding period returnprocess'!$F22</f>
        <v>-0.1066666666666668</v>
      </c>
      <c r="C12" s="11">
        <f>('Holding period returnprocess'!CM13-'Holding period returnprocess'!V22)*12/9-'Holding period returnprocess'!$F22</f>
        <v>-1.6266666666666665</v>
      </c>
      <c r="D12" s="11">
        <f>('Holding period returnprocess'!CN13-'Holding period returnprocess'!W22)*12/9-'Holding period returnprocess'!$F22</f>
        <v>-3.1733333333333338</v>
      </c>
      <c r="E12" s="11">
        <f>('Holding period returnprocess'!CO13-'Holding period returnprocess'!X22)*12/9-'Holding period returnprocess'!$F22</f>
        <v>-5.3066666666666666</v>
      </c>
      <c r="F12" s="11">
        <f>('Holding period returnprocess'!CP13-'Holding period returnprocess'!Y22)*12/9-'Holding period returnprocess'!$F22</f>
        <v>-6.5199999999999978</v>
      </c>
      <c r="G12" s="11">
        <f>('Holding period returnprocess'!CQ13-'Holding period returnprocess'!Z22)*12/9-'Holding period returnprocess'!$F22</f>
        <v>-8.2399999999999984</v>
      </c>
      <c r="H12" s="11">
        <f>('Holding period returnprocess'!CR13-'Holding period returnprocess'!AA22)*12/9-'Holding period returnprocess'!$F22</f>
        <v>-10.506666666666661</v>
      </c>
      <c r="I12" s="11">
        <f>('Holding period returnprocess'!CS13-'Holding period returnprocess'!AB22)*12/9-'Holding period returnprocess'!$F22</f>
        <v>-3.5133333333333394</v>
      </c>
      <c r="J12">
        <f>Economicpolicyuncertainty!B21</f>
        <v>43.34</v>
      </c>
      <c r="K12">
        <f>'Control variable'!E21</f>
        <v>-4.7480747448750841E-3</v>
      </c>
      <c r="L12">
        <f>'Control variable'!F21</f>
        <v>2.9899778549391204E-3</v>
      </c>
      <c r="M12">
        <f>'Control variable'!G21</f>
        <v>1.0050335853501506E-2</v>
      </c>
      <c r="N12" s="11">
        <f>Principalcomponent!E21</f>
        <v>-0.45899685730683737</v>
      </c>
      <c r="O12" s="11">
        <f>Principalcomponent!F21</f>
        <v>-0.3848020306651474</v>
      </c>
      <c r="P12" s="11">
        <f>Principalcomponent!G21</f>
        <v>-0.81831365972617232</v>
      </c>
    </row>
    <row r="13" spans="1:16" x14ac:dyDescent="0.3">
      <c r="A13" s="8">
        <v>43205</v>
      </c>
      <c r="B13" s="11">
        <f>('Holding period returnprocess'!CL14-'Holding period returnprocess'!U23)*12/9-'Holding period returnprocess'!$F23</f>
        <v>-0.13333333333333308</v>
      </c>
      <c r="C13" s="11">
        <f>('Holding period returnprocess'!CM14-'Holding period returnprocess'!V23)*12/9-'Holding period returnprocess'!$F23</f>
        <v>-1.8533333333333335</v>
      </c>
      <c r="D13" s="11">
        <f>('Holding period returnprocess'!CN14-'Holding period returnprocess'!W23)*12/9-'Holding period returnprocess'!$F23</f>
        <v>-3.2266666666666666</v>
      </c>
      <c r="E13" s="11">
        <f>('Holding period returnprocess'!CO14-'Holding period returnprocess'!X23)*12/9-'Holding period returnprocess'!$F23</f>
        <v>-5.1199999999999966</v>
      </c>
      <c r="F13" s="11">
        <f>('Holding period returnprocess'!CP14-'Holding period returnprocess'!Y23)*12/9-'Holding period returnprocess'!$F23</f>
        <v>-6.2533333333333339</v>
      </c>
      <c r="G13" s="11">
        <f>('Holding period returnprocess'!CQ14-'Holding period returnprocess'!Z23)*12/9-'Holding period returnprocess'!$F23</f>
        <v>-7.4533333333333314</v>
      </c>
      <c r="H13" s="11">
        <f>('Holding period returnprocess'!CR14-'Holding period returnprocess'!AA23)*12/9-'Holding period returnprocess'!$F23</f>
        <v>-8.1199999999999886</v>
      </c>
      <c r="I13" s="11">
        <f>('Holding period returnprocess'!CS14-'Holding period returnprocess'!AB23)*12/9-'Holding period returnprocess'!$F23</f>
        <v>-0.36666666666667769</v>
      </c>
      <c r="J13">
        <f>Economicpolicyuncertainty!B22</f>
        <v>80.959999999999994</v>
      </c>
      <c r="K13">
        <f>'Control variable'!E22</f>
        <v>-4.035813596367457E-4</v>
      </c>
      <c r="L13">
        <f>'Control variable'!F22</f>
        <v>-6.9016074499868275E-4</v>
      </c>
      <c r="M13">
        <f>'Control variable'!G22</f>
        <v>-1.0050335853501451E-2</v>
      </c>
      <c r="N13" s="11">
        <f>Principalcomponent!E22</f>
        <v>8.2940196701933536E-3</v>
      </c>
      <c r="O13" s="11">
        <f>Principalcomponent!F22</f>
        <v>7.912657891507506E-2</v>
      </c>
      <c r="P13" s="11">
        <f>Principalcomponent!G22</f>
        <v>0.6832356521977081</v>
      </c>
    </row>
    <row r="14" spans="1:16" x14ac:dyDescent="0.3">
      <c r="A14" s="8">
        <v>43174</v>
      </c>
      <c r="B14" s="11">
        <f>('Holding period returnprocess'!CL15-'Holding period returnprocess'!U24)*12/9-'Holding period returnprocess'!$F24</f>
        <v>-0.10000000000000009</v>
      </c>
      <c r="C14" s="11">
        <f>('Holding period returnprocess'!CM15-'Holding period returnprocess'!V24)*12/9-'Holding period returnprocess'!$F24</f>
        <v>-1.3400000000000005</v>
      </c>
      <c r="D14" s="11">
        <f>('Holding period returnprocess'!CN15-'Holding period returnprocess'!W24)*12/9-'Holding period returnprocess'!$F24</f>
        <v>-2.3266666666666662</v>
      </c>
      <c r="E14" s="11">
        <f>('Holding period returnprocess'!CO15-'Holding period returnprocess'!X24)*12/9-'Holding period returnprocess'!$F24</f>
        <v>-3.4333333333333362</v>
      </c>
      <c r="F14" s="11">
        <f>('Holding period returnprocess'!CP15-'Holding period returnprocess'!Y24)*12/9-'Holding period returnprocess'!$F24</f>
        <v>-4.0066666666666695</v>
      </c>
      <c r="G14" s="11">
        <f>('Holding period returnprocess'!CQ15-'Holding period returnprocess'!Z24)*12/9-'Holding period returnprocess'!$F24</f>
        <v>-4.700000000000002</v>
      </c>
      <c r="H14" s="11">
        <f>('Holding period returnprocess'!CR15-'Holding period returnprocess'!AA24)*12/9-'Holding period returnprocess'!$F24</f>
        <v>-5.3666666666666742</v>
      </c>
      <c r="I14" s="11">
        <f>('Holding period returnprocess'!CS15-'Holding period returnprocess'!AB24)*12/9-'Holding period returnprocess'!$F24</f>
        <v>0.56933333333333325</v>
      </c>
      <c r="J14">
        <f>Economicpolicyuncertainty!B23</f>
        <v>111.89</v>
      </c>
      <c r="K14">
        <f>'Control variable'!E23</f>
        <v>1.6459507117413644E-3</v>
      </c>
      <c r="L14">
        <f>'Control variable'!F23</f>
        <v>9.066998383008355E-4</v>
      </c>
      <c r="M14">
        <f>'Control variable'!G23</f>
        <v>-9.950330853168092E-3</v>
      </c>
      <c r="N14" s="11">
        <f>Principalcomponent!E23</f>
        <v>0.39880169888820072</v>
      </c>
      <c r="O14" s="11">
        <f>Principalcomponent!F23</f>
        <v>-0.17751540345552369</v>
      </c>
      <c r="P14" s="11">
        <f>Principalcomponent!G23</f>
        <v>-0.59640268605540125</v>
      </c>
    </row>
    <row r="15" spans="1:16" x14ac:dyDescent="0.3">
      <c r="A15" s="8">
        <v>43146</v>
      </c>
      <c r="B15" s="11">
        <f>('Holding period returnprocess'!CL16-'Holding period returnprocess'!U25)*12/9-'Holding period returnprocess'!$F25</f>
        <v>-0.10333333333333372</v>
      </c>
      <c r="C15" s="11">
        <f>('Holding period returnprocess'!CM16-'Holding period returnprocess'!V25)*12/9-'Holding period returnprocess'!$F25</f>
        <v>-1.4900000000000004</v>
      </c>
      <c r="D15" s="11">
        <f>('Holding period returnprocess'!CN16-'Holding period returnprocess'!W25)*12/9-'Holding period returnprocess'!$F25</f>
        <v>-2.8233333333333333</v>
      </c>
      <c r="E15" s="11">
        <f>('Holding period returnprocess'!CO16-'Holding period returnprocess'!X25)*12/9-'Holding period returnprocess'!$F25</f>
        <v>-4.9033333333333351</v>
      </c>
      <c r="F15" s="11">
        <f>('Holding period returnprocess'!CP16-'Holding period returnprocess'!Y25)*12/9-'Holding period returnprocess'!$F25</f>
        <v>-6.1833333333333309</v>
      </c>
      <c r="G15" s="11">
        <f>('Holding period returnprocess'!CQ16-'Holding period returnprocess'!Z25)*12/9-'Holding period returnprocess'!$F25</f>
        <v>-7.7033333333333367</v>
      </c>
      <c r="H15" s="11">
        <f>('Holding period returnprocess'!CR16-'Holding period returnprocess'!AA25)*12/9-'Holding period returnprocess'!$F25</f>
        <v>-10.103333333333333</v>
      </c>
      <c r="I15" s="11">
        <f>('Holding period returnprocess'!CS16-'Holding period returnprocess'!AB25)*12/9-'Holding period returnprocess'!$F25</f>
        <v>-4.0073333333333387</v>
      </c>
      <c r="J15">
        <f>Economicpolicyuncertainty!B24</f>
        <v>168.16</v>
      </c>
      <c r="K15">
        <f>'Control variable'!E24</f>
        <v>1.3494024138300928E-3</v>
      </c>
      <c r="L15">
        <f>'Control variable'!F24</f>
        <v>8.5435676020120615E-4</v>
      </c>
      <c r="M15">
        <f>'Control variable'!G24</f>
        <v>-1.4742281737203319E-2</v>
      </c>
      <c r="N15" s="11">
        <f>Principalcomponent!E24</f>
        <v>5.416508281541946E-4</v>
      </c>
      <c r="O15" s="11">
        <f>Principalcomponent!F24</f>
        <v>-0.90855222745951048</v>
      </c>
      <c r="P15" s="11">
        <f>Principalcomponent!G24</f>
        <v>0.22201103319880627</v>
      </c>
    </row>
    <row r="16" spans="1:16" x14ac:dyDescent="0.3">
      <c r="A16" s="8">
        <v>43115</v>
      </c>
      <c r="B16" s="11">
        <f>('Holding period returnprocess'!CL17-'Holding period returnprocess'!U26)*12/9-'Holding period returnprocess'!$F26</f>
        <v>-0.1133333333333334</v>
      </c>
      <c r="C16" s="11">
        <f>('Holding period returnprocess'!CM17-'Holding period returnprocess'!V26)*12/9-'Holding period returnprocess'!$F26</f>
        <v>-1.3000000000000003</v>
      </c>
      <c r="D16" s="11">
        <f>('Holding period returnprocess'!CN17-'Holding period returnprocess'!W26)*12/9-'Holding period returnprocess'!$F26</f>
        <v>-2.3666666666666671</v>
      </c>
      <c r="E16" s="11">
        <f>('Holding period returnprocess'!CO17-'Holding period returnprocess'!X26)*12/9-'Holding period returnprocess'!$F26</f>
        <v>-3.7399999999999984</v>
      </c>
      <c r="F16" s="11">
        <f>('Holding period returnprocess'!CP17-'Holding period returnprocess'!Y26)*12/9-'Holding period returnprocess'!$F26</f>
        <v>-4.2333333333333334</v>
      </c>
      <c r="G16" s="11">
        <f>('Holding period returnprocess'!CQ17-'Holding period returnprocess'!Z26)*12/9-'Holding period returnprocess'!$F26</f>
        <v>-4.7400000000000055</v>
      </c>
      <c r="H16" s="11">
        <f>('Holding period returnprocess'!CR17-'Holding period returnprocess'!AA26)*12/9-'Holding period returnprocess'!$F26</f>
        <v>-3.2733333333333414</v>
      </c>
      <c r="I16" s="11">
        <f>('Holding period returnprocess'!CS17-'Holding period returnprocess'!AB26)*12/9-'Holding period returnprocess'!$F26</f>
        <v>9.0533333333333506</v>
      </c>
      <c r="J16">
        <f>Economicpolicyuncertainty!B25</f>
        <v>224.35</v>
      </c>
      <c r="K16">
        <f>'Control variable'!E25</f>
        <v>8.9502757969918897E-3</v>
      </c>
      <c r="L16">
        <f>'Control variable'!F25</f>
        <v>2.9611448453171745E-3</v>
      </c>
      <c r="M16">
        <f>'Control variable'!G25</f>
        <v>2.4692612590371414E-2</v>
      </c>
      <c r="N16" s="11">
        <f>Principalcomponent!E25</f>
        <v>-0.15054839915379781</v>
      </c>
      <c r="O16" s="11">
        <f>Principalcomponent!F25</f>
        <v>-0.56085734450323288</v>
      </c>
      <c r="P16" s="11">
        <f>Principalcomponent!G25</f>
        <v>0.15309397397245883</v>
      </c>
    </row>
    <row r="17" spans="1:16" x14ac:dyDescent="0.3">
      <c r="A17" s="8">
        <v>43084</v>
      </c>
      <c r="B17" s="11">
        <f>('Holding period returnprocess'!CL18-'Holding period returnprocess'!U27)*12/9-'Holding period returnprocess'!$F27</f>
        <v>-4.9999999999999822E-2</v>
      </c>
      <c r="C17" s="11">
        <f>('Holding period returnprocess'!CM18-'Holding period returnprocess'!V27)*12/9-'Holding period returnprocess'!$F27</f>
        <v>-0.72999999999999954</v>
      </c>
      <c r="D17" s="11">
        <f>('Holding period returnprocess'!CN18-'Holding period returnprocess'!W27)*12/9-'Holding period returnprocess'!$F27</f>
        <v>-0.99666666666666648</v>
      </c>
      <c r="E17" s="11">
        <f>('Holding period returnprocess'!CO18-'Holding period returnprocess'!X27)*12/9-'Holding period returnprocess'!$F27</f>
        <v>-0.87666666666666659</v>
      </c>
      <c r="F17" s="11">
        <f>('Holding period returnprocess'!CP18-'Holding period returnprocess'!Y27)*12/9-'Holding period returnprocess'!$F27</f>
        <v>-0.10333333333333561</v>
      </c>
      <c r="G17" s="11">
        <f>('Holding period returnprocess'!CQ18-'Holding period returnprocess'!Z27)*12/9-'Holding period returnprocess'!$F27</f>
        <v>0.92333333333333534</v>
      </c>
      <c r="H17" s="11">
        <f>('Holding period returnprocess'!CR18-'Holding period returnprocess'!AA27)*12/9-'Holding period returnprocess'!$F27</f>
        <v>5.7233333333333274</v>
      </c>
      <c r="I17" s="11">
        <f>('Holding period returnprocess'!CS18-'Holding period returnprocess'!AB27)*12/9-'Holding period returnprocess'!$F27</f>
        <v>17.395333333333323</v>
      </c>
      <c r="J17">
        <f>Economicpolicyuncertainty!B26</f>
        <v>221.37</v>
      </c>
      <c r="K17">
        <f>'Control variable'!E26</f>
        <v>6.7488674336607544E-3</v>
      </c>
      <c r="L17">
        <f>'Control variable'!F26</f>
        <v>8.1246773063710506E-4</v>
      </c>
      <c r="M17">
        <f>'Control variable'!G26</f>
        <v>-1.4888612493750749E-2</v>
      </c>
      <c r="N17" s="11">
        <f>Principalcomponent!E26</f>
        <v>0.46676840758431126</v>
      </c>
      <c r="O17" s="11">
        <f>Principalcomponent!F26</f>
        <v>-0.79145998989415345</v>
      </c>
      <c r="P17" s="11">
        <f>Principalcomponent!G26</f>
        <v>1.2179676366252898</v>
      </c>
    </row>
    <row r="18" spans="1:16" x14ac:dyDescent="0.3">
      <c r="A18" s="8">
        <v>43054</v>
      </c>
      <c r="B18" s="11">
        <f>('Holding period returnprocess'!CL19-'Holding period returnprocess'!U28)*12/9-'Holding period returnprocess'!$F28</f>
        <v>6.6666666666670427E-3</v>
      </c>
      <c r="C18" s="11">
        <f>('Holding period returnprocess'!CM19-'Holding period returnprocess'!V28)*12/9-'Holding period returnprocess'!$F28</f>
        <v>-0.49999999999999967</v>
      </c>
      <c r="D18" s="11">
        <f>('Holding period returnprocess'!CN19-'Holding period returnprocess'!W28)*12/9-'Holding period returnprocess'!$F28</f>
        <v>-0.64666666666666561</v>
      </c>
      <c r="E18" s="11">
        <f>('Holding period returnprocess'!CO19-'Holding period returnprocess'!X28)*12/9-'Holding period returnprocess'!$F28</f>
        <v>-0.67333333333333523</v>
      </c>
      <c r="F18" s="11">
        <f>('Holding period returnprocess'!CP19-'Holding period returnprocess'!Y28)*12/9-'Holding period returnprocess'!$F28</f>
        <v>-0.12666666666666837</v>
      </c>
      <c r="G18" s="11">
        <f>('Holding period returnprocess'!CQ19-'Holding period returnprocess'!Z28)*12/9-'Holding period returnprocess'!$F28</f>
        <v>0.19333333333332947</v>
      </c>
      <c r="H18" s="11">
        <f>('Holding period returnprocess'!CR19-'Holding period returnprocess'!AA28)*12/9-'Holding period returnprocess'!$F28</f>
        <v>2.3266666666666693</v>
      </c>
      <c r="I18" s="11">
        <f>('Holding period returnprocess'!CS19-'Holding period returnprocess'!AB28)*12/9-'Holding period returnprocess'!$F28</f>
        <v>10.181333333333313</v>
      </c>
      <c r="J18">
        <f>Economicpolicyuncertainty!B27</f>
        <v>114.25</v>
      </c>
      <c r="K18">
        <f>'Control variable'!E27</f>
        <v>-3.7795795280832997E-3</v>
      </c>
      <c r="L18">
        <f>'Control variable'!F27</f>
        <v>3.1411787148277483E-3</v>
      </c>
      <c r="M18">
        <f>'Control variable'!G27</f>
        <v>-1.951281422358149E-2</v>
      </c>
      <c r="N18" s="11">
        <f>Principalcomponent!E27</f>
        <v>-2.7951187268720385E-2</v>
      </c>
      <c r="O18" s="11">
        <f>Principalcomponent!F27</f>
        <v>-0.39589466006269869</v>
      </c>
      <c r="P18" s="11">
        <f>Principalcomponent!G27</f>
        <v>-0.42402063782232546</v>
      </c>
    </row>
    <row r="19" spans="1:16" x14ac:dyDescent="0.3">
      <c r="A19" s="8">
        <v>43023</v>
      </c>
      <c r="B19" s="11">
        <f>('Holding period returnprocess'!CL20-'Holding period returnprocess'!U29)*12/9-'Holding period returnprocess'!$F29</f>
        <v>5.6666666666666754E-2</v>
      </c>
      <c r="C19" s="11">
        <f>('Holding period returnprocess'!CM20-'Holding period returnprocess'!V29)*12/9-'Holding period returnprocess'!$F29</f>
        <v>-0.25000000000000033</v>
      </c>
      <c r="D19" s="11">
        <f>('Holding period returnprocess'!CN20-'Holding period returnprocess'!W29)*12/9-'Holding period returnprocess'!$F29</f>
        <v>-0.23666666666666608</v>
      </c>
      <c r="E19" s="11">
        <f>('Holding period returnprocess'!CO20-'Holding period returnprocess'!X29)*12/9-'Holding period returnprocess'!$F29</f>
        <v>0.11000000000000143</v>
      </c>
      <c r="F19" s="11">
        <f>('Holding period returnprocess'!CP20-'Holding period returnprocess'!Y29)*12/9-'Holding period returnprocess'!$F29</f>
        <v>0.93666666666666953</v>
      </c>
      <c r="G19" s="11">
        <f>('Holding period returnprocess'!CQ20-'Holding period returnprocess'!Z29)*12/9-'Holding period returnprocess'!$F29</f>
        <v>1.7766666666666682</v>
      </c>
      <c r="H19" s="11">
        <f>('Holding period returnprocess'!CR20-'Holding period returnprocess'!AA29)*12/9-'Holding period returnprocess'!$F29</f>
        <v>4.0433333333333197</v>
      </c>
      <c r="I19" s="11">
        <f>('Holding period returnprocess'!CS20-'Holding period returnprocess'!AB29)*12/9-'Holding period returnprocess'!$F29</f>
        <v>10.427333333333316</v>
      </c>
      <c r="J19">
        <f>Economicpolicyuncertainty!B28</f>
        <v>139.29</v>
      </c>
      <c r="K19">
        <f>'Control variable'!E28</f>
        <v>1.0535786961214115E-3</v>
      </c>
      <c r="L19">
        <f>'Control variable'!F28</f>
        <v>5.8108123716157862E-3</v>
      </c>
      <c r="M19">
        <f>'Control variable'!G28</f>
        <v>-4.8192864359489947E-3</v>
      </c>
      <c r="N19" s="11">
        <f>Principalcomponent!E28</f>
        <v>-1.3171685223325751E-3</v>
      </c>
      <c r="O19" s="11">
        <f>Principalcomponent!F28</f>
        <v>-6.6889492567590816E-2</v>
      </c>
      <c r="P19" s="11">
        <f>Principalcomponent!G28</f>
        <v>4.3362006476425803E-2</v>
      </c>
    </row>
    <row r="20" spans="1:16" x14ac:dyDescent="0.3">
      <c r="A20" s="8">
        <v>42993</v>
      </c>
      <c r="B20" s="11">
        <f>('Holding period returnprocess'!CL21-'Holding period returnprocess'!U30)*12/9-'Holding period returnprocess'!$F30</f>
        <v>0.12333333333333318</v>
      </c>
      <c r="C20" s="11">
        <f>('Holding period returnprocess'!CM21-'Holding period returnprocess'!V30)*12/9-'Holding period returnprocess'!$F30</f>
        <v>1.6666666666666607E-2</v>
      </c>
      <c r="D20" s="11">
        <f>('Holding period returnprocess'!CN21-'Holding period returnprocess'!W30)*12/9-'Holding period returnprocess'!$F30</f>
        <v>0.13666666666666638</v>
      </c>
      <c r="E20" s="11">
        <f>('Holding period returnprocess'!CO21-'Holding period returnprocess'!X30)*12/9-'Holding period returnprocess'!$F30</f>
        <v>0.80333333333333423</v>
      </c>
      <c r="F20" s="11">
        <f>('Holding period returnprocess'!CP21-'Holding period returnprocess'!Y30)*12/9-'Holding period returnprocess'!$F30</f>
        <v>1.5766666666666653</v>
      </c>
      <c r="G20" s="11">
        <f>('Holding period returnprocess'!CQ21-'Holding period returnprocess'!Z30)*12/9-'Holding period returnprocess'!$F30</f>
        <v>2.3366666666666633</v>
      </c>
      <c r="H20" s="11">
        <f>('Holding period returnprocess'!CR21-'Holding period returnprocess'!AA30)*12/9-'Holding period returnprocess'!$F30</f>
        <v>5.0033333333333401</v>
      </c>
      <c r="I20" s="11">
        <f>('Holding period returnprocess'!CS21-'Holding period returnprocess'!AB30)*12/9-'Holding period returnprocess'!$F30</f>
        <v>11.964666666666659</v>
      </c>
      <c r="J20">
        <f>Economicpolicyuncertainty!B29</f>
        <v>127.18</v>
      </c>
      <c r="K20">
        <f>'Control variable'!E29</f>
        <v>8.5609376061189166E-3</v>
      </c>
      <c r="L20">
        <f>'Control variable'!F29</f>
        <v>3.2726783435747201E-4</v>
      </c>
      <c r="M20">
        <f>'Control variable'!G29</f>
        <v>-2.375408600810703E-2</v>
      </c>
      <c r="N20" s="11">
        <f>Principalcomponent!E29</f>
        <v>0.34357135569965819</v>
      </c>
      <c r="O20" s="11">
        <f>Principalcomponent!F29</f>
        <v>0.11777981957610635</v>
      </c>
      <c r="P20" s="11">
        <f>Principalcomponent!G29</f>
        <v>-7.7153751855947653E-2</v>
      </c>
    </row>
    <row r="21" spans="1:16" x14ac:dyDescent="0.3">
      <c r="A21" s="8">
        <v>42962</v>
      </c>
      <c r="B21" s="11">
        <f>('Holding period returnprocess'!CL22-'Holding period returnprocess'!U31)*12/9-'Holding period returnprocess'!$F31</f>
        <v>6.3333333333333464E-2</v>
      </c>
      <c r="C21" s="11">
        <f>('Holding period returnprocess'!CM22-'Holding period returnprocess'!V31)*12/9-'Holding period returnprocess'!$F31</f>
        <v>5.0000000000000155E-2</v>
      </c>
      <c r="D21" s="11">
        <f>('Holding period returnprocess'!CN22-'Holding period returnprocess'!W31)*12/9-'Holding period returnprocess'!$F31</f>
        <v>0.47666666666666535</v>
      </c>
      <c r="E21" s="11">
        <f>('Holding period returnprocess'!CO22-'Holding period returnprocess'!X31)*12/9-'Holding period returnprocess'!$F31</f>
        <v>1.5033333333333339</v>
      </c>
      <c r="F21" s="11">
        <f>('Holding period returnprocess'!CP22-'Holding period returnprocess'!Y31)*12/9-'Holding period returnprocess'!$F31</f>
        <v>2.7833333333333363</v>
      </c>
      <c r="G21" s="11">
        <f>('Holding period returnprocess'!CQ22-'Holding period returnprocess'!Z31)*12/9-'Holding period returnprocess'!$F31</f>
        <v>3.9699999999999993</v>
      </c>
      <c r="H21" s="11">
        <f>('Holding period returnprocess'!CR22-'Holding period returnprocess'!AA31)*12/9-'Holding period returnprocess'!$F31</f>
        <v>7.5699999999999923</v>
      </c>
      <c r="I21" s="11">
        <f>('Holding period returnprocess'!CS22-'Holding period returnprocess'!AB31)*12/9-'Holding period returnprocess'!$F31</f>
        <v>14.868666666666684</v>
      </c>
      <c r="J21">
        <f>Economicpolicyuncertainty!B30</f>
        <v>63.67</v>
      </c>
      <c r="K21">
        <f>'Control variable'!E30</f>
        <v>-1.9363762736724517E-3</v>
      </c>
      <c r="L21">
        <f>'Control variable'!F30</f>
        <v>-1.5566718525127855E-3</v>
      </c>
      <c r="M21">
        <f>'Control variable'!G30</f>
        <v>-9.345862418237658E-3</v>
      </c>
      <c r="N21" s="11">
        <f>Principalcomponent!E30</f>
        <v>1.8193450509417832</v>
      </c>
      <c r="O21" s="11">
        <f>Principalcomponent!F30</f>
        <v>1.0858009990059274</v>
      </c>
      <c r="P21" s="11">
        <f>Principalcomponent!G30</f>
        <v>0.95362079709491554</v>
      </c>
    </row>
    <row r="22" spans="1:16" x14ac:dyDescent="0.3">
      <c r="A22" s="8">
        <v>42931</v>
      </c>
      <c r="B22" s="11">
        <f>('Holding period returnprocess'!CL23-'Holding period returnprocess'!U32)*12/9-'Holding period returnprocess'!$F32</f>
        <v>-4.3333333333333446E-2</v>
      </c>
      <c r="C22" s="11">
        <f>('Holding period returnprocess'!CM23-'Holding period returnprocess'!V32)*12/9-'Holding period returnprocess'!$F32</f>
        <v>-0.56333333333333369</v>
      </c>
      <c r="D22" s="11">
        <f>('Holding period returnprocess'!CN23-'Holding period returnprocess'!W32)*12/9-'Holding period returnprocess'!$F32</f>
        <v>-1.3233333333333337</v>
      </c>
      <c r="E22" s="11">
        <f>('Holding period returnprocess'!CO23-'Holding period returnprocess'!X32)*12/9-'Holding period returnprocess'!$F32</f>
        <v>-2.8166666666666664</v>
      </c>
      <c r="F22" s="11">
        <f>('Holding period returnprocess'!CP23-'Holding period returnprocess'!Y32)*12/9-'Holding period returnprocess'!$F32</f>
        <v>-3.8566666666666656</v>
      </c>
      <c r="G22" s="11">
        <f>('Holding period returnprocess'!CQ23-'Holding period returnprocess'!Z32)*12/9-'Holding period returnprocess'!$F32</f>
        <v>-5.4166666666666652</v>
      </c>
      <c r="H22" s="11">
        <f>('Holding period returnprocess'!CR23-'Holding period returnprocess'!AA32)*12/9-'Holding period returnprocess'!$F32</f>
        <v>-10.216666666666672</v>
      </c>
      <c r="I22" s="11">
        <f>('Holding period returnprocess'!CS23-'Holding period returnprocess'!AB32)*12/9-'Holding period returnprocess'!$F32</f>
        <v>-10.575333333333317</v>
      </c>
      <c r="J22">
        <f>Economicpolicyuncertainty!B31</f>
        <v>95.82</v>
      </c>
      <c r="K22">
        <f>'Control variable'!E31</f>
        <v>1.9657738583689329E-3</v>
      </c>
      <c r="L22">
        <f>'Control variable'!F31</f>
        <v>1.2459719674579638E-3</v>
      </c>
      <c r="M22">
        <f>'Control variable'!G31</f>
        <v>9.345862418237599E-3</v>
      </c>
      <c r="N22" s="11">
        <f>Principalcomponent!E31</f>
        <v>0.80065368311281659</v>
      </c>
      <c r="O22" s="11">
        <f>Principalcomponent!F31</f>
        <v>0.60117860456383221</v>
      </c>
      <c r="P22" s="11">
        <f>Principalcomponent!G31</f>
        <v>1.0474623998311363</v>
      </c>
    </row>
    <row r="23" spans="1:16" x14ac:dyDescent="0.3">
      <c r="A23" s="8">
        <v>42901</v>
      </c>
      <c r="B23" s="11">
        <f>('Holding period returnprocess'!CL24-'Holding period returnprocess'!U33)*12/9-'Holding period returnprocess'!$F33</f>
        <v>-6.000000000000022E-2</v>
      </c>
      <c r="C23" s="11">
        <f>('Holding period returnprocess'!CM24-'Holding period returnprocess'!V33)*12/9-'Holding period returnprocess'!$F33</f>
        <v>-0.81999999999999984</v>
      </c>
      <c r="D23" s="11">
        <f>('Holding period returnprocess'!CN24-'Holding period returnprocess'!W33)*12/9-'Holding period returnprocess'!$F33</f>
        <v>-1.8733333333333337</v>
      </c>
      <c r="E23" s="11">
        <f>('Holding period returnprocess'!CO24-'Holding period returnprocess'!X33)*12/9-'Holding period returnprocess'!$F33</f>
        <v>-4.1933333333333334</v>
      </c>
      <c r="F23" s="11">
        <f>('Holding period returnprocess'!CP24-'Holding period returnprocess'!Y33)*12/9-'Holding period returnprocess'!$F33</f>
        <v>-5.913333333333334</v>
      </c>
      <c r="G23" s="11">
        <f>('Holding period returnprocess'!CQ24-'Holding period returnprocess'!Z33)*12/9-'Holding period returnprocess'!$F33</f>
        <v>-8.66</v>
      </c>
      <c r="H23" s="11">
        <f>('Holding period returnprocess'!CR24-'Holding period returnprocess'!AA33)*12/9-'Holding period returnprocess'!$F33</f>
        <v>-15.726666666666663</v>
      </c>
      <c r="I23" s="11">
        <f>('Holding period returnprocess'!CS24-'Holding period returnprocess'!AB33)*12/9-'Holding period returnprocess'!$F33</f>
        <v>-19.569333333333347</v>
      </c>
      <c r="J23">
        <f>Economicpolicyuncertainty!B32</f>
        <v>34.93</v>
      </c>
      <c r="K23">
        <f>'Control variable'!E32</f>
        <v>6.8597725326434759E-5</v>
      </c>
      <c r="L23">
        <f>'Control variable'!F32</f>
        <v>2.4011108892908893E-3</v>
      </c>
      <c r="M23">
        <f>'Control variable'!G32</f>
        <v>1.4184634991956381E-2</v>
      </c>
      <c r="N23" s="11">
        <f>Principalcomponent!E32</f>
        <v>2.4454083281037618E-2</v>
      </c>
      <c r="O23" s="11">
        <f>Principalcomponent!F32</f>
        <v>0.35717207539977092</v>
      </c>
      <c r="P23" s="11">
        <f>Principalcomponent!G32</f>
        <v>0.59934383136267211</v>
      </c>
    </row>
    <row r="24" spans="1:16" x14ac:dyDescent="0.3">
      <c r="A24" s="8">
        <v>42870</v>
      </c>
      <c r="B24" s="11">
        <f>('Holding period returnprocess'!CL25-'Holding period returnprocess'!U34)*12/9-'Holding period returnprocess'!$F34</f>
        <v>-2.9999999999999971E-2</v>
      </c>
      <c r="C24" s="11">
        <f>('Holding period returnprocess'!CM25-'Holding period returnprocess'!V34)*12/9-'Holding period returnprocess'!$F34</f>
        <v>-0.56333333333333346</v>
      </c>
      <c r="D24" s="11">
        <f>('Holding period returnprocess'!CN25-'Holding period returnprocess'!W34)*12/9-'Holding period returnprocess'!$F34</f>
        <v>-1.3633333333333337</v>
      </c>
      <c r="E24" s="11">
        <f>('Holding period returnprocess'!CO25-'Holding period returnprocess'!X34)*12/9-'Holding period returnprocess'!$F34</f>
        <v>-3.0166666666666679</v>
      </c>
      <c r="F24" s="11">
        <f>('Holding period returnprocess'!CP25-'Holding period returnprocess'!Y34)*12/9-'Holding period returnprocess'!$F34</f>
        <v>-4.6033333333333326</v>
      </c>
      <c r="G24" s="11">
        <f>('Holding period returnprocess'!CQ25-'Holding period returnprocess'!Z34)*12/9-'Holding period returnprocess'!$F34</f>
        <v>-7.6833333333333336</v>
      </c>
      <c r="H24" s="11">
        <f>('Holding period returnprocess'!CR25-'Holding period returnprocess'!AA34)*12/9-'Holding period returnprocess'!$F34</f>
        <v>-17.950000000000003</v>
      </c>
      <c r="I24" s="11">
        <f>('Holding period returnprocess'!CS25-'Holding period returnprocess'!AB34)*12/9-'Holding period returnprocess'!$F34</f>
        <v>-25.419333333333324</v>
      </c>
      <c r="J24">
        <f>Economicpolicyuncertainty!B33</f>
        <v>45.98</v>
      </c>
      <c r="K24">
        <f>'Control variable'!E33</f>
        <v>-8.9923659114908886E-4</v>
      </c>
      <c r="L24">
        <f>'Control variable'!F33</f>
        <v>9.1800860901128725E-4</v>
      </c>
      <c r="M24">
        <f>'Control variable'!G33</f>
        <v>-4.7506027585977528E-3</v>
      </c>
      <c r="N24" s="11">
        <f>Principalcomponent!E33</f>
        <v>0.59648844989184113</v>
      </c>
      <c r="O24" s="11">
        <f>Principalcomponent!F33</f>
        <v>-8.2269621397693435E-2</v>
      </c>
      <c r="P24" s="11">
        <f>Principalcomponent!G33</f>
        <v>-0.40335997361786935</v>
      </c>
    </row>
    <row r="25" spans="1:16" x14ac:dyDescent="0.3">
      <c r="A25" s="8">
        <v>42840</v>
      </c>
      <c r="B25" s="11">
        <f>('Holding period returnprocess'!CL26-'Holding period returnprocess'!U35)*12/9-'Holding period returnprocess'!$F35</f>
        <v>-1.3333333333333253E-2</v>
      </c>
      <c r="C25" s="11">
        <f>('Holding period returnprocess'!CM26-'Holding period returnprocess'!V35)*12/9-'Holding period returnprocess'!$F35</f>
        <v>-0.87999999999999989</v>
      </c>
      <c r="D25" s="11">
        <f>('Holding period returnprocess'!CN26-'Holding period returnprocess'!W35)*12/9-'Holding period returnprocess'!$F35</f>
        <v>-2.0133333333333323</v>
      </c>
      <c r="E25" s="11">
        <f>('Holding period returnprocess'!CO26-'Holding period returnprocess'!X35)*12/9-'Holding period returnprocess'!$F35</f>
        <v>-4.4533333333333323</v>
      </c>
      <c r="F25" s="11">
        <f>('Holding period returnprocess'!CP26-'Holding period returnprocess'!Y35)*12/9-'Holding period returnprocess'!$F35</f>
        <v>-6.8133333333333344</v>
      </c>
      <c r="G25" s="11">
        <f>('Holding period returnprocess'!CQ26-'Holding period returnprocess'!Z35)*12/9-'Holding period returnprocess'!$F35</f>
        <v>-10.319999999999997</v>
      </c>
      <c r="H25" s="11">
        <f>('Holding period returnprocess'!CR26-'Holding period returnprocess'!AA35)*12/9-'Holding period returnprocess'!$F35</f>
        <v>-22.986666666666668</v>
      </c>
      <c r="I25" s="11">
        <f>('Holding period returnprocess'!CS26-'Holding period returnprocess'!AB35)*12/9-'Holding period returnprocess'!$F35</f>
        <v>-30.261333333333347</v>
      </c>
      <c r="J25">
        <f>Economicpolicyuncertainty!B34</f>
        <v>117.46</v>
      </c>
      <c r="K25">
        <f>'Control variable'!E34</f>
        <v>2.5273631246953087E-3</v>
      </c>
      <c r="L25">
        <f>'Control variable'!F34</f>
        <v>-1.6194470014690111E-3</v>
      </c>
      <c r="M25">
        <f>'Control variable'!G34</f>
        <v>-3.7213596340434321E-2</v>
      </c>
      <c r="N25" s="11">
        <f>Principalcomponent!E34</f>
        <v>5.5529491087353708E-2</v>
      </c>
      <c r="O25" s="11">
        <f>Principalcomponent!F34</f>
        <v>-0.38063232156065058</v>
      </c>
      <c r="P25" s="11">
        <f>Principalcomponent!G34</f>
        <v>-0.86157888900619661</v>
      </c>
    </row>
    <row r="26" spans="1:16" x14ac:dyDescent="0.3">
      <c r="A26" s="8">
        <v>42809</v>
      </c>
      <c r="B26" s="11">
        <f>('Holding period returnprocess'!CL27-'Holding period returnprocess'!U36)*12/9-'Holding period returnprocess'!$F36</f>
        <v>-4.6666666666666523E-2</v>
      </c>
      <c r="C26" s="11">
        <f>('Holding period returnprocess'!CM27-'Holding period returnprocess'!V36)*12/9-'Holding period returnprocess'!$F36</f>
        <v>-1.1133333333333333</v>
      </c>
      <c r="D26" s="11">
        <f>('Holding period returnprocess'!CN27-'Holding period returnprocess'!W36)*12/9-'Holding period returnprocess'!$F36</f>
        <v>-2.4333333333333336</v>
      </c>
      <c r="E26" s="11">
        <f>('Holding period returnprocess'!CO27-'Holding period returnprocess'!X36)*12/9-'Holding period returnprocess'!$F36</f>
        <v>-5.4066666666666672</v>
      </c>
      <c r="F26" s="11">
        <f>('Holding period returnprocess'!CP27-'Holding period returnprocess'!Y36)*12/9-'Holding period returnprocess'!$F36</f>
        <v>-7.9533333333333323</v>
      </c>
      <c r="G26" s="11">
        <f>('Holding period returnprocess'!CQ27-'Holding period returnprocess'!Z36)*12/9-'Holding period returnprocess'!$F36</f>
        <v>-11.406666666666666</v>
      </c>
      <c r="H26" s="11">
        <f>('Holding period returnprocess'!CR27-'Holding period returnprocess'!AA36)*12/9-'Holding period returnprocess'!$F36</f>
        <v>-23.273333333333319</v>
      </c>
      <c r="I26" s="11">
        <f>('Holding period returnprocess'!CS27-'Holding period returnprocess'!AB36)*12/9-'Holding period returnprocess'!$F36</f>
        <v>-27.393333333333317</v>
      </c>
      <c r="J26">
        <f>Economicpolicyuncertainty!B35</f>
        <v>96.08</v>
      </c>
      <c r="K26">
        <f>'Control variable'!E35</f>
        <v>4.3766931886685982E-3</v>
      </c>
      <c r="L26">
        <f>'Control variable'!F35</f>
        <v>3.2789844172604176E-3</v>
      </c>
      <c r="M26">
        <f>'Control variable'!G35</f>
        <v>-9.0909717012519625E-3</v>
      </c>
      <c r="N26" s="11">
        <f>Principalcomponent!E35</f>
        <v>-1.3744033426089652</v>
      </c>
      <c r="O26" s="11">
        <f>Principalcomponent!F35</f>
        <v>-0.46065694176918115</v>
      </c>
      <c r="P26" s="11">
        <f>Principalcomponent!G35</f>
        <v>-0.32094843182898036</v>
      </c>
    </row>
    <row r="27" spans="1:16" x14ac:dyDescent="0.3">
      <c r="A27" s="8">
        <v>42781</v>
      </c>
      <c r="B27" s="11">
        <f>('Holding period returnprocess'!CL28-'Holding period returnprocess'!U37)*12/9-'Holding period returnprocess'!$F37</f>
        <v>0.19000000000000017</v>
      </c>
      <c r="C27" s="11">
        <f>('Holding period returnprocess'!CM28-'Holding period returnprocess'!V37)*12/9-'Holding period returnprocess'!$F37</f>
        <v>-0.47666666666666646</v>
      </c>
      <c r="D27" s="11">
        <f>('Holding period returnprocess'!CN28-'Holding period returnprocess'!W37)*12/9-'Holding period returnprocess'!$F37</f>
        <v>-1.3833333333333331</v>
      </c>
      <c r="E27" s="11">
        <f>('Holding period returnprocess'!CO28-'Holding period returnprocess'!X37)*12/9-'Holding period returnprocess'!$F37</f>
        <v>-3.0099999999999976</v>
      </c>
      <c r="F27" s="11">
        <f>('Holding period returnprocess'!CP28-'Holding period returnprocess'!Y37)*12/9-'Holding period returnprocess'!$F37</f>
        <v>-4.49</v>
      </c>
      <c r="G27" s="11">
        <f>('Holding period returnprocess'!CQ28-'Holding period returnprocess'!Z37)*12/9-'Holding period returnprocess'!$F37</f>
        <v>-6.476666666666663</v>
      </c>
      <c r="H27" s="11">
        <f>('Holding period returnprocess'!CR28-'Holding period returnprocess'!AA37)*12/9-'Holding period returnprocess'!$F37</f>
        <v>-12.076666666666661</v>
      </c>
      <c r="I27" s="11">
        <f>('Holding period returnprocess'!CS28-'Holding period returnprocess'!AB37)*12/9-'Holding period returnprocess'!$F37</f>
        <v>-11.55533333333333</v>
      </c>
      <c r="J27">
        <f>Economicpolicyuncertainty!B36</f>
        <v>48.19</v>
      </c>
      <c r="K27">
        <f>'Control variable'!E36</f>
        <v>-8.5638338489189608E-4</v>
      </c>
      <c r="L27">
        <f>'Control variable'!F36</f>
        <v>4.0376287933581731E-3</v>
      </c>
      <c r="M27">
        <f>'Control variable'!G36</f>
        <v>2.2884293833587806E-2</v>
      </c>
      <c r="N27" s="11">
        <f>Principalcomponent!E36</f>
        <v>0.36440204668199749</v>
      </c>
      <c r="O27" s="11">
        <f>Principalcomponent!F36</f>
        <v>-0.52579028530636607</v>
      </c>
      <c r="P27" s="11">
        <f>Principalcomponent!G36</f>
        <v>-0.19783916856523387</v>
      </c>
    </row>
    <row r="28" spans="1:16" x14ac:dyDescent="0.3">
      <c r="A28" s="8">
        <v>42750</v>
      </c>
      <c r="B28" s="11">
        <f>('Holding period returnprocess'!CL29-'Holding period returnprocess'!U38)*12/9-'Holding period returnprocess'!$F38</f>
        <v>0.11333333333333334</v>
      </c>
      <c r="C28" s="11">
        <f>('Holding period returnprocess'!CM29-'Holding period returnprocess'!V38)*12/9-'Holding period returnprocess'!$F38</f>
        <v>-0.63333333333333319</v>
      </c>
      <c r="D28" s="11">
        <f>('Holding period returnprocess'!CN29-'Holding period returnprocess'!W38)*12/9-'Holding period returnprocess'!$F38</f>
        <v>-1.6733333333333329</v>
      </c>
      <c r="E28" s="11">
        <f>('Holding period returnprocess'!CO29-'Holding period returnprocess'!X38)*12/9-'Holding period returnprocess'!$F38</f>
        <v>-3.6466666666666652</v>
      </c>
      <c r="F28" s="11">
        <f>('Holding period returnprocess'!CP29-'Holding period returnprocess'!Y38)*12/9-'Holding period returnprocess'!$F38</f>
        <v>-5.4866666666666681</v>
      </c>
      <c r="G28" s="11">
        <f>('Holding period returnprocess'!CQ29-'Holding period returnprocess'!Z38)*12/9-'Holding period returnprocess'!$F38</f>
        <v>-7.7799999999999976</v>
      </c>
      <c r="H28" s="11">
        <f>('Holding period returnprocess'!CR29-'Holding period returnprocess'!AA38)*12/9-'Holding period returnprocess'!$F38</f>
        <v>-13.379999999999997</v>
      </c>
      <c r="I28" s="11">
        <f>('Holding period returnprocess'!CS29-'Holding period returnprocess'!AB38)*12/9-'Holding period returnprocess'!$F38</f>
        <v>-14.121333333333347</v>
      </c>
      <c r="J28">
        <f>Economicpolicyuncertainty!B37</f>
        <v>45.03</v>
      </c>
      <c r="K28">
        <f>'Control variable'!E37</f>
        <v>9.9737753189642277E-4</v>
      </c>
      <c r="L28">
        <f>'Control variable'!F37</f>
        <v>4.7298645132862601E-3</v>
      </c>
      <c r="M28">
        <f>'Control variable'!G37</f>
        <v>-2.7398974188114503E-2</v>
      </c>
      <c r="N28" s="11">
        <f>Principalcomponent!E37</f>
        <v>0.21019360687372618</v>
      </c>
      <c r="O28" s="11">
        <f>Principalcomponent!F37</f>
        <v>0.18179095940946538</v>
      </c>
      <c r="P28" s="11">
        <f>Principalcomponent!G37</f>
        <v>-1.8817387642654587E-2</v>
      </c>
    </row>
    <row r="29" spans="1:16" x14ac:dyDescent="0.3">
      <c r="A29" s="8">
        <v>42719</v>
      </c>
      <c r="B29" s="11">
        <f>('Holding period returnprocess'!CL30-'Holding period returnprocess'!U39)*12/9-'Holding period returnprocess'!$F39</f>
        <v>0.16666666666666657</v>
      </c>
      <c r="C29" s="11">
        <f>('Holding period returnprocess'!CM30-'Holding period returnprocess'!V39)*12/9-'Holding period returnprocess'!$F39</f>
        <v>-0.74</v>
      </c>
      <c r="D29" s="11">
        <f>('Holding period returnprocess'!CN30-'Holding period returnprocess'!W39)*12/9-'Holding period returnprocess'!$F39</f>
        <v>-1.8866666666666667</v>
      </c>
      <c r="E29" s="11">
        <f>('Holding period returnprocess'!CO30-'Holding period returnprocess'!X39)*12/9-'Holding period returnprocess'!$F39</f>
        <v>-4.2866666666666671</v>
      </c>
      <c r="F29" s="11">
        <f>('Holding period returnprocess'!CP30-'Holding period returnprocess'!Y39)*12/9-'Holding period returnprocess'!$F39</f>
        <v>-6.1133333333333315</v>
      </c>
      <c r="G29" s="11">
        <f>('Holding period returnprocess'!CQ30-'Holding period returnprocess'!Z39)*12/9-'Holding period returnprocess'!$F39</f>
        <v>-8.4199999999999982</v>
      </c>
      <c r="H29" s="11">
        <f>('Holding period returnprocess'!CR30-'Holding period returnprocess'!AA39)*12/9-'Holding period returnprocess'!$F39</f>
        <v>-15.22</v>
      </c>
      <c r="I29" s="11">
        <f>('Holding period returnprocess'!CS30-'Holding period returnprocess'!AB39)*12/9-'Holding period returnprocess'!$F39</f>
        <v>-16.298666666666644</v>
      </c>
      <c r="J29">
        <f>Economicpolicyuncertainty!B38</f>
        <v>36.42</v>
      </c>
      <c r="K29">
        <f>'Control variable'!E38</f>
        <v>-7.9258706587371861E-3</v>
      </c>
      <c r="L29">
        <f>'Control variable'!F38</f>
        <v>4.2967558525531264E-3</v>
      </c>
      <c r="M29">
        <f>'Control variable'!G38</f>
        <v>-7.7961541469711695E-2</v>
      </c>
      <c r="N29" s="11">
        <f>Principalcomponent!E38</f>
        <v>-7.0668664982154183E-2</v>
      </c>
      <c r="O29" s="11">
        <f>Principalcomponent!F38</f>
        <v>0.57549280640359202</v>
      </c>
      <c r="P29" s="11">
        <f>Principalcomponent!G38</f>
        <v>-0.14806855066906044</v>
      </c>
    </row>
    <row r="30" spans="1:16" x14ac:dyDescent="0.3">
      <c r="A30" s="8">
        <v>42689</v>
      </c>
      <c r="B30" s="11">
        <f>('Holding period returnprocess'!CL31-'Holding period returnprocess'!U40)*12/9-'Holding period returnprocess'!$F40</f>
        <v>0.12333333333333329</v>
      </c>
      <c r="C30" s="11">
        <f>('Holding period returnprocess'!CM31-'Holding period returnprocess'!V40)*12/9-'Holding period returnprocess'!$F40</f>
        <v>-0.51666666666666661</v>
      </c>
      <c r="D30" s="11">
        <f>('Holding period returnprocess'!CN31-'Holding period returnprocess'!W40)*12/9-'Holding period returnprocess'!$F40</f>
        <v>-1.5966666666666653</v>
      </c>
      <c r="E30" s="11">
        <f>('Holding period returnprocess'!CO31-'Holding period returnprocess'!X40)*12/9-'Holding period returnprocess'!$F40</f>
        <v>-3.7033333333333349</v>
      </c>
      <c r="F30" s="11">
        <f>('Holding period returnprocess'!CP31-'Holding period returnprocess'!Y40)*12/9-'Holding period returnprocess'!$F40</f>
        <v>-5.7966666666666677</v>
      </c>
      <c r="G30" s="11">
        <f>('Holding period returnprocess'!CQ31-'Holding period returnprocess'!Z40)*12/9-'Holding period returnprocess'!$F40</f>
        <v>-8.0366666666666724</v>
      </c>
      <c r="H30" s="11">
        <f>('Holding period returnprocess'!CR31-'Holding period returnprocess'!AA40)*12/9-'Holding period returnprocess'!$F40</f>
        <v>-14.036666666666672</v>
      </c>
      <c r="I30" s="11">
        <f>('Holding period returnprocess'!CS31-'Holding period returnprocess'!AB40)*12/9-'Holding period returnprocess'!$F40</f>
        <v>-15.648666666666658</v>
      </c>
      <c r="J30">
        <f>Economicpolicyuncertainty!B39</f>
        <v>65.739999999999995</v>
      </c>
      <c r="K30">
        <f>'Control variable'!E39</f>
        <v>-7.1159067173083282E-3</v>
      </c>
      <c r="L30">
        <f>'Control variable'!F39</f>
        <v>8.2273799171606759E-4</v>
      </c>
      <c r="M30">
        <f>'Control variable'!G39</f>
        <v>8.3682496705165792E-3</v>
      </c>
      <c r="N30" s="11">
        <f>Principalcomponent!E39</f>
        <v>-0.24463261903605726</v>
      </c>
      <c r="O30" s="11">
        <f>Principalcomponent!F39</f>
        <v>-0.82644887094092423</v>
      </c>
      <c r="P30" s="11">
        <f>Principalcomponent!G39</f>
        <v>-0.52703209567531617</v>
      </c>
    </row>
    <row r="31" spans="1:16" x14ac:dyDescent="0.3">
      <c r="A31" s="8">
        <v>42658</v>
      </c>
      <c r="B31" s="11">
        <f>('Holding period returnprocess'!CL32-'Holding period returnprocess'!U41)*12/9-'Holding period returnprocess'!$F41</f>
        <v>4.9999999999999933E-2</v>
      </c>
      <c r="C31" s="11">
        <f>('Holding period returnprocess'!CM32-'Holding period returnprocess'!V41)*12/9-'Holding period returnprocess'!$F41</f>
        <v>3.6666666666666625E-2</v>
      </c>
      <c r="D31" s="11">
        <f>('Holding period returnprocess'!CN32-'Holding period returnprocess'!W41)*12/9-'Holding period returnprocess'!$F41</f>
        <v>0.18333333333333368</v>
      </c>
      <c r="E31" s="11">
        <f>('Holding period returnprocess'!CO32-'Holding period returnprocess'!X41)*12/9-'Holding period returnprocess'!$F41</f>
        <v>0.43666666666666643</v>
      </c>
      <c r="F31" s="11">
        <f>('Holding period returnprocess'!CP32-'Holding period returnprocess'!Y41)*12/9-'Holding period returnprocess'!$F41</f>
        <v>0.76999999999999846</v>
      </c>
      <c r="G31" s="11">
        <f>('Holding period returnprocess'!CQ32-'Holding period returnprocess'!Z41)*12/9-'Holding period returnprocess'!$F41</f>
        <v>1.6366666666666609</v>
      </c>
      <c r="H31" s="11">
        <f>('Holding period returnprocess'!CR32-'Holding period returnprocess'!AA41)*12/9-'Holding period returnprocess'!$F41</f>
        <v>3.2366666666666646</v>
      </c>
      <c r="I31" s="11">
        <f>('Holding period returnprocess'!CS32-'Holding period returnprocess'!AB41)*12/9-'Holding period returnprocess'!$F41</f>
        <v>8.6353333333333495</v>
      </c>
      <c r="J31">
        <f>Economicpolicyuncertainty!B40</f>
        <v>94.57</v>
      </c>
      <c r="K31">
        <f>'Control variable'!E40</f>
        <v>8.301279688163991E-3</v>
      </c>
      <c r="L31">
        <f>'Control variable'!F40</f>
        <v>1.6517373395839973E-3</v>
      </c>
      <c r="M31">
        <f>'Control variable'!G40</f>
        <v>7.8643127319113132E-2</v>
      </c>
      <c r="N31" s="11">
        <f>Principalcomponent!E40</f>
        <v>-1.2188013657171655</v>
      </c>
      <c r="O31" s="11">
        <f>Principalcomponent!F40</f>
        <v>-0.99022310094341182</v>
      </c>
      <c r="P31" s="11">
        <f>Principalcomponent!G40</f>
        <v>1.1600640425899096</v>
      </c>
    </row>
    <row r="32" spans="1:16" x14ac:dyDescent="0.3">
      <c r="A32" s="8">
        <v>42628</v>
      </c>
      <c r="B32" s="11">
        <f>('Holding period returnprocess'!CL33-'Holding period returnprocess'!U42)*12/9-'Holding period returnprocess'!$F42</f>
        <v>0.17000000000000004</v>
      </c>
      <c r="C32" s="11">
        <f>('Holding period returnprocess'!CM33-'Holding period returnprocess'!V42)*12/9-'Holding period returnprocess'!$F42</f>
        <v>0.86333333333333362</v>
      </c>
      <c r="D32" s="11">
        <f>('Holding period returnprocess'!CN33-'Holding period returnprocess'!W42)*12/9-'Holding period returnprocess'!$F42</f>
        <v>1.81</v>
      </c>
      <c r="E32" s="11">
        <f>('Holding period returnprocess'!CO33-'Holding period returnprocess'!X42)*12/9-'Holding period returnprocess'!$F42</f>
        <v>4.2233333333333354</v>
      </c>
      <c r="F32" s="11">
        <f>('Holding period returnprocess'!CP33-'Holding period returnprocess'!Y42)*12/9-'Holding period returnprocess'!$F42</f>
        <v>6.3433333333333328</v>
      </c>
      <c r="G32" s="11">
        <f>('Holding period returnprocess'!CQ33-'Holding period returnprocess'!Z42)*12/9-'Holding period returnprocess'!$F42</f>
        <v>9.0233333333333317</v>
      </c>
      <c r="H32" s="11">
        <f>('Holding period returnprocess'!CR33-'Holding period returnprocess'!AA42)*12/9-'Holding period returnprocess'!$F42</f>
        <v>18.223333333333333</v>
      </c>
      <c r="I32" s="11">
        <f>('Holding period returnprocess'!CS33-'Holding period returnprocess'!AB42)*12/9-'Holding period returnprocess'!$F42</f>
        <v>29.454000000000011</v>
      </c>
      <c r="J32">
        <f>Economicpolicyuncertainty!B41</f>
        <v>59.74</v>
      </c>
      <c r="K32">
        <f>'Control variable'!E41</f>
        <v>-5.7151941801907146E-3</v>
      </c>
      <c r="L32">
        <f>'Control variable'!F41</f>
        <v>-3.4229480452915035E-3</v>
      </c>
      <c r="M32">
        <f>'Control variable'!G41</f>
        <v>4.5558165358608824E-3</v>
      </c>
      <c r="N32" s="11">
        <f>Principalcomponent!E41</f>
        <v>0.3993755390664957</v>
      </c>
      <c r="O32" s="11">
        <f>Principalcomponent!F41</f>
        <v>3.7816091436650248E-3</v>
      </c>
      <c r="P32" s="11">
        <f>Principalcomponent!G41</f>
        <v>-0.5400072277549065</v>
      </c>
    </row>
    <row r="33" spans="1:16" x14ac:dyDescent="0.3">
      <c r="A33" s="8">
        <v>42597</v>
      </c>
      <c r="B33" s="11">
        <f>('Holding period returnprocess'!CL34-'Holding period returnprocess'!U43)*12/9-'Holding period returnprocess'!$F43</f>
        <v>8.3333333333333315E-2</v>
      </c>
      <c r="C33" s="11">
        <f>('Holding period returnprocess'!CM34-'Holding period returnprocess'!V43)*12/9-'Holding period returnprocess'!$F43</f>
        <v>0.58999999999999964</v>
      </c>
      <c r="D33" s="11">
        <f>('Holding period returnprocess'!CN34-'Holding period returnprocess'!W43)*12/9-'Holding period returnprocess'!$F43</f>
        <v>1.4966666666666661</v>
      </c>
      <c r="E33" s="11">
        <f>('Holding period returnprocess'!CO34-'Holding period returnprocess'!X43)*12/9-'Holding period returnprocess'!$F43</f>
        <v>3.2833333333333341</v>
      </c>
      <c r="F33" s="11">
        <f>('Holding period returnprocess'!CP34-'Holding period returnprocess'!Y43)*12/9-'Holding period returnprocess'!$F43</f>
        <v>5.2566666666666659</v>
      </c>
      <c r="G33" s="11">
        <f>('Holding period returnprocess'!CQ34-'Holding period returnprocess'!Z43)*12/9-'Holding period returnprocess'!$F43</f>
        <v>8.6166666666666671</v>
      </c>
      <c r="H33" s="11">
        <f>('Holding period returnprocess'!CR34-'Holding period returnprocess'!AA43)*12/9-'Holding period returnprocess'!$F43</f>
        <v>19.68333333333333</v>
      </c>
      <c r="I33" s="11">
        <f>('Holding period returnprocess'!CS34-'Holding period returnprocess'!AB43)*12/9-'Holding period returnprocess'!$F43</f>
        <v>32.152666666666669</v>
      </c>
      <c r="J33">
        <f>Economicpolicyuncertainty!B42</f>
        <v>61.99</v>
      </c>
      <c r="K33">
        <f>'Control variable'!E42</f>
        <v>-6.9001196694178117E-3</v>
      </c>
      <c r="L33">
        <f>'Control variable'!F42</f>
        <v>-2.1129110042232961E-3</v>
      </c>
      <c r="M33">
        <f>'Control variable'!G42</f>
        <v>9.1743762760412295E-3</v>
      </c>
      <c r="N33" s="11">
        <f>Principalcomponent!E42</f>
        <v>0.68955718005247979</v>
      </c>
      <c r="O33" s="11">
        <f>Principalcomponent!F42</f>
        <v>-0.57926885011327911</v>
      </c>
      <c r="P33" s="11">
        <f>Principalcomponent!G42</f>
        <v>6.8276072517148512E-2</v>
      </c>
    </row>
    <row r="34" spans="1:16" x14ac:dyDescent="0.3">
      <c r="A34" s="8">
        <v>42566</v>
      </c>
      <c r="B34" s="11">
        <f>('Holding period returnprocess'!CL35-'Holding period returnprocess'!U44)*12/9-'Holding period returnprocess'!$F44</f>
        <v>8.0000000000000016E-2</v>
      </c>
      <c r="C34" s="11">
        <f>('Holding period returnprocess'!CM35-'Holding period returnprocess'!V44)*12/9-'Holding period returnprocess'!$F44</f>
        <v>0.50666666666666649</v>
      </c>
      <c r="D34" s="11">
        <f>('Holding period returnprocess'!CN35-'Holding period returnprocess'!W44)*12/9-'Holding period returnprocess'!$F44</f>
        <v>1.4533333333333334</v>
      </c>
      <c r="E34" s="11">
        <f>('Holding period returnprocess'!CO35-'Holding period returnprocess'!X44)*12/9-'Holding period returnprocess'!$F44</f>
        <v>3.5599999999999987</v>
      </c>
      <c r="F34" s="11">
        <f>('Holding period returnprocess'!CP35-'Holding period returnprocess'!Y44)*12/9-'Holding period returnprocess'!$F44</f>
        <v>5.799999999999998</v>
      </c>
      <c r="G34" s="11">
        <f>('Holding period returnprocess'!CQ35-'Holding period returnprocess'!Z44)*12/9-'Holding period returnprocess'!$F44</f>
        <v>9.6266666666666705</v>
      </c>
      <c r="H34" s="11">
        <f>('Holding period returnprocess'!CR35-'Holding period returnprocess'!AA44)*12/9-'Holding period returnprocess'!$F44</f>
        <v>21.359999999999996</v>
      </c>
      <c r="I34" s="11">
        <f>('Holding period returnprocess'!CS35-'Holding period returnprocess'!AB44)*12/9-'Holding period returnprocess'!$F44</f>
        <v>29.113333333333355</v>
      </c>
      <c r="J34">
        <f>Economicpolicyuncertainty!B43</f>
        <v>46.01</v>
      </c>
      <c r="K34">
        <f>'Control variable'!E43</f>
        <v>-3.6606880334638259E-3</v>
      </c>
      <c r="L34">
        <f>'Control variable'!F43</f>
        <v>-4.4978488850545552E-4</v>
      </c>
      <c r="M34">
        <f>'Control variable'!G43</f>
        <v>-2.2780028331819999E-2</v>
      </c>
      <c r="N34" s="11">
        <f>Principalcomponent!E43</f>
        <v>0.49841294561099131</v>
      </c>
      <c r="O34" s="11">
        <f>Principalcomponent!F43</f>
        <v>-0.2017370313269157</v>
      </c>
      <c r="P34" s="11">
        <f>Principalcomponent!G43</f>
        <v>-9.4036780604242573E-2</v>
      </c>
    </row>
    <row r="35" spans="1:16" x14ac:dyDescent="0.3">
      <c r="A35" s="8">
        <v>42536</v>
      </c>
      <c r="B35" s="11">
        <f>('Holding period returnprocess'!CL36-'Holding period returnprocess'!U45)*12/9-'Holding period returnprocess'!$F45</f>
        <v>0.24666666666666665</v>
      </c>
      <c r="C35" s="11">
        <f>('Holding period returnprocess'!CM36-'Holding period returnprocess'!V45)*12/9-'Holding period returnprocess'!$F45</f>
        <v>0.56666666666666676</v>
      </c>
      <c r="D35" s="11">
        <f>('Holding period returnprocess'!CN36-'Holding period returnprocess'!W45)*12/9-'Holding period returnprocess'!$F45</f>
        <v>1.246666666666667</v>
      </c>
      <c r="E35" s="11">
        <f>('Holding period returnprocess'!CO36-'Holding period returnprocess'!X45)*12/9-'Holding period returnprocess'!$F45</f>
        <v>2.8066666666666675</v>
      </c>
      <c r="F35" s="11">
        <f>('Holding period returnprocess'!CP36-'Holding period returnprocess'!Y45)*12/9-'Holding period returnprocess'!$F45</f>
        <v>4.6999999999999984</v>
      </c>
      <c r="G35" s="11">
        <f>('Holding period returnprocess'!CQ36-'Holding period returnprocess'!Z45)*12/9-'Holding period returnprocess'!$F45</f>
        <v>8.0066666666666677</v>
      </c>
      <c r="H35" s="11">
        <f>('Holding period returnprocess'!CR36-'Holding period returnprocess'!AA45)*12/9-'Holding period returnprocess'!$F45</f>
        <v>17.739999999999988</v>
      </c>
      <c r="I35" s="11">
        <f>('Holding period returnprocess'!CS36-'Holding period returnprocess'!AB45)*12/9-'Holding period returnprocess'!$F45</f>
        <v>23.594666666666662</v>
      </c>
      <c r="J35">
        <f>Economicpolicyuncertainty!B44</f>
        <v>77.75</v>
      </c>
      <c r="K35">
        <f>'Control variable'!E44</f>
        <v>-3.7059005406499799E-3</v>
      </c>
      <c r="L35">
        <f>'Control variable'!F44</f>
        <v>-1.5579695798861432E-3</v>
      </c>
      <c r="M35">
        <f>'Control variable'!G44</f>
        <v>6.0343129907468644E-2</v>
      </c>
      <c r="N35" s="11">
        <f>Principalcomponent!E44</f>
        <v>-0.57362292894110345</v>
      </c>
      <c r="O35" s="11">
        <f>Principalcomponent!F44</f>
        <v>0.23897064470844276</v>
      </c>
      <c r="P35" s="11">
        <f>Principalcomponent!G44</f>
        <v>3.1429233637166029E-2</v>
      </c>
    </row>
    <row r="36" spans="1:16" x14ac:dyDescent="0.3">
      <c r="A36" s="8">
        <v>42505</v>
      </c>
      <c r="B36" s="11">
        <f>('Holding period returnprocess'!CL37-'Holding period returnprocess'!U46)*12/9-'Holding period returnprocess'!$F46</f>
        <v>7.3333333333333417E-2</v>
      </c>
      <c r="C36" s="11">
        <f>('Holding period returnprocess'!CM37-'Holding period returnprocess'!V46)*12/9-'Holding period returnprocess'!$F46</f>
        <v>0.11333333333333329</v>
      </c>
      <c r="D36" s="11">
        <f>('Holding period returnprocess'!CN37-'Holding period returnprocess'!W46)*12/9-'Holding period returnprocess'!$F46</f>
        <v>0.62000000000000033</v>
      </c>
      <c r="E36" s="11">
        <f>('Holding period returnprocess'!CO37-'Holding period returnprocess'!X46)*12/9-'Holding period returnprocess'!$F46</f>
        <v>1.5933333333333326</v>
      </c>
      <c r="F36" s="11">
        <f>('Holding period returnprocess'!CP37-'Holding period returnprocess'!Y46)*12/9-'Holding period returnprocess'!$F46</f>
        <v>3.073333333333335</v>
      </c>
      <c r="G36" s="11">
        <f>('Holding period returnprocess'!CQ37-'Holding period returnprocess'!Z46)*12/9-'Holding period returnprocess'!$F46</f>
        <v>5.3933333333333309</v>
      </c>
      <c r="H36" s="11">
        <f>('Holding period returnprocess'!CR37-'Holding period returnprocess'!AA46)*12/9-'Holding period returnprocess'!$F46</f>
        <v>11.393333333333334</v>
      </c>
      <c r="I36" s="11">
        <f>('Holding period returnprocess'!CS37-'Holding period returnprocess'!AB46)*12/9-'Holding period returnprocess'!$F46</f>
        <v>11.275999999999991</v>
      </c>
      <c r="J36">
        <f>Economicpolicyuncertainty!B45</f>
        <v>113.96</v>
      </c>
      <c r="K36">
        <f>'Control variable'!E45</f>
        <v>-1.5559771066575613E-3</v>
      </c>
      <c r="L36">
        <f>'Control variable'!F45</f>
        <v>-1.4172801500216133E-3</v>
      </c>
      <c r="M36">
        <f>'Control variable'!G45</f>
        <v>1.4458083175229917E-2</v>
      </c>
      <c r="N36" s="11">
        <f>Principalcomponent!E45</f>
        <v>0.22487942112324663</v>
      </c>
      <c r="O36" s="11">
        <f>Principalcomponent!F45</f>
        <v>-0.28578676379081347</v>
      </c>
      <c r="P36" s="11">
        <f>Principalcomponent!G45</f>
        <v>-0.14718474684910837</v>
      </c>
    </row>
    <row r="37" spans="1:16" x14ac:dyDescent="0.3">
      <c r="A37" s="8">
        <v>42475</v>
      </c>
      <c r="B37" s="11">
        <f>('Holding period returnprocess'!CL38-'Holding period returnprocess'!U47)*12/9-'Holding period returnprocess'!$F47</f>
        <v>0.20666666666666664</v>
      </c>
      <c r="C37" s="11">
        <f>('Holding period returnprocess'!CM38-'Holding period returnprocess'!V47)*12/9-'Holding period returnprocess'!$F47</f>
        <v>0.24666666666666656</v>
      </c>
      <c r="D37" s="11">
        <f>('Holding period returnprocess'!CN38-'Holding period returnprocess'!W47)*12/9-'Holding period returnprocess'!$F47</f>
        <v>0.83333333333333282</v>
      </c>
      <c r="E37" s="11">
        <f>('Holding period returnprocess'!CO38-'Holding period returnprocess'!X47)*12/9-'Holding period returnprocess'!$F47</f>
        <v>2.2466666666666661</v>
      </c>
      <c r="F37" s="11">
        <f>('Holding period returnprocess'!CP38-'Holding period returnprocess'!Y47)*12/9-'Holding period returnprocess'!$F47</f>
        <v>3.5933333333333324</v>
      </c>
      <c r="G37" s="11">
        <f>('Holding period returnprocess'!CQ38-'Holding period returnprocess'!Z47)*12/9-'Holding period returnprocess'!$F47</f>
        <v>5.4466666666666645</v>
      </c>
      <c r="H37" s="11">
        <f>('Holding period returnprocess'!CR38-'Holding period returnprocess'!AA47)*12/9-'Holding period returnprocess'!$F47</f>
        <v>9.8466666666666693</v>
      </c>
      <c r="I37" s="11">
        <f>('Holding period returnprocess'!CS38-'Holding period returnprocess'!AB47)*12/9-'Holding period returnprocess'!$F47</f>
        <v>11.797333333333338</v>
      </c>
      <c r="J37">
        <f>Economicpolicyuncertainty!B46</f>
        <v>29.32</v>
      </c>
      <c r="K37">
        <f>'Control variable'!E46</f>
        <v>5.8344237871287476E-3</v>
      </c>
      <c r="L37">
        <f>'Control variable'!F46</f>
        <v>6.7044911735295325E-5</v>
      </c>
      <c r="M37">
        <f>'Control variable'!G46</f>
        <v>-4.8426244757879032E-3</v>
      </c>
      <c r="N37" s="11">
        <f>Principalcomponent!E46</f>
        <v>-0.27035683408336247</v>
      </c>
      <c r="O37" s="11">
        <f>Principalcomponent!F46</f>
        <v>-0.86944543846552536</v>
      </c>
      <c r="P37" s="11">
        <f>Principalcomponent!G46</f>
        <v>-0.73671791215994864</v>
      </c>
    </row>
    <row r="38" spans="1:16" x14ac:dyDescent="0.3">
      <c r="A38" s="8">
        <v>42444</v>
      </c>
      <c r="B38" s="11">
        <f>('Holding period returnprocess'!CL39-'Holding period returnprocess'!U48)*12/9-'Holding period returnprocess'!$F48</f>
        <v>0.16000000000000006</v>
      </c>
      <c r="C38" s="11">
        <f>('Holding period returnprocess'!CM39-'Holding period returnprocess'!V48)*12/9-'Holding period returnprocess'!$F48</f>
        <v>0.33333333333333348</v>
      </c>
      <c r="D38" s="11">
        <f>('Holding period returnprocess'!CN39-'Holding period returnprocess'!W48)*12/9-'Holding period returnprocess'!$F48</f>
        <v>1.133333333333334</v>
      </c>
      <c r="E38" s="11">
        <f>('Holding period returnprocess'!CO39-'Holding period returnprocess'!X48)*12/9-'Holding period returnprocess'!$F48</f>
        <v>3.3733333333333309</v>
      </c>
      <c r="F38" s="11">
        <f>('Holding period returnprocess'!CP39-'Holding period returnprocess'!Y48)*12/9-'Holding period returnprocess'!$F48</f>
        <v>5.519999999999996</v>
      </c>
      <c r="G38" s="11">
        <f>('Holding period returnprocess'!CQ39-'Holding period returnprocess'!Z48)*12/9-'Holding period returnprocess'!$F48</f>
        <v>8.1733333333333356</v>
      </c>
      <c r="H38" s="11">
        <f>('Holding period returnprocess'!CR39-'Holding period returnprocess'!AA48)*12/9-'Holding period returnprocess'!$F48</f>
        <v>17.373333333333335</v>
      </c>
      <c r="I38" s="11">
        <f>('Holding period returnprocess'!CS39-'Holding period returnprocess'!AB48)*12/9-'Holding period returnprocess'!$F48</f>
        <v>20.813333333333315</v>
      </c>
      <c r="J38">
        <f>Economicpolicyuncertainty!B47</f>
        <v>122.02</v>
      </c>
      <c r="K38">
        <f>'Control variable'!E47</f>
        <v>-3.4342134202687419E-3</v>
      </c>
      <c r="L38">
        <f>'Control variable'!F47</f>
        <v>3.4967492387342558E-3</v>
      </c>
      <c r="M38">
        <f>'Control variable'!G47</f>
        <v>1.95128142235815E-2</v>
      </c>
      <c r="N38" s="11">
        <f>Principalcomponent!E47</f>
        <v>0.64867840340798122</v>
      </c>
      <c r="O38" s="11">
        <f>Principalcomponent!F47</f>
        <v>0.73196408907862931</v>
      </c>
      <c r="P38" s="11">
        <f>Principalcomponent!G47</f>
        <v>1.0808539008529248</v>
      </c>
    </row>
    <row r="39" spans="1:16" x14ac:dyDescent="0.3">
      <c r="A39" s="8">
        <v>42415</v>
      </c>
      <c r="B39" s="11">
        <f>('Holding period returnprocess'!CL40-'Holding period returnprocess'!U49)*12/9-'Holding period returnprocess'!$F49</f>
        <v>0.16</v>
      </c>
      <c r="C39" s="11">
        <f>('Holding period returnprocess'!CM40-'Holding period returnprocess'!V49)*12/9-'Holding period returnprocess'!$F49</f>
        <v>0.1866666666666667</v>
      </c>
      <c r="D39" s="11">
        <f>('Holding period returnprocess'!CN40-'Holding period returnprocess'!W49)*12/9-'Holding period returnprocess'!$F49</f>
        <v>0.7599999999999999</v>
      </c>
      <c r="E39" s="11">
        <f>('Holding period returnprocess'!CO40-'Holding period returnprocess'!X49)*12/9-'Holding period returnprocess'!$F49</f>
        <v>2.4400000000000004</v>
      </c>
      <c r="F39" s="11">
        <f>('Holding period returnprocess'!CP40-'Holding period returnprocess'!Y49)*12/9-'Holding period returnprocess'!$F49</f>
        <v>3.8133333333333339</v>
      </c>
      <c r="G39" s="11">
        <f>('Holding period returnprocess'!CQ40-'Holding period returnprocess'!Z49)*12/9-'Holding period returnprocess'!$F49</f>
        <v>5.7066666666666741</v>
      </c>
      <c r="H39" s="11">
        <f>('Holding period returnprocess'!CR40-'Holding period returnprocess'!AA49)*12/9-'Holding period returnprocess'!$F49</f>
        <v>12.373333333333331</v>
      </c>
      <c r="I39" s="11">
        <f>('Holding period returnprocess'!CS40-'Holding period returnprocess'!AB49)*12/9-'Holding period returnprocess'!$F49</f>
        <v>10.663999999999994</v>
      </c>
      <c r="J39">
        <f>Economicpolicyuncertainty!B48</f>
        <v>86.03</v>
      </c>
      <c r="K39">
        <f>'Control variable'!E48</f>
        <v>-4.3432183302568005E-3</v>
      </c>
      <c r="L39">
        <f>'Control variable'!F48</f>
        <v>5.0842851152998097E-3</v>
      </c>
      <c r="M39">
        <f>'Control variable'!G48</f>
        <v>1.9901154317295021E-2</v>
      </c>
      <c r="N39" s="11">
        <f>Principalcomponent!E48</f>
        <v>0.33905200937344077</v>
      </c>
      <c r="O39" s="11">
        <f>Principalcomponent!F48</f>
        <v>0.44875828814261903</v>
      </c>
      <c r="P39" s="11">
        <f>Principalcomponent!G48</f>
        <v>0.74333394783540785</v>
      </c>
    </row>
    <row r="40" spans="1:16" x14ac:dyDescent="0.3">
      <c r="A40" s="8">
        <v>42384</v>
      </c>
      <c r="B40" s="11">
        <f>('Holding period returnprocess'!CL41-'Holding period returnprocess'!U50)*12/9-'Holding period returnprocess'!$F50</f>
        <v>0.1333333333333333</v>
      </c>
      <c r="C40" s="11">
        <f>('Holding period returnprocess'!CM41-'Holding period returnprocess'!V50)*12/9-'Holding period returnprocess'!$F50</f>
        <v>-4.0000000000000181E-2</v>
      </c>
      <c r="D40" s="11">
        <f>('Holding period returnprocess'!CN41-'Holding period returnprocess'!W50)*12/9-'Holding period returnprocess'!$F50</f>
        <v>0.2</v>
      </c>
      <c r="E40" s="11">
        <f>('Holding period returnprocess'!CO41-'Holding period returnprocess'!X50)*12/9-'Holding period returnprocess'!$F50</f>
        <v>1.1066666666666658</v>
      </c>
      <c r="F40" s="11">
        <f>('Holding period returnprocess'!CP41-'Holding period returnprocess'!Y50)*12/9-'Holding period returnprocess'!$F50</f>
        <v>1.5600000000000012</v>
      </c>
      <c r="G40" s="11">
        <f>('Holding period returnprocess'!CQ41-'Holding period returnprocess'!Z50)*12/9-'Holding period returnprocess'!$F50</f>
        <v>1.9066666666666676</v>
      </c>
      <c r="H40" s="11">
        <f>('Holding period returnprocess'!CR41-'Holding period returnprocess'!AA50)*12/9-'Holding period returnprocess'!$F50</f>
        <v>3.9066666666666818</v>
      </c>
      <c r="I40" s="11">
        <f>('Holding period returnprocess'!CS41-'Holding period returnprocess'!AB50)*12/9-'Holding period returnprocess'!$F50</f>
        <v>-2.8080000000000056</v>
      </c>
      <c r="J40">
        <f>Economicpolicyuncertainty!B49</f>
        <v>39.659999999999997</v>
      </c>
      <c r="K40">
        <f>'Control variable'!E49</f>
        <v>-5.9063401406509973E-3</v>
      </c>
      <c r="L40">
        <f>'Control variable'!F49</f>
        <v>2.0308097638233953E-3</v>
      </c>
      <c r="M40">
        <f>'Control variable'!G49</f>
        <v>-2.481516911972402E-2</v>
      </c>
      <c r="N40" s="11">
        <f>Principalcomponent!E49</f>
        <v>0.33029820643837243</v>
      </c>
      <c r="O40" s="11">
        <f>Principalcomponent!F49</f>
        <v>0.81570335671646343</v>
      </c>
      <c r="P40" s="11">
        <f>Principalcomponent!G49</f>
        <v>0.90475559481497891</v>
      </c>
    </row>
    <row r="41" spans="1:16" x14ac:dyDescent="0.3">
      <c r="A41" s="8">
        <v>42353</v>
      </c>
      <c r="B41" s="11">
        <f>('Holding period returnprocess'!CL42-'Holding period returnprocess'!U51)*12/9-'Holding period returnprocess'!$F51</f>
        <v>0.11666666666666661</v>
      </c>
      <c r="C41" s="11">
        <f>('Holding period returnprocess'!CM42-'Holding period returnprocess'!V51)*12/9-'Holding period returnprocess'!$F51</f>
        <v>-0.69666666666666677</v>
      </c>
      <c r="D41" s="11">
        <f>('Holding period returnprocess'!CN42-'Holding period returnprocess'!W51)*12/9-'Holding period returnprocess'!$F51</f>
        <v>-1.0433333333333339</v>
      </c>
      <c r="E41" s="11">
        <f>('Holding period returnprocess'!CO42-'Holding period returnprocess'!X51)*12/9-'Holding period returnprocess'!$F51</f>
        <v>-1.9633333333333345</v>
      </c>
      <c r="F41" s="11">
        <f>('Holding period returnprocess'!CP42-'Holding period returnprocess'!Y51)*12/9-'Holding period returnprocess'!$F51</f>
        <v>-2.910000000000001</v>
      </c>
      <c r="G41" s="11">
        <f>('Holding period returnprocess'!CQ42-'Holding period returnprocess'!Z51)*12/9-'Holding period returnprocess'!$F51</f>
        <v>-3.763333333333335</v>
      </c>
      <c r="H41" s="11">
        <f>('Holding period returnprocess'!CR42-'Holding period returnprocess'!AA51)*12/9-'Holding period returnprocess'!$F51</f>
        <v>-8.9633333333333276</v>
      </c>
      <c r="I41" s="11">
        <f>('Holding period returnprocess'!CS42-'Holding period returnprocess'!AB51)*12/9-'Holding period returnprocess'!$F51</f>
        <v>-22.135333333333342</v>
      </c>
      <c r="J41">
        <f>Economicpolicyuncertainty!B50</f>
        <v>88.25</v>
      </c>
      <c r="K41">
        <f>'Control variable'!E50</f>
        <v>-2.8121158819841129E-3</v>
      </c>
      <c r="L41">
        <f>'Control variable'!F50</f>
        <v>5.9340800797438682E-3</v>
      </c>
      <c r="M41">
        <f>'Control variable'!G50</f>
        <v>2.4815169119723993E-2</v>
      </c>
      <c r="N41" s="11">
        <f>Principalcomponent!E50</f>
        <v>-0.20045110266107247</v>
      </c>
      <c r="O41" s="11">
        <f>Principalcomponent!F50</f>
        <v>-0.37013756290741645</v>
      </c>
      <c r="P41" s="11">
        <f>Principalcomponent!G50</f>
        <v>0.48979592242968772</v>
      </c>
    </row>
    <row r="42" spans="1:16" x14ac:dyDescent="0.3">
      <c r="A42" s="8">
        <v>42323</v>
      </c>
      <c r="B42" s="11">
        <f>('Holding period returnprocess'!CL43-'Holding period returnprocess'!U52)*12/9-'Holding period returnprocess'!$F52</f>
        <v>0.13333333333333333</v>
      </c>
      <c r="C42" s="11">
        <f>('Holding period returnprocess'!CM43-'Holding period returnprocess'!V52)*12/9-'Holding period returnprocess'!$F52</f>
        <v>-0.30666666666666642</v>
      </c>
      <c r="D42" s="11">
        <f>('Holding period returnprocess'!CN43-'Holding period returnprocess'!W52)*12/9-'Holding period returnprocess'!$F52</f>
        <v>-0.39999999999999925</v>
      </c>
      <c r="E42" s="11">
        <f>('Holding period returnprocess'!CO43-'Holding period returnprocess'!X52)*12/9-'Holding period returnprocess'!$F52</f>
        <v>-0.47999999999999993</v>
      </c>
      <c r="F42" s="11">
        <f>('Holding period returnprocess'!CP43-'Holding period returnprocess'!Y52)*12/9-'Holding period returnprocess'!$F52</f>
        <v>-1.066666666666666</v>
      </c>
      <c r="G42" s="11">
        <f>('Holding period returnprocess'!CQ43-'Holding period returnprocess'!Z52)*12/9-'Holding period returnprocess'!$F52</f>
        <v>-2.2800000000000038</v>
      </c>
      <c r="H42" s="11">
        <f>('Holding period returnprocess'!CR43-'Holding period returnprocess'!AA52)*12/9-'Holding period returnprocess'!$F52</f>
        <v>-6.1466666666666692</v>
      </c>
      <c r="I42" s="11">
        <f>('Holding period returnprocess'!CS43-'Holding period returnprocess'!AB52)*12/9-'Holding period returnprocess'!$F52</f>
        <v>-19.70000000000001</v>
      </c>
      <c r="J42">
        <f>Economicpolicyuncertainty!B51</f>
        <v>70.02</v>
      </c>
      <c r="K42">
        <f>'Control variable'!E51</f>
        <v>-5.090277854110736E-3</v>
      </c>
      <c r="L42">
        <f>'Control variable'!F51</f>
        <v>4.333641121758958E-3</v>
      </c>
      <c r="M42">
        <f>'Control variable'!G51</f>
        <v>-4.4233254976825648E-2</v>
      </c>
      <c r="N42" s="11">
        <f>Principalcomponent!E51</f>
        <v>1.1023081254063067</v>
      </c>
      <c r="O42" s="11">
        <f>Principalcomponent!F51</f>
        <v>1.1622143037327932</v>
      </c>
      <c r="P42" s="11">
        <f>Principalcomponent!G51</f>
        <v>0.70298767624406655</v>
      </c>
    </row>
    <row r="43" spans="1:16" x14ac:dyDescent="0.3">
      <c r="A43" s="8">
        <v>42292</v>
      </c>
      <c r="B43" s="11">
        <f>('Holding period returnprocess'!CL44-'Holding period returnprocess'!U53)*12/9-'Holding period returnprocess'!$F53</f>
        <v>0.12666666666666662</v>
      </c>
      <c r="C43" s="11">
        <f>('Holding period returnprocess'!CM44-'Holding period returnprocess'!V53)*12/9-'Holding period returnprocess'!$F53</f>
        <v>-0.40666666666666668</v>
      </c>
      <c r="D43" s="11">
        <f>('Holding period returnprocess'!CN44-'Holding period returnprocess'!W53)*12/9-'Holding period returnprocess'!$F53</f>
        <v>-0.78000000000000058</v>
      </c>
      <c r="E43" s="11">
        <f>('Holding period returnprocess'!CO44-'Holding period returnprocess'!X53)*12/9-'Holding period returnprocess'!$F53</f>
        <v>-1.9266666666666665</v>
      </c>
      <c r="F43" s="11">
        <f>('Holding period returnprocess'!CP44-'Holding period returnprocess'!Y53)*12/9-'Holding period returnprocess'!$F53</f>
        <v>-3.3</v>
      </c>
      <c r="G43" s="11">
        <f>('Holding period returnprocess'!CQ44-'Holding period returnprocess'!Z53)*12/9-'Holding period returnprocess'!$F53</f>
        <v>-6.0600000000000005</v>
      </c>
      <c r="H43" s="11">
        <f>('Holding period returnprocess'!CR44-'Holding period returnprocess'!AA53)*12/9-'Holding period returnprocess'!$F53</f>
        <v>-13.793333333333335</v>
      </c>
      <c r="I43" s="11">
        <f>('Holding period returnprocess'!CS44-'Holding period returnprocess'!AB53)*12/9-'Holding period returnprocess'!$F53</f>
        <v>-32.300000000000011</v>
      </c>
      <c r="J43">
        <f>Economicpolicyuncertainty!B52</f>
        <v>82.5</v>
      </c>
      <c r="K43">
        <f>'Control variable'!E52</f>
        <v>-4.9687356770820069E-3</v>
      </c>
      <c r="L43">
        <f>'Control variable'!F52</f>
        <v>-4.7169999460494336E-3</v>
      </c>
      <c r="M43">
        <f>'Control variable'!G52</f>
        <v>4.8192864359489218E-3</v>
      </c>
      <c r="N43" s="11">
        <f>Principalcomponent!E52</f>
        <v>-1.488194651703568</v>
      </c>
      <c r="O43" s="11">
        <f>Principalcomponent!F52</f>
        <v>-1.4204522032719229</v>
      </c>
      <c r="P43" s="11">
        <f>Principalcomponent!G52</f>
        <v>-1.0280013362142049</v>
      </c>
    </row>
    <row r="44" spans="1:16" x14ac:dyDescent="0.3">
      <c r="A44" s="8">
        <v>42262</v>
      </c>
      <c r="B44" s="11">
        <f>('Holding period returnprocess'!CL45-'Holding period returnprocess'!U54)*12/9-'Holding period returnprocess'!$F54</f>
        <v>0.18666666666666668</v>
      </c>
      <c r="C44" s="11">
        <f>('Holding period returnprocess'!CM45-'Holding period returnprocess'!V54)*12/9-'Holding period returnprocess'!$F54</f>
        <v>0.37333333333333352</v>
      </c>
      <c r="D44" s="11">
        <f>('Holding period returnprocess'!CN45-'Holding period returnprocess'!W54)*12/9-'Holding period returnprocess'!$F54</f>
        <v>1.0133333333333334</v>
      </c>
      <c r="E44" s="11">
        <f>('Holding period returnprocess'!CO45-'Holding period returnprocess'!X54)*12/9-'Holding period returnprocess'!$F54</f>
        <v>2.1599999999999997</v>
      </c>
      <c r="F44" s="11">
        <f>('Holding period returnprocess'!CP45-'Holding period returnprocess'!Y54)*12/9-'Holding period returnprocess'!$F54</f>
        <v>2.3466666666666658</v>
      </c>
      <c r="G44" s="11">
        <f>('Holding period returnprocess'!CQ45-'Holding period returnprocess'!Z54)*12/9-'Holding period returnprocess'!$F54</f>
        <v>1.7599999999999949</v>
      </c>
      <c r="H44" s="11">
        <f>('Holding period returnprocess'!CR45-'Holding period returnprocess'!AA54)*12/9-'Holding period returnprocess'!$F54</f>
        <v>-0.77333333333332233</v>
      </c>
      <c r="I44" s="11">
        <f>('Holding period returnprocess'!CS45-'Holding period returnprocess'!AB54)*12/9-'Holding period returnprocess'!$F54</f>
        <v>-10.202666666666669</v>
      </c>
      <c r="J44">
        <f>Economicpolicyuncertainty!B53</f>
        <v>127.2</v>
      </c>
      <c r="K44">
        <f>'Control variable'!E53</f>
        <v>-1.4532874854797598E-3</v>
      </c>
      <c r="L44">
        <f>'Control variable'!F53</f>
        <v>-5.6862369564250788E-3</v>
      </c>
      <c r="M44">
        <f>'Control variable'!G53</f>
        <v>3.9413968540876629E-2</v>
      </c>
      <c r="N44" s="11">
        <f>Principalcomponent!E53</f>
        <v>0.33313292458933808</v>
      </c>
      <c r="O44" s="11">
        <f>Principalcomponent!F53</f>
        <v>-0.5646842221732169</v>
      </c>
      <c r="P44" s="11">
        <f>Principalcomponent!G53</f>
        <v>-1.8217143739863664</v>
      </c>
    </row>
    <row r="45" spans="1:16" x14ac:dyDescent="0.3">
      <c r="A45" s="8">
        <v>42231</v>
      </c>
      <c r="B45" s="11">
        <f>('Holding period returnprocess'!CL46-'Holding period returnprocess'!U55)*12/9-'Holding period returnprocess'!$F55</f>
        <v>5.999999999999997E-2</v>
      </c>
      <c r="C45" s="11">
        <f>('Holding period returnprocess'!CM46-'Holding period returnprocess'!V55)*12/9-'Holding period returnprocess'!$F55</f>
        <v>-0.31333333333333324</v>
      </c>
      <c r="D45" s="11">
        <f>('Holding period returnprocess'!CN46-'Holding period returnprocess'!W55)*12/9-'Holding period returnprocess'!$F55</f>
        <v>-0.353333333333333</v>
      </c>
      <c r="E45" s="11">
        <f>('Holding period returnprocess'!CO46-'Holding period returnprocess'!X55)*12/9-'Holding period returnprocess'!$F55</f>
        <v>7.3333333333333472E-2</v>
      </c>
      <c r="F45" s="11">
        <f>('Holding period returnprocess'!CP46-'Holding period returnprocess'!Y55)*12/9-'Holding period returnprocess'!$F55</f>
        <v>-6.000000000000294E-2</v>
      </c>
      <c r="G45" s="11">
        <f>('Holding period returnprocess'!CQ46-'Holding period returnprocess'!Z55)*12/9-'Holding period returnprocess'!$F55</f>
        <v>6.6666666666670427E-3</v>
      </c>
      <c r="H45" s="11">
        <f>('Holding period returnprocess'!CR46-'Holding period returnprocess'!AA55)*12/9-'Holding period returnprocess'!$F55</f>
        <v>-0.12666666666666818</v>
      </c>
      <c r="I45" s="11">
        <f>('Holding period returnprocess'!CS46-'Holding period returnprocess'!AB55)*12/9-'Holding period returnprocess'!$F55</f>
        <v>-4.7733333333333157</v>
      </c>
      <c r="J45">
        <f>Economicpolicyuncertainty!B54</f>
        <v>41.6</v>
      </c>
      <c r="K45">
        <f>'Control variable'!E54</f>
        <v>7.7901900373770587E-3</v>
      </c>
      <c r="L45">
        <f>'Control variable'!F54</f>
        <v>-5.4140474825481099E-3</v>
      </c>
      <c r="M45">
        <f>'Control variable'!G54</f>
        <v>-8.1973582959672622E-2</v>
      </c>
      <c r="N45" s="11">
        <f>Principalcomponent!E54</f>
        <v>-0.39179132049733878</v>
      </c>
      <c r="O45" s="11">
        <f>Principalcomponent!F54</f>
        <v>-0.65560308102704079</v>
      </c>
      <c r="P45" s="11">
        <f>Principalcomponent!G54</f>
        <v>-0.4893171124617941</v>
      </c>
    </row>
    <row r="46" spans="1:16" x14ac:dyDescent="0.3">
      <c r="A46" s="8">
        <v>42200</v>
      </c>
      <c r="B46" s="11">
        <f>('Holding period returnprocess'!CL47-'Holding period returnprocess'!U56)*12/9-'Holding period returnprocess'!$F56</f>
        <v>5.6666666666666643E-2</v>
      </c>
      <c r="C46" s="11">
        <f>('Holding period returnprocess'!CM47-'Holding period returnprocess'!V56)*12/9-'Holding period returnprocess'!$F56</f>
        <v>-0.10333333333333337</v>
      </c>
      <c r="D46" s="11">
        <f>('Holding period returnprocess'!CN47-'Holding period returnprocess'!W56)*12/9-'Holding period returnprocess'!$F56</f>
        <v>0.14999999999999958</v>
      </c>
      <c r="E46" s="11">
        <f>('Holding period returnprocess'!CO47-'Holding period returnprocess'!X56)*12/9-'Holding period returnprocess'!$F56</f>
        <v>0.88333333333333441</v>
      </c>
      <c r="F46" s="11">
        <f>('Holding period returnprocess'!CP47-'Holding period returnprocess'!Y56)*12/9-'Holding period returnprocess'!$F56</f>
        <v>1.4699999999999982</v>
      </c>
      <c r="G46" s="11">
        <f>('Holding period returnprocess'!CQ47-'Holding period returnprocess'!Z56)*12/9-'Holding period returnprocess'!$F56</f>
        <v>2.3499999999999983</v>
      </c>
      <c r="H46" s="11">
        <f>('Holding period returnprocess'!CR47-'Holding period returnprocess'!AA56)*12/9-'Holding period returnprocess'!$F56</f>
        <v>5.683333333333346</v>
      </c>
      <c r="I46" s="11">
        <f>('Holding period returnprocess'!CS47-'Holding period returnprocess'!AB56)*12/9-'Holding period returnprocess'!$F56</f>
        <v>1.213999999999998</v>
      </c>
      <c r="J46">
        <f>Economicpolicyuncertainty!B55</f>
        <v>103.08</v>
      </c>
      <c r="K46">
        <f>'Control variable'!E55</f>
        <v>2.0694591839970345E-4</v>
      </c>
      <c r="L46">
        <f>'Control variable'!F55</f>
        <v>-2.5154388778837271E-3</v>
      </c>
      <c r="M46">
        <f>'Control variable'!G55</f>
        <v>6.7010710282960295E-2</v>
      </c>
      <c r="N46" s="11">
        <f>Principalcomponent!E55</f>
        <v>-0.46086503281876856</v>
      </c>
      <c r="O46" s="11">
        <f>Principalcomponent!F55</f>
        <v>-0.48457041477764162</v>
      </c>
      <c r="P46" s="11">
        <f>Principalcomponent!G55</f>
        <v>-5.2217793614856074E-2</v>
      </c>
    </row>
    <row r="47" spans="1:16" x14ac:dyDescent="0.3">
      <c r="A47" s="8">
        <v>42170</v>
      </c>
      <c r="B47" s="11">
        <f>('Holding period returnprocess'!CL48-'Holding period returnprocess'!U57)*12/9-'Holding period returnprocess'!$F57</f>
        <v>0.13666666666666669</v>
      </c>
      <c r="C47" s="11">
        <f>('Holding period returnprocess'!CM48-'Holding period returnprocess'!V57)*12/9-'Holding period returnprocess'!$F57</f>
        <v>0.17666666666666664</v>
      </c>
      <c r="D47" s="11">
        <f>('Holding period returnprocess'!CN48-'Holding period returnprocess'!W57)*12/9-'Holding period returnprocess'!$F57</f>
        <v>0.57666666666666611</v>
      </c>
      <c r="E47" s="11">
        <f>('Holding period returnprocess'!CO48-'Holding period returnprocess'!X57)*12/9-'Holding period returnprocess'!$F57</f>
        <v>1.3366666666666687</v>
      </c>
      <c r="F47" s="11">
        <f>('Holding period returnprocess'!CP48-'Holding period returnprocess'!Y57)*12/9-'Holding period returnprocess'!$F57</f>
        <v>1.7366666666666697</v>
      </c>
      <c r="G47" s="11">
        <f>('Holding period returnprocess'!CQ48-'Holding period returnprocess'!Z57)*12/9-'Holding period returnprocess'!$F57</f>
        <v>2.6033333333333322</v>
      </c>
      <c r="H47" s="11">
        <f>('Holding period returnprocess'!CR48-'Holding period returnprocess'!AA57)*12/9-'Holding period returnprocess'!$F57</f>
        <v>4.3366666666666713</v>
      </c>
      <c r="I47" s="11">
        <f>('Holding period returnprocess'!CS48-'Holding period returnprocess'!AB57)*12/9-'Holding period returnprocess'!$F57</f>
        <v>-1.7913333333333337</v>
      </c>
      <c r="J47">
        <f>Economicpolicyuncertainty!B56</f>
        <v>41.03</v>
      </c>
      <c r="K47">
        <f>'Control variable'!E56</f>
        <v>2.9832630150390593E-3</v>
      </c>
      <c r="L47">
        <f>'Control variable'!F56</f>
        <v>7.522857863879644E-4</v>
      </c>
      <c r="M47">
        <f>'Control variable'!G56</f>
        <v>-9.8522964430115944E-3</v>
      </c>
      <c r="N47" s="11">
        <f>Principalcomponent!E56</f>
        <v>0.54055183048559208</v>
      </c>
      <c r="O47" s="11">
        <f>Principalcomponent!F56</f>
        <v>0.51356050656124785</v>
      </c>
      <c r="P47" s="11">
        <f>Principalcomponent!G56</f>
        <v>-0.10557987419797464</v>
      </c>
    </row>
    <row r="48" spans="1:16" x14ac:dyDescent="0.3">
      <c r="A48" s="8">
        <v>42139</v>
      </c>
      <c r="B48" s="11">
        <f>('Holding period returnprocess'!CL49-'Holding period returnprocess'!U58)*12/9-'Holding period returnprocess'!$F58</f>
        <v>5.999999999999997E-2</v>
      </c>
      <c r="C48" s="11">
        <f>('Holding period returnprocess'!CM49-'Holding period returnprocess'!V58)*12/9-'Holding period returnprocess'!$F58</f>
        <v>-5.9999999999999935E-2</v>
      </c>
      <c r="D48" s="11">
        <f>('Holding period returnprocess'!CN49-'Holding period returnprocess'!W58)*12/9-'Holding period returnprocess'!$F58</f>
        <v>0.2866666666666664</v>
      </c>
      <c r="E48" s="11">
        <f>('Holding period returnprocess'!CO49-'Holding period returnprocess'!X58)*12/9-'Holding period returnprocess'!$F58</f>
        <v>1.2199999999999982</v>
      </c>
      <c r="F48" s="11">
        <f>('Holding period returnprocess'!CP49-'Holding period returnprocess'!Y58)*12/9-'Holding period returnprocess'!$F58</f>
        <v>2.0599999999999956</v>
      </c>
      <c r="G48" s="11">
        <f>('Holding period returnprocess'!CQ49-'Holding period returnprocess'!Z58)*12/9-'Holding period returnprocess'!$F58</f>
        <v>3.3533333333333299</v>
      </c>
      <c r="H48" s="11">
        <f>('Holding period returnprocess'!CR49-'Holding period returnprocess'!AA58)*12/9-'Holding period returnprocess'!$F58</f>
        <v>5.6200000000000099</v>
      </c>
      <c r="I48" s="11">
        <f>('Holding period returnprocess'!CS49-'Holding period returnprocess'!AB58)*12/9-'Holding period returnprocess'!$F58</f>
        <v>5.3066666666666586</v>
      </c>
      <c r="J48">
        <f>Economicpolicyuncertainty!B57</f>
        <v>31.79</v>
      </c>
      <c r="K48">
        <f>'Control variable'!E57</f>
        <v>-1.1093517777734662E-3</v>
      </c>
      <c r="L48">
        <f>'Control variable'!F57</f>
        <v>-1.6719110304528387E-3</v>
      </c>
      <c r="M48">
        <f>'Control variable'!G57</f>
        <v>1.980262729617973E-2</v>
      </c>
      <c r="N48" s="11">
        <f>Principalcomponent!E57</f>
        <v>-0.54525929157341879</v>
      </c>
      <c r="O48" s="11">
        <f>Principalcomponent!F57</f>
        <v>-0.70701307658068857</v>
      </c>
      <c r="P48" s="11">
        <f>Principalcomponent!G57</f>
        <v>-0.76371192221583994</v>
      </c>
    </row>
    <row r="49" spans="1:16" x14ac:dyDescent="0.3">
      <c r="A49" s="8">
        <v>42109</v>
      </c>
      <c r="B49" s="11">
        <f>('Holding period returnprocess'!CL50-'Holding period returnprocess'!U59)*12/9-'Holding period returnprocess'!$F59</f>
        <v>9.9999999999999978E-2</v>
      </c>
      <c r="C49" s="11">
        <f>('Holding period returnprocess'!CM50-'Holding period returnprocess'!V59)*12/9-'Holding period returnprocess'!$F59</f>
        <v>0.1266666666666669</v>
      </c>
      <c r="D49" s="11">
        <f>('Holding period returnprocess'!CN50-'Holding period returnprocess'!W59)*12/9-'Holding period returnprocess'!$F59</f>
        <v>0.69999999999999984</v>
      </c>
      <c r="E49" s="11">
        <f>('Holding period returnprocess'!CO50-'Holding period returnprocess'!X59)*12/9-'Holding period returnprocess'!$F59</f>
        <v>2.4600000000000013</v>
      </c>
      <c r="F49" s="11">
        <f>('Holding period returnprocess'!CP50-'Holding period returnprocess'!Y59)*12/9-'Holding period returnprocess'!$F59</f>
        <v>4.4600000000000017</v>
      </c>
      <c r="G49" s="11">
        <f>('Holding period returnprocess'!CQ50-'Holding period returnprocess'!Z59)*12/9-'Holding period returnprocess'!$F59</f>
        <v>7.3266666666666689</v>
      </c>
      <c r="H49" s="11">
        <f>('Holding period returnprocess'!CR50-'Holding period returnprocess'!AA59)*12/9-'Holding period returnprocess'!$F59</f>
        <v>15.726666666666656</v>
      </c>
      <c r="I49" s="11">
        <f>('Holding period returnprocess'!CS50-'Holding period returnprocess'!AB59)*12/9-'Holding period returnprocess'!$F59</f>
        <v>22.283999999999995</v>
      </c>
      <c r="J49">
        <f>Economicpolicyuncertainty!B58</f>
        <v>87.58</v>
      </c>
      <c r="K49">
        <f>'Control variable'!E58</f>
        <v>1.9675512143440856E-3</v>
      </c>
      <c r="L49">
        <f>'Control variable'!F58</f>
        <v>-3.9027010963410379E-4</v>
      </c>
      <c r="M49">
        <f>'Control variable'!G58</f>
        <v>-1.4888612493750749E-2</v>
      </c>
      <c r="N49" s="11">
        <f>Principalcomponent!E58</f>
        <v>0.26609661999492201</v>
      </c>
      <c r="O49" s="11">
        <f>Principalcomponent!F58</f>
        <v>0.11980052797210405</v>
      </c>
      <c r="P49" s="11">
        <f>Principalcomponent!G58</f>
        <v>-0.82704257471227316</v>
      </c>
    </row>
    <row r="50" spans="1:16" x14ac:dyDescent="0.3">
      <c r="A50" s="8">
        <v>42078</v>
      </c>
      <c r="B50" s="11">
        <f>('Holding period returnprocess'!CL51-'Holding period returnprocess'!U60)*12/9-'Holding period returnprocess'!$F60</f>
        <v>5.6666666666666657E-2</v>
      </c>
      <c r="C50" s="11">
        <f>('Holding period returnprocess'!CM51-'Holding period returnprocess'!V60)*12/9-'Holding period returnprocess'!$F60</f>
        <v>1.6666666666666385E-2</v>
      </c>
      <c r="D50" s="11">
        <f>('Holding period returnprocess'!CN51-'Holding period returnprocess'!W60)*12/9-'Holding period returnprocess'!$F60</f>
        <v>0.21666666666666684</v>
      </c>
      <c r="E50" s="11">
        <f>('Holding period returnprocess'!CO51-'Holding period returnprocess'!X60)*12/9-'Holding period returnprocess'!$F60</f>
        <v>1.9233333333333351</v>
      </c>
      <c r="F50" s="11">
        <f>('Holding period returnprocess'!CP51-'Holding period returnprocess'!Y60)*12/9-'Holding period returnprocess'!$F60</f>
        <v>4.1766666666666676</v>
      </c>
      <c r="G50" s="11">
        <f>('Holding period returnprocess'!CQ51-'Holding period returnprocess'!Z60)*12/9-'Holding period returnprocess'!$F60</f>
        <v>8.1233333333333331</v>
      </c>
      <c r="H50" s="11">
        <f>('Holding period returnprocess'!CR51-'Holding period returnprocess'!AA60)*12/9-'Holding period returnprocess'!$F60</f>
        <v>20.789999999999996</v>
      </c>
      <c r="I50" s="11">
        <f>('Holding period returnprocess'!CS51-'Holding period returnprocess'!AB60)*12/9-'Holding period returnprocess'!$F60</f>
        <v>33.580666666666659</v>
      </c>
      <c r="J50">
        <f>Economicpolicyuncertainty!B59</f>
        <v>43.97</v>
      </c>
      <c r="K50">
        <f>'Control variable'!E59</f>
        <v>3.7343816640295073E-3</v>
      </c>
      <c r="L50">
        <f>'Control variable'!F59</f>
        <v>1.8603953350335412E-3</v>
      </c>
      <c r="M50">
        <f>'Control variable'!G59</f>
        <v>-2.9128272923023484E-2</v>
      </c>
      <c r="N50" s="11">
        <f>Principalcomponent!E59</f>
        <v>0.27050642341824066</v>
      </c>
      <c r="O50" s="11">
        <f>Principalcomponent!F59</f>
        <v>9.1553021388368794E-2</v>
      </c>
      <c r="P50" s="11">
        <f>Principalcomponent!G59</f>
        <v>-0.39937483699342313</v>
      </c>
    </row>
    <row r="51" spans="1:16" x14ac:dyDescent="0.3">
      <c r="A51" s="8">
        <v>42050</v>
      </c>
      <c r="B51" s="11">
        <f>('Holding period returnprocess'!CL52-'Holding period returnprocess'!U61)*12/9-'Holding period returnprocess'!$F61</f>
        <v>6.0000000000000012E-2</v>
      </c>
      <c r="C51" s="11">
        <f>('Holding period returnprocess'!CM52-'Holding period returnprocess'!V61)*12/9-'Holding period returnprocess'!$F61</f>
        <v>-0.47333333333333322</v>
      </c>
      <c r="D51" s="11">
        <f>('Holding period returnprocess'!CN52-'Holding period returnprocess'!W61)*12/9-'Holding period returnprocess'!$F61</f>
        <v>-0.66000000000000036</v>
      </c>
      <c r="E51" s="11">
        <f>('Holding period returnprocess'!CO52-'Holding period returnprocess'!X61)*12/9-'Holding period returnprocess'!$F61</f>
        <v>0.48666666666666669</v>
      </c>
      <c r="F51" s="11">
        <f>('Holding period returnprocess'!CP52-'Holding period returnprocess'!Y61)*12/9-'Holding period returnprocess'!$F61</f>
        <v>2.4599999999999991</v>
      </c>
      <c r="G51" s="11">
        <f>('Holding period returnprocess'!CQ52-'Holding period returnprocess'!Z61)*12/9-'Holding period returnprocess'!$F61</f>
        <v>6.620000000000001</v>
      </c>
      <c r="H51" s="11">
        <f>('Holding period returnprocess'!CR52-'Holding period returnprocess'!AA61)*12/9-'Holding period returnprocess'!$F61</f>
        <v>18.08666666666668</v>
      </c>
      <c r="I51" s="11">
        <f>('Holding period returnprocess'!CS52-'Holding period returnprocess'!AB61)*12/9-'Holding period returnprocess'!$F61</f>
        <v>31.688000000000002</v>
      </c>
      <c r="J51">
        <f>Economicpolicyuncertainty!B60</f>
        <v>62.38</v>
      </c>
      <c r="K51">
        <f>'Control variable'!E60</f>
        <v>3.6069283277234557E-3</v>
      </c>
      <c r="L51">
        <f>'Control variable'!F60</f>
        <v>3.4865248425331959E-3</v>
      </c>
      <c r="M51">
        <f>'Control variable'!G60</f>
        <v>9.6154586994419734E-3</v>
      </c>
      <c r="N51" s="11">
        <f>Principalcomponent!E60</f>
        <v>-0.43190079399517434</v>
      </c>
      <c r="O51" s="11">
        <f>Principalcomponent!F60</f>
        <v>-0.55335759159994835</v>
      </c>
      <c r="P51" s="11">
        <f>Principalcomponent!G60</f>
        <v>-0.16678832254699119</v>
      </c>
    </row>
    <row r="52" spans="1:16" x14ac:dyDescent="0.3">
      <c r="A52" s="8">
        <v>42019</v>
      </c>
      <c r="B52" s="11">
        <f>('Holding period returnprocess'!CL53-'Holding period returnprocess'!U62)*12/9-'Holding period returnprocess'!$F62</f>
        <v>8.3333333333333343E-2</v>
      </c>
      <c r="C52" s="11">
        <f>('Holding period returnprocess'!CM53-'Holding period returnprocess'!V62)*12/9-'Holding period returnprocess'!$F62</f>
        <v>4.3333333333333418E-2</v>
      </c>
      <c r="D52" s="11">
        <f>('Holding period returnprocess'!CN53-'Holding period returnprocess'!W62)*12/9-'Holding period returnprocess'!$F62</f>
        <v>0.57666666666666622</v>
      </c>
      <c r="E52" s="11">
        <f>('Holding period returnprocess'!CO53-'Holding period returnprocess'!X62)*12/9-'Holding period returnprocess'!$F62</f>
        <v>3.5766666666666662</v>
      </c>
      <c r="F52" s="11">
        <f>('Holding period returnprocess'!CP53-'Holding period returnprocess'!Y62)*12/9-'Holding period returnprocess'!$F62</f>
        <v>7.2700000000000014</v>
      </c>
      <c r="G52" s="11">
        <f>('Holding period returnprocess'!CQ53-'Holding period returnprocess'!Z62)*12/9-'Holding period returnprocess'!$F62</f>
        <v>13.376666666666665</v>
      </c>
      <c r="H52" s="11">
        <f>('Holding period returnprocess'!CR53-'Holding period returnprocess'!AA62)*12/9-'Holding period returnprocess'!$F62</f>
        <v>31.643333333333338</v>
      </c>
      <c r="I52" s="11">
        <f>('Holding period returnprocess'!CS53-'Holding period returnprocess'!AB62)*12/9-'Holding period returnprocess'!$F62</f>
        <v>52.236666666666665</v>
      </c>
      <c r="J52">
        <f>Economicpolicyuncertainty!B61</f>
        <v>35.130000000000003</v>
      </c>
      <c r="K52">
        <f>'Control variable'!E61</f>
        <v>4.6074580456240323E-4</v>
      </c>
      <c r="L52">
        <f>'Control variable'!F61</f>
        <v>3.2913320724323393E-3</v>
      </c>
      <c r="M52">
        <f>'Control variable'!G61</f>
        <v>4.8426244757879908E-3</v>
      </c>
      <c r="N52" s="11">
        <f>Principalcomponent!E61</f>
        <v>-0.18721560336975149</v>
      </c>
      <c r="O52" s="11">
        <f>Principalcomponent!F61</f>
        <v>-0.1646577600656996</v>
      </c>
      <c r="P52" s="11">
        <f>Principalcomponent!G61</f>
        <v>-0.48852424547403078</v>
      </c>
    </row>
    <row r="53" spans="1:16" x14ac:dyDescent="0.3">
      <c r="A53" s="8">
        <v>41988</v>
      </c>
      <c r="B53" s="11">
        <f>('Holding period returnprocess'!CL54-'Holding period returnprocess'!U63)*12/9-'Holding period returnprocess'!$F63</f>
        <v>8.3333333333333329E-2</v>
      </c>
      <c r="C53" s="11">
        <f>('Holding period returnprocess'!CM54-'Holding period returnprocess'!V63)*12/9-'Holding period returnprocess'!$F63</f>
        <v>-0.37000000000000011</v>
      </c>
      <c r="D53" s="11">
        <f>('Holding period returnprocess'!CN54-'Holding period returnprocess'!W63)*12/9-'Holding period returnprocess'!$F63</f>
        <v>-0.55666666666666709</v>
      </c>
      <c r="E53" s="11">
        <f>('Holding period returnprocess'!CO54-'Holding period returnprocess'!X63)*12/9-'Holding period returnprocess'!$F63</f>
        <v>0.77666666666666739</v>
      </c>
      <c r="F53" s="11">
        <f>('Holding period returnprocess'!CP54-'Holding period returnprocess'!Y63)*12/9-'Holding period returnprocess'!$F63</f>
        <v>3.3233333333333319</v>
      </c>
      <c r="G53" s="11">
        <f>('Holding period returnprocess'!CQ54-'Holding period returnprocess'!Z63)*12/9-'Holding period returnprocess'!$F63</f>
        <v>7.7099999999999991</v>
      </c>
      <c r="H53" s="11">
        <f>('Holding period returnprocess'!CR54-'Holding period returnprocess'!AA63)*12/9-'Holding period returnprocess'!$F63</f>
        <v>22.643333333333331</v>
      </c>
      <c r="I53" s="11">
        <f>('Holding period returnprocess'!CS54-'Holding period returnprocess'!AB63)*12/9-'Holding period returnprocess'!$F63</f>
        <v>35.247333333333323</v>
      </c>
      <c r="J53">
        <f>Economicpolicyuncertainty!B62</f>
        <v>45.06</v>
      </c>
      <c r="K53">
        <f>'Control variable'!E62</f>
        <v>9.5802166671838038E-3</v>
      </c>
      <c r="L53">
        <f>'Control variable'!F62</f>
        <v>6.4193956460561257E-3</v>
      </c>
      <c r="M53">
        <f>'Control variable'!G62</f>
        <v>9.7561749453646558E-3</v>
      </c>
      <c r="N53" s="11">
        <f>Principalcomponent!E62</f>
        <v>0.42670160142963259</v>
      </c>
      <c r="O53" s="11">
        <f>Principalcomponent!F62</f>
        <v>0.1465186055661343</v>
      </c>
      <c r="P53" s="11">
        <f>Principalcomponent!G62</f>
        <v>-1.1047520034816709</v>
      </c>
    </row>
    <row r="54" spans="1:16" x14ac:dyDescent="0.3">
      <c r="A54" s="8">
        <v>41958</v>
      </c>
      <c r="B54" s="11">
        <f>('Holding period returnprocess'!CL55-'Holding period returnprocess'!U64)*12/9-'Holding period returnprocess'!$F64</f>
        <v>6.3333333333333311E-2</v>
      </c>
      <c r="C54" s="11">
        <f>('Holding period returnprocess'!CM55-'Holding period returnprocess'!V64)*12/9-'Holding period returnprocess'!$F64</f>
        <v>-0.29666666666666658</v>
      </c>
      <c r="D54" s="11">
        <f>('Holding period returnprocess'!CN55-'Holding period returnprocess'!W64)*12/9-'Holding period returnprocess'!$F64</f>
        <v>-0.68333333333333368</v>
      </c>
      <c r="E54" s="11">
        <f>('Holding period returnprocess'!CO55-'Holding period returnprocess'!X64)*12/9-'Holding period returnprocess'!$F64</f>
        <v>0.20999999999999952</v>
      </c>
      <c r="F54" s="11">
        <f>('Holding period returnprocess'!CP55-'Holding period returnprocess'!Y64)*12/9-'Holding period returnprocess'!$F64</f>
        <v>2.3166666666666687</v>
      </c>
      <c r="G54" s="11">
        <f>('Holding period returnprocess'!CQ55-'Holding period returnprocess'!Z64)*12/9-'Holding period returnprocess'!$F64</f>
        <v>6.4766666666666675</v>
      </c>
      <c r="H54" s="11">
        <f>('Holding period returnprocess'!CR55-'Holding period returnprocess'!AA64)*12/9-'Holding period returnprocess'!$F64</f>
        <v>18.476666666666663</v>
      </c>
      <c r="I54" s="11">
        <f>('Holding period returnprocess'!CS55-'Holding period returnprocess'!AB64)*12/9-'Holding period returnprocess'!$F64</f>
        <v>30.136666666666649</v>
      </c>
      <c r="J54">
        <f>Economicpolicyuncertainty!B63</f>
        <v>71.2</v>
      </c>
      <c r="K54">
        <f>'Control variable'!E63</f>
        <v>8.434794641493262E-3</v>
      </c>
      <c r="L54">
        <f>'Control variable'!F63</f>
        <v>3.6910881958819308E-3</v>
      </c>
      <c r="M54">
        <f>'Control variable'!G63</f>
        <v>1.980262729617973E-2</v>
      </c>
      <c r="N54" s="11">
        <f>Principalcomponent!E63</f>
        <v>5.2804710455020359E-2</v>
      </c>
      <c r="O54" s="11">
        <f>Principalcomponent!F63</f>
        <v>-0.12178945048083399</v>
      </c>
      <c r="P54" s="11">
        <f>Principalcomponent!G63</f>
        <v>7.756649668754069E-2</v>
      </c>
    </row>
    <row r="55" spans="1:16" x14ac:dyDescent="0.3">
      <c r="A55" s="8">
        <v>41927</v>
      </c>
      <c r="B55" s="11">
        <f>('Holding period returnprocess'!CL56-'Holding period returnprocess'!U65)*12/9-'Holding period returnprocess'!$F65</f>
        <v>5.6666666666666685E-2</v>
      </c>
      <c r="C55" s="11">
        <f>('Holding period returnprocess'!CM56-'Holding period returnprocess'!V65)*12/9-'Holding period returnprocess'!$F65</f>
        <v>-0.35666666666666652</v>
      </c>
      <c r="D55" s="11">
        <f>('Holding period returnprocess'!CN56-'Holding period returnprocess'!W65)*12/9-'Holding period returnprocess'!$F65</f>
        <v>-0.96999999999999986</v>
      </c>
      <c r="E55" s="11">
        <f>('Holding period returnprocess'!CO56-'Holding period returnprocess'!X65)*12/9-'Holding period returnprocess'!$F65</f>
        <v>-0.79666666666666841</v>
      </c>
      <c r="F55" s="11">
        <f>('Holding period returnprocess'!CP56-'Holding period returnprocess'!Y65)*12/9-'Holding period returnprocess'!$F65</f>
        <v>0.81666666666666954</v>
      </c>
      <c r="G55" s="11">
        <f>('Holding period returnprocess'!CQ56-'Holding period returnprocess'!Z65)*12/9-'Holding period returnprocess'!$F65</f>
        <v>4.3366666666666678</v>
      </c>
      <c r="H55" s="11">
        <f>('Holding period returnprocess'!CR56-'Holding period returnprocess'!AA65)*12/9-'Holding period returnprocess'!$F65</f>
        <v>14.469999999999997</v>
      </c>
      <c r="I55" s="11">
        <f>('Holding period returnprocess'!CS56-'Holding period returnprocess'!AB65)*12/9-'Holding period returnprocess'!$F65</f>
        <v>22.962000000000018</v>
      </c>
      <c r="J55">
        <f>Economicpolicyuncertainty!B64</f>
        <v>44.12</v>
      </c>
      <c r="K55">
        <f>'Control variable'!E64</f>
        <v>-4.1657012132075497E-3</v>
      </c>
      <c r="L55">
        <f>'Control variable'!F64</f>
        <v>3.7133446671586121E-3</v>
      </c>
      <c r="M55">
        <f>'Control variable'!G64</f>
        <v>-2.9558802241544391E-2</v>
      </c>
      <c r="N55" s="11">
        <f>Principalcomponent!E64</f>
        <v>-0.91425451952577419</v>
      </c>
      <c r="O55" s="11">
        <f>Principalcomponent!F64</f>
        <v>-1.0388538907956841</v>
      </c>
      <c r="P55" s="11">
        <f>Principalcomponent!G64</f>
        <v>-1.5576231010168036</v>
      </c>
    </row>
    <row r="56" spans="1:16" x14ac:dyDescent="0.3">
      <c r="A56" s="8">
        <v>41897</v>
      </c>
      <c r="B56" s="11">
        <f>('Holding period returnprocess'!CL57-'Holding period returnprocess'!U66)*12/9-'Holding period returnprocess'!$F66</f>
        <v>5.6666666666666657E-2</v>
      </c>
      <c r="C56" s="11">
        <f>('Holding period returnprocess'!CM57-'Holding period returnprocess'!V66)*12/9-'Holding period returnprocess'!$F66</f>
        <v>-0.47666666666666652</v>
      </c>
      <c r="D56" s="11">
        <f>('Holding period returnprocess'!CN57-'Holding period returnprocess'!W66)*12/9-'Holding period returnprocess'!$F66</f>
        <v>-1.1033333333333335</v>
      </c>
      <c r="E56" s="11">
        <f>('Holding period returnprocess'!CO57-'Holding period returnprocess'!X66)*12/9-'Holding period returnprocess'!$F66</f>
        <v>-0.14333333333333381</v>
      </c>
      <c r="F56" s="11">
        <f>('Holding period returnprocess'!CP57-'Holding period returnprocess'!Y66)*12/9-'Holding period returnprocess'!$F66</f>
        <v>2.2033333333333349</v>
      </c>
      <c r="G56" s="11">
        <f>('Holding period returnprocess'!CQ57-'Holding period returnprocess'!Z66)*12/9-'Holding period returnprocess'!$F66</f>
        <v>6.9899999999999984</v>
      </c>
      <c r="H56" s="11">
        <f>('Holding period returnprocess'!CR57-'Holding period returnprocess'!AA66)*12/9-'Holding period returnprocess'!$F66</f>
        <v>19.790000000000006</v>
      </c>
      <c r="I56" s="11">
        <f>('Holding period returnprocess'!CS57-'Holding period returnprocess'!AB66)*12/9-'Holding period returnprocess'!$F66</f>
        <v>33.284666666666674</v>
      </c>
      <c r="J56">
        <f>Economicpolicyuncertainty!B65</f>
        <v>130.03</v>
      </c>
      <c r="K56">
        <f>'Control variable'!E65</f>
        <v>3.0341552383519716E-3</v>
      </c>
      <c r="L56">
        <f>'Control variable'!F65</f>
        <v>-8.5815179899896281E-5</v>
      </c>
      <c r="M56">
        <f>'Control variable'!G65</f>
        <v>1.9608471388376337E-2</v>
      </c>
      <c r="N56" s="11">
        <f>Principalcomponent!E65</f>
        <v>0.8724323624936654</v>
      </c>
      <c r="O56" s="11">
        <f>Principalcomponent!F65</f>
        <v>0.80471680496302656</v>
      </c>
      <c r="P56" s="11">
        <f>Principalcomponent!G65</f>
        <v>-0.36200422980249564</v>
      </c>
    </row>
    <row r="57" spans="1:16" x14ac:dyDescent="0.3">
      <c r="A57" s="8">
        <v>41866</v>
      </c>
      <c r="B57" s="11">
        <f>('Holding period returnprocess'!CL58-'Holding period returnprocess'!U67)*12/9-'Holding period returnprocess'!$F67</f>
        <v>3.6666666666666653E-2</v>
      </c>
      <c r="C57" s="11">
        <f>('Holding period returnprocess'!CM58-'Holding period returnprocess'!V67)*12/9-'Holding period returnprocess'!$F67</f>
        <v>-0.54999999999999982</v>
      </c>
      <c r="D57" s="11">
        <f>('Holding period returnprocess'!CN58-'Holding period returnprocess'!W67)*12/9-'Holding period returnprocess'!$F67</f>
        <v>-1.5366666666666662</v>
      </c>
      <c r="E57" s="11">
        <f>('Holding period returnprocess'!CO58-'Holding period returnprocess'!X67)*12/9-'Holding period returnprocess'!$F67</f>
        <v>-1.749999999999998</v>
      </c>
      <c r="F57" s="11">
        <f>('Holding period returnprocess'!CP58-'Holding period returnprocess'!Y67)*12/9-'Holding period returnprocess'!$F67</f>
        <v>0.45000000000000362</v>
      </c>
      <c r="G57" s="11">
        <f>('Holding period returnprocess'!CQ58-'Holding period returnprocess'!Z67)*12/9-'Holding period returnprocess'!$F67</f>
        <v>5.3166666666666655</v>
      </c>
      <c r="H57" s="11">
        <f>('Holding period returnprocess'!CR58-'Holding period returnprocess'!AA67)*12/9-'Holding period returnprocess'!$F67</f>
        <v>18.916666666666668</v>
      </c>
      <c r="I57" s="11">
        <f>('Holding period returnprocess'!CS58-'Holding period returnprocess'!AB67)*12/9-'Holding period returnprocess'!$F67</f>
        <v>31.759333333333341</v>
      </c>
      <c r="J57">
        <f>Economicpolicyuncertainty!B66</f>
        <v>93.59</v>
      </c>
      <c r="K57">
        <f>'Control variable'!E66</f>
        <v>2.9292778097500796E-3</v>
      </c>
      <c r="L57">
        <f>'Control variable'!F66</f>
        <v>-2.0445127831563502E-3</v>
      </c>
      <c r="M57">
        <f>'Control variable'!G66</f>
        <v>-5.3024468308220316E-2</v>
      </c>
      <c r="N57" s="11">
        <f>Principalcomponent!E66</f>
        <v>0.43380327338429636</v>
      </c>
      <c r="O57" s="11">
        <f>Principalcomponent!F66</f>
        <v>0.53228055138827901</v>
      </c>
      <c r="P57" s="11">
        <f>Principalcomponent!G66</f>
        <v>1.0686733530344339</v>
      </c>
    </row>
    <row r="58" spans="1:16" x14ac:dyDescent="0.3">
      <c r="A58" s="8">
        <v>41835</v>
      </c>
      <c r="B58" s="11">
        <f>('Holding period returnprocess'!CL59-'Holding period returnprocess'!U68)*12/9-'Holding period returnprocess'!$F68</f>
        <v>2.9999999999999985E-2</v>
      </c>
      <c r="C58" s="11">
        <f>('Holding period returnprocess'!CM59-'Holding period returnprocess'!V68)*12/9-'Holding period returnprocess'!$F68</f>
        <v>-0.53</v>
      </c>
      <c r="D58" s="11">
        <f>('Holding period returnprocess'!CN59-'Holding period returnprocess'!W68)*12/9-'Holding period returnprocess'!$F68</f>
        <v>-1.7433333333333336</v>
      </c>
      <c r="E58" s="11">
        <f>('Holding period returnprocess'!CO59-'Holding period returnprocess'!X68)*12/9-'Holding period returnprocess'!$F68</f>
        <v>-2.9433333333333325</v>
      </c>
      <c r="F58" s="11">
        <f>('Holding period returnprocess'!CP59-'Holding period returnprocess'!Y68)*12/9-'Holding period returnprocess'!$F68</f>
        <v>-2.6500000000000004</v>
      </c>
      <c r="G58" s="11">
        <f>('Holding period returnprocess'!CQ59-'Holding period returnprocess'!Z68)*12/9-'Holding period returnprocess'!$F68</f>
        <v>-7.6666666666667618E-2</v>
      </c>
      <c r="H58" s="11">
        <f>('Holding period returnprocess'!CR59-'Holding period returnprocess'!AA68)*12/9-'Holding period returnprocess'!$F68</f>
        <v>6.9899999999999904</v>
      </c>
      <c r="I58" s="11">
        <f>('Holding period returnprocess'!CS59-'Holding period returnprocess'!AB68)*12/9-'Holding period returnprocess'!$F68</f>
        <v>15.680666666666648</v>
      </c>
      <c r="J58">
        <f>Economicpolicyuncertainty!B67</f>
        <v>67.75</v>
      </c>
      <c r="K58">
        <f>'Control variable'!E67</f>
        <v>-1.752949598247823E-3</v>
      </c>
      <c r="L58">
        <f>'Control variable'!F67</f>
        <v>-2.5786050059225241E-3</v>
      </c>
      <c r="M58">
        <f>'Control variable'!G67</f>
        <v>4.7058910374124926E-3</v>
      </c>
      <c r="N58" s="11">
        <f>Principalcomponent!E67</f>
        <v>-0.15290968255257628</v>
      </c>
      <c r="O58" s="11">
        <f>Principalcomponent!F67</f>
        <v>-0.32465027581851513</v>
      </c>
      <c r="P58" s="11">
        <f>Principalcomponent!G67</f>
        <v>6.556435051163198E-2</v>
      </c>
    </row>
    <row r="59" spans="1:16" x14ac:dyDescent="0.3">
      <c r="A59" s="8">
        <v>41805</v>
      </c>
      <c r="B59" s="11">
        <f>('Holding period returnprocess'!CL60-'Holding period returnprocess'!U69)*12/9-'Holding period returnprocess'!$F69</f>
        <v>7.3333333333333334E-2</v>
      </c>
      <c r="C59" s="11">
        <f>('Holding period returnprocess'!CM60-'Holding period returnprocess'!V69)*12/9-'Holding period returnprocess'!$F69</f>
        <v>-0.28666666666666657</v>
      </c>
      <c r="D59" s="11">
        <f>('Holding period returnprocess'!CN60-'Holding period returnprocess'!W69)*12/9-'Holding period returnprocess'!$F69</f>
        <v>-0.91333333333333322</v>
      </c>
      <c r="E59" s="11">
        <f>('Holding period returnprocess'!CO60-'Holding period returnprocess'!X69)*12/9-'Holding period returnprocess'!$F69</f>
        <v>-1.4466666666666699</v>
      </c>
      <c r="F59" s="11">
        <f>('Holding period returnprocess'!CP60-'Holding period returnprocess'!Y69)*12/9-'Holding period returnprocess'!$F69</f>
        <v>-0.93999999999999984</v>
      </c>
      <c r="G59" s="11">
        <f>('Holding period returnprocess'!CQ60-'Holding period returnprocess'!Z69)*12/9-'Holding period returnprocess'!$F69</f>
        <v>1.5533333333333419</v>
      </c>
      <c r="H59" s="11">
        <f>('Holding period returnprocess'!CR60-'Holding period returnprocess'!AA69)*12/9-'Holding period returnprocess'!$F69</f>
        <v>8.8866666666666703</v>
      </c>
      <c r="I59" s="11">
        <f>('Holding period returnprocess'!CS60-'Holding period returnprocess'!AB69)*12/9-'Holding period returnprocess'!$F69</f>
        <v>16.810666666666666</v>
      </c>
      <c r="J59">
        <f>Economicpolicyuncertainty!B68</f>
        <v>156.80000000000001</v>
      </c>
      <c r="K59">
        <f>'Control variable'!E68</f>
        <v>5.1369583217042211E-3</v>
      </c>
      <c r="L59">
        <f>'Control variable'!F68</f>
        <v>1.1623287194421873E-3</v>
      </c>
      <c r="M59">
        <f>'Control variable'!G68</f>
        <v>-1.4051753455650302E-2</v>
      </c>
      <c r="N59" s="11">
        <f>Principalcomponent!E68</f>
        <v>-0.3901417791742664</v>
      </c>
      <c r="O59" s="11">
        <f>Principalcomponent!F68</f>
        <v>-0.11317130412367785</v>
      </c>
      <c r="P59" s="11">
        <f>Principalcomponent!G68</f>
        <v>0.98790180217684509</v>
      </c>
    </row>
    <row r="60" spans="1:16" x14ac:dyDescent="0.3">
      <c r="A60" s="8">
        <v>41774</v>
      </c>
      <c r="B60" s="11">
        <f>('Holding period returnprocess'!CL61-'Holding period returnprocess'!U70)*12/9-'Holding period returnprocess'!$F70</f>
        <v>0.10333333333333336</v>
      </c>
      <c r="C60" s="11">
        <f>('Holding period returnprocess'!CM61-'Holding period returnprocess'!V70)*12/9-'Holding period returnprocess'!$F70</f>
        <v>0.11666666666666667</v>
      </c>
      <c r="D60" s="11">
        <f>('Holding period returnprocess'!CN61-'Holding period returnprocess'!W70)*12/9-'Holding period returnprocess'!$F70</f>
        <v>6.3333333333333144E-2</v>
      </c>
      <c r="E60" s="11">
        <f>('Holding period returnprocess'!CO61-'Holding period returnprocess'!X70)*12/9-'Holding period returnprocess'!$F70</f>
        <v>0.59666666666666812</v>
      </c>
      <c r="F60" s="11">
        <f>('Holding period returnprocess'!CP61-'Holding period returnprocess'!Y70)*12/9-'Holding period returnprocess'!$F70</f>
        <v>1.7433333333333352</v>
      </c>
      <c r="G60" s="11">
        <f>('Holding period returnprocess'!CQ61-'Holding period returnprocess'!Z70)*12/9-'Holding period returnprocess'!$F70</f>
        <v>4.0633333333333281</v>
      </c>
      <c r="H60" s="11">
        <f>('Holding period returnprocess'!CR61-'Holding period returnprocess'!AA70)*12/9-'Holding period returnprocess'!$F70</f>
        <v>10.996666666666675</v>
      </c>
      <c r="I60" s="11">
        <f>('Holding period returnprocess'!CS61-'Holding period returnprocess'!AB70)*12/9-'Holding period returnprocess'!$F70</f>
        <v>14.571333333333339</v>
      </c>
      <c r="J60">
        <f>Economicpolicyuncertainty!B69</f>
        <v>101.91</v>
      </c>
      <c r="K60">
        <f>'Control variable'!E69</f>
        <v>6.5809120772850642E-3</v>
      </c>
      <c r="L60">
        <f>'Control variable'!F69</f>
        <v>1.2022086145905167E-3</v>
      </c>
      <c r="M60">
        <f>'Control variable'!G69</f>
        <v>2.3530497410194036E-2</v>
      </c>
      <c r="N60" s="11">
        <f>Principalcomponent!E69</f>
        <v>0.60090945203101065</v>
      </c>
      <c r="O60" s="11">
        <f>Principalcomponent!F69</f>
        <v>0.57336060836176028</v>
      </c>
      <c r="P60" s="11">
        <f>Principalcomponent!G69</f>
        <v>-0.43831980731908909</v>
      </c>
    </row>
    <row r="61" spans="1:16" x14ac:dyDescent="0.3">
      <c r="A61" s="8">
        <v>41744</v>
      </c>
      <c r="B61" s="11">
        <f>('Holding period returnprocess'!CL62-'Holding period returnprocess'!U71)*12/9-'Holding period returnprocess'!$F71</f>
        <v>4.3333333333333321E-2</v>
      </c>
      <c r="C61" s="11">
        <f>('Holding period returnprocess'!CM62-'Holding period returnprocess'!V71)*12/9-'Holding period returnprocess'!$F71</f>
        <v>-0.24999999999999994</v>
      </c>
      <c r="D61" s="11">
        <f>('Holding period returnprocess'!CN62-'Holding period returnprocess'!W71)*12/9-'Holding period returnprocess'!$F71</f>
        <v>-0.99666666666666637</v>
      </c>
      <c r="E61" s="11">
        <f>('Holding period returnprocess'!CO62-'Holding period returnprocess'!X71)*12/9-'Holding period returnprocess'!$F71</f>
        <v>-2.0233333333333343</v>
      </c>
      <c r="F61" s="11">
        <f>('Holding period returnprocess'!CP62-'Holding period returnprocess'!Y71)*12/9-'Holding period returnprocess'!$F71</f>
        <v>-2.2900000000000009</v>
      </c>
      <c r="G61" s="11">
        <f>('Holding period returnprocess'!CQ62-'Holding period returnprocess'!Z71)*12/9-'Holding period returnprocess'!$F71</f>
        <v>-0.89000000000000024</v>
      </c>
      <c r="H61" s="11">
        <f>('Holding period returnprocess'!CR62-'Holding period returnprocess'!AA71)*12/9-'Holding period returnprocess'!$F71</f>
        <v>3.2433333333333305</v>
      </c>
      <c r="I61" s="11">
        <f>('Holding period returnprocess'!CS62-'Holding period returnprocess'!AB71)*12/9-'Holding period returnprocess'!$F71</f>
        <v>5.7513333333333305</v>
      </c>
      <c r="J61">
        <f>Economicpolicyuncertainty!B70</f>
        <v>77.62</v>
      </c>
      <c r="K61">
        <f>'Control variable'!E70</f>
        <v>-4.2707951326634254E-3</v>
      </c>
      <c r="L61">
        <f>'Control variable'!F70</f>
        <v>3.9391993658615163E-4</v>
      </c>
      <c r="M61">
        <f>'Control variable'!G70</f>
        <v>-2.8170876966696335E-2</v>
      </c>
      <c r="N61" s="11">
        <f>Principalcomponent!E70</f>
        <v>0.13343864281924259</v>
      </c>
      <c r="O61" s="11">
        <f>Principalcomponent!F70</f>
        <v>0.5025726257272819</v>
      </c>
      <c r="P61" s="11">
        <f>Principalcomponent!G70</f>
        <v>1.0680259118512285</v>
      </c>
    </row>
    <row r="62" spans="1:16" x14ac:dyDescent="0.3">
      <c r="A62" s="8">
        <v>41713</v>
      </c>
      <c r="B62" s="11">
        <f>('Holding period returnprocess'!CL63-'Holding period returnprocess'!U72)*12/9-'Holding period returnprocess'!$F72</f>
        <v>6.3333333333333353E-2</v>
      </c>
      <c r="C62" s="11">
        <f>('Holding period returnprocess'!CM63-'Holding period returnprocess'!V72)*12/9-'Holding period returnprocess'!$F72</f>
        <v>-0.17666666666666664</v>
      </c>
      <c r="D62" s="11">
        <f>('Holding period returnprocess'!CN63-'Holding period returnprocess'!W72)*12/9-'Holding period returnprocess'!$F72</f>
        <v>-0.92333333333333334</v>
      </c>
      <c r="E62" s="11">
        <f>('Holding period returnprocess'!CO63-'Holding period returnprocess'!X72)*12/9-'Holding period returnprocess'!$F72</f>
        <v>-2.0966666666666676</v>
      </c>
      <c r="F62" s="11">
        <f>('Holding period returnprocess'!CP63-'Holding period returnprocess'!Y72)*12/9-'Holding period returnprocess'!$F72</f>
        <v>-3.1366666666666658</v>
      </c>
      <c r="G62" s="11">
        <f>('Holding period returnprocess'!CQ63-'Holding period returnprocess'!Z72)*12/9-'Holding period returnprocess'!$F72</f>
        <v>-2.7633333333333359</v>
      </c>
      <c r="H62" s="11">
        <f>('Holding period returnprocess'!CR63-'Holding period returnprocess'!AA72)*12/9-'Holding period returnprocess'!$F72</f>
        <v>-2.3633333333333204</v>
      </c>
      <c r="I62" s="11">
        <f>('Holding period returnprocess'!CS63-'Holding period returnprocess'!AB72)*12/9-'Holding period returnprocess'!$F72</f>
        <v>-5.4593333333333245</v>
      </c>
      <c r="J62">
        <f>Economicpolicyuncertainty!B71</f>
        <v>122.13</v>
      </c>
      <c r="K62">
        <f>'Control variable'!E71</f>
        <v>2.0353218204222853E-3</v>
      </c>
      <c r="L62">
        <f>'Control variable'!F71</f>
        <v>2.3968333841957782E-3</v>
      </c>
      <c r="M62">
        <f>'Control variable'!G71</f>
        <v>2.8170876966696439E-2</v>
      </c>
      <c r="N62" s="11">
        <f>Principalcomponent!E71</f>
        <v>0.93925992380428647</v>
      </c>
      <c r="O62" s="11">
        <f>Principalcomponent!F71</f>
        <v>0.94533160201181976</v>
      </c>
      <c r="P62" s="11">
        <f>Principalcomponent!G71</f>
        <v>0.1287543856864963</v>
      </c>
    </row>
    <row r="63" spans="1:16" x14ac:dyDescent="0.3">
      <c r="A63" s="8">
        <v>41685</v>
      </c>
      <c r="B63" s="11">
        <f>('Holding period returnprocess'!CL64-'Holding period returnprocess'!U73)*12/9-'Holding period returnprocess'!$F73</f>
        <v>9.0000000000000011E-2</v>
      </c>
      <c r="C63" s="11">
        <f>('Holding period returnprocess'!CM64-'Holding period returnprocess'!V73)*12/9-'Holding period returnprocess'!$F73</f>
        <v>-1.6666666666666691E-2</v>
      </c>
      <c r="D63" s="11">
        <f>('Holding period returnprocess'!CN64-'Holding period returnprocess'!W73)*12/9-'Holding period returnprocess'!$F73</f>
        <v>-0.61666666666666647</v>
      </c>
      <c r="E63" s="11">
        <f>('Holding period returnprocess'!CO64-'Holding period returnprocess'!X73)*12/9-'Holding period returnprocess'!$F73</f>
        <v>-3.0033333333333334</v>
      </c>
      <c r="F63" s="11">
        <f>('Holding period returnprocess'!CP64-'Holding period returnprocess'!Y73)*12/9-'Holding period returnprocess'!$F73</f>
        <v>-5.3500000000000005</v>
      </c>
      <c r="G63" s="11">
        <f>('Holding period returnprocess'!CQ64-'Holding period returnprocess'!Z73)*12/9-'Holding period returnprocess'!$F73</f>
        <v>-6.6033333333333308</v>
      </c>
      <c r="H63" s="11">
        <f>('Holding period returnprocess'!CR64-'Holding period returnprocess'!AA73)*12/9-'Holding period returnprocess'!$F73</f>
        <v>-9.5366666666666688</v>
      </c>
      <c r="I63" s="11">
        <f>('Holding period returnprocess'!CS64-'Holding period returnprocess'!AB73)*12/9-'Holding period returnprocess'!$F73</f>
        <v>-13.128666666666653</v>
      </c>
      <c r="J63">
        <f>Economicpolicyuncertainty!B72</f>
        <v>66.84</v>
      </c>
      <c r="K63">
        <f>'Control variable'!E72</f>
        <v>1.0934981225712264E-3</v>
      </c>
      <c r="L63">
        <f>'Control variable'!F72</f>
        <v>1.7788247263683104E-3</v>
      </c>
      <c r="M63">
        <f>'Control variable'!G72</f>
        <v>-4.6520015634892928E-2</v>
      </c>
      <c r="N63" s="11">
        <f>Principalcomponent!E72</f>
        <v>1.257081801988168</v>
      </c>
      <c r="O63" s="11">
        <f>Principalcomponent!F72</f>
        <v>1.6149387120489829</v>
      </c>
      <c r="P63" s="11">
        <f>Principalcomponent!G72</f>
        <v>1.232337430355366</v>
      </c>
    </row>
    <row r="64" spans="1:16" x14ac:dyDescent="0.3">
      <c r="A64" s="8">
        <v>41654</v>
      </c>
      <c r="B64" s="11">
        <f>('Holding period returnprocess'!CL65-'Holding period returnprocess'!U74)*12/9-'Holding period returnprocess'!$F74</f>
        <v>3.6666666666666681E-2</v>
      </c>
      <c r="C64" s="11">
        <f>('Holding period returnprocess'!CM65-'Holding period returnprocess'!V74)*12/9-'Holding period returnprocess'!$F74</f>
        <v>-0.29666666666666675</v>
      </c>
      <c r="D64" s="11">
        <f>('Holding period returnprocess'!CN65-'Holding period returnprocess'!W74)*12/9-'Holding period returnprocess'!$F74</f>
        <v>-1.4566666666666666</v>
      </c>
      <c r="E64" s="11">
        <f>('Holding period returnprocess'!CO65-'Holding period returnprocess'!X74)*12/9-'Holding period returnprocess'!$F74</f>
        <v>-5.3766666666666669</v>
      </c>
      <c r="F64" s="11">
        <f>('Holding period returnprocess'!CP65-'Holding period returnprocess'!Y74)*12/9-'Holding period returnprocess'!$F74</f>
        <v>-9.4966666666666661</v>
      </c>
      <c r="G64" s="11">
        <f>('Holding period returnprocess'!CQ65-'Holding period returnprocess'!Z74)*12/9-'Holding period returnprocess'!$F74</f>
        <v>-12.91</v>
      </c>
      <c r="H64" s="11">
        <f>('Holding period returnprocess'!CR65-'Holding period returnprocess'!AA74)*12/9-'Holding period returnprocess'!$F74</f>
        <v>-22.909999999999993</v>
      </c>
      <c r="I64" s="11">
        <f>('Holding period returnprocess'!CS65-'Holding period returnprocess'!AB74)*12/9-'Holding period returnprocess'!$F74</f>
        <v>-31.052666666666688</v>
      </c>
      <c r="J64">
        <f>Economicpolicyuncertainty!B73</f>
        <v>81.56</v>
      </c>
      <c r="K64">
        <f>'Control variable'!E73</f>
        <v>-1.7203434311952443E-3</v>
      </c>
      <c r="L64">
        <f>'Control variable'!F73</f>
        <v>-1.0401802770653949E-3</v>
      </c>
      <c r="M64">
        <f>'Control variable'!G73</f>
        <v>1.3730192811902037E-2</v>
      </c>
      <c r="N64" s="11">
        <f>Principalcomponent!E73</f>
        <v>-0.4433607346487014</v>
      </c>
      <c r="O64" s="11">
        <f>Principalcomponent!F73</f>
        <v>-0.5468815315703951</v>
      </c>
      <c r="P64" s="11">
        <f>Principalcomponent!G73</f>
        <v>-1.036883719358533</v>
      </c>
    </row>
    <row r="65" spans="1:16" x14ac:dyDescent="0.3">
      <c r="A65" s="8">
        <v>41623</v>
      </c>
      <c r="B65" s="11">
        <f>('Holding period returnprocess'!CL66-'Holding period returnprocess'!U75)*12/9-'Holding period returnprocess'!$F75</f>
        <v>4.0000000000000022E-2</v>
      </c>
      <c r="C65" s="11">
        <f>('Holding period returnprocess'!CM66-'Holding period returnprocess'!V75)*12/9-'Holding period returnprocess'!$F75</f>
        <v>-0.31999999999999995</v>
      </c>
      <c r="D65" s="11">
        <f>('Holding period returnprocess'!CN66-'Holding period returnprocess'!W75)*12/9-'Holding period returnprocess'!$F75</f>
        <v>-1.6533333333333333</v>
      </c>
      <c r="E65" s="11">
        <f>('Holding period returnprocess'!CO66-'Holding period returnprocess'!X75)*12/9-'Holding period returnprocess'!$F75</f>
        <v>-6.5066666666666659</v>
      </c>
      <c r="F65" s="11">
        <f>('Holding period returnprocess'!CP66-'Holding period returnprocess'!Y75)*12/9-'Holding period returnprocess'!$F75</f>
        <v>-11.266666666666669</v>
      </c>
      <c r="G65" s="11">
        <f>('Holding period returnprocess'!CQ66-'Holding period returnprocess'!Z75)*12/9-'Holding period returnprocess'!$F75</f>
        <v>-15.573333333333329</v>
      </c>
      <c r="H65" s="11">
        <f>('Holding period returnprocess'!CR66-'Holding period returnprocess'!AA75)*12/9-'Holding period returnprocess'!$F75</f>
        <v>-26.906666666666677</v>
      </c>
      <c r="I65" s="11">
        <f>('Holding period returnprocess'!CS66-'Holding period returnprocess'!AB75)*12/9-'Holding period returnprocess'!$F75</f>
        <v>-36.777333333333353</v>
      </c>
      <c r="J65">
        <f>Economicpolicyuncertainty!B74</f>
        <v>154.03</v>
      </c>
      <c r="K65">
        <f>'Control variable'!E74</f>
        <v>4.0539219511022129E-3</v>
      </c>
      <c r="L65">
        <f>'Control variable'!F74</f>
        <v>2.6110967024419148E-3</v>
      </c>
      <c r="M65">
        <f>'Control variable'!G74</f>
        <v>-9.1743762760412694E-3</v>
      </c>
      <c r="N65" s="11">
        <f>Principalcomponent!E74</f>
        <v>-4.997864351730474E-3</v>
      </c>
      <c r="O65" s="11">
        <f>Principalcomponent!F74</f>
        <v>0.19197220838603354</v>
      </c>
      <c r="P65" s="11">
        <f>Principalcomponent!G74</f>
        <v>2.1306447008087356E-2</v>
      </c>
    </row>
    <row r="66" spans="1:16" x14ac:dyDescent="0.3">
      <c r="A66" s="8">
        <v>41593</v>
      </c>
      <c r="B66" s="11">
        <f>('Holding period returnprocess'!CL67-'Holding period returnprocess'!U76)*12/9-'Holding period returnprocess'!$F76</f>
        <v>7.0000000000000007E-2</v>
      </c>
      <c r="C66" s="11">
        <f>('Holding period returnprocess'!CM67-'Holding period returnprocess'!V76)*12/9-'Holding period returnprocess'!$F76</f>
        <v>-6.3333333333333436E-2</v>
      </c>
      <c r="D66" s="11">
        <f>('Holding period returnprocess'!CN67-'Holding period returnprocess'!W76)*12/9-'Holding period returnprocess'!$F76</f>
        <v>-0.78333333333333355</v>
      </c>
      <c r="E66" s="11">
        <f>('Holding period returnprocess'!CO67-'Holding period returnprocess'!X76)*12/9-'Holding period returnprocess'!$F76</f>
        <v>-3.9833333333333338</v>
      </c>
      <c r="F66" s="11">
        <f>('Holding period returnprocess'!CP67-'Holding period returnprocess'!Y76)*12/9-'Holding period returnprocess'!$F76</f>
        <v>-7.8233333333333341</v>
      </c>
      <c r="G66" s="11">
        <f>('Holding period returnprocess'!CQ67-'Holding period returnprocess'!Z76)*12/9-'Holding period returnprocess'!$F76</f>
        <v>-11.450000000000005</v>
      </c>
      <c r="H66" s="11">
        <f>('Holding period returnprocess'!CR67-'Holding period returnprocess'!AA76)*12/9-'Holding period returnprocess'!$F76</f>
        <v>-22.116666666666667</v>
      </c>
      <c r="I66" s="11">
        <f>('Holding period returnprocess'!CS67-'Holding period returnprocess'!AB76)*12/9-'Holding period returnprocess'!$F76</f>
        <v>-32.267333333333347</v>
      </c>
      <c r="J66">
        <f>Economicpolicyuncertainty!B75</f>
        <v>234.74</v>
      </c>
      <c r="K66">
        <f>'Control variable'!E75</f>
        <v>5.7274440650692511E-3</v>
      </c>
      <c r="L66">
        <f>'Control variable'!F75</f>
        <v>8.1566732396601543E-3</v>
      </c>
      <c r="M66">
        <f>'Control variable'!G75</f>
        <v>-2.2574322038539176E-2</v>
      </c>
      <c r="N66" s="11">
        <f>Principalcomponent!E75</f>
        <v>-0.21128884644071666</v>
      </c>
      <c r="O66" s="11">
        <f>Principalcomponent!F75</f>
        <v>-0.38875698411728393</v>
      </c>
      <c r="P66" s="11">
        <f>Principalcomponent!G75</f>
        <v>0.18659343320008212</v>
      </c>
    </row>
    <row r="67" spans="1:16" x14ac:dyDescent="0.3">
      <c r="A67" s="8">
        <v>41562</v>
      </c>
      <c r="B67" s="11">
        <f>('Holding period returnprocess'!CL68-'Holding period returnprocess'!U77)*12/9-'Holding period returnprocess'!$F77</f>
        <v>5.0000000000000017E-2</v>
      </c>
      <c r="C67" s="11">
        <f>('Holding period returnprocess'!CM68-'Holding period returnprocess'!V77)*12/9-'Holding period returnprocess'!$F77</f>
        <v>-0.12333333333333331</v>
      </c>
      <c r="D67" s="11">
        <f>('Holding period returnprocess'!CN68-'Holding period returnprocess'!W77)*12/9-'Holding period returnprocess'!$F77</f>
        <v>-0.61666666666666647</v>
      </c>
      <c r="E67" s="11">
        <f>('Holding period returnprocess'!CO68-'Holding period returnprocess'!X77)*12/9-'Holding period returnprocess'!$F77</f>
        <v>-2.8833333333333342</v>
      </c>
      <c r="F67" s="11">
        <f>('Holding period returnprocess'!CP68-'Holding period returnprocess'!Y77)*12/9-'Holding period returnprocess'!$F77</f>
        <v>-5.3366666666666669</v>
      </c>
      <c r="G67" s="11">
        <f>('Holding period returnprocess'!CQ68-'Holding period returnprocess'!Z77)*12/9-'Holding period returnprocess'!$F77</f>
        <v>-7.3500000000000005</v>
      </c>
      <c r="H67" s="11">
        <f>('Holding period returnprocess'!CR68-'Holding period returnprocess'!AA77)*12/9-'Holding period returnprocess'!$F77</f>
        <v>-14.416666666666659</v>
      </c>
      <c r="I67" s="11">
        <f>('Holding period returnprocess'!CS68-'Holding period returnprocess'!AB77)*12/9-'Holding period returnprocess'!$F77</f>
        <v>-23.69266666666665</v>
      </c>
      <c r="J67">
        <f>Economicpolicyuncertainty!B76</f>
        <v>126.24</v>
      </c>
      <c r="K67">
        <f>'Control variable'!E76</f>
        <v>-1.3262325348348959E-3</v>
      </c>
      <c r="L67">
        <f>'Control variable'!F76</f>
        <v>2.9529399709854348E-3</v>
      </c>
      <c r="M67">
        <f>'Control variable'!G76</f>
        <v>-3.5091319811269943E-2</v>
      </c>
      <c r="N67" s="11">
        <f>Principalcomponent!E76</f>
        <v>0.62037009541343613</v>
      </c>
      <c r="O67" s="11">
        <f>Principalcomponent!F76</f>
        <v>0.80290354574097056</v>
      </c>
      <c r="P67" s="11">
        <f>Principalcomponent!G76</f>
        <v>1.0005024753720535</v>
      </c>
    </row>
    <row r="68" spans="1:16" x14ac:dyDescent="0.3">
      <c r="A68" s="8">
        <v>41532</v>
      </c>
      <c r="B68" s="11">
        <f>('Holding period returnprocess'!CL69-'Holding period returnprocess'!U78)*12/9-'Holding period returnprocess'!$F78</f>
        <v>7.6666666666666661E-2</v>
      </c>
      <c r="C68" s="11">
        <f>('Holding period returnprocess'!CM69-'Holding period returnprocess'!V78)*12/9-'Holding period returnprocess'!$F78</f>
        <v>-0.21666666666666673</v>
      </c>
      <c r="D68" s="11">
        <f>('Holding period returnprocess'!CN69-'Holding period returnprocess'!W78)*12/9-'Holding period returnprocess'!$F78</f>
        <v>-1.0833333333333335</v>
      </c>
      <c r="E68" s="11">
        <f>('Holding period returnprocess'!CO69-'Holding period returnprocess'!X78)*12/9-'Holding period returnprocess'!$F78</f>
        <v>-4.47</v>
      </c>
      <c r="F68" s="11">
        <f>('Holding period returnprocess'!CP69-'Holding period returnprocess'!Y78)*12/9-'Holding period returnprocess'!$F78</f>
        <v>-7.8433333333333337</v>
      </c>
      <c r="G68" s="11">
        <f>('Holding period returnprocess'!CQ69-'Holding period returnprocess'!Z78)*12/9-'Holding period returnprocess'!$F78</f>
        <v>-11.470000000000004</v>
      </c>
      <c r="H68" s="11">
        <f>('Holding period returnprocess'!CR69-'Holding period returnprocess'!AA78)*12/9-'Holding period returnprocess'!$F78</f>
        <v>-23.20333333333334</v>
      </c>
      <c r="I68" s="11">
        <f>('Holding period returnprocess'!CS69-'Holding period returnprocess'!AB78)*12/9-'Holding period returnprocess'!$F78</f>
        <v>-35.699333333333342</v>
      </c>
      <c r="J68">
        <f>Economicpolicyuncertainty!B77</f>
        <v>249.99</v>
      </c>
      <c r="K68">
        <f>'Control variable'!E77</f>
        <v>3.5236373446690099E-3</v>
      </c>
      <c r="L68">
        <f>'Control variable'!F77</f>
        <v>-2.6966973121297678E-3</v>
      </c>
      <c r="M68">
        <f>'Control variable'!G77</f>
        <v>-2.5533302005164762E-2</v>
      </c>
      <c r="N68" s="11">
        <f>Principalcomponent!E77</f>
        <v>0.36530276204482148</v>
      </c>
      <c r="O68" s="11">
        <f>Principalcomponent!F77</f>
        <v>0.66799869264205103</v>
      </c>
      <c r="P68" s="11">
        <f>Principalcomponent!G77</f>
        <v>0.44355060182951184</v>
      </c>
    </row>
    <row r="69" spans="1:16" x14ac:dyDescent="0.3">
      <c r="A69" s="8">
        <v>41501</v>
      </c>
      <c r="B69" s="11">
        <f>('Holding period returnprocess'!CL70-'Holding period returnprocess'!U79)*12/9-'Holding period returnprocess'!$F79</f>
        <v>8.3333333333333315E-2</v>
      </c>
      <c r="C69" s="11">
        <f>('Holding period returnprocess'!CM70-'Holding period returnprocess'!V79)*12/9-'Holding period returnprocess'!$F79</f>
        <v>-0.35666666666666663</v>
      </c>
      <c r="D69" s="11">
        <f>('Holding period returnprocess'!CN70-'Holding period returnprocess'!W79)*12/9-'Holding period returnprocess'!$F79</f>
        <v>-1.7833333333333334</v>
      </c>
      <c r="E69" s="11">
        <f>('Holding period returnprocess'!CO70-'Holding period returnprocess'!X79)*12/9-'Holding period returnprocess'!$F79</f>
        <v>-6.7166666666666694</v>
      </c>
      <c r="F69" s="11">
        <f>('Holding period returnprocess'!CP70-'Holding period returnprocess'!Y79)*12/9-'Holding period returnprocess'!$F79</f>
        <v>-11.183333333333334</v>
      </c>
      <c r="G69" s="11">
        <f>('Holding period returnprocess'!CQ70-'Holding period returnprocess'!Z79)*12/9-'Holding period returnprocess'!$F79</f>
        <v>-15.449999999999996</v>
      </c>
      <c r="H69" s="11">
        <f>('Holding period returnprocess'!CR70-'Holding period returnprocess'!AA79)*12/9-'Holding period returnprocess'!$F79</f>
        <v>-29.049999999999994</v>
      </c>
      <c r="I69" s="11">
        <f>('Holding period returnprocess'!CS70-'Holding period returnprocess'!AB79)*12/9-'Holding period returnprocess'!$F79</f>
        <v>-38.107333333333337</v>
      </c>
      <c r="J69">
        <f>Economicpolicyuncertainty!B78</f>
        <v>251.56</v>
      </c>
      <c r="K69">
        <f>'Control variable'!E78</f>
        <v>4.8068057306497455E-3</v>
      </c>
      <c r="L69">
        <f>'Control variable'!F78</f>
        <v>-4.7493470099581421E-3</v>
      </c>
      <c r="M69">
        <f>'Control variable'!G78</f>
        <v>6.9593291799195184E-2</v>
      </c>
      <c r="N69" s="11">
        <f>Principalcomponent!E78</f>
        <v>-0.24135983108416198</v>
      </c>
      <c r="O69" s="11">
        <f>Principalcomponent!F78</f>
        <v>-0.10163317925857231</v>
      </c>
      <c r="P69" s="11">
        <f>Principalcomponent!G78</f>
        <v>2.0268389083065188E-2</v>
      </c>
    </row>
    <row r="70" spans="1:16" x14ac:dyDescent="0.3">
      <c r="A70" s="8">
        <v>41470</v>
      </c>
      <c r="B70" s="11">
        <f>('Holding period returnprocess'!CL71-'Holding period returnprocess'!U80)*12/9-'Holding period returnprocess'!$F80</f>
        <v>5.0000000000000017E-2</v>
      </c>
      <c r="C70" s="11">
        <f>('Holding period returnprocess'!CM71-'Holding period returnprocess'!V80)*12/9-'Holding period returnprocess'!$F80</f>
        <v>-7.0000000000000048E-2</v>
      </c>
      <c r="D70" s="11">
        <f>('Holding period returnprocess'!CN71-'Holding period returnprocess'!W80)*12/9-'Holding period returnprocess'!$F80</f>
        <v>-0.96333333333333315</v>
      </c>
      <c r="E70" s="11">
        <f>('Holding period returnprocess'!CO71-'Holding period returnprocess'!X80)*12/9-'Holding period returnprocess'!$F80</f>
        <v>-4.4433333333333342</v>
      </c>
      <c r="F70" s="11">
        <f>('Holding period returnprocess'!CP71-'Holding period returnprocess'!Y80)*12/9-'Holding period returnprocess'!$F80</f>
        <v>-8.07</v>
      </c>
      <c r="G70" s="11">
        <f>('Holding period returnprocess'!CQ71-'Holding period returnprocess'!Z80)*12/9-'Holding period returnprocess'!$F80</f>
        <v>-11.776666666666666</v>
      </c>
      <c r="H70" s="11">
        <f>('Holding period returnprocess'!CR71-'Holding period returnprocess'!AA80)*12/9-'Holding period returnprocess'!$F80</f>
        <v>-23.509999999999998</v>
      </c>
      <c r="I70" s="11">
        <f>('Holding period returnprocess'!CS71-'Holding period returnprocess'!AB80)*12/9-'Holding period returnprocess'!$F80</f>
        <v>-33.659333333333329</v>
      </c>
      <c r="J70">
        <f>Economicpolicyuncertainty!B79</f>
        <v>141.63999999999999</v>
      </c>
      <c r="K70">
        <f>'Control variable'!E79</f>
        <v>2.117772072211351E-3</v>
      </c>
      <c r="L70">
        <f>'Control variable'!F79</f>
        <v>-3.8900079155138322E-4</v>
      </c>
      <c r="M70">
        <f>'Control variable'!G79</f>
        <v>2.2780028331820121E-2</v>
      </c>
      <c r="N70" s="11">
        <f>Principalcomponent!E79</f>
        <v>0.31122062138286971</v>
      </c>
      <c r="O70" s="11">
        <f>Principalcomponent!F79</f>
        <v>0.15785784607708925</v>
      </c>
      <c r="P70" s="11">
        <f>Principalcomponent!G79</f>
        <v>-0.11101668477832555</v>
      </c>
    </row>
    <row r="71" spans="1:16" x14ac:dyDescent="0.3">
      <c r="A71" s="8">
        <v>41440</v>
      </c>
      <c r="B71" s="11">
        <f>('Holding period returnprocess'!CL72-'Holding period returnprocess'!U81)*12/9-'Holding period returnprocess'!$F81</f>
        <v>5.999999999999997E-2</v>
      </c>
      <c r="C71" s="11">
        <f>('Holding period returnprocess'!CM72-'Holding period returnprocess'!V81)*12/9-'Holding period returnprocess'!$F81</f>
        <v>-0.31333333333333324</v>
      </c>
      <c r="D71" s="11">
        <f>('Holding period returnprocess'!CN72-'Holding period returnprocess'!W81)*12/9-'Holding period returnprocess'!$F81</f>
        <v>-1.3666666666666669</v>
      </c>
      <c r="E71" s="11">
        <f>('Holding period returnprocess'!CO72-'Holding period returnprocess'!X81)*12/9-'Holding period returnprocess'!$F81</f>
        <v>-5.2333333333333334</v>
      </c>
      <c r="F71" s="11">
        <f>('Holding period returnprocess'!CP72-'Holding period returnprocess'!Y81)*12/9-'Holding period returnprocess'!$F81</f>
        <v>-8.5533333333333328</v>
      </c>
      <c r="G71" s="11">
        <f>('Holding period returnprocess'!CQ72-'Holding period returnprocess'!Z81)*12/9-'Holding period returnprocess'!$F81</f>
        <v>-11.566666666666666</v>
      </c>
      <c r="H71" s="11">
        <f>('Holding period returnprocess'!CR72-'Holding period returnprocess'!AA81)*12/9-'Holding period returnprocess'!$F81</f>
        <v>-21.300000000000008</v>
      </c>
      <c r="I71" s="11">
        <f>('Holding period returnprocess'!CS72-'Holding period returnprocess'!AB81)*12/9-'Holding period returnprocess'!$F81</f>
        <v>-29.154666666666671</v>
      </c>
      <c r="J71">
        <f>Economicpolicyuncertainty!B80</f>
        <v>217</v>
      </c>
      <c r="K71">
        <f>'Control variable'!E80</f>
        <v>4.8958530900422169E-4</v>
      </c>
      <c r="L71">
        <f>'Control variable'!F80</f>
        <v>4.4522861158938221E-3</v>
      </c>
      <c r="M71">
        <f>'Control variable'!G80</f>
        <v>-2.7274417919659288E-2</v>
      </c>
      <c r="N71" s="11">
        <f>Principalcomponent!E80</f>
        <v>0.25407746960442495</v>
      </c>
      <c r="O71" s="11">
        <f>Principalcomponent!F80</f>
        <v>0.35156157499769242</v>
      </c>
      <c r="P71" s="11">
        <f>Principalcomponent!G80</f>
        <v>0.68264484065850028</v>
      </c>
    </row>
    <row r="72" spans="1:16" x14ac:dyDescent="0.3">
      <c r="A72" s="8">
        <v>41409</v>
      </c>
      <c r="B72" s="11">
        <f>('Holding period returnprocess'!CL73-'Holding period returnprocess'!U82)*12/9-'Holding period returnprocess'!$F82</f>
        <v>4.3333333333333279E-2</v>
      </c>
      <c r="C72" s="11">
        <f>('Holding period returnprocess'!CM73-'Holding period returnprocess'!V82)*12/9-'Holding period returnprocess'!$F82</f>
        <v>-0.19666666666666666</v>
      </c>
      <c r="D72" s="11">
        <f>('Holding period returnprocess'!CN73-'Holding period returnprocess'!W82)*12/9-'Holding period returnprocess'!$F82</f>
        <v>-0.86333333333333373</v>
      </c>
      <c r="E72" s="11">
        <f>('Holding period returnprocess'!CO73-'Holding period returnprocess'!X82)*12/9-'Holding period returnprocess'!$F82</f>
        <v>-3.0500000000000007</v>
      </c>
      <c r="F72" s="11">
        <f>('Holding period returnprocess'!CP73-'Holding period returnprocess'!Y82)*12/9-'Holding period returnprocess'!$F82</f>
        <v>-5.0233333333333308</v>
      </c>
      <c r="G72" s="11">
        <f>('Holding period returnprocess'!CQ73-'Holding period returnprocess'!Z82)*12/9-'Holding period returnprocess'!$F82</f>
        <v>-7.8500000000000005</v>
      </c>
      <c r="H72" s="11">
        <f>('Holding period returnprocess'!CR73-'Holding period returnprocess'!AA82)*12/9-'Holding period returnprocess'!$F82</f>
        <v>-17.583333333333332</v>
      </c>
      <c r="I72" s="11">
        <f>('Holding period returnprocess'!CS73-'Holding period returnprocess'!AB82)*12/9-'Holding period returnprocess'!$F82</f>
        <v>-27.74733333333333</v>
      </c>
      <c r="J72">
        <f>Economicpolicyuncertainty!B81</f>
        <v>259.97000000000003</v>
      </c>
      <c r="K72">
        <f>'Control variable'!E81</f>
        <v>-4.7894256835873585E-3</v>
      </c>
      <c r="L72">
        <f>'Control variable'!F81</f>
        <v>5.549729902718372E-3</v>
      </c>
      <c r="M72">
        <f>'Control variable'!G81</f>
        <v>4.4943895878392674E-3</v>
      </c>
      <c r="N72" s="11">
        <f>Principalcomponent!E81</f>
        <v>0.16044723999582708</v>
      </c>
      <c r="O72" s="11">
        <f>Principalcomponent!F81</f>
        <v>0.33713708902230627</v>
      </c>
      <c r="P72" s="11">
        <f>Principalcomponent!G81</f>
        <v>0.56882531641069667</v>
      </c>
    </row>
    <row r="73" spans="1:16" x14ac:dyDescent="0.3">
      <c r="A73" s="8">
        <v>41379</v>
      </c>
      <c r="B73" s="11">
        <f>('Holding period returnprocess'!CL74-'Holding period returnprocess'!U83)*12/9-'Holding period returnprocess'!$F83</f>
        <v>4.6666666666666662E-2</v>
      </c>
      <c r="C73" s="11">
        <f>('Holding period returnprocess'!CM74-'Holding period returnprocess'!V83)*12/9-'Holding period returnprocess'!$F83</f>
        <v>6.6666666666666263E-3</v>
      </c>
      <c r="D73" s="11">
        <f>('Holding period returnprocess'!CN74-'Holding period returnprocess'!W83)*12/9-'Holding period returnprocess'!$F83</f>
        <v>-0.10000000000000006</v>
      </c>
      <c r="E73" s="11">
        <f>('Holding period returnprocess'!CO74-'Holding period returnprocess'!X83)*12/9-'Holding period returnprocess'!$F83</f>
        <v>-0.55333333333333368</v>
      </c>
      <c r="F73" s="11">
        <f>('Holding period returnprocess'!CP74-'Holding period returnprocess'!Y83)*12/9-'Holding period returnprocess'!$F83</f>
        <v>-1.2333333333333347</v>
      </c>
      <c r="G73" s="11">
        <f>('Holding period returnprocess'!CQ74-'Holding period returnprocess'!Z83)*12/9-'Holding period returnprocess'!$F83</f>
        <v>-2.5533333333333337</v>
      </c>
      <c r="H73" s="11">
        <f>('Holding period returnprocess'!CR74-'Holding period returnprocess'!AA83)*12/9-'Holding period returnprocess'!$F83</f>
        <v>-7.4866666666666735</v>
      </c>
      <c r="I73" s="11">
        <f>('Holding period returnprocess'!CS74-'Holding period returnprocess'!AB83)*12/9-'Holding period returnprocess'!$F83</f>
        <v>-14.483999999999984</v>
      </c>
      <c r="J73">
        <f>Economicpolicyuncertainty!B82</f>
        <v>109.48</v>
      </c>
      <c r="K73">
        <f>'Control variable'!E82</f>
        <v>2.6206527506440029E-3</v>
      </c>
      <c r="L73">
        <f>'Control variable'!F82</f>
        <v>-1.6311154075828171E-3</v>
      </c>
      <c r="M73">
        <f>'Control variable'!G82</f>
        <v>-4.4943895878392153E-3</v>
      </c>
      <c r="N73" s="11">
        <f>Principalcomponent!E82</f>
        <v>-0.48281691296993495</v>
      </c>
      <c r="O73" s="11">
        <f>Principalcomponent!F82</f>
        <v>-0.4812523237193076</v>
      </c>
      <c r="P73" s="11">
        <f>Principalcomponent!G82</f>
        <v>-0.35534602731087278</v>
      </c>
    </row>
    <row r="74" spans="1:16" x14ac:dyDescent="0.3">
      <c r="A74" s="8">
        <v>41348</v>
      </c>
      <c r="B74" s="11">
        <f>('Holding period returnprocess'!CL75-'Holding period returnprocess'!U84)*12/9-'Holding period returnprocess'!$F84</f>
        <v>7.3333333333333306E-2</v>
      </c>
      <c r="C74" s="11">
        <f>('Holding period returnprocess'!CM75-'Holding period returnprocess'!V84)*12/9-'Holding period returnprocess'!$F84</f>
        <v>0.19333333333333336</v>
      </c>
      <c r="D74" s="11">
        <f>('Holding period returnprocess'!CN75-'Holding period returnprocess'!W84)*12/9-'Holding period returnprocess'!$F84</f>
        <v>0.17999999999999994</v>
      </c>
      <c r="E74" s="11">
        <f>('Holding period returnprocess'!CO75-'Holding period returnprocess'!X84)*12/9-'Holding period returnprocess'!$F84</f>
        <v>-0.35333333333333383</v>
      </c>
      <c r="F74" s="11">
        <f>('Holding period returnprocess'!CP75-'Holding period returnprocess'!Y84)*12/9-'Holding period returnprocess'!$F84</f>
        <v>-1.2333333333333316</v>
      </c>
      <c r="G74" s="11">
        <f>('Holding period returnprocess'!CQ75-'Holding period returnprocess'!Z84)*12/9-'Holding period returnprocess'!$F84</f>
        <v>-2.6866666666666728</v>
      </c>
      <c r="H74" s="11">
        <f>('Holding period returnprocess'!CR75-'Holding period returnprocess'!AA84)*12/9-'Holding period returnprocess'!$F84</f>
        <v>-8.8200000000000092</v>
      </c>
      <c r="I74" s="11">
        <f>('Holding period returnprocess'!CS75-'Holding period returnprocess'!AB84)*12/9-'Holding period returnprocess'!$F84</f>
        <v>-15.919999999999993</v>
      </c>
      <c r="J74">
        <f>Economicpolicyuncertainty!B83</f>
        <v>222.24</v>
      </c>
      <c r="K74">
        <f>'Control variable'!E83</f>
        <v>-1.9583823824157582E-4</v>
      </c>
      <c r="L74">
        <f>'Control variable'!F83</f>
        <v>-1.4674730965932796E-3</v>
      </c>
      <c r="M74">
        <f>'Control variable'!G83</f>
        <v>0</v>
      </c>
      <c r="N74" s="11">
        <f>Principalcomponent!E83</f>
        <v>0.32885795637203991</v>
      </c>
      <c r="O74" s="11">
        <f>Principalcomponent!F83</f>
        <v>0.19393611415738293</v>
      </c>
      <c r="P74" s="11">
        <f>Principalcomponent!G83</f>
        <v>0.209761590625516</v>
      </c>
    </row>
    <row r="75" spans="1:16" x14ac:dyDescent="0.3">
      <c r="A75" s="8">
        <v>41320</v>
      </c>
      <c r="B75" s="11">
        <f>('Holding period returnprocess'!CL76-'Holding period returnprocess'!U85)*12/9-'Holding period returnprocess'!$F85</f>
        <v>3.999999999999998E-2</v>
      </c>
      <c r="C75" s="11">
        <f>('Holding period returnprocess'!CM76-'Holding period returnprocess'!V85)*12/9-'Holding period returnprocess'!$F85</f>
        <v>8.0000000000000016E-2</v>
      </c>
      <c r="D75" s="11">
        <f>('Holding period returnprocess'!CN76-'Holding period returnprocess'!W85)*12/9-'Holding period returnprocess'!$F85</f>
        <v>-1.3333333333333586E-2</v>
      </c>
      <c r="E75" s="11">
        <f>('Holding period returnprocess'!CO76-'Holding period returnprocess'!X85)*12/9-'Holding period returnprocess'!$F85</f>
        <v>-0.6399999999999999</v>
      </c>
      <c r="F75" s="11">
        <f>('Holding period returnprocess'!CP76-'Holding period returnprocess'!Y85)*12/9-'Holding period returnprocess'!$F85</f>
        <v>-2.1200000000000006</v>
      </c>
      <c r="G75" s="11">
        <f>('Holding period returnprocess'!CQ76-'Holding period returnprocess'!Z85)*12/9-'Holding period returnprocess'!$F85</f>
        <v>-3.9733333333333336</v>
      </c>
      <c r="H75" s="11">
        <f>('Holding period returnprocess'!CR76-'Holding period returnprocess'!AA85)*12/9-'Holding period returnprocess'!$F85</f>
        <v>-11.706666666666676</v>
      </c>
      <c r="I75" s="11">
        <f>('Holding period returnprocess'!CS76-'Holding period returnprocess'!AB85)*12/9-'Holding period returnprocess'!$F85</f>
        <v>-17.261333333333347</v>
      </c>
      <c r="J75">
        <f>Economicpolicyuncertainty!B84</f>
        <v>108.36</v>
      </c>
      <c r="K75">
        <f>'Control variable'!E84</f>
        <v>1.9180677203943319E-3</v>
      </c>
      <c r="L75">
        <f>'Control variable'!F84</f>
        <v>-1.1741684323553611E-3</v>
      </c>
      <c r="M75">
        <f>'Control variable'!G84</f>
        <v>5.5313637984052401E-2</v>
      </c>
      <c r="N75" s="11">
        <f>Principalcomponent!E84</f>
        <v>-0.85226779399099595</v>
      </c>
      <c r="O75" s="11">
        <f>Principalcomponent!F84</f>
        <v>-1.309924746876356</v>
      </c>
      <c r="P75" s="11">
        <f>Principalcomponent!G84</f>
        <v>-2.3121010405710964</v>
      </c>
    </row>
    <row r="76" spans="1:16" x14ac:dyDescent="0.3">
      <c r="A76" s="8">
        <v>41289</v>
      </c>
      <c r="B76" s="11">
        <f>('Holding period returnprocess'!CL77-'Holding period returnprocess'!U86)*12/9-'Holding period returnprocess'!$F86</f>
        <v>7.6666666666666716E-2</v>
      </c>
      <c r="C76" s="11">
        <f>('Holding period returnprocess'!CM77-'Holding period returnprocess'!V86)*12/9-'Holding period returnprocess'!$F86</f>
        <v>1.0000000000000009E-2</v>
      </c>
      <c r="D76" s="11">
        <f>('Holding period returnprocess'!CN77-'Holding period returnprocess'!W86)*12/9-'Holding period returnprocess'!$F86</f>
        <v>-0.14999999999999974</v>
      </c>
      <c r="E76" s="11">
        <f>('Holding period returnprocess'!CO77-'Holding period returnprocess'!X86)*12/9-'Holding period returnprocess'!$F86</f>
        <v>-0.39000000000000057</v>
      </c>
      <c r="F76" s="11">
        <f>('Holding period returnprocess'!CP77-'Holding period returnprocess'!Y86)*12/9-'Holding period returnprocess'!$F86</f>
        <v>-0.45666666666666578</v>
      </c>
      <c r="G76" s="11">
        <f>('Holding period returnprocess'!CQ77-'Holding period returnprocess'!Z86)*12/9-'Holding period returnprocess'!$F86</f>
        <v>-0.92333333333333201</v>
      </c>
      <c r="H76" s="11">
        <f>('Holding period returnprocess'!CR77-'Holding period returnprocess'!AA86)*12/9-'Holding period returnprocess'!$F86</f>
        <v>-1.5899999999999941</v>
      </c>
      <c r="I76" s="11">
        <f>('Holding period returnprocess'!CS77-'Holding period returnprocess'!AB86)*12/9-'Holding period returnprocess'!$F86</f>
        <v>9.9999999999909051E-3</v>
      </c>
      <c r="J76">
        <f>Economicpolicyuncertainty!B85</f>
        <v>111.81</v>
      </c>
      <c r="K76">
        <f>'Control variable'!E85</f>
        <v>7.490400783182357E-3</v>
      </c>
      <c r="L76">
        <f>'Control variable'!F85</f>
        <v>3.0164753642699534E-3</v>
      </c>
      <c r="M76">
        <f>'Control variable'!G85</f>
        <v>2.8848154337658343E-2</v>
      </c>
      <c r="N76" s="11">
        <f>Principalcomponent!E85</f>
        <v>-0.66484383277815129</v>
      </c>
      <c r="O76" s="11">
        <f>Principalcomponent!F85</f>
        <v>-0.91812472255930877</v>
      </c>
      <c r="P76" s="11">
        <f>Principalcomponent!G85</f>
        <v>-0.3955544458274754</v>
      </c>
    </row>
    <row r="77" spans="1:16" x14ac:dyDescent="0.3">
      <c r="A77" s="8">
        <v>41258</v>
      </c>
      <c r="B77" s="11">
        <f>('Holding period returnprocess'!CL78-'Holding period returnprocess'!U87)*12/9-'Holding period returnprocess'!$F87</f>
        <v>0.06</v>
      </c>
      <c r="C77" s="11">
        <f>('Holding period returnprocess'!CM78-'Holding period returnprocess'!V87)*12/9-'Holding period returnprocess'!$F87</f>
        <v>0.23333333333333331</v>
      </c>
      <c r="D77" s="11">
        <f>('Holding period returnprocess'!CN78-'Holding period returnprocess'!W87)*12/9-'Holding period returnprocess'!$F87</f>
        <v>0.61999999999999988</v>
      </c>
      <c r="E77" s="11">
        <f>('Holding period returnprocess'!CO78-'Holding period returnprocess'!X87)*12/9-'Holding period returnprocess'!$F87</f>
        <v>2.1533333333333338</v>
      </c>
      <c r="F77" s="11">
        <f>('Holding period returnprocess'!CP78-'Holding period returnprocess'!Y87)*12/9-'Holding period returnprocess'!$F87</f>
        <v>4.0333333333333368</v>
      </c>
      <c r="G77" s="11">
        <f>('Holding period returnprocess'!CQ78-'Holding period returnprocess'!Z87)*12/9-'Holding period returnprocess'!$F87</f>
        <v>6.0200000000000014</v>
      </c>
      <c r="H77" s="11">
        <f>('Holding period returnprocess'!CR78-'Holding period returnprocess'!AA87)*12/9-'Holding period returnprocess'!$F87</f>
        <v>12.286666666666672</v>
      </c>
      <c r="I77" s="11">
        <f>('Holding period returnprocess'!CS78-'Holding period returnprocess'!AB87)*12/9-'Holding period returnprocess'!$F87</f>
        <v>18.195999999999998</v>
      </c>
      <c r="J77">
        <f>Economicpolicyuncertainty!B86</f>
        <v>82.22</v>
      </c>
      <c r="K77">
        <f>'Control variable'!E86</f>
        <v>-4.6806682247925533E-3</v>
      </c>
      <c r="L77">
        <f>'Control variable'!F86</f>
        <v>7.5658651482020728E-3</v>
      </c>
      <c r="M77">
        <f>'Control variable'!G86</f>
        <v>-2.8848154337658392E-2</v>
      </c>
      <c r="N77" s="11">
        <f>Principalcomponent!E86</f>
        <v>0.69320418997107258</v>
      </c>
      <c r="O77" s="11">
        <f>Principalcomponent!F86</f>
        <v>0.90865280608056076</v>
      </c>
      <c r="P77" s="11">
        <f>Principalcomponent!G86</f>
        <v>1.0452226643152365</v>
      </c>
    </row>
    <row r="78" spans="1:16" x14ac:dyDescent="0.3">
      <c r="A78" s="8">
        <v>41228</v>
      </c>
      <c r="B78" s="11">
        <f>('Holding period returnprocess'!CL79-'Holding period returnprocess'!U88)*12/9-'Holding period returnprocess'!$F88</f>
        <v>6.6666666666666652E-2</v>
      </c>
      <c r="C78" s="11">
        <f>('Holding period returnprocess'!CM79-'Holding period returnprocess'!V88)*12/9-'Holding period returnprocess'!$F88</f>
        <v>0.2</v>
      </c>
      <c r="D78" s="11">
        <f>('Holding period returnprocess'!CN79-'Holding period returnprocess'!W88)*12/9-'Holding period returnprocess'!$F88</f>
        <v>0.42666666666666669</v>
      </c>
      <c r="E78" s="11">
        <f>('Holding period returnprocess'!CO79-'Holding period returnprocess'!X88)*12/9-'Holding period returnprocess'!$F88</f>
        <v>1.7999999999999998</v>
      </c>
      <c r="F78" s="11">
        <f>('Holding period returnprocess'!CP79-'Holding period returnprocess'!Y88)*12/9-'Holding period returnprocess'!$F88</f>
        <v>3.3333333333333317</v>
      </c>
      <c r="G78" s="11">
        <f>('Holding period returnprocess'!CQ79-'Holding period returnprocess'!Z88)*12/9-'Holding period returnprocess'!$F88</f>
        <v>4.8666666666666645</v>
      </c>
      <c r="H78" s="11">
        <f>('Holding period returnprocess'!CR79-'Holding period returnprocess'!AA88)*12/9-'Holding period returnprocess'!$F88</f>
        <v>9.6666666666666572</v>
      </c>
      <c r="I78" s="11">
        <f>('Holding period returnprocess'!CS79-'Holding period returnprocess'!AB88)*12/9-'Holding period returnprocess'!$F88</f>
        <v>11.830666666666673</v>
      </c>
      <c r="J78">
        <f>Economicpolicyuncertainty!B87</f>
        <v>51.9</v>
      </c>
      <c r="K78">
        <f>'Control variable'!E87</f>
        <v>2.289300984557035E-3</v>
      </c>
      <c r="L78">
        <f>'Control variable'!F87</f>
        <v>4.3933088218769756E-3</v>
      </c>
      <c r="M78">
        <f>'Control variable'!G87</f>
        <v>-2.3420274208098613E-2</v>
      </c>
      <c r="N78" s="11">
        <f>Principalcomponent!E87</f>
        <v>0.57512294299993771</v>
      </c>
      <c r="O78" s="11">
        <f>Principalcomponent!F87</f>
        <v>0.33361512620530182</v>
      </c>
      <c r="P78" s="11">
        <f>Principalcomponent!G87</f>
        <v>0.23690198206350357</v>
      </c>
    </row>
    <row r="79" spans="1:16" x14ac:dyDescent="0.3">
      <c r="A79" s="8">
        <v>41197</v>
      </c>
      <c r="B79" s="11">
        <f>('Holding period returnprocess'!CL80-'Holding period returnprocess'!U89)*12/9-'Holding period returnprocess'!$F89</f>
        <v>4.9999999999999989E-2</v>
      </c>
      <c r="C79" s="11">
        <f>('Holding period returnprocess'!CM80-'Holding period returnprocess'!V89)*12/9-'Holding period returnprocess'!$F89</f>
        <v>-9.6666666666666679E-2</v>
      </c>
      <c r="D79" s="11">
        <f>('Holding period returnprocess'!CN80-'Holding period returnprocess'!W89)*12/9-'Holding period returnprocess'!$F89</f>
        <v>-0.20333333333333364</v>
      </c>
      <c r="E79" s="11">
        <f>('Holding period returnprocess'!CO80-'Holding period returnprocess'!X89)*12/9-'Holding period returnprocess'!$F89</f>
        <v>5.0000000000000044E-2</v>
      </c>
      <c r="F79" s="11">
        <f>('Holding period returnprocess'!CP80-'Holding period returnprocess'!Y89)*12/9-'Holding period returnprocess'!$F89</f>
        <v>1.05</v>
      </c>
      <c r="G79" s="11">
        <f>('Holding period returnprocess'!CQ80-'Holding period returnprocess'!Z89)*12/9-'Holding period returnprocess'!$F89</f>
        <v>1.583333333333335</v>
      </c>
      <c r="H79" s="11">
        <f>('Holding period returnprocess'!CR80-'Holding period returnprocess'!AA89)*12/9-'Holding period returnprocess'!$F89</f>
        <v>3.5833333333333304</v>
      </c>
      <c r="I79" s="11">
        <f>('Holding period returnprocess'!CS80-'Holding period returnprocess'!AB89)*12/9-'Holding period returnprocess'!$F89</f>
        <v>5.3246666666666602</v>
      </c>
      <c r="J79">
        <f>Economicpolicyuncertainty!B88</f>
        <v>92.52</v>
      </c>
      <c r="K79">
        <f>'Control variable'!E88</f>
        <v>6.1045672951296577E-3</v>
      </c>
      <c r="L79">
        <f>'Control variable'!F88</f>
        <v>4.3905388909478114E-3</v>
      </c>
      <c r="M79">
        <f>'Control variable'!G88</f>
        <v>-5.8443595870074548E-2</v>
      </c>
      <c r="N79" s="11">
        <f>Principalcomponent!E88</f>
        <v>-8.8998193543743206E-2</v>
      </c>
      <c r="O79" s="11">
        <f>Principalcomponent!F88</f>
        <v>-0.13158623499780939</v>
      </c>
      <c r="P79" s="11">
        <f>Principalcomponent!G88</f>
        <v>0.78262859555817321</v>
      </c>
    </row>
    <row r="80" spans="1:16" x14ac:dyDescent="0.3">
      <c r="A80" s="8">
        <v>41167</v>
      </c>
      <c r="B80" s="11">
        <f>('Holding period returnprocess'!CL81-'Holding period returnprocess'!U90)*12/9-'Holding period returnprocess'!$F90</f>
        <v>5.3333333333333358E-2</v>
      </c>
      <c r="C80" s="11">
        <f>('Holding period returnprocess'!CM81-'Holding period returnprocess'!V90)*12/9-'Holding period returnprocess'!$F90</f>
        <v>0.17333333333333334</v>
      </c>
      <c r="D80" s="11">
        <f>('Holding period returnprocess'!CN81-'Holding period returnprocess'!W90)*12/9-'Holding period returnprocess'!$F90</f>
        <v>0.32000000000000023</v>
      </c>
      <c r="E80" s="11">
        <f>('Holding period returnprocess'!CO81-'Holding period returnprocess'!X90)*12/9-'Holding period returnprocess'!$F90</f>
        <v>1.5199999999999994</v>
      </c>
      <c r="F80" s="11">
        <f>('Holding period returnprocess'!CP81-'Holding period returnprocess'!Y90)*12/9-'Holding period returnprocess'!$F90</f>
        <v>3.013333333333335</v>
      </c>
      <c r="G80" s="11">
        <f>('Holding period returnprocess'!CQ81-'Holding period returnprocess'!Z90)*12/9-'Holding period returnprocess'!$F90</f>
        <v>3.3199999999999976</v>
      </c>
      <c r="H80" s="11">
        <f>('Holding period returnprocess'!CR81-'Holding period returnprocess'!AA90)*12/9-'Holding period returnprocess'!$F90</f>
        <v>4.1200000000000045</v>
      </c>
      <c r="I80" s="11">
        <f>('Holding period returnprocess'!CS81-'Holding period returnprocess'!AB90)*12/9-'Holding period returnprocess'!$F90</f>
        <v>5.3840000000000048</v>
      </c>
      <c r="J80">
        <f>Economicpolicyuncertainty!B89</f>
        <v>193.99</v>
      </c>
      <c r="K80">
        <f>'Control variable'!E89</f>
        <v>5.525035764529093E-3</v>
      </c>
      <c r="L80">
        <f>'Control variable'!F89</f>
        <v>-2.4695632397799118E-3</v>
      </c>
      <c r="M80">
        <f>'Control variable'!G89</f>
        <v>5.3824650013780083E-2</v>
      </c>
      <c r="N80" s="11">
        <f>Principalcomponent!E89</f>
        <v>-0.40975870130246039</v>
      </c>
      <c r="O80" s="11">
        <f>Principalcomponent!F89</f>
        <v>-0.63917319500819625</v>
      </c>
      <c r="P80" s="11">
        <f>Principalcomponent!G89</f>
        <v>-0.60994459341314566</v>
      </c>
    </row>
    <row r="81" spans="1:16" x14ac:dyDescent="0.3">
      <c r="A81" s="8">
        <v>41136</v>
      </c>
      <c r="B81" s="11">
        <f>('Holding period returnprocess'!CL82-'Holding period returnprocess'!U91)*12/9-'Holding period returnprocess'!$F91</f>
        <v>5.3333333333333344E-2</v>
      </c>
      <c r="C81" s="11">
        <f>('Holding period returnprocess'!CM82-'Holding period returnprocess'!V91)*12/9-'Holding period returnprocess'!$F91</f>
        <v>0.1866666666666667</v>
      </c>
      <c r="D81" s="11">
        <f>('Holding period returnprocess'!CN82-'Holding period returnprocess'!W91)*12/9-'Holding period returnprocess'!$F91</f>
        <v>0.54666666666666675</v>
      </c>
      <c r="E81" s="11">
        <f>('Holding period returnprocess'!CO82-'Holding period returnprocess'!X91)*12/9-'Holding period returnprocess'!$F91</f>
        <v>2.5733333333333337</v>
      </c>
      <c r="F81" s="11">
        <f>('Holding period returnprocess'!CP82-'Holding period returnprocess'!Y91)*12/9-'Holding period returnprocess'!$F91</f>
        <v>4.9600000000000009</v>
      </c>
      <c r="G81" s="11">
        <f>('Holding period returnprocess'!CQ82-'Holding period returnprocess'!Z91)*12/9-'Holding period returnprocess'!$F91</f>
        <v>6.9066666666666645</v>
      </c>
      <c r="H81" s="11">
        <f>('Holding period returnprocess'!CR82-'Holding period returnprocess'!AA91)*12/9-'Holding period returnprocess'!$F91</f>
        <v>12.906666666666673</v>
      </c>
      <c r="I81" s="11">
        <f>('Holding period returnprocess'!CS82-'Holding period returnprocess'!AB91)*12/9-'Holding period returnprocess'!$F91</f>
        <v>17.538666666666668</v>
      </c>
      <c r="J81">
        <f>Economicpolicyuncertainty!B90</f>
        <v>90.16</v>
      </c>
      <c r="K81">
        <f>'Control variable'!E90</f>
        <v>-8.0278588294853284E-4</v>
      </c>
      <c r="L81">
        <f>'Control variable'!F90</f>
        <v>-8.4391732851916285E-4</v>
      </c>
      <c r="M81">
        <f>'Control variable'!G90</f>
        <v>-1.3730192811902131E-2</v>
      </c>
      <c r="N81" s="11">
        <f>Principalcomponent!E90</f>
        <v>-0.15739423359117335</v>
      </c>
      <c r="O81" s="11">
        <f>Principalcomponent!F90</f>
        <v>-0.31829456548284019</v>
      </c>
      <c r="P81" s="11">
        <f>Principalcomponent!G90</f>
        <v>-0.57281535945363171</v>
      </c>
    </row>
    <row r="82" spans="1:16" x14ac:dyDescent="0.3">
      <c r="A82" s="8">
        <v>41105</v>
      </c>
      <c r="B82" s="11">
        <f>('Holding period returnprocess'!CL83-'Holding period returnprocess'!U92)*12/9-'Holding period returnprocess'!$F92</f>
        <v>4.6666666666666662E-2</v>
      </c>
      <c r="C82" s="11">
        <f>('Holding period returnprocess'!CM83-'Holding period returnprocess'!V92)*12/9-'Holding period returnprocess'!$F92</f>
        <v>0.15333333333333332</v>
      </c>
      <c r="D82" s="11">
        <f>('Holding period returnprocess'!CN83-'Holding period returnprocess'!W92)*12/9-'Holding period returnprocess'!$F92</f>
        <v>0.54000000000000015</v>
      </c>
      <c r="E82" s="11">
        <f>('Holding period returnprocess'!CO83-'Holding period returnprocess'!X92)*12/9-'Holding period returnprocess'!$F92</f>
        <v>2.7</v>
      </c>
      <c r="F82" s="11">
        <f>('Holding period returnprocess'!CP83-'Holding period returnprocess'!Y92)*12/9-'Holding period returnprocess'!$F92</f>
        <v>5.7000000000000011</v>
      </c>
      <c r="G82" s="11">
        <f>('Holding period returnprocess'!CQ83-'Holding period returnprocess'!Z92)*12/9-'Holding period returnprocess'!$F92</f>
        <v>8.9</v>
      </c>
      <c r="H82" s="11">
        <f>('Holding period returnprocess'!CR83-'Holding period returnprocess'!AA92)*12/9-'Holding period returnprocess'!$F92</f>
        <v>18.233333333333334</v>
      </c>
      <c r="I82" s="11">
        <f>('Holding period returnprocess'!CS83-'Holding period returnprocess'!AB92)*12/9-'Holding period returnprocess'!$F92</f>
        <v>26.895999999999983</v>
      </c>
      <c r="J82">
        <f>Economicpolicyuncertainty!B91</f>
        <v>106.27</v>
      </c>
      <c r="K82">
        <f>'Control variable'!E91</f>
        <v>6.8663280122507808E-3</v>
      </c>
      <c r="L82">
        <f>'Control variable'!F91</f>
        <v>-2.0648128930518053E-3</v>
      </c>
      <c r="M82">
        <f>'Control variable'!G91</f>
        <v>-4.5351551653911512E-3</v>
      </c>
      <c r="N82" s="11">
        <f>Principalcomponent!E91</f>
        <v>0.47236863286368524</v>
      </c>
      <c r="O82" s="11">
        <f>Principalcomponent!F91</f>
        <v>0.83924690768152688</v>
      </c>
      <c r="P82" s="11">
        <f>Principalcomponent!G91</f>
        <v>1.3187996666173516</v>
      </c>
    </row>
    <row r="83" spans="1:16" x14ac:dyDescent="0.3">
      <c r="A83" s="8">
        <v>41075</v>
      </c>
      <c r="B83" s="11">
        <f>('Holding period returnprocess'!CL84-'Holding period returnprocess'!U93)*12/9-'Holding period returnprocess'!$F93</f>
        <v>7.0000000000000021E-2</v>
      </c>
      <c r="C83" s="11">
        <f>('Holding period returnprocess'!CM84-'Holding period returnprocess'!V93)*12/9-'Holding period returnprocess'!$F93</f>
        <v>-3.6666666666666695E-2</v>
      </c>
      <c r="D83" s="11">
        <f>('Holding period returnprocess'!CN84-'Holding period returnprocess'!W93)*12/9-'Holding period returnprocess'!$F93</f>
        <v>0.21666666666666673</v>
      </c>
      <c r="E83" s="11">
        <f>('Holding period returnprocess'!CO84-'Holding period returnprocess'!X93)*12/9-'Holding period returnprocess'!$F93</f>
        <v>1.7766666666666671</v>
      </c>
      <c r="F83" s="11">
        <f>('Holding period returnprocess'!CP84-'Holding period returnprocess'!Y93)*12/9-'Holding period returnprocess'!$F93</f>
        <v>3.1633333333333327</v>
      </c>
      <c r="G83" s="11">
        <f>('Holding period returnprocess'!CQ84-'Holding period returnprocess'!Z93)*12/9-'Holding period returnprocess'!$F93</f>
        <v>3.5100000000000002</v>
      </c>
      <c r="H83" s="11">
        <f>('Holding period returnprocess'!CR84-'Holding period returnprocess'!AA93)*12/9-'Holding period returnprocess'!$F93</f>
        <v>7.6433333333333451</v>
      </c>
      <c r="I83" s="11">
        <f>('Holding period returnprocess'!CS84-'Holding period returnprocess'!AB93)*12/9-'Holding period returnprocess'!$F93</f>
        <v>8.4526666666666763</v>
      </c>
      <c r="J83">
        <f>Economicpolicyuncertainty!B92</f>
        <v>106.29</v>
      </c>
      <c r="K83">
        <f>'Control variable'!E92</f>
        <v>-2.4267557620159951E-4</v>
      </c>
      <c r="L83">
        <f>'Control variable'!F92</f>
        <v>1.5173104178217585E-3</v>
      </c>
      <c r="M83">
        <f>'Control variable'!G92</f>
        <v>4.5351551653911425E-3</v>
      </c>
      <c r="N83" s="11">
        <f>Principalcomponent!E92</f>
        <v>-0.73971140495964105</v>
      </c>
      <c r="O83" s="11">
        <f>Principalcomponent!F92</f>
        <v>-1.8321465102736829</v>
      </c>
      <c r="P83" s="11">
        <f>Principalcomponent!G92</f>
        <v>-4.4264216659554343</v>
      </c>
    </row>
    <row r="84" spans="1:16" x14ac:dyDescent="0.3">
      <c r="A84" s="8">
        <v>41044</v>
      </c>
      <c r="B84" s="11">
        <f>('Holding period returnprocess'!CL85-'Holding period returnprocess'!U94)*12/9-'Holding period returnprocess'!$F94</f>
        <v>4.9999999999999989E-2</v>
      </c>
      <c r="C84" s="11">
        <f>('Holding period returnprocess'!CM85-'Holding period returnprocess'!V94)*12/9-'Holding period returnprocess'!$F94</f>
        <v>-3.0000000000000044E-2</v>
      </c>
      <c r="D84" s="11">
        <f>('Holding period returnprocess'!CN85-'Holding period returnprocess'!W94)*12/9-'Holding period returnprocess'!$F94</f>
        <v>7.6666666666666855E-2</v>
      </c>
      <c r="E84" s="11">
        <f>('Holding period returnprocess'!CO85-'Holding period returnprocess'!X94)*12/9-'Holding period returnprocess'!$F94</f>
        <v>2.09</v>
      </c>
      <c r="F84" s="11">
        <f>('Holding period returnprocess'!CP85-'Holding period returnprocess'!Y94)*12/9-'Holding period returnprocess'!$F94</f>
        <v>5.1033333333333335</v>
      </c>
      <c r="G84" s="11">
        <f>('Holding period returnprocess'!CQ85-'Holding period returnprocess'!Z94)*12/9-'Holding period returnprocess'!$F94</f>
        <v>8.69</v>
      </c>
      <c r="H84" s="11">
        <f>('Holding period returnprocess'!CR85-'Holding period returnprocess'!AA94)*12/9-'Holding period returnprocess'!$F94</f>
        <v>24.69</v>
      </c>
      <c r="I84" s="11">
        <f>('Holding period returnprocess'!CS85-'Holding period returnprocess'!AB94)*12/9-'Holding period returnprocess'!$F94</f>
        <v>45.856666666666662</v>
      </c>
      <c r="J84">
        <f>Economicpolicyuncertainty!B93</f>
        <v>152.91999999999999</v>
      </c>
      <c r="K84">
        <f>'Control variable'!E93</f>
        <v>5.5841374906786308E-3</v>
      </c>
      <c r="L84">
        <f>'Control variable'!F93</f>
        <v>2.7537937295040774E-3</v>
      </c>
      <c r="M84">
        <f>'Control variable'!G93</f>
        <v>9.5310179804324935E-2</v>
      </c>
      <c r="N84" s="11">
        <f>Principalcomponent!E93</f>
        <v>-1.5665519471419764</v>
      </c>
      <c r="O84" s="11">
        <f>Principalcomponent!F93</f>
        <v>-1.3571173198281505</v>
      </c>
      <c r="P84" s="11">
        <f>Principalcomponent!G93</f>
        <v>-1.756753165809249</v>
      </c>
    </row>
    <row r="85" spans="1:16" x14ac:dyDescent="0.3">
      <c r="A85" s="8">
        <v>41014</v>
      </c>
      <c r="B85" s="11">
        <f>('Holding period returnprocess'!CL86-'Holding period returnprocess'!U95)*12/9-'Holding period returnprocess'!$F95</f>
        <v>5.3333333333333316E-2</v>
      </c>
      <c r="C85" s="11">
        <f>('Holding period returnprocess'!CM86-'Holding period returnprocess'!V95)*12/9-'Holding period returnprocess'!$F95</f>
        <v>0.29333333333333333</v>
      </c>
      <c r="D85" s="11">
        <f>('Holding period returnprocess'!CN86-'Holding period returnprocess'!W95)*12/9-'Holding period returnprocess'!$F95</f>
        <v>0.73333333333333339</v>
      </c>
      <c r="E85" s="11">
        <f>('Holding period returnprocess'!CO86-'Holding period returnprocess'!X95)*12/9-'Holding period returnprocess'!$F95</f>
        <v>3.5866666666666673</v>
      </c>
      <c r="F85" s="11">
        <f>('Holding period returnprocess'!CP86-'Holding period returnprocess'!Y95)*12/9-'Holding period returnprocess'!$F95</f>
        <v>7.1466666666666665</v>
      </c>
      <c r="G85" s="11">
        <f>('Holding period returnprocess'!CQ86-'Holding period returnprocess'!Z95)*12/9-'Holding period returnprocess'!$F95</f>
        <v>11.653333333333334</v>
      </c>
      <c r="H85" s="11">
        <f>('Holding period returnprocess'!CR86-'Holding period returnprocess'!AA95)*12/9-'Holding period returnprocess'!$F95</f>
        <v>27.786666666666669</v>
      </c>
      <c r="I85" s="11">
        <f>('Holding period returnprocess'!CS86-'Holding period returnprocess'!AB95)*12/9-'Holding period returnprocess'!$F95</f>
        <v>46.513333333333307</v>
      </c>
      <c r="J85">
        <f>Economicpolicyuncertainty!B94</f>
        <v>320.02</v>
      </c>
      <c r="K85">
        <f>'Control variable'!E94</f>
        <v>5.3039021938294118E-3</v>
      </c>
      <c r="L85">
        <f>'Control variable'!F94</f>
        <v>8.8565336004915859E-4</v>
      </c>
      <c r="M85">
        <f>'Control variable'!G94</f>
        <v>-3.4401426717332324E-2</v>
      </c>
      <c r="N85" s="11">
        <f>Principalcomponent!E94</f>
        <v>-0.95293831816443619</v>
      </c>
      <c r="O85" s="11">
        <f>Principalcomponent!F94</f>
        <v>-1.3634409131779273</v>
      </c>
      <c r="P85" s="11">
        <f>Principalcomponent!G94</f>
        <v>0.15866742839769898</v>
      </c>
    </row>
    <row r="86" spans="1:16" x14ac:dyDescent="0.3">
      <c r="A86" s="8">
        <v>40983</v>
      </c>
      <c r="B86" s="11">
        <f>('Holding period returnprocess'!CL87-'Holding period returnprocess'!U96)*12/9-'Holding period returnprocess'!$F96</f>
        <v>0.10666666666666665</v>
      </c>
      <c r="C86" s="11">
        <f>('Holding period returnprocess'!CM87-'Holding period returnprocess'!V96)*12/9-'Holding period returnprocess'!$F96</f>
        <v>0.42666666666666658</v>
      </c>
      <c r="D86" s="11">
        <f>('Holding period returnprocess'!CN87-'Holding period returnprocess'!W96)*12/9-'Holding period returnprocess'!$F96</f>
        <v>1.3066666666666671</v>
      </c>
      <c r="E86" s="11">
        <f>('Holding period returnprocess'!CO87-'Holding period returnprocess'!X96)*12/9-'Holding period returnprocess'!$F96</f>
        <v>4.9066666666666681</v>
      </c>
      <c r="F86" s="11">
        <f>('Holding period returnprocess'!CP87-'Holding period returnprocess'!Y96)*12/9-'Holding period returnprocess'!$F96</f>
        <v>8.4133333333333322</v>
      </c>
      <c r="G86" s="11">
        <f>('Holding period returnprocess'!CQ87-'Holding period returnprocess'!Z96)*12/9-'Holding period returnprocess'!$F96</f>
        <v>12.773333333333333</v>
      </c>
      <c r="H86" s="11">
        <f>('Holding period returnprocess'!CR87-'Holding period returnprocess'!AA96)*12/9-'Holding period returnprocess'!$F96</f>
        <v>29.173333333333328</v>
      </c>
      <c r="I86" s="11">
        <f>('Holding period returnprocess'!CS87-'Holding period returnprocess'!AB96)*12/9-'Holding period returnprocess'!$F96</f>
        <v>48.678666666666665</v>
      </c>
      <c r="J86">
        <f>Economicpolicyuncertainty!B95</f>
        <v>128.68</v>
      </c>
      <c r="K86">
        <f>'Control variable'!E95</f>
        <v>2.8784216655332608E-3</v>
      </c>
      <c r="L86">
        <f>'Control variable'!F95</f>
        <v>-1.0715409517025759E-3</v>
      </c>
      <c r="M86">
        <f>'Control variable'!G95</f>
        <v>6.4860634202040926E-2</v>
      </c>
      <c r="N86" s="11">
        <f>Principalcomponent!E95</f>
        <v>0.36651501972977857</v>
      </c>
      <c r="O86" s="11">
        <f>Principalcomponent!F95</f>
        <v>0.6445720058315223</v>
      </c>
      <c r="P86" s="11">
        <f>Principalcomponent!G95</f>
        <v>0.59993264986032169</v>
      </c>
    </row>
    <row r="87" spans="1:16" x14ac:dyDescent="0.3">
      <c r="A87" s="8">
        <v>40954</v>
      </c>
      <c r="B87" s="11">
        <f>('Holding period returnprocess'!CL88-'Holding period returnprocess'!U97)*12/9-'Holding period returnprocess'!$F97</f>
        <v>7.3333333333333334E-2</v>
      </c>
      <c r="C87" s="11">
        <f>('Holding period returnprocess'!CM88-'Holding period returnprocess'!V97)*12/9-'Holding period returnprocess'!$F97</f>
        <v>0.47333333333333349</v>
      </c>
      <c r="D87" s="11">
        <f>('Holding period returnprocess'!CN88-'Holding period returnprocess'!W97)*12/9-'Holding period returnprocess'!$F97</f>
        <v>1.5133333333333334</v>
      </c>
      <c r="E87" s="11">
        <f>('Holding period returnprocess'!CO88-'Holding period returnprocess'!X97)*12/9-'Holding period returnprocess'!$F97</f>
        <v>5.4733333333333345</v>
      </c>
      <c r="F87" s="11">
        <f>('Holding period returnprocess'!CP88-'Holding period returnprocess'!Y97)*12/9-'Holding period returnprocess'!$F97</f>
        <v>9.2200000000000006</v>
      </c>
      <c r="G87" s="11">
        <f>('Holding period returnprocess'!CQ88-'Holding period returnprocess'!Z97)*12/9-'Holding period returnprocess'!$F97</f>
        <v>14.339999999999998</v>
      </c>
      <c r="H87" s="11">
        <f>('Holding period returnprocess'!CR88-'Holding period returnprocess'!AA97)*12/9-'Holding period returnprocess'!$F97</f>
        <v>31.54</v>
      </c>
      <c r="I87" s="11">
        <f>('Holding period returnprocess'!CS88-'Holding period returnprocess'!AB97)*12/9-'Holding period returnprocess'!$F97</f>
        <v>53.793333333333337</v>
      </c>
      <c r="J87">
        <f>Economicpolicyuncertainty!B96</f>
        <v>71.400000000000006</v>
      </c>
      <c r="K87">
        <f>'Control variable'!E96</f>
        <v>2.2758411206382028E-3</v>
      </c>
      <c r="L87">
        <f>'Control variable'!F96</f>
        <v>4.6931574153710248E-3</v>
      </c>
      <c r="M87">
        <f>'Control variable'!G96</f>
        <v>1.5584731016698111E-2</v>
      </c>
      <c r="N87" s="11">
        <f>Principalcomponent!E96</f>
        <v>-0.77864671930685736</v>
      </c>
      <c r="O87" s="11">
        <f>Principalcomponent!F96</f>
        <v>-0.72120172275037242</v>
      </c>
      <c r="P87" s="11">
        <f>Principalcomponent!G96</f>
        <v>0.43383645018284245</v>
      </c>
    </row>
    <row r="88" spans="1:16" x14ac:dyDescent="0.3">
      <c r="A88" s="8">
        <v>40923</v>
      </c>
      <c r="B88" s="11">
        <f>('Holding period returnprocess'!CL89-'Holding period returnprocess'!U98)*12/9-'Holding period returnprocess'!$F98</f>
        <v>0.13999999999999999</v>
      </c>
      <c r="C88" s="11">
        <f>('Holding period returnprocess'!CM89-'Holding period returnprocess'!V98)*12/9-'Holding period returnprocess'!$F98</f>
        <v>1.06</v>
      </c>
      <c r="D88" s="11">
        <f>('Holding period returnprocess'!CN89-'Holding period returnprocess'!W98)*12/9-'Holding period returnprocess'!$F98</f>
        <v>2.8600000000000003</v>
      </c>
      <c r="E88" s="11">
        <f>('Holding period returnprocess'!CO89-'Holding period returnprocess'!X98)*12/9-'Holding period returnprocess'!$F98</f>
        <v>8.4200000000000017</v>
      </c>
      <c r="F88" s="11">
        <f>('Holding period returnprocess'!CP89-'Holding period returnprocess'!Y98)*12/9-'Holding period returnprocess'!$F98</f>
        <v>13.273333333333337</v>
      </c>
      <c r="G88" s="11">
        <f>('Holding period returnprocess'!CQ89-'Holding period returnprocess'!Z98)*12/9-'Holding period returnprocess'!$F98</f>
        <v>19.88666666666666</v>
      </c>
      <c r="H88" s="11">
        <f>('Holding period returnprocess'!CR89-'Holding period returnprocess'!AA98)*12/9-'Holding period returnprocess'!$F98</f>
        <v>41.620000000000012</v>
      </c>
      <c r="I88" s="11">
        <f>('Holding period returnprocess'!CS89-'Holding period returnprocess'!AB98)*12/9-'Holding period returnprocess'!$F98</f>
        <v>65.212000000000018</v>
      </c>
      <c r="J88">
        <f>Economicpolicyuncertainty!B97</f>
        <v>75.959999999999994</v>
      </c>
      <c r="K88">
        <f>'Control variable'!E97</f>
        <v>-3.589105694607542E-3</v>
      </c>
      <c r="L88">
        <f>'Control variable'!F97</f>
        <v>6.4187849877636585E-3</v>
      </c>
      <c r="M88">
        <f>'Control variable'!G97</f>
        <v>1.0526412986987603E-2</v>
      </c>
      <c r="N88" s="11">
        <f>Principalcomponent!E97</f>
        <v>-0.73027341861207362</v>
      </c>
      <c r="O88" s="11">
        <f>Principalcomponent!F97</f>
        <v>-0.10650792117829809</v>
      </c>
      <c r="P88" s="11">
        <f>Principalcomponent!G97</f>
        <v>0.72230528827885088</v>
      </c>
    </row>
    <row r="89" spans="1:16" x14ac:dyDescent="0.3">
      <c r="A89" s="8">
        <v>40892</v>
      </c>
      <c r="B89" s="11">
        <f>('Holding period returnprocess'!CL90-'Holding period returnprocess'!U99)*12/9-'Holding period returnprocess'!$F99</f>
        <v>0.19666666666666663</v>
      </c>
      <c r="C89" s="11">
        <f>('Holding period returnprocess'!CM90-'Holding period returnprocess'!V99)*12/9-'Holding period returnprocess'!$F99</f>
        <v>1.4233333333333333</v>
      </c>
      <c r="D89" s="11">
        <f>('Holding period returnprocess'!CN90-'Holding period returnprocess'!W99)*12/9-'Holding period returnprocess'!$F99</f>
        <v>3.6766666666666663</v>
      </c>
      <c r="E89" s="11">
        <f>('Holding period returnprocess'!CO90-'Holding period returnprocess'!X99)*12/9-'Holding period returnprocess'!$F99</f>
        <v>9.3566666666666674</v>
      </c>
      <c r="F89" s="11">
        <f>('Holding period returnprocess'!CP90-'Holding period returnprocess'!Y99)*12/9-'Holding period returnprocess'!$F99</f>
        <v>14.42333333333333</v>
      </c>
      <c r="G89" s="11">
        <f>('Holding period returnprocess'!CQ90-'Holding period returnprocess'!Z99)*12/9-'Holding period returnprocess'!$F99</f>
        <v>21.023333333333337</v>
      </c>
      <c r="H89" s="11">
        <f>('Holding period returnprocess'!CR90-'Holding period returnprocess'!AA99)*12/9-'Holding period returnprocess'!$F99</f>
        <v>45.823333333333338</v>
      </c>
      <c r="I89" s="11">
        <f>('Holding period returnprocess'!CS90-'Holding period returnprocess'!AB99)*12/9-'Holding period returnprocess'!$F99</f>
        <v>69.960666666666654</v>
      </c>
      <c r="J89">
        <f>Economicpolicyuncertainty!B98</f>
        <v>81.91</v>
      </c>
      <c r="K89">
        <f>'Control variable'!E98</f>
        <v>9.8855006799513766E-3</v>
      </c>
      <c r="L89">
        <f>'Control variable'!F98</f>
        <v>9.7038371399594207E-3</v>
      </c>
      <c r="M89">
        <f>'Control variable'!G98</f>
        <v>4.324998379381674E-2</v>
      </c>
      <c r="N89" s="11">
        <f>Principalcomponent!E98</f>
        <v>0.30214010371194933</v>
      </c>
      <c r="O89" s="11">
        <f>Principalcomponent!F98</f>
        <v>0.21369059981128577</v>
      </c>
      <c r="P89" s="11">
        <f>Principalcomponent!G98</f>
        <v>-0.73189965758078845</v>
      </c>
    </row>
    <row r="90" spans="1:16" x14ac:dyDescent="0.3">
      <c r="A90" s="8">
        <v>40862</v>
      </c>
      <c r="B90" s="11">
        <f>('Holding period returnprocess'!CL91-'Holding period returnprocess'!U100)*12/9-'Holding period returnprocess'!$F100</f>
        <v>0.13999999999999999</v>
      </c>
      <c r="C90" s="11">
        <f>('Holding period returnprocess'!CM91-'Holding period returnprocess'!V100)*12/9-'Holding period returnprocess'!$F100</f>
        <v>1.1399999999999999</v>
      </c>
      <c r="D90" s="11">
        <f>('Holding period returnprocess'!CN91-'Holding period returnprocess'!W100)*12/9-'Holding period returnprocess'!$F100</f>
        <v>3.0466666666666669</v>
      </c>
      <c r="E90" s="11">
        <f>('Holding period returnprocess'!CO91-'Holding period returnprocess'!X100)*12/9-'Holding period returnprocess'!$F100</f>
        <v>7.7666666666666648</v>
      </c>
      <c r="F90" s="11">
        <f>('Holding period returnprocess'!CP91-'Holding period returnprocess'!Y100)*12/9-'Holding period returnprocess'!$F100</f>
        <v>12.006666666666664</v>
      </c>
      <c r="G90" s="11">
        <f>('Holding period returnprocess'!CQ91-'Holding period returnprocess'!Z100)*12/9-'Holding period returnprocess'!$F100</f>
        <v>17.833333333333336</v>
      </c>
      <c r="H90" s="11">
        <f>('Holding period returnprocess'!CR91-'Holding period returnprocess'!AA100)*12/9-'Holding period returnprocess'!$F100</f>
        <v>39.433333333333337</v>
      </c>
      <c r="I90" s="11">
        <f>('Holding period returnprocess'!CS91-'Holding period returnprocess'!AB100)*12/9-'Holding period returnprocess'!$F100</f>
        <v>62.650666666666687</v>
      </c>
      <c r="J90">
        <f>Economicpolicyuncertainty!B99</f>
        <v>84.82</v>
      </c>
      <c r="K90">
        <f>'Control variable'!E99</f>
        <v>-4.3979808869897942E-3</v>
      </c>
      <c r="L90">
        <f>'Control variable'!F99</f>
        <v>4.9192456719178513E-3</v>
      </c>
      <c r="M90">
        <f>'Control variable'!G99</f>
        <v>-5.5096558109695845E-3</v>
      </c>
      <c r="N90" s="11">
        <f>Principalcomponent!E99</f>
        <v>0.25082847710120759</v>
      </c>
      <c r="O90" s="11">
        <f>Principalcomponent!F99</f>
        <v>-0.14523150995606798</v>
      </c>
      <c r="P90" s="11">
        <f>Principalcomponent!G99</f>
        <v>-1.4803736761066553</v>
      </c>
    </row>
    <row r="91" spans="1:16" x14ac:dyDescent="0.3">
      <c r="A91" s="8">
        <v>40831</v>
      </c>
      <c r="B91" s="11">
        <f>('Holding period returnprocess'!CL92-'Holding period returnprocess'!U101)*12/9-'Holding period returnprocess'!$F101</f>
        <v>0.16666666666666666</v>
      </c>
      <c r="C91" s="11">
        <f>('Holding period returnprocess'!CM92-'Holding period returnprocess'!V101)*12/9-'Holding period returnprocess'!$F101</f>
        <v>0.85999999999999976</v>
      </c>
      <c r="D91" s="11">
        <f>('Holding period returnprocess'!CN92-'Holding period returnprocess'!W101)*12/9-'Holding period returnprocess'!$F101</f>
        <v>2.2599999999999998</v>
      </c>
      <c r="E91" s="11">
        <f>('Holding period returnprocess'!CO92-'Holding period returnprocess'!X101)*12/9-'Holding period returnprocess'!$F101</f>
        <v>6.379999999999999</v>
      </c>
      <c r="F91" s="11">
        <f>('Holding period returnprocess'!CP92-'Holding period returnprocess'!Y101)*12/9-'Holding period returnprocess'!$F101</f>
        <v>10.526666666666666</v>
      </c>
      <c r="G91" s="11">
        <f>('Holding period returnprocess'!CQ92-'Holding period returnprocess'!Z101)*12/9-'Holding period returnprocess'!$F101</f>
        <v>16.646666666666672</v>
      </c>
      <c r="H91" s="11">
        <f>('Holding period returnprocess'!CR92-'Holding period returnprocess'!AA101)*12/9-'Holding period returnprocess'!$F101</f>
        <v>38.379999999999981</v>
      </c>
      <c r="I91" s="11">
        <f>('Holding period returnprocess'!CS92-'Holding period returnprocess'!AB101)*12/9-'Holding period returnprocess'!$F101</f>
        <v>62.956000000000017</v>
      </c>
      <c r="J91">
        <f>Economicpolicyuncertainty!B100</f>
        <v>114.06</v>
      </c>
      <c r="K91">
        <f>'Control variable'!E100</f>
        <v>-1.2864833023667813E-3</v>
      </c>
      <c r="L91">
        <f>'Control variable'!F100</f>
        <v>4.7519217687922565E-3</v>
      </c>
      <c r="M91">
        <f>'Control variable'!G100</f>
        <v>-4.3017385083690816E-2</v>
      </c>
      <c r="N91" s="11">
        <f>Principalcomponent!E100</f>
        <v>0.27065393674236227</v>
      </c>
      <c r="O91" s="11">
        <f>Principalcomponent!F100</f>
        <v>0.70450418088947764</v>
      </c>
      <c r="P91" s="11">
        <f>Principalcomponent!G100</f>
        <v>1.9722618954748534</v>
      </c>
    </row>
    <row r="92" spans="1:16" x14ac:dyDescent="0.3">
      <c r="A92" s="8">
        <v>40801</v>
      </c>
      <c r="B92" s="11">
        <f>('Holding period returnprocess'!CL93-'Holding period returnprocess'!U102)*12/9-'Holding period returnprocess'!$F102</f>
        <v>0.16666665782531007</v>
      </c>
      <c r="C92" s="11">
        <f>('Holding period returnprocess'!CM93-'Holding period returnprocess'!V102)*12/9-'Holding period returnprocess'!$F102</f>
        <v>0.91333337376514878</v>
      </c>
      <c r="D92" s="11">
        <f>('Holding period returnprocess'!CN93-'Holding period returnprocess'!W102)*12/9-'Holding period returnprocess'!$F102</f>
        <v>2.3533332593242173</v>
      </c>
      <c r="E92" s="11">
        <f>('Holding period returnprocess'!CO93-'Holding period returnprocess'!X102)*12/9-'Holding period returnprocess'!$F102</f>
        <v>6.9533332720398455</v>
      </c>
      <c r="F92" s="11">
        <f>('Holding period returnprocess'!CP93-'Holding period returnprocess'!Y102)*12/9-'Holding period returnprocess'!$F102</f>
        <v>11.900000358323233</v>
      </c>
      <c r="G92" s="11">
        <f>('Holding period returnprocess'!CQ93-'Holding period returnprocess'!Z102)*12/9-'Holding period returnprocess'!$F102</f>
        <v>18.353332699835246</v>
      </c>
      <c r="H92" s="11">
        <f>('Holding period returnprocess'!CR93-'Holding period returnprocess'!AA102)*12/9-'Holding period returnprocess'!$F102</f>
        <v>39.153336387375781</v>
      </c>
      <c r="I92" s="11">
        <f>('Holding period returnprocess'!CS93-'Holding period returnprocess'!AB102)*12/9-'Holding period returnprocess'!$F102</f>
        <v>59.72533333561816</v>
      </c>
      <c r="J92">
        <f>Economicpolicyuncertainty!B101</f>
        <v>180.76</v>
      </c>
      <c r="K92">
        <f>'Control variable'!E101</f>
        <v>9.6403327800677913E-3</v>
      </c>
      <c r="L92">
        <f>'Control variable'!F101</f>
        <v>1.7169659591936535E-3</v>
      </c>
      <c r="M92">
        <f>'Control variable'!G101</f>
        <v>-2.0834086902841914E-2</v>
      </c>
      <c r="N92" s="11">
        <f>Principalcomponent!E101</f>
        <v>1.2618457587923999</v>
      </c>
      <c r="O92" s="11">
        <f>Principalcomponent!F101</f>
        <v>1.2621734180615198</v>
      </c>
      <c r="P92" s="11">
        <f>Principalcomponent!G101</f>
        <v>-1.0892692048599235</v>
      </c>
    </row>
    <row r="93" spans="1:16" x14ac:dyDescent="0.3">
      <c r="A93" s="8">
        <v>40770</v>
      </c>
      <c r="B93" s="11">
        <f>('Holding period returnprocess'!CL94-'Holding period returnprocess'!U103)*12/9-'Holding period returnprocess'!$F103</f>
        <v>0.13000002364317573</v>
      </c>
      <c r="C93" s="11">
        <f>('Holding period returnprocess'!CM94-'Holding period returnprocess'!V103)*12/9-'Holding period returnprocess'!$F103</f>
        <v>0.56999997754891696</v>
      </c>
      <c r="D93" s="11">
        <f>('Holding period returnprocess'!CN94-'Holding period returnprocess'!W103)*12/9-'Holding period returnprocess'!$F103</f>
        <v>1.4633334571123104</v>
      </c>
      <c r="E93" s="11">
        <f>('Holding period returnprocess'!CO94-'Holding period returnprocess'!X103)*12/9-'Holding period returnprocess'!$F103</f>
        <v>3.3033335334061937</v>
      </c>
      <c r="F93" s="11">
        <f>('Holding period returnprocess'!CP94-'Holding period returnprocess'!Y103)*12/9-'Holding period returnprocess'!$F103</f>
        <v>5.5033341437577423</v>
      </c>
      <c r="G93" s="11">
        <f>('Holding period returnprocess'!CQ94-'Holding period returnprocess'!Z103)*12/9-'Holding period returnprocess'!$F103</f>
        <v>7.6366659130652623</v>
      </c>
      <c r="H93" s="11">
        <f>('Holding period returnprocess'!CR94-'Holding period returnprocess'!AA103)*12/9-'Holding period returnprocess'!$F103</f>
        <v>16.169998737772193</v>
      </c>
      <c r="I93" s="11">
        <f>('Holding period returnprocess'!CS94-'Holding period returnprocess'!AB103)*12/9-'Holding period returnprocess'!$F103</f>
        <v>21.211333342671367</v>
      </c>
      <c r="J93">
        <f>Economicpolicyuncertainty!B102</f>
        <v>163.66</v>
      </c>
      <c r="K93">
        <f>'Control variable'!E102</f>
        <v>2.8804326314591904E-4</v>
      </c>
      <c r="L93">
        <f>'Control variable'!F102</f>
        <v>4.2055797691489257E-4</v>
      </c>
      <c r="M93">
        <f>'Control variable'!G102</f>
        <v>-1.025650016718911E-2</v>
      </c>
      <c r="N93" s="11">
        <f>Principalcomponent!E102</f>
        <v>0.78565232621914927</v>
      </c>
      <c r="O93" s="11">
        <f>Principalcomponent!F102</f>
        <v>0.3976990955997774</v>
      </c>
      <c r="P93" s="11">
        <f>Principalcomponent!G102</f>
        <v>-0.17925815058634378</v>
      </c>
    </row>
    <row r="94" spans="1:16" x14ac:dyDescent="0.3">
      <c r="A94" s="8">
        <v>40739</v>
      </c>
      <c r="B94" s="11">
        <f>('Holding period returnprocess'!CL95-'Holding period returnprocess'!U104)*12/9-'Holding period returnprocess'!$F104</f>
        <v>7.3333328465620656E-2</v>
      </c>
      <c r="C94" s="11">
        <f>('Holding period returnprocess'!CM95-'Holding period returnprocess'!V104)*12/9-'Holding period returnprocess'!$F104</f>
        <v>-6.6666604081805358E-3</v>
      </c>
      <c r="D94" s="11">
        <f>('Holding period returnprocess'!CN95-'Holding period returnprocess'!W104)*12/9-'Holding period returnprocess'!$F104</f>
        <v>-0.113333374758565</v>
      </c>
      <c r="E94" s="11">
        <f>('Holding period returnprocess'!CO95-'Holding period returnprocess'!X104)*12/9-'Holding period returnprocess'!$F104</f>
        <v>-1.1533336227139217</v>
      </c>
      <c r="F94" s="11">
        <f>('Holding period returnprocess'!CP95-'Holding period returnprocess'!Y104)*12/9-'Holding period returnprocess'!$F104</f>
        <v>-1.820000136792707</v>
      </c>
      <c r="G94" s="11">
        <f>('Holding period returnprocess'!CQ95-'Holding period returnprocess'!Z104)*12/9-'Holding period returnprocess'!$F104</f>
        <v>-2.486665144066118</v>
      </c>
      <c r="H94" s="11">
        <f>('Holding period returnprocess'!CR95-'Holding period returnprocess'!AA104)*12/9-'Holding period returnprocess'!$F104</f>
        <v>-3.419997205833738</v>
      </c>
      <c r="I94" s="11">
        <f>('Holding period returnprocess'!CS95-'Holding period returnprocess'!AB104)*12/9-'Holding period returnprocess'!$F104</f>
        <v>-3.6253333366115612</v>
      </c>
      <c r="J94">
        <f>Economicpolicyuncertainty!B103</f>
        <v>298.32</v>
      </c>
      <c r="K94">
        <f>'Control variable'!E103</f>
        <v>-2.6544237230054935E-3</v>
      </c>
      <c r="L94">
        <f>'Control variable'!F103</f>
        <v>1.2444242713093056E-3</v>
      </c>
      <c r="M94">
        <f>'Control variable'!G103</f>
        <v>-4.0005334613699248E-2</v>
      </c>
      <c r="N94" s="11">
        <f>Principalcomponent!E103</f>
        <v>0.17824857304506028</v>
      </c>
      <c r="O94" s="11">
        <f>Principalcomponent!F103</f>
        <v>0.98011236673317881</v>
      </c>
      <c r="P94" s="11">
        <f>Principalcomponent!G103</f>
        <v>2.4297002661090561</v>
      </c>
    </row>
    <row r="95" spans="1:16" x14ac:dyDescent="0.3">
      <c r="A95" s="8">
        <v>40709</v>
      </c>
      <c r="B95" s="11">
        <f>('Holding period returnprocess'!CL96-'Holding period returnprocess'!U105)*12/9-'Holding period returnprocess'!$F105</f>
        <v>0.15000001629193635</v>
      </c>
      <c r="C95" s="11">
        <f>('Holding period returnprocess'!CM96-'Holding period returnprocess'!V105)*12/9-'Holding period returnprocess'!$F105</f>
        <v>-3.6666699647903755E-2</v>
      </c>
      <c r="D95" s="11">
        <f>('Holding period returnprocess'!CN96-'Holding period returnprocess'!W105)*12/9-'Holding period returnprocess'!$F105</f>
        <v>-0.63666672190030493</v>
      </c>
      <c r="E95" s="11">
        <f>('Holding period returnprocess'!CO96-'Holding period returnprocess'!X105)*12/9-'Holding period returnprocess'!$F105</f>
        <v>-3.2233334585031139</v>
      </c>
      <c r="F95" s="11">
        <f>('Holding period returnprocess'!CP96-'Holding period returnprocess'!Y105)*12/9-'Holding period returnprocess'!$F105</f>
        <v>-5.4633336428802028</v>
      </c>
      <c r="G95" s="11">
        <f>('Holding period returnprocess'!CQ96-'Holding period returnprocess'!Z105)*12/9-'Holding period returnprocess'!$F105</f>
        <v>-8.6233337128162422</v>
      </c>
      <c r="H95" s="11">
        <f>('Holding period returnprocess'!CR96-'Holding period returnprocess'!AA105)*12/9-'Holding period returnprocess'!$F105</f>
        <v>-18.889996946255565</v>
      </c>
      <c r="I95" s="11">
        <f>('Holding period returnprocess'!CS96-'Holding period returnprocess'!AB105)*12/9-'Holding period returnprocess'!$F105</f>
        <v>-30.41266666467984</v>
      </c>
      <c r="J95">
        <f>Economicpolicyuncertainty!B104</f>
        <v>153.16999999999999</v>
      </c>
      <c r="K95">
        <f>'Control variable'!E104</f>
        <v>2.2980612028942211E-3</v>
      </c>
      <c r="L95">
        <f>'Control variable'!F104</f>
        <v>5.8156708778913779E-4</v>
      </c>
      <c r="M95">
        <f>'Control variable'!G104</f>
        <v>-3.3738139631850003E-2</v>
      </c>
      <c r="N95" s="11">
        <f>Principalcomponent!E104</f>
        <v>0.15430238269132801</v>
      </c>
      <c r="O95" s="11">
        <f>Principalcomponent!F104</f>
        <v>0.39606397787179082</v>
      </c>
      <c r="P95" s="11">
        <f>Principalcomponent!G104</f>
        <v>1.4726542916731959</v>
      </c>
    </row>
    <row r="96" spans="1:16" x14ac:dyDescent="0.3">
      <c r="A96" s="8">
        <v>40678</v>
      </c>
      <c r="B96" s="11">
        <f>('Holding period returnprocess'!CL97-'Holding period returnprocess'!U106)*12/9-'Holding period returnprocess'!$F106</f>
        <v>0.10666667004426331</v>
      </c>
      <c r="C96" s="11">
        <f>('Holding period returnprocess'!CM97-'Holding period returnprocess'!V106)*12/9-'Holding period returnprocess'!$F106</f>
        <v>6.6666666865348528E-2</v>
      </c>
      <c r="D96" s="11">
        <f>('Holding period returnprocess'!CN97-'Holding period returnprocess'!W106)*12/9-'Holding period returnprocess'!$F106</f>
        <v>-0.26666654884815388</v>
      </c>
      <c r="E96" s="11">
        <f>('Holding period returnprocess'!CO97-'Holding period returnprocess'!X106)*12/9-'Holding period returnprocess'!$F106</f>
        <v>-2.3199997105201384</v>
      </c>
      <c r="F96" s="11">
        <f>('Holding period returnprocess'!CP97-'Holding period returnprocess'!Y106)*12/9-'Holding period returnprocess'!$F106</f>
        <v>-4.1866670638323384</v>
      </c>
      <c r="G96" s="11">
        <f>('Holding period returnprocess'!CQ97-'Holding period returnprocess'!Z106)*12/9-'Holding period returnprocess'!$F106</f>
        <v>-7.7199996151528012</v>
      </c>
      <c r="H96" s="11">
        <f>('Holding period returnprocess'!CR97-'Holding period returnprocess'!AA106)*12/9-'Holding period returnprocess'!$F106</f>
        <v>-18.119999487996267</v>
      </c>
      <c r="I96" s="11">
        <f>('Holding period returnprocess'!CS97-'Holding period returnprocess'!AB106)*12/9-'Holding period returnprocess'!$F106</f>
        <v>-32.450666663289077</v>
      </c>
      <c r="J96">
        <f>Economicpolicyuncertainty!B105</f>
        <v>214.97</v>
      </c>
      <c r="K96">
        <f>'Control variable'!E105</f>
        <v>3.0652913709781652E-3</v>
      </c>
      <c r="L96">
        <f>'Control variable'!F105</f>
        <v>1.37971203786539E-3</v>
      </c>
      <c r="M96">
        <f>'Control variable'!G105</f>
        <v>1.9139340210697506E-2</v>
      </c>
      <c r="N96" s="11">
        <f>Principalcomponent!E105</f>
        <v>-1.1192986654128574</v>
      </c>
      <c r="O96" s="11">
        <f>Principalcomponent!F105</f>
        <v>-1.474427739777598</v>
      </c>
      <c r="P96" s="11">
        <f>Principalcomponent!G105</f>
        <v>-1.7476670641922953</v>
      </c>
    </row>
    <row r="97" spans="1:16" x14ac:dyDescent="0.3">
      <c r="A97" s="8">
        <v>40648</v>
      </c>
      <c r="B97" s="11">
        <f>('Holding period returnprocess'!CL98-'Holding period returnprocess'!U107)*12/9-'Holding period returnprocess'!$F107</f>
        <v>0.15666665355364404</v>
      </c>
      <c r="C97" s="11">
        <f>('Holding period returnprocess'!CM98-'Holding period returnprocess'!V107)*12/9-'Holding period returnprocess'!$F107</f>
        <v>-9.6666636864344097E-2</v>
      </c>
      <c r="D97" s="11">
        <f>('Holding period returnprocess'!CN98-'Holding period returnprocess'!W107)*12/9-'Holding period returnprocess'!$F107</f>
        <v>-0.61666677355766431</v>
      </c>
      <c r="E97" s="11">
        <f>('Holding period returnprocess'!CO98-'Holding period returnprocess'!X107)*12/9-'Holding period returnprocess'!$F107</f>
        <v>-2.4033331763744861</v>
      </c>
      <c r="F97" s="11">
        <f>('Holding period returnprocess'!CP98-'Holding period returnprocess'!Y107)*12/9-'Holding period returnprocess'!$F107</f>
        <v>-3.2966671137015404</v>
      </c>
      <c r="G97" s="11">
        <f>('Holding period returnprocess'!CQ98-'Holding period returnprocess'!Z107)*12/9-'Holding period returnprocess'!$F107</f>
        <v>-5.0033325723808133</v>
      </c>
      <c r="H97" s="11">
        <f>('Holding period returnprocess'!CR98-'Holding period returnprocess'!AA107)*12/9-'Holding period returnprocess'!$F107</f>
        <v>-10.869999747673754</v>
      </c>
      <c r="I97" s="11">
        <f>('Holding period returnprocess'!CS98-'Holding period returnprocess'!AB107)*12/9-'Holding period returnprocess'!$F107</f>
        <v>-19.540666668653483</v>
      </c>
      <c r="J97">
        <f>Economicpolicyuncertainty!B106</f>
        <v>202.13</v>
      </c>
      <c r="K97">
        <f>'Control variable'!E106</f>
        <v>4.3731147338335911E-3</v>
      </c>
      <c r="L97">
        <f>'Control variable'!F106</f>
        <v>2.1102079091832876E-4</v>
      </c>
      <c r="M97">
        <f>'Control variable'!G106</f>
        <v>2.9413885206293192E-2</v>
      </c>
      <c r="N97" s="11">
        <f>Principalcomponent!E106</f>
        <v>-0.20972185697459397</v>
      </c>
      <c r="O97" s="11">
        <f>Principalcomponent!F106</f>
        <v>0.23618065955123949</v>
      </c>
      <c r="P97" s="11">
        <f>Principalcomponent!G106</f>
        <v>1.2739062848890679</v>
      </c>
    </row>
    <row r="98" spans="1:16" x14ac:dyDescent="0.3">
      <c r="A98" s="8">
        <v>40617</v>
      </c>
      <c r="B98" s="11">
        <f>('Holding period returnprocess'!CL99-'Holding period returnprocess'!U108)*12/9-'Holding period returnprocess'!$F108</f>
        <v>0.16333332777023235</v>
      </c>
      <c r="C98" s="11">
        <f>('Holding period returnprocess'!CM99-'Holding period returnprocess'!V108)*12/9-'Holding period returnprocess'!$F108</f>
        <v>-0.36999995787938667</v>
      </c>
      <c r="D98" s="11">
        <f>('Holding period returnprocess'!CN99-'Holding period returnprocess'!W108)*12/9-'Holding period returnprocess'!$F108</f>
        <v>-1.0233333293596907</v>
      </c>
      <c r="E98" s="11">
        <f>('Holding period returnprocess'!CO99-'Holding period returnprocess'!X108)*12/9-'Holding period returnprocess'!$F108</f>
        <v>-2.8633335836728926</v>
      </c>
      <c r="F98" s="11">
        <f>('Holding period returnprocess'!CP99-'Holding period returnprocess'!Y108)*12/9-'Holding period returnprocess'!$F108</f>
        <v>-4.3433326172829165</v>
      </c>
      <c r="G98" s="11">
        <f>('Holding period returnprocess'!CQ99-'Holding period returnprocess'!Z108)*12/9-'Holding period returnprocess'!$F108</f>
        <v>-6.5299996145567532</v>
      </c>
      <c r="H98" s="11">
        <f>('Holding period returnprocess'!CR99-'Holding period returnprocess'!AA108)*12/9-'Holding period returnprocess'!$F108</f>
        <v>-14.529999741713272</v>
      </c>
      <c r="I98" s="11">
        <f>('Holding period returnprocess'!CS99-'Holding period returnprocess'!AB108)*12/9-'Holding period returnprocess'!$F108</f>
        <v>-28.6793333293597</v>
      </c>
      <c r="J98">
        <f>Economicpolicyuncertainty!B107</f>
        <v>190.92</v>
      </c>
      <c r="K98">
        <f>'Control variable'!E107</f>
        <v>1.4835272940003068E-3</v>
      </c>
      <c r="L98">
        <f>'Control variable'!F107</f>
        <v>-9.7674394377070804E-4</v>
      </c>
      <c r="M98">
        <f>'Control variable'!G107</f>
        <v>2.5190248828558713E-2</v>
      </c>
      <c r="N98" s="11">
        <f>Principalcomponent!E107</f>
        <v>-0.96243451638810351</v>
      </c>
      <c r="O98" s="11">
        <f>Principalcomponent!F107</f>
        <v>-1.0583259166792038</v>
      </c>
      <c r="P98" s="11">
        <f>Principalcomponent!G107</f>
        <v>-0.25331230842680341</v>
      </c>
    </row>
    <row r="99" spans="1:16" x14ac:dyDescent="0.3">
      <c r="A99" s="8">
        <v>40589</v>
      </c>
      <c r="B99" s="11">
        <f>('Holding period returnprocess'!CL100-'Holding period returnprocess'!U109)*12/9-'Holding period returnprocess'!$F109</f>
        <v>0.16333333849906842</v>
      </c>
      <c r="C99" s="11">
        <f>('Holding period returnprocess'!CM100-'Holding period returnprocess'!V109)*12/9-'Holding period returnprocess'!$F109</f>
        <v>0.22999997496604688</v>
      </c>
      <c r="D99" s="11">
        <f>('Holding period returnprocess'!CN100-'Holding period returnprocess'!W109)*12/9-'Holding period returnprocess'!$F109</f>
        <v>0.36333329558369765</v>
      </c>
      <c r="E99" s="11">
        <f>('Holding period returnprocess'!CO100-'Holding period returnprocess'!X109)*12/9-'Holding period returnprocess'!$F109</f>
        <v>-0.15666730205223439</v>
      </c>
      <c r="F99" s="11">
        <f>('Holding period returnprocess'!CP100-'Holding period returnprocess'!Y109)*12/9-'Holding period returnprocess'!$F109</f>
        <v>-0.60999999960263551</v>
      </c>
      <c r="G99" s="11">
        <f>('Holding period returnprocess'!CQ100-'Holding period returnprocess'!Z109)*12/9-'Holding period returnprocess'!$F109</f>
        <v>-1.4233340958754372</v>
      </c>
      <c r="H99" s="11">
        <f>('Holding period returnprocess'!CR100-'Holding period returnprocess'!AA109)*12/9-'Holding period returnprocess'!$F109</f>
        <v>-5.2899949133397017</v>
      </c>
      <c r="I99" s="11">
        <f>('Holding period returnprocess'!CS100-'Holding period returnprocess'!AB109)*12/9-'Holding period returnprocess'!$F109</f>
        <v>-16.040666666269317</v>
      </c>
      <c r="J99">
        <f>Economicpolicyuncertainty!B108</f>
        <v>221.3</v>
      </c>
      <c r="K99">
        <f>'Control variable'!E108</f>
        <v>1.4485150723998256E-2</v>
      </c>
      <c r="L99">
        <f>'Control variable'!F108</f>
        <v>7.7489704395838129E-4</v>
      </c>
      <c r="M99">
        <f>'Control variable'!G108</f>
        <v>7.9617627964691393E-2</v>
      </c>
      <c r="N99" s="11">
        <f>Principalcomponent!E108</f>
        <v>-1.0879474509674971</v>
      </c>
      <c r="O99" s="11">
        <f>Principalcomponent!F108</f>
        <v>-0.93768247012135453</v>
      </c>
      <c r="P99" s="11">
        <f>Principalcomponent!G108</f>
        <v>-0.17867051134061923</v>
      </c>
    </row>
    <row r="100" spans="1:16" x14ac:dyDescent="0.3">
      <c r="A100" s="8">
        <v>40558</v>
      </c>
      <c r="B100" s="11">
        <f>('Holding period returnprocess'!CL101-'Holding period returnprocess'!U110)*12/9-'Holding period returnprocess'!$F110</f>
        <v>0.21666666070620166</v>
      </c>
      <c r="C100" s="11">
        <f>('Holding period returnprocess'!CM101-'Holding period returnprocess'!V110)*12/9-'Holding period returnprocess'!$F110</f>
        <v>1.0566667417685176</v>
      </c>
      <c r="D100" s="11">
        <f>('Holding period returnprocess'!CN101-'Holding period returnprocess'!W110)*12/9-'Holding period returnprocess'!$F110</f>
        <v>2.1366666273275743</v>
      </c>
      <c r="E100" s="11">
        <f>('Holding period returnprocess'!CO101-'Holding period returnprocess'!X110)*12/9-'Holding period returnprocess'!$F110</f>
        <v>3.2166671105225739</v>
      </c>
      <c r="F100" s="11">
        <f>('Holding period returnprocess'!CP101-'Holding period returnprocess'!Y110)*12/9-'Holding period returnprocess'!$F110</f>
        <v>3.8433322640259888</v>
      </c>
      <c r="G100" s="11">
        <f>('Holding period returnprocess'!CQ101-'Holding period returnprocess'!Z110)*12/9-'Holding period returnprocess'!$F110</f>
        <v>3.6166674284139049</v>
      </c>
      <c r="H100" s="11">
        <f>('Holding period returnprocess'!CR101-'Holding period returnprocess'!AA110)*12/9-'Holding period returnprocess'!$F110</f>
        <v>0.81667022585857751</v>
      </c>
      <c r="I100" s="11">
        <f>('Holding period returnprocess'!CS101-'Holding period returnprocess'!AB110)*12/9-'Holding period returnprocess'!$F110</f>
        <v>-8.8233333345254632</v>
      </c>
      <c r="J100">
        <f>Economicpolicyuncertainty!B109</f>
        <v>70.760000000000005</v>
      </c>
      <c r="K100">
        <f>'Control variable'!E109</f>
        <v>3.711275345878859E-3</v>
      </c>
      <c r="L100">
        <f>'Control variable'!F109</f>
        <v>1.7353782704226256E-3</v>
      </c>
      <c r="M100">
        <f>'Control variable'!G109</f>
        <v>-4.3249983793816629E-2</v>
      </c>
      <c r="N100" s="11">
        <f>Principalcomponent!E109</f>
        <v>-0.42103014911236308</v>
      </c>
      <c r="O100" s="11">
        <f>Principalcomponent!F109</f>
        <v>-0.57867855313815608</v>
      </c>
      <c r="P100" s="11">
        <f>Principalcomponent!G109</f>
        <v>-0.4793548225026914</v>
      </c>
    </row>
    <row r="101" spans="1:16" x14ac:dyDescent="0.3">
      <c r="A101" s="8">
        <v>40527</v>
      </c>
      <c r="B101" s="11">
        <f>('Holding period returnprocess'!CL102-'Holding period returnprocess'!U111)*12/9-'Holding period returnprocess'!$F111</f>
        <v>0.24000000208616362</v>
      </c>
      <c r="C101" s="11">
        <f>('Holding period returnprocess'!CM102-'Holding period returnprocess'!V111)*12/9-'Holding period returnprocess'!$F111</f>
        <v>1.1733332400520569</v>
      </c>
      <c r="D101" s="11">
        <f>('Holding period returnprocess'!CN102-'Holding period returnprocess'!W111)*12/9-'Holding period returnprocess'!$F111</f>
        <v>2.4000001673896945</v>
      </c>
      <c r="E101" s="11">
        <f>('Holding period returnprocess'!CO102-'Holding period returnprocess'!X111)*12/9-'Holding period returnprocess'!$F111</f>
        <v>3.6799997414152026</v>
      </c>
      <c r="F101" s="11">
        <f>('Holding period returnprocess'!CP102-'Holding period returnprocess'!Y111)*12/9-'Holding period returnprocess'!$F111</f>
        <v>5.3999993726611342</v>
      </c>
      <c r="G101" s="11">
        <f>('Holding period returnprocess'!CQ102-'Holding period returnprocess'!Z111)*12/9-'Holding period returnprocess'!$F111</f>
        <v>7.2799994871020708</v>
      </c>
      <c r="H101" s="11">
        <f>('Holding period returnprocess'!CR102-'Holding period returnprocess'!AA111)*12/9-'Holding period returnprocess'!$F111</f>
        <v>11.280002030233657</v>
      </c>
      <c r="I101" s="11">
        <f>('Holding period returnprocess'!CS102-'Holding period returnprocess'!AB111)*12/9-'Holding period returnprocess'!$F111</f>
        <v>12.167999995728337</v>
      </c>
      <c r="J101">
        <f>Economicpolicyuncertainty!B110</f>
        <v>89.89</v>
      </c>
      <c r="K101">
        <f>'Control variable'!E110</f>
        <v>6.558224697323466E-3</v>
      </c>
      <c r="L101">
        <f>'Control variable'!F110</f>
        <v>4.0978757629394043E-3</v>
      </c>
      <c r="M101">
        <f>'Control variable'!G110</f>
        <v>-6.1557892999433435E-2</v>
      </c>
      <c r="N101" s="11">
        <f>Principalcomponent!E110</f>
        <v>0.85248312243392166</v>
      </c>
      <c r="O101" s="11">
        <f>Principalcomponent!F110</f>
        <v>0.33081861903301252</v>
      </c>
      <c r="P101" s="11">
        <f>Principalcomponent!G110</f>
        <v>-0.414121210627095</v>
      </c>
    </row>
    <row r="102" spans="1:16" x14ac:dyDescent="0.3">
      <c r="A102" s="8">
        <v>40497</v>
      </c>
      <c r="B102" s="11">
        <f>('Holding period returnprocess'!CL103-'Holding period returnprocess'!U112)*12/9-'Holding period returnprocess'!$F112</f>
        <v>0.15999999145666702</v>
      </c>
      <c r="C102" s="11">
        <f>('Holding period returnprocess'!CM103-'Holding period returnprocess'!V112)*12/9-'Holding period returnprocess'!$F112</f>
        <v>1.0533333867788295</v>
      </c>
      <c r="D102" s="11">
        <f>('Holding period returnprocess'!CN103-'Holding period returnprocess'!W112)*12/9-'Holding period returnprocess'!$F112</f>
        <v>2.653333291411383</v>
      </c>
      <c r="E102" s="11">
        <f>('Holding period returnprocess'!CO103-'Holding period returnprocess'!X112)*12/9-'Holding period returnprocess'!$F112</f>
        <v>5.6266661733389283</v>
      </c>
      <c r="F102" s="11">
        <f>('Holding period returnprocess'!CP103-'Holding period returnprocess'!Y112)*12/9-'Holding period returnprocess'!$F112</f>
        <v>8.3999987691641262</v>
      </c>
      <c r="G102" s="11">
        <f>('Holding period returnprocess'!CQ103-'Holding period returnprocess'!Z112)*12/9-'Holding period returnprocess'!$F112</f>
        <v>10.75999937951558</v>
      </c>
      <c r="H102" s="11">
        <f>('Holding period returnprocess'!CR103-'Holding period returnprocess'!AA112)*12/9-'Holding period returnprocess'!$F112</f>
        <v>16.093337163329203</v>
      </c>
      <c r="I102" s="11">
        <f>('Holding period returnprocess'!CS103-'Holding period returnprocess'!AB112)*12/9-'Holding period returnprocess'!$F112</f>
        <v>10.717333348631882</v>
      </c>
      <c r="J102">
        <f>Economicpolicyuncertainty!B111</f>
        <v>204.83</v>
      </c>
      <c r="K102">
        <f>'Control variable'!E111</f>
        <v>3.5914579854930198E-3</v>
      </c>
      <c r="L102">
        <f>'Control variable'!F111</f>
        <v>2.4917633507491295E-4</v>
      </c>
      <c r="M102">
        <f>'Control variable'!G111</f>
        <v>6.1557892999433365E-2</v>
      </c>
      <c r="N102" s="11">
        <f>Principalcomponent!E111</f>
        <v>6.2504244142090229E-2</v>
      </c>
      <c r="O102" s="11">
        <f>Principalcomponent!F111</f>
        <v>-0.1149733337640495</v>
      </c>
      <c r="P102" s="11">
        <f>Principalcomponent!G111</f>
        <v>0.59187888846647718</v>
      </c>
    </row>
    <row r="103" spans="1:16" x14ac:dyDescent="0.3">
      <c r="A103" s="8">
        <v>40466</v>
      </c>
      <c r="B103" s="11">
        <f>('Holding period returnprocess'!CL104-'Holding period returnprocess'!U113)*12/9-'Holding period returnprocess'!$F113</f>
        <v>0.18666667491197558</v>
      </c>
      <c r="C103" s="11">
        <f>('Holding period returnprocess'!CM104-'Holding period returnprocess'!V113)*12/9-'Holding period returnprocess'!$F113</f>
        <v>1.3599999621510512</v>
      </c>
      <c r="D103" s="11">
        <f>('Holding period returnprocess'!CN104-'Holding period returnprocess'!W113)*12/9-'Holding period returnprocess'!$F113</f>
        <v>3.5600000098347371</v>
      </c>
      <c r="E103" s="11">
        <f>('Holding period returnprocess'!CO104-'Holding period returnprocess'!X113)*12/9-'Holding period returnprocess'!$F113</f>
        <v>7.8799997046590136</v>
      </c>
      <c r="F103" s="11">
        <f>('Holding period returnprocess'!CP104-'Holding period returnprocess'!Y113)*12/9-'Holding period returnprocess'!$F113</f>
        <v>11.186666078865532</v>
      </c>
      <c r="G103" s="11">
        <f>('Holding period returnprocess'!CQ104-'Holding period returnprocess'!Z113)*12/9-'Holding period returnprocess'!$F113</f>
        <v>13.413333324094614</v>
      </c>
      <c r="H103" s="11">
        <f>('Holding period returnprocess'!CR104-'Holding period returnprocess'!AA113)*12/9-'Holding period returnprocess'!$F113</f>
        <v>19.813333578407686</v>
      </c>
      <c r="I103" s="11">
        <f>('Holding period returnprocess'!CS104-'Holding period returnprocess'!AB113)*12/9-'Holding period returnprocess'!$F113</f>
        <v>13.671999990761304</v>
      </c>
      <c r="J103">
        <f>Economicpolicyuncertainty!B112</f>
        <v>174.05</v>
      </c>
      <c r="K103">
        <f>'Control variable'!E112</f>
        <v>1.153200174486309E-2</v>
      </c>
      <c r="L103">
        <f>'Control variable'!F112</f>
        <v>3.4116472777072624E-3</v>
      </c>
      <c r="M103">
        <f>'Control variable'!G112</f>
        <v>-3.1252543504104308E-2</v>
      </c>
      <c r="N103" s="11">
        <f>Principalcomponent!E112</f>
        <v>-0.96201549326962843</v>
      </c>
      <c r="O103" s="11">
        <f>Principalcomponent!F112</f>
        <v>-0.22327513511946429</v>
      </c>
      <c r="P103" s="11">
        <f>Principalcomponent!G112</f>
        <v>1.5539424721736759</v>
      </c>
    </row>
    <row r="104" spans="1:16" x14ac:dyDescent="0.3">
      <c r="A104" s="8">
        <v>40436</v>
      </c>
      <c r="B104" s="11">
        <f>('Holding period returnprocess'!CL105-'Holding period returnprocess'!U114)*12/9-'Holding period returnprocess'!$F114</f>
        <v>0.32666666184862481</v>
      </c>
      <c r="C104" s="11">
        <f>('Holding period returnprocess'!CM105-'Holding period returnprocess'!V114)*12/9-'Holding period returnprocess'!$F114</f>
        <v>1.9800000078976021</v>
      </c>
      <c r="D104" s="11">
        <f>('Holding period returnprocess'!CN105-'Holding period returnprocess'!W114)*12/9-'Holding period returnprocess'!$F114</f>
        <v>4.3000002590318305</v>
      </c>
      <c r="E104" s="11">
        <f>('Holding period returnprocess'!CO105-'Holding period returnprocess'!X114)*12/9-'Holding period returnprocess'!$F114</f>
        <v>9.5266671863694654</v>
      </c>
      <c r="F104" s="11">
        <f>('Holding period returnprocess'!CP105-'Holding period returnprocess'!Y114)*12/9-'Holding period returnprocess'!$F114</f>
        <v>13.87333463504914</v>
      </c>
      <c r="G104" s="11">
        <f>('Holding period returnprocess'!CQ105-'Holding period returnprocess'!Z114)*12/9-'Holding period returnprocess'!$F114</f>
        <v>17.659999120980395</v>
      </c>
      <c r="H104" s="11">
        <f>('Holding period returnprocess'!CR105-'Holding period returnprocess'!AA114)*12/9-'Holding period returnprocess'!$F114</f>
        <v>32.059994924813601</v>
      </c>
      <c r="I104" s="11">
        <f>('Holding period returnprocess'!CS105-'Holding period returnprocess'!AB114)*12/9-'Holding period returnprocess'!$F114</f>
        <v>30.748000011076499</v>
      </c>
      <c r="J104">
        <f>Economicpolicyuncertainty!B113</f>
        <v>158.19</v>
      </c>
      <c r="K104">
        <f>'Control variable'!E113</f>
        <v>3.0472411915338027E-3</v>
      </c>
      <c r="L104">
        <f>'Control variable'!F113</f>
        <v>-1.7627509023407145E-3</v>
      </c>
      <c r="M104">
        <f>'Control variable'!G113</f>
        <v>-5.1151006667703768E-3</v>
      </c>
      <c r="N104" s="11">
        <f>Principalcomponent!E113</f>
        <v>2.1234447984495479</v>
      </c>
      <c r="O104" s="11">
        <f>Principalcomponent!F113</f>
        <v>1.3185509943741804</v>
      </c>
      <c r="P104" s="11">
        <f>Principalcomponent!G113</f>
        <v>-1.3312081276368404</v>
      </c>
    </row>
    <row r="105" spans="1:16" x14ac:dyDescent="0.3">
      <c r="A105" s="8">
        <v>40405</v>
      </c>
      <c r="B105" s="11">
        <f>('Holding period returnprocess'!CL106-'Holding period returnprocess'!U115)*12/9-'Holding period returnprocess'!$F115</f>
        <v>0.13333333904544584</v>
      </c>
      <c r="C105" s="11">
        <f>('Holding period returnprocess'!CM106-'Holding period returnprocess'!V115)*12/9-'Holding period returnprocess'!$F115</f>
        <v>0.64000003909071246</v>
      </c>
      <c r="D105" s="11">
        <f>('Holding period returnprocess'!CN106-'Holding period returnprocess'!W115)*12/9-'Holding period returnprocess'!$F115</f>
        <v>1.7066665627062287</v>
      </c>
      <c r="E105" s="11">
        <f>('Holding period returnprocess'!CO106-'Holding period returnprocess'!X115)*12/9-'Holding period returnprocess'!$F115</f>
        <v>4.6399996417263978</v>
      </c>
      <c r="F105" s="11">
        <f>('Holding period returnprocess'!CP106-'Holding period returnprocess'!Y115)*12/9-'Holding period returnprocess'!$F115</f>
        <v>7.2933342593411288</v>
      </c>
      <c r="G105" s="11">
        <f>('Holding period returnprocess'!CQ106-'Holding period returnprocess'!Z115)*12/9-'Holding period returnprocess'!$F115</f>
        <v>9.9733334518969929</v>
      </c>
      <c r="H105" s="11">
        <f>('Holding period returnprocess'!CR106-'Holding period returnprocess'!AA115)*12/9-'Holding period returnprocess'!$F115</f>
        <v>22.506670727084064</v>
      </c>
      <c r="I105" s="11">
        <f>('Holding period returnprocess'!CS106-'Holding period returnprocess'!AB115)*12/9-'Holding period returnprocess'!$F115</f>
        <v>27.606666658073646</v>
      </c>
      <c r="J105">
        <f>Economicpolicyuncertainty!B114</f>
        <v>158.41999999999999</v>
      </c>
      <c r="K105">
        <f>'Control variable'!E114</f>
        <v>3.9685672758698835E-3</v>
      </c>
      <c r="L105">
        <f>'Control variable'!F114</f>
        <v>7.0750302946390869E-4</v>
      </c>
      <c r="M105">
        <f>'Control variable'!G114</f>
        <v>1.5424470325631731E-2</v>
      </c>
      <c r="N105" s="11">
        <f>Principalcomponent!E114</f>
        <v>-0.72146123798928141</v>
      </c>
      <c r="O105" s="11">
        <f>Principalcomponent!F114</f>
        <v>-0.15372947256036823</v>
      </c>
      <c r="P105" s="11">
        <f>Principalcomponent!G114</f>
        <v>1.7884632187105931</v>
      </c>
    </row>
    <row r="106" spans="1:16" x14ac:dyDescent="0.3">
      <c r="A106" s="8">
        <v>40374</v>
      </c>
      <c r="B106" s="11">
        <f>('Holding period returnprocess'!CL107-'Holding period returnprocess'!U116)*12/9-'Holding period returnprocess'!$F116</f>
        <v>0.24666667605439799</v>
      </c>
      <c r="C106" s="11">
        <f>('Holding period returnprocess'!CM107-'Holding period returnprocess'!V116)*12/9-'Holding period returnprocess'!$F116</f>
        <v>1.0733332298696034</v>
      </c>
      <c r="D106" s="11">
        <f>('Holding period returnprocess'!CN107-'Holding period returnprocess'!W116)*12/9-'Holding period returnprocess'!$F116</f>
        <v>2.4999998869995177</v>
      </c>
      <c r="E106" s="11">
        <f>('Holding period returnprocess'!CO107-'Holding period returnprocess'!X116)*12/9-'Holding period returnprocess'!$F116</f>
        <v>4.8733327848216357</v>
      </c>
      <c r="F106" s="11">
        <f>('Holding period returnprocess'!CP107-'Holding period returnprocess'!Y116)*12/9-'Holding period returnprocess'!$F116</f>
        <v>6.4866672816375699</v>
      </c>
      <c r="G106" s="11">
        <f>('Holding period returnprocess'!CQ107-'Holding period returnprocess'!Z116)*12/9-'Holding period returnprocess'!$F116</f>
        <v>6.4066670400401007</v>
      </c>
      <c r="H106" s="11">
        <f>('Holding period returnprocess'!CR107-'Holding period returnprocess'!AA116)*12/9-'Holding period returnprocess'!$F116</f>
        <v>12.140001263469307</v>
      </c>
      <c r="I106" s="11">
        <f>('Holding period returnprocess'!CS107-'Holding period returnprocess'!AB116)*12/9-'Holding period returnprocess'!$F116</f>
        <v>6.0319999919036791</v>
      </c>
      <c r="J106">
        <f>Economicpolicyuncertainty!B115</f>
        <v>94.64</v>
      </c>
      <c r="K106">
        <f>'Control variable'!E115</f>
        <v>3.1958208844934861E-3</v>
      </c>
      <c r="L106">
        <f>'Control variable'!F115</f>
        <v>9.6263770143574284E-4</v>
      </c>
      <c r="M106">
        <f>'Control variable'!G115</f>
        <v>-5.5429804939330869E-2</v>
      </c>
      <c r="N106" s="11">
        <f>Principalcomponent!E115</f>
        <v>0.22375032721460489</v>
      </c>
      <c r="O106" s="11">
        <f>Principalcomponent!F115</f>
        <v>0.85532125098092282</v>
      </c>
      <c r="P106" s="11">
        <f>Principalcomponent!G115</f>
        <v>1.1557523741060249</v>
      </c>
    </row>
    <row r="107" spans="1:16" x14ac:dyDescent="0.3">
      <c r="A107" s="8">
        <v>40344</v>
      </c>
      <c r="B107" s="11">
        <f>('Holding period returnprocess'!CL108-'Holding period returnprocess'!U117)*12/9-'Holding period returnprocess'!$F117</f>
        <v>0.27999999622503902</v>
      </c>
      <c r="C107" s="11">
        <f>('Holding period returnprocess'!CM108-'Holding period returnprocess'!V117)*12/9-'Holding period returnprocess'!$F117</f>
        <v>1.0799999088048953</v>
      </c>
      <c r="D107" s="11">
        <f>('Holding period returnprocess'!CN108-'Holding period returnprocess'!W117)*12/9-'Holding period returnprocess'!$F117</f>
        <v>1.9733335028091825</v>
      </c>
      <c r="E107" s="11">
        <f>('Holding period returnprocess'!CO108-'Holding period returnprocess'!X117)*12/9-'Holding period returnprocess'!$F117</f>
        <v>3.6399998515844798</v>
      </c>
      <c r="F107" s="11">
        <f>('Holding period returnprocess'!CP108-'Holding period returnprocess'!Y117)*12/9-'Holding period returnprocess'!$F117</f>
        <v>4.9333332230647686</v>
      </c>
      <c r="G107" s="11">
        <f>('Holding period returnprocess'!CQ108-'Holding period returnprocess'!Z117)*12/9-'Holding period returnprocess'!$F117</f>
        <v>4.7066655009986107</v>
      </c>
      <c r="H107" s="11">
        <f>('Holding period returnprocess'!CR108-'Holding period returnprocess'!AA117)*12/9-'Holding period returnprocess'!$F117</f>
        <v>7.639999215801538</v>
      </c>
      <c r="I107" s="11">
        <f>('Holding period returnprocess'!CS108-'Holding period returnprocess'!AB117)*12/9-'Holding period returnprocess'!$F117</f>
        <v>1.83333331207435</v>
      </c>
      <c r="J107">
        <f>Economicpolicyuncertainty!B116</f>
        <v>96.76</v>
      </c>
      <c r="K107">
        <f>'Control variable'!E116</f>
        <v>7.5384383548131447E-3</v>
      </c>
      <c r="L107">
        <f>'Control variable'!F116</f>
        <v>6.2528516197690471E-4</v>
      </c>
      <c r="M107">
        <f>'Control variable'!G116</f>
        <v>-4.3172171865208664E-2</v>
      </c>
      <c r="N107" s="11">
        <f>Principalcomponent!E116</f>
        <v>-0.28491274442963616</v>
      </c>
      <c r="O107" s="11">
        <f>Principalcomponent!F116</f>
        <v>-0.17809786567572472</v>
      </c>
      <c r="P107" s="11">
        <f>Principalcomponent!G116</f>
        <v>-0.43624710070565981</v>
      </c>
    </row>
    <row r="108" spans="1:16" x14ac:dyDescent="0.3">
      <c r="A108" s="8">
        <v>40313</v>
      </c>
      <c r="B108" s="11">
        <f>('Holding period returnprocess'!CL109-'Holding period returnprocess'!U118)*12/9-'Holding period returnprocess'!$F118</f>
        <v>0.25000001986821557</v>
      </c>
      <c r="C108" s="11">
        <f>('Holding period returnprocess'!CM109-'Holding period returnprocess'!V118)*12/9-'Holding period returnprocess'!$F118</f>
        <v>0.69000011682510531</v>
      </c>
      <c r="D108" s="11">
        <f>('Holding period returnprocess'!CN109-'Holding period returnprocess'!W118)*12/9-'Holding period returnprocess'!$F118</f>
        <v>1.0500000913938046</v>
      </c>
      <c r="E108" s="11">
        <f>('Holding period returnprocess'!CO109-'Holding period returnprocess'!X118)*12/9-'Holding period returnprocess'!$F118</f>
        <v>2.0633346835772444</v>
      </c>
      <c r="F108" s="11">
        <f>('Holding period returnprocess'!CP109-'Holding period returnprocess'!Y118)*12/9-'Holding period returnprocess'!$F118</f>
        <v>2.7433330814043644</v>
      </c>
      <c r="G108" s="11">
        <f>('Holding period returnprocess'!CQ109-'Holding period returnprocess'!Z118)*12/9-'Holding period returnprocess'!$F118</f>
        <v>1.3300020496050433</v>
      </c>
      <c r="H108" s="11">
        <f>('Holding period returnprocess'!CR109-'Holding period returnprocess'!AA118)*12/9-'Holding period returnprocess'!$F118</f>
        <v>2.5299913684526523</v>
      </c>
      <c r="I108" s="11">
        <f>('Holding period returnprocess'!CS109-'Holding period returnprocess'!AB118)*12/9-'Holding period returnprocess'!$F118</f>
        <v>-6.1939999849001293</v>
      </c>
      <c r="J108">
        <f>Economicpolicyuncertainty!B117</f>
        <v>49.01</v>
      </c>
      <c r="K108">
        <f>'Control variable'!E117</f>
        <v>1.1146037505875388E-2</v>
      </c>
      <c r="L108">
        <f>'Control variable'!F117</f>
        <v>2.240338611127277E-3</v>
      </c>
      <c r="M108">
        <f>'Control variable'!G117</f>
        <v>-7.6787143213770406E-2</v>
      </c>
      <c r="N108" s="11">
        <f>Principalcomponent!E117</f>
        <v>-0.47072922577929133</v>
      </c>
      <c r="O108" s="11">
        <f>Principalcomponent!F117</f>
        <v>-0.20412328847961275</v>
      </c>
      <c r="P108" s="11">
        <f>Principalcomponent!G117</f>
        <v>7.4410017207381232E-2</v>
      </c>
    </row>
    <row r="109" spans="1:16" x14ac:dyDescent="0.3">
      <c r="A109" s="8">
        <v>40283</v>
      </c>
      <c r="B109" s="11">
        <f>('Holding period returnprocess'!CL110-'Holding period returnprocess'!U119)*12/9-'Holding period returnprocess'!$F119</f>
        <v>0.30000000198682136</v>
      </c>
      <c r="C109" s="11">
        <f>('Holding period returnprocess'!CM110-'Holding period returnprocess'!V119)*12/9-'Holding period returnprocess'!$F119</f>
        <v>0.6333332558472744</v>
      </c>
      <c r="D109" s="11">
        <f>('Holding period returnprocess'!CN110-'Holding period returnprocess'!W119)*12/9-'Holding period returnprocess'!$F119</f>
        <v>0.64666673541071273</v>
      </c>
      <c r="E109" s="11">
        <f>('Holding period returnprocess'!CO110-'Holding period returnprocess'!X119)*12/9-'Holding period returnprocess'!$F119</f>
        <v>0.87333270907403326</v>
      </c>
      <c r="F109" s="11">
        <f>('Holding period returnprocess'!CP110-'Holding period returnprocess'!Y119)*12/9-'Holding period returnprocess'!$F119</f>
        <v>0.39333539207773643</v>
      </c>
      <c r="G109" s="11">
        <f>('Holding period returnprocess'!CQ110-'Holding period returnprocess'!Z119)*12/9-'Holding period returnprocess'!$F119</f>
        <v>-2.0600010057289722</v>
      </c>
      <c r="H109" s="11">
        <f>('Holding period returnprocess'!CR110-'Holding period returnprocess'!AA119)*12/9-'Holding period returnprocess'!$F119</f>
        <v>-1.660004566113229</v>
      </c>
      <c r="I109" s="11">
        <f>('Holding period returnprocess'!CS110-'Holding period returnprocess'!AB119)*12/9-'Holding period returnprocess'!$F119</f>
        <v>-13.981333321809755</v>
      </c>
      <c r="J109">
        <f>Economicpolicyuncertainty!B118</f>
        <v>353.57</v>
      </c>
      <c r="K109">
        <f>'Control variable'!E118</f>
        <v>1.0943163860243662E-2</v>
      </c>
      <c r="L109">
        <f>'Control variable'!F118</f>
        <v>-1.5868452954465209E-3</v>
      </c>
      <c r="M109">
        <f>'Control variable'!G118</f>
        <v>-1.7241806434505878E-2</v>
      </c>
      <c r="N109" s="11">
        <f>Principalcomponent!E118</f>
        <v>-0.10799996391321488</v>
      </c>
      <c r="O109" s="11">
        <f>Principalcomponent!F118</f>
        <v>0.21011431040468115</v>
      </c>
      <c r="P109" s="11">
        <f>Principalcomponent!G118</f>
        <v>-0.22296014703461822</v>
      </c>
    </row>
    <row r="110" spans="1:16" x14ac:dyDescent="0.3">
      <c r="A110" s="8">
        <v>40252</v>
      </c>
      <c r="B110" s="11">
        <f>('Holding period returnprocess'!CL111-'Holding period returnprocess'!U120)*12/9-'Holding period returnprocess'!$F120</f>
        <v>0.29000001152356431</v>
      </c>
      <c r="C110" s="11">
        <f>('Holding period returnprocess'!CM111-'Holding period returnprocess'!V120)*12/9-'Holding period returnprocess'!$F120</f>
        <v>0.33000009258587942</v>
      </c>
      <c r="D110" s="11">
        <f>('Holding period returnprocess'!CN111-'Holding period returnprocess'!W120)*12/9-'Holding period returnprocess'!$F120</f>
        <v>0.24999985098839933</v>
      </c>
      <c r="E110" s="11">
        <f>('Holding period returnprocess'!CO111-'Holding period returnprocess'!X120)*12/9-'Holding period returnprocess'!$F120</f>
        <v>2.3333400487876688E-2</v>
      </c>
      <c r="F110" s="11">
        <f>('Holding period returnprocess'!CP111-'Holding period returnprocess'!Y120)*12/9-'Holding period returnprocess'!$F120</f>
        <v>-0.74999919533737547</v>
      </c>
      <c r="G110" s="11">
        <f>('Holding period returnprocess'!CQ111-'Holding period returnprocess'!Z120)*12/9-'Holding period returnprocess'!$F120</f>
        <v>-4.0433325668175915</v>
      </c>
      <c r="H110" s="11">
        <f>('Holding period returnprocess'!CR111-'Holding period returnprocess'!AA120)*12/9-'Holding period returnprocess'!$F120</f>
        <v>-6.5766666630903874</v>
      </c>
      <c r="I110" s="11">
        <f>('Holding period returnprocess'!CS111-'Holding period returnprocess'!AB120)*12/9-'Holding period returnprocess'!$F120</f>
        <v>-20.013999996423724</v>
      </c>
      <c r="J110">
        <f>Economicpolicyuncertainty!B119</f>
        <v>85.78</v>
      </c>
      <c r="K110">
        <f>'Control variable'!E119</f>
        <v>-3.9119837475823701E-3</v>
      </c>
      <c r="L110">
        <f>'Control variable'!F119</f>
        <v>8.5532090595612561E-3</v>
      </c>
      <c r="M110">
        <f>'Control variable'!G119</f>
        <v>-8.9856329121861173E-2</v>
      </c>
      <c r="N110" s="11">
        <f>Principalcomponent!E119</f>
        <v>0.53271075210060603</v>
      </c>
      <c r="O110" s="11">
        <f>Principalcomponent!F119</f>
        <v>-0.19904937994512789</v>
      </c>
      <c r="P110" s="11">
        <f>Principalcomponent!G119</f>
        <v>-0.92977461456172739</v>
      </c>
    </row>
    <row r="111" spans="1:16" x14ac:dyDescent="0.3">
      <c r="A111" s="8">
        <v>40224</v>
      </c>
      <c r="B111" s="11">
        <f>('Holding period returnprocess'!CL112-'Holding period returnprocess'!U121)*12/9-'Holding period returnprocess'!$F121</f>
        <v>0.22999998430411134</v>
      </c>
      <c r="C111" s="11">
        <f>('Holding period returnprocess'!CM112-'Holding period returnprocess'!V121)*12/9-'Holding period returnprocess'!$F121</f>
        <v>0.32333334783713136</v>
      </c>
      <c r="D111" s="11">
        <f>('Holding period returnprocess'!CN112-'Holding period returnprocess'!W121)*12/9-'Holding period returnprocess'!$F121</f>
        <v>0.26999974747498406</v>
      </c>
      <c r="E111" s="11">
        <f>('Holding period returnprocess'!CO112-'Holding period returnprocess'!X121)*12/9-'Holding period returnprocess'!$F121</f>
        <v>0.2966663887103575</v>
      </c>
      <c r="F111" s="11">
        <f>('Holding period returnprocess'!CP112-'Holding period returnprocess'!Y121)*12/9-'Holding period returnprocess'!$F121</f>
        <v>0.12333322068058422</v>
      </c>
      <c r="G111" s="11">
        <f>('Holding period returnprocess'!CQ112-'Holding period returnprocess'!Z121)*12/9-'Holding period returnprocess'!$F121</f>
        <v>-1.8366649101178314</v>
      </c>
      <c r="H111" s="11">
        <f>('Holding period returnprocess'!CR112-'Holding period returnprocess'!AA121)*12/9-'Holding period returnprocess'!$F121</f>
        <v>-1.5699984977642496</v>
      </c>
      <c r="I111" s="11">
        <f>('Holding period returnprocess'!CS112-'Holding period returnprocess'!AB121)*12/9-'Holding period returnprocess'!$F121</f>
        <v>-15.550000023643179</v>
      </c>
      <c r="J111">
        <f>Economicpolicyuncertainty!B120</f>
        <v>110.96</v>
      </c>
      <c r="K111">
        <f>'Control variable'!E120</f>
        <v>-1.0130913282105056E-2</v>
      </c>
      <c r="L111">
        <f>'Control variable'!F120</f>
        <v>2.8845993740993707E-3</v>
      </c>
      <c r="M111">
        <f>'Control variable'!G120</f>
        <v>-9.3177224854183338E-2</v>
      </c>
      <c r="N111" s="11">
        <f>Principalcomponent!E120</f>
        <v>0.85221941019278447</v>
      </c>
      <c r="O111" s="11">
        <f>Principalcomponent!F120</f>
        <v>1.1960857011646338</v>
      </c>
      <c r="P111" s="11">
        <f>Principalcomponent!G120</f>
        <v>1.3112751227381996</v>
      </c>
    </row>
    <row r="112" spans="1:16" x14ac:dyDescent="0.3">
      <c r="A112" s="8">
        <v>40193</v>
      </c>
      <c r="B112" s="11">
        <f>('Holding period returnprocess'!CL113-'Holding period returnprocess'!U122)*12/9-'Holding period returnprocess'!$F122</f>
        <v>0.28666669130325378</v>
      </c>
      <c r="C112" s="11">
        <f>('Holding period returnprocess'!CM113-'Holding period returnprocess'!V122)*12/9-'Holding period returnprocess'!$F122</f>
        <v>0.27333345015843674</v>
      </c>
      <c r="D112" s="11">
        <f>('Holding period returnprocess'!CN113-'Holding period returnprocess'!W122)*12/9-'Holding period returnprocess'!$F122</f>
        <v>3.3333361148833895E-2</v>
      </c>
      <c r="E112" s="11">
        <f>('Holding period returnprocess'!CO113-'Holding period returnprocess'!X122)*12/9-'Holding period returnprocess'!$F122</f>
        <v>-2.0999995271365006</v>
      </c>
      <c r="F112" s="11">
        <f>('Holding period returnprocess'!CP113-'Holding period returnprocess'!Y122)*12/9-'Holding period returnprocess'!$F122</f>
        <v>-3.5133321483929989</v>
      </c>
      <c r="G112" s="11">
        <f>('Holding period returnprocess'!CQ113-'Holding period returnprocess'!Z122)*12/9-'Holding period returnprocess'!$F122</f>
        <v>-6.2333336869875673</v>
      </c>
      <c r="H112" s="11">
        <f>('Holding period returnprocess'!CR113-'Holding period returnprocess'!AA122)*12/9-'Holding period returnprocess'!$F122</f>
        <v>-7.4333389004071542</v>
      </c>
      <c r="I112" s="11">
        <f>('Holding period returnprocess'!CS113-'Holding period returnprocess'!AB122)*12/9-'Holding period returnprocess'!$F122</f>
        <v>-29.242666638851176</v>
      </c>
      <c r="J112">
        <f>Economicpolicyuncertainty!B121</f>
        <v>130.16999999999999</v>
      </c>
      <c r="K112">
        <f>'Control variable'!E121</f>
        <v>-8.012603097907911E-3</v>
      </c>
      <c r="L112">
        <f>'Control variable'!F121</f>
        <v>2.4932575264772971E-3</v>
      </c>
      <c r="M112">
        <f>'Control variable'!G121</f>
        <v>-0.12369671344643104</v>
      </c>
      <c r="N112" s="11">
        <f>Principalcomponent!E121</f>
        <v>1.119931439607341</v>
      </c>
      <c r="O112" s="11">
        <f>Principalcomponent!F121</f>
        <v>2.0397039860342621</v>
      </c>
      <c r="P112" s="11">
        <f>Principalcomponent!G121</f>
        <v>0.79838051149197398</v>
      </c>
    </row>
    <row r="113" spans="1:16" x14ac:dyDescent="0.3">
      <c r="A113" s="8">
        <v>40162</v>
      </c>
      <c r="B113" s="11">
        <f>('Holding period returnprocess'!CL114-'Holding period returnprocess'!U123)*12/9-'Holding period returnprocess'!$F123</f>
        <v>0.23666664585471109</v>
      </c>
      <c r="C113" s="11">
        <f>('Holding period returnprocess'!CM114-'Holding period returnprocess'!V123)*12/9-'Holding period returnprocess'!$F123</f>
        <v>-0.77666663502652189</v>
      </c>
      <c r="D113" s="11">
        <f>('Holding period returnprocess'!CN114-'Holding period returnprocess'!W123)*12/9-'Holding period returnprocess'!$F123</f>
        <v>-2.0966669656336148</v>
      </c>
      <c r="E113" s="11">
        <f>('Holding period returnprocess'!CO114-'Holding period returnprocess'!X123)*12/9-'Holding period returnprocess'!$F123</f>
        <v>-6.696667347103336</v>
      </c>
      <c r="F113" s="11">
        <f>('Holding period returnprocess'!CP114-'Holding period returnprocess'!Y123)*12/9-'Holding period returnprocess'!$F123</f>
        <v>-10.256667925665733</v>
      </c>
      <c r="G113" s="11">
        <f>('Holding period returnprocess'!CQ114-'Holding period returnprocess'!Z123)*12/9-'Holding period returnprocess'!$F123</f>
        <v>-15.096664899339203</v>
      </c>
      <c r="H113" s="11">
        <f>('Holding period returnprocess'!CR114-'Holding period returnprocess'!AA123)*12/9-'Holding period returnprocess'!$F123</f>
        <v>-25.763334109137492</v>
      </c>
      <c r="I113" s="11">
        <f>('Holding period returnprocess'!CS114-'Holding period returnprocess'!AB123)*12/9-'Holding period returnprocess'!$F123</f>
        <v>-47.224666679531289</v>
      </c>
      <c r="J113">
        <f>Economicpolicyuncertainty!B122</f>
        <v>212.96</v>
      </c>
      <c r="K113">
        <f>'Control variable'!E122</f>
        <v>-1.5983294149850419E-2</v>
      </c>
      <c r="L113">
        <f>'Control variable'!F122</f>
        <v>2.4287965397160674E-3</v>
      </c>
      <c r="M113">
        <f>'Control variable'!G122</f>
        <v>3.8466280827796143E-2</v>
      </c>
      <c r="N113" s="11">
        <f>Principalcomponent!E122</f>
        <v>-1.0270825991279071</v>
      </c>
      <c r="O113" s="11">
        <f>Principalcomponent!F122</f>
        <v>-0.5082473253581653</v>
      </c>
      <c r="P113" s="11">
        <f>Principalcomponent!G122</f>
        <v>0.62066069752731823</v>
      </c>
    </row>
    <row r="114" spans="1:16" x14ac:dyDescent="0.3">
      <c r="A114" s="8">
        <v>40132</v>
      </c>
      <c r="B114" s="11">
        <f>('Holding period returnprocess'!CL115-'Holding period returnprocess'!U124)*12/9-'Holding period returnprocess'!$F124</f>
        <v>0.42666671797633104</v>
      </c>
      <c r="C114" s="11">
        <f>('Holding period returnprocess'!CM115-'Holding period returnprocess'!V124)*12/9-'Holding period returnprocess'!$F124</f>
        <v>0.70666664962967374</v>
      </c>
      <c r="D114" s="11">
        <f>('Holding period returnprocess'!CN115-'Holding period returnprocess'!W124)*12/9-'Holding period returnprocess'!$F124</f>
        <v>0.94666657969355328</v>
      </c>
      <c r="E114" s="11">
        <f>('Holding period returnprocess'!CO115-'Holding period returnprocess'!X124)*12/9-'Holding period returnprocess'!$F124</f>
        <v>-0.30666651204226048</v>
      </c>
      <c r="F114" s="11">
        <f>('Holding period returnprocess'!CP115-'Holding period returnprocess'!Y124)*12/9-'Holding period returnprocess'!$F124</f>
        <v>-0.17333330586552631</v>
      </c>
      <c r="G114" s="11">
        <f>('Holding period returnprocess'!CQ115-'Holding period returnprocess'!Z124)*12/9-'Holding period returnprocess'!$F124</f>
        <v>-2.7066674021383221</v>
      </c>
      <c r="H114" s="11">
        <f>('Holding period returnprocess'!CR115-'Holding period returnprocess'!AA124)*12/9-'Holding period returnprocess'!$F124</f>
        <v>-2.5733373748759241</v>
      </c>
      <c r="I114" s="11">
        <f>('Holding period returnprocess'!CS115-'Holding period returnprocess'!AB124)*12/9-'Holding period returnprocess'!$F124</f>
        <v>-34.309333305865515</v>
      </c>
      <c r="J114">
        <f>Economicpolicyuncertainty!B123</f>
        <v>204.86</v>
      </c>
      <c r="K114">
        <f>'Control variable'!E123</f>
        <v>-6.469889639487348E-3</v>
      </c>
      <c r="L114">
        <f>'Control variable'!F123</f>
        <v>4.9606088457757489E-3</v>
      </c>
      <c r="M114">
        <f>'Control variable'!G123</f>
        <v>-5.0966443592027628E-2</v>
      </c>
      <c r="N114" s="11">
        <f>Principalcomponent!E123</f>
        <v>0.81383838345493853</v>
      </c>
      <c r="O114" s="11">
        <f>Principalcomponent!F123</f>
        <v>0.32124891507300418</v>
      </c>
      <c r="P114" s="11">
        <f>Principalcomponent!G123</f>
        <v>0.62590973719045495</v>
      </c>
    </row>
    <row r="115" spans="1:16" x14ac:dyDescent="0.3">
      <c r="A115" s="8">
        <v>40101</v>
      </c>
      <c r="B115" s="11">
        <f>('Holding period returnprocess'!CL116-'Holding period returnprocess'!U125)*12/9-'Holding period returnprocess'!$F125</f>
        <v>0.26333329950769685</v>
      </c>
      <c r="C115" s="11">
        <f>('Holding period returnprocess'!CM116-'Holding period returnprocess'!V125)*12/9-'Holding period returnprocess'!$F125</f>
        <v>0.18333337580164216</v>
      </c>
      <c r="D115" s="11">
        <f>('Holding period returnprocess'!CN116-'Holding period returnprocess'!W125)*12/9-'Holding period returnprocess'!$F125</f>
        <v>-0.36333292846880261</v>
      </c>
      <c r="E115" s="11">
        <f>('Holding period returnprocess'!CO116-'Holding period returnprocess'!X125)*12/9-'Holding period returnprocess'!$F125</f>
        <v>-2.9899994743367504</v>
      </c>
      <c r="F115" s="11">
        <f>('Holding period returnprocess'!CP116-'Holding period returnprocess'!Y125)*12/9-'Holding period returnprocess'!$F125</f>
        <v>-6.5500003707905368</v>
      </c>
      <c r="G115" s="11">
        <f>('Holding period returnprocess'!CQ116-'Holding period returnprocess'!Z125)*12/9-'Holding period returnprocess'!$F125</f>
        <v>-7.1233360183734824</v>
      </c>
      <c r="H115" s="11">
        <f>('Holding period returnprocess'!CR116-'Holding period returnprocess'!AA125)*12/9-'Holding period returnprocess'!$F125</f>
        <v>-8.7233376714089754</v>
      </c>
      <c r="I115" s="11">
        <f>('Holding period returnprocess'!CS116-'Holding period returnprocess'!AB125)*12/9-'Holding period returnprocess'!$F125</f>
        <v>-41.347333348085478</v>
      </c>
      <c r="J115">
        <f>Economicpolicyuncertainty!B124</f>
        <v>174.89</v>
      </c>
      <c r="K115">
        <f>'Control variable'!E124</f>
        <v>-2.403726573285251E-2</v>
      </c>
      <c r="L115">
        <f>'Control variable'!F124</f>
        <v>4.3429730009061553E-3</v>
      </c>
      <c r="M115">
        <f>'Control variable'!G124</f>
        <v>2.5158559636154931E-2</v>
      </c>
      <c r="N115" s="11">
        <f>Principalcomponent!E124</f>
        <v>1.9150831934462111</v>
      </c>
      <c r="O115" s="11">
        <f>Principalcomponent!F124</f>
        <v>1.8432244573301471</v>
      </c>
      <c r="P115" s="11">
        <f>Principalcomponent!G124</f>
        <v>3.5430270450560539</v>
      </c>
    </row>
    <row r="116" spans="1:16" x14ac:dyDescent="0.3">
      <c r="A116" s="8">
        <v>40071</v>
      </c>
      <c r="B116" s="11">
        <f>('Holding period returnprocess'!CL117-'Holding period returnprocess'!U126)*12/9-'Holding period returnprocess'!$F126</f>
        <v>0.12333332498868232</v>
      </c>
      <c r="C116" s="11">
        <f>('Holding period returnprocess'!CM117-'Holding period returnprocess'!V126)*12/9-'Holding period returnprocess'!$F126</f>
        <v>-0.34333333373070074</v>
      </c>
      <c r="D116" s="11">
        <f>('Holding period returnprocess'!CN117-'Holding period returnprocess'!W126)*12/9-'Holding period returnprocess'!$F126</f>
        <v>-1.6366668641566999</v>
      </c>
      <c r="E116" s="11">
        <f>('Holding period returnprocess'!CO117-'Holding period returnprocess'!X126)*12/9-'Holding period returnprocess'!$F126</f>
        <v>-4.9033332765102626</v>
      </c>
      <c r="F116" s="11">
        <f>('Holding period returnprocess'!CP117-'Holding period returnprocess'!Y126)*12/9-'Holding period returnprocess'!$F126</f>
        <v>-9.7300005853176064</v>
      </c>
      <c r="G116" s="11">
        <f>('Holding period returnprocess'!CQ117-'Holding period returnprocess'!Z126)*12/9-'Holding period returnprocess'!$F126</f>
        <v>-13.96999924381573</v>
      </c>
      <c r="H116" s="11">
        <f>('Holding period returnprocess'!CR117-'Holding period returnprocess'!AA126)*12/9-'Holding period returnprocess'!$F126</f>
        <v>-25.703334103027991</v>
      </c>
      <c r="I116" s="11">
        <f>('Holding period returnprocess'!CS117-'Holding period returnprocess'!AB126)*12/9-'Holding period returnprocess'!$F126</f>
        <v>-64.160666673421858</v>
      </c>
      <c r="J116">
        <f>Economicpolicyuncertainty!B125</f>
        <v>208.04</v>
      </c>
      <c r="K116">
        <f>'Control variable'!E125</f>
        <v>-2.9671622925700466E-2</v>
      </c>
      <c r="L116">
        <f>'Control variable'!F125</f>
        <v>-1.0396328847919811E-2</v>
      </c>
      <c r="M116">
        <f>'Control variable'!G125</f>
        <v>6.3897980987709883E-3</v>
      </c>
      <c r="N116" s="11">
        <f>Principalcomponent!E125</f>
        <v>-1.9704018373986767</v>
      </c>
      <c r="O116" s="11">
        <f>Principalcomponent!F125</f>
        <v>-1.3649665140932439</v>
      </c>
      <c r="P116" s="11">
        <f>Principalcomponent!G125</f>
        <v>-1.6032786697366699</v>
      </c>
    </row>
    <row r="117" spans="1:16" x14ac:dyDescent="0.3">
      <c r="A117" s="8">
        <v>40040</v>
      </c>
      <c r="B117" s="11">
        <f>('Holding period returnprocess'!CL118-'Holding period returnprocess'!U127)*12/9-'Holding period returnprocess'!$F127</f>
        <v>0.56666663599511014</v>
      </c>
      <c r="C117" s="11">
        <f>('Holding period returnprocess'!CM118-'Holding period returnprocess'!V127)*12/9-'Holding period returnprocess'!$F127</f>
        <v>1.9999934360386162E-2</v>
      </c>
      <c r="D117" s="11">
        <f>('Holding period returnprocess'!CN118-'Holding period returnprocess'!W127)*12/9-'Holding period returnprocess'!$F127</f>
        <v>-0.94000010378659093</v>
      </c>
      <c r="E117" s="11">
        <f>('Holding period returnprocess'!CO118-'Holding period returnprocess'!X127)*12/9-'Holding period returnprocess'!$F127</f>
        <v>-3.1266677050540697</v>
      </c>
      <c r="F117" s="11">
        <f>('Holding period returnprocess'!CP118-'Holding period returnprocess'!Y127)*12/9-'Holding period returnprocess'!$F127</f>
        <v>-6.406667279079632</v>
      </c>
      <c r="G117" s="11">
        <f>('Holding period returnprocess'!CQ118-'Holding period returnprocess'!Z127)*12/9-'Holding period returnprocess'!$F127</f>
        <v>-6.3266670374820722</v>
      </c>
      <c r="H117" s="11">
        <f>('Holding period returnprocess'!CR118-'Holding period returnprocess'!AA127)*12/9-'Holding period returnprocess'!$F127</f>
        <v>-11.526662078375542</v>
      </c>
      <c r="I117" s="11">
        <f>('Holding period returnprocess'!CS118-'Holding period returnprocess'!AB127)*12/9-'Holding period returnprocess'!$F127</f>
        <v>-42.331999989345682</v>
      </c>
      <c r="J117">
        <f>Economicpolicyuncertainty!B126</f>
        <v>270.26</v>
      </c>
      <c r="K117">
        <f>'Control variable'!E126</f>
        <v>-1.2648111110388832E-2</v>
      </c>
      <c r="L117">
        <f>'Control variable'!F126</f>
        <v>-1.9338688167749887E-2</v>
      </c>
      <c r="M117">
        <f>'Control variable'!G126</f>
        <v>1.9418085857101516E-2</v>
      </c>
      <c r="N117" s="11">
        <f>Principalcomponent!E126</f>
        <v>-3.4555085772580241</v>
      </c>
      <c r="O117" s="11">
        <f>Principalcomponent!F126</f>
        <v>-0.74142082091593076</v>
      </c>
      <c r="P117" s="11">
        <f>Principalcomponent!G126</f>
        <v>-2.6032681811875822</v>
      </c>
    </row>
    <row r="118" spans="1:16" x14ac:dyDescent="0.3">
      <c r="A118" s="8">
        <v>40009</v>
      </c>
      <c r="B118" s="11">
        <f>('Holding period returnprocess'!CL119-'Holding period returnprocess'!U128)*12/9-'Holding period returnprocess'!$F128</f>
        <v>0.62666671474774582</v>
      </c>
      <c r="C118" s="11">
        <f>('Holding period returnprocess'!CM119-'Holding period returnprocess'!V128)*12/9-'Holding period returnprocess'!$F128</f>
        <v>0.62666651606561619</v>
      </c>
      <c r="D118" s="11">
        <f>('Holding period returnprocess'!CN119-'Holding period returnprocess'!W128)*12/9-'Holding period returnprocess'!$F128</f>
        <v>0.19999977946280278</v>
      </c>
      <c r="E118" s="11">
        <f>('Holding period returnprocess'!CO119-'Holding period returnprocess'!X128)*12/9-'Holding period returnprocess'!$F128</f>
        <v>1.279999862114565</v>
      </c>
      <c r="F118" s="11">
        <f>('Holding period returnprocess'!CP119-'Holding period returnprocess'!Y128)*12/9-'Holding period returnprocess'!$F128</f>
        <v>0.87999865412709743</v>
      </c>
      <c r="G118" s="11">
        <f>('Holding period returnprocess'!CQ119-'Holding period returnprocess'!Z128)*12/9-'Holding period returnprocess'!$F128</f>
        <v>6.0133366286754226</v>
      </c>
      <c r="H118" s="11">
        <f>('Holding period returnprocess'!CR119-'Holding period returnprocess'!AA128)*12/9-'Holding period returnprocess'!$F128</f>
        <v>11.479994903008219</v>
      </c>
      <c r="I118" s="11">
        <f>('Holding period returnprocess'!CS119-'Holding period returnprocess'!AB128)*12/9-'Holding period returnprocess'!$F128</f>
        <v>-19.83200001072883</v>
      </c>
      <c r="J118">
        <f>Economicpolicyuncertainty!B127</f>
        <v>215.88</v>
      </c>
      <c r="K118">
        <f>'Control variable'!E127</f>
        <v>9.4666438618721226E-3</v>
      </c>
      <c r="L118">
        <f>'Control variable'!F127</f>
        <v>-1.015269794543157E-2</v>
      </c>
      <c r="M118">
        <f>'Control variable'!G127</f>
        <v>0.25131442828090617</v>
      </c>
      <c r="N118" s="11">
        <f>Principalcomponent!E127</f>
        <v>-1.2349545702998164</v>
      </c>
      <c r="O118" s="11">
        <f>Principalcomponent!F127</f>
        <v>2.7221595258611777</v>
      </c>
      <c r="P118" s="11">
        <f>Principalcomponent!G127</f>
        <v>-0.83537327685978535</v>
      </c>
    </row>
    <row r="119" spans="1:16" x14ac:dyDescent="0.3">
      <c r="A119" s="8">
        <v>39979</v>
      </c>
      <c r="B119" s="11">
        <f>('Holding period returnprocess'!CL120-'Holding period returnprocess'!U129)*12/9-'Holding period returnprocess'!$F129</f>
        <v>0.48333326975505542</v>
      </c>
      <c r="C119" s="11">
        <f>('Holding period returnprocess'!CM120-'Holding period returnprocess'!V129)*12/9-'Holding period returnprocess'!$F129</f>
        <v>1.2299999396006489</v>
      </c>
      <c r="D119" s="11">
        <f>('Holding period returnprocess'!CN120-'Holding period returnprocess'!W129)*12/9-'Holding period returnprocess'!$F129</f>
        <v>1.4166665871938353</v>
      </c>
      <c r="E119" s="11">
        <f>('Holding period returnprocess'!CO120-'Holding period returnprocess'!X129)*12/9-'Holding period returnprocess'!$F129</f>
        <v>1.7900003592173437</v>
      </c>
      <c r="F119" s="11">
        <f>('Holding period returnprocess'!CP120-'Holding period returnprocess'!Y129)*12/9-'Holding period returnprocess'!$F129</f>
        <v>0.63000051180523653</v>
      </c>
      <c r="G119" s="11">
        <f>('Holding period returnprocess'!CQ120-'Holding period returnprocess'!Z129)*12/9-'Holding period returnprocess'!$F129</f>
        <v>3.1233324209848101</v>
      </c>
      <c r="H119" s="11">
        <f>('Holding period returnprocess'!CR120-'Holding period returnprocess'!AA129)*12/9-'Holding period returnprocess'!$F129</f>
        <v>2.3233236471812226</v>
      </c>
      <c r="I119" s="11">
        <f>('Holding period returnprocess'!CS120-'Holding period returnprocess'!AB129)*12/9-'Holding period returnprocess'!$F129</f>
        <v>-8.1513333555857237</v>
      </c>
      <c r="J119">
        <f>Economicpolicyuncertainty!B128</f>
        <v>626.03</v>
      </c>
      <c r="K119">
        <f>'Control variable'!E128</f>
        <v>-4.4336615922516427E-2</v>
      </c>
      <c r="L119">
        <f>'Control variable'!F128</f>
        <v>-1.38397579350702E-3</v>
      </c>
      <c r="M119">
        <f>'Control variable'!G128</f>
        <v>8.7775610882385585E-2</v>
      </c>
      <c r="N119" s="11">
        <f>Principalcomponent!E128</f>
        <v>-1.1734338205987147</v>
      </c>
      <c r="O119" s="11">
        <f>Principalcomponent!F128</f>
        <v>2.5737663342105934</v>
      </c>
      <c r="P119" s="11">
        <f>Principalcomponent!G128</f>
        <v>-1.8565131260728533</v>
      </c>
    </row>
    <row r="120" spans="1:16" x14ac:dyDescent="0.3">
      <c r="A120" s="8">
        <v>39948</v>
      </c>
      <c r="B120" s="11">
        <f>('Holding period returnprocess'!CL121-'Holding period returnprocess'!U130)*12/9-'Holding period returnprocess'!$F130</f>
        <v>0.79333340624968463</v>
      </c>
      <c r="C120" s="11">
        <f>('Holding period returnprocess'!CM121-'Holding period returnprocess'!V130)*12/9-'Holding period returnprocess'!$F130</f>
        <v>2.3666663120190274</v>
      </c>
      <c r="D120" s="11">
        <f>('Holding period returnprocess'!CN121-'Holding period returnprocess'!W130)*12/9-'Holding period returnprocess'!$F130</f>
        <v>3.2466664264599481</v>
      </c>
      <c r="E120" s="11">
        <f>('Holding period returnprocess'!CO121-'Holding period returnprocess'!X130)*12/9-'Holding period returnprocess'!$F130</f>
        <v>3.5933332393566393</v>
      </c>
      <c r="F120" s="11">
        <f>('Holding period returnprocess'!CP121-'Holding period returnprocess'!Y130)*12/9-'Holding period returnprocess'!$F130</f>
        <v>2.1666676153738966</v>
      </c>
      <c r="G120" s="11">
        <f>('Holding period returnprocess'!CQ121-'Holding period returnprocess'!Z130)*12/9-'Holding period returnprocess'!$F130</f>
        <v>3.3266652375460333</v>
      </c>
      <c r="H120" s="11">
        <f>('Holding period returnprocess'!CR121-'Holding period returnprocess'!AA130)*12/9-'Holding period returnprocess'!$F130</f>
        <v>1.9933236390352538</v>
      </c>
      <c r="I120" s="11">
        <f>('Holding period returnprocess'!CS121-'Holding period returnprocess'!AB130)*12/9-'Holding period returnprocess'!$F130</f>
        <v>-2.3813333637316703</v>
      </c>
      <c r="J120">
        <f>Economicpolicyuncertainty!B129</f>
        <v>96.96</v>
      </c>
      <c r="K120">
        <f>'Control variable'!E129</f>
        <v>-1.5415343515559666E-2</v>
      </c>
      <c r="L120">
        <f>'Control variable'!F129</f>
        <v>-3.9995498025411436E-3</v>
      </c>
      <c r="M120">
        <f>'Control variable'!G129</f>
        <v>-7.5090451355069948E-2</v>
      </c>
      <c r="N120" s="11">
        <f>Principalcomponent!E129</f>
        <v>-0.5186930559793711</v>
      </c>
      <c r="O120" s="11">
        <f>Principalcomponent!F129</f>
        <v>-0.54795406344298125</v>
      </c>
      <c r="P120" s="11">
        <f>Principalcomponent!G129</f>
        <v>0.42832430206831074</v>
      </c>
    </row>
    <row r="121" spans="1:16" x14ac:dyDescent="0.3">
      <c r="A121" s="8">
        <v>39918</v>
      </c>
      <c r="B121" s="11">
        <f>('Holding period returnprocess'!CL122-'Holding period returnprocess'!U131)*12/9-'Holding period returnprocess'!$F131</f>
        <v>1.0199999759594613</v>
      </c>
      <c r="C121" s="11">
        <f>('Holding period returnprocess'!CM122-'Holding period returnprocess'!V131)*12/9-'Holding period returnprocess'!$F131</f>
        <v>2.9399998933076841</v>
      </c>
      <c r="D121" s="11">
        <f>('Holding period returnprocess'!CN122-'Holding period returnprocess'!W131)*12/9-'Holding period returnprocess'!$F131</f>
        <v>4.3666664709647849</v>
      </c>
      <c r="E121" s="11">
        <f>('Holding period returnprocess'!CO122-'Holding period returnprocess'!X131)*12/9-'Holding period returnprocess'!$F131</f>
        <v>6.8466668079297044</v>
      </c>
      <c r="F121" s="11">
        <f>('Holding period returnprocess'!CP122-'Holding period returnprocess'!Y131)*12/9-'Holding period returnprocess'!$F131</f>
        <v>6.673332368334183</v>
      </c>
      <c r="G121" s="11">
        <f>('Holding period returnprocess'!CQ122-'Holding period returnprocess'!Z131)*12/9-'Holding period returnprocess'!$F131</f>
        <v>9.7133323301872441</v>
      </c>
      <c r="H121" s="11">
        <f>('Holding period returnprocess'!CR122-'Holding period returnprocess'!AA131)*12/9-'Holding period returnprocess'!$F131</f>
        <v>12.780005608995761</v>
      </c>
      <c r="I121" s="11">
        <f>('Holding period returnprocess'!CS122-'Holding period returnprocess'!AB131)*12/9-'Holding period returnprocess'!$F131</f>
        <v>19.910666680773094</v>
      </c>
      <c r="J121">
        <f>Economicpolicyuncertainty!B130</f>
        <v>65.510000000000005</v>
      </c>
      <c r="K121">
        <f>'Control variable'!E130</f>
        <v>-5.3065107433656585E-3</v>
      </c>
      <c r="L121">
        <f>'Control variable'!F130</f>
        <v>5.2372726421633896E-3</v>
      </c>
      <c r="M121">
        <f>'Control variable'!G130</f>
        <v>0.12204743444284097</v>
      </c>
      <c r="N121" s="11">
        <f>Principalcomponent!E130</f>
        <v>-0.38189848804161081</v>
      </c>
      <c r="O121" s="11">
        <f>Principalcomponent!F130</f>
        <v>1.0999695735422803</v>
      </c>
      <c r="P121" s="11">
        <f>Principalcomponent!G130</f>
        <v>-0.37516988780864968</v>
      </c>
    </row>
    <row r="122" spans="1:16" x14ac:dyDescent="0.3">
      <c r="A122" s="8">
        <v>39887</v>
      </c>
      <c r="B122" s="11">
        <f>('Holding period returnprocess'!CL123-'Holding period returnprocess'!U132)*12/9-'Holding period returnprocess'!$F132</f>
        <v>0.81666641930739026</v>
      </c>
      <c r="C122" s="11">
        <f>('Holding period returnprocess'!CM123-'Holding period returnprocess'!V132)*12/9-'Holding period returnprocess'!$F132</f>
        <v>3.2833335151274858</v>
      </c>
      <c r="D122" s="11">
        <f>('Holding period returnprocess'!CN123-'Holding period returnprocess'!W132)*12/9-'Holding period returnprocess'!$F132</f>
        <v>5.4700003216663813</v>
      </c>
      <c r="E122" s="11">
        <f>('Holding period returnprocess'!CO123-'Holding period returnprocess'!X132)*12/9-'Holding period returnprocess'!$F132</f>
        <v>9.563332930207288</v>
      </c>
      <c r="F122" s="11">
        <f>('Holding period returnprocess'!CP123-'Holding period returnprocess'!Y132)*12/9-'Holding period returnprocess'!$F132</f>
        <v>10.84333250423269</v>
      </c>
      <c r="G122" s="11">
        <f>('Holding period returnprocess'!CQ123-'Holding period returnprocess'!Z132)*12/9-'Holding period returnprocess'!$F132</f>
        <v>15.49666616817316</v>
      </c>
      <c r="H122" s="11">
        <f>('Holding period returnprocess'!CR123-'Holding period returnprocess'!AA132)*12/9-'Holding period returnprocess'!$F132</f>
        <v>24.563340082764764</v>
      </c>
      <c r="I122" s="11">
        <f>('Holding period returnprocess'!CS123-'Holding period returnprocess'!AB132)*12/9-'Holding period returnprocess'!$F132</f>
        <v>36.189999882976231</v>
      </c>
      <c r="J122">
        <f>Economicpolicyuncertainty!B131</f>
        <v>84.01</v>
      </c>
      <c r="K122">
        <f>'Control variable'!E131</f>
        <v>-2.3483627618924342E-3</v>
      </c>
      <c r="L122">
        <f>'Control variable'!F131</f>
        <v>1.0026562536463604E-2</v>
      </c>
      <c r="M122">
        <f>'Control variable'!G131</f>
        <v>4.4233254976825662E-2</v>
      </c>
      <c r="N122" s="11">
        <f>Principalcomponent!E131</f>
        <v>-0.11720279386268778</v>
      </c>
      <c r="O122" s="11">
        <f>Principalcomponent!F131</f>
        <v>-0.95401877708600391</v>
      </c>
      <c r="P122" s="11">
        <f>Principalcomponent!G131</f>
        <v>-0.74246935722989882</v>
      </c>
    </row>
    <row r="123" spans="1:16" x14ac:dyDescent="0.3">
      <c r="A123" s="8">
        <v>39859</v>
      </c>
      <c r="B123" s="11">
        <f>('Holding period returnprocess'!CL124-'Holding period returnprocess'!U133)*12/9-'Holding period returnprocess'!$F133</f>
        <v>0.82333338260650191</v>
      </c>
      <c r="C123" s="11">
        <f>('Holding period returnprocess'!CM124-'Holding period returnprocess'!V133)*12/9-'Holding period returnprocess'!$F133</f>
        <v>3.2500002781549937</v>
      </c>
      <c r="D123" s="11">
        <f>('Holding period returnprocess'!CN124-'Holding period returnprocess'!W133)*12/9-'Holding period returnprocess'!$F133</f>
        <v>4.9433337450027519</v>
      </c>
      <c r="E123" s="11">
        <f>('Holding period returnprocess'!CO124-'Holding period returnprocess'!X133)*12/9-'Holding period returnprocess'!$F133</f>
        <v>8.2900005578994485</v>
      </c>
      <c r="F123" s="11">
        <f>('Holding period returnprocess'!CP124-'Holding period returnprocess'!Y133)*12/9-'Holding period returnprocess'!$F133</f>
        <v>8.0633334716161826</v>
      </c>
      <c r="G123" s="11">
        <f>('Holding period returnprocess'!CQ124-'Holding period returnprocess'!Z133)*12/9-'Holding period returnprocess'!$F133</f>
        <v>12.689999540646916</v>
      </c>
      <c r="H123" s="11">
        <f>('Holding period returnprocess'!CR124-'Holding period returnprocess'!AA133)*12/9-'Holding period returnprocess'!$F133</f>
        <v>19.089993437131309</v>
      </c>
      <c r="I123" s="11">
        <f>('Holding period returnprocess'!CS124-'Holding period returnprocess'!AB133)*12/9-'Holding period returnprocess'!$F133</f>
        <v>44.787333382606512</v>
      </c>
      <c r="J123">
        <f>Economicpolicyuncertainty!B132</f>
        <v>70.58</v>
      </c>
      <c r="K123">
        <f>'Control variable'!E132</f>
        <v>-5.6501342292721839E-3</v>
      </c>
      <c r="L123">
        <f>'Control variable'!F132</f>
        <v>8.3856281676679637E-3</v>
      </c>
      <c r="M123">
        <f>'Control variable'!G132</f>
        <v>-4.9029427240318522E-2</v>
      </c>
      <c r="N123" s="11">
        <f>Principalcomponent!E132</f>
        <v>1.7852444023734424</v>
      </c>
      <c r="O123" s="11">
        <f>Principalcomponent!F132</f>
        <v>-1.0357805167343335</v>
      </c>
      <c r="P123" s="11">
        <f>Principalcomponent!G132</f>
        <v>1.1361379180142037</v>
      </c>
    </row>
    <row r="124" spans="1:16" x14ac:dyDescent="0.3">
      <c r="A124" s="8">
        <v>39828</v>
      </c>
      <c r="B124" s="11">
        <f>('Holding period returnprocess'!CL125-'Holding period returnprocess'!U134)*12/9-'Holding period returnprocess'!$F134</f>
        <v>0.67666670183340316</v>
      </c>
      <c r="C124" s="11">
        <f>('Holding period returnprocess'!CM125-'Holding period returnprocess'!V134)*12/9-'Holding period returnprocess'!$F134</f>
        <v>2.4899998952944937</v>
      </c>
      <c r="D124" s="11">
        <f>('Holding period returnprocess'!CN125-'Holding period returnprocess'!W134)*12/9-'Holding period returnprocess'!$F134</f>
        <v>3.5699998190005848</v>
      </c>
      <c r="E124" s="11">
        <f>('Holding period returnprocess'!CO125-'Holding period returnprocess'!X134)*12/9-'Holding period returnprocess'!$F134</f>
        <v>6.7566663076480804</v>
      </c>
      <c r="F124" s="11">
        <f>('Holding period returnprocess'!CP125-'Holding period returnprocess'!Y134)*12/9-'Holding period returnprocess'!$F134</f>
        <v>8.8766660342614117</v>
      </c>
      <c r="G124" s="11">
        <f>('Holding period returnprocess'!CQ125-'Holding period returnprocess'!Z134)*12/9-'Holding period returnprocess'!$F134</f>
        <v>10.890001262227681</v>
      </c>
      <c r="H124" s="11">
        <f>('Holding period returnprocess'!CR125-'Holding period returnprocess'!AA134)*12/9-'Holding period returnprocess'!$F134</f>
        <v>15.689996684591021</v>
      </c>
      <c r="I124" s="11">
        <f>('Holding period returnprocess'!CS125-'Holding period returnprocess'!AB134)*12/9-'Holding period returnprocess'!$F134</f>
        <v>43.317999990661924</v>
      </c>
      <c r="J124">
        <f>Economicpolicyuncertainty!B133</f>
        <v>80.739999999999995</v>
      </c>
      <c r="K124">
        <f>'Control variable'!E133</f>
        <v>-7.6029040341379995E-3</v>
      </c>
      <c r="L124">
        <f>'Control variable'!F133</f>
        <v>6.0464616419636597E-3</v>
      </c>
      <c r="M124">
        <f>'Control variable'!G133</f>
        <v>-5.582844955294184E-2</v>
      </c>
      <c r="N124" s="11">
        <f>Principalcomponent!E133</f>
        <v>1.9368761750728798</v>
      </c>
      <c r="O124" s="11">
        <f>Principalcomponent!F133</f>
        <v>0.25382584990575024</v>
      </c>
      <c r="P124" s="11">
        <f>Principalcomponent!G133</f>
        <v>-1.8698252683780405</v>
      </c>
    </row>
    <row r="125" spans="1:16" x14ac:dyDescent="0.3">
      <c r="A125" s="8">
        <v>39797</v>
      </c>
      <c r="B125" s="11">
        <f>('Holding period returnprocess'!CL126-'Holding period returnprocess'!U135)*12/9-'Holding period returnprocess'!$F135</f>
        <v>0.47666661441326252</v>
      </c>
      <c r="C125" s="11">
        <f>('Holding period returnprocess'!CM126-'Holding period returnprocess'!V135)*12/9-'Holding period returnprocess'!$F135</f>
        <v>1.196666722496355</v>
      </c>
      <c r="D125" s="11">
        <f>('Holding period returnprocess'!CN126-'Holding period returnprocess'!W135)*12/9-'Holding period returnprocess'!$F135</f>
        <v>2.0633331984281309</v>
      </c>
      <c r="E125" s="11">
        <f>('Holding period returnprocess'!CO126-'Holding period returnprocess'!X135)*12/9-'Holding period returnprocess'!$F135</f>
        <v>4.9700005898873174</v>
      </c>
      <c r="F125" s="11">
        <f>('Holding period returnprocess'!CP126-'Holding period returnprocess'!Y135)*12/9-'Holding period returnprocess'!$F135</f>
        <v>8.3300010412930892</v>
      </c>
      <c r="G125" s="11">
        <f>('Holding period returnprocess'!CQ126-'Holding period returnprocess'!Z135)*12/9-'Holding period returnprocess'!$F135</f>
        <v>14.903333986798852</v>
      </c>
      <c r="H125" s="11">
        <f>('Holding period returnprocess'!CR126-'Holding period returnprocess'!AA135)*12/9-'Holding period returnprocess'!$F135</f>
        <v>32.236673042178175</v>
      </c>
      <c r="I125" s="11">
        <f>('Holding period returnprocess'!CS126-'Holding period returnprocess'!AB135)*12/9-'Holding period returnprocess'!$F135</f>
        <v>63.159333351016059</v>
      </c>
      <c r="J125">
        <f>Economicpolicyuncertainty!B134</f>
        <v>76</v>
      </c>
      <c r="K125">
        <f>'Control variable'!E134</f>
        <v>-2.369354412665196E-3</v>
      </c>
      <c r="L125">
        <f>'Control variable'!F134</f>
        <v>8.6308596753886888E-3</v>
      </c>
      <c r="M125">
        <f>'Control variable'!G134</f>
        <v>5.5828449552941889E-2</v>
      </c>
      <c r="N125" s="11">
        <f>Principalcomponent!E134</f>
        <v>-0.73894188218415813</v>
      </c>
      <c r="O125" s="11">
        <f>Principalcomponent!F134</f>
        <v>1.2491624796155312</v>
      </c>
      <c r="P125" s="11">
        <f>Principalcomponent!G134</f>
        <v>-2.8227716692495153</v>
      </c>
    </row>
    <row r="126" spans="1:16" x14ac:dyDescent="0.3">
      <c r="A126" s="8">
        <v>39767</v>
      </c>
      <c r="B126" s="11">
        <f>('Holding period returnprocess'!CL127-'Holding period returnprocess'!U136)*12/9-'Holding period returnprocess'!$F136</f>
        <v>0.53333325870334858</v>
      </c>
      <c r="C126" s="11">
        <f>('Holding period returnprocess'!CM127-'Holding period returnprocess'!V136)*12/9-'Holding period returnprocess'!$F136</f>
        <v>1.1066665221005654</v>
      </c>
      <c r="D126" s="11">
        <f>('Holding period returnprocess'!CN127-'Holding period returnprocess'!W136)*12/9-'Holding period returnprocess'!$F136</f>
        <v>1.7733333477129662</v>
      </c>
      <c r="E126" s="11">
        <f>('Holding period returnprocess'!CO127-'Holding period returnprocess'!X136)*12/9-'Holding period returnprocess'!$F136</f>
        <v>3.1733336020261262</v>
      </c>
      <c r="F126" s="11">
        <f>('Holding period returnprocess'!CP127-'Holding period returnprocess'!Y136)*12/9-'Holding period returnprocess'!$F136</f>
        <v>5.0666678318133549</v>
      </c>
      <c r="G126" s="11">
        <f>('Holding period returnprocess'!CQ127-'Holding period returnprocess'!Z136)*12/9-'Holding period returnprocess'!$F136</f>
        <v>7.3733319807797892</v>
      </c>
      <c r="H126" s="11">
        <f>('Holding period returnprocess'!CR127-'Holding period returnprocess'!AA136)*12/9-'Holding period returnprocess'!$F136</f>
        <v>16.973329183335146</v>
      </c>
      <c r="I126" s="11">
        <f>('Holding period returnprocess'!CS127-'Holding period returnprocess'!AB136)*12/9-'Holding period returnprocess'!$F136</f>
        <v>49.381333252345506</v>
      </c>
      <c r="J126">
        <f>Economicpolicyuncertainty!B135</f>
        <v>142.87</v>
      </c>
      <c r="K126">
        <f>'Control variable'!E135</f>
        <v>-3.360806094933751E-3</v>
      </c>
      <c r="L126">
        <f>'Control variable'!F135</f>
        <v>2.8999033977200571E-3</v>
      </c>
      <c r="M126">
        <f>'Control variable'!G135</f>
        <v>2.9128272923023422E-2</v>
      </c>
      <c r="N126" s="11">
        <f>Principalcomponent!E135</f>
        <v>-1.0796029589494895</v>
      </c>
      <c r="O126" s="11">
        <f>Principalcomponent!F135</f>
        <v>1.1145095203375193</v>
      </c>
      <c r="P126" s="11">
        <f>Principalcomponent!G135</f>
        <v>2.3313962920737921</v>
      </c>
    </row>
    <row r="127" spans="1:16" x14ac:dyDescent="0.3">
      <c r="A127" s="8">
        <v>39736</v>
      </c>
      <c r="B127" s="11">
        <f>('Holding period returnprocess'!CL128-'Holding period returnprocess'!U137)*12/9-'Holding period returnprocess'!$F137</f>
        <v>0.5533332924048131</v>
      </c>
      <c r="C127" s="11">
        <f>('Holding period returnprocess'!CM128-'Holding period returnprocess'!V137)*12/9-'Holding period returnprocess'!$F137</f>
        <v>1.1533338328202531</v>
      </c>
      <c r="D127" s="11">
        <f>('Holding period returnprocess'!CN128-'Holding period returnprocess'!W137)*12/9-'Holding period returnprocess'!$F137</f>
        <v>1.4066669245561072</v>
      </c>
      <c r="E127" s="11">
        <f>('Holding period returnprocess'!CO128-'Holding period returnprocess'!X137)*12/9-'Holding period returnprocess'!$F137</f>
        <v>-0.33999998370808249</v>
      </c>
      <c r="F127" s="11">
        <f>('Holding period returnprocess'!CP128-'Holding period returnprocess'!Y137)*12/9-'Holding period returnprocess'!$F137</f>
        <v>-1.4066656331221306</v>
      </c>
      <c r="G127" s="11">
        <f>('Holding period returnprocess'!CQ128-'Holding period returnprocess'!Z137)*12/9-'Holding period returnprocess'!$F137</f>
        <v>-5.0066685577233443</v>
      </c>
      <c r="H127" s="11">
        <f>('Holding period returnprocess'!CR128-'Holding period returnprocess'!AA137)*12/9-'Holding period returnprocess'!$F137</f>
        <v>-10.873329629500791</v>
      </c>
      <c r="I127" s="11">
        <f>('Holding period returnprocess'!CS128-'Holding period returnprocess'!AB137)*12/9-'Holding period returnprocess'!$F137</f>
        <v>17.826666810115199</v>
      </c>
      <c r="J127">
        <f>Economicpolicyuncertainty!B136</f>
        <v>224.7</v>
      </c>
      <c r="K127">
        <f>'Control variable'!E136</f>
        <v>-2.6976228245084877E-3</v>
      </c>
      <c r="L127">
        <f>'Control variable'!F136</f>
        <v>4.9582639407683123E-3</v>
      </c>
      <c r="M127">
        <f>'Control variable'!G136</f>
        <v>4.5347819978459256E-2</v>
      </c>
      <c r="N127" s="11">
        <f>Principalcomponent!E136</f>
        <v>-3.6553008096335984</v>
      </c>
      <c r="O127" s="11">
        <f>Principalcomponent!F136</f>
        <v>5.9590693018602714</v>
      </c>
      <c r="P127" s="11">
        <f>Principalcomponent!G136</f>
        <v>-2.5018928803562068</v>
      </c>
    </row>
    <row r="128" spans="1:16" x14ac:dyDescent="0.3">
      <c r="A128" s="8">
        <v>39706</v>
      </c>
      <c r="B128" s="11">
        <f>('Holding period returnprocess'!CL129-'Holding period returnprocess'!U138)*12/9-'Holding period returnprocess'!$F138</f>
        <v>0.6133331656456007</v>
      </c>
      <c r="C128" s="11">
        <f>('Holding period returnprocess'!CM129-'Holding period returnprocess'!V138)*12/9-'Holding period returnprocess'!$F138</f>
        <v>1.333333114782961</v>
      </c>
      <c r="D128" s="11">
        <f>('Holding period returnprocess'!CN129-'Holding period returnprocess'!W138)*12/9-'Holding period returnprocess'!$F138</f>
        <v>1.6933330893516261</v>
      </c>
      <c r="E128" s="11">
        <f>('Holding period returnprocess'!CO129-'Holding period returnprocess'!X138)*12/9-'Holding period returnprocess'!$F138</f>
        <v>1.6666667660077485</v>
      </c>
      <c r="F128" s="11">
        <f>('Holding period returnprocess'!CP129-'Holding period returnprocess'!Y138)*12/9-'Holding period returnprocess'!$F138</f>
        <v>1.5199992855390172</v>
      </c>
      <c r="G128" s="11">
        <f>('Holding period returnprocess'!CQ129-'Holding period returnprocess'!Z138)*12/9-'Holding period returnprocess'!$F138</f>
        <v>1.0666673382123526</v>
      </c>
      <c r="H128" s="11">
        <f>('Holding period returnprocess'!CR129-'Holding period returnprocess'!AA138)*12/9-'Holding period returnprocess'!$F138</f>
        <v>0.40000448624300855</v>
      </c>
      <c r="I128" s="11">
        <f>('Holding period returnprocess'!CS129-'Holding period returnprocess'!AB138)*12/9-'Holding period returnprocess'!$F138</f>
        <v>10.917333241939563</v>
      </c>
      <c r="J128">
        <f>Economicpolicyuncertainty!B137</f>
        <v>127.28</v>
      </c>
      <c r="K128">
        <f>'Control variable'!E137</f>
        <v>1.1296780192327382E-4</v>
      </c>
      <c r="L128">
        <f>'Control variable'!F137</f>
        <v>-6.7108825901013118E-4</v>
      </c>
      <c r="M128">
        <f>'Control variable'!G137</f>
        <v>0</v>
      </c>
      <c r="N128" s="11">
        <f>Principalcomponent!E137</f>
        <v>0.33010881181826796</v>
      </c>
      <c r="O128" s="11">
        <f>Principalcomponent!F137</f>
        <v>-0.52850871584446069</v>
      </c>
      <c r="P128" s="11">
        <f>Principalcomponent!G137</f>
        <v>0.88255424232592916</v>
      </c>
    </row>
    <row r="129" spans="1:16" x14ac:dyDescent="0.3">
      <c r="A129" s="8">
        <v>39675</v>
      </c>
      <c r="B129" s="11">
        <f>('Holding period returnprocess'!CL130-'Holding period returnprocess'!U139)*12/9-'Holding period returnprocess'!$F139</f>
        <v>0.33000016212462979</v>
      </c>
      <c r="C129" s="11">
        <f>('Holding period returnprocess'!CM130-'Holding period returnprocess'!V139)*12/9-'Holding period returnprocess'!$F139</f>
        <v>0.69000045458475023</v>
      </c>
      <c r="D129" s="11">
        <f>('Holding period returnprocess'!CN130-'Holding period returnprocess'!W139)*12/9-'Holding period returnprocess'!$F139</f>
        <v>0.83666698137921847</v>
      </c>
      <c r="E129" s="11">
        <f>('Holding period returnprocess'!CO130-'Holding period returnprocess'!X139)*12/9-'Holding period returnprocess'!$F139</f>
        <v>0.94333481788635032</v>
      </c>
      <c r="F129" s="11">
        <f>('Holding period returnprocess'!CP130-'Holding period returnprocess'!Y139)*12/9-'Holding period returnprocess'!$F139</f>
        <v>0.65000081062317117</v>
      </c>
      <c r="G129" s="11">
        <f>('Holding period returnprocess'!CQ130-'Holding period returnprocess'!Z139)*12/9-'Holding period returnprocess'!$F139</f>
        <v>0.7433350086211612</v>
      </c>
      <c r="H129" s="11">
        <f>('Holding period returnprocess'!CR130-'Holding period returnprocess'!AA139)*12/9-'Holding period returnprocess'!$F139</f>
        <v>-1.9233259359997776</v>
      </c>
      <c r="I129" s="11">
        <f>('Holding period returnprocess'!CS130-'Holding period returnprocess'!AB139)*12/9-'Holding period returnprocess'!$F139</f>
        <v>5.8926669432322214</v>
      </c>
      <c r="J129">
        <f>Economicpolicyuncertainty!B138</f>
        <v>70.77</v>
      </c>
      <c r="K129">
        <f>'Control variable'!E138</f>
        <v>5.8719269658860486E-3</v>
      </c>
      <c r="L129">
        <f>'Control variable'!F138</f>
        <v>5.9220478815388434E-3</v>
      </c>
      <c r="M129">
        <f>'Control variable'!G138</f>
        <v>6.9361127797502323E-2</v>
      </c>
      <c r="N129" s="11">
        <f>Principalcomponent!E138</f>
        <v>-3.1855864831237004</v>
      </c>
      <c r="O129" s="11">
        <f>Principalcomponent!F138</f>
        <v>2.6186633200779181</v>
      </c>
      <c r="P129" s="11">
        <f>Principalcomponent!G138</f>
        <v>0.21714832648258056</v>
      </c>
    </row>
    <row r="130" spans="1:16" x14ac:dyDescent="0.3">
      <c r="A130" s="8">
        <v>39644</v>
      </c>
      <c r="B130" s="11">
        <f>('Holding period returnprocess'!CL131-'Holding period returnprocess'!U140)*12/9-'Holding period returnprocess'!$F140</f>
        <v>0.68666644891102191</v>
      </c>
      <c r="C130" s="11">
        <f>('Holding period returnprocess'!CM131-'Holding period returnprocess'!V140)*12/9-'Holding period returnprocess'!$F140</f>
        <v>2.113333344459515</v>
      </c>
      <c r="D130" s="11">
        <f>('Holding period returnprocess'!CN131-'Holding period returnprocess'!W140)*12/9-'Holding period returnprocess'!$F140</f>
        <v>2.8466669321059817</v>
      </c>
      <c r="E130" s="11">
        <f>('Holding period returnprocess'!CO131-'Holding period returnprocess'!X140)*12/9-'Holding period returnprocess'!$F140</f>
        <v>4.3933321237563367</v>
      </c>
      <c r="F130" s="11">
        <f>('Holding period returnprocess'!CP131-'Holding period returnprocess'!Y140)*12/9-'Holding period returnprocess'!$F140</f>
        <v>5.1399999856948222</v>
      </c>
      <c r="G130" s="11">
        <f>('Holding period returnprocess'!CQ131-'Holding period returnprocess'!Z140)*12/9-'Holding period returnprocess'!$F140</f>
        <v>4.8599999348322056</v>
      </c>
      <c r="H130" s="11">
        <f>('Holding period returnprocess'!CR131-'Holding period returnprocess'!AA140)*12/9-'Holding period returnprocess'!$F140</f>
        <v>2.593329071998614</v>
      </c>
      <c r="I130" s="11">
        <f>('Holding period returnprocess'!CS131-'Holding period returnprocess'!AB140)*12/9-'Holding period returnprocess'!$F140</f>
        <v>7.6226664743423553</v>
      </c>
      <c r="J130">
        <f>Economicpolicyuncertainty!B139</f>
        <v>85.65</v>
      </c>
      <c r="K130">
        <f>'Control variable'!E139</f>
        <v>-4.2310317351692871E-3</v>
      </c>
      <c r="L130">
        <f>'Control variable'!F139</f>
        <v>2.1369065162051017E-3</v>
      </c>
      <c r="M130">
        <f>'Control variable'!G139</f>
        <v>-3.7944931564123485E-2</v>
      </c>
      <c r="N130" s="11">
        <f>Principalcomponent!E139</f>
        <v>-0.17317187973924167</v>
      </c>
      <c r="O130" s="11">
        <f>Principalcomponent!F139</f>
        <v>-0.42202499088655293</v>
      </c>
      <c r="P130" s="11">
        <f>Principalcomponent!G139</f>
        <v>0.57052289548240898</v>
      </c>
    </row>
    <row r="131" spans="1:16" x14ac:dyDescent="0.3">
      <c r="A131" s="8">
        <v>39614</v>
      </c>
      <c r="B131" s="11">
        <f>('Holding period returnprocess'!CL132-'Holding period returnprocess'!U141)*12/9-'Holding period returnprocess'!$F141</f>
        <v>0.5866667032241768</v>
      </c>
      <c r="C131" s="11">
        <f>('Holding period returnprocess'!CM132-'Holding period returnprocess'!V141)*12/9-'Holding period returnprocess'!$F141</f>
        <v>1.9066660801569517</v>
      </c>
      <c r="D131" s="11">
        <f>('Holding period returnprocess'!CN132-'Holding period returnprocess'!W141)*12/9-'Holding period returnprocess'!$F141</f>
        <v>2.8133334716161338</v>
      </c>
      <c r="E131" s="11">
        <f>('Holding period returnprocess'!CO132-'Holding period returnprocess'!X141)*12/9-'Holding period returnprocess'!$F141</f>
        <v>4.2666670083999207</v>
      </c>
      <c r="F131" s="11">
        <f>('Holding period returnprocess'!CP132-'Holding period returnprocess'!Y141)*12/9-'Holding period returnprocess'!$F141</f>
        <v>5.5200016895929629</v>
      </c>
      <c r="G131" s="11">
        <f>('Holding period returnprocess'!CQ132-'Holding period returnprocess'!Z141)*12/9-'Holding period returnprocess'!$F141</f>
        <v>6.3333348830541158</v>
      </c>
      <c r="H131" s="11">
        <f>('Holding period returnprocess'!CR132-'Holding period returnprocess'!AA141)*12/9-'Holding period returnprocess'!$F141</f>
        <v>6.333325346310799</v>
      </c>
      <c r="I131" s="11">
        <f>('Holding period returnprocess'!CS132-'Holding period returnprocess'!AB141)*12/9-'Holding period returnprocess'!$F141</f>
        <v>8.4213329757054662</v>
      </c>
      <c r="J131">
        <f>Economicpolicyuncertainty!B140</f>
        <v>39.770000000000003</v>
      </c>
      <c r="K131">
        <f>'Control variable'!E140</f>
        <v>3.8634420642143794E-3</v>
      </c>
      <c r="L131">
        <f>'Control variable'!F140</f>
        <v>2.7521168552185333E-3</v>
      </c>
      <c r="M131">
        <f>'Control variable'!G140</f>
        <v>-4.1672696400567956E-2</v>
      </c>
      <c r="N131" s="11">
        <f>Principalcomponent!E140</f>
        <v>-0.27800362105281518</v>
      </c>
      <c r="O131" s="11">
        <f>Principalcomponent!F140</f>
        <v>0.94216481016678921</v>
      </c>
      <c r="P131" s="11">
        <f>Principalcomponent!G140</f>
        <v>0.15248369540182871</v>
      </c>
    </row>
    <row r="132" spans="1:16" x14ac:dyDescent="0.3">
      <c r="A132" s="8">
        <v>39583</v>
      </c>
      <c r="B132" s="11">
        <f>('Holding period returnprocess'!CL133-'Holding period returnprocess'!U142)*12/9-'Holding period returnprocess'!$F142</f>
        <v>0.68000010649362252</v>
      </c>
      <c r="C132" s="11">
        <f>('Holding period returnprocess'!CM133-'Holding period returnprocess'!V142)*12/9-'Holding period returnprocess'!$F142</f>
        <v>2.0266667604446491</v>
      </c>
      <c r="D132" s="11">
        <f>('Holding period returnprocess'!CN133-'Holding period returnprocess'!W142)*12/9-'Holding period returnprocess'!$F142</f>
        <v>2.9733325242995834</v>
      </c>
      <c r="E132" s="11">
        <f>('Holding period returnprocess'!CO133-'Holding period returnprocess'!X142)*12/9-'Holding period returnprocess'!$F142</f>
        <v>3.6533328294754508</v>
      </c>
      <c r="F132" s="11">
        <f>('Holding period returnprocess'!CP133-'Holding period returnprocess'!Y142)*12/9-'Holding period returnprocess'!$F142</f>
        <v>4.4000006914138465</v>
      </c>
      <c r="G132" s="11">
        <f>('Holding period returnprocess'!CQ133-'Holding period returnprocess'!Z142)*12/9-'Holding period returnprocess'!$F142</f>
        <v>4.4533336559930499</v>
      </c>
      <c r="H132" s="11">
        <f>('Holding period returnprocess'!CR133-'Holding period returnprocess'!AA142)*12/9-'Holding period returnprocess'!$F142</f>
        <v>1.5200031201045299</v>
      </c>
      <c r="I132" s="11">
        <f>('Holding period returnprocess'!CS133-'Holding period returnprocess'!AB142)*12/9-'Holding period returnprocess'!$F142</f>
        <v>-3.266666598319981</v>
      </c>
      <c r="J132">
        <f>Economicpolicyuncertainty!B141</f>
        <v>65.25</v>
      </c>
      <c r="K132">
        <f>'Control variable'!E141</f>
        <v>2.2257452984637779E-3</v>
      </c>
      <c r="L132">
        <f>'Control variable'!F141</f>
        <v>-1.8355858845332551E-3</v>
      </c>
      <c r="M132">
        <f>'Control variable'!G141</f>
        <v>0.11332868530700307</v>
      </c>
      <c r="N132" s="11">
        <f>Principalcomponent!E141</f>
        <v>-2.0352740275876284</v>
      </c>
      <c r="O132" s="11">
        <f>Principalcomponent!F141</f>
        <v>3.5088261598761772</v>
      </c>
      <c r="P132" s="11">
        <f>Principalcomponent!G141</f>
        <v>-2.2195896433884532</v>
      </c>
    </row>
    <row r="133" spans="1:16" x14ac:dyDescent="0.3">
      <c r="A133" s="8">
        <v>39553</v>
      </c>
      <c r="B133" s="11">
        <f>('Holding period returnprocess'!CL134-'Holding period returnprocess'!U143)*12/9-'Holding period returnprocess'!$F143</f>
        <v>0.99000020821888768</v>
      </c>
      <c r="C133" s="11">
        <f>('Holding period returnprocess'!CM134-'Holding period returnprocess'!V143)*12/9-'Holding period returnprocess'!$F143</f>
        <v>3.0433336496353283</v>
      </c>
      <c r="D133" s="11">
        <f>('Holding period returnprocess'!CN134-'Holding period returnprocess'!W143)*12/9-'Holding period returnprocess'!$F143</f>
        <v>5.2300010919570843</v>
      </c>
      <c r="E133" s="11">
        <f>('Holding period returnprocess'!CO134-'Holding period returnprocess'!X143)*12/9-'Holding period returnprocess'!$F143</f>
        <v>7.45666658878321</v>
      </c>
      <c r="F133" s="11">
        <f>('Holding period returnprocess'!CP134-'Holding period returnprocess'!Y143)*12/9-'Holding period returnprocess'!$F143</f>
        <v>9.4033352136611548</v>
      </c>
      <c r="G133" s="11">
        <f>('Holding period returnprocess'!CQ134-'Holding period returnprocess'!Z143)*12/9-'Holding period returnprocess'!$F143</f>
        <v>10.456670085589135</v>
      </c>
      <c r="H133" s="11">
        <f>('Holding period returnprocess'!CR134-'Holding period returnprocess'!AA143)*12/9-'Holding period returnprocess'!$F143</f>
        <v>10.590006470680336</v>
      </c>
      <c r="I133" s="11">
        <f>('Holding period returnprocess'!CS134-'Holding period returnprocess'!AB143)*12/9-'Holding period returnprocess'!$F143</f>
        <v>11.402000367164653</v>
      </c>
      <c r="J133">
        <f>Economicpolicyuncertainty!B142</f>
        <v>21.01</v>
      </c>
      <c r="K133">
        <f>'Control variable'!E142</f>
        <v>-3.7305509595454369E-4</v>
      </c>
      <c r="L133">
        <f>'Control variable'!F142</f>
        <v>-2.5440956717189054E-4</v>
      </c>
      <c r="M133">
        <f>'Control variable'!G142</f>
        <v>-1.1363758650315095E-2</v>
      </c>
      <c r="N133" s="11">
        <f>Principalcomponent!E142</f>
        <v>-0.79033109832136672</v>
      </c>
      <c r="O133" s="11">
        <f>Principalcomponent!F142</f>
        <v>-0.75801299332585137</v>
      </c>
      <c r="P133" s="11">
        <f>Principalcomponent!G142</f>
        <v>2.0973979828095213</v>
      </c>
    </row>
    <row r="134" spans="1:16" x14ac:dyDescent="0.3">
      <c r="A134" s="8">
        <v>39522</v>
      </c>
      <c r="B134" s="11">
        <f>('Holding period returnprocess'!CL135-'Holding period returnprocess'!U144)*12/9-'Holding period returnprocess'!$F144</f>
        <v>1.1200000842412221</v>
      </c>
      <c r="C134" s="11">
        <f>('Holding period returnprocess'!CM135-'Holding period returnprocess'!V144)*12/9-'Holding period returnprocess'!$F144</f>
        <v>5.3066665728886901</v>
      </c>
      <c r="D134" s="11">
        <f>('Holding period returnprocess'!CN135-'Holding period returnprocess'!W144)*12/9-'Holding period returnprocess'!$F144</f>
        <v>9.0399998426437449</v>
      </c>
      <c r="E134" s="11">
        <f>('Holding period returnprocess'!CO135-'Holding period returnprocess'!X144)*12/9-'Holding period returnprocess'!$F144</f>
        <v>13.040000478426595</v>
      </c>
      <c r="F134" s="11">
        <f>('Holding period returnprocess'!CP135-'Holding period returnprocess'!Y144)*12/9-'Holding period returnprocess'!$F144</f>
        <v>16.053332845370022</v>
      </c>
      <c r="G134" s="11">
        <f>('Holding period returnprocess'!CQ135-'Holding period returnprocess'!Z144)*12/9-'Holding period returnprocess'!$F144</f>
        <v>17.706669052441992</v>
      </c>
      <c r="H134" s="11">
        <f>('Holding period returnprocess'!CR135-'Holding period returnprocess'!AA144)*12/9-'Holding period returnprocess'!$F144</f>
        <v>20.906662821769736</v>
      </c>
      <c r="I134" s="11">
        <f>('Holding period returnprocess'!CS135-'Holding period returnprocess'!AB144)*12/9-'Holding period returnprocess'!$F144</f>
        <v>24.720000224113452</v>
      </c>
      <c r="J134">
        <f>Economicpolicyuncertainty!B143</f>
        <v>29.7</v>
      </c>
      <c r="K134">
        <f>'Control variable'!E143</f>
        <v>2.8216987865964643E-4</v>
      </c>
      <c r="L134">
        <f>'Control variable'!F143</f>
        <v>1.9360997253742367E-3</v>
      </c>
      <c r="M134">
        <f>'Control variable'!G143</f>
        <v>-1.6807118316381289E-2</v>
      </c>
      <c r="N134" s="11">
        <f>Principalcomponent!E143</f>
        <v>0.23854182164697035</v>
      </c>
      <c r="O134" s="11">
        <f>Principalcomponent!F143</f>
        <v>0.31010193881729037</v>
      </c>
      <c r="P134" s="11">
        <f>Principalcomponent!G143</f>
        <v>0.7054006772488346</v>
      </c>
    </row>
    <row r="135" spans="1:16" x14ac:dyDescent="0.3">
      <c r="A135" s="8">
        <v>39493</v>
      </c>
      <c r="B135" s="11">
        <f>('Holding period returnprocess'!CL136-'Holding period returnprocess'!U145)*12/9-'Holding period returnprocess'!$F145</f>
        <v>0.94666635990142201</v>
      </c>
      <c r="C135" s="11">
        <f>('Holding period returnprocess'!CM136-'Holding period returnprocess'!V145)*12/9-'Holding period returnprocess'!$F145</f>
        <v>5.4266668558120621</v>
      </c>
      <c r="D135" s="11">
        <f>('Holding period returnprocess'!CN136-'Holding period returnprocess'!W145)*12/9-'Holding period returnprocess'!$F145</f>
        <v>8.7466670274734231</v>
      </c>
      <c r="E135" s="11">
        <f>('Holding period returnprocess'!CO136-'Holding period returnprocess'!X145)*12/9-'Holding period returnprocess'!$F145</f>
        <v>12.440000812212595</v>
      </c>
      <c r="F135" s="11">
        <f>('Holding period returnprocess'!CP136-'Holding period returnprocess'!Y145)*12/9-'Holding period returnprocess'!$F145</f>
        <v>14.533331831296287</v>
      </c>
      <c r="G135" s="11">
        <f>('Holding period returnprocess'!CQ136-'Holding period returnprocess'!Z145)*12/9-'Holding period returnprocess'!$F145</f>
        <v>14.973334908485405</v>
      </c>
      <c r="H135" s="11">
        <f>('Holding period returnprocess'!CR136-'Holding period returnprocess'!AA145)*12/9-'Holding period returnprocess'!$F145</f>
        <v>16.173333764076062</v>
      </c>
      <c r="I135" s="11">
        <f>('Holding period returnprocess'!CS136-'Holding period returnprocess'!AB145)*12/9-'Holding period returnprocess'!$F145</f>
        <v>9.9786665887832751</v>
      </c>
      <c r="J135">
        <f>Economicpolicyuncertainty!B144</f>
        <v>42.02</v>
      </c>
      <c r="K135">
        <f>'Control variable'!E144</f>
        <v>4.8609278056816239E-4</v>
      </c>
      <c r="L135">
        <f>'Control variable'!F144</f>
        <v>6.0921239463305353E-3</v>
      </c>
      <c r="M135">
        <f>'Control variable'!G144</f>
        <v>-1.6529301951210582E-2</v>
      </c>
      <c r="N135" s="11">
        <f>Principalcomponent!E144</f>
        <v>0.88863473085982447</v>
      </c>
      <c r="O135" s="11">
        <f>Principalcomponent!F144</f>
        <v>0.92227237728532219</v>
      </c>
      <c r="P135" s="11">
        <f>Principalcomponent!G144</f>
        <v>-2.3609587113841202</v>
      </c>
    </row>
    <row r="136" spans="1:16" x14ac:dyDescent="0.3">
      <c r="A136" s="8">
        <v>39462</v>
      </c>
      <c r="B136" s="11">
        <f>('Holding period returnprocess'!CL137-'Holding period returnprocess'!U146)*12/9-'Holding period returnprocess'!$F146</f>
        <v>0.79666614532469726</v>
      </c>
      <c r="C136" s="11">
        <f>('Holding period returnprocess'!CM137-'Holding period returnprocess'!V146)*12/9-'Holding period returnprocess'!$F146</f>
        <v>3.5699990590413249</v>
      </c>
      <c r="D136" s="11">
        <f>('Holding period returnprocess'!CN137-'Holding period returnprocess'!W146)*12/9-'Holding period returnprocess'!$F146</f>
        <v>6.1699994405110443</v>
      </c>
      <c r="E136" s="11">
        <f>('Holding period returnprocess'!CO137-'Holding period returnprocess'!X146)*12/9-'Holding period returnprocess'!$F146</f>
        <v>8.3566681543985979</v>
      </c>
      <c r="F136" s="11">
        <f>('Holding period returnprocess'!CP137-'Holding period returnprocess'!Y146)*12/9-'Holding period returnprocess'!$F146</f>
        <v>9.7833340962728315</v>
      </c>
      <c r="G136" s="11">
        <f>('Holding period returnprocess'!CQ137-'Holding period returnprocess'!Z146)*12/9-'Holding period returnprocess'!$F146</f>
        <v>9.8900000254312737</v>
      </c>
      <c r="H136" s="11">
        <f>('Holding period returnprocess'!CR137-'Holding period returnprocess'!AA146)*12/9-'Holding period returnprocess'!$F146</f>
        <v>11.223338445027665</v>
      </c>
      <c r="I136" s="11">
        <f>('Holding period returnprocess'!CS137-'Holding period returnprocess'!AB146)*12/9-'Holding period returnprocess'!$F146</f>
        <v>15.981999516804986</v>
      </c>
      <c r="J136">
        <f>Economicpolicyuncertainty!B145</f>
        <v>32.94</v>
      </c>
      <c r="K136">
        <f>'Control variable'!E145</f>
        <v>7.0046652622496259E-3</v>
      </c>
      <c r="L136">
        <f>'Control variable'!F145</f>
        <v>6.4751535584086058E-3</v>
      </c>
      <c r="M136">
        <f>'Control variable'!G145</f>
        <v>-3.7537919319065208E-2</v>
      </c>
      <c r="N136" s="11">
        <f>Principalcomponent!E145</f>
        <v>-8.3158973860664162E-2</v>
      </c>
      <c r="O136" s="11">
        <f>Principalcomponent!F145</f>
        <v>0.24127159927289951</v>
      </c>
      <c r="P136" s="11">
        <f>Principalcomponent!G145</f>
        <v>-0.54458720037406982</v>
      </c>
    </row>
    <row r="137" spans="1:16" x14ac:dyDescent="0.3">
      <c r="A137" s="8">
        <v>39431</v>
      </c>
      <c r="B137" s="11">
        <f>('Holding period returnprocess'!CL138-'Holding period returnprocess'!U147)*12/9-'Holding period returnprocess'!$F147</f>
        <v>0.34666689236958703</v>
      </c>
      <c r="C137" s="11">
        <f>('Holding period returnprocess'!CM138-'Holding period returnprocess'!V147)*12/9-'Holding period returnprocess'!$F147</f>
        <v>2.3466665744781467</v>
      </c>
      <c r="D137" s="11">
        <f>('Holding period returnprocess'!CN138-'Holding period returnprocess'!W147)*12/9-'Holding period returnprocess'!$F147</f>
        <v>4.1466667652130171</v>
      </c>
      <c r="E137" s="11">
        <f>('Holding period returnprocess'!CO138-'Holding period returnprocess'!X147)*12/9-'Holding period returnprocess'!$F147</f>
        <v>5.5333327452341612</v>
      </c>
      <c r="F137" s="11">
        <f>('Holding period returnprocess'!CP138-'Holding period returnprocess'!Y147)*12/9-'Holding period returnprocess'!$F147</f>
        <v>6.4799988269806041</v>
      </c>
      <c r="G137" s="11">
        <f>('Holding period returnprocess'!CQ138-'Holding period returnprocess'!Z147)*12/9-'Holding period returnprocess'!$F147</f>
        <v>6.4000017642975608</v>
      </c>
      <c r="H137" s="11">
        <f>('Holding period returnprocess'!CR138-'Holding period returnprocess'!AA147)*12/9-'Holding period returnprocess'!$F147</f>
        <v>9.4666686852771491</v>
      </c>
      <c r="I137" s="11">
        <f>('Holding period returnprocess'!CS138-'Holding period returnprocess'!AB147)*12/9-'Holding period returnprocess'!$F147</f>
        <v>9.9426666507720611</v>
      </c>
      <c r="J137">
        <f>Economicpolicyuncertainty!B146</f>
        <v>55.33</v>
      </c>
      <c r="K137">
        <f>'Control variable'!E146</f>
        <v>2.1777472260757309E-3</v>
      </c>
      <c r="L137">
        <f>'Control variable'!F146</f>
        <v>9.0644889586763543E-3</v>
      </c>
      <c r="M137">
        <f>'Control variable'!G146</f>
        <v>5.9638266319731244E-2</v>
      </c>
      <c r="N137" s="11">
        <f>Principalcomponent!E146</f>
        <v>0.12452174855689034</v>
      </c>
      <c r="O137" s="11">
        <f>Principalcomponent!F146</f>
        <v>0.90256718616195675</v>
      </c>
      <c r="P137" s="11">
        <f>Principalcomponent!G146</f>
        <v>0.65283747173038154</v>
      </c>
    </row>
    <row r="138" spans="1:16" x14ac:dyDescent="0.3">
      <c r="A138" s="8">
        <v>39401</v>
      </c>
      <c r="B138" s="11">
        <f>('Holding period returnprocess'!CL139-'Holding period returnprocess'!U148)*12/9-'Holding period returnprocess'!$F148</f>
        <v>0.45666678746541045</v>
      </c>
      <c r="C138" s="11">
        <f>('Holding period returnprocess'!CM139-'Holding period returnprocess'!V148)*12/9-'Holding period returnprocess'!$F148</f>
        <v>2.4833337465922094</v>
      </c>
      <c r="D138" s="11">
        <f>('Holding period returnprocess'!CN139-'Holding period returnprocess'!W148)*12/9-'Holding period returnprocess'!$F148</f>
        <v>4.0300011634826474</v>
      </c>
      <c r="E138" s="11">
        <f>('Holding period returnprocess'!CO139-'Holding period returnprocess'!X148)*12/9-'Holding period returnprocess'!$F148</f>
        <v>5.589999357859317</v>
      </c>
      <c r="F138" s="11">
        <f>('Holding period returnprocess'!CP139-'Holding period returnprocess'!Y148)*12/9-'Holding period returnprocess'!$F148</f>
        <v>6.4966677029927942</v>
      </c>
      <c r="G138" s="11">
        <f>('Holding period returnprocess'!CQ139-'Holding period returnprocess'!Z148)*12/9-'Holding period returnprocess'!$F148</f>
        <v>6.0566655794780493</v>
      </c>
      <c r="H138" s="11">
        <f>('Holding period returnprocess'!CR139-'Holding period returnprocess'!AA148)*12/9-'Holding period returnprocess'!$F148</f>
        <v>7.2566707928977694</v>
      </c>
      <c r="I138" s="11">
        <f>('Holding period returnprocess'!CS139-'Holding period returnprocess'!AB148)*12/9-'Holding period returnprocess'!$F148</f>
        <v>2.4860000572204317</v>
      </c>
      <c r="J138">
        <f>Economicpolicyuncertainty!B147</f>
        <v>50.63</v>
      </c>
      <c r="K138">
        <f>'Control variable'!E147</f>
        <v>1.0029222055377979E-2</v>
      </c>
      <c r="L138">
        <f>'Control variable'!F147</f>
        <v>5.3361051933482079E-3</v>
      </c>
      <c r="M138">
        <f>'Control variable'!G147</f>
        <v>1.123607326692597E-2</v>
      </c>
      <c r="N138" s="11">
        <f>Principalcomponent!E147</f>
        <v>-0.96737326608752938</v>
      </c>
      <c r="O138" s="11">
        <f>Principalcomponent!F147</f>
        <v>-0.52917835830085402</v>
      </c>
      <c r="P138" s="11">
        <f>Principalcomponent!G147</f>
        <v>0.87553426923254352</v>
      </c>
    </row>
    <row r="139" spans="1:16" x14ac:dyDescent="0.3">
      <c r="A139" s="8">
        <v>39370</v>
      </c>
      <c r="B139" s="11">
        <f>('Holding period returnprocess'!CL140-'Holding period returnprocess'!U149)*12/9-'Holding period returnprocess'!$F149</f>
        <v>0.30000034968059719</v>
      </c>
      <c r="C139" s="11">
        <f>('Holding period returnprocess'!CM140-'Holding period returnprocess'!V149)*12/9-'Holding period returnprocess'!$F149</f>
        <v>1.5666667620341039</v>
      </c>
      <c r="D139" s="11">
        <f>('Holding period returnprocess'!CN140-'Holding period returnprocess'!W149)*12/9-'Holding period returnprocess'!$F149</f>
        <v>2.5399994850158771</v>
      </c>
      <c r="E139" s="11">
        <f>('Holding period returnprocess'!CO140-'Holding period returnprocess'!X149)*12/9-'Holding period returnprocess'!$F149</f>
        <v>3.3000022570292415</v>
      </c>
      <c r="F139" s="11">
        <f>('Holding period returnprocess'!CP140-'Holding period returnprocess'!Y149)*12/9-'Holding period returnprocess'!$F149</f>
        <v>3.8466687202453684</v>
      </c>
      <c r="G139" s="11">
        <f>('Holding period returnprocess'!CQ140-'Holding period returnprocess'!Z149)*12/9-'Holding period returnprocess'!$F149</f>
        <v>3.5666654904683739</v>
      </c>
      <c r="H139" s="11">
        <f>('Holding period returnprocess'!CR140-'Holding period returnprocess'!AA149)*12/9-'Holding period returnprocess'!$F149</f>
        <v>5.0333339373271748</v>
      </c>
      <c r="I139" s="11">
        <f>('Holding period returnprocess'!CS140-'Holding period returnprocess'!AB149)*12/9-'Holding period returnprocess'!$F149</f>
        <v>0.66400009536745408</v>
      </c>
      <c r="J139">
        <f>Economicpolicyuncertainty!B148</f>
        <v>110.31</v>
      </c>
      <c r="K139">
        <f>'Control variable'!E148</f>
        <v>-5.2150126097474285E-3</v>
      </c>
      <c r="L139">
        <f>'Control variable'!F148</f>
        <v>3.0478777528050289E-3</v>
      </c>
      <c r="M139">
        <f>'Control variable'!G148</f>
        <v>5.6657375356772999E-3</v>
      </c>
      <c r="N139" s="11">
        <f>Principalcomponent!E148</f>
        <v>0.60005572938781915</v>
      </c>
      <c r="O139" s="11">
        <f>Principalcomponent!F148</f>
        <v>5.2203475671903379E-2</v>
      </c>
      <c r="P139" s="11">
        <f>Principalcomponent!G148</f>
        <v>0.61557644704827374</v>
      </c>
    </row>
    <row r="140" spans="1:16" x14ac:dyDescent="0.3">
      <c r="A140" s="8">
        <v>39340</v>
      </c>
      <c r="B140" s="11">
        <f>('Holding period returnprocess'!CL141-'Holding period returnprocess'!U150)*12/9-'Holding period returnprocess'!$F150</f>
        <v>0.27999981244405348</v>
      </c>
      <c r="C140" s="11">
        <f>('Holding period returnprocess'!CM141-'Holding period returnprocess'!V150)*12/9-'Holding period returnprocess'!$F150</f>
        <v>1.2800004482269323</v>
      </c>
      <c r="D140" s="11">
        <f>('Holding period returnprocess'!CN141-'Holding period returnprocess'!W150)*12/9-'Holding period returnprocess'!$F150</f>
        <v>1.8533316453297726</v>
      </c>
      <c r="E140" s="11">
        <f>('Holding period returnprocess'!CO141-'Holding period returnprocess'!X150)*12/9-'Holding period returnprocess'!$F150</f>
        <v>2.1466653347015292</v>
      </c>
      <c r="F140" s="11">
        <f>('Holding period returnprocess'!CP141-'Holding period returnprocess'!Y150)*12/9-'Holding period returnprocess'!$F150</f>
        <v>1.99999721844992</v>
      </c>
      <c r="G140" s="11">
        <f>('Holding period returnprocess'!CQ141-'Holding period returnprocess'!Z150)*12/9-'Holding period returnprocess'!$F150</f>
        <v>0.6133318742116014</v>
      </c>
      <c r="H140" s="11">
        <f>('Holding period returnprocess'!CR141-'Holding period returnprocess'!AA150)*12/9-'Holding period returnprocess'!$F150</f>
        <v>-0.45333377520254636</v>
      </c>
      <c r="I140" s="11">
        <f>('Holding period returnprocess'!CS141-'Holding period returnprocess'!AB150)*12/9-'Holding period returnprocess'!$F150</f>
        <v>-6.8746665999094976</v>
      </c>
      <c r="J140">
        <f>Economicpolicyuncertainty!B149</f>
        <v>155.94</v>
      </c>
      <c r="K140">
        <f>'Control variable'!E149</f>
        <v>1.0345559058330261E-2</v>
      </c>
      <c r="L140">
        <f>'Control variable'!F149</f>
        <v>1.4877265327709898E-3</v>
      </c>
      <c r="M140">
        <f>'Control variable'!G149</f>
        <v>-1.1299555253933394E-2</v>
      </c>
      <c r="N140" s="11">
        <f>Principalcomponent!E149</f>
        <v>0.82781298265967795</v>
      </c>
      <c r="O140" s="11">
        <f>Principalcomponent!F149</f>
        <v>0.63226053933417592</v>
      </c>
      <c r="P140" s="11">
        <f>Principalcomponent!G149</f>
        <v>-0.56135940100167259</v>
      </c>
    </row>
    <row r="141" spans="1:16" x14ac:dyDescent="0.3">
      <c r="A141" s="8">
        <v>39309</v>
      </c>
      <c r="B141" s="11">
        <f>('Holding period returnprocess'!CL142-'Holding period returnprocess'!U151)*12/9-'Holding period returnprocess'!$F151</f>
        <v>0.12666686375935932</v>
      </c>
      <c r="C141" s="11">
        <f>('Holding period returnprocess'!CM142-'Holding period returnprocess'!V151)*12/9-'Holding period returnprocess'!$F151</f>
        <v>0.37999963760376065</v>
      </c>
      <c r="D141" s="11">
        <f>('Holding period returnprocess'!CN142-'Holding period returnprocess'!W151)*12/9-'Holding period returnprocess'!$F151</f>
        <v>0.56666739781700048</v>
      </c>
      <c r="E141" s="11">
        <f>('Holding period returnprocess'!CO142-'Holding period returnprocess'!X151)*12/9-'Holding period returnprocess'!$F151</f>
        <v>0.45999892552689037</v>
      </c>
      <c r="F141" s="11">
        <f>('Holding period returnprocess'!CP142-'Holding period returnprocess'!Y151)*12/9-'Holding period returnprocess'!$F151</f>
        <v>-3.3336162567161765E-2</v>
      </c>
      <c r="G141" s="11">
        <f>('Holding period returnprocess'!CQ142-'Holding period returnprocess'!Z151)*12/9-'Holding period returnprocess'!$F151</f>
        <v>-1.9399987856546459</v>
      </c>
      <c r="H141" s="11">
        <f>('Holding period returnprocess'!CR142-'Holding period returnprocess'!AA151)*12/9-'Holding period returnprocess'!$F151</f>
        <v>-6.4733341534934628</v>
      </c>
      <c r="I141" s="11">
        <f>('Holding period returnprocess'!CS142-'Holding period returnprocess'!AB151)*12/9-'Holding period returnprocess'!$F151</f>
        <v>-8.9013331362406518</v>
      </c>
      <c r="J141">
        <f>Economicpolicyuncertainty!B150</f>
        <v>110.48</v>
      </c>
      <c r="K141">
        <f>'Control variable'!E150</f>
        <v>-9.6061675056775321E-4</v>
      </c>
      <c r="L141">
        <f>'Control variable'!F150</f>
        <v>-1.4877265327709961E-3</v>
      </c>
      <c r="M141">
        <f>'Control variable'!G150</f>
        <v>-2.2223136784710235E-2</v>
      </c>
      <c r="N141" s="11">
        <f>Principalcomponent!E150</f>
        <v>-0.46695599657183745</v>
      </c>
      <c r="O141" s="11">
        <f>Principalcomponent!F150</f>
        <v>-0.26315979921750554</v>
      </c>
      <c r="P141" s="11">
        <f>Principalcomponent!G150</f>
        <v>-0.47327578703665885</v>
      </c>
    </row>
    <row r="142" spans="1:16" x14ac:dyDescent="0.3">
      <c r="A142" s="8">
        <v>39278</v>
      </c>
      <c r="B142" s="11">
        <f>('Holding period returnprocess'!CL143-'Holding period returnprocess'!U152)*12/9-'Holding period returnprocess'!$F152</f>
        <v>-0.14666716257730705</v>
      </c>
      <c r="C142" s="11">
        <f>('Holding period returnprocess'!CM143-'Holding period returnprocess'!V152)*12/9-'Holding period returnprocess'!$F152</f>
        <v>6.6666603088373577E-2</v>
      </c>
      <c r="D142" s="11">
        <f>('Holding period returnprocess'!CN143-'Holding period returnprocess'!W152)*12/9-'Holding period returnprocess'!$F152</f>
        <v>-5.3334871927890326E-2</v>
      </c>
      <c r="E142" s="11">
        <f>('Holding period returnprocess'!CO143-'Holding period returnprocess'!X152)*12/9-'Holding period returnprocess'!$F152</f>
        <v>-0.5333318710327104</v>
      </c>
      <c r="F142" s="11">
        <f>('Holding period returnprocess'!CP143-'Holding period returnprocess'!Y152)*12/9-'Holding period returnprocess'!$F152</f>
        <v>-1.2666660944620962</v>
      </c>
      <c r="G142" s="11">
        <f>('Holding period returnprocess'!CQ143-'Holding period returnprocess'!Z152)*12/9-'Holding period returnprocess'!$F152</f>
        <v>-2.6000013351441003</v>
      </c>
      <c r="H142" s="11">
        <f>('Holding period returnprocess'!CR143-'Holding period returnprocess'!AA152)*12/9-'Holding period returnprocess'!$F152</f>
        <v>-5.4000018437703545</v>
      </c>
      <c r="I142" s="11">
        <f>('Holding period returnprocess'!CS143-'Holding period returnprocess'!AB152)*12/9-'Holding period returnprocess'!$F152</f>
        <v>-5.4333336512247854</v>
      </c>
      <c r="J142">
        <f>Economicpolicyuncertainty!B151</f>
        <v>38.380000000000003</v>
      </c>
      <c r="K142">
        <f>'Control variable'!E151</f>
        <v>-5.7201067223362724E-4</v>
      </c>
      <c r="L142">
        <f>'Control variable'!F151</f>
        <v>-5.4361389122603958E-3</v>
      </c>
      <c r="M142">
        <f>'Control variable'!G151</f>
        <v>-2.7101929777791269E-2</v>
      </c>
      <c r="N142" s="11">
        <f>Principalcomponent!E151</f>
        <v>0.13850367061252622</v>
      </c>
      <c r="O142" s="11">
        <f>Principalcomponent!F151</f>
        <v>-0.72821238819323975</v>
      </c>
      <c r="P142" s="11">
        <f>Principalcomponent!G151</f>
        <v>0.61933032750789008</v>
      </c>
    </row>
    <row r="143" spans="1:16" x14ac:dyDescent="0.3">
      <c r="A143" s="8">
        <v>39248</v>
      </c>
      <c r="B143" s="11">
        <f>('Holding period returnprocess'!CL144-'Holding period returnprocess'!U153)*12/9-'Holding period returnprocess'!$F153</f>
        <v>-0.12333361307780777</v>
      </c>
      <c r="C143" s="11">
        <f>('Holding period returnprocess'!CM144-'Holding period returnprocess'!V153)*12/9-'Holding period returnprocess'!$F153</f>
        <v>-0.54999987284343455</v>
      </c>
      <c r="D143" s="11">
        <f>('Holding period returnprocess'!CN144-'Holding period returnprocess'!W153)*12/9-'Holding period returnprocess'!$F153</f>
        <v>-1.2033335367838487</v>
      </c>
      <c r="E143" s="11">
        <f>('Holding period returnprocess'!CO144-'Holding period returnprocess'!X153)*12/9-'Holding period returnprocess'!$F153</f>
        <v>-2.3233331044514709</v>
      </c>
      <c r="F143" s="11">
        <f>('Holding period returnprocess'!CP144-'Holding period returnprocess'!Y153)*12/9-'Holding period returnprocess'!$F153</f>
        <v>-3.4833348592122935</v>
      </c>
      <c r="G143" s="11">
        <f>('Holding period returnprocess'!CQ144-'Holding period returnprocess'!Z153)*12/9-'Holding period returnprocess'!$F153</f>
        <v>-5.3233381907146002</v>
      </c>
      <c r="H143" s="11">
        <f>('Holding period returnprocess'!CR144-'Holding period returnprocess'!AA153)*12/9-'Holding period returnprocess'!$F153</f>
        <v>-9.9899972279866134</v>
      </c>
      <c r="I143" s="11">
        <f>('Holding period returnprocess'!CS144-'Holding period returnprocess'!AB153)*12/9-'Holding period returnprocess'!$F153</f>
        <v>-3.9113336130778071</v>
      </c>
      <c r="J143">
        <f>Economicpolicyuncertainty!B152</f>
        <v>53.98</v>
      </c>
      <c r="K143">
        <f>'Control variable'!E152</f>
        <v>-2.0297584122722159E-3</v>
      </c>
      <c r="L143">
        <f>'Control variable'!F152</f>
        <v>-4.9164307486404442E-3</v>
      </c>
      <c r="M143">
        <f>'Control variable'!G152</f>
        <v>-2.1164811192043272E-2</v>
      </c>
      <c r="N143" s="11">
        <f>Principalcomponent!E152</f>
        <v>-0.47562882694305092</v>
      </c>
      <c r="O143" s="11">
        <f>Principalcomponent!F152</f>
        <v>0.23973471181406494</v>
      </c>
      <c r="P143" s="11">
        <f>Principalcomponent!G152</f>
        <v>-0.72286128272320882</v>
      </c>
    </row>
    <row r="144" spans="1:16" x14ac:dyDescent="0.3">
      <c r="A144" s="8">
        <v>39217</v>
      </c>
      <c r="B144" s="11">
        <f>('Holding period returnprocess'!CL145-'Holding period returnprocess'!U154)*12/9-'Holding period returnprocess'!$F154</f>
        <v>-2.6666482289633642E-2</v>
      </c>
      <c r="C144" s="11">
        <f>('Holding period returnprocess'!CM145-'Holding period returnprocess'!V154)*12/9-'Holding period returnprocess'!$F154</f>
        <v>-0.45333401362101977</v>
      </c>
      <c r="D144" s="11">
        <f>('Holding period returnprocess'!CN145-'Holding period returnprocess'!W154)*12/9-'Holding period returnprocess'!$F154</f>
        <v>-0.78666734695432439</v>
      </c>
      <c r="E144" s="11">
        <f>('Holding period returnprocess'!CO145-'Holding period returnprocess'!X154)*12/9-'Holding period returnprocess'!$F154</f>
        <v>-1.1733358701070391</v>
      </c>
      <c r="F144" s="11">
        <f>('Holding period returnprocess'!CP145-'Holding period returnprocess'!Y154)*12/9-'Holding period returnprocess'!$F154</f>
        <v>-1.6933344205221066</v>
      </c>
      <c r="G144" s="11">
        <f>('Holding period returnprocess'!CQ145-'Holding period returnprocess'!Z154)*12/9-'Holding period returnprocess'!$F154</f>
        <v>-2.2400046984355084</v>
      </c>
      <c r="H144" s="11">
        <f>('Holding period returnprocess'!CR145-'Holding period returnprocess'!AA154)*12/9-'Holding period returnprocess'!$F154</f>
        <v>-4.1066695849100512</v>
      </c>
      <c r="I144" s="11">
        <f>('Holding period returnprocess'!CS145-'Holding period returnprocess'!AB154)*12/9-'Holding period returnprocess'!$F154</f>
        <v>3.9333329582214409</v>
      </c>
      <c r="J144">
        <f>Economicpolicyuncertainty!B153</f>
        <v>38.020000000000003</v>
      </c>
      <c r="K144">
        <f>'Control variable'!E153</f>
        <v>3.9243267249561278E-3</v>
      </c>
      <c r="L144">
        <f>'Control variable'!F153</f>
        <v>1.9636726977598734E-3</v>
      </c>
      <c r="M144">
        <f>'Control variable'!G153</f>
        <v>-4.6043938501406728E-2</v>
      </c>
      <c r="N144" s="11">
        <f>Principalcomponent!E153</f>
        <v>-0.7165263335088109</v>
      </c>
      <c r="O144" s="11">
        <f>Principalcomponent!F153</f>
        <v>-8.1211323464626964E-2</v>
      </c>
      <c r="P144" s="11">
        <f>Principalcomponent!G153</f>
        <v>0.75164521972775056</v>
      </c>
    </row>
    <row r="145" spans="1:16" x14ac:dyDescent="0.3">
      <c r="A145" s="8">
        <v>39187</v>
      </c>
      <c r="B145" s="11">
        <f>('Holding period returnprocess'!CL146-'Holding period returnprocess'!U155)*12/9-'Holding period returnprocess'!$F155</f>
        <v>-2.9999574025473486E-2</v>
      </c>
      <c r="C145" s="11">
        <f>('Holding period returnprocess'!CM146-'Holding period returnprocess'!V155)*12/9-'Holding period returnprocess'!$F155</f>
        <v>0.66333309809368668</v>
      </c>
      <c r="D145" s="11">
        <f>('Holding period returnprocess'!CN146-'Holding period returnprocess'!W155)*12/9-'Holding period returnprocess'!$F155</f>
        <v>1.2366662025451811</v>
      </c>
      <c r="E145" s="11">
        <f>('Holding period returnprocess'!CO146-'Holding period returnprocess'!X155)*12/9-'Holding period returnprocess'!$F155</f>
        <v>2.3433308601379119</v>
      </c>
      <c r="F145" s="11">
        <f>('Holding period returnprocess'!CP146-'Holding period returnprocess'!Y155)*12/9-'Holding period returnprocess'!$F155</f>
        <v>3.2233300209045419</v>
      </c>
      <c r="G145" s="11">
        <f>('Holding period returnprocess'!CQ146-'Holding period returnprocess'!Z155)*12/9-'Holding period returnprocess'!$F155</f>
        <v>4.4766621589661133</v>
      </c>
      <c r="H145" s="11">
        <f>('Holding period returnprocess'!CR146-'Holding period returnprocess'!AA155)*12/9-'Holding period returnprocess'!$F155</f>
        <v>7.4099990526835695</v>
      </c>
      <c r="I145" s="11">
        <f>('Holding period returnprocess'!CS146-'Holding period returnprocess'!AB155)*12/9-'Holding period returnprocess'!$F155</f>
        <v>0.97666673660281411</v>
      </c>
      <c r="J145">
        <f>Economicpolicyuncertainty!B154</f>
        <v>85.5</v>
      </c>
      <c r="K145">
        <f>'Control variable'!E154</f>
        <v>-3.6684433852693767E-4</v>
      </c>
      <c r="L145">
        <f>'Control variable'!F154</f>
        <v>2.9527580508806168E-3</v>
      </c>
      <c r="M145">
        <f>'Control variable'!G154</f>
        <v>2.0202707317519469E-2</v>
      </c>
      <c r="N145" s="11">
        <f>Principalcomponent!E154</f>
        <v>-0.63885126400785519</v>
      </c>
      <c r="O145" s="11">
        <f>Principalcomponent!F154</f>
        <v>-0.4469859517213372</v>
      </c>
      <c r="P145" s="11">
        <f>Principalcomponent!G154</f>
        <v>0.41818931602219622</v>
      </c>
    </row>
    <row r="146" spans="1:16" x14ac:dyDescent="0.3">
      <c r="A146" s="8">
        <v>39156</v>
      </c>
      <c r="B146" s="11">
        <f>('Holding period returnprocess'!CL147-'Holding period returnprocess'!U156)*12/9-'Holding period returnprocess'!$F156</f>
        <v>-4.9999554951983605E-2</v>
      </c>
      <c r="C146" s="11">
        <f>('Holding period returnprocess'!CM147-'Holding period returnprocess'!V156)*12/9-'Holding period returnprocess'!$F156</f>
        <v>1.0833336512247609</v>
      </c>
      <c r="D146" s="11">
        <f>('Holding period returnprocess'!CN147-'Holding period returnprocess'!W156)*12/9-'Holding period returnprocess'!$F156</f>
        <v>1.8966677983601876</v>
      </c>
      <c r="E146" s="11">
        <f>('Holding period returnprocess'!CO147-'Holding period returnprocess'!X156)*12/9-'Holding period returnprocess'!$F156</f>
        <v>3.2700001398722316</v>
      </c>
      <c r="F146" s="11">
        <f>('Holding period returnprocess'!CP147-'Holding period returnprocess'!Y156)*12/9-'Holding period returnprocess'!$F156</f>
        <v>4.4833358128865592</v>
      </c>
      <c r="G146" s="11">
        <f>('Holding period returnprocess'!CQ147-'Holding period returnprocess'!Z156)*12/9-'Holding period returnprocess'!$F156</f>
        <v>6.2033338546752956</v>
      </c>
      <c r="H146" s="11">
        <f>('Holding period returnprocess'!CR147-'Holding period returnprocess'!AA156)*12/9-'Holding period returnprocess'!$F156</f>
        <v>9.9366636276246467</v>
      </c>
      <c r="I146" s="11">
        <f>('Holding period returnprocess'!CS147-'Holding period returnprocess'!AB156)*12/9-'Holding period returnprocess'!$F156</f>
        <v>7.8326671880086414</v>
      </c>
      <c r="J146">
        <f>Economicpolicyuncertainty!B155</f>
        <v>136.32</v>
      </c>
      <c r="K146">
        <f>'Control variable'!E155</f>
        <v>3.8349667213537042E-3</v>
      </c>
      <c r="L146">
        <f>'Control variable'!F155</f>
        <v>1.97336028517529E-3</v>
      </c>
      <c r="M146">
        <f>'Control variable'!G155</f>
        <v>4.7006042375930576E-2</v>
      </c>
      <c r="N146" s="11">
        <f>Principalcomponent!E155</f>
        <v>0.43266813391471615</v>
      </c>
      <c r="O146" s="11">
        <f>Principalcomponent!F155</f>
        <v>-0.69285017419453521</v>
      </c>
      <c r="P146" s="11">
        <f>Principalcomponent!G155</f>
        <v>0.18840704321160576</v>
      </c>
    </row>
    <row r="147" spans="1:16" x14ac:dyDescent="0.3">
      <c r="A147" s="8">
        <v>39128</v>
      </c>
      <c r="B147" s="11">
        <f>('Holding period returnprocess'!CL148-'Holding period returnprocess'!U157)*12/9-'Holding period returnprocess'!$F157</f>
        <v>-0.11333290735880741</v>
      </c>
      <c r="C147" s="11">
        <f>('Holding period returnprocess'!CM148-'Holding period returnprocess'!V157)*12/9-'Holding period returnprocess'!$F157</f>
        <v>0.77999989191690133</v>
      </c>
      <c r="D147" s="11">
        <f>('Holding period returnprocess'!CN148-'Holding period returnprocess'!W157)*12/9-'Holding period returnprocess'!$F157</f>
        <v>1.6600003242492862</v>
      </c>
      <c r="E147" s="11">
        <f>('Holding period returnprocess'!CO148-'Holding period returnprocess'!X157)*12/9-'Holding period returnprocess'!$F157</f>
        <v>3.2066667874653936</v>
      </c>
      <c r="F147" s="11">
        <f>('Holding period returnprocess'!CP148-'Holding period returnprocess'!Y157)*12/9-'Holding period returnprocess'!$F157</f>
        <v>4.6866644223531031</v>
      </c>
      <c r="G147" s="11">
        <f>('Holding period returnprocess'!CQ148-'Holding period returnprocess'!Z157)*12/9-'Holding period returnprocess'!$F157</f>
        <v>7.2066661516825308</v>
      </c>
      <c r="H147" s="11">
        <f>('Holding period returnprocess'!CR148-'Holding period returnprocess'!AA157)*12/9-'Holding period returnprocess'!$F157</f>
        <v>14.939992109934284</v>
      </c>
      <c r="I147" s="11">
        <f>('Holding period returnprocess'!CS148-'Holding period returnprocess'!AB157)*12/9-'Holding period returnprocess'!$F157</f>
        <v>14.104000247955319</v>
      </c>
      <c r="J147">
        <f>Economicpolicyuncertainty!B156</f>
        <v>102.87</v>
      </c>
      <c r="K147">
        <f>'Control variable'!E156</f>
        <v>-1.0065911408942553E-3</v>
      </c>
      <c r="L147">
        <f>'Control variable'!F156</f>
        <v>4.9505051598562047E-3</v>
      </c>
      <c r="M147">
        <f>'Control variable'!G156</f>
        <v>1.0752791776261915E-2</v>
      </c>
      <c r="N147" s="11">
        <f>Principalcomponent!E156</f>
        <v>0.55794869303289185</v>
      </c>
      <c r="O147" s="11">
        <f>Principalcomponent!F156</f>
        <v>-0.59480360959313838</v>
      </c>
      <c r="P147" s="11">
        <f>Principalcomponent!G156</f>
        <v>-0.42437492853984227</v>
      </c>
    </row>
    <row r="148" spans="1:16" x14ac:dyDescent="0.3">
      <c r="A148" s="8">
        <v>39097</v>
      </c>
      <c r="B148" s="11">
        <f>('Holding period returnprocess'!CL149-'Holding period returnprocess'!U158)*12/9-'Holding period returnprocess'!$F158</f>
        <v>-0.12999963760375</v>
      </c>
      <c r="C148" s="11">
        <f>('Holding period returnprocess'!CM149-'Holding period returnprocess'!V158)*12/9-'Holding period returnprocess'!$F158</f>
        <v>-6.3333352406789167E-2</v>
      </c>
      <c r="D148" s="11">
        <f>('Holding period returnprocess'!CN149-'Holding period returnprocess'!W158)*12/9-'Holding period returnprocess'!$F158</f>
        <v>0.20333369572961146</v>
      </c>
      <c r="E148" s="11">
        <f>('Holding period returnprocess'!CO149-'Holding period returnprocess'!X158)*12/9-'Holding period returnprocess'!$F158</f>
        <v>0.78999980290732896</v>
      </c>
      <c r="F148" s="11">
        <f>('Holding period returnprocess'!CP149-'Holding period returnprocess'!Y158)*12/9-'Holding period returnprocess'!$F158</f>
        <v>1.6166656812032274</v>
      </c>
      <c r="G148" s="11">
        <f>('Holding period returnprocess'!CQ149-'Holding period returnprocess'!Z158)*12/9-'Holding period returnprocess'!$F158</f>
        <v>3.3233370780944567</v>
      </c>
      <c r="H148" s="11">
        <f>('Holding period returnprocess'!CR149-'Holding period returnprocess'!AA158)*12/9-'Holding period returnprocess'!$F158</f>
        <v>7.856666088104336</v>
      </c>
      <c r="I148" s="11">
        <f>('Holding period returnprocess'!CS149-'Holding period returnprocess'!AB158)*12/9-'Holding period returnprocess'!$F158</f>
        <v>9.5113337720235265</v>
      </c>
      <c r="J148">
        <f>Economicpolicyuncertainty!B157</f>
        <v>71.12</v>
      </c>
      <c r="K148">
        <f>'Control variable'!E157</f>
        <v>4.0028355091830375E-3</v>
      </c>
      <c r="L148">
        <f>'Control variable'!F157</f>
        <v>8.4725151722843933E-3</v>
      </c>
      <c r="M148">
        <f>'Control variable'!G157</f>
        <v>1.0869672236903891E-2</v>
      </c>
      <c r="N148" s="11">
        <f>Principalcomponent!E157</f>
        <v>0.71350093160492833</v>
      </c>
      <c r="O148" s="11">
        <f>Principalcomponent!F157</f>
        <v>0.28845964205125052</v>
      </c>
      <c r="P148" s="11">
        <f>Principalcomponent!G157</f>
        <v>1.7353192136128617</v>
      </c>
    </row>
    <row r="149" spans="1:16" x14ac:dyDescent="0.3">
      <c r="A149" s="8">
        <v>39066</v>
      </c>
      <c r="B149" s="11">
        <f>('Holding period returnprocess'!CL150-'Holding period returnprocess'!U159)*12/9-'Holding period returnprocess'!$F159</f>
        <v>-0.11666631698609287</v>
      </c>
      <c r="C149" s="11">
        <f>('Holding period returnprocess'!CM150-'Holding period returnprocess'!V159)*12/9-'Holding period returnprocess'!$F159</f>
        <v>0.12333345413208097</v>
      </c>
      <c r="D149" s="11">
        <f>('Holding period returnprocess'!CN150-'Holding period returnprocess'!W159)*12/9-'Holding period returnprocess'!$F159</f>
        <v>0.48333406448364169</v>
      </c>
      <c r="E149" s="11">
        <f>('Holding period returnprocess'!CO150-'Holding period returnprocess'!X159)*12/9-'Holding period returnprocess'!$F159</f>
        <v>0.92333587010701379</v>
      </c>
      <c r="F149" s="11">
        <f>('Holding period returnprocess'!CP150-'Holding period returnprocess'!Y159)*12/9-'Holding period returnprocess'!$F159</f>
        <v>1.336667855580675</v>
      </c>
      <c r="G149" s="11">
        <f>('Holding period returnprocess'!CQ150-'Holding period returnprocess'!Z159)*12/9-'Holding period returnprocess'!$F159</f>
        <v>2.1233347256978155</v>
      </c>
      <c r="H149" s="11">
        <f>('Holding period returnprocess'!CR150-'Holding period returnprocess'!AA159)*12/9-'Holding period returnprocess'!$F159</f>
        <v>4.3900087674459565</v>
      </c>
      <c r="I149" s="11">
        <f>('Holding period returnprocess'!CS150-'Holding period returnprocess'!AB159)*12/9-'Holding period returnprocess'!$F159</f>
        <v>5.1753334541321001</v>
      </c>
      <c r="J149">
        <f>Economicpolicyuncertainty!B158</f>
        <v>31.92</v>
      </c>
      <c r="K149">
        <f>'Control variable'!E158</f>
        <v>2.0579026942168575E-3</v>
      </c>
      <c r="L149">
        <f>'Control variable'!F158</f>
        <v>5.5207166566819104E-3</v>
      </c>
      <c r="M149">
        <f>'Control variable'!G158</f>
        <v>-5.449604767564703E-3</v>
      </c>
      <c r="N149" s="11">
        <f>Principalcomponent!E158</f>
        <v>1.0105318014691749</v>
      </c>
      <c r="O149" s="11">
        <f>Principalcomponent!F158</f>
        <v>0.88518572823338892</v>
      </c>
      <c r="P149" s="11">
        <f>Principalcomponent!G158</f>
        <v>1.0909292100756014</v>
      </c>
    </row>
    <row r="150" spans="1:16" x14ac:dyDescent="0.3">
      <c r="A150" s="8">
        <v>39036</v>
      </c>
      <c r="B150" s="11">
        <f>('Holding period returnprocess'!CL151-'Holding period returnprocess'!U160)*12/9-'Holding period returnprocess'!$F160</f>
        <v>-0.1499997774759958</v>
      </c>
      <c r="C150" s="11">
        <f>('Holding period returnprocess'!CM151-'Holding period returnprocess'!V160)*12/9-'Holding period returnprocess'!$F160</f>
        <v>0.31666739781695075</v>
      </c>
      <c r="D150" s="11">
        <f>('Holding period returnprocess'!CN151-'Holding period returnprocess'!W160)*12/9-'Holding period returnprocess'!$F160</f>
        <v>0.73000065485635002</v>
      </c>
      <c r="E150" s="11">
        <f>('Holding period returnprocess'!CO151-'Holding period returnprocess'!X160)*12/9-'Holding period returnprocess'!$F160</f>
        <v>1.196669101715103</v>
      </c>
      <c r="F150" s="11">
        <f>('Holding period returnprocess'!CP151-'Holding period returnprocess'!Y160)*12/9-'Holding period returnprocess'!$F160</f>
        <v>1.2500036557515424</v>
      </c>
      <c r="G150" s="11">
        <f>('Holding period returnprocess'!CQ151-'Holding period returnprocess'!Z160)*12/9-'Holding period returnprocess'!$F160</f>
        <v>1.3300023078918324</v>
      </c>
      <c r="H150" s="11">
        <f>('Holding period returnprocess'!CR151-'Holding period returnprocess'!AA160)*12/9-'Holding period returnprocess'!$F160</f>
        <v>1.1966659228007623</v>
      </c>
      <c r="I150" s="11">
        <f>('Holding period returnprocess'!CS151-'Holding period returnprocess'!AB160)*12/9-'Holding period returnprocess'!$F160</f>
        <v>-4.8739997266133388</v>
      </c>
      <c r="J150">
        <f>Economicpolicyuncertainty!B159</f>
        <v>57.41</v>
      </c>
      <c r="K150">
        <f>'Control variable'!E159</f>
        <v>4.1557495790939758E-5</v>
      </c>
      <c r="L150">
        <f>'Control variable'!F159</f>
        <v>2.0151140320208909E-3</v>
      </c>
      <c r="M150">
        <f>'Control variable'!G159</f>
        <v>2.7549951768230649E-2</v>
      </c>
      <c r="N150" s="11">
        <f>Principalcomponent!E159</f>
        <v>0.47847259341999665</v>
      </c>
      <c r="O150" s="11">
        <f>Principalcomponent!F159</f>
        <v>-0.82788370433694525</v>
      </c>
      <c r="P150" s="11">
        <f>Principalcomponent!G159</f>
        <v>-0.70659498793705977</v>
      </c>
    </row>
    <row r="151" spans="1:16" x14ac:dyDescent="0.3">
      <c r="A151" s="8">
        <v>39005</v>
      </c>
      <c r="B151" s="11">
        <f>('Holding period returnprocess'!CL152-'Holding period returnprocess'!U161)*12/9-'Holding period returnprocess'!$F161</f>
        <v>-0.21666701634725261</v>
      </c>
      <c r="C151" s="11">
        <f>('Holding period returnprocess'!CM152-'Holding period returnprocess'!V161)*12/9-'Holding period returnprocess'!$F161</f>
        <v>-0.12333408991497308</v>
      </c>
      <c r="D151" s="11">
        <f>('Holding period returnprocess'!CN152-'Holding period returnprocess'!W161)*12/9-'Holding period returnprocess'!$F161</f>
        <v>-0.19000101089479049</v>
      </c>
      <c r="E151" s="11">
        <f>('Holding period returnprocess'!CO152-'Holding period returnprocess'!X161)*12/9-'Holding period returnprocess'!$F161</f>
        <v>-0.33666976292923678</v>
      </c>
      <c r="F151" s="11">
        <f>('Holding period returnprocess'!CP152-'Holding period returnprocess'!Y161)*12/9-'Holding period returnprocess'!$F161</f>
        <v>-0.41667095820107036</v>
      </c>
      <c r="G151" s="11">
        <f>('Holding period returnprocess'!CQ152-'Holding period returnprocess'!Z161)*12/9-'Holding period returnprocess'!$F161</f>
        <v>-0.73666620254510784</v>
      </c>
      <c r="H151" s="11">
        <f>('Holding period returnprocess'!CR152-'Holding period returnprocess'!AA161)*12/9-'Holding period returnprocess'!$F161</f>
        <v>-1.536671797434582</v>
      </c>
      <c r="I151" s="11">
        <f>('Holding period returnprocess'!CS152-'Holding period returnprocess'!AB161)*12/9-'Holding period returnprocess'!$F161</f>
        <v>-7.2620005531310863</v>
      </c>
      <c r="J151">
        <f>Economicpolicyuncertainty!B160</f>
        <v>50.45</v>
      </c>
      <c r="K151">
        <f>'Control variable'!E160</f>
        <v>1.1781806295782728E-3</v>
      </c>
      <c r="L151">
        <f>'Control variable'!F160</f>
        <v>7.5930509075971958E-3</v>
      </c>
      <c r="M151">
        <f>'Control variable'!G160</f>
        <v>-1.1111225425070722E-2</v>
      </c>
      <c r="N151" s="11">
        <f>Principalcomponent!E160</f>
        <v>0.86746189849324629</v>
      </c>
      <c r="O151" s="11">
        <f>Principalcomponent!F160</f>
        <v>-0.8811580075835006</v>
      </c>
      <c r="P151" s="11">
        <f>Principalcomponent!G160</f>
        <v>1.6303095393465654</v>
      </c>
    </row>
    <row r="152" spans="1:16" x14ac:dyDescent="0.3">
      <c r="A152" s="8">
        <v>38975</v>
      </c>
      <c r="B152" s="11">
        <f>('Holding period returnprocess'!CL153-'Holding period returnprocess'!U162)*12/9-'Holding period returnprocess'!$F162</f>
        <v>-0.25666634241740649</v>
      </c>
      <c r="C152" s="11">
        <f>('Holding period returnprocess'!CM153-'Holding period returnprocess'!V162)*12/9-'Holding period returnprocess'!$F162</f>
        <v>-0.35000054041547557</v>
      </c>
      <c r="D152" s="11">
        <f>('Holding period returnprocess'!CN153-'Holding period returnprocess'!W162)*12/9-'Holding period returnprocess'!$F162</f>
        <v>-0.55000003178915469</v>
      </c>
      <c r="E152" s="11">
        <f>('Holding period returnprocess'!CO153-'Holding period returnprocess'!X162)*12/9-'Holding period returnprocess'!$F162</f>
        <v>-1.1500016848246815</v>
      </c>
      <c r="F152" s="11">
        <f>('Holding period returnprocess'!CP153-'Holding period returnprocess'!Y162)*12/9-'Holding period returnprocess'!$F162</f>
        <v>-1.7899978955586504</v>
      </c>
      <c r="G152" s="11">
        <f>('Holding period returnprocess'!CQ153-'Holding period returnprocess'!Z162)*12/9-'Holding period returnprocess'!$F162</f>
        <v>-2.8833333651224855</v>
      </c>
      <c r="H152" s="11">
        <f>('Holding period returnprocess'!CR153-'Holding period returnprocess'!AA162)*12/9-'Holding period returnprocess'!$F162</f>
        <v>-5.6833338737488921</v>
      </c>
      <c r="I152" s="11">
        <f>('Holding period returnprocess'!CS153-'Holding period returnprocess'!AB162)*12/9-'Holding period returnprocess'!$F162</f>
        <v>-15.014000031789122</v>
      </c>
      <c r="J152">
        <f>Economicpolicyuncertainty!B161</f>
        <v>127.04</v>
      </c>
      <c r="K152">
        <f>'Control variable'!E161</f>
        <v>6.1819099584521893E-3</v>
      </c>
      <c r="L152">
        <f>'Control variable'!F161</f>
        <v>-4.056800695614318E-3</v>
      </c>
      <c r="M152">
        <f>'Control variable'!G161</f>
        <v>-1.0989121575595206E-2</v>
      </c>
      <c r="N152" s="11">
        <f>Principalcomponent!E161</f>
        <v>-0.21258001228187881</v>
      </c>
      <c r="O152" s="11">
        <f>Principalcomponent!F161</f>
        <v>-0.93876131388700201</v>
      </c>
      <c r="P152" s="11">
        <f>Principalcomponent!G161</f>
        <v>-0.4082672695215393</v>
      </c>
    </row>
    <row r="153" spans="1:16" x14ac:dyDescent="0.3">
      <c r="A153" s="8">
        <v>38944</v>
      </c>
      <c r="B153" s="11">
        <f>('Holding period returnprocess'!CL154-'Holding period returnprocess'!U163)*12/9-'Holding period returnprocess'!$F163</f>
        <v>-0.32666643460591693</v>
      </c>
      <c r="C153" s="11">
        <f>('Holding period returnprocess'!CM154-'Holding period returnprocess'!V163)*12/9-'Holding period returnprocess'!$F163</f>
        <v>-0.41999936103821067</v>
      </c>
      <c r="D153" s="11">
        <f>('Holding period returnprocess'!CN154-'Holding period returnprocess'!W163)*12/9-'Holding period returnprocess'!$F163</f>
        <v>-0.63333376248681184</v>
      </c>
      <c r="E153" s="11">
        <f>('Holding period returnprocess'!CO154-'Holding period returnprocess'!X163)*12/9-'Holding period returnprocess'!$F163</f>
        <v>-1.2999978860219326</v>
      </c>
      <c r="F153" s="11">
        <f>('Holding period returnprocess'!CP154-'Holding period returnprocess'!Y163)*12/9-'Holding period returnprocess'!$F163</f>
        <v>-1.766666332880666</v>
      </c>
      <c r="G153" s="11">
        <f>('Holding period returnprocess'!CQ154-'Holding period returnprocess'!Z163)*12/9-'Holding period returnprocess'!$F163</f>
        <v>-2.766666332880666</v>
      </c>
      <c r="H153" s="11">
        <f>('Holding period returnprocess'!CR154-'Holding period returnprocess'!AA163)*12/9-'Holding period returnprocess'!$F163</f>
        <v>-3.1666627724963714</v>
      </c>
      <c r="I153" s="11">
        <f>('Holding period returnprocess'!CS154-'Holding period returnprocess'!AB163)*12/9-'Holding period returnprocess'!$F163</f>
        <v>-11.59733299954731</v>
      </c>
      <c r="J153">
        <f>Economicpolicyuncertainty!B162</f>
        <v>53.48</v>
      </c>
      <c r="K153">
        <f>'Control variable'!E162</f>
        <v>1.008541557357851E-2</v>
      </c>
      <c r="L153">
        <f>'Control variable'!F162</f>
        <v>-8.0645598367305189E-3</v>
      </c>
      <c r="M153">
        <f>'Control variable'!G162</f>
        <v>-3.2260862218221435E-2</v>
      </c>
      <c r="N153" s="11">
        <f>Principalcomponent!E162</f>
        <v>-2.7049955871976599E-2</v>
      </c>
      <c r="O153" s="11">
        <f>Principalcomponent!F162</f>
        <v>-0.20333671097644973</v>
      </c>
      <c r="P153" s="11">
        <f>Principalcomponent!G162</f>
        <v>-0.22041843745440978</v>
      </c>
    </row>
    <row r="154" spans="1:16" x14ac:dyDescent="0.3">
      <c r="A154" s="8">
        <v>38913</v>
      </c>
      <c r="B154" s="11">
        <f>('Holding period returnprocess'!CL155-'Holding period returnprocess'!U164)*12/9-'Holding period returnprocess'!$F164</f>
        <v>-0.30666700998941288</v>
      </c>
      <c r="C154" s="11">
        <f>('Holding period returnprocess'!CM155-'Holding period returnprocess'!V164)*12/9-'Holding period returnprocess'!$F164</f>
        <v>-0.75999927520752131</v>
      </c>
      <c r="D154" s="11">
        <f>('Holding period returnprocess'!CN155-'Holding period returnprocess'!W164)*12/9-'Holding period returnprocess'!$F164</f>
        <v>-1.3200000127156848</v>
      </c>
      <c r="E154" s="11">
        <f>('Holding period returnprocess'!CO155-'Holding period returnprocess'!X164)*12/9-'Holding period returnprocess'!$F164</f>
        <v>-2.3066670099894004</v>
      </c>
      <c r="F154" s="11">
        <f>('Holding period returnprocess'!CP155-'Holding period returnprocess'!Y164)*12/9-'Holding period returnprocess'!$F164</f>
        <v>-3.3466672897339</v>
      </c>
      <c r="G154" s="11">
        <f>('Holding period returnprocess'!CQ155-'Holding period returnprocess'!Z164)*12/9-'Holding period returnprocess'!$F164</f>
        <v>-4.8399947484334627</v>
      </c>
      <c r="H154" s="11">
        <f>('Holding period returnprocess'!CR155-'Holding period returnprocess'!AA164)*12/9-'Holding period returnprocess'!$F164</f>
        <v>-8.039998054504256</v>
      </c>
      <c r="I154" s="11">
        <f>('Holding period returnprocess'!CS155-'Holding period returnprocess'!AB164)*12/9-'Holding period returnprocess'!$F164</f>
        <v>-8.2320000890095972</v>
      </c>
      <c r="J154">
        <f>Economicpolicyuncertainty!B163</f>
        <v>110.84</v>
      </c>
      <c r="K154">
        <f>'Control variable'!E163</f>
        <v>1.2533549281470957E-2</v>
      </c>
      <c r="L154">
        <f>'Control variable'!F163</f>
        <v>2.0100509280243217E-3</v>
      </c>
      <c r="M154">
        <f>'Control variable'!G163</f>
        <v>3.7740327982847113E-2</v>
      </c>
      <c r="N154" s="11">
        <f>Principalcomponent!E163</f>
        <v>1.1952057826051261</v>
      </c>
      <c r="O154" s="11">
        <f>Principalcomponent!F163</f>
        <v>-1.3758583103361275</v>
      </c>
      <c r="P154" s="11">
        <f>Principalcomponent!G163</f>
        <v>0.24767123438147448</v>
      </c>
    </row>
    <row r="155" spans="1:16" x14ac:dyDescent="0.3">
      <c r="A155" s="8">
        <v>38883</v>
      </c>
      <c r="B155" s="11">
        <f>('Holding period returnprocess'!CL156-'Holding period returnprocess'!U165)*12/9-'Holding period returnprocess'!$F165</f>
        <v>-0.37999987602234375</v>
      </c>
      <c r="C155" s="11">
        <f>('Holding period returnprocess'!CM156-'Holding period returnprocess'!V165)*12/9-'Holding period returnprocess'!$F165</f>
        <v>-1.3933335145314341</v>
      </c>
      <c r="D155" s="11">
        <f>('Holding period returnprocess'!CN156-'Holding period returnprocess'!W165)*12/9-'Holding period returnprocess'!$F165</f>
        <v>-2.5800012747446441</v>
      </c>
      <c r="E155" s="11">
        <f>('Holding period returnprocess'!CO156-'Holding period returnprocess'!X165)*12/9-'Holding period returnprocess'!$F165</f>
        <v>-4.9133339722950904</v>
      </c>
      <c r="F155" s="11">
        <f>('Holding period returnprocess'!CP156-'Holding period returnprocess'!Y165)*12/9-'Holding period returnprocess'!$F165</f>
        <v>-6.9933345317840754</v>
      </c>
      <c r="G155" s="11">
        <f>('Holding period returnprocess'!CQ156-'Holding period returnprocess'!Z165)*12/9-'Holding period returnprocess'!$F165</f>
        <v>-9.5799993673960255</v>
      </c>
      <c r="H155" s="11">
        <f>('Holding period returnprocess'!CR156-'Holding period returnprocess'!AA165)*12/9-'Holding period returnprocess'!$F165</f>
        <v>-17.180001656214415</v>
      </c>
      <c r="I155" s="11">
        <f>('Holding period returnprocess'!CS156-'Holding period returnprocess'!AB165)*12/9-'Holding period returnprocess'!$F165</f>
        <v>-10.29200013033547</v>
      </c>
      <c r="J155">
        <f>Economicpolicyuncertainty!B164</f>
        <v>71.099999999999994</v>
      </c>
      <c r="K155">
        <f>'Control variable'!E164</f>
        <v>-1.884296544974999E-2</v>
      </c>
      <c r="L155">
        <f>'Control variable'!F164</f>
        <v>1.214589830210812E-2</v>
      </c>
      <c r="M155">
        <f>'Control variable'!G164</f>
        <v>5.5096558109696998E-3</v>
      </c>
      <c r="N155" s="11">
        <f>Principalcomponent!E164</f>
        <v>1.5277713282833352</v>
      </c>
      <c r="O155" s="11">
        <f>Principalcomponent!F164</f>
        <v>0.64062939388803342</v>
      </c>
      <c r="P155" s="11">
        <f>Principalcomponent!G164</f>
        <v>1.1121762052017681</v>
      </c>
    </row>
    <row r="156" spans="1:16" x14ac:dyDescent="0.3">
      <c r="A156" s="8">
        <v>38852</v>
      </c>
      <c r="B156" s="11">
        <f>('Holding period returnprocess'!CL157-'Holding period returnprocess'!U166)*12/9-'Holding period returnprocess'!$F166</f>
        <v>-0.40666675567626998</v>
      </c>
      <c r="C156" s="11">
        <f>('Holding period returnprocess'!CM157-'Holding period returnprocess'!V166)*12/9-'Holding period returnprocess'!$F166</f>
        <v>-1.8733332951863506</v>
      </c>
      <c r="D156" s="11">
        <f>('Holding period returnprocess'!CN157-'Holding period returnprocess'!W166)*12/9-'Holding period returnprocess'!$F166</f>
        <v>-3.4733343124389902</v>
      </c>
      <c r="E156" s="11">
        <f>('Holding period returnprocess'!CO157-'Holding period returnprocess'!X166)*12/9-'Holding period returnprocess'!$F166</f>
        <v>-6.4733336766560612</v>
      </c>
      <c r="F156" s="11">
        <f>('Holding period returnprocess'!CP157-'Holding period returnprocess'!Y166)*12/9-'Holding period returnprocess'!$F166</f>
        <v>-9.2199986775716312</v>
      </c>
      <c r="G156" s="11">
        <f>('Holding period returnprocess'!CQ157-'Holding period returnprocess'!Z166)*12/9-'Holding period returnprocess'!$F166</f>
        <v>-13.339998563130731</v>
      </c>
      <c r="H156" s="11">
        <f>('Holding period returnprocess'!CR157-'Holding period returnprocess'!AA166)*12/9-'Holding period returnprocess'!$F166</f>
        <v>-26.67332553863514</v>
      </c>
      <c r="I156" s="11">
        <f>('Holding period returnprocess'!CS157-'Holding period returnprocess'!AB166)*12/9-'Holding period returnprocess'!$F166</f>
        <v>-31.953333168029758</v>
      </c>
      <c r="J156">
        <f>Economicpolicyuncertainty!B165</f>
        <v>34.979999999999997</v>
      </c>
      <c r="K156">
        <f>'Control variable'!E165</f>
        <v>2.7483238557010608E-3</v>
      </c>
      <c r="L156">
        <f>'Control variable'!F165</f>
        <v>5.1046563116830517E-3</v>
      </c>
      <c r="M156">
        <f>'Control variable'!G165</f>
        <v>0</v>
      </c>
      <c r="N156" s="11">
        <f>Principalcomponent!E165</f>
        <v>-0.72729483833319897</v>
      </c>
      <c r="O156" s="11">
        <f>Principalcomponent!F165</f>
        <v>-0.97762771325271947</v>
      </c>
      <c r="P156" s="11">
        <f>Principalcomponent!G165</f>
        <v>0.56707618581050601</v>
      </c>
    </row>
    <row r="157" spans="1:16" x14ac:dyDescent="0.3">
      <c r="A157" s="8">
        <v>38822</v>
      </c>
      <c r="B157" s="11">
        <f>('Holding period returnprocess'!CL158-'Holding period returnprocess'!U167)*12/9-'Holding period returnprocess'!$F167</f>
        <v>-0.3033334414164166</v>
      </c>
      <c r="C157" s="11">
        <f>('Holding period returnprocess'!CM158-'Holding period returnprocess'!V167)*12/9-'Holding period returnprocess'!$F167</f>
        <v>-1.1033329963684042</v>
      </c>
      <c r="D157" s="11">
        <f>('Holding period returnprocess'!CN158-'Holding period returnprocess'!W167)*12/9-'Holding period returnprocess'!$F167</f>
        <v>-2.0766663551330469</v>
      </c>
      <c r="E157" s="11">
        <f>('Holding period returnprocess'!CO158-'Holding period returnprocess'!X167)*12/9-'Holding period returnprocess'!$F167</f>
        <v>-4.1700011889139423</v>
      </c>
      <c r="F157" s="11">
        <f>('Holding period returnprocess'!CP158-'Holding period returnprocess'!Y167)*12/9-'Holding period returnprocess'!$F167</f>
        <v>-6.2099995613098322</v>
      </c>
      <c r="G157" s="11">
        <f>('Holding period returnprocess'!CQ158-'Holding period returnprocess'!Z167)*12/9-'Holding period returnprocess'!$F167</f>
        <v>-9.369999408721819</v>
      </c>
      <c r="H157" s="11">
        <f>('Holding period returnprocess'!CR158-'Holding period returnprocess'!AA167)*12/9-'Holding period returnprocess'!$F167</f>
        <v>-18.836666584014882</v>
      </c>
      <c r="I157" s="11">
        <f>('Holding period returnprocess'!CS158-'Holding period returnprocess'!AB167)*12/9-'Holding period returnprocess'!$F167</f>
        <v>-26.064666584014873</v>
      </c>
      <c r="J157">
        <f>Economicpolicyuncertainty!B166</f>
        <v>35.299999999999997</v>
      </c>
      <c r="K157">
        <f>'Control variable'!E166</f>
        <v>-3.1664727227885326E-3</v>
      </c>
      <c r="L157">
        <f>'Control variable'!F166</f>
        <v>4.6165765501814055E-3</v>
      </c>
      <c r="M157">
        <f>'Control variable'!G166</f>
        <v>-1.0989121575595206E-2</v>
      </c>
      <c r="N157" s="11">
        <f>Principalcomponent!E166</f>
        <v>1.6918224657450067</v>
      </c>
      <c r="O157" s="11">
        <f>Principalcomponent!F166</f>
        <v>-0.68511044286041622</v>
      </c>
      <c r="P157" s="11">
        <f>Principalcomponent!G166</f>
        <v>0.24025524495978934</v>
      </c>
    </row>
    <row r="158" spans="1:16" x14ac:dyDescent="0.3">
      <c r="A158" s="8">
        <v>38791</v>
      </c>
      <c r="B158" s="11">
        <f>('Holding period returnprocess'!CL159-'Holding period returnprocess'!U168)*12/9-'Holding period returnprocess'!$F168</f>
        <v>-0.35333315531413456</v>
      </c>
      <c r="C158" s="11">
        <f>('Holding period returnprocess'!CM159-'Holding period returnprocess'!V168)*12/9-'Holding period returnprocess'!$F168</f>
        <v>-1.619999885559094</v>
      </c>
      <c r="D158" s="11">
        <f>('Holding period returnprocess'!CN159-'Holding period returnprocess'!W168)*12/9-'Holding period returnprocess'!$F168</f>
        <v>-3.1666657129923612</v>
      </c>
      <c r="E158" s="11">
        <f>('Holding period returnprocess'!CO159-'Holding period returnprocess'!X168)*12/9-'Holding period returnprocess'!$F168</f>
        <v>-5.8600006103515874</v>
      </c>
      <c r="F158" s="11">
        <f>('Holding period returnprocess'!CP159-'Holding period returnprocess'!Y168)*12/9-'Holding period returnprocess'!$F168</f>
        <v>-8.1399993896484482</v>
      </c>
      <c r="G158" s="11">
        <f>('Holding period returnprocess'!CQ159-'Holding period returnprocess'!Z168)*12/9-'Holding period returnprocess'!$F168</f>
        <v>-10.793334007263251</v>
      </c>
      <c r="H158" s="11">
        <f>('Holding period returnprocess'!CR159-'Holding period returnprocess'!AA168)*12/9-'Holding period returnprocess'!$F168</f>
        <v>-19.593331972757785</v>
      </c>
      <c r="I158" s="11">
        <f>('Holding period returnprocess'!CS159-'Holding period returnprocess'!AB168)*12/9-'Holding period returnprocess'!$F168</f>
        <v>-21.122666323343935</v>
      </c>
      <c r="J158">
        <f>Economicpolicyuncertainty!B167</f>
        <v>67.14</v>
      </c>
      <c r="K158">
        <f>'Control variable'!E167</f>
        <v>3.8278786107296364E-3</v>
      </c>
      <c r="L158">
        <f>'Control variable'!F167</f>
        <v>5.1427103216232148E-4</v>
      </c>
      <c r="M158">
        <f>'Control variable'!G167</f>
        <v>-3.7537919319065208E-2</v>
      </c>
      <c r="N158" s="11">
        <f>Principalcomponent!E167</f>
        <v>7.5205034550790084E-2</v>
      </c>
      <c r="O158" s="11">
        <f>Principalcomponent!F167</f>
        <v>-1.071379316282866</v>
      </c>
      <c r="P158" s="11">
        <f>Principalcomponent!G167</f>
        <v>-0.23336662630647764</v>
      </c>
    </row>
    <row r="159" spans="1:16" x14ac:dyDescent="0.3">
      <c r="A159" s="8">
        <v>38763</v>
      </c>
      <c r="B159" s="11">
        <f>('Holding period returnprocess'!CL160-'Holding period returnprocess'!U169)*12/9-'Holding period returnprocess'!$F169</f>
        <v>-0.35666680335999379</v>
      </c>
      <c r="C159" s="11">
        <f>('Holding period returnprocess'!CM160-'Holding period returnprocess'!V169)*12/9-'Holding period returnprocess'!$F169</f>
        <v>-1.3833337624867801</v>
      </c>
      <c r="D159" s="11">
        <f>('Holding period returnprocess'!CN160-'Holding period returnprocess'!W169)*12/9-'Holding period returnprocess'!$F169</f>
        <v>-2.5566666126251132</v>
      </c>
      <c r="E159" s="11">
        <f>('Holding period returnprocess'!CO160-'Holding period returnprocess'!X169)*12/9-'Holding period returnprocess'!$F169</f>
        <v>-4.143334309260073</v>
      </c>
      <c r="F159" s="11">
        <f>('Holding period returnprocess'!CP160-'Holding period returnprocess'!Y169)*12/9-'Holding period returnprocess'!$F169</f>
        <v>-5.1033359368642062</v>
      </c>
      <c r="G159" s="11">
        <f>('Holding period returnprocess'!CQ160-'Holding period returnprocess'!Z169)*12/9-'Holding period returnprocess'!$F169</f>
        <v>-5.8100025653838721</v>
      </c>
      <c r="H159" s="11">
        <f>('Holding period returnprocess'!CR160-'Holding period returnprocess'!AA169)*12/9-'Holding period returnprocess'!$F169</f>
        <v>-6.4766590595243834</v>
      </c>
      <c r="I159" s="11">
        <f>('Holding period returnprocess'!CS160-'Holding period returnprocess'!AB169)*12/9-'Holding period returnprocess'!$F169</f>
        <v>-1.1846666889191115</v>
      </c>
      <c r="J159">
        <f>Economicpolicyuncertainty!B168</f>
        <v>69.66</v>
      </c>
      <c r="K159">
        <f>'Control variable'!E168</f>
        <v>1.3050248314942199E-3</v>
      </c>
      <c r="L159">
        <f>'Control variable'!F168</f>
        <v>-1.0282777255659324E-3</v>
      </c>
      <c r="M159">
        <f>'Control variable'!G168</f>
        <v>5.2770571008438193E-3</v>
      </c>
      <c r="N159" s="11">
        <f>Principalcomponent!E168</f>
        <v>-0.45185860359442059</v>
      </c>
      <c r="O159" s="11">
        <f>Principalcomponent!F168</f>
        <v>-0.81556456741180849</v>
      </c>
      <c r="P159" s="11">
        <f>Principalcomponent!G168</f>
        <v>-0.22713548944868542</v>
      </c>
    </row>
    <row r="160" spans="1:16" x14ac:dyDescent="0.3">
      <c r="A160" s="8">
        <v>38732</v>
      </c>
      <c r="B160" s="11">
        <f>('Holding period returnprocess'!CL161-'Holding period returnprocess'!U170)*12/9-'Holding period returnprocess'!$F170</f>
        <v>-0.31000010172526027</v>
      </c>
      <c r="C160" s="11">
        <f>('Holding period returnprocess'!CM161-'Holding period returnprocess'!V170)*12/9-'Holding period returnprocess'!$F170</f>
        <v>-0.98999977111816717</v>
      </c>
      <c r="D160" s="11">
        <f>('Holding period returnprocess'!CN161-'Holding period returnprocess'!W170)*12/9-'Holding period returnprocess'!$F170</f>
        <v>-1.6833324432373076</v>
      </c>
      <c r="E160" s="11">
        <f>('Holding period returnprocess'!CO161-'Holding period returnprocess'!X170)*12/9-'Holding period returnprocess'!$F170</f>
        <v>-2.4433314005533933</v>
      </c>
      <c r="F160" s="11">
        <f>('Holding period returnprocess'!CP161-'Holding period returnprocess'!Y170)*12/9-'Holding period returnprocess'!$F170</f>
        <v>-2.9366626739501509</v>
      </c>
      <c r="G160" s="11">
        <f>('Holding period returnprocess'!CQ161-'Holding period returnprocess'!Z170)*12/9-'Holding period returnprocess'!$F170</f>
        <v>-2.9100023905436605</v>
      </c>
      <c r="H160" s="11">
        <f>('Holding period returnprocess'!CR161-'Holding period returnprocess'!AA170)*12/9-'Holding period returnprocess'!$F170</f>
        <v>-2.1099904378255143</v>
      </c>
      <c r="I160" s="11">
        <f>('Holding period returnprocess'!CS161-'Holding period returnprocess'!AB170)*12/9-'Holding period returnprocess'!$F170</f>
        <v>2.0486665649414197</v>
      </c>
      <c r="J160">
        <f>Economicpolicyuncertainty!B169</f>
        <v>148.21</v>
      </c>
      <c r="K160">
        <f>'Control variable'!E169</f>
        <v>1.6832725658572131E-3</v>
      </c>
      <c r="L160">
        <f>'Control variable'!F169</f>
        <v>6.7027835376192828E-3</v>
      </c>
      <c r="M160">
        <f>'Control variable'!G169</f>
        <v>4.8790164169432049E-2</v>
      </c>
      <c r="N160" s="11">
        <f>Principalcomponent!E169</f>
        <v>-0.75652934593328391</v>
      </c>
      <c r="O160" s="11">
        <f>Principalcomponent!F169</f>
        <v>-1.0644665865999148</v>
      </c>
      <c r="P160" s="11">
        <f>Principalcomponent!G169</f>
        <v>0.5281839471330676</v>
      </c>
    </row>
    <row r="161" spans="1:16" x14ac:dyDescent="0.3">
      <c r="A161" s="8">
        <v>38701</v>
      </c>
      <c r="B161" s="11">
        <f>('Holding period returnprocess'!CL162-'Holding period returnprocess'!U171)*12/9-'Holding period returnprocess'!$F171</f>
        <v>-0.13666693369547733</v>
      </c>
      <c r="C161" s="11">
        <f>('Holding period returnprocess'!CM162-'Holding period returnprocess'!V171)*12/9-'Holding period returnprocess'!$F171</f>
        <v>-0.38999970753986224</v>
      </c>
      <c r="D161" s="11">
        <f>('Holding period returnprocess'!CN162-'Holding period returnprocess'!W171)*12/9-'Holding period returnprocess'!$F171</f>
        <v>-0.40333271026611683</v>
      </c>
      <c r="E161" s="11">
        <f>('Holding period returnprocess'!CO162-'Holding period returnprocess'!X171)*12/9-'Holding period returnprocess'!$F171</f>
        <v>0.10333283742272048</v>
      </c>
      <c r="F161" s="11">
        <f>('Holding period returnprocess'!CP162-'Holding period returnprocess'!Y171)*12/9-'Holding period returnprocess'!$F171</f>
        <v>0.95666472117106016</v>
      </c>
      <c r="G161" s="11">
        <f>('Holding period returnprocess'!CQ162-'Holding period returnprocess'!Z171)*12/9-'Holding period returnprocess'!$F171</f>
        <v>2.7033351262411229</v>
      </c>
      <c r="H161" s="11">
        <f>('Holding period returnprocess'!CR162-'Holding period returnprocess'!AA171)*12/9-'Holding period returnprocess'!$F171</f>
        <v>8.4366661707559345</v>
      </c>
      <c r="I161" s="11">
        <f>('Holding period returnprocess'!CS162-'Holding period returnprocess'!AB171)*12/9-'Holding period returnprocess'!$F171</f>
        <v>15.73266667938235</v>
      </c>
      <c r="J161">
        <f>Economicpolicyuncertainty!B170</f>
        <v>83.11</v>
      </c>
      <c r="K161">
        <f>'Control variable'!E170</f>
        <v>-1.587765086795133E-3</v>
      </c>
      <c r="L161">
        <f>'Control variable'!F170</f>
        <v>7.7902237649473032E-3</v>
      </c>
      <c r="M161">
        <f>'Control variable'!G170</f>
        <v>2.2472855852058576E-2</v>
      </c>
      <c r="N161" s="11">
        <f>Principalcomponent!E170</f>
        <v>0.71050825597666434</v>
      </c>
      <c r="O161" s="11">
        <f>Principalcomponent!F170</f>
        <v>-0.15309068774939225</v>
      </c>
      <c r="P161" s="11">
        <f>Principalcomponent!G170</f>
        <v>-0.64189496113241395</v>
      </c>
    </row>
    <row r="162" spans="1:16" x14ac:dyDescent="0.3">
      <c r="A162" s="8">
        <v>38671</v>
      </c>
      <c r="B162" s="11">
        <f>('Holding period returnprocess'!CL163-'Holding period returnprocess'!U172)*12/9-'Holding period returnprocess'!$F172</f>
        <v>-0.14333327611287361</v>
      </c>
      <c r="C162" s="11">
        <f>('Holding period returnprocess'!CM163-'Holding period returnprocess'!V172)*12/9-'Holding period returnprocess'!$F172</f>
        <v>-0.83666690190631421</v>
      </c>
      <c r="D162" s="11">
        <f>('Holding period returnprocess'!CN163-'Holding period returnprocess'!W172)*12/9-'Holding period returnprocess'!$F172</f>
        <v>-1.2633325258890344</v>
      </c>
      <c r="E162" s="11">
        <f>('Holding period returnprocess'!CO163-'Holding period returnprocess'!X172)*12/9-'Holding period returnprocess'!$F172</f>
        <v>-1.423333644866899</v>
      </c>
      <c r="F162" s="11">
        <f>('Holding period returnprocess'!CP163-'Holding period returnprocess'!Y172)*12/9-'Holding period returnprocess'!$F172</f>
        <v>-1.1433329582213865</v>
      </c>
      <c r="G162" s="11">
        <f>('Holding period returnprocess'!CQ163-'Holding period returnprocess'!Z172)*12/9-'Holding period returnprocess'!$F172</f>
        <v>-0.3566616376240983</v>
      </c>
      <c r="H162" s="11">
        <f>('Holding period returnprocess'!CR163-'Holding period returnprocess'!AA172)*12/9-'Holding period returnprocess'!$F172</f>
        <v>0.84333403905216331</v>
      </c>
      <c r="I162" s="11">
        <f>('Holding period returnprocess'!CS163-'Holding period returnprocess'!AB172)*12/9-'Holding period returnprocess'!$F172</f>
        <v>6.0486668637593528</v>
      </c>
      <c r="J162">
        <f>Economicpolicyuncertainty!B171</f>
        <v>43.62</v>
      </c>
      <c r="K162">
        <f>'Control variable'!E171</f>
        <v>6.8540544058784542E-3</v>
      </c>
      <c r="L162">
        <f>'Control variable'!F171</f>
        <v>5.7516498429643469E-3</v>
      </c>
      <c r="M162">
        <f>'Control variable'!G171</f>
        <v>-1.1299555253933394E-2</v>
      </c>
      <c r="N162" s="11">
        <f>Principalcomponent!E171</f>
        <v>1.1791902215787948</v>
      </c>
      <c r="O162" s="11">
        <f>Principalcomponent!F171</f>
        <v>-0.68275194944412421</v>
      </c>
      <c r="P162" s="11">
        <f>Principalcomponent!G171</f>
        <v>-0.29355923480590884</v>
      </c>
    </row>
    <row r="163" spans="1:16" x14ac:dyDescent="0.3">
      <c r="A163" s="8">
        <v>38640</v>
      </c>
      <c r="B163" s="11">
        <f>('Holding period returnprocess'!CL164-'Holding period returnprocess'!U173)*12/9-'Holding period returnprocess'!$F173</f>
        <v>-0.26333324114480927</v>
      </c>
      <c r="C163" s="11">
        <f>('Holding period returnprocess'!CM164-'Holding period returnprocess'!V173)*12/9-'Holding period returnprocess'!$F173</f>
        <v>-1.4233337243398094</v>
      </c>
      <c r="D163" s="11">
        <f>('Holding period returnprocess'!CN164-'Holding period returnprocess'!W173)*12/9-'Holding period returnprocess'!$F173</f>
        <v>-2.3833324909209841</v>
      </c>
      <c r="E163" s="11">
        <f>('Holding period returnprocess'!CO164-'Holding period returnprocess'!X173)*12/9-'Holding period returnprocess'!$F173</f>
        <v>-3.3966651757557824</v>
      </c>
      <c r="F163" s="11">
        <f>('Holding period returnprocess'!CP164-'Holding period returnprocess'!Y173)*12/9-'Holding period returnprocess'!$F173</f>
        <v>-3.783330519994097</v>
      </c>
      <c r="G163" s="11">
        <f>('Holding period returnprocess'!CQ164-'Holding period returnprocess'!Z173)*12/9-'Holding period returnprocess'!$F173</f>
        <v>-4.196670770645115</v>
      </c>
      <c r="H163" s="11">
        <f>('Holding period returnprocess'!CR164-'Holding period returnprocess'!AA173)*12/9-'Holding period returnprocess'!$F173</f>
        <v>-3.7966743310293811</v>
      </c>
      <c r="I163" s="11">
        <f>('Holding period returnprocess'!CS164-'Holding period returnprocess'!AB173)*12/9-'Holding period returnprocess'!$F173</f>
        <v>2.8126666316985696</v>
      </c>
      <c r="J163">
        <f>Economicpolicyuncertainty!B172</f>
        <v>83.61</v>
      </c>
      <c r="K163">
        <f>'Control variable'!E172</f>
        <v>4.5932355255726438E-3</v>
      </c>
      <c r="L163">
        <f>'Control variable'!F172</f>
        <v>2.0997383042696952E-3</v>
      </c>
      <c r="M163">
        <f>'Control variable'!G172</f>
        <v>2.2728251077556091E-2</v>
      </c>
      <c r="N163" s="11">
        <f>Principalcomponent!E172</f>
        <v>0.29724805200176513</v>
      </c>
      <c r="O163" s="11">
        <f>Principalcomponent!F172</f>
        <v>-1.8386714865283842</v>
      </c>
      <c r="P163" s="11">
        <f>Principalcomponent!G172</f>
        <v>-1.3408546134045394</v>
      </c>
    </row>
    <row r="164" spans="1:16" x14ac:dyDescent="0.3">
      <c r="A164" s="8">
        <v>38610</v>
      </c>
      <c r="B164" s="11">
        <f>('Holding period returnprocess'!CL165-'Holding period returnprocess'!U174)*12/9-'Holding period returnprocess'!$F174</f>
        <v>-0.22999986012776663</v>
      </c>
      <c r="C164" s="11">
        <f>('Holding period returnprocess'!CM165-'Holding period returnprocess'!V174)*12/9-'Holding period returnprocess'!$F174</f>
        <v>-1.483332633972182</v>
      </c>
      <c r="D164" s="11">
        <f>('Holding period returnprocess'!CN165-'Holding period returnprocess'!W174)*12/9-'Holding period returnprocess'!$F174</f>
        <v>-2.2699988683064767</v>
      </c>
      <c r="E164" s="11">
        <f>('Holding period returnprocess'!CO165-'Holding period returnprocess'!X174)*12/9-'Holding period returnprocess'!$F174</f>
        <v>-2.2166643142700631</v>
      </c>
      <c r="F164" s="11">
        <f>('Holding period returnprocess'!CP165-'Holding period returnprocess'!Y174)*12/9-'Holding period returnprocess'!$F174</f>
        <v>-1.2566658655802798</v>
      </c>
      <c r="G164" s="11">
        <f>('Holding period returnprocess'!CQ165-'Holding period returnprocess'!Z174)*12/9-'Holding period returnprocess'!$F174</f>
        <v>0.11666202545160242</v>
      </c>
      <c r="H164" s="11">
        <f>('Holding period returnprocess'!CR165-'Holding period returnprocess'!AA174)*12/9-'Holding period returnprocess'!$F174</f>
        <v>7.583334287007478</v>
      </c>
      <c r="I164" s="11">
        <f>('Holding period returnprocess'!CS165-'Holding period returnprocess'!AB174)*12/9-'Holding period returnprocess'!$F174</f>
        <v>10.478000445047996</v>
      </c>
      <c r="J164">
        <f>Economicpolicyuncertainty!B173</f>
        <v>24.36</v>
      </c>
      <c r="K164">
        <f>'Control variable'!E173</f>
        <v>7.3296219090753277E-3</v>
      </c>
      <c r="L164">
        <f>'Control variable'!F173</f>
        <v>-3.6716537445260085E-3</v>
      </c>
      <c r="M164">
        <f>'Control variable'!G173</f>
        <v>0</v>
      </c>
      <c r="N164" s="11">
        <f>Principalcomponent!E173</f>
        <v>-0.15879198047993787</v>
      </c>
      <c r="O164" s="11">
        <f>Principalcomponent!F173</f>
        <v>-0.94676189449430637</v>
      </c>
      <c r="P164" s="11">
        <f>Principalcomponent!G173</f>
        <v>-0.76400349771653131</v>
      </c>
    </row>
    <row r="165" spans="1:16" x14ac:dyDescent="0.3">
      <c r="A165" s="8">
        <v>38579</v>
      </c>
      <c r="B165" s="11">
        <f>('Holding period returnprocess'!CL166-'Holding period returnprocess'!U175)*12/9-'Holding period returnprocess'!$F175</f>
        <v>-0.17666657765706351</v>
      </c>
      <c r="C165" s="11">
        <f>('Holding period returnprocess'!CM166-'Holding period returnprocess'!V175)*12/9-'Holding period returnprocess'!$F175</f>
        <v>-0.84333324432373025</v>
      </c>
      <c r="D165" s="11">
        <f>('Holding period returnprocess'!CN166-'Holding period returnprocess'!W175)*12/9-'Holding period returnprocess'!$F175</f>
        <v>-0.81666660308838579</v>
      </c>
      <c r="E165" s="11">
        <f>('Holding period returnprocess'!CO166-'Holding period returnprocess'!X175)*12/9-'Holding period returnprocess'!$F175</f>
        <v>0.34333419799800424</v>
      </c>
      <c r="F165" s="11">
        <f>('Holding period returnprocess'!CP166-'Holding period returnprocess'!Y175)*12/9-'Holding period returnprocess'!$F175</f>
        <v>2.6500008900959862</v>
      </c>
      <c r="G165" s="11">
        <f>('Holding period returnprocess'!CQ166-'Holding period returnprocess'!Z175)*12/9-'Holding period returnprocess'!$F175</f>
        <v>5.8766686121622733</v>
      </c>
      <c r="H165" s="11">
        <f>('Holding period returnprocess'!CR166-'Holding period returnprocess'!AA175)*12/9-'Holding period returnprocess'!$F175</f>
        <v>20.810000419616802</v>
      </c>
      <c r="I165" s="11">
        <f>('Holding period returnprocess'!CS166-'Holding period returnprocess'!AB175)*12/9-'Holding period returnprocess'!$F175</f>
        <v>41.291333244323724</v>
      </c>
      <c r="J165">
        <f>Economicpolicyuncertainty!B174</f>
        <v>43.85</v>
      </c>
      <c r="K165">
        <f>'Control variable'!E174</f>
        <v>2.0951371887014954E-3</v>
      </c>
      <c r="L165">
        <f>'Control variable'!F174</f>
        <v>5.2369731492798771E-4</v>
      </c>
      <c r="M165">
        <f>'Control variable'!G174</f>
        <v>-1.7094433359300183E-2</v>
      </c>
      <c r="N165" s="11">
        <f>Principalcomponent!E174</f>
        <v>1.7226394927683939</v>
      </c>
      <c r="O165" s="11">
        <f>Principalcomponent!F174</f>
        <v>-0.83011947186944801</v>
      </c>
      <c r="P165" s="11">
        <f>Principalcomponent!G174</f>
        <v>-0.3586421051039676</v>
      </c>
    </row>
    <row r="166" spans="1:16" x14ac:dyDescent="0.3">
      <c r="A166" s="8">
        <v>38548</v>
      </c>
      <c r="B166" s="11">
        <f>('Holding period returnprocess'!CL167-'Holding period returnprocess'!U176)*12/9-'Holding period returnprocess'!$F176</f>
        <v>-0.30333356062570327</v>
      </c>
      <c r="C166" s="11">
        <f>('Holding period returnprocess'!CM167-'Holding period returnprocess'!V176)*12/9-'Holding period returnprocess'!$F176</f>
        <v>-2.170000354448943</v>
      </c>
      <c r="D166" s="11">
        <f>('Holding period returnprocess'!CN167-'Holding period returnprocess'!W176)*12/9-'Holding period returnprocess'!$F176</f>
        <v>-3.2366669575373588</v>
      </c>
      <c r="E166" s="11">
        <f>('Holding period returnprocess'!CO167-'Holding period returnprocess'!X176)*12/9-'Holding period returnprocess'!$F176</f>
        <v>-3.7433331410090291</v>
      </c>
      <c r="F166" s="11">
        <f>('Holding period returnprocess'!CP167-'Holding period returnprocess'!Y176)*12/9-'Holding period returnprocess'!$F176</f>
        <v>-2.8500003417332609</v>
      </c>
      <c r="G166" s="11">
        <f>('Holding period returnprocess'!CQ167-'Holding period returnprocess'!Z176)*12/9-'Holding period returnprocess'!$F176</f>
        <v>-1.3433338403702182</v>
      </c>
      <c r="H166" s="11">
        <f>('Holding period returnprocess'!CR167-'Holding period returnprocess'!AA176)*12/9-'Holding period returnprocess'!$F176</f>
        <v>7.8566669225691115</v>
      </c>
      <c r="I166" s="11">
        <f>('Holding period returnprocess'!CS167-'Holding period returnprocess'!AB176)*12/9-'Holding period returnprocess'!$F176</f>
        <v>29.31533308060963</v>
      </c>
      <c r="J166">
        <f>Economicpolicyuncertainty!B175</f>
        <v>133.86000000000001</v>
      </c>
      <c r="K166">
        <f>'Control variable'!E175</f>
        <v>9.4760845882547549E-3</v>
      </c>
      <c r="L166">
        <f>'Control variable'!F175</f>
        <v>5.2521129134617652E-3</v>
      </c>
      <c r="M166">
        <f>'Control variable'!G175</f>
        <v>1.1363758650315003E-2</v>
      </c>
      <c r="N166" s="11">
        <f>Principalcomponent!E175</f>
        <v>-7.9979618417633208E-2</v>
      </c>
      <c r="O166" s="11">
        <f>Principalcomponent!F175</f>
        <v>-0.96826860344490351</v>
      </c>
      <c r="P166" s="11">
        <f>Principalcomponent!G175</f>
        <v>0.72452301490154591</v>
      </c>
    </row>
    <row r="167" spans="1:16" x14ac:dyDescent="0.3">
      <c r="A167" s="8">
        <v>38518</v>
      </c>
      <c r="B167" s="11">
        <f>('Holding period returnprocess'!CL168-'Holding period returnprocess'!U177)*12/9-'Holding period returnprocess'!$F177</f>
        <v>-0.19333330790202008</v>
      </c>
      <c r="C167" s="11">
        <f>('Holding period returnprocess'!CM168-'Holding period returnprocess'!V177)*12/9-'Holding period returnprocess'!$F177</f>
        <v>-1.2866665522257534</v>
      </c>
      <c r="D167" s="11">
        <f>('Holding period returnprocess'!CN168-'Holding period returnprocess'!W177)*12/9-'Holding period returnprocess'!$F177</f>
        <v>-1.6599998474121127</v>
      </c>
      <c r="E167" s="11">
        <f>('Holding period returnprocess'!CO168-'Holding period returnprocess'!X177)*12/9-'Holding period returnprocess'!$F177</f>
        <v>-0.80666605631510047</v>
      </c>
      <c r="F167" s="11">
        <f>('Holding period returnprocess'!CP168-'Holding period returnprocess'!Y177)*12/9-'Holding period returnprocess'!$F177</f>
        <v>1.3666667938232031</v>
      </c>
      <c r="G167" s="11">
        <f>('Holding period returnprocess'!CQ168-'Holding period returnprocess'!Z177)*12/9-'Holding period returnprocess'!$F177</f>
        <v>4.1266641616821662</v>
      </c>
      <c r="H167" s="11">
        <f>('Holding period returnprocess'!CR168-'Holding period returnprocess'!AA177)*12/9-'Holding period returnprocess'!$F177</f>
        <v>17.726657549540047</v>
      </c>
      <c r="I167" s="11">
        <f>('Holding period returnprocess'!CS168-'Holding period returnprocess'!AB177)*12/9-'Holding period returnprocess'!$F177</f>
        <v>39.780000038146966</v>
      </c>
      <c r="J167">
        <f>Economicpolicyuncertainty!B176</f>
        <v>37</v>
      </c>
      <c r="K167">
        <f>'Control variable'!E176</f>
        <v>8.4188616492893815E-4</v>
      </c>
      <c r="L167">
        <f>'Control variable'!F176</f>
        <v>2.1085932957590971E-3</v>
      </c>
      <c r="M167">
        <f>'Control variable'!G176</f>
        <v>-4.4700178917906938E-2</v>
      </c>
      <c r="N167" s="11">
        <f>Principalcomponent!E176</f>
        <v>0.48705234258576935</v>
      </c>
      <c r="O167" s="11">
        <f>Principalcomponent!F176</f>
        <v>-1.014973845869467</v>
      </c>
      <c r="P167" s="11">
        <f>Principalcomponent!G176</f>
        <v>-0.60117608109251697</v>
      </c>
    </row>
    <row r="168" spans="1:16" x14ac:dyDescent="0.3">
      <c r="A168" s="8">
        <v>38487</v>
      </c>
      <c r="B168" s="11">
        <f>('Holding period returnprocess'!CL169-'Holding period returnprocess'!U178)*12/9-'Holding period returnprocess'!$F178</f>
        <v>-0.19999992847441983</v>
      </c>
      <c r="C168" s="11">
        <f>('Holding period returnprocess'!CM169-'Holding period returnprocess'!V178)*12/9-'Holding period returnprocess'!$F178</f>
        <v>-1.5999995470046997</v>
      </c>
      <c r="D168" s="11">
        <f>('Holding period returnprocess'!CN169-'Holding period returnprocess'!W178)*12/9-'Holding period returnprocess'!$F178</f>
        <v>-2.026667078336073</v>
      </c>
      <c r="E168" s="11">
        <f>('Holding period returnprocess'!CO169-'Holding period returnprocess'!X178)*12/9-'Holding period returnprocess'!$F178</f>
        <v>-1.2933338085810249</v>
      </c>
      <c r="F168" s="11">
        <f>('Holding period returnprocess'!CP169-'Holding period returnprocess'!Y178)*12/9-'Holding period returnprocess'!$F178</f>
        <v>0.6400008598963276</v>
      </c>
      <c r="G168" s="11">
        <f>('Holding period returnprocess'!CQ169-'Holding period returnprocess'!Z178)*12/9-'Holding period returnprocess'!$F178</f>
        <v>3.3066681623457823</v>
      </c>
      <c r="H168" s="11">
        <f>('Holding period returnprocess'!CR169-'Holding period returnprocess'!AA178)*12/9-'Holding period returnprocess'!$F178</f>
        <v>15.706659515698721</v>
      </c>
      <c r="I168" s="11">
        <f>('Holding period returnprocess'!CS169-'Holding period returnprocess'!AB178)*12/9-'Holding period returnprocess'!$F178</f>
        <v>37.145333303133697</v>
      </c>
      <c r="J168">
        <f>Economicpolicyuncertainty!B177</f>
        <v>26.87</v>
      </c>
      <c r="K168">
        <f>'Control variable'!E177</f>
        <v>7.3671325472884387E-4</v>
      </c>
      <c r="L168">
        <f>'Control variable'!F177</f>
        <v>5.2784377050312241E-4</v>
      </c>
      <c r="M168">
        <f>'Control variable'!G177</f>
        <v>5.0430853626891904E-2</v>
      </c>
      <c r="N168" s="11">
        <f>Principalcomponent!E177</f>
        <v>-1.1734922066199598</v>
      </c>
      <c r="O168" s="11">
        <f>Principalcomponent!F177</f>
        <v>-1.2481448671840303</v>
      </c>
      <c r="P168" s="11">
        <f>Principalcomponent!G177</f>
        <v>0.56143196224856462</v>
      </c>
    </row>
    <row r="169" spans="1:16" x14ac:dyDescent="0.3">
      <c r="A169" s="8">
        <v>38457</v>
      </c>
      <c r="B169" s="11">
        <f>('Holding period returnprocess'!CL170-'Holding period returnprocess'!U179)*12/9-'Holding period returnprocess'!$F179</f>
        <v>-3.3331712087067977E-3</v>
      </c>
      <c r="C169" s="11">
        <f>('Holding period returnprocess'!CM170-'Holding period returnprocess'!V179)*12/9-'Holding period returnprocess'!$F179</f>
        <v>-1.0166668097178007</v>
      </c>
      <c r="D169" s="11">
        <f>('Holding period returnprocess'!CN170-'Holding period returnprocess'!W179)*12/9-'Holding period returnprocess'!$F179</f>
        <v>-0.9633338451385326</v>
      </c>
      <c r="E169" s="11">
        <f>('Holding period returnprocess'!CO170-'Holding period returnprocess'!X179)*12/9-'Holding period returnprocess'!$F179</f>
        <v>0.32999952634174479</v>
      </c>
      <c r="F169" s="11">
        <f>('Holding period returnprocess'!CP170-'Holding period returnprocess'!Y179)*12/9-'Holding period returnprocess'!$F179</f>
        <v>2.5299990177153768</v>
      </c>
      <c r="G169" s="11">
        <f>('Holding period returnprocess'!CQ170-'Holding period returnprocess'!Z179)*12/9-'Holding period returnprocess'!$F179</f>
        <v>5.4633327325185457</v>
      </c>
      <c r="H169" s="11">
        <f>('Holding period returnprocess'!CR170-'Holding period returnprocess'!AA179)*12/9-'Holding period returnprocess'!$F179</f>
        <v>18.396656910578415</v>
      </c>
      <c r="I169" s="11">
        <f>('Holding period returnprocess'!CS170-'Holding period returnprocess'!AB179)*12/9-'Holding period returnprocess'!$F179</f>
        <v>43.768666574478139</v>
      </c>
      <c r="J169">
        <f>Economicpolicyuncertainty!B178</f>
        <v>70.61</v>
      </c>
      <c r="K169">
        <f>'Control variable'!E178</f>
        <v>7.6753368872578588E-3</v>
      </c>
      <c r="L169">
        <f>'Control variable'!F178</f>
        <v>-1.5826961889907098E-3</v>
      </c>
      <c r="M169">
        <f>'Control variable'!G178</f>
        <v>2.9156584291455487E-2</v>
      </c>
      <c r="N169" s="11">
        <f>Principalcomponent!E178</f>
        <v>-0.12594241415583715</v>
      </c>
      <c r="O169" s="11">
        <f>Principalcomponent!F178</f>
        <v>-0.69785631632811806</v>
      </c>
      <c r="P169" s="11">
        <f>Principalcomponent!G178</f>
        <v>0.55292007027043921</v>
      </c>
    </row>
    <row r="170" spans="1:16" x14ac:dyDescent="0.3">
      <c r="A170" s="8">
        <v>38426</v>
      </c>
      <c r="B170" s="11">
        <f>('Holding period returnprocess'!CL171-'Holding period returnprocess'!U180)*12/9-'Holding period returnprocess'!$F180</f>
        <v>5.9999982515973826E-2</v>
      </c>
      <c r="C170" s="11">
        <f>('Holding period returnprocess'!CM171-'Holding period returnprocess'!V180)*12/9-'Holding period returnprocess'!$F180</f>
        <v>-1.1933331092198798</v>
      </c>
      <c r="D170" s="11">
        <f>('Holding period returnprocess'!CN171-'Holding period returnprocess'!W180)*12/9-'Holding period returnprocess'!$F180</f>
        <v>-1.4599998394648546</v>
      </c>
      <c r="E170" s="11">
        <f>('Holding period returnprocess'!CO171-'Holding period returnprocess'!X180)*12/9-'Holding period returnprocess'!$F180</f>
        <v>-0.72666593392689349</v>
      </c>
      <c r="F170" s="11">
        <f>('Holding period returnprocess'!CP171-'Holding period returnprocess'!Y180)*12/9-'Holding period returnprocess'!$F180</f>
        <v>0.89999854564665993</v>
      </c>
      <c r="G170" s="11">
        <f>('Holding period returnprocess'!CQ171-'Holding period returnprocess'!Z180)*12/9-'Holding period returnprocess'!$F180</f>
        <v>3.339998443921381</v>
      </c>
      <c r="H170" s="11">
        <f>('Holding period returnprocess'!CR171-'Holding period returnprocess'!AA180)*12/9-'Holding period returnprocess'!$F180</f>
        <v>13.739994883537388</v>
      </c>
      <c r="I170" s="11">
        <f>('Holding period returnprocess'!CS171-'Holding period returnprocess'!AB180)*12/9-'Holding period returnprocess'!$F180</f>
        <v>38.427999969800268</v>
      </c>
      <c r="J170">
        <f>Economicpolicyuncertainty!B179</f>
        <v>111.42</v>
      </c>
      <c r="K170">
        <f>'Control variable'!E179</f>
        <v>-8.2782369481173707E-3</v>
      </c>
      <c r="L170">
        <f>'Control variable'!F179</f>
        <v>3.1679012765568784E-3</v>
      </c>
      <c r="M170">
        <f>'Control variable'!G179</f>
        <v>-2.9156584291455578E-2</v>
      </c>
      <c r="N170" s="11">
        <f>Principalcomponent!E179</f>
        <v>0.46608521154881694</v>
      </c>
      <c r="O170" s="11">
        <f>Principalcomponent!F179</f>
        <v>-1.4459165576609931</v>
      </c>
      <c r="P170" s="11">
        <f>Principalcomponent!G179</f>
        <v>0.49197799907689238</v>
      </c>
    </row>
    <row r="171" spans="1:16" x14ac:dyDescent="0.3">
      <c r="A171" s="8">
        <v>38398</v>
      </c>
      <c r="B171" s="11">
        <f>('Holding period returnprocess'!CL172-'Holding period returnprocess'!U181)*12/9-'Holding period returnprocess'!$F181</f>
        <v>2.6666760444643556E-2</v>
      </c>
      <c r="C171" s="11">
        <f>('Holding period returnprocess'!CM172-'Holding period returnprocess'!V181)*12/9-'Holding period returnprocess'!$F181</f>
        <v>-0.94666643937430484</v>
      </c>
      <c r="D171" s="11">
        <f>('Holding period returnprocess'!CN172-'Holding period returnprocess'!W181)*12/9-'Holding period returnprocess'!$F181</f>
        <v>-0.74666694800062228</v>
      </c>
      <c r="E171" s="11">
        <f>('Holding period returnprocess'!CO172-'Holding period returnprocess'!X181)*12/9-'Holding period returnprocess'!$F181</f>
        <v>0.58666638533273963</v>
      </c>
      <c r="F171" s="11">
        <f>('Holding period returnprocess'!CP172-'Holding period returnprocess'!Y181)*12/9-'Holding period returnprocess'!$F181</f>
        <v>2.6000038385390916</v>
      </c>
      <c r="G171" s="11">
        <f>('Holding period returnprocess'!CQ172-'Holding period returnprocess'!Z181)*12/9-'Holding period returnprocess'!$F181</f>
        <v>5.8533296187717916</v>
      </c>
      <c r="H171" s="11">
        <f>('Holding period returnprocess'!CR172-'Holding period returnprocess'!AA181)*12/9-'Holding period returnprocess'!$F181</f>
        <v>17.85333089033767</v>
      </c>
      <c r="I171" s="11">
        <f>('Holding period returnprocess'!CS172-'Holding period returnprocess'!AB181)*12/9-'Holding period returnprocess'!$F181</f>
        <v>40.725333433469139</v>
      </c>
      <c r="J171">
        <f>Economicpolicyuncertainty!B180</f>
        <v>25.29</v>
      </c>
      <c r="K171">
        <f>'Control variable'!E180</f>
        <v>7.8954726321375148E-3</v>
      </c>
      <c r="L171">
        <f>'Control variable'!F180</f>
        <v>5.8340128344626548E-3</v>
      </c>
      <c r="M171">
        <f>'Control variable'!G180</f>
        <v>4.7067510857985731E-2</v>
      </c>
      <c r="N171" s="11">
        <f>Principalcomponent!E180</f>
        <v>0.85905256553082132</v>
      </c>
      <c r="O171" s="11">
        <f>Principalcomponent!F180</f>
        <v>-0.6780851221234343</v>
      </c>
      <c r="P171" s="11">
        <f>Principalcomponent!G180</f>
        <v>-0.58199284740620505</v>
      </c>
    </row>
    <row r="172" spans="1:16" x14ac:dyDescent="0.3">
      <c r="A172" s="8">
        <v>38367</v>
      </c>
      <c r="B172" s="11">
        <f>('Holding period returnprocess'!CL173-'Holding period returnprocess'!U182)*12/9-'Holding period returnprocess'!$F182</f>
        <v>-3.3333301544147265E-3</v>
      </c>
      <c r="C172" s="11">
        <f>('Holding period returnprocess'!CM173-'Holding period returnprocess'!V182)*12/9-'Holding period returnprocess'!$F182</f>
        <v>-0.73666659990944039</v>
      </c>
      <c r="D172" s="11">
        <f>('Holding period returnprocess'!CN173-'Holding period returnprocess'!W182)*12/9-'Holding period returnprocess'!$F182</f>
        <v>-0.40333390235901434</v>
      </c>
      <c r="E172" s="11">
        <f>('Holding period returnprocess'!CO173-'Holding period returnprocess'!X182)*12/9-'Holding period returnprocess'!$F182</f>
        <v>1.3433339595794422</v>
      </c>
      <c r="F172" s="11">
        <f>('Holding period returnprocess'!CP173-'Holding period returnprocess'!Y182)*12/9-'Holding period returnprocess'!$F182</f>
        <v>3.6500006516774617</v>
      </c>
      <c r="G172" s="11">
        <f>('Holding period returnprocess'!CQ173-'Holding period returnprocess'!Z182)*12/9-'Holding period returnprocess'!$F182</f>
        <v>7.0766713619233013</v>
      </c>
      <c r="H172" s="11">
        <f>('Holding period returnprocess'!CR173-'Holding period returnprocess'!AA182)*12/9-'Holding period returnprocess'!$F182</f>
        <v>19.743335485458513</v>
      </c>
      <c r="I172" s="11">
        <f>('Holding period returnprocess'!CS173-'Holding period returnprocess'!AB182)*12/9-'Holding period returnprocess'!$F182</f>
        <v>42.484666784286532</v>
      </c>
      <c r="J172">
        <f>Economicpolicyuncertainty!B181</f>
        <v>43.95</v>
      </c>
      <c r="K172">
        <f>'Control variable'!E181</f>
        <v>4.5030841527523837E-3</v>
      </c>
      <c r="L172">
        <f>'Control variable'!F181</f>
        <v>3.1965930256272726E-3</v>
      </c>
      <c r="M172">
        <f>'Control variable'!G181</f>
        <v>-2.3810648693718447E-2</v>
      </c>
      <c r="N172" s="11">
        <f>Principalcomponent!E181</f>
        <v>2.7788760608615197</v>
      </c>
      <c r="O172" s="11">
        <f>Principalcomponent!F181</f>
        <v>1.125018906607316</v>
      </c>
      <c r="P172" s="11">
        <f>Principalcomponent!G181</f>
        <v>-1.7084461676121963</v>
      </c>
    </row>
    <row r="173" spans="1:16" x14ac:dyDescent="0.3">
      <c r="A173" s="8">
        <v>38336</v>
      </c>
      <c r="B173" s="11">
        <f>('Holding period returnprocess'!CL174-'Holding period returnprocess'!U183)*12/9-'Holding period returnprocess'!$F183</f>
        <v>-0.16999993721643636</v>
      </c>
      <c r="C173" s="11">
        <f>('Holding period returnprocess'!CM174-'Holding period returnprocess'!V183)*12/9-'Holding period returnprocess'!$F183</f>
        <v>-2.0499997337659162</v>
      </c>
      <c r="D173" s="11">
        <f>('Holding period returnprocess'!CN174-'Holding period returnprocess'!W183)*12/9-'Holding period returnprocess'!$F183</f>
        <v>-3.1433332959810896</v>
      </c>
      <c r="E173" s="11">
        <f>('Holding period returnprocess'!CO174-'Holding period returnprocess'!X183)*12/9-'Holding period returnprocess'!$F183</f>
        <v>-3.6366677482922496</v>
      </c>
      <c r="F173" s="11">
        <f>('Holding period returnprocess'!CP174-'Holding period returnprocess'!Y183)*12/9-'Holding period returnprocess'!$F183</f>
        <v>-3.7966679135957837</v>
      </c>
      <c r="G173" s="11">
        <f>('Holding period returnprocess'!CQ174-'Holding period returnprocess'!Z183)*12/9-'Holding period returnprocess'!$F183</f>
        <v>-3.1699983477592566</v>
      </c>
      <c r="H173" s="11">
        <f>('Holding period returnprocess'!CR174-'Holding period returnprocess'!AA183)*12/9-'Holding period returnprocess'!$F183</f>
        <v>-0.2366646329560641</v>
      </c>
      <c r="I173" s="11">
        <f>('Holding period returnprocess'!CS174-'Holding period returnprocess'!AB183)*12/9-'Holding period returnprocess'!$F183</f>
        <v>10.836666665871963</v>
      </c>
      <c r="J173">
        <f>Economicpolicyuncertainty!B182</f>
        <v>93.16</v>
      </c>
      <c r="K173">
        <f>'Control variable'!E182</f>
        <v>-4.986036569374964E-3</v>
      </c>
      <c r="L173">
        <f>'Control variable'!F182</f>
        <v>6.4240049613551011E-3</v>
      </c>
      <c r="M173">
        <f>'Control variable'!G182</f>
        <v>4.8202101817877686E-2</v>
      </c>
      <c r="N173" s="11">
        <f>Principalcomponent!E182</f>
        <v>-0.40405950764156412</v>
      </c>
      <c r="O173" s="11">
        <f>Principalcomponent!F182</f>
        <v>-0.32619705104962898</v>
      </c>
      <c r="P173" s="11">
        <f>Principalcomponent!G182</f>
        <v>0.20333342417946043</v>
      </c>
    </row>
    <row r="174" spans="1:16" x14ac:dyDescent="0.3">
      <c r="A174" s="8">
        <v>38306</v>
      </c>
      <c r="B174" s="11">
        <f>('Holding period returnprocess'!CL175-'Holding period returnprocess'!U184)*12/9-'Holding period returnprocess'!$F184</f>
        <v>-0.15666661659875725</v>
      </c>
      <c r="C174" s="11">
        <f>('Holding period returnprocess'!CM175-'Holding period returnprocess'!V184)*12/9-'Holding period returnprocess'!$F184</f>
        <v>-1.8899998863538241</v>
      </c>
      <c r="D174" s="11">
        <f>('Holding period returnprocess'!CN175-'Holding period returnprocess'!W184)*12/9-'Holding period returnprocess'!$F184</f>
        <v>-2.9033325711886091</v>
      </c>
      <c r="E174" s="11">
        <f>('Holding period returnprocess'!CO175-'Holding period returnprocess'!X184)*12/9-'Holding period returnprocess'!$F184</f>
        <v>-2.9966667691866395</v>
      </c>
      <c r="F174" s="11">
        <f>('Holding period returnprocess'!CP175-'Holding period returnprocess'!Y184)*12/9-'Holding period returnprocess'!$F184</f>
        <v>-3.7700012723604752</v>
      </c>
      <c r="G174" s="11">
        <f>('Holding period returnprocess'!CQ175-'Holding period returnprocess'!Z184)*12/9-'Holding period returnprocess'!$F184</f>
        <v>-3.1966681679089683</v>
      </c>
      <c r="H174" s="11">
        <f>('Holding period returnprocess'!CR175-'Holding period returnprocess'!AA184)*12/9-'Holding period returnprocess'!$F184</f>
        <v>-3.0633413195612045</v>
      </c>
      <c r="I174" s="11">
        <f>('Holding period returnprocess'!CS175-'Holding period returnprocess'!AB184)*12/9-'Holding period returnprocess'!$F184</f>
        <v>6.9406668184598646</v>
      </c>
      <c r="J174">
        <f>Economicpolicyuncertainty!B183</f>
        <v>66.03</v>
      </c>
      <c r="K174">
        <f>'Control variable'!E183</f>
        <v>6.0400659118039473E-3</v>
      </c>
      <c r="L174">
        <f>'Control variable'!F183</f>
        <v>5.3850426308877739E-3</v>
      </c>
      <c r="M174">
        <f>'Control variable'!G183</f>
        <v>6.1919702479209804E-3</v>
      </c>
      <c r="N174" s="11">
        <f>Principalcomponent!E183</f>
        <v>-0.56605279908632899</v>
      </c>
      <c r="O174" s="11">
        <f>Principalcomponent!F183</f>
        <v>-0.37627727635722991</v>
      </c>
      <c r="P174" s="11">
        <f>Principalcomponent!G183</f>
        <v>0.77373389733642772</v>
      </c>
    </row>
    <row r="175" spans="1:16" x14ac:dyDescent="0.3">
      <c r="A175" s="8">
        <v>38275</v>
      </c>
      <c r="B175" s="11">
        <f>('Holding period returnprocess'!CL176-'Holding period returnprocess'!U185)*12/9-'Holding period returnprocess'!$F185</f>
        <v>2.9999991257996683E-2</v>
      </c>
      <c r="C175" s="11">
        <f>('Holding period returnprocess'!CM176-'Holding period returnprocess'!V185)*12/9-'Holding period returnprocess'!$F185</f>
        <v>-0.55666643381117709</v>
      </c>
      <c r="D175" s="11">
        <f>('Holding period returnprocess'!CN176-'Holding period returnprocess'!W185)*12/9-'Holding period returnprocess'!$F185</f>
        <v>-0.51666678984958792</v>
      </c>
      <c r="E175" s="11">
        <f>('Holding period returnprocess'!CO176-'Holding period returnprocess'!X185)*12/9-'Holding period returnprocess'!$F185</f>
        <v>0.49666748444239728</v>
      </c>
      <c r="F175" s="11">
        <f>('Holding period returnprocess'!CP176-'Holding period returnprocess'!Y185)*12/9-'Holding period returnprocess'!$F185</f>
        <v>1.1766668359439045</v>
      </c>
      <c r="G175" s="11">
        <f>('Holding period returnprocess'!CQ176-'Holding period returnprocess'!Z185)*12/9-'Holding period returnprocess'!$F185</f>
        <v>2.82999541362119</v>
      </c>
      <c r="H175" s="11">
        <f>('Holding period returnprocess'!CR176-'Holding period returnprocess'!AA185)*12/9-'Holding period returnprocess'!$F185</f>
        <v>6.9633343418441216</v>
      </c>
      <c r="I175" s="11">
        <f>('Holding period returnprocess'!CS176-'Holding period returnprocess'!AB185)*12/9-'Holding period returnprocess'!$F185</f>
        <v>14.503333324591351</v>
      </c>
      <c r="J175">
        <f>Economicpolicyuncertainty!B184</f>
        <v>18.149999999999999</v>
      </c>
      <c r="K175">
        <f>'Control variable'!E184</f>
        <v>2.5508673669244605E-3</v>
      </c>
      <c r="L175">
        <f>'Control variable'!F184</f>
        <v>4.8714575363014165E-3</v>
      </c>
      <c r="M175">
        <f>'Control variable'!G184</f>
        <v>-5.4394072065798688E-2</v>
      </c>
      <c r="N175" s="11">
        <f>Principalcomponent!E184</f>
        <v>-0.2101424659201728</v>
      </c>
      <c r="O175" s="11">
        <f>Principalcomponent!F184</f>
        <v>-0.27503488633776652</v>
      </c>
      <c r="P175" s="11">
        <f>Principalcomponent!G184</f>
        <v>-0.48258214753350226</v>
      </c>
    </row>
    <row r="176" spans="1:16" x14ac:dyDescent="0.3">
      <c r="A176" s="8">
        <v>38245</v>
      </c>
      <c r="B176" s="11">
        <f>('Holding period returnprocess'!CL177-'Holding period returnprocess'!U186)*12/9-'Holding period returnprocess'!$F186</f>
        <v>6.6666662693020351E-2</v>
      </c>
      <c r="C176" s="11">
        <f>('Holding period returnprocess'!CM177-'Holding period returnprocess'!V186)*12/9-'Holding period returnprocess'!$F186</f>
        <v>-0.77333348989484607</v>
      </c>
      <c r="D176" s="11">
        <f>('Holding period returnprocess'!CN177-'Holding period returnprocess'!W186)*12/9-'Holding period returnprocess'!$F186</f>
        <v>-0.74666748444238085</v>
      </c>
      <c r="E176" s="11">
        <f>('Holding period returnprocess'!CO177-'Holding period returnprocess'!X186)*12/9-'Holding period returnprocess'!$F186</f>
        <v>0.46666596333191301</v>
      </c>
      <c r="F176" s="11">
        <f>('Holding period returnprocess'!CP177-'Holding period returnprocess'!Y186)*12/9-'Holding period returnprocess'!$F186</f>
        <v>1.1466669042905553</v>
      </c>
      <c r="G176" s="11">
        <f>('Holding period returnprocess'!CQ177-'Holding period returnprocess'!Z186)*12/9-'Holding period returnprocess'!$F186</f>
        <v>3.0666682521502509</v>
      </c>
      <c r="H176" s="11">
        <f>('Holding period returnprocess'!CR177-'Holding period returnprocess'!AA186)*12/9-'Holding period returnprocess'!$F186</f>
        <v>6.9333344101905299</v>
      </c>
      <c r="I176" s="11">
        <f>('Holding period returnprocess'!CS177-'Holding period returnprocess'!AB186)*12/9-'Holding period returnprocess'!$F186</f>
        <v>14.845333392938002</v>
      </c>
      <c r="J176">
        <f>Economicpolicyuncertainty!B185</f>
        <v>68.150000000000006</v>
      </c>
      <c r="K176">
        <f>'Control variable'!E185</f>
        <v>-7.1232879724367746E-4</v>
      </c>
      <c r="L176">
        <f>'Control variable'!F185</f>
        <v>-1.0845988048042183E-3</v>
      </c>
      <c r="M176">
        <f>'Control variable'!G185</f>
        <v>0</v>
      </c>
      <c r="N176" s="11">
        <f>Principalcomponent!E185</f>
        <v>-0.49321756642298809</v>
      </c>
      <c r="O176" s="11">
        <f>Principalcomponent!F185</f>
        <v>-5.4100800791591366E-2</v>
      </c>
      <c r="P176" s="11">
        <f>Principalcomponent!G185</f>
        <v>0.75862506707649224</v>
      </c>
    </row>
    <row r="177" spans="1:16" x14ac:dyDescent="0.3">
      <c r="A177" s="8">
        <v>38214</v>
      </c>
      <c r="B177" s="11">
        <f>('Holding period returnprocess'!CL178-'Holding period returnprocess'!U187)*12/9-'Holding period returnprocess'!$F187</f>
        <v>0.24666668971379879</v>
      </c>
      <c r="C177" s="11">
        <f>('Holding period returnprocess'!CM178-'Holding period returnprocess'!V187)*12/9-'Holding period returnprocess'!$F187</f>
        <v>0.11333300669990609</v>
      </c>
      <c r="D177" s="11">
        <f>('Holding period returnprocess'!CN178-'Holding period returnprocess'!W187)*12/9-'Holding period returnprocess'!$F187</f>
        <v>0.28666649262110644</v>
      </c>
      <c r="E177" s="11">
        <f>('Holding period returnprocess'!CO178-'Holding period returnprocess'!X187)*12/9-'Holding period returnprocess'!$F187</f>
        <v>1.3800013264020143</v>
      </c>
      <c r="F177" s="11">
        <f>('Holding period returnprocess'!CP178-'Holding period returnprocess'!Y187)*12/9-'Holding period returnprocess'!$F187</f>
        <v>2.2600011229515267</v>
      </c>
      <c r="G177" s="11">
        <f>('Holding period returnprocess'!CQ178-'Holding period returnprocess'!Z187)*12/9-'Holding period returnprocess'!$F187</f>
        <v>3.8466672301293463</v>
      </c>
      <c r="H177" s="11">
        <f>('Holding period returnprocess'!CR178-'Holding period returnprocess'!AA187)*12/9-'Holding period returnprocess'!$F187</f>
        <v>8.2466662128765336</v>
      </c>
      <c r="I177" s="11">
        <f>('Holding period returnprocess'!CS178-'Holding period returnprocess'!AB187)*12/9-'Holding period returnprocess'!$F187</f>
        <v>13.898666721502925</v>
      </c>
      <c r="J177">
        <f>Economicpolicyuncertainty!B186</f>
        <v>118.51</v>
      </c>
      <c r="K177">
        <f>'Control variable'!E186</f>
        <v>7.6757644031511677E-3</v>
      </c>
      <c r="L177">
        <f>'Control variable'!F186</f>
        <v>-2.7063615977429142E-3</v>
      </c>
      <c r="M177">
        <f>'Control variable'!G186</f>
        <v>-5.8651194523981339E-3</v>
      </c>
      <c r="N177" s="11">
        <f>Principalcomponent!E186</f>
        <v>0.4061048322294652</v>
      </c>
      <c r="O177" s="11">
        <f>Principalcomponent!F186</f>
        <v>1.3347001201187701E-2</v>
      </c>
      <c r="P177" s="11">
        <f>Principalcomponent!G186</f>
        <v>-1.0569273275725943</v>
      </c>
    </row>
    <row r="178" spans="1:16" x14ac:dyDescent="0.3">
      <c r="A178" s="8">
        <v>38183</v>
      </c>
      <c r="B178" s="11">
        <f>('Holding period returnprocess'!CL179-'Holding period returnprocess'!U188)*12/9-'Holding period returnprocess'!$F188</f>
        <v>0.19666661818823195</v>
      </c>
      <c r="C178" s="11">
        <f>('Holding period returnprocess'!CM179-'Holding period returnprocess'!V188)*12/9-'Holding period returnprocess'!$F188</f>
        <v>-0.92333326737087462</v>
      </c>
      <c r="D178" s="11">
        <f>('Holding period returnprocess'!CN179-'Holding period returnprocess'!W188)*12/9-'Holding period returnprocess'!$F188</f>
        <v>-1.6299998958905704</v>
      </c>
      <c r="E178" s="11">
        <f>('Holding period returnprocess'!CO179-'Holding period returnprocess'!X188)*12/9-'Holding period returnprocess'!$F188</f>
        <v>-1.6433335343996731</v>
      </c>
      <c r="F178" s="11">
        <f>('Holding period returnprocess'!CP179-'Holding period returnprocess'!Y188)*12/9-'Holding period returnprocess'!$F188</f>
        <v>-1.7900013327598194</v>
      </c>
      <c r="G178" s="11">
        <f>('Holding period returnprocess'!CQ179-'Holding period returnprocess'!Z188)*12/9-'Holding period returnprocess'!$F188</f>
        <v>-0.97666750351593623</v>
      </c>
      <c r="H178" s="11">
        <f>('Holding period returnprocess'!CR179-'Holding period returnprocess'!AA188)*12/9-'Holding period returnprocess'!$F188</f>
        <v>0.2233345309892627</v>
      </c>
      <c r="I178" s="11">
        <f>('Holding period returnprocess'!CS179-'Holding period returnprocess'!AB188)*12/9-'Holding period returnprocess'!$F188</f>
        <v>-0.96599981959660874</v>
      </c>
      <c r="J178">
        <f>Economicpolicyuncertainty!B187</f>
        <v>73.239999999999995</v>
      </c>
      <c r="K178">
        <f>'Control variable'!E187</f>
        <v>1.410642724215206E-3</v>
      </c>
      <c r="L178">
        <f>'Control variable'!F187</f>
        <v>-1.080497133754252E-3</v>
      </c>
      <c r="M178">
        <f>'Control variable'!G187</f>
        <v>-2.3122417420854264E-2</v>
      </c>
      <c r="N178" s="11">
        <f>Principalcomponent!E187</f>
        <v>1.3782764615600342</v>
      </c>
      <c r="O178" s="11">
        <f>Principalcomponent!F187</f>
        <v>0.71467982315773337</v>
      </c>
      <c r="P178" s="11">
        <f>Principalcomponent!G187</f>
        <v>-0.92610770514335461</v>
      </c>
    </row>
    <row r="179" spans="1:16" x14ac:dyDescent="0.3">
      <c r="A179" s="8">
        <v>38153</v>
      </c>
      <c r="B179" s="11">
        <f>('Holding period returnprocess'!CL180-'Holding period returnprocess'!U189)*12/9-'Holding period returnprocess'!$F189</f>
        <v>5.999996264776386E-2</v>
      </c>
      <c r="C179" s="11">
        <f>('Holding period returnprocess'!CM180-'Holding period returnprocess'!V189)*12/9-'Holding period returnprocess'!$F189</f>
        <v>-1.8866669138272356</v>
      </c>
      <c r="D179" s="11">
        <f>('Holding period returnprocess'!CN180-'Holding period returnprocess'!W189)*12/9-'Holding period returnprocess'!$F189</f>
        <v>-3.5266669392585568</v>
      </c>
      <c r="E179" s="11">
        <f>('Holding period returnprocess'!CO180-'Holding period returnprocess'!X189)*12/9-'Holding period returnprocess'!$F189</f>
        <v>-5.0866670409838788</v>
      </c>
      <c r="F179" s="11">
        <f>('Holding period returnprocess'!CP180-'Holding period returnprocess'!Y189)*12/9-'Holding period returnprocess'!$F189</f>
        <v>-6.4333305160204857</v>
      </c>
      <c r="G179" s="11">
        <f>('Holding period returnprocess'!CQ180-'Holding period returnprocess'!Z189)*12/9-'Holding period returnprocess'!$F189</f>
        <v>-7.4866647521654865</v>
      </c>
      <c r="H179" s="11">
        <f>('Holding period returnprocess'!CR180-'Holding period returnprocess'!AA189)*12/9-'Holding period returnprocess'!$F189</f>
        <v>-9.8866688211760341</v>
      </c>
      <c r="I179" s="11">
        <f>('Holding period returnprocess'!CS180-'Holding period returnprocess'!AB189)*12/9-'Holding period returnprocess'!$F189</f>
        <v>-11.082666786670671</v>
      </c>
      <c r="J179">
        <f>Economicpolicyuncertainty!B188</f>
        <v>83.49</v>
      </c>
      <c r="K179">
        <f>'Control variable'!E188</f>
        <v>5.8688961668375327E-3</v>
      </c>
      <c r="L179">
        <f>'Control variable'!F188</f>
        <v>3.2450001433273578E-3</v>
      </c>
      <c r="M179">
        <f>'Control variable'!G188</f>
        <v>-1.6997576368571136E-2</v>
      </c>
      <c r="N179" s="11">
        <f>Principalcomponent!E188</f>
        <v>-1.817202315346139</v>
      </c>
      <c r="O179" s="11">
        <f>Principalcomponent!F188</f>
        <v>-0.92758706921291834</v>
      </c>
      <c r="P179" s="11">
        <f>Principalcomponent!G188</f>
        <v>1.2813097732510181</v>
      </c>
    </row>
    <row r="180" spans="1:16" x14ac:dyDescent="0.3">
      <c r="A180" s="8">
        <v>38122</v>
      </c>
      <c r="B180" s="11">
        <f>('Holding period returnprocess'!CL181-'Holding period returnprocess'!U190)*12/9-'Holding period returnprocess'!$F190</f>
        <v>0.35333343346912871</v>
      </c>
      <c r="C180" s="11">
        <f>('Holding period returnprocess'!CM181-'Holding period returnprocess'!V190)*12/9-'Holding period returnprocess'!$F190</f>
        <v>-0.57999964555104377</v>
      </c>
      <c r="D180" s="11">
        <f>('Holding period returnprocess'!CN181-'Holding period returnprocess'!W190)*12/9-'Holding period returnprocess'!$F190</f>
        <v>-1.3666661977767907</v>
      </c>
      <c r="E180" s="11">
        <f>('Holding period returnprocess'!CO181-'Holding period returnprocess'!X190)*12/9-'Holding period returnprocess'!$F190</f>
        <v>-1.3399992386500217</v>
      </c>
      <c r="F180" s="11">
        <f>('Holding period returnprocess'!CP181-'Holding period returnprocess'!Y190)*12/9-'Holding period returnprocess'!$F190</f>
        <v>-1.4333353439966303</v>
      </c>
      <c r="G180" s="11">
        <f>('Holding period returnprocess'!CQ181-'Holding period returnprocess'!Z190)*12/9-'Holding period returnprocess'!$F190</f>
        <v>-1.806667049725811</v>
      </c>
      <c r="H180" s="11">
        <f>('Holding period returnprocess'!CR181-'Holding period returnprocess'!AA190)*12/9-'Holding period returnprocess'!$F190</f>
        <v>-0.60666501522060279</v>
      </c>
      <c r="I180" s="11">
        <f>('Holding period returnprocess'!CS181-'Holding period returnprocess'!AB190)*12/9-'Holding period returnprocess'!$F190</f>
        <v>-1.2506665410995372</v>
      </c>
      <c r="J180">
        <f>Economicpolicyuncertainty!B189</f>
        <v>97.49</v>
      </c>
      <c r="K180">
        <f>'Control variable'!E189</f>
        <v>-1.4274818272453039E-3</v>
      </c>
      <c r="L180">
        <f>'Control variable'!F189</f>
        <v>3.7991904584763793E-3</v>
      </c>
      <c r="M180">
        <f>'Control variable'!G189</f>
        <v>3.4289073478632165E-2</v>
      </c>
      <c r="N180" s="11">
        <f>Principalcomponent!E189</f>
        <v>0.20212028788387265</v>
      </c>
      <c r="O180" s="11">
        <f>Principalcomponent!F189</f>
        <v>-0.46734872996259696</v>
      </c>
      <c r="P180" s="11">
        <f>Principalcomponent!G189</f>
        <v>-1.3382843926857915</v>
      </c>
    </row>
    <row r="181" spans="1:16" x14ac:dyDescent="0.3">
      <c r="A181" s="8">
        <v>38092</v>
      </c>
      <c r="B181" s="11">
        <f>('Holding period returnprocess'!CL182-'Holding period returnprocess'!U191)*12/9-'Holding period returnprocess'!$F191</f>
        <v>0.33999997377396052</v>
      </c>
      <c r="C181" s="11">
        <f>('Holding period returnprocess'!CM182-'Holding period returnprocess'!V191)*12/9-'Holding period returnprocess'!$F191</f>
        <v>-0.66000002622605369</v>
      </c>
      <c r="D181" s="11">
        <f>('Holding period returnprocess'!CN182-'Holding period returnprocess'!W191)*12/9-'Holding period returnprocess'!$F191</f>
        <v>-1.4199999372164396</v>
      </c>
      <c r="E181" s="11">
        <f>('Holding period returnprocess'!CO182-'Holding period returnprocess'!X191)*12/9-'Holding period returnprocess'!$F191</f>
        <v>-0.96666671832402551</v>
      </c>
      <c r="F181" s="11">
        <f>('Holding period returnprocess'!CP182-'Holding period returnprocess'!Y191)*12/9-'Holding period returnprocess'!$F191</f>
        <v>-0.51333445310594072</v>
      </c>
      <c r="G181" s="11">
        <f>('Holding period returnprocess'!CQ182-'Holding period returnprocess'!Z191)*12/9-'Holding period returnprocess'!$F191</f>
        <v>0.16666076580677225</v>
      </c>
      <c r="H181" s="11">
        <f>('Holding period returnprocess'!CR182-'Holding period returnprocess'!AA191)*12/9-'Holding period returnprocess'!$F191</f>
        <v>3.8999968965847769</v>
      </c>
      <c r="I181" s="11">
        <f>('Holding period returnprocess'!CS182-'Holding period returnprocess'!AB191)*12/9-'Holding period returnprocess'!$F191</f>
        <v>3.6159999483426617</v>
      </c>
      <c r="J181">
        <f>Economicpolicyuncertainty!B190</f>
        <v>124.04</v>
      </c>
      <c r="K181">
        <f>'Control variable'!E190</f>
        <v>4.3936641937068512E-3</v>
      </c>
      <c r="L181">
        <f>'Control variable'!F190</f>
        <v>1.088139389195428E-3</v>
      </c>
      <c r="M181">
        <f>'Control variable'!G190</f>
        <v>2.3530497410194036E-2</v>
      </c>
      <c r="N181" s="11">
        <f>Principalcomponent!E190</f>
        <v>2.9583008659851893</v>
      </c>
      <c r="O181" s="11">
        <f>Principalcomponent!F190</f>
        <v>2.4609927173154369</v>
      </c>
      <c r="P181" s="11">
        <f>Principalcomponent!G190</f>
        <v>0.38139948578085242</v>
      </c>
    </row>
    <row r="182" spans="1:16" x14ac:dyDescent="0.3">
      <c r="A182" s="8">
        <v>38061</v>
      </c>
      <c r="B182" s="11">
        <f>('Holding period returnprocess'!CL183-'Holding period returnprocess'!U192)*12/9-'Holding period returnprocess'!$F192</f>
        <v>0.13000001509984216</v>
      </c>
      <c r="C182" s="11">
        <f>('Holding period returnprocess'!CM183-'Holding period returnprocess'!V192)*12/9-'Holding period returnprocess'!$F192</f>
        <v>-0.46999988953273053</v>
      </c>
      <c r="D182" s="11">
        <f>('Holding period returnprocess'!CN183-'Holding period returnprocess'!W192)*12/9-'Holding period returnprocess'!$F192</f>
        <v>-1.043333470821411</v>
      </c>
      <c r="E182" s="11">
        <f>('Holding period returnprocess'!CO183-'Holding period returnprocess'!X192)*12/9-'Holding period returnprocess'!$F192</f>
        <v>-1.9899993936220801</v>
      </c>
      <c r="F182" s="11">
        <f>('Holding period returnprocess'!CP183-'Holding period returnprocess'!Y192)*12/9-'Holding period returnprocess'!$F192</f>
        <v>-2.5233328541119557</v>
      </c>
      <c r="G182" s="11">
        <f>('Holding period returnprocess'!CQ183-'Holding period returnprocess'!Z192)*12/9-'Holding period returnprocess'!$F192</f>
        <v>-3.9899990757306796</v>
      </c>
      <c r="H182" s="11">
        <f>('Holding period returnprocess'!CR183-'Holding period returnprocess'!AA192)*12/9-'Holding period returnprocess'!$F192</f>
        <v>-6.3899999658266697</v>
      </c>
      <c r="I182" s="11">
        <f>('Holding period returnprocess'!CS183-'Holding period returnprocess'!AB192)*12/9-'Holding period returnprocess'!$F192</f>
        <v>-4.7633332991600046</v>
      </c>
      <c r="J182">
        <f>Economicpolicyuncertainty!B191</f>
        <v>69.28</v>
      </c>
      <c r="K182">
        <f>'Control variable'!E191</f>
        <v>1.672217859512905E-3</v>
      </c>
      <c r="L182">
        <f>'Control variable'!F191</f>
        <v>1.0893247264550212E-3</v>
      </c>
      <c r="M182">
        <f>'Control variable'!G191</f>
        <v>-3.5091319811270172E-2</v>
      </c>
      <c r="N182" s="11">
        <f>Principalcomponent!E191</f>
        <v>0.36487190283493148</v>
      </c>
      <c r="O182" s="11">
        <f>Principalcomponent!F191</f>
        <v>1.3623725005092806</v>
      </c>
      <c r="P182" s="11">
        <f>Principalcomponent!G191</f>
        <v>6.2412953222952323E-2</v>
      </c>
    </row>
    <row r="183" spans="1:16" x14ac:dyDescent="0.3">
      <c r="A183" s="8">
        <v>38032</v>
      </c>
      <c r="B183" s="11">
        <f>('Holding period returnprocess'!CL184-'Holding period returnprocess'!U193)*12/9-'Holding period returnprocess'!$F193</f>
        <v>0.10333329439162098</v>
      </c>
      <c r="C183" s="11">
        <f>('Holding period returnprocess'!CM184-'Holding period returnprocess'!V193)*12/9-'Holding period returnprocess'!$F193</f>
        <v>-0.66999977827071255</v>
      </c>
      <c r="D183" s="11">
        <f>('Holding period returnprocess'!CN184-'Holding period returnprocess'!W193)*12/9-'Holding period returnprocess'!$F193</f>
        <v>-1.9900002678235253</v>
      </c>
      <c r="E183" s="11">
        <f>('Holding period returnprocess'!CO184-'Holding period returnprocess'!X193)*12/9-'Holding period returnprocess'!$F193</f>
        <v>-4.5233335693677095</v>
      </c>
      <c r="F183" s="11">
        <f>('Holding period returnprocess'!CP184-'Holding period returnprocess'!Y193)*12/9-'Holding period returnprocess'!$F193</f>
        <v>-5.4833345611889825</v>
      </c>
      <c r="G183" s="11">
        <f>('Holding period returnprocess'!CQ184-'Holding period returnprocess'!Z193)*12/9-'Holding period returnprocess'!$F193</f>
        <v>-8.0566683014233824</v>
      </c>
      <c r="H183" s="11">
        <f>('Holding period returnprocess'!CR184-'Holding period returnprocess'!AA193)*12/9-'Holding period returnprocess'!$F193</f>
        <v>-12.85666054487219</v>
      </c>
      <c r="I183" s="11">
        <f>('Holding period returnprocess'!CS184-'Holding period returnprocess'!AB193)*12/9-'Holding period returnprocess'!$F193</f>
        <v>-19.201999981721276</v>
      </c>
      <c r="J183">
        <f>Economicpolicyuncertainty!B192</f>
        <v>78.81</v>
      </c>
      <c r="K183">
        <f>'Control variable'!E192</f>
        <v>2.8040772110722888E-4</v>
      </c>
      <c r="L183">
        <f>'Control variable'!F192</f>
        <v>-1.6335424269617862E-3</v>
      </c>
      <c r="M183">
        <f>'Control variable'!G192</f>
        <v>-4.4951387862266393E-2</v>
      </c>
      <c r="N183" s="11">
        <f>Principalcomponent!E192</f>
        <v>-1.5376625173590643</v>
      </c>
      <c r="O183" s="11">
        <f>Principalcomponent!F192</f>
        <v>-1.3189663201056141</v>
      </c>
      <c r="P183" s="11">
        <f>Principalcomponent!G192</f>
        <v>-0.44257641249019919</v>
      </c>
    </row>
    <row r="184" spans="1:16" x14ac:dyDescent="0.3">
      <c r="A184" s="8">
        <v>38001</v>
      </c>
      <c r="B184" s="11">
        <f>('Holding period returnprocess'!CL185-'Holding period returnprocess'!U194)*12/9-'Holding period returnprocess'!$F194</f>
        <v>0.16333339611687991</v>
      </c>
      <c r="C184" s="11">
        <f>('Holding period returnprocess'!CM185-'Holding period returnprocess'!V194)*12/9-'Holding period returnprocess'!$F194</f>
        <v>-0.63666679461798703</v>
      </c>
      <c r="D184" s="11">
        <f>('Holding period returnprocess'!CN185-'Holding period returnprocess'!W194)*12/9-'Holding period returnprocess'!$F194</f>
        <v>-1.3566661079724538</v>
      </c>
      <c r="E184" s="11">
        <f>('Holding period returnprocess'!CO185-'Holding period returnprocess'!X194)*12/9-'Holding period returnprocess'!$F194</f>
        <v>-1.8900011579195874</v>
      </c>
      <c r="F184" s="11">
        <f>('Holding period returnprocess'!CP185-'Holding period returnprocess'!Y194)*12/9-'Holding period returnprocess'!$F194</f>
        <v>-2.4633329908053367</v>
      </c>
      <c r="G184" s="11">
        <f>('Holding period returnprocess'!CQ185-'Holding period returnprocess'!Z194)*12/9-'Holding period returnprocess'!$F194</f>
        <v>-3.3566632469494477</v>
      </c>
      <c r="H184" s="11">
        <f>('Holding period returnprocess'!CR185-'Holding period returnprocess'!AA194)*12/9-'Holding period returnprocess'!$F194</f>
        <v>-5.3566676974298462</v>
      </c>
      <c r="I184" s="11">
        <f>('Holding period returnprocess'!CS185-'Holding period returnprocess'!AB194)*12/9-'Holding period returnprocess'!$F194</f>
        <v>-4.7246666801770898</v>
      </c>
      <c r="J184">
        <f>Economicpolicyuncertainty!B193</f>
        <v>141.38</v>
      </c>
      <c r="K184">
        <f>'Control variable'!E193</f>
        <v>-7.1744913649392826E-3</v>
      </c>
      <c r="L184">
        <f>'Control variable'!F193</f>
        <v>-2.1739138996197966E-3</v>
      </c>
      <c r="M184">
        <f>'Control variable'!G193</f>
        <v>-6.8992871486951435E-2</v>
      </c>
      <c r="N184" s="11">
        <f>Principalcomponent!E193</f>
        <v>0.1059046892508945</v>
      </c>
      <c r="O184" s="11">
        <f>Principalcomponent!F193</f>
        <v>-6.0759540817600551E-2</v>
      </c>
      <c r="P184" s="11">
        <f>Principalcomponent!G193</f>
        <v>-0.44080619891689371</v>
      </c>
    </row>
    <row r="185" spans="1:16" x14ac:dyDescent="0.3">
      <c r="A185" s="8">
        <v>37970</v>
      </c>
      <c r="B185" s="11">
        <f>('Holding period returnprocess'!CL186-'Holding period returnprocess'!U195)*12/9-'Holding period returnprocess'!$F195</f>
        <v>0.14333341519037646</v>
      </c>
      <c r="C185" s="11">
        <f>('Holding period returnprocess'!CM186-'Holding period returnprocess'!V195)*12/9-'Holding period returnprocess'!$F195</f>
        <v>-0.64333345492682348</v>
      </c>
      <c r="D185" s="11">
        <f>('Holding period returnprocess'!CN186-'Holding period returnprocess'!W195)*12/9-'Holding period returnprocess'!$F195</f>
        <v>-1.5233330925305695</v>
      </c>
      <c r="E185" s="11">
        <f>('Holding period returnprocess'!CO186-'Holding period returnprocess'!X195)*12/9-'Holding period returnprocess'!$F195</f>
        <v>-2.8966668645540894</v>
      </c>
      <c r="F185" s="11">
        <f>('Holding period returnprocess'!CP186-'Holding period returnprocess'!Y195)*12/9-'Holding period returnprocess'!$F195</f>
        <v>-3.6833340525627607</v>
      </c>
      <c r="G185" s="11">
        <f>('Holding period returnprocess'!CQ186-'Holding period returnprocess'!Z195)*12/9-'Holding period returnprocess'!$F195</f>
        <v>-5.6300007700920291</v>
      </c>
      <c r="H185" s="11">
        <f>('Holding period returnprocess'!CR186-'Holding period returnprocess'!AA195)*12/9-'Holding period returnprocess'!$F195</f>
        <v>-6.6966600616770977</v>
      </c>
      <c r="I185" s="11">
        <f>('Holding period returnprocess'!CS186-'Holding period returnprocess'!AB195)*12/9-'Holding period returnprocess'!$F195</f>
        <v>-6.3593333404858843</v>
      </c>
      <c r="J185">
        <f>Economicpolicyuncertainty!B194</f>
        <v>170.18</v>
      </c>
      <c r="K185">
        <f>'Control variable'!E194</f>
        <v>-2.3165992383729316E-3</v>
      </c>
      <c r="L185">
        <f>'Control variable'!F194</f>
        <v>5.9896721407416429E-3</v>
      </c>
      <c r="M185">
        <f>'Control variable'!G194</f>
        <v>5.1413995004186523E-3</v>
      </c>
      <c r="N185" s="11">
        <f>Principalcomponent!E194</f>
        <v>0.26991185277160479</v>
      </c>
      <c r="O185" s="11">
        <f>Principalcomponent!F194</f>
        <v>0.8156661058838186</v>
      </c>
      <c r="P185" s="11">
        <f>Principalcomponent!G194</f>
        <v>0.5206814076615085</v>
      </c>
    </row>
    <row r="186" spans="1:16" x14ac:dyDescent="0.3">
      <c r="A186" s="8">
        <v>37940</v>
      </c>
      <c r="B186" s="11">
        <f>('Holding period returnprocess'!CL187-'Holding period returnprocess'!U196)*12/9-'Holding period returnprocess'!$F196</f>
        <v>0.1566666165987709</v>
      </c>
      <c r="C186" s="11">
        <f>('Holding period returnprocess'!CM187-'Holding period returnprocess'!V196)*12/9-'Holding period returnprocess'!$F196</f>
        <v>-1.0566666722297628</v>
      </c>
      <c r="D186" s="11">
        <f>('Holding period returnprocess'!CN187-'Holding period returnprocess'!W196)*12/9-'Holding period returnprocess'!$F196</f>
        <v>-2.2433333198229763</v>
      </c>
      <c r="E186" s="11">
        <f>('Holding period returnprocess'!CO187-'Holding period returnprocess'!X196)*12/9-'Holding period returnprocess'!$F196</f>
        <v>-4.2433337966601092</v>
      </c>
      <c r="F186" s="11">
        <f>('Holding period returnprocess'!CP187-'Holding period returnprocess'!Y196)*12/9-'Holding period returnprocess'!$F196</f>
        <v>-5.7100009719530549</v>
      </c>
      <c r="G186" s="11">
        <f>('Holding period returnprocess'!CQ187-'Holding period returnprocess'!Z196)*12/9-'Holding period returnprocess'!$F196</f>
        <v>-8.0433349410693129</v>
      </c>
      <c r="H186" s="11">
        <f>('Holding period returnprocess'!CR187-'Holding period returnprocess'!AA196)*12/9-'Holding period returnprocess'!$F196</f>
        <v>-12.976666748523702</v>
      </c>
      <c r="I186" s="11">
        <f>('Holding period returnprocess'!CS187-'Holding period returnprocess'!AB196)*12/9-'Holding period returnprocess'!$F196</f>
        <v>-16.055333415190365</v>
      </c>
      <c r="J186">
        <f>Economicpolicyuncertainty!B195</f>
        <v>204.15</v>
      </c>
      <c r="K186">
        <f>'Control variable'!E195</f>
        <v>1.4208647935854773E-3</v>
      </c>
      <c r="L186">
        <f>'Control variable'!F195</f>
        <v>7.6754762783393373E-3</v>
      </c>
      <c r="M186">
        <f>'Control variable'!G195</f>
        <v>0.10307218513981405</v>
      </c>
      <c r="N186" s="11">
        <f>Principalcomponent!E195</f>
        <v>-0.86306284537903366</v>
      </c>
      <c r="O186" s="11">
        <f>Principalcomponent!F195</f>
        <v>-0.67109115327754498</v>
      </c>
      <c r="P186" s="11">
        <f>Principalcomponent!G195</f>
        <v>0.66328207512181614</v>
      </c>
    </row>
    <row r="187" spans="1:16" x14ac:dyDescent="0.3">
      <c r="A187" s="8">
        <v>37909</v>
      </c>
      <c r="B187" s="11">
        <f>('Holding period returnprocess'!CL188-'Holding period returnprocess'!U197)*12/9-'Holding period returnprocess'!$F197</f>
        <v>0.23333317041398072</v>
      </c>
      <c r="C187" s="11">
        <f>('Holding period returnprocess'!CM188-'Holding period returnprocess'!V197)*12/9-'Holding period returnprocess'!$F197</f>
        <v>-0.11333348353703254</v>
      </c>
      <c r="D187" s="11">
        <f>('Holding period returnprocess'!CN188-'Holding period returnprocess'!W197)*12/9-'Holding period returnprocess'!$F197</f>
        <v>-0.56666606664657793</v>
      </c>
      <c r="E187" s="11">
        <f>('Holding period returnprocess'!CO188-'Holding period returnprocess'!X197)*12/9-'Holding period returnprocess'!$F197</f>
        <v>-1.4333334962526847</v>
      </c>
      <c r="F187" s="11">
        <f>('Holding period returnprocess'!CP188-'Holding period returnprocess'!Y197)*12/9-'Holding period returnprocess'!$F197</f>
        <v>-2.1000001629193514</v>
      </c>
      <c r="G187" s="11">
        <f>('Holding period returnprocess'!CQ188-'Holding period returnprocess'!Z197)*12/9-'Holding period returnprocess'!$F197</f>
        <v>-4.1666658123333571</v>
      </c>
      <c r="H187" s="11">
        <f>('Holding period returnprocess'!CR188-'Holding period returnprocess'!AA197)*12/9-'Holding period returnprocess'!$F197</f>
        <v>-6.966666320959602</v>
      </c>
      <c r="I187" s="11">
        <f>('Holding period returnprocess'!CS188-'Holding period returnprocess'!AB197)*12/9-'Holding period returnprocess'!$F197</f>
        <v>-9.918666829586023</v>
      </c>
      <c r="J187">
        <f>Economicpolicyuncertainty!B196</f>
        <v>126.75</v>
      </c>
      <c r="K187">
        <f>'Control variable'!E196</f>
        <v>7.5911092656698624E-3</v>
      </c>
      <c r="L187">
        <f>'Control variable'!F196</f>
        <v>4.4125830008760313E-3</v>
      </c>
      <c r="M187">
        <f>'Control variable'!G196</f>
        <v>-2.2599831917240919E-2</v>
      </c>
      <c r="N187" s="11">
        <f>Principalcomponent!E196</f>
        <v>0.53200102761251944</v>
      </c>
      <c r="O187" s="11">
        <f>Principalcomponent!F196</f>
        <v>0.60353764503437635</v>
      </c>
      <c r="P187" s="11">
        <f>Principalcomponent!G196</f>
        <v>-0.64465433967380725</v>
      </c>
    </row>
    <row r="188" spans="1:16" x14ac:dyDescent="0.3">
      <c r="A188" s="8">
        <v>37879</v>
      </c>
      <c r="B188" s="11">
        <f>('Holding period returnprocess'!CL189-'Holding period returnprocess'!U198)*12/9-'Holding period returnprocess'!$F198</f>
        <v>0.21000005801518284</v>
      </c>
      <c r="C188" s="11">
        <f>('Holding period returnprocess'!CM189-'Holding period returnprocess'!V198)*12/9-'Holding period returnprocess'!$F198</f>
        <v>0.27666666110355687</v>
      </c>
      <c r="D188" s="11">
        <f>('Holding period returnprocess'!CN189-'Holding period returnprocess'!W198)*12/9-'Holding period returnprocess'!$F198</f>
        <v>0.14333313703538453</v>
      </c>
      <c r="E188" s="11">
        <f>('Holding period returnprocess'!CO189-'Holding period returnprocess'!X198)*12/9-'Holding period returnprocess'!$F198</f>
        <v>-0.48333293199533467</v>
      </c>
      <c r="F188" s="11">
        <f>('Holding period returnprocess'!CP189-'Holding period returnprocess'!Y198)*12/9-'Holding period returnprocess'!$F198</f>
        <v>-0.48333515723542997</v>
      </c>
      <c r="G188" s="11">
        <f>('Holding period returnprocess'!CQ189-'Holding period returnprocess'!Z198)*12/9-'Holding period returnprocess'!$F198</f>
        <v>-1.7500015695890023</v>
      </c>
      <c r="H188" s="11">
        <f>('Holding period returnprocess'!CR189-'Holding period returnprocess'!AA198)*12/9-'Holding period returnprocess'!$F198</f>
        <v>-2.1499980092047077</v>
      </c>
      <c r="I188" s="11">
        <f>('Holding period returnprocess'!CS189-'Holding period returnprocess'!AB198)*12/9-'Holding period returnprocess'!$F198</f>
        <v>-4.8166667103767269</v>
      </c>
      <c r="J188">
        <f>Economicpolicyuncertainty!B197</f>
        <v>208.16</v>
      </c>
      <c r="K188">
        <f>'Control variable'!E197</f>
        <v>-4.9175263388566313E-3</v>
      </c>
      <c r="L188">
        <f>'Control variable'!F197</f>
        <v>-2.2087253595559323E-3</v>
      </c>
      <c r="M188">
        <f>'Control variable'!G197</f>
        <v>2.2599831917240992E-2</v>
      </c>
      <c r="N188" s="11">
        <f>Principalcomponent!E197</f>
        <v>-1.639611159103229</v>
      </c>
      <c r="O188" s="11">
        <f>Principalcomponent!F197</f>
        <v>-0.65797003349390781</v>
      </c>
      <c r="P188" s="11">
        <f>Principalcomponent!G197</f>
        <v>1.4098791520116252</v>
      </c>
    </row>
    <row r="189" spans="1:16" x14ac:dyDescent="0.3">
      <c r="A189" s="8">
        <v>37848</v>
      </c>
      <c r="B189" s="11">
        <f>('Holding period returnprocess'!CL190-'Holding period returnprocess'!U199)*12/9-'Holding period returnprocess'!$F199</f>
        <v>0.42666665712992446</v>
      </c>
      <c r="C189" s="11">
        <f>('Holding period returnprocess'!CM190-'Holding period returnprocess'!V199)*12/9-'Holding period returnprocess'!$F199</f>
        <v>0.49333310127257723</v>
      </c>
      <c r="D189" s="11">
        <f>('Holding period returnprocess'!CN190-'Holding period returnprocess'!W199)*12/9-'Holding period returnprocess'!$F199</f>
        <v>0.14666676521300448</v>
      </c>
      <c r="E189" s="11">
        <f>('Holding period returnprocess'!CO190-'Holding period returnprocess'!X199)*12/9-'Holding period returnprocess'!$F199</f>
        <v>-1.0533336798349944</v>
      </c>
      <c r="F189" s="11">
        <f>('Holding period returnprocess'!CP190-'Holding period returnprocess'!Y199)*12/9-'Holding period returnprocess'!$F199</f>
        <v>-0.97333216667183575</v>
      </c>
      <c r="G189" s="11">
        <f>('Holding period returnprocess'!CQ190-'Holding period returnprocess'!Z199)*12/9-'Holding period returnprocess'!$F199</f>
        <v>-2.9200001557667172</v>
      </c>
      <c r="H189" s="11">
        <f>('Holding period returnprocess'!CR190-'Holding period returnprocess'!AA199)*12/9-'Holding period returnprocess'!$F199</f>
        <v>-3.8533357779184767</v>
      </c>
      <c r="I189" s="11">
        <f>('Holding period returnprocess'!CS190-'Holding period returnprocess'!AB199)*12/9-'Holding period returnprocess'!$F199</f>
        <v>-5.9213332347870065</v>
      </c>
      <c r="J189">
        <f>Economicpolicyuncertainty!B198</f>
        <v>99.26</v>
      </c>
      <c r="K189">
        <f>'Control variable'!E198</f>
        <v>5.2064727445318088E-3</v>
      </c>
      <c r="L189">
        <f>'Control variable'!F198</f>
        <v>0</v>
      </c>
      <c r="M189">
        <f>'Control variable'!G198</f>
        <v>-2.8170876966696335E-2</v>
      </c>
      <c r="N189" s="11">
        <f>Principalcomponent!E198</f>
        <v>1.071849046627521</v>
      </c>
      <c r="O189" s="11">
        <f>Principalcomponent!F198</f>
        <v>1.076277208151331</v>
      </c>
      <c r="P189" s="11">
        <f>Principalcomponent!G198</f>
        <v>-3.2487628101565376</v>
      </c>
    </row>
    <row r="190" spans="1:16" x14ac:dyDescent="0.3">
      <c r="A190" s="8">
        <v>37817</v>
      </c>
      <c r="B190" s="11">
        <f>('Holding period returnprocess'!CL191-'Holding period returnprocess'!U200)*12/9-'Holding period returnprocess'!$F200</f>
        <v>0.20000014702478786</v>
      </c>
      <c r="C190" s="11">
        <f>('Holding period returnprocess'!CM191-'Holding period returnprocess'!V200)*12/9-'Holding period returnprocess'!$F200</f>
        <v>-0.35999995470046597</v>
      </c>
      <c r="D190" s="11">
        <f>('Holding period returnprocess'!CN191-'Holding period returnprocess'!W200)*12/9-'Holding period returnprocess'!$F200</f>
        <v>-1.1599998275438916</v>
      </c>
      <c r="E190" s="11">
        <f>('Holding period returnprocess'!CO191-'Holding period returnprocess'!X200)*12/9-'Holding period returnprocess'!$F200</f>
        <v>-3.8400010863939444</v>
      </c>
      <c r="F190" s="11">
        <f>('Holding period returnprocess'!CP191-'Holding period returnprocess'!Y200)*12/9-'Holding period returnprocess'!$F200</f>
        <v>-4.9866663416226649</v>
      </c>
      <c r="G190" s="11">
        <f>('Holding period returnprocess'!CQ191-'Holding period returnprocess'!Z200)*12/9-'Holding period returnprocess'!$F200</f>
        <v>-7.5066626667976095</v>
      </c>
      <c r="H190" s="11">
        <f>('Holding period returnprocess'!CR191-'Holding period returnprocess'!AA200)*12/9-'Holding period returnprocess'!$F200</f>
        <v>-10.70665643612536</v>
      </c>
      <c r="I190" s="11">
        <f>('Holding period returnprocess'!CS191-'Holding period returnprocess'!AB200)*12/9-'Holding period returnprocess'!$F200</f>
        <v>-10.899999941984825</v>
      </c>
      <c r="J190">
        <f>Economicpolicyuncertainty!B199</f>
        <v>65.569999999999993</v>
      </c>
      <c r="K190">
        <f>'Control variable'!E199</f>
        <v>-3.0249614375011625E-3</v>
      </c>
      <c r="L190">
        <f>'Control variable'!F199</f>
        <v>1.6560864949797635E-3</v>
      </c>
      <c r="M190">
        <f>'Control variable'!G199</f>
        <v>5.5710450494554295E-3</v>
      </c>
      <c r="N190" s="11">
        <f>Principalcomponent!E199</f>
        <v>0.53431516429069226</v>
      </c>
      <c r="O190" s="11">
        <f>Principalcomponent!F199</f>
        <v>1.5161746901906006</v>
      </c>
      <c r="P190" s="11">
        <f>Principalcomponent!G199</f>
        <v>0.97266291470575228</v>
      </c>
    </row>
    <row r="191" spans="1:16" x14ac:dyDescent="0.3">
      <c r="A191" s="8">
        <v>37787</v>
      </c>
      <c r="B191" s="11">
        <f>('Holding period returnprocess'!CL192-'Holding period returnprocess'!U201)*12/9-'Holding period returnprocess'!$F201</f>
        <v>0.25000000000000622</v>
      </c>
      <c r="C191" s="11">
        <f>('Holding period returnprocess'!CM192-'Holding period returnprocess'!V201)*12/9-'Holding period returnprocess'!$F201</f>
        <v>0.73000001907348566</v>
      </c>
      <c r="D191" s="11">
        <f>('Holding period returnprocess'!CN192-'Holding period returnprocess'!W201)*12/9-'Holding period returnprocess'!$F201</f>
        <v>1.1033334732055933</v>
      </c>
      <c r="E191" s="11">
        <f>('Holding period returnprocess'!CO192-'Holding period returnprocess'!X201)*12/9-'Holding period returnprocess'!$F201</f>
        <v>0.79666725794471405</v>
      </c>
      <c r="F191" s="11">
        <f>('Holding period returnprocess'!CP192-'Holding period returnprocess'!Y201)*12/9-'Holding period returnprocess'!$F201</f>
        <v>1.7166670163472608</v>
      </c>
      <c r="G191" s="11">
        <f>('Holding period returnprocess'!CQ192-'Holding period returnprocess'!Z201)*12/9-'Holding period returnprocess'!$F201</f>
        <v>0.86333545049032234</v>
      </c>
      <c r="H191" s="11">
        <f>('Holding period returnprocess'!CR192-'Holding period returnprocess'!AA201)*12/9-'Holding period returnprocess'!$F201</f>
        <v>5.7966672579448444</v>
      </c>
      <c r="I191" s="11">
        <f>('Holding period returnprocess'!CS192-'Holding period returnprocess'!AB201)*12/9-'Holding period returnprocess'!$F201</f>
        <v>2.6273334159851318</v>
      </c>
      <c r="J191">
        <f>Economicpolicyuncertainty!B200</f>
        <v>135.82</v>
      </c>
      <c r="K191">
        <f>'Control variable'!E200</f>
        <v>1.3879862657999735E-3</v>
      </c>
      <c r="L191">
        <f>'Control variable'!F200</f>
        <v>1.6588336676427739E-3</v>
      </c>
      <c r="M191">
        <f>'Control variable'!G200</f>
        <v>5.1587368790493263E-2</v>
      </c>
      <c r="N191" s="11">
        <f>Principalcomponent!E200</f>
        <v>-1.7113578760270505</v>
      </c>
      <c r="O191" s="11">
        <f>Principalcomponent!F200</f>
        <v>-0.29626073185903085</v>
      </c>
      <c r="P191" s="11">
        <f>Principalcomponent!G200</f>
        <v>1.185063928795814</v>
      </c>
    </row>
    <row r="192" spans="1:16" x14ac:dyDescent="0.3">
      <c r="A192" s="8">
        <v>37756</v>
      </c>
      <c r="B192" s="11">
        <f>('Holding period returnprocess'!CL193-'Holding period returnprocess'!U202)*12/9-'Holding period returnprocess'!$F202</f>
        <v>0.28666675090789995</v>
      </c>
      <c r="C192" s="11">
        <f>('Holding period returnprocess'!CM193-'Holding period returnprocess'!V202)*12/9-'Holding period returnprocess'!$F202</f>
        <v>1.6333335638046194</v>
      </c>
      <c r="D192" s="11">
        <f>('Holding period returnprocess'!CN193-'Holding period returnprocess'!W202)*12/9-'Holding period returnprocess'!$F202</f>
        <v>3.1533332268397132</v>
      </c>
      <c r="E192" s="11">
        <f>('Holding period returnprocess'!CO193-'Holding period returnprocess'!X202)*12/9-'Holding period returnprocess'!$F202</f>
        <v>5.6066672404606743</v>
      </c>
      <c r="F192" s="11">
        <f>('Holding period returnprocess'!CP193-'Holding period returnprocess'!Y202)*12/9-'Holding period returnprocess'!$F202</f>
        <v>7.9666675329208463</v>
      </c>
      <c r="G192" s="11">
        <f>('Holding period returnprocess'!CQ193-'Holding period returnprocess'!Z202)*12/9-'Holding period returnprocess'!$F202</f>
        <v>9.7399998108545418</v>
      </c>
      <c r="H192" s="11">
        <f>('Holding period returnprocess'!CR193-'Holding period returnprocess'!AA202)*12/9-'Holding period returnprocess'!$F202</f>
        <v>18.139994978904806</v>
      </c>
      <c r="I192" s="11">
        <f>('Holding period returnprocess'!CS193-'Holding period returnprocess'!AB202)*12/9-'Holding period returnprocess'!$F202</f>
        <v>18.857333398501098</v>
      </c>
      <c r="J192">
        <f>Economicpolicyuncertainty!B201</f>
        <v>64.349999999999994</v>
      </c>
      <c r="K192">
        <f>'Control variable'!E201</f>
        <v>1.3085944641521739E-4</v>
      </c>
      <c r="L192">
        <f>'Control variable'!F201</f>
        <v>3.325945416272633E-3</v>
      </c>
      <c r="M192">
        <f>'Control variable'!G201</f>
        <v>-1.749315744751723E-2</v>
      </c>
      <c r="N192" s="11">
        <f>Principalcomponent!E201</f>
        <v>-1.01323820749078</v>
      </c>
      <c r="O192" s="11">
        <f>Principalcomponent!F201</f>
        <v>-1.0935119651167533</v>
      </c>
      <c r="P192" s="11">
        <f>Principalcomponent!G201</f>
        <v>-1.243883723342845</v>
      </c>
    </row>
    <row r="193" spans="1:16" x14ac:dyDescent="0.3">
      <c r="A193" s="8">
        <v>37726</v>
      </c>
      <c r="B193" s="11">
        <f>('Holding period returnprocess'!CL194-'Holding period returnprocess'!U203)*12/9-'Holding period returnprocess'!$F203</f>
        <v>0.32666655381520981</v>
      </c>
      <c r="C193" s="11">
        <f>('Holding period returnprocess'!CM194-'Holding period returnprocess'!V203)*12/9-'Holding period returnprocess'!$F203</f>
        <v>1.473333398501077</v>
      </c>
      <c r="D193" s="11">
        <f>('Holding period returnprocess'!CN194-'Holding period returnprocess'!W203)*12/9-'Holding period returnprocess'!$F203</f>
        <v>2.4333334366480512</v>
      </c>
      <c r="E193" s="11">
        <f>('Holding period returnprocess'!CO194-'Holding period returnprocess'!X203)*12/9-'Holding period returnprocess'!$F203</f>
        <v>4.0866671005885307</v>
      </c>
      <c r="F193" s="11">
        <f>('Holding period returnprocess'!CP194-'Holding period returnprocess'!Y203)*12/9-'Holding period returnprocess'!$F203</f>
        <v>6.0866671005885165</v>
      </c>
      <c r="G193" s="11">
        <f>('Holding period returnprocess'!CQ194-'Holding period returnprocess'!Z203)*12/9-'Holding period returnprocess'!$F203</f>
        <v>7.8200016419092595</v>
      </c>
      <c r="H193" s="11">
        <f>('Holding period returnprocess'!CR194-'Holding period returnprocess'!AA203)*12/9-'Holding period returnprocess'!$F203</f>
        <v>16.086663603782565</v>
      </c>
      <c r="I193" s="11">
        <f>('Holding period returnprocess'!CS194-'Holding period returnprocess'!AB203)*12/9-'Holding period returnprocess'!$F203</f>
        <v>18.801333322207149</v>
      </c>
      <c r="J193">
        <f>Economicpolicyuncertainty!B202</f>
        <v>99.31</v>
      </c>
      <c r="K193">
        <f>'Control variable'!E202</f>
        <v>-2.398870178445455E-3</v>
      </c>
      <c r="L193">
        <f>'Control variable'!F202</f>
        <v>1.111111225422971E-3</v>
      </c>
      <c r="M193">
        <f>'Control variable'!G202</f>
        <v>9.7045789149470874E-2</v>
      </c>
      <c r="N193" s="11">
        <f>Principalcomponent!E202</f>
        <v>-1.7275297869695405</v>
      </c>
      <c r="O193" s="11">
        <f>Principalcomponent!F202</f>
        <v>-0.3878485211011794</v>
      </c>
      <c r="P193" s="11">
        <f>Principalcomponent!G202</f>
        <v>2.6484701205309693</v>
      </c>
    </row>
    <row r="194" spans="1:16" x14ac:dyDescent="0.3">
      <c r="A194" s="8">
        <v>37695</v>
      </c>
      <c r="B194" s="11">
        <f>('Holding period returnprocess'!CL195-'Holding period returnprocess'!U204)*12/9-'Holding period returnprocess'!$F204</f>
        <v>0.59999994436899717</v>
      </c>
      <c r="C194" s="11">
        <f>('Holding period returnprocess'!CM195-'Holding period returnprocess'!V204)*12/9-'Holding period returnprocess'!$F204</f>
        <v>3.1466670433680228</v>
      </c>
      <c r="D194" s="11">
        <f>('Holding period returnprocess'!CN195-'Holding period returnprocess'!W204)*12/9-'Holding period returnprocess'!$F204</f>
        <v>5.1999998490015553</v>
      </c>
      <c r="E194" s="11">
        <f>('Holding period returnprocess'!CO195-'Holding period returnprocess'!X204)*12/9-'Holding period returnprocess'!$F204</f>
        <v>8.1733346382776748</v>
      </c>
      <c r="F194" s="11">
        <f>('Holding period returnprocess'!CP195-'Holding period returnprocess'!Y204)*12/9-'Holding period returnprocess'!$F204</f>
        <v>10.360000809033748</v>
      </c>
      <c r="G194" s="11">
        <f>('Holding period returnprocess'!CQ195-'Holding period returnprocess'!Z204)*12/9-'Holding period returnprocess'!$F204</f>
        <v>13.173336227734882</v>
      </c>
      <c r="H194" s="11">
        <f>('Holding period returnprocess'!CR195-'Holding period returnprocess'!AA204)*12/9-'Holding period returnprocess'!$F204</f>
        <v>21.039998571077945</v>
      </c>
      <c r="I194" s="11">
        <f>('Holding period returnprocess'!CS195-'Holding period returnprocess'!AB204)*12/9-'Holding period returnprocess'!$F204</f>
        <v>24.128000096956875</v>
      </c>
      <c r="J194">
        <f>Economicpolicyuncertainty!B203</f>
        <v>129.79</v>
      </c>
      <c r="K194">
        <f>'Control variable'!E203</f>
        <v>9.470305341873736E-3</v>
      </c>
      <c r="L194">
        <f>'Control variable'!F203</f>
        <v>5.5601891896748981E-4</v>
      </c>
      <c r="M194">
        <f>'Control variable'!G203</f>
        <v>7.9512062927733815E-2</v>
      </c>
      <c r="N194" s="11">
        <f>Principalcomponent!E203</f>
        <v>-0.9974180335453765</v>
      </c>
      <c r="O194" s="11">
        <f>Principalcomponent!F203</f>
        <v>0.39024857654285211</v>
      </c>
      <c r="P194" s="11">
        <f>Principalcomponent!G203</f>
        <v>1.4816066630773668</v>
      </c>
    </row>
    <row r="195" spans="1:16" x14ac:dyDescent="0.3">
      <c r="A195" s="8">
        <v>37667</v>
      </c>
      <c r="B195" s="11">
        <f>('Holding period returnprocess'!CL196-'Holding period returnprocess'!U205)*12/9-'Holding period returnprocess'!$F205</f>
        <v>0.75333325068156998</v>
      </c>
      <c r="C195" s="11">
        <f>('Holding period returnprocess'!CM196-'Holding period returnprocess'!V205)*12/9-'Holding period returnprocess'!$F205</f>
        <v>3.7933335304260094</v>
      </c>
      <c r="D195" s="11">
        <f>('Holding period returnprocess'!CN196-'Holding period returnprocess'!W205)*12/9-'Holding period returnprocess'!$F205</f>
        <v>6.566666920979837</v>
      </c>
      <c r="E195" s="11">
        <f>('Holding period returnprocess'!CO196-'Holding period returnprocess'!X205)*12/9-'Holding period returnprocess'!$F205</f>
        <v>10.486665566762348</v>
      </c>
      <c r="F195" s="11">
        <f>('Holding period returnprocess'!CP196-'Holding period returnprocess'!Y205)*12/9-'Holding period returnprocess'!$F205</f>
        <v>13.566666444142662</v>
      </c>
      <c r="G195" s="11">
        <f>('Holding period returnprocess'!CQ196-'Holding period returnprocess'!Z205)*12/9-'Holding period returnprocess'!$F205</f>
        <v>17.553331851959218</v>
      </c>
      <c r="H195" s="11">
        <f>('Holding period returnprocess'!CR196-'Holding period returnprocess'!AA205)*12/9-'Holding period returnprocess'!$F205</f>
        <v>27.820004622141624</v>
      </c>
      <c r="I195" s="11">
        <f>('Holding period returnprocess'!CS196-'Holding period returnprocess'!AB205)*12/9-'Holding period returnprocess'!$F205</f>
        <v>30.542666711171449</v>
      </c>
      <c r="J195">
        <f>Economicpolicyuncertainty!B204</f>
        <v>76.14</v>
      </c>
      <c r="K195">
        <f>'Control variable'!E204</f>
        <v>4.2188194360308915E-3</v>
      </c>
      <c r="L195">
        <f>'Control variable'!F204</f>
        <v>0</v>
      </c>
      <c r="M195">
        <f>'Control variable'!G204</f>
        <v>2.0906684819313643E-2</v>
      </c>
      <c r="N195" s="11">
        <f>Principalcomponent!E204</f>
        <v>-0.14013065553645584</v>
      </c>
      <c r="O195" s="11">
        <f>Principalcomponent!F204</f>
        <v>0.10596600918152256</v>
      </c>
      <c r="P195" s="11">
        <f>Principalcomponent!G204</f>
        <v>0.7629440625045617</v>
      </c>
    </row>
    <row r="196" spans="1:16" x14ac:dyDescent="0.3">
      <c r="A196" s="8">
        <v>37636</v>
      </c>
      <c r="B196" s="11">
        <f>('Holding period returnprocess'!CL197-'Holding period returnprocess'!U206)*12/9-'Holding period returnprocess'!$F206</f>
        <v>0.78333326180775953</v>
      </c>
      <c r="C196" s="11">
        <f>('Holding period returnprocess'!CM197-'Holding period returnprocess'!V206)*12/9-'Holding period returnprocess'!$F206</f>
        <v>3.4499999284744529</v>
      </c>
      <c r="D196" s="11">
        <f>('Holding period returnprocess'!CN197-'Holding period returnprocess'!W206)*12/9-'Holding period returnprocess'!$F206</f>
        <v>6.076665997505212</v>
      </c>
      <c r="E196" s="11">
        <f>('Holding period returnprocess'!CO197-'Holding period returnprocess'!X206)*12/9-'Holding period returnprocess'!$F206</f>
        <v>9.463334838549331</v>
      </c>
      <c r="F196" s="11">
        <f>('Holding period returnprocess'!CP197-'Holding period returnprocess'!Y206)*12/9-'Holding period returnprocess'!$F206</f>
        <v>11.810001492500279</v>
      </c>
      <c r="G196" s="11">
        <f>('Holding period returnprocess'!CQ197-'Holding period returnprocess'!Z206)*12/9-'Holding period returnprocess'!$F206</f>
        <v>14.196668426195734</v>
      </c>
      <c r="H196" s="11">
        <f>('Holding period returnprocess'!CR197-'Holding period returnprocess'!AA206)*12/9-'Holding period returnprocess'!$F206</f>
        <v>20.996665120124788</v>
      </c>
      <c r="I196" s="11">
        <f>('Holding period returnprocess'!CS197-'Holding period returnprocess'!AB206)*12/9-'Holding period returnprocess'!$F206</f>
        <v>22.360666646003711</v>
      </c>
      <c r="J196">
        <f>Economicpolicyuncertainty!B205</f>
        <v>67.62</v>
      </c>
      <c r="K196">
        <f>'Control variable'!E205</f>
        <v>4.1212157141477419E-3</v>
      </c>
      <c r="L196">
        <f>'Control variable'!F205</f>
        <v>5.5772592981062153E-3</v>
      </c>
      <c r="M196">
        <f>'Control variable'!G205</f>
        <v>5.0552279162831247E-2</v>
      </c>
      <c r="N196" s="11">
        <f>Principalcomponent!E205</f>
        <v>-1.5652667561621247</v>
      </c>
      <c r="O196" s="11">
        <f>Principalcomponent!F205</f>
        <v>-1.1067841055961949E-2</v>
      </c>
      <c r="P196" s="11">
        <f>Principalcomponent!G205</f>
        <v>1.130610414392452</v>
      </c>
    </row>
    <row r="197" spans="1:16" x14ac:dyDescent="0.3">
      <c r="A197" s="8">
        <v>37605</v>
      </c>
      <c r="B197" s="11">
        <f>('Holding period returnprocess'!CL198-'Holding period returnprocess'!U207)*12/9-'Holding period returnprocess'!$F207</f>
        <v>0.96333352724710686</v>
      </c>
      <c r="C197" s="11">
        <f>('Holding period returnprocess'!CM198-'Holding period returnprocess'!V207)*12/9-'Holding period returnprocess'!$F207</f>
        <v>4.7500002384185613</v>
      </c>
      <c r="D197" s="11">
        <f>('Holding period returnprocess'!CN198-'Holding period returnprocess'!W207)*12/9-'Holding period returnprocess'!$F207</f>
        <v>8.4033332665761318</v>
      </c>
      <c r="E197" s="11">
        <f>('Holding period returnprocess'!CO198-'Holding period returnprocess'!X207)*12/9-'Holding period returnprocess'!$F207</f>
        <v>13.323332707087131</v>
      </c>
      <c r="F197" s="11">
        <f>('Holding period returnprocess'!CP198-'Holding period returnprocess'!Y207)*12/9-'Holding period returnprocess'!$F207</f>
        <v>17.136667490005468</v>
      </c>
      <c r="G197" s="11">
        <f>('Holding period returnprocess'!CQ198-'Holding period returnprocess'!Z207)*12/9-'Holding period returnprocess'!$F207</f>
        <v>20.323335568110132</v>
      </c>
      <c r="H197" s="11">
        <f>('Holding period returnprocess'!CR198-'Holding period returnprocess'!AA207)*12/9-'Holding period returnprocess'!$F207</f>
        <v>31.123341162999584</v>
      </c>
      <c r="I197" s="11">
        <f>('Holding period returnprocess'!CS198-'Holding period returnprocess'!AB207)*12/9-'Holding period returnprocess'!$F207</f>
        <v>33.855333533604949</v>
      </c>
      <c r="J197">
        <f>Economicpolicyuncertainty!B206</f>
        <v>138.6</v>
      </c>
      <c r="K197">
        <f>'Control variable'!E206</f>
        <v>8.1234966423983368E-3</v>
      </c>
      <c r="L197">
        <f>'Control variable'!F206</f>
        <v>5.608539659609617E-3</v>
      </c>
      <c r="M197">
        <f>'Control variable'!G206</f>
        <v>-5.0552279162831212E-2</v>
      </c>
      <c r="N197" s="11">
        <f>Principalcomponent!E206</f>
        <v>2.3833374956830689</v>
      </c>
      <c r="O197" s="11">
        <f>Principalcomponent!F206</f>
        <v>0.48219068193361653</v>
      </c>
      <c r="P197" s="11">
        <f>Principalcomponent!G206</f>
        <v>-1.4295212829318502</v>
      </c>
    </row>
    <row r="198" spans="1:16" x14ac:dyDescent="0.3">
      <c r="A198" s="8">
        <v>37575</v>
      </c>
      <c r="B198" s="11">
        <f>('Holding period returnprocess'!CL199-'Holding period returnprocess'!U208)*12/9-'Holding period returnprocess'!$F208</f>
        <v>0.69666663805644014</v>
      </c>
      <c r="C198" s="11">
        <f>('Holding period returnprocess'!CM199-'Holding period returnprocess'!V208)*12/9-'Holding period returnprocess'!$F208</f>
        <v>2.3899999459584675</v>
      </c>
      <c r="D198" s="11">
        <f>('Holding period returnprocess'!CN199-'Holding period returnprocess'!W208)*12/9-'Holding period returnprocess'!$F208</f>
        <v>4.2966670195261729</v>
      </c>
      <c r="E198" s="11">
        <f>('Holding period returnprocess'!CO199-'Holding period returnprocess'!X208)*12/9-'Holding period returnprocess'!$F208</f>
        <v>6.3766666253407633</v>
      </c>
      <c r="F198" s="11">
        <f>('Holding period returnprocess'!CP199-'Holding period returnprocess'!Y208)*12/9-'Holding period returnprocess'!$F208</f>
        <v>7.4299970467885421</v>
      </c>
      <c r="G198" s="11">
        <f>('Holding period returnprocess'!CQ199-'Holding period returnprocess'!Z208)*12/9-'Holding period returnprocess'!$F208</f>
        <v>8.5766708850859565</v>
      </c>
      <c r="H198" s="11">
        <f>('Holding period returnprocess'!CR199-'Holding period returnprocess'!AA208)*12/9-'Holding period returnprocess'!$F208</f>
        <v>11.243341366449954</v>
      </c>
      <c r="I198" s="11">
        <f>('Holding period returnprocess'!CS199-'Holding period returnprocess'!AB208)*12/9-'Holding period returnprocess'!$F208</f>
        <v>9.4926665617625012</v>
      </c>
      <c r="J198">
        <f>Economicpolicyuncertainty!B207</f>
        <v>221.66</v>
      </c>
      <c r="K198">
        <f>'Control variable'!E207</f>
        <v>-2.6463930421451637E-4</v>
      </c>
      <c r="L198">
        <f>'Control variable'!F207</f>
        <v>3.9447782910165463E-3</v>
      </c>
      <c r="M198">
        <f>'Control variable'!G207</f>
        <v>3.5846131773135663E-2</v>
      </c>
      <c r="N198" s="11">
        <f>Principalcomponent!E207</f>
        <v>-0.34316452963318111</v>
      </c>
      <c r="O198" s="11">
        <f>Principalcomponent!F207</f>
        <v>-0.24138418727645755</v>
      </c>
      <c r="P198" s="11">
        <f>Principalcomponent!G207</f>
        <v>0.42862659917705098</v>
      </c>
    </row>
    <row r="199" spans="1:16" x14ac:dyDescent="0.3">
      <c r="A199" s="8">
        <v>37544</v>
      </c>
      <c r="B199" s="11">
        <f>('Holding period returnprocess'!CL200-'Holding period returnprocess'!U209)*12/9-'Holding period returnprocess'!$F209</f>
        <v>0.63999994595845311</v>
      </c>
      <c r="C199" s="11">
        <f>('Holding period returnprocess'!CM200-'Holding period returnprocess'!V209)*12/9-'Holding period returnprocess'!$F209</f>
        <v>3.4800004164377736</v>
      </c>
      <c r="D199" s="11">
        <f>('Holding period returnprocess'!CN200-'Holding period returnprocess'!W209)*12/9-'Holding period returnprocess'!$F209</f>
        <v>6.1333337624867736</v>
      </c>
      <c r="E199" s="11">
        <f>('Holding period returnprocess'!CO200-'Holding period returnprocess'!X209)*12/9-'Holding period returnprocess'!$F209</f>
        <v>10.266667604446383</v>
      </c>
      <c r="F199" s="11">
        <f>('Holding period returnprocess'!CP200-'Holding period returnprocess'!Y209)*12/9-'Holding period returnprocess'!$F209</f>
        <v>12.320001204808545</v>
      </c>
      <c r="G199" s="11">
        <f>('Holding period returnprocess'!CQ200-'Holding period returnprocess'!Z209)*12/9-'Holding period returnprocess'!$F209</f>
        <v>14.733334779739318</v>
      </c>
      <c r="H199" s="11">
        <f>('Holding period returnprocess'!CR200-'Holding period returnprocess'!AA209)*12/9-'Holding period returnprocess'!$F209</f>
        <v>16.86665654182427</v>
      </c>
      <c r="I199" s="11">
        <f>('Holding period returnprocess'!CS200-'Holding period returnprocess'!AB209)*12/9-'Holding period returnprocess'!$F209</f>
        <v>10.001333381017051</v>
      </c>
      <c r="J199">
        <f>Economicpolicyuncertainty!B208</f>
        <v>229.05</v>
      </c>
      <c r="K199">
        <f>'Control variable'!E208</f>
        <v>6.3011431223348032E-3</v>
      </c>
      <c r="L199">
        <f>'Control variable'!F208</f>
        <v>2.2611654631369423E-3</v>
      </c>
      <c r="M199">
        <f>'Control variable'!G208</f>
        <v>-1.4493007302566864E-2</v>
      </c>
      <c r="N199" s="11">
        <f>Principalcomponent!E208</f>
        <v>0.18322779883827753</v>
      </c>
      <c r="O199" s="11">
        <f>Principalcomponent!F208</f>
        <v>-0.46803309968653894</v>
      </c>
      <c r="P199" s="11">
        <f>Principalcomponent!G208</f>
        <v>-0.82014634593822955</v>
      </c>
    </row>
    <row r="200" spans="1:16" x14ac:dyDescent="0.3">
      <c r="A200" s="8">
        <v>37514</v>
      </c>
      <c r="B200" s="11">
        <f>('Holding period returnprocess'!CL201-'Holding period returnprocess'!U210)*12/9-'Holding period returnprocess'!$F210</f>
        <v>0.51000003019968676</v>
      </c>
      <c r="C200" s="11">
        <f>('Holding period returnprocess'!CM201-'Holding period returnprocess'!V210)*12/9-'Holding period returnprocess'!$F210</f>
        <v>3.2566663026809808</v>
      </c>
      <c r="D200" s="11">
        <f>('Holding period returnprocess'!CN201-'Holding period returnprocess'!W210)*12/9-'Holding period returnprocess'!$F210</f>
        <v>5.9366662899653297</v>
      </c>
      <c r="E200" s="11">
        <f>('Holding period returnprocess'!CO201-'Holding period returnprocess'!X210)*12/9-'Holding period returnprocess'!$F210</f>
        <v>11.323333223660795</v>
      </c>
      <c r="F200" s="11">
        <f>('Holding period returnprocess'!CP201-'Holding period returnprocess'!Y210)*12/9-'Holding period returnprocess'!$F210</f>
        <v>14.496667981147761</v>
      </c>
      <c r="G200" s="11">
        <f>('Holding period returnprocess'!CQ201-'Holding period returnprocess'!Z210)*12/9-'Holding period returnprocess'!$F210</f>
        <v>18.856667319933589</v>
      </c>
      <c r="H200" s="11">
        <f>('Holding period returnprocess'!CR201-'Holding period returnprocess'!AA210)*12/9-'Holding period returnprocess'!$F210</f>
        <v>26.056660453478386</v>
      </c>
      <c r="I200" s="11">
        <f>('Holding period returnprocess'!CS201-'Holding period returnprocess'!AB210)*12/9-'Holding period returnprocess'!$F210</f>
        <v>27.200666556994108</v>
      </c>
      <c r="J200">
        <f>Economicpolicyuncertainty!B209</f>
        <v>181.41</v>
      </c>
      <c r="K200">
        <f>'Control variable'!E209</f>
        <v>2.353678296194302E-4</v>
      </c>
      <c r="L200">
        <f>'Control variable'!F209</f>
        <v>-3.9536905498282855E-3</v>
      </c>
      <c r="M200">
        <f>'Control variable'!G209</f>
        <v>2.1819047394639673E-2</v>
      </c>
      <c r="N200" s="11">
        <f>Principalcomponent!E209</f>
        <v>1.008889670042532</v>
      </c>
      <c r="O200" s="11">
        <f>Principalcomponent!F209</f>
        <v>0.65613280383567341</v>
      </c>
      <c r="P200" s="11">
        <f>Principalcomponent!G209</f>
        <v>-0.56054339087818217</v>
      </c>
    </row>
    <row r="201" spans="1:16" x14ac:dyDescent="0.3">
      <c r="A201" s="8">
        <v>37483</v>
      </c>
      <c r="B201" s="11">
        <f>('Holding period returnprocess'!CL202-'Holding period returnprocess'!U211)*12/9-'Holding period returnprocess'!$F211</f>
        <v>0.38999994595846643</v>
      </c>
      <c r="C201" s="11">
        <f>('Holding period returnprocess'!CM202-'Holding period returnprocess'!V211)*12/9-'Holding period returnprocess'!$F211</f>
        <v>1.8299995263417734</v>
      </c>
      <c r="D201" s="11">
        <f>('Holding period returnprocess'!CN202-'Holding period returnprocess'!W211)*12/9-'Holding period returnprocess'!$F211</f>
        <v>3.1633331775665203</v>
      </c>
      <c r="E201" s="11">
        <f>('Holding period returnprocess'!CO202-'Holding period returnprocess'!X211)*12/9-'Holding period returnprocess'!$F211</f>
        <v>5.6966660022736022</v>
      </c>
      <c r="F201" s="11">
        <f>('Holding period returnprocess'!CP202-'Holding period returnprocess'!Y211)*12/9-'Holding period returnprocess'!$F211</f>
        <v>7.1500020821889061</v>
      </c>
      <c r="G201" s="11">
        <f>('Holding period returnprocess'!CQ202-'Holding period returnprocess'!Z211)*12/9-'Holding period returnprocess'!$F211</f>
        <v>8.4966712792715278</v>
      </c>
      <c r="H201" s="11">
        <f>('Holding period returnprocess'!CR202-'Holding period returnprocess'!AA211)*12/9-'Holding period returnprocess'!$F211</f>
        <v>12.763333876927533</v>
      </c>
      <c r="I201" s="11">
        <f>('Holding period returnprocess'!CS202-'Holding period returnprocess'!AB211)*12/9-'Holding period returnprocess'!$F211</f>
        <v>13.539333368301422</v>
      </c>
      <c r="J201">
        <f>Economicpolicyuncertainty!B210</f>
        <v>116.56</v>
      </c>
      <c r="K201">
        <f>'Control variable'!E210</f>
        <v>-4.9113332010302805E-3</v>
      </c>
      <c r="L201">
        <f>'Control variable'!F210</f>
        <v>-1.6896652851266045E-3</v>
      </c>
      <c r="M201">
        <f>'Control variable'!G210</f>
        <v>-5.0189744523855162E-2</v>
      </c>
      <c r="N201" s="11">
        <f>Principalcomponent!E210</f>
        <v>1.4508497593258034</v>
      </c>
      <c r="O201" s="11">
        <f>Principalcomponent!F210</f>
        <v>2.3677021648519272</v>
      </c>
      <c r="P201" s="11">
        <f>Principalcomponent!G210</f>
        <v>-0.99891503888162125</v>
      </c>
    </row>
    <row r="202" spans="1:16" x14ac:dyDescent="0.3">
      <c r="A202" s="8">
        <v>37452</v>
      </c>
      <c r="B202" s="11">
        <f>('Holding period returnprocess'!CL203-'Holding period returnprocess'!U212)*12/9-'Holding period returnprocess'!$F212</f>
        <v>0.27333315213520959</v>
      </c>
      <c r="C202" s="11">
        <f>('Holding period returnprocess'!CM203-'Holding period returnprocess'!V212)*12/9-'Holding period returnprocess'!$F212</f>
        <v>0.47333327929178348</v>
      </c>
      <c r="D202" s="11">
        <f>('Holding period returnprocess'!CN203-'Holding period returnprocess'!W212)*12/9-'Holding period returnprocess'!$F212</f>
        <v>0.71333241462708874</v>
      </c>
      <c r="E202" s="11">
        <f>('Holding period returnprocess'!CO203-'Holding period returnprocess'!X212)*12/9-'Holding period returnprocess'!$F212</f>
        <v>0.78000060717259756</v>
      </c>
      <c r="F202" s="11">
        <f>('Holding period returnprocess'!CP203-'Holding period returnprocess'!Y212)*12/9-'Holding period returnprocess'!$F212</f>
        <v>-0.64666628837584339</v>
      </c>
      <c r="G202" s="11">
        <f>('Holding period returnprocess'!CQ203-'Holding period returnprocess'!Z212)*12/9-'Holding period returnprocess'!$F212</f>
        <v>-2.8866673310597388</v>
      </c>
      <c r="H202" s="11">
        <f>('Holding period returnprocess'!CR203-'Holding period returnprocess'!AA212)*12/9-'Holding period returnprocess'!$F212</f>
        <v>-9.6866576671598565</v>
      </c>
      <c r="I202" s="11">
        <f>('Holding period returnprocess'!CS203-'Holding period returnprocess'!AB212)*12/9-'Holding period returnprocess'!$F212</f>
        <v>-21.314666822433455</v>
      </c>
      <c r="J202">
        <f>Economicpolicyuncertainty!B211</f>
        <v>170.72</v>
      </c>
      <c r="K202">
        <f>'Control variable'!E211</f>
        <v>-4.3608005882309689E-3</v>
      </c>
      <c r="L202">
        <f>'Control variable'!F211</f>
        <v>-3.3707897084889887E-3</v>
      </c>
      <c r="M202">
        <f>'Control variable'!G211</f>
        <v>0</v>
      </c>
      <c r="N202" s="11">
        <f>Principalcomponent!E211</f>
        <v>-1.7992397824413691</v>
      </c>
      <c r="O202" s="11">
        <f>Principalcomponent!F211</f>
        <v>0.69506600643842786</v>
      </c>
      <c r="P202" s="11">
        <f>Principalcomponent!G211</f>
        <v>-1.9165333437455183</v>
      </c>
    </row>
    <row r="203" spans="1:16" x14ac:dyDescent="0.3">
      <c r="A203" s="8">
        <v>37422</v>
      </c>
      <c r="B203" s="11">
        <f>('Holding period returnprocess'!CL204-'Holding period returnprocess'!U213)*12/9-'Holding period returnprocess'!$F213</f>
        <v>0.40666683514913338</v>
      </c>
      <c r="C203" s="11">
        <f>('Holding period returnprocess'!CM204-'Holding period returnprocess'!V213)*12/9-'Holding period returnprocess'!$F213</f>
        <v>-0.27333378791809393</v>
      </c>
      <c r="D203" s="11">
        <f>('Holding period returnprocess'!CN204-'Holding period returnprocess'!W213)*12/9-'Holding period returnprocess'!$F213</f>
        <v>-0.76666601498923925</v>
      </c>
      <c r="E203" s="11">
        <f>('Holding period returnprocess'!CO204-'Holding period returnprocess'!X213)*12/9-'Holding period returnprocess'!$F213</f>
        <v>-1.2333338260650666</v>
      </c>
      <c r="F203" s="11">
        <f>('Holding period returnprocess'!CP204-'Holding period returnprocess'!Y213)*12/9-'Holding period returnprocess'!$F213</f>
        <v>-1.566667477289815</v>
      </c>
      <c r="G203" s="11">
        <f>('Holding period returnprocess'!CQ204-'Holding period returnprocess'!Z213)*12/9-'Holding period returnprocess'!$F213</f>
        <v>-3.633336305618327</v>
      </c>
      <c r="H203" s="11">
        <f>('Holding period returnprocess'!CR204-'Holding period returnprocess'!AA213)*12/9-'Holding period returnprocess'!$F213</f>
        <v>-5.5000075499218166</v>
      </c>
      <c r="I203" s="11">
        <f>('Holding period returnprocess'!CS204-'Holding period returnprocess'!AB213)*12/9-'Holding period returnprocess'!$F213</f>
        <v>-10.198666587193802</v>
      </c>
      <c r="J203">
        <f>Economicpolicyuncertainty!B212</f>
        <v>336.96</v>
      </c>
      <c r="K203">
        <f>'Control variable'!E212</f>
        <v>-3.8315228035120472E-3</v>
      </c>
      <c r="L203">
        <f>'Control variable'!F212</f>
        <v>4.4969159536242757E-3</v>
      </c>
      <c r="M203">
        <f>'Control variable'!G212</f>
        <v>7.2495502038153414E-2</v>
      </c>
      <c r="N203" s="11">
        <f>Principalcomponent!E212</f>
        <v>-2.597426217970491</v>
      </c>
      <c r="O203" s="11">
        <f>Principalcomponent!F212</f>
        <v>4.5551102606197569</v>
      </c>
      <c r="P203" s="11">
        <f>Principalcomponent!G212</f>
        <v>0.14452016012063557</v>
      </c>
    </row>
    <row r="204" spans="1:16" x14ac:dyDescent="0.3">
      <c r="A204" s="8">
        <v>37391</v>
      </c>
      <c r="B204" s="11">
        <f>('Holding period returnprocess'!CL205-'Holding period returnprocess'!U214)*12/9-'Holding period returnprocess'!$F214</f>
        <v>0.67666681607563328</v>
      </c>
      <c r="C204" s="11">
        <f>('Holding period returnprocess'!CM205-'Holding period returnprocess'!V214)*12/9-'Holding period returnprocess'!$F214</f>
        <v>0.37000012397767268</v>
      </c>
      <c r="D204" s="11">
        <f>('Holding period returnprocess'!CN205-'Holding period returnprocess'!W214)*12/9-'Holding period returnprocess'!$F214</f>
        <v>-2.9999812444060137E-2</v>
      </c>
      <c r="E204" s="11">
        <f>('Holding period returnprocess'!CO205-'Holding period returnprocess'!X214)*12/9-'Holding period returnprocess'!$F214</f>
        <v>-0.14999906222026471</v>
      </c>
      <c r="F204" s="11">
        <f>('Holding period returnprocess'!CP205-'Holding period returnprocess'!Y214)*12/9-'Holding period returnprocess'!$F214</f>
        <v>-1.2166685263315453</v>
      </c>
      <c r="G204" s="11">
        <f>('Holding period returnprocess'!CQ205-'Holding period returnprocess'!Z214)*12/9-'Holding period returnprocess'!$F214</f>
        <v>-3.8166670004527243</v>
      </c>
      <c r="H204" s="11">
        <f>('Holding period returnprocess'!CR205-'Holding period returnprocess'!AA214)*12/9-'Holding period returnprocess'!$F214</f>
        <v>-8.7500051657357858</v>
      </c>
      <c r="I204" s="11">
        <f>('Holding period returnprocess'!CS205-'Holding period returnprocess'!AB214)*12/9-'Holding period returnprocess'!$F214</f>
        <v>-14.306000079472824</v>
      </c>
      <c r="J204">
        <f>Economicpolicyuncertainty!B213</f>
        <v>61.89</v>
      </c>
      <c r="K204">
        <f>'Control variable'!E213</f>
        <v>-1.2405110140968347E-3</v>
      </c>
      <c r="L204">
        <f>'Control variable'!F213</f>
        <v>0</v>
      </c>
      <c r="M204">
        <f>'Control variable'!G213</f>
        <v>3.8318864302136602E-2</v>
      </c>
      <c r="N204" s="11">
        <f>Principalcomponent!E213</f>
        <v>-0.68737298498414656</v>
      </c>
      <c r="O204" s="11">
        <f>Principalcomponent!F213</f>
        <v>0.30391630150952431</v>
      </c>
      <c r="P204" s="11">
        <f>Principalcomponent!G213</f>
        <v>-0.63745965828623774</v>
      </c>
    </row>
    <row r="205" spans="1:16" x14ac:dyDescent="0.3">
      <c r="A205" s="8">
        <v>37361</v>
      </c>
      <c r="B205" s="11">
        <f>('Holding period returnprocess'!CL206-'Holding period returnprocess'!U215)*12/9-'Holding period returnprocess'!$F215</f>
        <v>0.66999991734823672</v>
      </c>
      <c r="C205" s="11">
        <f>('Holding period returnprocess'!CM206-'Holding period returnprocess'!V215)*12/9-'Holding period returnprocess'!$F215</f>
        <v>0.56333303451536887</v>
      </c>
      <c r="D205" s="11">
        <f>('Holding period returnprocess'!CN206-'Holding period returnprocess'!W215)*12/9-'Holding period returnprocess'!$F215</f>
        <v>1.6666571299249977E-2</v>
      </c>
      <c r="E205" s="11">
        <f>('Holding period returnprocess'!CO206-'Holding period returnprocess'!X215)*12/9-'Holding period returnprocess'!$F215</f>
        <v>-0.63666709264124144</v>
      </c>
      <c r="F205" s="11">
        <f>('Holding period returnprocess'!CP206-'Holding period returnprocess'!Y215)*12/9-'Holding period returnprocess'!$F215</f>
        <v>-1.0899999936421327</v>
      </c>
      <c r="G205" s="11">
        <f>('Holding period returnprocess'!CQ206-'Holding period returnprocess'!Z215)*12/9-'Holding period returnprocess'!$F215</f>
        <v>-1.4366663297017785</v>
      </c>
      <c r="H205" s="11">
        <f>('Holding period returnprocess'!CR206-'Holding period returnprocess'!AA215)*12/9-'Holding period returnprocess'!$F215</f>
        <v>-4.3699905077616457</v>
      </c>
      <c r="I205" s="11">
        <f>('Holding period returnprocess'!CS206-'Holding period returnprocess'!AB215)*12/9-'Holding period returnprocess'!$F215</f>
        <v>-6.4073335049946811</v>
      </c>
      <c r="J205">
        <f>Economicpolicyuncertainty!B214</f>
        <v>223.69</v>
      </c>
      <c r="K205">
        <f>'Control variable'!E214</f>
        <v>-5.7301580200362547E-3</v>
      </c>
      <c r="L205">
        <f>'Control variable'!F214</f>
        <v>-2.8129413766146126E-3</v>
      </c>
      <c r="M205">
        <f>'Control variable'!G214</f>
        <v>-7.7821404420549628E-3</v>
      </c>
      <c r="N205" s="11">
        <f>Principalcomponent!E214</f>
        <v>-1.4861387937829955</v>
      </c>
      <c r="O205" s="11">
        <f>Principalcomponent!F214</f>
        <v>-0.12940013457572078</v>
      </c>
      <c r="P205" s="11">
        <f>Principalcomponent!G214</f>
        <v>0.89639170229513843</v>
      </c>
    </row>
    <row r="206" spans="1:16" x14ac:dyDescent="0.3">
      <c r="A206" s="8">
        <v>37330</v>
      </c>
      <c r="B206" s="11">
        <f>('Holding period returnprocess'!CL207-'Holding period returnprocess'!U216)*12/9-'Holding period returnprocess'!$F216</f>
        <v>0.73999993006388332</v>
      </c>
      <c r="C206" s="11">
        <f>('Holding period returnprocess'!CM207-'Holding period returnprocess'!V216)*12/9-'Holding period returnprocess'!$F216</f>
        <v>0.79333321253461575</v>
      </c>
      <c r="D206" s="11">
        <f>('Holding period returnprocess'!CN207-'Holding period returnprocess'!W216)*12/9-'Holding period returnprocess'!$F216</f>
        <v>0.22000010808308534</v>
      </c>
      <c r="E206" s="11">
        <f>('Holding period returnprocess'!CO207-'Holding period returnprocess'!X216)*12/9-'Holding period returnprocess'!$F216</f>
        <v>-0.22000042597445635</v>
      </c>
      <c r="F206" s="11">
        <f>('Holding period returnprocess'!CP207-'Holding period returnprocess'!Y216)*12/9-'Holding period returnprocess'!$F216</f>
        <v>-0.71333106358839338</v>
      </c>
      <c r="G206" s="11">
        <f>('Holding period returnprocess'!CQ207-'Holding period returnprocess'!Z216)*12/9-'Holding period returnprocess'!$F216</f>
        <v>-0.62000004450480084</v>
      </c>
      <c r="H206" s="11">
        <f>('Holding period returnprocess'!CR207-'Holding period returnprocess'!AA216)*12/9-'Holding period returnprocess'!$F216</f>
        <v>-3.8200097084047959</v>
      </c>
      <c r="I206" s="11">
        <f>('Holding period returnprocess'!CS207-'Holding period returnprocess'!AB216)*12/9-'Holding period returnprocess'!$F216</f>
        <v>-7.5520000445048074</v>
      </c>
      <c r="J206">
        <f>Economicpolicyuncertainty!B215</f>
        <v>62</v>
      </c>
      <c r="K206">
        <f>'Control variable'!E215</f>
        <v>-5.9958019066100356E-3</v>
      </c>
      <c r="L206">
        <f>'Control variable'!F215</f>
        <v>1.686815131479348E-3</v>
      </c>
      <c r="M206">
        <f>'Control variable'!G215</f>
        <v>3.1498667059371016E-2</v>
      </c>
      <c r="N206" s="11">
        <f>Principalcomponent!E215</f>
        <v>0.10428237688833343</v>
      </c>
      <c r="O206" s="11">
        <f>Principalcomponent!F215</f>
        <v>-0.3299215932948793</v>
      </c>
      <c r="P206" s="11">
        <f>Principalcomponent!G215</f>
        <v>-0.47208606336370712</v>
      </c>
    </row>
    <row r="207" spans="1:16" x14ac:dyDescent="0.3">
      <c r="A207" s="8">
        <v>37302</v>
      </c>
      <c r="B207" s="11">
        <f>('Holding period returnprocess'!CL208-'Holding period returnprocess'!U217)*12/9-'Holding period returnprocess'!$F217</f>
        <v>0.66666698455809659</v>
      </c>
      <c r="C207" s="11">
        <f>('Holding period returnprocess'!CM208-'Holding period returnprocess'!V217)*12/9-'Holding period returnprocess'!$F217</f>
        <v>1.9199997584025104</v>
      </c>
      <c r="D207" s="11">
        <f>('Holding period returnprocess'!CN208-'Holding period returnprocess'!W217)*12/9-'Holding period returnprocess'!$F217</f>
        <v>2.2266654968261728</v>
      </c>
      <c r="E207" s="11">
        <f>('Holding period returnprocess'!CO208-'Holding period returnprocess'!X217)*12/9-'Holding period returnprocess'!$F217</f>
        <v>3.2933340072631543</v>
      </c>
      <c r="F207" s="11">
        <f>('Holding period returnprocess'!CP208-'Holding period returnprocess'!Y217)*12/9-'Holding period returnprocess'!$F217</f>
        <v>4.1466684341430939</v>
      </c>
      <c r="G207" s="11">
        <f>('Holding period returnprocess'!CQ208-'Holding period returnprocess'!Z217)*12/9-'Holding period returnprocess'!$F217</f>
        <v>6.1599963506063471</v>
      </c>
      <c r="H207" s="11">
        <f>('Holding period returnprocess'!CR208-'Holding period returnprocess'!AA217)*12/9-'Holding period returnprocess'!$F217</f>
        <v>7.8933248519896697</v>
      </c>
      <c r="I207" s="11">
        <f>('Holding period returnprocess'!CS208-'Holding period returnprocess'!AB217)*12/9-'Holding period returnprocess'!$F217</f>
        <v>10.730666831970209</v>
      </c>
      <c r="J207">
        <f>Economicpolicyuncertainty!B216</f>
        <v>56.66</v>
      </c>
      <c r="K207">
        <f>'Control variable'!E216</f>
        <v>-6.1280903915326475E-3</v>
      </c>
      <c r="L207">
        <f>'Control variable'!F216</f>
        <v>4.5121339948660695E-3</v>
      </c>
      <c r="M207">
        <f>'Control variable'!G216</f>
        <v>-5.4488185284069797E-2</v>
      </c>
      <c r="N207" s="11">
        <f>Principalcomponent!E216</f>
        <v>-0.45074500192567152</v>
      </c>
      <c r="O207" s="11">
        <f>Principalcomponent!F216</f>
        <v>1.7918170444824228</v>
      </c>
      <c r="P207" s="11">
        <f>Principalcomponent!G216</f>
        <v>-1.0991415395135173</v>
      </c>
    </row>
    <row r="208" spans="1:16" x14ac:dyDescent="0.3">
      <c r="A208" s="8">
        <v>37271</v>
      </c>
      <c r="B208" s="11">
        <f>('Holding period returnprocess'!CL209-'Holding period returnprocess'!U218)*12/9-'Holding period returnprocess'!$F218</f>
        <v>0.69000005722045987</v>
      </c>
      <c r="C208" s="11">
        <f>('Holding period returnprocess'!CM209-'Holding period returnprocess'!V218)*12/9-'Holding period returnprocess'!$F218</f>
        <v>1.5300002098083647</v>
      </c>
      <c r="D208" s="11">
        <f>('Holding period returnprocess'!CN209-'Holding period returnprocess'!W218)*12/9-'Holding period returnprocess'!$F218</f>
        <v>1.890000502268486</v>
      </c>
      <c r="E208" s="11">
        <f>('Holding period returnprocess'!CO209-'Holding period returnprocess'!X218)*12/9-'Holding period returnprocess'!$F218</f>
        <v>2.1566646893819561</v>
      </c>
      <c r="F208" s="11">
        <f>('Holding period returnprocess'!CP209-'Holding period returnprocess'!Y218)*12/9-'Holding period returnprocess'!$F218</f>
        <v>2.22332970301317</v>
      </c>
      <c r="G208" s="11">
        <f>('Holding period returnprocess'!CQ209-'Holding period returnprocess'!Z218)*12/9-'Holding period returnprocess'!$F218</f>
        <v>2.2233297030130936</v>
      </c>
      <c r="H208" s="11">
        <f>('Holding period returnprocess'!CR209-'Holding period returnprocess'!AA218)*12/9-'Holding period returnprocess'!$F218</f>
        <v>4.8900065422057448</v>
      </c>
      <c r="I208" s="11">
        <f>('Holding period returnprocess'!CS209-'Holding period returnprocess'!AB218)*12/9-'Holding period returnprocess'!$F218</f>
        <v>9.841999930063869</v>
      </c>
      <c r="J208">
        <f>Economicpolicyuncertainty!B217</f>
        <v>52.21</v>
      </c>
      <c r="K208">
        <f>'Control variable'!E217</f>
        <v>-2.9193201154829691E-3</v>
      </c>
      <c r="L208">
        <f>'Control variable'!F217</f>
        <v>3.9648876636603336E-3</v>
      </c>
      <c r="M208">
        <f>'Control variable'!G217</f>
        <v>-7.5472056353829663E-3</v>
      </c>
      <c r="N208" s="11">
        <f>Principalcomponent!E217</f>
        <v>0.78541667265826998</v>
      </c>
      <c r="O208" s="11">
        <f>Principalcomponent!F217</f>
        <v>2.1965905990861541</v>
      </c>
      <c r="P208" s="11">
        <f>Principalcomponent!G217</f>
        <v>-0.9581151116885307</v>
      </c>
    </row>
    <row r="209" spans="1:16" x14ac:dyDescent="0.3">
      <c r="A209" s="8">
        <v>37240</v>
      </c>
      <c r="B209" s="11">
        <f>('Holding period returnprocess'!CL210-'Holding period returnprocess'!U219)*12/9-'Holding period returnprocess'!$F219</f>
        <v>0.85333339373270611</v>
      </c>
      <c r="C209" s="11">
        <f>('Holding period returnprocess'!CM210-'Holding period returnprocess'!V219)*12/9-'Holding period returnprocess'!$F219</f>
        <v>1.2533330122629875</v>
      </c>
      <c r="D209" s="11">
        <f>('Holding period returnprocess'!CN210-'Holding period returnprocess'!W219)*12/9-'Holding period returnprocess'!$F219</f>
        <v>1.2533333301543994</v>
      </c>
      <c r="E209" s="11">
        <f>('Holding period returnprocess'!CO210-'Holding period returnprocess'!X219)*12/9-'Holding period returnprocess'!$F219</f>
        <v>-0.10666823387142221</v>
      </c>
      <c r="F209" s="11">
        <f>('Holding period returnprocess'!CP210-'Holding period returnprocess'!Y219)*12/9-'Holding period returnprocess'!$F219</f>
        <v>-1.520000219345131</v>
      </c>
      <c r="G209" s="11">
        <f>('Holding period returnprocess'!CQ210-'Holding period returnprocess'!Z219)*12/9-'Holding period returnprocess'!$F219</f>
        <v>-3.5733379522958919</v>
      </c>
      <c r="H209" s="11">
        <f>('Holding period returnprocess'!CR210-'Holding period returnprocess'!AA219)*12/9-'Holding period returnprocess'!$F219</f>
        <v>-5.4399964809418675</v>
      </c>
      <c r="I209" s="11">
        <f>('Holding period returnprocess'!CS210-'Holding period returnprocess'!AB219)*12/9-'Holding period returnprocess'!$F219</f>
        <v>-4.426666707992581</v>
      </c>
      <c r="J209">
        <f>Economicpolicyuncertainty!B218</f>
        <v>40.83</v>
      </c>
      <c r="K209">
        <f>'Control variable'!E218</f>
        <v>-2.3414709309253364E-3</v>
      </c>
      <c r="L209">
        <f>'Control variable'!F218</f>
        <v>2.2727282510026188E-3</v>
      </c>
      <c r="M209">
        <f>'Control variable'!G218</f>
        <v>0.1196645037560891</v>
      </c>
      <c r="N209" s="11">
        <f>Principalcomponent!E218</f>
        <v>-0.83399429459015373</v>
      </c>
      <c r="O209" s="11">
        <f>Principalcomponent!F218</f>
        <v>2.8892350887080767</v>
      </c>
      <c r="P209" s="11">
        <f>Principalcomponent!G218</f>
        <v>-0.86069857209601985</v>
      </c>
    </row>
    <row r="210" spans="1:16" x14ac:dyDescent="0.3">
      <c r="A210" s="8">
        <v>37210</v>
      </c>
      <c r="B210" s="11">
        <f>('Holding period returnprocess'!CL211-'Holding period returnprocess'!U220)*12/9-'Holding period returnprocess'!$F220</f>
        <v>0.71666661898295736</v>
      </c>
      <c r="C210" s="11">
        <f>('Holding period returnprocess'!CM211-'Holding period returnprocess'!V220)*12/9-'Holding period returnprocess'!$F220</f>
        <v>1.6899999777475827</v>
      </c>
      <c r="D210" s="11">
        <f>('Holding period returnprocess'!CN211-'Holding period returnprocess'!W220)*12/9-'Holding period returnprocess'!$F220</f>
        <v>2.2233337561289446</v>
      </c>
      <c r="E210" s="11">
        <f>('Holding period returnprocess'!CO211-'Holding period returnprocess'!X220)*12/9-'Holding period returnprocess'!$F220</f>
        <v>1.6366660594940061</v>
      </c>
      <c r="F210" s="11">
        <f>('Holding period returnprocess'!CP211-'Holding period returnprocess'!Y220)*12/9-'Holding period returnprocess'!$F220</f>
        <v>1.049996773401908</v>
      </c>
      <c r="G210" s="11">
        <f>('Holding period returnprocess'!CQ211-'Holding period returnprocess'!Z220)*12/9-'Holding period returnprocess'!$F220</f>
        <v>-0.63000162442532126</v>
      </c>
      <c r="H210" s="11">
        <f>('Holding period returnprocess'!CR211-'Holding period returnprocess'!AA220)*12/9-'Holding period returnprocess'!$F220</f>
        <v>-3.296659390131607</v>
      </c>
      <c r="I210" s="11">
        <f>('Holding period returnprocess'!CS211-'Holding period returnprocess'!AB220)*12/9-'Holding period returnprocess'!$F220</f>
        <v>-2.8766665108998506</v>
      </c>
      <c r="J210">
        <f>Economicpolicyuncertainty!B219</f>
        <v>173.46</v>
      </c>
      <c r="K210">
        <f>'Control variable'!E219</f>
        <v>-6.4196446580999421E-3</v>
      </c>
      <c r="L210">
        <f>'Control variable'!F219</f>
        <v>3.9897459592705062E-3</v>
      </c>
      <c r="M210">
        <f>'Control variable'!G219</f>
        <v>0</v>
      </c>
      <c r="N210" s="11">
        <f>Principalcomponent!E219</f>
        <v>-0.75410767935827361</v>
      </c>
      <c r="O210" s="11">
        <f>Principalcomponent!F219</f>
        <v>0.21886188177094384</v>
      </c>
      <c r="P210" s="11">
        <f>Principalcomponent!G219</f>
        <v>-0.10350641687886994</v>
      </c>
    </row>
    <row r="211" spans="1:16" x14ac:dyDescent="0.3">
      <c r="A211" s="8">
        <v>37179</v>
      </c>
      <c r="B211" s="11">
        <f>('Holding period returnprocess'!CL212-'Holding period returnprocess'!U221)*12/9-'Holding period returnprocess'!$F221</f>
        <v>0.67333324750264012</v>
      </c>
      <c r="C211" s="11">
        <f>('Holding period returnprocess'!CM212-'Holding period returnprocess'!V221)*12/9-'Holding period returnprocess'!$F221</f>
        <v>3.1133328278859596</v>
      </c>
      <c r="D211" s="11">
        <f>('Holding period returnprocess'!CN212-'Holding period returnprocess'!W221)*12/9-'Holding period returnprocess'!$F221</f>
        <v>4.5000007152557204</v>
      </c>
      <c r="E211" s="11">
        <f>('Holding period returnprocess'!CO212-'Holding period returnprocess'!X221)*12/9-'Holding period returnprocess'!$F221</f>
        <v>5.2333320776621504</v>
      </c>
      <c r="F211" s="11">
        <f>('Holding period returnprocess'!CP212-'Holding period returnprocess'!Y221)*12/9-'Holding period returnprocess'!$F221</f>
        <v>7.0999972820281547</v>
      </c>
      <c r="G211" s="11">
        <f>('Holding period returnprocess'!CQ212-'Holding period returnprocess'!Z221)*12/9-'Holding period returnprocess'!$F221</f>
        <v>9.1666648387908225</v>
      </c>
      <c r="H211" s="11">
        <f>('Holding period returnprocess'!CR212-'Holding period returnprocess'!AA221)*12/9-'Holding period returnprocess'!$F221</f>
        <v>13.299997409184815</v>
      </c>
      <c r="I211" s="11">
        <f>('Holding period returnprocess'!CS212-'Holding period returnprocess'!AB221)*12/9-'Holding period returnprocess'!$F221</f>
        <v>18.31999995231627</v>
      </c>
      <c r="J211">
        <f>Economicpolicyuncertainty!B220</f>
        <v>115.77</v>
      </c>
      <c r="K211">
        <f>'Control variable'!E220</f>
        <v>-6.4575155299898806E-3</v>
      </c>
      <c r="L211">
        <f>'Control variable'!F220</f>
        <v>6.3019400772771697E-3</v>
      </c>
      <c r="M211">
        <f>'Control variable'!G220</f>
        <v>-3.3336420267591836E-2</v>
      </c>
      <c r="N211" s="11">
        <f>Principalcomponent!E220</f>
        <v>-1.559459732806445</v>
      </c>
      <c r="O211" s="11">
        <f>Principalcomponent!F220</f>
        <v>4.5203738047838513</v>
      </c>
      <c r="P211" s="11">
        <f>Principalcomponent!G220</f>
        <v>-1.0843845930107783</v>
      </c>
    </row>
    <row r="212" spans="1:16" x14ac:dyDescent="0.3">
      <c r="A212" s="8">
        <v>37149</v>
      </c>
      <c r="B212" s="11">
        <f>('Holding period returnprocess'!CL213-'Holding period returnprocess'!U222)*12/9-'Holding period returnprocess'!$F222</f>
        <v>0.65666707356770537</v>
      </c>
      <c r="C212" s="11">
        <f>('Holding period returnprocess'!CM213-'Holding period returnprocess'!V222)*12/9-'Holding period returnprocess'!$F222</f>
        <v>2.8833341598510787</v>
      </c>
      <c r="D212" s="11">
        <f>('Holding period returnprocess'!CN213-'Holding period returnprocess'!W222)*12/9-'Holding period returnprocess'!$F222</f>
        <v>4.2433331807454797</v>
      </c>
      <c r="E212" s="11">
        <f>('Holding period returnprocess'!CO213-'Holding period returnprocess'!X222)*12/9-'Holding period returnprocess'!$F222</f>
        <v>3.94999821980793</v>
      </c>
      <c r="F212" s="11">
        <f>('Holding period returnprocess'!CP213-'Holding period returnprocess'!Y222)*12/9-'Holding period returnprocess'!$F222</f>
        <v>4.2566665013630454</v>
      </c>
      <c r="G212" s="11">
        <f>('Holding period returnprocess'!CQ213-'Holding period returnprocess'!Z222)*12/9-'Holding period returnprocess'!$F222</f>
        <v>3.8166666030884704</v>
      </c>
      <c r="H212" s="11">
        <f>('Holding period returnprocess'!CR213-'Holding period returnprocess'!AA222)*12/9-'Holding period returnprocess'!$F222</f>
        <v>0.61667601267514449</v>
      </c>
      <c r="I212" s="11">
        <f>('Holding period returnprocess'!CS213-'Holding period returnprocess'!AB222)*12/9-'Holding period returnprocess'!$F222</f>
        <v>-7.004666475931792</v>
      </c>
      <c r="J212">
        <f>Economicpolicyuncertainty!B221</f>
        <v>266.22000000000003</v>
      </c>
      <c r="K212">
        <f>'Control variable'!E221</f>
        <v>-2.7872798113576839E-3</v>
      </c>
      <c r="L212">
        <f>'Control variable'!F221</f>
        <v>-5.745475596142432E-4</v>
      </c>
      <c r="M212">
        <f>'Control variable'!G221</f>
        <v>5.9088916370006371E-2</v>
      </c>
      <c r="N212" s="11">
        <f>Principalcomponent!E221</f>
        <v>-1.8379038601048387</v>
      </c>
      <c r="O212" s="11">
        <f>Principalcomponent!F221</f>
        <v>1.6053352721390681</v>
      </c>
      <c r="P212" s="11">
        <f>Principalcomponent!G221</f>
        <v>0.68919807755264439</v>
      </c>
    </row>
    <row r="213" spans="1:16" x14ac:dyDescent="0.3">
      <c r="A213" s="8">
        <v>37118</v>
      </c>
      <c r="B213" s="11">
        <f>('Holding period returnprocess'!CL214-'Holding period returnprocess'!U223)*12/9-'Holding period returnprocess'!$F223</f>
        <v>0.60000038146972212</v>
      </c>
      <c r="C213" s="11">
        <f>('Holding period returnprocess'!CM214-'Holding period returnprocess'!V223)*12/9-'Holding period returnprocess'!$F223</f>
        <v>2.506667137145989</v>
      </c>
      <c r="D213" s="11">
        <f>('Holding period returnprocess'!CN214-'Holding period returnprocess'!W223)*12/9-'Holding period returnprocess'!$F223</f>
        <v>3.6933333079020301</v>
      </c>
      <c r="E213" s="11">
        <f>('Holding period returnprocess'!CO214-'Holding period returnprocess'!X223)*12/9-'Holding period returnprocess'!$F223</f>
        <v>3.6533339818318424</v>
      </c>
      <c r="F213" s="11">
        <f>('Holding period returnprocess'!CP214-'Holding period returnprocess'!Y223)*12/9-'Holding period returnprocess'!$F223</f>
        <v>4.5333356857299734</v>
      </c>
      <c r="G213" s="11">
        <f>('Holding period returnprocess'!CQ214-'Holding period returnprocess'!Z223)*12/9-'Holding period returnprocess'!$F223</f>
        <v>5.6533352533976355</v>
      </c>
      <c r="H213" s="11">
        <f>('Holding period returnprocess'!CR214-'Holding period returnprocess'!AA223)*12/9-'Holding period returnprocess'!$F223</f>
        <v>5.5200115839640134</v>
      </c>
      <c r="I213" s="11">
        <f>('Holding period returnprocess'!CS214-'Holding period returnprocess'!AB223)*12/9-'Holding period returnprocess'!$F223</f>
        <v>-0.47066627248128867</v>
      </c>
      <c r="J213">
        <f>Economicpolicyuncertainty!B222</f>
        <v>167.48</v>
      </c>
      <c r="K213">
        <f>'Control variable'!E222</f>
        <v>2.7146015860017992E-4</v>
      </c>
      <c r="L213">
        <f>'Control variable'!F222</f>
        <v>5.7454755961431269E-4</v>
      </c>
      <c r="M213">
        <f>'Control variable'!G222</f>
        <v>-1.7241806434505878E-2</v>
      </c>
      <c r="N213" s="11">
        <f>Principalcomponent!E222</f>
        <v>-1.3251299810582731</v>
      </c>
      <c r="O213" s="11">
        <f>Principalcomponent!F222</f>
        <v>8.050045187245361E-2</v>
      </c>
      <c r="P213" s="11">
        <f>Principalcomponent!G222</f>
        <v>0.20949268200781301</v>
      </c>
    </row>
    <row r="214" spans="1:16" x14ac:dyDescent="0.3">
      <c r="A214" s="8">
        <v>37087</v>
      </c>
      <c r="B214" s="11">
        <f>('Holding period returnprocess'!CL215-'Holding period returnprocess'!U224)*12/9-'Holding period returnprocess'!$F224</f>
        <v>0.62666638692220378</v>
      </c>
      <c r="C214" s="11">
        <f>('Holding period returnprocess'!CM215-'Holding period returnprocess'!V224)*12/9-'Holding period returnprocess'!$F224</f>
        <v>2.9066667556762695</v>
      </c>
      <c r="D214" s="11">
        <f>('Holding period returnprocess'!CN215-'Holding period returnprocess'!W224)*12/9-'Holding period returnprocess'!$F224</f>
        <v>4.4133329391479492</v>
      </c>
      <c r="E214" s="11">
        <f>('Holding period returnprocess'!CO215-'Holding period returnprocess'!X224)*12/9-'Holding period returnprocess'!$F224</f>
        <v>5.5733315149943259</v>
      </c>
      <c r="F214" s="11">
        <f>('Holding period returnprocess'!CP215-'Holding period returnprocess'!Y224)*12/9-'Holding period returnprocess'!$F224</f>
        <v>6.5999975204468004</v>
      </c>
      <c r="G214" s="11">
        <f>('Holding period returnprocess'!CQ215-'Holding period returnprocess'!Z224)*12/9-'Holding period returnprocess'!$F224</f>
        <v>6.506663958231659</v>
      </c>
      <c r="H214" s="11">
        <f>('Holding period returnprocess'!CR215-'Holding period returnprocess'!AA224)*12/9-'Holding period returnprocess'!$F224</f>
        <v>8.1066624323527243</v>
      </c>
      <c r="I214" s="11">
        <f>('Holding period returnprocess'!CS215-'Holding period returnprocess'!AB224)*12/9-'Holding period returnprocess'!$F224</f>
        <v>2.393333168029816</v>
      </c>
      <c r="J214">
        <f>Economicpolicyuncertainty!B223</f>
        <v>43.8</v>
      </c>
      <c r="K214">
        <f>'Control variable'!E223</f>
        <v>-2.951707223780011E-3</v>
      </c>
      <c r="L214">
        <f>'Control variable'!F223</f>
        <v>1.7256259674696358E-3</v>
      </c>
      <c r="M214">
        <f>'Control variable'!G223</f>
        <v>7.0826052568612213E-2</v>
      </c>
      <c r="N214" s="11">
        <f>Principalcomponent!E223</f>
        <v>-4.601042032839231E-3</v>
      </c>
      <c r="O214" s="11">
        <f>Principalcomponent!F223</f>
        <v>-0.6419710139366277</v>
      </c>
      <c r="P214" s="11">
        <f>Principalcomponent!G223</f>
        <v>0.51841759141253241</v>
      </c>
    </row>
    <row r="215" spans="1:16" x14ac:dyDescent="0.3">
      <c r="A215" s="8">
        <v>37057</v>
      </c>
      <c r="B215" s="11">
        <f>('Holding period returnprocess'!CL216-'Holding period returnprocess'!U225)*12/9-'Holding period returnprocess'!$F225</f>
        <v>0.57999992370604314</v>
      </c>
      <c r="C215" s="11">
        <f>('Holding period returnprocess'!CM216-'Holding period returnprocess'!V225)*12/9-'Holding period returnprocess'!$F225</f>
        <v>2.0599997838337902</v>
      </c>
      <c r="D215" s="11">
        <f>('Holding period returnprocess'!CN216-'Holding period returnprocess'!W225)*12/9-'Holding period returnprocess'!$F225</f>
        <v>3.006665865580203</v>
      </c>
      <c r="E215" s="11">
        <f>('Holding period returnprocess'!CO216-'Holding period returnprocess'!X225)*12/9-'Holding period returnprocess'!$F225</f>
        <v>3.3133338292439145</v>
      </c>
      <c r="F215" s="11">
        <f>('Holding period returnprocess'!CP216-'Holding period returnprocess'!Y225)*12/9-'Holding period returnprocess'!$F225</f>
        <v>3.5133295059203693</v>
      </c>
      <c r="G215" s="11">
        <f>('Holding period returnprocess'!CQ216-'Holding period returnprocess'!Z225)*12/9-'Holding period returnprocess'!$F225</f>
        <v>2.5133345921834476</v>
      </c>
      <c r="H215" s="11">
        <f>('Holding period returnprocess'!CR216-'Holding period returnprocess'!AA225)*12/9-'Holding period returnprocess'!$F225</f>
        <v>3.3133401870727894</v>
      </c>
      <c r="I215" s="11">
        <f>('Holding period returnprocess'!CS216-'Holding period returnprocess'!AB225)*12/9-'Holding period returnprocess'!$F225</f>
        <v>-3.3533336003620988</v>
      </c>
      <c r="J215">
        <f>Economicpolicyuncertainty!B224</f>
        <v>140.94999999999999</v>
      </c>
      <c r="K215">
        <f>'Control variable'!E224</f>
        <v>3.8515112782358291E-3</v>
      </c>
      <c r="L215">
        <f>'Control variable'!F224</f>
        <v>5.19481687710393E-3</v>
      </c>
      <c r="M215">
        <f>'Control variable'!G224</f>
        <v>9.2166551049240476E-3</v>
      </c>
      <c r="N215" s="11">
        <f>Principalcomponent!E224</f>
        <v>-0.21106853834155992</v>
      </c>
      <c r="O215" s="11">
        <f>Principalcomponent!F224</f>
        <v>0.97862081202201767</v>
      </c>
      <c r="P215" s="11">
        <f>Principalcomponent!G224</f>
        <v>1.6492427803061351</v>
      </c>
    </row>
    <row r="216" spans="1:16" x14ac:dyDescent="0.3">
      <c r="A216" s="8">
        <v>37026</v>
      </c>
      <c r="B216" s="11">
        <f>('Holding period returnprocess'!CL217-'Holding period returnprocess'!U226)*12/9-'Holding period returnprocess'!$F226</f>
        <v>0.67999951044719786</v>
      </c>
      <c r="C216" s="11">
        <f>('Holding period returnprocess'!CM217-'Holding period returnprocess'!V226)*12/9-'Holding period returnprocess'!$F226</f>
        <v>2.4533333778381303</v>
      </c>
      <c r="D216" s="11">
        <f>('Holding period returnprocess'!CN217-'Holding period returnprocess'!W226)*12/9-'Holding period returnprocess'!$F226</f>
        <v>3.6266681353251302</v>
      </c>
      <c r="E216" s="11">
        <f>('Holding period returnprocess'!CO217-'Holding period returnprocess'!X226)*12/9-'Holding period returnprocess'!$F226</f>
        <v>4.1599996884664057</v>
      </c>
      <c r="F216" s="11">
        <f>('Holding period returnprocess'!CP217-'Holding period returnprocess'!Y226)*12/9-'Holding period returnprocess'!$F226</f>
        <v>3.8533336321512683</v>
      </c>
      <c r="G216" s="11">
        <f>('Holding period returnprocess'!CQ217-'Holding period returnprocess'!Z226)*12/9-'Holding period returnprocess'!$F226</f>
        <v>1.2266691525776725</v>
      </c>
      <c r="H216" s="11">
        <f>('Holding period returnprocess'!CR217-'Holding period returnprocess'!AA226)*12/9-'Holding period returnprocess'!$F226</f>
        <v>-2.5066606203713762</v>
      </c>
      <c r="I216" s="11">
        <f>('Holding period returnprocess'!CS217-'Holding period returnprocess'!AB226)*12/9-'Holding period returnprocess'!$F226</f>
        <v>-14.337333390553745</v>
      </c>
      <c r="J216">
        <f>Economicpolicyuncertainty!B225</f>
        <v>26.27</v>
      </c>
      <c r="K216">
        <f>'Control variable'!E225</f>
        <v>-2.9271614987179235E-3</v>
      </c>
      <c r="L216">
        <f>'Control variable'!F225</f>
        <v>0</v>
      </c>
      <c r="M216">
        <f>'Control variable'!G225</f>
        <v>9.3023926623136306E-3</v>
      </c>
      <c r="N216" s="11">
        <f>Principalcomponent!E225</f>
        <v>-0.51664943331833646</v>
      </c>
      <c r="O216" s="11">
        <f>Principalcomponent!F225</f>
        <v>-0.78587682123589253</v>
      </c>
      <c r="P216" s="11">
        <f>Principalcomponent!G225</f>
        <v>4.5955973758384581E-2</v>
      </c>
    </row>
    <row r="217" spans="1:16" x14ac:dyDescent="0.3">
      <c r="A217" s="8">
        <v>36996</v>
      </c>
      <c r="B217" s="11">
        <f>('Holding period returnprocess'!CL218-'Holding period returnprocess'!U227)*12/9-'Holding period returnprocess'!$F227</f>
        <v>0.30666677157083999</v>
      </c>
      <c r="C217" s="11">
        <f>('Holding period returnprocess'!CM218-'Holding period returnprocess'!V227)*12/9-'Holding period returnprocess'!$F227</f>
        <v>2.7999999523162797</v>
      </c>
      <c r="D217" s="11">
        <f>('Holding period returnprocess'!CN218-'Holding period returnprocess'!W227)*12/9-'Holding period returnprocess'!$F227</f>
        <v>4.2266649405161454</v>
      </c>
      <c r="E217" s="11">
        <f>('Holding period returnprocess'!CO218-'Holding period returnprocess'!X227)*12/9-'Holding period returnprocess'!$F227</f>
        <v>5.4000003337859406</v>
      </c>
      <c r="F217" s="11">
        <f>('Holding period returnprocess'!CP218-'Holding period returnprocess'!Y227)*12/9-'Holding period returnprocess'!$F227</f>
        <v>6.5200024445850753</v>
      </c>
      <c r="G217" s="11">
        <f>('Holding period returnprocess'!CQ218-'Holding period returnprocess'!Z227)*12/9-'Holding period returnprocess'!$F227</f>
        <v>6.6666673819224096</v>
      </c>
      <c r="H217" s="11">
        <f>('Holding period returnprocess'!CR218-'Holding period returnprocess'!AA227)*12/9-'Holding period returnprocess'!$F227</f>
        <v>3.0666676362354854</v>
      </c>
      <c r="I217" s="11">
        <f>('Holding period returnprocess'!CS218-'Holding period returnprocess'!AB227)*12/9-'Holding period returnprocess'!$F227</f>
        <v>-9.3653333810170381</v>
      </c>
      <c r="J217">
        <f>Economicpolicyuncertainty!B226</f>
        <v>72.25</v>
      </c>
      <c r="K217">
        <f>'Control variable'!E226</f>
        <v>-1.5126026072691792E-3</v>
      </c>
      <c r="L217">
        <f>'Control variable'!F226</f>
        <v>2.3174981403624824E-3</v>
      </c>
      <c r="M217">
        <f>'Control variable'!G226</f>
        <v>-1.8519047767237527E-2</v>
      </c>
      <c r="N217" s="11">
        <f>Principalcomponent!E226</f>
        <v>3.4487258055320553E-2</v>
      </c>
      <c r="O217" s="11">
        <f>Principalcomponent!F226</f>
        <v>-1.3032988358110329</v>
      </c>
      <c r="P217" s="11">
        <f>Principalcomponent!G226</f>
        <v>1.2614380704597705</v>
      </c>
    </row>
    <row r="218" spans="1:16" x14ac:dyDescent="0.3">
      <c r="A218" s="8">
        <v>36965</v>
      </c>
      <c r="B218" s="11">
        <f>('Holding period returnprocess'!CL219-'Holding period returnprocess'!U228)*12/9-'Holding period returnprocess'!$F228</f>
        <v>0.32666651407877723</v>
      </c>
      <c r="C218" s="11">
        <f>('Holding period returnprocess'!CM219-'Holding period returnprocess'!V228)*12/9-'Holding period returnprocess'!$F228</f>
        <v>3.5400009155273358</v>
      </c>
      <c r="D218" s="11">
        <f>('Holding period returnprocess'!CN219-'Holding period returnprocess'!W228)*12/9-'Holding period returnprocess'!$F228</f>
        <v>5.5933335622151885</v>
      </c>
      <c r="E218" s="11">
        <f>('Holding period returnprocess'!CO219-'Holding period returnprocess'!X228)*12/9-'Holding period returnprocess'!$F228</f>
        <v>8.0733331044514927</v>
      </c>
      <c r="F218" s="11">
        <f>('Holding period returnprocess'!CP219-'Holding period returnprocess'!Y228)*12/9-'Holding period returnprocess'!$F228</f>
        <v>10.64666557312016</v>
      </c>
      <c r="G218" s="11">
        <f>('Holding period returnprocess'!CQ219-'Holding period returnprocess'!Z228)*12/9-'Holding period returnprocess'!$F228</f>
        <v>12.340005238850953</v>
      </c>
      <c r="H218" s="11">
        <f>('Holding period returnprocess'!CR219-'Holding period returnprocess'!AA228)*12/9-'Holding period returnprocess'!$F228</f>
        <v>15.273342132568402</v>
      </c>
      <c r="I218" s="11">
        <f>('Holding period returnprocess'!CS219-'Holding period returnprocess'!AB228)*12/9-'Holding period returnprocess'!$F228</f>
        <v>5.6253334859212663</v>
      </c>
      <c r="J218">
        <f>Economicpolicyuncertainty!B227</f>
        <v>47.4</v>
      </c>
      <c r="K218">
        <f>'Control variable'!E227</f>
        <v>9.59353983207761E-4</v>
      </c>
      <c r="L218">
        <f>'Control variable'!F227</f>
        <v>5.2340916235981165E-3</v>
      </c>
      <c r="M218">
        <f>'Control variable'!G227</f>
        <v>-9.1324835632725868E-3</v>
      </c>
      <c r="N218" s="11">
        <f>Principalcomponent!E227</f>
        <v>-1.0208629738677111</v>
      </c>
      <c r="O218" s="11">
        <f>Principalcomponent!F227</f>
        <v>-0.48570389617616927</v>
      </c>
      <c r="P218" s="11">
        <f>Principalcomponent!G227</f>
        <v>1.9324339159718782</v>
      </c>
    </row>
    <row r="219" spans="1:16" x14ac:dyDescent="0.3">
      <c r="A219" s="8">
        <v>36937</v>
      </c>
      <c r="B219" s="11">
        <f>('Holding period returnprocess'!CL220-'Holding period returnprocess'!U229)*12/9-'Holding period returnprocess'!$F229</f>
        <v>0.28666671117147668</v>
      </c>
      <c r="C219" s="11">
        <f>('Holding period returnprocess'!CM220-'Holding period returnprocess'!V229)*12/9-'Holding period returnprocess'!$F229</f>
        <v>3.8333338101705055</v>
      </c>
      <c r="D219" s="11">
        <f>('Holding period returnprocess'!CN220-'Holding period returnprocess'!W229)*12/9-'Holding period returnprocess'!$F229</f>
        <v>6.4733325640360482</v>
      </c>
      <c r="E219" s="11">
        <f>('Holding period returnprocess'!CO220-'Holding period returnprocess'!X229)*12/9-'Holding period returnprocess'!$F229</f>
        <v>10.020000934600841</v>
      </c>
      <c r="F219" s="11">
        <f>('Holding period returnprocess'!CP220-'Holding period returnprocess'!Y229)*12/9-'Holding period returnprocess'!$F229</f>
        <v>12.593334674835205</v>
      </c>
      <c r="G219" s="11">
        <f>('Holding period returnprocess'!CQ220-'Holding period returnprocess'!Z229)*12/9-'Holding period returnprocess'!$F229</f>
        <v>16.019998391469311</v>
      </c>
      <c r="H219" s="11">
        <f>('Holding period returnprocess'!CR220-'Holding period returnprocess'!AA229)*12/9-'Holding period returnprocess'!$F229</f>
        <v>22.019995848337839</v>
      </c>
      <c r="I219" s="11">
        <f>('Holding period returnprocess'!CS220-'Holding period returnprocess'!AB229)*12/9-'Holding period returnprocess'!$F229</f>
        <v>16.329333250681515</v>
      </c>
      <c r="J219">
        <f>Economicpolicyuncertainty!B228</f>
        <v>50.57</v>
      </c>
      <c r="K219">
        <f>'Control variable'!E228</f>
        <v>1.7025573336468707E-3</v>
      </c>
      <c r="L219">
        <f>'Control variable'!F228</f>
        <v>1.1668612759203679E-3</v>
      </c>
      <c r="M219">
        <f>'Control variable'!G228</f>
        <v>-7.0204258673248462E-2</v>
      </c>
      <c r="N219" s="11">
        <f>Principalcomponent!E228</f>
        <v>0.3241772460676261</v>
      </c>
      <c r="O219" s="11">
        <f>Principalcomponent!F228</f>
        <v>0.1465620619164428</v>
      </c>
      <c r="P219" s="11">
        <f>Principalcomponent!G228</f>
        <v>0.36896184625454964</v>
      </c>
    </row>
    <row r="220" spans="1:16" x14ac:dyDescent="0.3">
      <c r="A220" s="8">
        <v>36906</v>
      </c>
      <c r="B220" s="11">
        <f>('Holding period returnprocess'!CL221-'Holding period returnprocess'!U230)*12/9-'Holding period returnprocess'!$F230</f>
        <v>0.43666664759317531</v>
      </c>
      <c r="C220" s="11">
        <f>('Holding period returnprocess'!CM221-'Holding period returnprocess'!V230)*12/9-'Holding period returnprocess'!$F230</f>
        <v>3.7433333396911497</v>
      </c>
      <c r="D220" s="11">
        <f>('Holding period returnprocess'!CN221-'Holding period returnprocess'!W230)*12/9-'Holding period returnprocess'!$F230</f>
        <v>6.129999319712315</v>
      </c>
      <c r="E220" s="11">
        <f>('Holding period returnprocess'!CO221-'Holding period returnprocess'!X230)*12/9-'Holding period returnprocess'!$F230</f>
        <v>9.6500004132589012</v>
      </c>
      <c r="F220" s="11">
        <f>('Holding period returnprocess'!CP221-'Holding period returnprocess'!Y230)*12/9-'Holding period returnprocess'!$F230</f>
        <v>11.409998734792065</v>
      </c>
      <c r="G220" s="11">
        <f>('Holding period returnprocess'!CQ221-'Holding period returnprocess'!Z230)*12/9-'Holding period returnprocess'!$F230</f>
        <v>12.116666316986102</v>
      </c>
      <c r="H220" s="11">
        <f>('Holding period returnprocess'!CR221-'Holding period returnprocess'!AA230)*12/9-'Holding period returnprocess'!$F230</f>
        <v>15.84999608993532</v>
      </c>
      <c r="I220" s="11">
        <f>('Holding period returnprocess'!CS221-'Holding period returnprocess'!AB230)*12/9-'Holding period returnprocess'!$F230</f>
        <v>7.7060001589457361</v>
      </c>
      <c r="J220">
        <f>Economicpolicyuncertainty!B229</f>
        <v>48.25</v>
      </c>
      <c r="K220">
        <f>'Control variable'!E229</f>
        <v>7.1768681615673674E-3</v>
      </c>
      <c r="L220">
        <f>'Control variable'!F229</f>
        <v>5.8394162243247637E-4</v>
      </c>
      <c r="M220">
        <f>'Control variable'!G229</f>
        <v>3.4486176071169189E-2</v>
      </c>
      <c r="N220" s="11">
        <f>Principalcomponent!E229</f>
        <v>0.64780321978515831</v>
      </c>
      <c r="O220" s="11">
        <f>Principalcomponent!F229</f>
        <v>0.80168577206056013</v>
      </c>
      <c r="P220" s="11">
        <f>Principalcomponent!G229</f>
        <v>-0.43082834240329632</v>
      </c>
    </row>
    <row r="221" spans="1:16" x14ac:dyDescent="0.3">
      <c r="A221" s="8">
        <v>36875</v>
      </c>
      <c r="B221" s="11">
        <f>('Holding period returnprocess'!CL222-'Holding period returnprocess'!U231)*12/9-'Holding period returnprocess'!$F231</f>
        <v>0.17000023523966767</v>
      </c>
      <c r="C221" s="11">
        <f>('Holding period returnprocess'!CM222-'Holding period returnprocess'!V231)*12/9-'Holding period returnprocess'!$F231</f>
        <v>2.5966664950052953</v>
      </c>
      <c r="D221" s="11">
        <f>('Holding period returnprocess'!CN222-'Holding period returnprocess'!W231)*12/9-'Holding period returnprocess'!$F231</f>
        <v>4.4100006421406652</v>
      </c>
      <c r="E221" s="11">
        <f>('Holding period returnprocess'!CO222-'Holding period returnprocess'!X231)*12/9-'Holding period returnprocess'!$F231</f>
        <v>7.7566695213317596</v>
      </c>
      <c r="F221" s="11">
        <f>('Holding period returnprocess'!CP222-'Holding period returnprocess'!Y231)*12/9-'Holding period returnprocess'!$F231</f>
        <v>9.3433369000753608</v>
      </c>
      <c r="G221" s="11">
        <f>('Holding period returnprocess'!CQ222-'Holding period returnprocess'!Z231)*12/9-'Holding period returnprocess'!$F231</f>
        <v>11.023337841033946</v>
      </c>
      <c r="H221" s="11">
        <f>('Holding period returnprocess'!CR222-'Holding period returnprocess'!AA231)*12/9-'Holding period returnprocess'!$F231</f>
        <v>15.156657695770093</v>
      </c>
      <c r="I221" s="11">
        <f>('Holding period returnprocess'!CS222-'Holding period returnprocess'!AB231)*12/9-'Holding period returnprocess'!$F231</f>
        <v>6.4940001843770387</v>
      </c>
      <c r="J221">
        <f>Economicpolicyuncertainty!B230</f>
        <v>69.33</v>
      </c>
      <c r="K221">
        <f>'Control variable'!E230</f>
        <v>3.6173704742372636E-3</v>
      </c>
      <c r="L221">
        <f>'Control variable'!F230</f>
        <v>8.2111898303948438E-3</v>
      </c>
      <c r="M221">
        <f>'Control variable'!G230</f>
        <v>-8.7336799687546662E-3</v>
      </c>
      <c r="N221" s="11">
        <f>Principalcomponent!E230</f>
        <v>-0.68059511212013735</v>
      </c>
      <c r="O221" s="11">
        <f>Principalcomponent!F230</f>
        <v>-1.5503563155663604</v>
      </c>
      <c r="P221" s="11">
        <f>Principalcomponent!G230</f>
        <v>-4.5518154315226371E-2</v>
      </c>
    </row>
    <row r="222" spans="1:16" x14ac:dyDescent="0.3">
      <c r="A222" s="8">
        <v>36845</v>
      </c>
      <c r="B222" s="11">
        <f>('Holding period returnprocess'!CL223-'Holding period returnprocess'!U232)*12/9-'Holding period returnprocess'!$F232</f>
        <v>9.6666495005286457E-2</v>
      </c>
      <c r="C222" s="11">
        <f>('Holding period returnprocess'!CM223-'Holding period returnprocess'!V232)*12/9-'Holding period returnprocess'!$F232</f>
        <v>2.1766670544942324</v>
      </c>
      <c r="D222" s="11">
        <f>('Holding period returnprocess'!CN223-'Holding period returnprocess'!W232)*12/9-'Holding period returnprocess'!$F232</f>
        <v>3.9633332888285269</v>
      </c>
      <c r="E222" s="11">
        <f>('Holding period returnprocess'!CO223-'Holding period returnprocess'!X232)*12/9-'Holding period returnprocess'!$F232</f>
        <v>7.6566672325134375</v>
      </c>
      <c r="F222" s="11">
        <f>('Holding period returnprocess'!CP223-'Holding period returnprocess'!Y232)*12/9-'Holding period returnprocess'!$F232</f>
        <v>10.643334229787136</v>
      </c>
      <c r="G222" s="11">
        <f>('Holding period returnprocess'!CQ223-'Holding period returnprocess'!Z232)*12/9-'Holding period returnprocess'!$F232</f>
        <v>12.256667613983158</v>
      </c>
      <c r="H222" s="11">
        <f>('Holding period returnprocess'!CR223-'Holding period returnprocess'!AA232)*12/9-'Holding period returnprocess'!$F232</f>
        <v>17.856662273406911</v>
      </c>
      <c r="I222" s="11">
        <f>('Holding period returnprocess'!CS223-'Holding period returnprocess'!AB232)*12/9-'Holding period returnprocess'!$F232</f>
        <v>15.179333517710351</v>
      </c>
      <c r="J222">
        <f>Economicpolicyuncertainty!B231</f>
        <v>36.19</v>
      </c>
      <c r="K222">
        <f>'Control variable'!E231</f>
        <v>2.967693152288712E-3</v>
      </c>
      <c r="L222">
        <f>'Control variable'!F231</f>
        <v>5.9066917153901798E-3</v>
      </c>
      <c r="M222">
        <f>'Control variable'!G231</f>
        <v>5.3584246134106471E-2</v>
      </c>
      <c r="N222" s="11">
        <f>Principalcomponent!E231</f>
        <v>-0.52875641005239715</v>
      </c>
      <c r="O222" s="11">
        <f>Principalcomponent!F231</f>
        <v>-0.74523914904126121</v>
      </c>
      <c r="P222" s="11">
        <f>Principalcomponent!G231</f>
        <v>-0.76631115355042123</v>
      </c>
    </row>
    <row r="223" spans="1:16" x14ac:dyDescent="0.3">
      <c r="A223" s="8">
        <v>36814</v>
      </c>
      <c r="B223" s="11">
        <f>('Holding period returnprocess'!CL224-'Holding period returnprocess'!U233)*12/9-'Holding period returnprocess'!$F233</f>
        <v>0.23333390553791844</v>
      </c>
      <c r="C223" s="11">
        <f>('Holding period returnprocess'!CM224-'Holding period returnprocess'!V233)*12/9-'Holding period returnprocess'!$F233</f>
        <v>1.78000036875408</v>
      </c>
      <c r="D223" s="11">
        <f>('Holding period returnprocess'!CN224-'Holding period returnprocess'!W233)*12/9-'Holding period returnprocess'!$F233</f>
        <v>3.1133343378702785</v>
      </c>
      <c r="E223" s="11">
        <f>('Holding period returnprocess'!CO224-'Holding period returnprocess'!X233)*12/9-'Holding period returnprocess'!$F233</f>
        <v>5.8600009282430081</v>
      </c>
      <c r="F223" s="11">
        <f>('Holding period returnprocess'!CP224-'Holding period returnprocess'!Y233)*12/9-'Holding period returnprocess'!$F233</f>
        <v>8.206667900085467</v>
      </c>
      <c r="G223" s="11">
        <f>('Holding period returnprocess'!CQ224-'Holding period returnprocess'!Z233)*12/9-'Holding period returnprocess'!$F233</f>
        <v>12.126664797465015</v>
      </c>
      <c r="H223" s="11">
        <f>('Holding period returnprocess'!CR224-'Holding period returnprocess'!AA233)*12/9-'Holding period returnprocess'!$F233</f>
        <v>18.65999507904062</v>
      </c>
      <c r="I223" s="11">
        <f>('Holding period returnprocess'!CS224-'Holding period returnprocess'!AB233)*12/9-'Holding period returnprocess'!$F233</f>
        <v>17.617333498636867</v>
      </c>
      <c r="J223">
        <f>Economicpolicyuncertainty!B232</f>
        <v>55.95</v>
      </c>
      <c r="K223">
        <f>'Control variable'!E232</f>
        <v>1.7521959573364701E-4</v>
      </c>
      <c r="L223">
        <f>'Control variable'!F232</f>
        <v>2.9664809650965271E-3</v>
      </c>
      <c r="M223">
        <f>'Control variable'!G232</f>
        <v>-3.6039936483196928E-2</v>
      </c>
      <c r="N223" s="11">
        <f>Principalcomponent!E232</f>
        <v>1.136610594274206</v>
      </c>
      <c r="O223" s="11">
        <f>Principalcomponent!F232</f>
        <v>-1.6596480934200892</v>
      </c>
      <c r="P223" s="11">
        <f>Principalcomponent!G232</f>
        <v>-1.1970926194858014</v>
      </c>
    </row>
    <row r="224" spans="1:16" x14ac:dyDescent="0.3">
      <c r="A224" s="8">
        <v>36784</v>
      </c>
      <c r="B224" s="11">
        <f>('Holding period returnprocess'!CL225-'Holding period returnprocess'!U234)*12/9-'Holding period returnprocess'!$F234</f>
        <v>2.000029881795129E-2</v>
      </c>
      <c r="C224" s="11">
        <f>('Holding period returnprocess'!CM225-'Holding period returnprocess'!V234)*12/9-'Holding period returnprocess'!$F234</f>
        <v>0.833333174387616</v>
      </c>
      <c r="D224" s="11">
        <f>('Holding period returnprocess'!CN225-'Holding period returnprocess'!W234)*12/9-'Holding period returnprocess'!$F234</f>
        <v>1.6600009600321535</v>
      </c>
      <c r="E224" s="11">
        <f>('Holding period returnprocess'!CO225-'Holding period returnprocess'!X234)*12/9-'Holding period returnprocess'!$F234</f>
        <v>3.5400020281474038</v>
      </c>
      <c r="F224" s="11">
        <f>('Holding period returnprocess'!CP225-'Holding period returnprocess'!Y234)*12/9-'Holding period returnprocess'!$F234</f>
        <v>5.9266705513000346</v>
      </c>
      <c r="G224" s="11">
        <f>('Holding period returnprocess'!CQ225-'Holding period returnprocess'!Z234)*12/9-'Holding period returnprocess'!$F234</f>
        <v>8.8066620826720676</v>
      </c>
      <c r="H224" s="11">
        <f>('Holding period returnprocess'!CR225-'Holding period returnprocess'!AA234)*12/9-'Holding period returnprocess'!$F234</f>
        <v>18.806662082672219</v>
      </c>
      <c r="I224" s="11">
        <f>('Holding period returnprocess'!CS225-'Holding period returnprocess'!AB234)*12/9-'Holding period returnprocess'!$F234</f>
        <v>22.828000502268466</v>
      </c>
      <c r="J224">
        <f>Economicpolicyuncertainty!B233</f>
        <v>29.57</v>
      </c>
      <c r="K224">
        <f>'Control variable'!E233</f>
        <v>7.6995461303699456E-3</v>
      </c>
      <c r="L224">
        <f>'Control variable'!F233</f>
        <v>0</v>
      </c>
      <c r="M224">
        <f>'Control variable'!G233</f>
        <v>-1.7544309650909508E-2</v>
      </c>
      <c r="N224" s="11">
        <f>Principalcomponent!E233</f>
        <v>1.1783258164938999</v>
      </c>
      <c r="O224" s="11">
        <f>Principalcomponent!F233</f>
        <v>0.19763677513979175</v>
      </c>
      <c r="P224" s="11">
        <f>Principalcomponent!G233</f>
        <v>0.3878429528070903</v>
      </c>
    </row>
    <row r="225" spans="1:16" x14ac:dyDescent="0.3">
      <c r="A225" s="8">
        <v>36753</v>
      </c>
      <c r="B225" s="11">
        <f>('Holding period returnprocess'!CL226-'Holding period returnprocess'!U235)*12/9-'Holding period returnprocess'!$F235</f>
        <v>-0.1633337338765477</v>
      </c>
      <c r="C225" s="11">
        <f>('Holding period returnprocess'!CM226-'Holding period returnprocess'!V235)*12/9-'Holding period returnprocess'!$F235</f>
        <v>7.6667308807372159E-2</v>
      </c>
      <c r="D225" s="11">
        <f>('Holding period returnprocess'!CN226-'Holding period returnprocess'!W235)*12/9-'Holding period returnprocess'!$F235</f>
        <v>0.36999972661336145</v>
      </c>
      <c r="E225" s="11">
        <f>('Holding period returnprocess'!CO226-'Holding period returnprocess'!X235)*12/9-'Holding period returnprocess'!$F235</f>
        <v>1.396667003631614</v>
      </c>
      <c r="F225" s="11">
        <f>('Holding period returnprocess'!CP226-'Holding period returnprocess'!Y235)*12/9-'Holding period returnprocess'!$F235</f>
        <v>3.330001354217595</v>
      </c>
      <c r="G225" s="11">
        <f>('Holding period returnprocess'!CQ226-'Holding period returnprocess'!Z235)*12/9-'Holding period returnprocess'!$F235</f>
        <v>6.5299970308940178</v>
      </c>
      <c r="H225" s="11">
        <f>('Holding period returnprocess'!CR226-'Holding period returnprocess'!AA235)*12/9-'Holding period returnprocess'!$F235</f>
        <v>18.129995505015103</v>
      </c>
      <c r="I225" s="11">
        <f>('Holding period returnprocess'!CS226-'Holding period returnprocess'!AB235)*12/9-'Holding period returnprocess'!$F235</f>
        <v>18.061999574025482</v>
      </c>
      <c r="J225">
        <f>Economicpolicyuncertainty!B234</f>
        <v>57.28</v>
      </c>
      <c r="K225">
        <f>'Control variable'!E234</f>
        <v>4.7115703862394944E-3</v>
      </c>
      <c r="L225">
        <f>'Control variable'!F234</f>
        <v>5.9435365791266363E-4</v>
      </c>
      <c r="M225">
        <f>'Control variable'!G234</f>
        <v>-0.10709813555636698</v>
      </c>
      <c r="N225" s="11">
        <f>Principalcomponent!E234</f>
        <v>0.84177432554235598</v>
      </c>
      <c r="O225" s="11">
        <f>Principalcomponent!F234</f>
        <v>-0.92771709537220837</v>
      </c>
      <c r="P225" s="11">
        <f>Principalcomponent!G234</f>
        <v>0.12811532503292</v>
      </c>
    </row>
    <row r="226" spans="1:16" x14ac:dyDescent="0.3">
      <c r="A226" s="8">
        <v>36722</v>
      </c>
      <c r="B226" s="11">
        <f>('Holding period returnprocess'!CL227-'Holding period returnprocess'!U236)*12/9-'Holding period returnprocess'!$F236</f>
        <v>-0.18333387374878196</v>
      </c>
      <c r="C226" s="11">
        <f>('Holding period returnprocess'!CM227-'Holding period returnprocess'!V236)*12/9-'Holding period returnprocess'!$F236</f>
        <v>-0.69000069300335554</v>
      </c>
      <c r="D226" s="11">
        <f>('Holding period returnprocess'!CN227-'Holding period returnprocess'!W236)*12/9-'Holding period returnprocess'!$F236</f>
        <v>-0.68999878565470407</v>
      </c>
      <c r="E226" s="11">
        <f>('Holding period returnprocess'!CO227-'Holding period returnprocess'!X236)*12/9-'Holding period returnprocess'!$F236</f>
        <v>-0.59666713078811107</v>
      </c>
      <c r="F226" s="11">
        <f>('Holding period returnprocess'!CP227-'Holding period returnprocess'!Y236)*12/9-'Holding period returnprocess'!$F236</f>
        <v>0.66999991734821585</v>
      </c>
      <c r="G226" s="11">
        <f>('Holding period returnprocess'!CQ227-'Holding period returnprocess'!Z236)*12/9-'Holding period returnprocess'!$F236</f>
        <v>0.40333350499474818</v>
      </c>
      <c r="H226" s="11">
        <f>('Holding period returnprocess'!CR227-'Holding period returnprocess'!AA236)*12/9-'Holding period returnprocess'!$F236</f>
        <v>11.069996356964243</v>
      </c>
      <c r="I226" s="11">
        <f>('Holding period returnprocess'!CS227-'Holding period returnprocess'!AB236)*12/9-'Holding period returnprocess'!$F236</f>
        <v>12.713999917348247</v>
      </c>
      <c r="J226">
        <f>Economicpolicyuncertainty!B235</f>
        <v>122.43</v>
      </c>
      <c r="K226">
        <f>'Control variable'!E235</f>
        <v>1.3247879143179981E-2</v>
      </c>
      <c r="L226">
        <f>'Control variable'!F235</f>
        <v>1.7851834553526762E-3</v>
      </c>
      <c r="M226">
        <f>'Control variable'!G235</f>
        <v>6.4538521137571164E-2</v>
      </c>
      <c r="N226" s="11">
        <f>Principalcomponent!E235</f>
        <v>0.82734877521472339</v>
      </c>
      <c r="O226" s="11">
        <f>Principalcomponent!F235</f>
        <v>-0.95948432494721247</v>
      </c>
      <c r="P226" s="11">
        <f>Principalcomponent!G235</f>
        <v>0.42945261305198767</v>
      </c>
    </row>
    <row r="227" spans="1:16" x14ac:dyDescent="0.3">
      <c r="A227" s="8">
        <v>36692</v>
      </c>
      <c r="B227" s="11">
        <f>('Holding period returnprocess'!CL228-'Holding period returnprocess'!U237)*12/9-'Holding period returnprocess'!$F237</f>
        <v>-2.6666641235346233E-2</v>
      </c>
      <c r="C227" s="11">
        <f>('Holding period returnprocess'!CM228-'Holding period returnprocess'!V237)*12/9-'Holding period returnprocess'!$F237</f>
        <v>-0.87999979654947857</v>
      </c>
      <c r="D227" s="11">
        <f>('Holding period returnprocess'!CN228-'Holding period returnprocess'!W237)*12/9-'Holding period returnprocess'!$F237</f>
        <v>-1.3200003306071215</v>
      </c>
      <c r="E227" s="11">
        <f>('Holding period returnprocess'!CO228-'Holding period returnprocess'!X237)*12/9-'Holding period returnprocess'!$F237</f>
        <v>-1.5466639200846179</v>
      </c>
      <c r="F227" s="11">
        <f>('Holding period returnprocess'!CP228-'Holding period returnprocess'!Y237)*12/9-'Holding period returnprocess'!$F237</f>
        <v>-0.28000068664558064</v>
      </c>
      <c r="G227" s="11">
        <f>('Holding period returnprocess'!CQ228-'Holding period returnprocess'!Z237)*12/9-'Holding period returnprocess'!$F237</f>
        <v>-0.61333465576173474</v>
      </c>
      <c r="H227" s="11">
        <f>('Holding period returnprocess'!CR228-'Holding period returnprocess'!AA237)*12/9-'Holding period returnprocess'!$F237</f>
        <v>6.7199885050457473</v>
      </c>
      <c r="I227" s="11">
        <f>('Holding period returnprocess'!CS228-'Holding period returnprocess'!AB237)*12/9-'Holding period returnprocess'!$F237</f>
        <v>5.9880002034504995</v>
      </c>
      <c r="J227">
        <f>Economicpolicyuncertainty!B236</f>
        <v>28.29</v>
      </c>
      <c r="K227">
        <f>'Control variable'!E236</f>
        <v>-4.2286303564259727E-3</v>
      </c>
      <c r="L227">
        <f>'Control variable'!F236</f>
        <v>4.7761284821472129E-3</v>
      </c>
      <c r="M227">
        <f>'Control variable'!G236</f>
        <v>0</v>
      </c>
      <c r="N227" s="11">
        <f>Principalcomponent!E236</f>
        <v>-0.44179429118079022</v>
      </c>
      <c r="O227" s="11">
        <f>Principalcomponent!F236</f>
        <v>0.52413400260379384</v>
      </c>
      <c r="P227" s="11">
        <f>Principalcomponent!G236</f>
        <v>-0.24853801550734095</v>
      </c>
    </row>
    <row r="228" spans="1:16" x14ac:dyDescent="0.3">
      <c r="A228" s="8">
        <v>36661</v>
      </c>
      <c r="B228" s="11">
        <f>('Holding period returnprocess'!CL229-'Holding period returnprocess'!U238)*12/9-'Holding period returnprocess'!$F238</f>
        <v>-9.6666495005290898E-2</v>
      </c>
      <c r="C228" s="11">
        <f>('Holding period returnprocess'!CM229-'Holding period returnprocess'!V238)*12/9-'Holding period returnprocess'!$F238</f>
        <v>-1.2300003369649168</v>
      </c>
      <c r="D228" s="11">
        <f>('Holding period returnprocess'!CN229-'Holding period returnprocess'!W238)*12/9-'Holding period returnprocess'!$F238</f>
        <v>-2.0299989382425836</v>
      </c>
      <c r="E228" s="11">
        <f>('Holding period returnprocess'!CO229-'Holding period returnprocess'!X238)*12/9-'Holding period returnprocess'!$F238</f>
        <v>-3.0699992179870641</v>
      </c>
      <c r="F228" s="11">
        <f>('Holding period returnprocess'!CP229-'Holding period returnprocess'!Y238)*12/9-'Holding period returnprocess'!$F238</f>
        <v>-1.6566685040792102</v>
      </c>
      <c r="G228" s="11">
        <f>('Holding period returnprocess'!CQ229-'Holding period returnprocess'!Z238)*12/9-'Holding period returnprocess'!$F238</f>
        <v>-2.8033328056335343</v>
      </c>
      <c r="H228" s="11">
        <f>('Holding period returnprocess'!CR229-'Holding period returnprocess'!AA238)*12/9-'Holding period returnprocess'!$F238</f>
        <v>3.1966582934062071</v>
      </c>
      <c r="I228" s="11">
        <f>('Holding period returnprocess'!CS229-'Holding period returnprocess'!AB238)*12/9-'Holding period returnprocess'!$F238</f>
        <v>3.5739997647603641</v>
      </c>
      <c r="J228">
        <f>Economicpolicyuncertainty!B237</f>
        <v>25.47</v>
      </c>
      <c r="K228">
        <f>'Control variable'!E237</f>
        <v>4.2003002937601678E-3</v>
      </c>
      <c r="L228">
        <f>'Control variable'!F237</f>
        <v>2.3966458445996747E-3</v>
      </c>
      <c r="M228">
        <f>'Control variable'!G237</f>
        <v>7.7961541469711709E-2</v>
      </c>
      <c r="N228" s="11">
        <f>Principalcomponent!E237</f>
        <v>0.72533256136595103</v>
      </c>
      <c r="O228" s="11">
        <f>Principalcomponent!F237</f>
        <v>-0.94056823756356867</v>
      </c>
      <c r="P228" s="11">
        <f>Principalcomponent!G237</f>
        <v>1.3026842921276567</v>
      </c>
    </row>
    <row r="229" spans="1:16" x14ac:dyDescent="0.3">
      <c r="A229" s="8">
        <v>36631</v>
      </c>
      <c r="B229" s="11">
        <f>('Holding period returnprocess'!CL230-'Holding period returnprocess'!U239)*12/9-'Holding period returnprocess'!$F239</f>
        <v>1.6666889190676493E-2</v>
      </c>
      <c r="C229" s="11">
        <f>('Holding period returnprocess'!CM230-'Holding period returnprocess'!V239)*12/9-'Holding period returnprocess'!$F239</f>
        <v>-1.3033328056335507</v>
      </c>
      <c r="D229" s="11">
        <f>('Holding period returnprocess'!CN230-'Holding period returnprocess'!W239)*12/9-'Holding period returnprocess'!$F239</f>
        <v>-2.2633337974548375</v>
      </c>
      <c r="E229" s="11">
        <f>('Holding period returnprocess'!CO230-'Holding period returnprocess'!X239)*12/9-'Holding period returnprocess'!$F239</f>
        <v>-3.4366653760274568</v>
      </c>
      <c r="F229" s="11">
        <f>('Holding period returnprocess'!CP230-'Holding period returnprocess'!Y239)*12/9-'Holding period returnprocess'!$F239</f>
        <v>-2.1433323224385852</v>
      </c>
      <c r="G229" s="11">
        <f>('Holding period returnprocess'!CQ230-'Holding period returnprocess'!Z239)*12/9-'Holding period returnprocess'!$F239</f>
        <v>-2.636666138966858</v>
      </c>
      <c r="H229" s="11">
        <f>('Holding period returnprocess'!CR230-'Holding period returnprocess'!AA239)*12/9-'Holding period returnprocess'!$F239</f>
        <v>3.8966705004374109</v>
      </c>
      <c r="I229" s="11">
        <f>('Holding period returnprocess'!CS230-'Holding period returnprocess'!AB239)*12/9-'Holding period returnprocess'!$F239</f>
        <v>3.888666431426989</v>
      </c>
      <c r="J229">
        <f>Economicpolicyuncertainty!B238</f>
        <v>34.65</v>
      </c>
      <c r="K229">
        <f>'Control variable'!E238</f>
        <v>6.3090450613578963E-3</v>
      </c>
      <c r="L229">
        <f>'Control variable'!F238</f>
        <v>3.0039073354003964E-3</v>
      </c>
      <c r="M229">
        <f>'Control variable'!G238</f>
        <v>-8.626034428440689E-2</v>
      </c>
      <c r="N229" s="11">
        <f>Principalcomponent!E238</f>
        <v>0.38194084818262353</v>
      </c>
      <c r="O229" s="11">
        <f>Principalcomponent!F238</f>
        <v>0.70007425314815552</v>
      </c>
      <c r="P229" s="11">
        <f>Principalcomponent!G238</f>
        <v>-0.6485408020542317</v>
      </c>
    </row>
    <row r="230" spans="1:16" x14ac:dyDescent="0.3">
      <c r="A230" s="8">
        <v>36600</v>
      </c>
      <c r="B230" s="11">
        <f>('Holding period returnprocess'!CL231-'Holding period returnprocess'!U240)*12/9-'Holding period returnprocess'!$F240</f>
        <v>-0.32666635513305398</v>
      </c>
      <c r="C230" s="11">
        <f>('Holding period returnprocess'!CM231-'Holding period returnprocess'!V240)*12/9-'Holding period returnprocess'!$F240</f>
        <v>-1.2999990781148152</v>
      </c>
      <c r="D230" s="11">
        <f>('Holding period returnprocess'!CN231-'Holding period returnprocess'!W240)*12/9-'Holding period returnprocess'!$F240</f>
        <v>-2.1133325894673214</v>
      </c>
      <c r="E230" s="11">
        <f>('Holding period returnprocess'!CO231-'Holding period returnprocess'!X240)*12/9-'Holding period returnprocess'!$F240</f>
        <v>-3.0466669400532846</v>
      </c>
      <c r="F230" s="11">
        <f>('Holding period returnprocess'!CP231-'Holding period returnprocess'!Y240)*12/9-'Holding period returnprocess'!$F240</f>
        <v>-1.9800031979878931</v>
      </c>
      <c r="G230" s="11">
        <f>('Holding period returnprocess'!CQ231-'Holding period returnprocess'!Z240)*12/9-'Holding period returnprocess'!$F240</f>
        <v>-1.6466698646545406</v>
      </c>
      <c r="H230" s="11">
        <f>('Holding period returnprocess'!CR231-'Holding period returnprocess'!AA240)*12/9-'Holding period returnprocess'!$F240</f>
        <v>3.6866710980733339</v>
      </c>
      <c r="I230" s="11">
        <f>('Holding period returnprocess'!CS231-'Holding period returnprocess'!AB240)*12/9-'Holding period returnprocess'!$F240</f>
        <v>8.6186670290629088</v>
      </c>
      <c r="J230">
        <f>Economicpolicyuncertainty!B239</f>
        <v>66.53</v>
      </c>
      <c r="K230">
        <f>'Control variable'!E239</f>
        <v>-1.6718582880709475E-3</v>
      </c>
      <c r="L230">
        <f>'Control variable'!F239</f>
        <v>0</v>
      </c>
      <c r="M230">
        <f>'Control variable'!G239</f>
        <v>3.3616610798985064E-2</v>
      </c>
      <c r="N230" s="11">
        <f>Principalcomponent!E239</f>
        <v>0.62508905977749762</v>
      </c>
      <c r="O230" s="11">
        <f>Principalcomponent!F239</f>
        <v>-0.29835831807692248</v>
      </c>
      <c r="P230" s="11">
        <f>Principalcomponent!G239</f>
        <v>0.76630191210199639</v>
      </c>
    </row>
    <row r="231" spans="1:16" x14ac:dyDescent="0.3">
      <c r="A231" s="8">
        <v>36571</v>
      </c>
      <c r="B231" s="11">
        <f>('Holding period returnprocess'!CL232-'Holding period returnprocess'!U241)*12/9-'Holding period returnprocess'!$F241</f>
        <v>-0.18666696548461736</v>
      </c>
      <c r="C231" s="11">
        <f>('Holding period returnprocess'!CM232-'Holding period returnprocess'!V241)*12/9-'Holding period returnprocess'!$F241</f>
        <v>-1.5066672960917371</v>
      </c>
      <c r="D231" s="11">
        <f>('Holding period returnprocess'!CN232-'Holding period returnprocess'!W241)*12/9-'Holding period returnprocess'!$F241</f>
        <v>-2.8266657193501912</v>
      </c>
      <c r="E231" s="11">
        <f>('Holding period returnprocess'!CO232-'Holding period returnprocess'!X241)*12/9-'Holding period returnprocess'!$F241</f>
        <v>-5.280001799265575</v>
      </c>
      <c r="F231" s="11">
        <f>('Holding period returnprocess'!CP232-'Holding period returnprocess'!Y241)*12/9-'Holding period returnprocess'!$F241</f>
        <v>-6.3866683642069475</v>
      </c>
      <c r="G231" s="11">
        <f>('Holding period returnprocess'!CQ232-'Holding period returnprocess'!Z241)*12/9-'Holding period returnprocess'!$F241</f>
        <v>-8.9466697374979738</v>
      </c>
      <c r="H231" s="11">
        <f>('Holding period returnprocess'!CR232-'Holding period returnprocess'!AA241)*12/9-'Holding period returnprocess'!$F241</f>
        <v>-6.8133320808410245</v>
      </c>
      <c r="I231" s="11">
        <f>('Holding period returnprocess'!CS232-'Holding period returnprocess'!AB241)*12/9-'Holding period returnprocess'!$F241</f>
        <v>-4.982660836537697</v>
      </c>
      <c r="J231">
        <f>Economicpolicyuncertainty!B240</f>
        <v>53.14</v>
      </c>
      <c r="K231">
        <f>'Control variable'!E240</f>
        <v>6.8607700816261472E-3</v>
      </c>
      <c r="L231">
        <f>'Control variable'!F240</f>
        <v>0</v>
      </c>
      <c r="M231">
        <f>'Control variable'!G240</f>
        <v>0</v>
      </c>
      <c r="N231" s="11">
        <f>Principalcomponent!E240</f>
        <v>1.3031361730222144</v>
      </c>
      <c r="O231" s="11">
        <f>Principalcomponent!F240</f>
        <v>-2.5141100813464046E-2</v>
      </c>
      <c r="P231" s="11">
        <f>Principalcomponent!G240</f>
        <v>-0.76104318491359646</v>
      </c>
    </row>
    <row r="232" spans="1:16" x14ac:dyDescent="0.3">
      <c r="A232" s="8">
        <v>36540</v>
      </c>
      <c r="B232" s="11">
        <f>('Holding period returnprocess'!CL233-'Holding period returnprocess'!U242)*12/9-'Holding period returnprocess'!$F242</f>
        <v>-0.2433328628539897</v>
      </c>
      <c r="C232" s="11">
        <f>('Holding period returnprocess'!CM233-'Holding period returnprocess'!V242)*12/9-'Holding period returnprocess'!$F242</f>
        <v>-2.2966667811075747</v>
      </c>
      <c r="D232" s="11">
        <f>('Holding period returnprocess'!CN233-'Holding period returnprocess'!W242)*12/9-'Holding period returnprocess'!$F242</f>
        <v>-4.1366662979125994</v>
      </c>
      <c r="E232" s="11">
        <f>('Holding period returnprocess'!CO233-'Holding period returnprocess'!X242)*12/9-'Holding period returnprocess'!$F242</f>
        <v>-8.0166680018107073</v>
      </c>
      <c r="F232" s="11">
        <f>('Holding period returnprocess'!CP233-'Holding period returnprocess'!Y242)*12/9-'Holding period returnprocess'!$F242</f>
        <v>-10.629998842875198</v>
      </c>
      <c r="G232" s="11">
        <f>('Holding period returnprocess'!CQ233-'Holding period returnprocess'!Z242)*12/9-'Holding period returnprocess'!$F242</f>
        <v>-15.816662152608242</v>
      </c>
      <c r="H232" s="11">
        <f>('Holding period returnprocess'!CR233-'Holding period returnprocess'!AA242)*12/9-'Holding period returnprocess'!$F242</f>
        <v>-19.016659100850639</v>
      </c>
      <c r="I232" s="11">
        <f>('Holding period returnprocess'!CS233-'Holding period returnprocess'!AB242)*12/9-'Holding period returnprocess'!$F242</f>
        <v>-18.880666221618664</v>
      </c>
      <c r="J232">
        <f>Economicpolicyuncertainty!B241</f>
        <v>34.44</v>
      </c>
      <c r="K232">
        <f>'Control variable'!E241</f>
        <v>2.7095756145072759E-3</v>
      </c>
      <c r="L232">
        <f>'Control variable'!F241</f>
        <v>7.2464085207672533E-3</v>
      </c>
      <c r="M232">
        <f>'Control variable'!G241</f>
        <v>-1.694955831377332E-2</v>
      </c>
      <c r="N232" s="11">
        <f>Principalcomponent!E241</f>
        <v>0.40907225446127254</v>
      </c>
      <c r="O232" s="11">
        <f>Principalcomponent!F241</f>
        <v>-0.26104149336409238</v>
      </c>
      <c r="P232" s="11">
        <f>Principalcomponent!G241</f>
        <v>-7.6457984774276372E-2</v>
      </c>
    </row>
    <row r="233" spans="1:16" x14ac:dyDescent="0.3">
      <c r="A233" s="8">
        <v>36509</v>
      </c>
      <c r="B233" s="11">
        <f>('Holding period returnprocess'!CL234-'Holding period returnprocess'!U243)*12/9-'Holding period returnprocess'!$F243</f>
        <v>-2.6667277018228575E-2</v>
      </c>
      <c r="C233" s="11">
        <f>('Holding period returnprocess'!CM234-'Holding period returnprocess'!V243)*12/9-'Holding period returnprocess'!$F243</f>
        <v>-1.6800003051757897</v>
      </c>
      <c r="D233" s="11">
        <f>('Holding period returnprocess'!CN234-'Holding period returnprocess'!W243)*12/9-'Holding period returnprocess'!$F243</f>
        <v>-3.2266661326090578</v>
      </c>
      <c r="E233" s="11">
        <f>('Holding period returnprocess'!CO234-'Holding period returnprocess'!X243)*12/9-'Holding period returnprocess'!$F243</f>
        <v>-6.6133352915445887</v>
      </c>
      <c r="F233" s="11">
        <f>('Holding period returnprocess'!CP234-'Holding period returnprocess'!Y243)*12/9-'Holding period returnprocess'!$F243</f>
        <v>-9.2666676839193194</v>
      </c>
      <c r="G233" s="11">
        <f>('Holding period returnprocess'!CQ234-'Holding period returnprocess'!Z243)*12/9-'Holding period returnprocess'!$F243</f>
        <v>-14.346664428710854</v>
      </c>
      <c r="H233" s="11">
        <f>('Holding period returnprocess'!CR234-'Holding period returnprocess'!AA243)*12/9-'Holding period returnprocess'!$F243</f>
        <v>-22.613329569498738</v>
      </c>
      <c r="I233" s="11">
        <f>('Holding period returnprocess'!CS234-'Holding period returnprocess'!AB243)*12/9-'Holding period returnprocess'!$F243</f>
        <v>-25.758666971842445</v>
      </c>
      <c r="J233">
        <f>Economicpolicyuncertainty!B242</f>
        <v>48.21</v>
      </c>
      <c r="K233">
        <f>'Control variable'!E242</f>
        <v>1.5849976081259696E-3</v>
      </c>
      <c r="L233">
        <f>'Control variable'!F242</f>
        <v>3.0349036951541112E-3</v>
      </c>
      <c r="M233">
        <f>'Control variable'!G242</f>
        <v>-5.7158413839948637E-2</v>
      </c>
      <c r="N233" s="11">
        <f>Principalcomponent!E242</f>
        <v>-0.29830256609987565</v>
      </c>
      <c r="O233" s="11">
        <f>Principalcomponent!F242</f>
        <v>1.0405537155336462</v>
      </c>
      <c r="P233" s="11">
        <f>Principalcomponent!G242</f>
        <v>0.44781024967904548</v>
      </c>
    </row>
    <row r="234" spans="1:16" x14ac:dyDescent="0.3">
      <c r="A234" s="8">
        <v>36479</v>
      </c>
      <c r="B234" s="11">
        <f>('Holding period returnprocess'!CL235-'Holding period returnprocess'!U244)*12/9-'Holding period returnprocess'!$F244</f>
        <v>2.6666959126787404E-2</v>
      </c>
      <c r="C234" s="11">
        <f>('Holding period returnprocess'!CM235-'Holding period returnprocess'!V244)*12/9-'Holding period returnprocess'!$F244</f>
        <v>-1.2266670862833728</v>
      </c>
      <c r="D234" s="11">
        <f>('Holding period returnprocess'!CN235-'Holding period returnprocess'!W244)*12/9-'Holding period returnprocess'!$F244</f>
        <v>-2.4400014877319607</v>
      </c>
      <c r="E234" s="11">
        <f>('Holding period returnprocess'!CO235-'Holding period returnprocess'!X244)*12/9-'Holding period returnprocess'!$F244</f>
        <v>-4.8800007502237897</v>
      </c>
      <c r="F234" s="11">
        <f>('Holding period returnprocess'!CP235-'Holding period returnprocess'!Y244)*12/9-'Holding period returnprocess'!$F244</f>
        <v>-7.1866699854533387</v>
      </c>
      <c r="G234" s="11">
        <f>('Holding period returnprocess'!CQ235-'Holding period returnprocess'!Z244)*12/9-'Holding period returnprocess'!$F244</f>
        <v>-10.746665000915588</v>
      </c>
      <c r="H234" s="11">
        <f>('Holding period returnprocess'!CR235-'Holding period returnprocess'!AA244)*12/9-'Holding period returnprocess'!$F244</f>
        <v>-19.413332939148113</v>
      </c>
      <c r="I234" s="11">
        <f>('Holding period returnprocess'!CS235-'Holding period returnprocess'!AB244)*12/9-'Holding period returnprocess'!$F244</f>
        <v>-18.592000114440939</v>
      </c>
      <c r="J234">
        <f>Economicpolicyuncertainty!B243</f>
        <v>68.459999999999994</v>
      </c>
      <c r="K234">
        <f>'Control variable'!E243</f>
        <v>5.3186065285590212E-3</v>
      </c>
      <c r="L234">
        <f>'Control variable'!F243</f>
        <v>1.216545162204043E-3</v>
      </c>
      <c r="M234">
        <f>'Control variable'!G243</f>
        <v>1.600034134644112E-2</v>
      </c>
      <c r="N234" s="11">
        <f>Principalcomponent!E243</f>
        <v>2.4116987108311521</v>
      </c>
      <c r="O234" s="11">
        <f>Principalcomponent!F243</f>
        <v>0.4579330714536749</v>
      </c>
      <c r="P234" s="11">
        <f>Principalcomponent!G243</f>
        <v>-0.51367291030072471</v>
      </c>
    </row>
    <row r="235" spans="1:16" x14ac:dyDescent="0.3">
      <c r="A235" s="8">
        <v>36448</v>
      </c>
      <c r="B235" s="11">
        <f>('Holding period returnprocess'!CL236-'Holding period returnprocess'!U245)*12/9-'Holding period returnprocess'!$F245</f>
        <v>-0.15999937057496005</v>
      </c>
      <c r="C235" s="11">
        <f>('Holding period returnprocess'!CM236-'Holding period returnprocess'!V245)*12/9-'Holding period returnprocess'!$F245</f>
        <v>-2.160000006357826</v>
      </c>
      <c r="D235" s="11">
        <f>('Holding period returnprocess'!CN236-'Holding period returnprocess'!W245)*12/9-'Holding period returnprocess'!$F245</f>
        <v>-4.2533329327901441</v>
      </c>
      <c r="E235" s="11">
        <f>('Holding period returnprocess'!CO236-'Holding period returnprocess'!X245)*12/9-'Holding period returnprocess'!$F245</f>
        <v>-8.3999972343445073</v>
      </c>
      <c r="F235" s="11">
        <f>('Holding period returnprocess'!CP236-'Holding period returnprocess'!Y245)*12/9-'Holding period returnprocess'!$F245</f>
        <v>-12.653335730234698</v>
      </c>
      <c r="G235" s="11">
        <f>('Holding period returnprocess'!CQ236-'Holding period returnprocess'!Z245)*12/9-'Holding period returnprocess'!$F245</f>
        <v>-17.06666835149138</v>
      </c>
      <c r="H235" s="11">
        <f>('Holding period returnprocess'!CR236-'Holding period returnprocess'!AA245)*12/9-'Holding period returnprocess'!$F245</f>
        <v>-30.133335272471243</v>
      </c>
      <c r="I235" s="11">
        <f>('Holding period returnprocess'!CS236-'Holding period returnprocess'!AB245)*12/9-'Holding period returnprocess'!$F245</f>
        <v>-32.297333237965901</v>
      </c>
      <c r="J235">
        <f>Economicpolicyuncertainty!B244</f>
        <v>149.1</v>
      </c>
      <c r="K235">
        <f>'Control variable'!E244</f>
        <v>4.6703907145163089E-3</v>
      </c>
      <c r="L235">
        <f>'Control variable'!F244</f>
        <v>2.4375392934383512E-3</v>
      </c>
      <c r="M235">
        <f>'Control variable'!G244</f>
        <v>-6.2520356981334055E-2</v>
      </c>
      <c r="N235" s="11">
        <f>Principalcomponent!E244</f>
        <v>-7.0267779874756825E-2</v>
      </c>
      <c r="O235" s="11">
        <f>Principalcomponent!F244</f>
        <v>-2.9767316506301877E-2</v>
      </c>
      <c r="P235" s="11">
        <f>Principalcomponent!G244</f>
        <v>-0.82583881435459228</v>
      </c>
    </row>
    <row r="236" spans="1:16" x14ac:dyDescent="0.3">
      <c r="A236" s="8">
        <v>36418</v>
      </c>
      <c r="B236" s="11">
        <f>('Holding period returnprocess'!CL237-'Holding period returnprocess'!U246)*12/9-'Holding period returnprocess'!$F246</f>
        <v>-0.16000000635782463</v>
      </c>
      <c r="C236" s="11">
        <f>('Holding period returnprocess'!CM237-'Holding period returnprocess'!V246)*12/9-'Holding period returnprocess'!$F246</f>
        <v>-2.1466676394144626</v>
      </c>
      <c r="D236" s="11">
        <f>('Holding period returnprocess'!CN237-'Holding period returnprocess'!W246)*12/9-'Holding period returnprocess'!$F246</f>
        <v>-3.8399990399678363</v>
      </c>
      <c r="E236" s="11">
        <f>('Holding period returnprocess'!CO237-'Holding period returnprocess'!X246)*12/9-'Holding period returnprocess'!$F246</f>
        <v>-7.3733356793721541</v>
      </c>
      <c r="F236" s="11">
        <f>('Holding period returnprocess'!CP237-'Holding period returnprocess'!Y246)*12/9-'Holding period returnprocess'!$F246</f>
        <v>-12.026666164398172</v>
      </c>
      <c r="G236" s="11">
        <f>('Holding period returnprocess'!CQ237-'Holding period returnprocess'!Z246)*12/9-'Holding period returnprocess'!$F246</f>
        <v>-15.906667232513424</v>
      </c>
      <c r="H236" s="11">
        <f>('Holding period returnprocess'!CR237-'Holding period returnprocess'!AA246)*12/9-'Holding period returnprocess'!$F246</f>
        <v>-28.039998531341702</v>
      </c>
      <c r="I236" s="11">
        <f>('Holding period returnprocess'!CS237-'Holding period returnprocess'!AB246)*12/9-'Holding period returnprocess'!$F246</f>
        <v>-24.296000565846761</v>
      </c>
      <c r="J236">
        <f>Economicpolicyuncertainty!B245</f>
        <v>47.53</v>
      </c>
      <c r="K236">
        <f>'Control variable'!E245</f>
        <v>3.7065186469150491E-3</v>
      </c>
      <c r="L236">
        <f>'Control variable'!F245</f>
        <v>-6.0994207441442225E-4</v>
      </c>
      <c r="M236">
        <f>'Control variable'!G245</f>
        <v>-3.7179003241754133E-2</v>
      </c>
      <c r="N236" s="11">
        <f>Principalcomponent!E245</f>
        <v>3.9250392758822306E-2</v>
      </c>
      <c r="O236" s="11">
        <f>Principalcomponent!F245</f>
        <v>0.32105043670916583</v>
      </c>
      <c r="P236" s="11">
        <f>Principalcomponent!G245</f>
        <v>-0.20650296052188269</v>
      </c>
    </row>
    <row r="237" spans="1:16" x14ac:dyDescent="0.3">
      <c r="A237" s="8">
        <v>36387</v>
      </c>
      <c r="B237" s="11">
        <f>('Holding period returnprocess'!CL238-'Holding period returnprocess'!U247)*12/9-'Holding period returnprocess'!$F247</f>
        <v>-0.20333290100097123</v>
      </c>
      <c r="C237" s="11">
        <f>('Holding period returnprocess'!CM238-'Holding period returnprocess'!V247)*12/9-'Holding period returnprocess'!$F247</f>
        <v>-2.3499997456868504</v>
      </c>
      <c r="D237" s="11">
        <f>('Holding period returnprocess'!CN238-'Holding period returnprocess'!W247)*12/9-'Holding period returnprocess'!$F247</f>
        <v>-4.2966670989990225</v>
      </c>
      <c r="E237" s="11">
        <f>('Holding period returnprocess'!CO238-'Holding period returnprocess'!X247)*12/9-'Holding period returnprocess'!$F247</f>
        <v>-8.3099988301594969</v>
      </c>
      <c r="F237" s="11">
        <f>('Holding period returnprocess'!CP238-'Holding period returnprocess'!Y247)*12/9-'Holding period returnprocess'!$F247</f>
        <v>-13.176666259765621</v>
      </c>
      <c r="G237" s="11">
        <f>('Holding period returnprocess'!CQ238-'Holding period returnprocess'!Z247)*12/9-'Holding period returnprocess'!$F247</f>
        <v>-15.71000289916989</v>
      </c>
      <c r="H237" s="11">
        <f>('Holding period returnprocess'!CR238-'Holding period returnprocess'!AA247)*12/9-'Holding period returnprocess'!$F247</f>
        <v>-30.109995524088539</v>
      </c>
      <c r="I237" s="11">
        <f>('Holding period returnprocess'!CS238-'Holding period returnprocess'!AB247)*12/9-'Holding period returnprocess'!$F247</f>
        <v>-28.132666259765639</v>
      </c>
      <c r="J237">
        <f>Economicpolicyuncertainty!B246</f>
        <v>50.31</v>
      </c>
      <c r="K237">
        <f>'Control variable'!E246</f>
        <v>-6.4954918075184537E-4</v>
      </c>
      <c r="L237">
        <f>'Control variable'!F246</f>
        <v>0</v>
      </c>
      <c r="M237">
        <f>'Control variable'!G246</f>
        <v>-6.3625695880211428E-2</v>
      </c>
      <c r="N237" s="11">
        <f>Principalcomponent!E246</f>
        <v>1.0960280495177694</v>
      </c>
      <c r="O237" s="11">
        <f>Principalcomponent!F246</f>
        <v>-1.164708504286869</v>
      </c>
      <c r="P237" s="11">
        <f>Principalcomponent!G246</f>
        <v>-0.99773751155014656</v>
      </c>
    </row>
    <row r="238" spans="1:16" x14ac:dyDescent="0.3">
      <c r="A238" s="8">
        <v>36356</v>
      </c>
      <c r="B238" s="11">
        <f>('Holding period returnprocess'!CL239-'Holding period returnprocess'!U248)*12/9-'Holding period returnprocess'!$F248</f>
        <v>-0.38000043233235514</v>
      </c>
      <c r="C238" s="11">
        <f>('Holding period returnprocess'!CM239-'Holding period returnprocess'!V248)*12/9-'Holding period returnprocess'!$F248</f>
        <v>-3.1400006612141818</v>
      </c>
      <c r="D238" s="11">
        <f>('Holding period returnprocess'!CN239-'Holding period returnprocess'!W248)*12/9-'Holding period returnprocess'!$F248</f>
        <v>-4.9533335367838491</v>
      </c>
      <c r="E238" s="11">
        <f>('Holding period returnprocess'!CO239-'Holding period returnprocess'!X248)*12/9-'Holding period returnprocess'!$F248</f>
        <v>-9.6466693878173686</v>
      </c>
      <c r="F238" s="11">
        <f>('Holding period returnprocess'!CP239-'Holding period returnprocess'!Y248)*12/9-'Holding period returnprocess'!$F248</f>
        <v>-14.32666778564446</v>
      </c>
      <c r="G238" s="11">
        <f>('Holding period returnprocess'!CQ239-'Holding period returnprocess'!Z248)*12/9-'Holding period returnprocess'!$F248</f>
        <v>-16.180002848307296</v>
      </c>
      <c r="H238" s="11">
        <f>('Holding period returnprocess'!CR239-'Holding period returnprocess'!AA248)*12/9-'Holding period returnprocess'!$F248</f>
        <v>-26.313332875569845</v>
      </c>
      <c r="I238" s="11">
        <f>('Holding period returnprocess'!CS239-'Holding period returnprocess'!AB248)*12/9-'Holding period returnprocess'!$F248</f>
        <v>-23.557333384195957</v>
      </c>
      <c r="J238">
        <f>Economicpolicyuncertainty!B247</f>
        <v>56.04</v>
      </c>
      <c r="K238">
        <f>'Control variable'!E247</f>
        <v>8.0644871901043337E-3</v>
      </c>
      <c r="L238">
        <f>'Control variable'!F247</f>
        <v>2.4420036555518089E-3</v>
      </c>
      <c r="M238">
        <f>'Control variable'!G247</f>
        <v>0</v>
      </c>
      <c r="N238" s="11">
        <f>Principalcomponent!E247</f>
        <v>3.1711468248650076E-3</v>
      </c>
      <c r="O238" s="11">
        <f>Principalcomponent!F247</f>
        <v>1.1217988746171113</v>
      </c>
      <c r="P238" s="11">
        <f>Principalcomponent!G247</f>
        <v>0.75608903643054581</v>
      </c>
    </row>
    <row r="239" spans="1:16" x14ac:dyDescent="0.3">
      <c r="A239" s="8">
        <v>36326</v>
      </c>
      <c r="B239" s="11">
        <f>('Holding period returnprocess'!CL240-'Holding period returnprocess'!U249)*12/9-'Holding period returnprocess'!$F249</f>
        <v>-0.24333333969116921</v>
      </c>
      <c r="C239" s="11">
        <f>('Holding period returnprocess'!CM240-'Holding period returnprocess'!V249)*12/9-'Holding period returnprocess'!$F249</f>
        <v>-2.6433329582214489</v>
      </c>
      <c r="D239" s="11">
        <f>('Holding period returnprocess'!CN240-'Holding period returnprocess'!W249)*12/9-'Holding period returnprocess'!$F249</f>
        <v>-4.6833326021830475</v>
      </c>
      <c r="E239" s="11">
        <f>('Holding period returnprocess'!CO240-'Holding period returnprocess'!X249)*12/9-'Holding period returnprocess'!$F249</f>
        <v>-8.9633332888285402</v>
      </c>
      <c r="F239" s="11">
        <f>('Holding period returnprocess'!CP240-'Holding period returnprocess'!Y249)*12/9-'Holding period returnprocess'!$F249</f>
        <v>-13.829996903737438</v>
      </c>
      <c r="G239" s="11">
        <f>('Holding period returnprocess'!CQ240-'Holding period returnprocess'!Z249)*12/9-'Holding period returnprocess'!$F249</f>
        <v>-17.629998048146675</v>
      </c>
      <c r="H239" s="11">
        <f>('Holding period returnprocess'!CR240-'Holding period returnprocess'!AA249)*12/9-'Holding period returnprocess'!$F249</f>
        <v>-29.229996522267619</v>
      </c>
      <c r="I239" s="11">
        <f>('Holding period returnprocess'!CS240-'Holding period returnprocess'!AB249)*12/9-'Holding period returnprocess'!$F249</f>
        <v>-23.055332907358768</v>
      </c>
      <c r="J239">
        <f>Economicpolicyuncertainty!B248</f>
        <v>165.53</v>
      </c>
      <c r="K239">
        <f>'Control variable'!E248</f>
        <v>-1.9562206014524398E-3</v>
      </c>
      <c r="L239">
        <f>'Control variable'!F248</f>
        <v>1.2232417427440103E-3</v>
      </c>
      <c r="M239">
        <f>'Control variable'!G248</f>
        <v>3.48467313301681E-2</v>
      </c>
      <c r="N239" s="11">
        <f>Principalcomponent!E248</f>
        <v>-2.5066871887485855</v>
      </c>
      <c r="O239" s="11">
        <f>Principalcomponent!F248</f>
        <v>1.7207241749234872</v>
      </c>
      <c r="P239" s="11">
        <f>Principalcomponent!G248</f>
        <v>0.48485767561434212</v>
      </c>
    </row>
    <row r="240" spans="1:16" x14ac:dyDescent="0.3">
      <c r="A240" s="8">
        <v>36295</v>
      </c>
      <c r="B240" s="11">
        <f>('Holding period returnprocess'!CL241-'Holding period returnprocess'!U250)*12/9-'Holding period returnprocess'!$F250</f>
        <v>-6.6671371460040874E-3</v>
      </c>
      <c r="C240" s="11">
        <f>('Holding period returnprocess'!CM241-'Holding period returnprocess'!V250)*12/9-'Holding period returnprocess'!$F250</f>
        <v>-1.3400011062622164</v>
      </c>
      <c r="D240" s="11">
        <f>('Holding period returnprocess'!CN241-'Holding period returnprocess'!W250)*12/9-'Holding period returnprocess'!$F250</f>
        <v>-2.6200017929077211</v>
      </c>
      <c r="E240" s="11">
        <f>('Holding period returnprocess'!CO241-'Holding period returnprocess'!X250)*12/9-'Holding period returnprocess'!$F250</f>
        <v>-4.5800008773803818</v>
      </c>
      <c r="F240" s="11">
        <f>('Holding period returnprocess'!CP241-'Holding period returnprocess'!Y250)*12/9-'Holding period returnprocess'!$F250</f>
        <v>-7.4466644922891891</v>
      </c>
      <c r="G240" s="11">
        <f>('Holding period returnprocess'!CQ241-'Holding period returnprocess'!Z250)*12/9-'Holding period returnprocess'!$F250</f>
        <v>-7.8466628392537165</v>
      </c>
      <c r="H240" s="11">
        <f>('Holding period returnprocess'!CR241-'Holding period returnprocess'!AA250)*12/9-'Holding period returnprocess'!$F250</f>
        <v>-18.646674791971996</v>
      </c>
      <c r="I240" s="11">
        <f>('Holding period returnprocess'!CS241-'Holding period returnprocess'!AB250)*12/9-'Holding period returnprocess'!$F250</f>
        <v>-17.756006599426239</v>
      </c>
      <c r="J240">
        <f>Economicpolicyuncertainty!B249</f>
        <v>385.54</v>
      </c>
      <c r="K240">
        <f>'Control variable'!E249</f>
        <v>2.0316769647282903E-2</v>
      </c>
      <c r="L240">
        <f>'Control variable'!F249</f>
        <v>1.2247398958958697E-3</v>
      </c>
      <c r="M240">
        <f>'Control variable'!G249</f>
        <v>0.10457280391957703</v>
      </c>
      <c r="N240" s="11">
        <f>Principalcomponent!E249</f>
        <v>-2.0978707341824032</v>
      </c>
      <c r="O240" s="11">
        <f>Principalcomponent!F249</f>
        <v>-0.10596720104872952</v>
      </c>
      <c r="P240" s="11">
        <f>Principalcomponent!G249</f>
        <v>1.1541073406547333</v>
      </c>
    </row>
    <row r="241" spans="1:16" x14ac:dyDescent="0.3">
      <c r="A241" s="8">
        <v>36265</v>
      </c>
      <c r="B241" s="11">
        <f>('Holding period returnprocess'!CL242-'Holding period returnprocess'!U251)*12/9-'Holding period returnprocess'!$F251</f>
        <v>0.41000000635782019</v>
      </c>
      <c r="C241" s="11">
        <f>('Holding period returnprocess'!CM242-'Holding period returnprocess'!V251)*12/9-'Holding period returnprocess'!$F251</f>
        <v>0.70333305994669892</v>
      </c>
      <c r="D241" s="11">
        <f>('Holding period returnprocess'!CN242-'Holding period returnprocess'!W251)*12/9-'Holding period returnprocess'!$F251</f>
        <v>0.84999990463256925</v>
      </c>
      <c r="E241" s="11">
        <f>('Holding period returnprocess'!CO242-'Holding period returnprocess'!X251)*12/9-'Holding period returnprocess'!$F251</f>
        <v>1.4766681989034076</v>
      </c>
      <c r="F241" s="11">
        <f>('Holding period returnprocess'!CP242-'Holding period returnprocess'!Y251)*12/9-'Holding period returnprocess'!$F251</f>
        <v>0.91666555404666994</v>
      </c>
      <c r="G241" s="11">
        <f>('Holding period returnprocess'!CQ242-'Holding period returnprocess'!Z251)*12/9-'Holding period returnprocess'!$F251</f>
        <v>1.4766650199890714</v>
      </c>
      <c r="H241" s="11">
        <f>('Holding period returnprocess'!CR242-'Holding period returnprocess'!AA251)*12/9-'Holding period returnprocess'!$F251</f>
        <v>-3.8566695849098656</v>
      </c>
      <c r="I241" s="11">
        <f>('Holding period returnprocess'!CS242-'Holding period returnprocess'!AB251)*12/9-'Holding period returnprocess'!$F251</f>
        <v>-1.2259998664855312</v>
      </c>
      <c r="J241">
        <f>Economicpolicyuncertainty!B250</f>
        <v>76.849999999999994</v>
      </c>
      <c r="K241">
        <f>'Control variable'!E250</f>
        <v>-3.4795678237309496E-3</v>
      </c>
      <c r="L241">
        <f>'Control variable'!F250</f>
        <v>1.2262417232445154E-3</v>
      </c>
      <c r="M241">
        <f>'Control variable'!G250</f>
        <v>-9.0286846672100504E-2</v>
      </c>
      <c r="N241" s="11">
        <f>Principalcomponent!E250</f>
        <v>0.14811022603710997</v>
      </c>
      <c r="O241" s="11">
        <f>Principalcomponent!F250</f>
        <v>0.2712313544749323</v>
      </c>
      <c r="P241" s="11">
        <f>Principalcomponent!G250</f>
        <v>0.16092774419695899</v>
      </c>
    </row>
    <row r="242" spans="1:16" x14ac:dyDescent="0.3">
      <c r="A242" s="8">
        <v>36234</v>
      </c>
      <c r="B242" s="11">
        <f>('Holding period returnprocess'!CL243-'Holding period returnprocess'!U252)*12/9-'Holding period returnprocess'!$F252</f>
        <v>0.39000050226846739</v>
      </c>
      <c r="C242" s="11">
        <f>('Holding period returnprocess'!CM243-'Holding period returnprocess'!V252)*12/9-'Holding period returnprocess'!$F252</f>
        <v>0.84333340326945461</v>
      </c>
      <c r="D242" s="11">
        <f>('Holding period returnprocess'!CN243-'Holding period returnprocess'!W252)*12/9-'Holding period returnprocess'!$F252</f>
        <v>1.189998467763278</v>
      </c>
      <c r="E242" s="11">
        <f>('Holding period returnprocess'!CO243-'Holding period returnprocess'!X252)*12/9-'Holding period returnprocess'!$F252</f>
        <v>1.8433327674865856</v>
      </c>
      <c r="F242" s="11">
        <f>('Holding period returnprocess'!CP243-'Holding period returnprocess'!Y252)*12/9-'Holding period returnprocess'!$F252</f>
        <v>0.81666549046838455</v>
      </c>
      <c r="G242" s="11">
        <f>('Holding period returnprocess'!CQ243-'Holding period returnprocess'!Z252)*12/9-'Holding period returnprocess'!$F252</f>
        <v>2.0433341662087932</v>
      </c>
      <c r="H242" s="11">
        <f>('Holding period returnprocess'!CR243-'Holding period returnprocess'!AA252)*12/9-'Holding period returnprocess'!$F252</f>
        <v>-5.5566681226094721</v>
      </c>
      <c r="I242" s="11">
        <f>('Holding period returnprocess'!CS243-'Holding period returnprocess'!AB252)*12/9-'Holding period returnprocess'!$F252</f>
        <v>-2.0099999300638998</v>
      </c>
      <c r="J242">
        <f>Economicpolicyuncertainty!B251</f>
        <v>42.46</v>
      </c>
      <c r="K242">
        <f>'Control variable'!E251</f>
        <v>-6.2937678655904964E-3</v>
      </c>
      <c r="L242">
        <f>'Control variable'!F251</f>
        <v>1.2277472383223377E-3</v>
      </c>
      <c r="M242">
        <f>'Control variable'!G251</f>
        <v>3.6634133179780384E-2</v>
      </c>
      <c r="N242" s="11">
        <f>Principalcomponent!E251</f>
        <v>-0.41221012713389088</v>
      </c>
      <c r="O242" s="11">
        <f>Principalcomponent!F251</f>
        <v>-0.51226191195138204</v>
      </c>
      <c r="P242" s="11">
        <f>Principalcomponent!G251</f>
        <v>-0.82549294487125768</v>
      </c>
    </row>
    <row r="243" spans="1:16" x14ac:dyDescent="0.3">
      <c r="A243" s="8">
        <v>36206</v>
      </c>
      <c r="B243" s="11">
        <f>('Holding period returnprocess'!CL244-'Holding period returnprocess'!U253)*12/9-'Holding period returnprocess'!$F253</f>
        <v>0.24333365758260417</v>
      </c>
      <c r="C243" s="11">
        <f>('Holding period returnprocess'!CM244-'Holding period returnprocess'!V253)*12/9-'Holding period returnprocess'!$F253</f>
        <v>0.59000062942506926</v>
      </c>
      <c r="D243" s="11">
        <f>('Holding period returnprocess'!CN244-'Holding period returnprocess'!W253)*12/9-'Holding period returnprocess'!$F253</f>
        <v>1.0433341662089113</v>
      </c>
      <c r="E243" s="11">
        <f>('Holding period returnprocess'!CO244-'Holding period returnprocess'!X253)*12/9-'Holding period returnprocess'!$F253</f>
        <v>1.8566664059956981</v>
      </c>
      <c r="F243" s="11">
        <f>('Holding period returnprocess'!CP244-'Holding period returnprocess'!Y253)*12/9-'Holding period returnprocess'!$F253</f>
        <v>1.7633360226948742</v>
      </c>
      <c r="G243" s="11">
        <f>('Holding period returnprocess'!CQ244-'Holding period returnprocess'!Z253)*12/9-'Holding period returnprocess'!$F253</f>
        <v>3.1233334541321627</v>
      </c>
      <c r="H243" s="11">
        <f>('Holding period returnprocess'!CR244-'Holding period returnprocess'!AA253)*12/9-'Holding period returnprocess'!$F253</f>
        <v>0.85667212804176174</v>
      </c>
      <c r="I243" s="11">
        <f>('Holding period returnprocess'!CS244-'Holding period returnprocess'!AB253)*12/9-'Holding period returnprocess'!$F253</f>
        <v>13.255333708445246</v>
      </c>
      <c r="J243">
        <f>Economicpolicyuncertainty!B252</f>
        <v>76.03</v>
      </c>
      <c r="K243">
        <f>'Control variable'!E252</f>
        <v>6.3385218649129162E-3</v>
      </c>
      <c r="L243">
        <f>'Control variable'!F252</f>
        <v>1.8444517986477319E-3</v>
      </c>
      <c r="M243">
        <f>'Control variable'!G252</f>
        <v>2.2642476749759752E-2</v>
      </c>
      <c r="N243" s="11">
        <f>Principalcomponent!E252</f>
        <v>-0.21195263353194124</v>
      </c>
      <c r="O243" s="11">
        <f>Principalcomponent!F252</f>
        <v>-0.52374730110847367</v>
      </c>
      <c r="P243" s="11">
        <f>Principalcomponent!G252</f>
        <v>0.33005209068341418</v>
      </c>
    </row>
    <row r="244" spans="1:16" x14ac:dyDescent="0.3">
      <c r="A244" s="8">
        <v>36175</v>
      </c>
      <c r="B244" s="11">
        <f>('Holding period returnprocess'!CL245-'Holding period returnprocess'!U254)*12/9-'Holding period returnprocess'!$F254</f>
        <v>0.38666709264120058</v>
      </c>
      <c r="C244" s="11">
        <f>('Holding period returnprocess'!CM245-'Holding period returnprocess'!V254)*12/9-'Holding period returnprocess'!$F254</f>
        <v>1.8933345476786387</v>
      </c>
      <c r="D244" s="11">
        <f>('Holding period returnprocess'!CN245-'Holding period returnprocess'!W254)*12/9-'Holding period returnprocess'!$F254</f>
        <v>3.3999994595845751</v>
      </c>
      <c r="E244" s="11">
        <f>('Holding period returnprocess'!CO245-'Holding period returnprocess'!X254)*12/9-'Holding period returnprocess'!$F254</f>
        <v>6.5333333015442046</v>
      </c>
      <c r="F244" s="11">
        <f>('Holding period returnprocess'!CP245-'Holding period returnprocess'!Y254)*12/9-'Holding period returnprocess'!$F254</f>
        <v>8.7200004259744901</v>
      </c>
      <c r="G244" s="11">
        <f>('Holding period returnprocess'!CQ245-'Holding period returnprocess'!Z254)*12/9-'Holding period returnprocess'!$F254</f>
        <v>12.800000349680676</v>
      </c>
      <c r="H244" s="11">
        <f>('Holding period returnprocess'!CR245-'Holding period returnprocess'!AA254)*12/9-'Holding period returnprocess'!$F254</f>
        <v>17.600002129872667</v>
      </c>
      <c r="I244" s="11">
        <f>('Holding period returnprocess'!CS245-'Holding period returnprocess'!AB254)*12/9-'Holding period returnprocess'!$F254</f>
        <v>28.07600060399372</v>
      </c>
      <c r="J244">
        <f>Economicpolicyuncertainty!B253</f>
        <v>70.540000000000006</v>
      </c>
      <c r="K244">
        <f>'Control variable'!E253</f>
        <v>3.6939377222067592E-3</v>
      </c>
      <c r="L244">
        <f>'Control variable'!F253</f>
        <v>1.8478600884796262E-3</v>
      </c>
      <c r="M244">
        <f>'Control variable'!G253</f>
        <v>-4.478360262697343E-2</v>
      </c>
      <c r="N244" s="11">
        <f>Principalcomponent!E253</f>
        <v>2.2576967429754017E-2</v>
      </c>
      <c r="O244" s="11">
        <f>Principalcomponent!F253</f>
        <v>0.53461320257524636</v>
      </c>
      <c r="P244" s="11">
        <f>Principalcomponent!G253</f>
        <v>-0.15652038709084379</v>
      </c>
    </row>
    <row r="245" spans="1:16" x14ac:dyDescent="0.3">
      <c r="A245" s="8">
        <v>36144</v>
      </c>
      <c r="B245" s="11">
        <f>('Holding period returnprocess'!CL246-'Holding period returnprocess'!U255)*12/9-'Holding period returnprocess'!$F255</f>
        <v>0.41333309809365915</v>
      </c>
      <c r="C245" s="11">
        <f>('Holding period returnprocess'!CM246-'Holding period returnprocess'!V255)*12/9-'Holding period returnprocess'!$F255</f>
        <v>2.0666667620340995</v>
      </c>
      <c r="D245" s="11">
        <f>('Holding period returnprocess'!CN246-'Holding period returnprocess'!W255)*12/9-'Holding period returnprocess'!$F255</f>
        <v>3.4800000190734846</v>
      </c>
      <c r="E245" s="11">
        <f>('Holding period returnprocess'!CO246-'Holding period returnprocess'!X255)*12/9-'Holding period returnprocess'!$F255</f>
        <v>6.4399997393289929</v>
      </c>
      <c r="F245" s="11">
        <f>('Holding period returnprocess'!CP246-'Holding period returnprocess'!Y255)*12/9-'Holding period returnprocess'!$F255</f>
        <v>8.666664600372334</v>
      </c>
      <c r="G245" s="11">
        <f>('Holding period returnprocess'!CQ246-'Holding period returnprocess'!Z255)*12/9-'Holding period returnprocess'!$F255</f>
        <v>12.839999993642117</v>
      </c>
      <c r="H245" s="11">
        <f>('Holding period returnprocess'!CR246-'Holding period returnprocess'!AA255)*12/9-'Holding period returnprocess'!$F255</f>
        <v>16.040003299713192</v>
      </c>
      <c r="I245" s="11">
        <f>('Holding period returnprocess'!CS246-'Holding period returnprocess'!AB255)*12/9-'Holding period returnprocess'!$F255</f>
        <v>18.540000247955316</v>
      </c>
      <c r="J245">
        <f>Economicpolicyuncertainty!B254</f>
        <v>33.1</v>
      </c>
      <c r="K245">
        <f>'Control variable'!E254</f>
        <v>6.7518913044868297E-4</v>
      </c>
      <c r="L245">
        <f>'Control variable'!F254</f>
        <v>1.8512809977232389E-3</v>
      </c>
      <c r="M245">
        <f>'Control variable'!G254</f>
        <v>-3.5846131773135649E-2</v>
      </c>
      <c r="N245" s="11">
        <f>Principalcomponent!E254</f>
        <v>0.10630690123467408</v>
      </c>
      <c r="O245" s="11">
        <f>Principalcomponent!F254</f>
        <v>0.52188281603681286</v>
      </c>
      <c r="P245" s="11">
        <f>Principalcomponent!G254</f>
        <v>-0.88333998960382287</v>
      </c>
    </row>
    <row r="246" spans="1:16" x14ac:dyDescent="0.3">
      <c r="A246" s="8">
        <v>36114</v>
      </c>
      <c r="B246" s="11">
        <f>('Holding period returnprocess'!CL247-'Holding period returnprocess'!U256)*12/9-'Holding period returnprocess'!$F256</f>
        <v>0.35666656494139826</v>
      </c>
      <c r="C246" s="11">
        <f>('Holding period returnprocess'!CM247-'Holding period returnprocess'!V256)*12/9-'Holding period returnprocess'!$F256</f>
        <v>1.876667658487972</v>
      </c>
      <c r="D246" s="11">
        <f>('Holding period returnprocess'!CN247-'Holding period returnprocess'!W256)*12/9-'Holding period returnprocess'!$F256</f>
        <v>3.2233346303304229</v>
      </c>
      <c r="E246" s="11">
        <f>('Holding period returnprocess'!CO247-'Holding period returnprocess'!X256)*12/9-'Holding period returnprocess'!$F256</f>
        <v>6.3833332061768031</v>
      </c>
      <c r="F246" s="11">
        <f>('Holding period returnprocess'!CP247-'Holding period returnprocess'!Y256)*12/9-'Holding period returnprocess'!$F256</f>
        <v>8.2366695404052948</v>
      </c>
      <c r="G246" s="11">
        <f>('Holding period returnprocess'!CQ247-'Holding period returnprocess'!Z256)*12/9-'Holding period returnprocess'!$F256</f>
        <v>10.91666857401534</v>
      </c>
      <c r="H246" s="11">
        <f>('Holding period returnprocess'!CR247-'Holding period returnprocess'!AA256)*12/9-'Holding period returnprocess'!$F256</f>
        <v>16.783329645792644</v>
      </c>
      <c r="I246" s="11">
        <f>('Holding period returnprocess'!CS247-'Holding period returnprocess'!AB256)*12/9-'Holding period returnprocess'!$F256</f>
        <v>20.311333714803066</v>
      </c>
      <c r="J246">
        <f>Economicpolicyuncertainty!B255</f>
        <v>82.67</v>
      </c>
      <c r="K246">
        <f>'Control variable'!E255</f>
        <v>1.3125071805745907E-3</v>
      </c>
      <c r="L246">
        <f>'Control variable'!F255</f>
        <v>1.8547145965944988E-3</v>
      </c>
      <c r="M246">
        <f>'Control variable'!G255</f>
        <v>-6.8053463245015752E-2</v>
      </c>
      <c r="N246" s="11">
        <f>Principalcomponent!E255</f>
        <v>0.77011225435085651</v>
      </c>
      <c r="O246" s="11">
        <f>Principalcomponent!F255</f>
        <v>-0.27240864101534779</v>
      </c>
      <c r="P246" s="11">
        <f>Principalcomponent!G255</f>
        <v>-0.23956770516671341</v>
      </c>
    </row>
    <row r="247" spans="1:16" x14ac:dyDescent="0.3">
      <c r="A247" s="8">
        <v>36083</v>
      </c>
      <c r="B247" s="11">
        <f>('Holding period returnprocess'!CL248-'Holding period returnprocess'!U257)*12/9-'Holding period returnprocess'!$F257</f>
        <v>0.28666671117146691</v>
      </c>
      <c r="C247" s="11">
        <f>('Holding period returnprocess'!CM248-'Holding period returnprocess'!V257)*12/9-'Holding period returnprocess'!$F257</f>
        <v>2.0733342170715208</v>
      </c>
      <c r="D247" s="11">
        <f>('Holding period returnprocess'!CN248-'Holding period returnprocess'!W257)*12/9-'Holding period returnprocess'!$F257</f>
        <v>3.3133339881896839</v>
      </c>
      <c r="E247" s="11">
        <f>('Holding period returnprocess'!CO248-'Holding period returnprocess'!X257)*12/9-'Holding period returnprocess'!$F257</f>
        <v>6.5400007565816187</v>
      </c>
      <c r="F247" s="11">
        <f>('Holding period returnprocess'!CP248-'Holding period returnprocess'!Y257)*12/9-'Holding period returnprocess'!$F257</f>
        <v>8.5800042152404252</v>
      </c>
      <c r="G247" s="11">
        <f>('Holding period returnprocess'!CQ248-'Holding period returnprocess'!Z257)*12/9-'Holding period returnprocess'!$F257</f>
        <v>10.740004698435545</v>
      </c>
      <c r="H247" s="11">
        <f>('Holding period returnprocess'!CR248-'Holding period returnprocess'!AA257)*12/9-'Holding period returnprocess'!$F257</f>
        <v>12.206666787465416</v>
      </c>
      <c r="I247" s="11">
        <f>('Holding period returnprocess'!CS248-'Holding period returnprocess'!AB257)*12/9-'Holding period returnprocess'!$F257</f>
        <v>17.589333454132092</v>
      </c>
      <c r="J247">
        <f>Economicpolicyuncertainty!B256</f>
        <v>203.27</v>
      </c>
      <c r="K247">
        <f>'Control variable'!E256</f>
        <v>5.1223093958951858E-3</v>
      </c>
      <c r="L247">
        <f>'Control variable'!F256</f>
        <v>1.8581609558318266E-3</v>
      </c>
      <c r="M247">
        <f>'Control variable'!G256</f>
        <v>1.3245226750020723E-2</v>
      </c>
      <c r="N247" s="11">
        <f>Principalcomponent!E256</f>
        <v>-1.1362502870998554</v>
      </c>
      <c r="O247" s="11">
        <f>Principalcomponent!F256</f>
        <v>0.57789151521048743</v>
      </c>
      <c r="P247" s="11">
        <f>Principalcomponent!G256</f>
        <v>0.63219336446314611</v>
      </c>
    </row>
    <row r="248" spans="1:16" x14ac:dyDescent="0.3">
      <c r="A248" s="8">
        <v>36053</v>
      </c>
      <c r="B248" s="11">
        <f>('Holding period returnprocess'!CL249-'Holding period returnprocess'!U258)*12/9-'Holding period returnprocess'!$F258</f>
        <v>0.41000064214070786</v>
      </c>
      <c r="C248" s="11">
        <f>('Holding period returnprocess'!CM249-'Holding period returnprocess'!V258)*12/9-'Holding period returnprocess'!$F258</f>
        <v>2.5699992179870401</v>
      </c>
      <c r="D248" s="11">
        <f>('Holding period returnprocess'!CN249-'Holding period returnprocess'!W258)*12/9-'Holding period returnprocess'!$F258</f>
        <v>4.6233318646748982</v>
      </c>
      <c r="E248" s="11">
        <f>('Holding period returnprocess'!CO249-'Holding period returnprocess'!X258)*12/9-'Holding period returnprocess'!$F258</f>
        <v>8.8100002606709964</v>
      </c>
      <c r="F248" s="11">
        <f>('Holding period returnprocess'!CP249-'Holding period returnprocess'!Y258)*12/9-'Holding period returnprocess'!$F258</f>
        <v>11.916665554046666</v>
      </c>
      <c r="G248" s="11">
        <f>('Holding period returnprocess'!CQ249-'Holding period returnprocess'!Z258)*12/9-'Holding period returnprocess'!$F258</f>
        <v>16.409999370575065</v>
      </c>
      <c r="H248" s="11">
        <f>('Holding period returnprocess'!CR249-'Holding period returnprocess'!AA258)*12/9-'Holding period returnprocess'!$F258</f>
        <v>21.609997590382942</v>
      </c>
      <c r="I248" s="11">
        <f>('Holding period returnprocess'!CS249-'Holding period returnprocess'!AB258)*12/9-'Holding period returnprocess'!$F258</f>
        <v>22.98333346684775</v>
      </c>
      <c r="J248">
        <f>Economicpolicyuncertainty!B257</f>
        <v>41.02</v>
      </c>
      <c r="K248">
        <f>'Control variable'!E257</f>
        <v>3.0788130119812889E-3</v>
      </c>
      <c r="L248">
        <f>'Control variable'!F257</f>
        <v>-1.2391575315479787E-3</v>
      </c>
      <c r="M248">
        <f>'Control variable'!G257</f>
        <v>-2.6317308317373417E-2</v>
      </c>
      <c r="N248" s="11">
        <f>Principalcomponent!E257</f>
        <v>-0.2802788512461753</v>
      </c>
      <c r="O248" s="11">
        <f>Principalcomponent!F257</f>
        <v>-0.57456551616075258</v>
      </c>
      <c r="P248" s="11">
        <f>Principalcomponent!G257</f>
        <v>0.6912346328892971</v>
      </c>
    </row>
    <row r="249" spans="1:16" x14ac:dyDescent="0.3">
      <c r="A249" s="8">
        <v>36022</v>
      </c>
      <c r="B249" s="11">
        <f>('Holding period returnprocess'!CL250-'Holding period returnprocess'!U259)*12/9-'Holding period returnprocess'!$F259</f>
        <v>0.206666787465414</v>
      </c>
      <c r="C249" s="11">
        <f>('Holding period returnprocess'!CM250-'Holding period returnprocess'!V259)*12/9-'Holding period returnprocess'!$F259</f>
        <v>1.7133342425028539</v>
      </c>
      <c r="D249" s="11">
        <f>('Holding period returnprocess'!CN250-'Holding period returnprocess'!W259)*12/9-'Holding period returnprocess'!$F259</f>
        <v>3.2466677029927711</v>
      </c>
      <c r="E249" s="11">
        <f>('Holding period returnprocess'!CO250-'Holding period returnprocess'!X259)*12/9-'Holding period returnprocess'!$F259</f>
        <v>5.5800004005432458</v>
      </c>
      <c r="F249" s="11">
        <f>('Holding period returnprocess'!CP250-'Holding period returnprocess'!Y259)*12/9-'Holding period returnprocess'!$F259</f>
        <v>7.4733300209044886</v>
      </c>
      <c r="G249" s="11">
        <f>('Holding period returnprocess'!CQ250-'Holding period returnprocess'!Z259)*12/9-'Holding period returnprocess'!$F259</f>
        <v>10.246665795644109</v>
      </c>
      <c r="H249" s="11">
        <f>('Holding period returnprocess'!CR250-'Holding period returnprocess'!AA259)*12/9-'Holding period returnprocess'!$F259</f>
        <v>17.313335259755608</v>
      </c>
      <c r="I249" s="11">
        <f>('Holding period returnprocess'!CS250-'Holding period returnprocess'!AB259)*12/9-'Holding period returnprocess'!$F259</f>
        <v>24.398666558583582</v>
      </c>
      <c r="J249">
        <f>Economicpolicyuncertainty!B258</f>
        <v>156.83000000000001</v>
      </c>
      <c r="K249">
        <f>'Control variable'!E258</f>
        <v>8.7407024611649859E-3</v>
      </c>
      <c r="L249">
        <f>'Control variable'!F258</f>
        <v>-6.1900342428371875E-4</v>
      </c>
      <c r="M249">
        <f>'Control variable'!G258</f>
        <v>3.3006296468170077E-2</v>
      </c>
      <c r="N249" s="11">
        <f>Principalcomponent!E258</f>
        <v>0.27298943142290644</v>
      </c>
      <c r="O249" s="11">
        <f>Principalcomponent!F258</f>
        <v>-0.62311770769080166</v>
      </c>
      <c r="P249" s="11">
        <f>Principalcomponent!G258</f>
        <v>-1.1831765657294129</v>
      </c>
    </row>
    <row r="250" spans="1:16" x14ac:dyDescent="0.3">
      <c r="A250" s="8">
        <v>35991</v>
      </c>
      <c r="B250" s="11">
        <f>('Holding period returnprocess'!CL251-'Holding period returnprocess'!U260)*12/9-'Holding period returnprocess'!$F260</f>
        <v>8.9999993642176257E-2</v>
      </c>
      <c r="C250" s="11">
        <f>('Holding period returnprocess'!CM251-'Holding period returnprocess'!V260)*12/9-'Holding period returnprocess'!$F260</f>
        <v>0.4900008837381904</v>
      </c>
      <c r="D250" s="11">
        <f>('Holding period returnprocess'!CN251-'Holding period returnprocess'!W260)*12/9-'Holding period returnprocess'!$F260</f>
        <v>0.99666579564411872</v>
      </c>
      <c r="E250" s="11">
        <f>('Holding period returnprocess'!CO251-'Holding period returnprocess'!X260)*12/9-'Holding period returnprocess'!$F260</f>
        <v>1.4499986966451237</v>
      </c>
      <c r="F250" s="11">
        <f>('Holding period returnprocess'!CP251-'Holding period returnprocess'!Y260)*12/9-'Holding period returnprocess'!$F260</f>
        <v>3.0099994341532277</v>
      </c>
      <c r="G250" s="11">
        <f>('Holding period returnprocess'!CQ251-'Holding period returnprocess'!Z260)*12/9-'Holding period returnprocess'!$F260</f>
        <v>4.6500020027160538</v>
      </c>
      <c r="H250" s="11">
        <f>('Holding period returnprocess'!CR251-'Holding period returnprocess'!AA260)*12/9-'Holding period returnprocess'!$F260</f>
        <v>10.783335844675651</v>
      </c>
      <c r="I250" s="11">
        <f>('Holding period returnprocess'!CS251-'Holding period returnprocess'!AB260)*12/9-'Holding period returnprocess'!$F260</f>
        <v>18.004666634877488</v>
      </c>
      <c r="J250">
        <f>Economicpolicyuncertainty!B259</f>
        <v>179.79</v>
      </c>
      <c r="K250">
        <f>'Control variable'!E259</f>
        <v>8.566753775725678E-3</v>
      </c>
      <c r="L250">
        <f>'Control variable'!F259</f>
        <v>2.4783160144670005E-3</v>
      </c>
      <c r="M250">
        <f>'Control variable'!G259</f>
        <v>-4.5909701304077968E-2</v>
      </c>
      <c r="N250" s="11">
        <f>Principalcomponent!E259</f>
        <v>-0.85216672036557917</v>
      </c>
      <c r="O250" s="11">
        <f>Principalcomponent!F259</f>
        <v>-1.254746503844322</v>
      </c>
      <c r="P250" s="11">
        <f>Principalcomponent!G259</f>
        <v>-0.27490030355608724</v>
      </c>
    </row>
    <row r="251" spans="1:16" x14ac:dyDescent="0.3">
      <c r="A251" s="8">
        <v>35961</v>
      </c>
      <c r="B251" s="11">
        <f>('Holding period returnprocess'!CL252-'Holding period returnprocess'!U261)*12/9-'Holding period returnprocess'!$F261</f>
        <v>0.23999945322672733</v>
      </c>
      <c r="C251" s="11">
        <f>('Holding period returnprocess'!CM252-'Holding period returnprocess'!V261)*12/9-'Holding period returnprocess'!$F261</f>
        <v>0.94666767120360706</v>
      </c>
      <c r="D251" s="11">
        <f>('Holding period returnprocess'!CN252-'Holding period returnprocess'!W261)*12/9-'Holding period returnprocess'!$F261</f>
        <v>1.6800012588500737</v>
      </c>
      <c r="E251" s="11">
        <f>('Holding period returnprocess'!CO252-'Holding period returnprocess'!X261)*12/9-'Holding period returnprocess'!$F261</f>
        <v>3.6533346176147363</v>
      </c>
      <c r="F251" s="11">
        <f>('Holding period returnprocess'!CP252-'Holding period returnprocess'!Y261)*12/9-'Holding period returnprocess'!$F261</f>
        <v>5.6266679763793848</v>
      </c>
      <c r="G251" s="11">
        <f>('Holding period returnprocess'!CQ252-'Holding period returnprocess'!Z261)*12/9-'Holding period returnprocess'!$F261</f>
        <v>9.1866642634074758</v>
      </c>
      <c r="H251" s="11">
        <f>('Holding period returnprocess'!CR252-'Holding period returnprocess'!AA261)*12/9-'Holding period returnprocess'!$F261</f>
        <v>19.85332711537696</v>
      </c>
      <c r="I251" s="11">
        <f>('Holding period returnprocess'!CS252-'Holding period returnprocess'!AB261)*12/9-'Holding period returnprocess'!$F261</f>
        <v>36.019999885559102</v>
      </c>
      <c r="J251">
        <f>Economicpolicyuncertainty!B260</f>
        <v>49.68</v>
      </c>
      <c r="K251">
        <f>'Control variable'!E260</f>
        <v>8.8438114503176062E-3</v>
      </c>
      <c r="L251">
        <f>'Control variable'!F260</f>
        <v>2.4844733276619658E-3</v>
      </c>
      <c r="M251">
        <f>'Control variable'!G260</f>
        <v>-1.2739025777429714E-2</v>
      </c>
      <c r="N251" s="11">
        <f>Principalcomponent!E260</f>
        <v>-0.79052664913841353</v>
      </c>
      <c r="O251" s="11">
        <f>Principalcomponent!F260</f>
        <v>0.23972409162072597</v>
      </c>
      <c r="P251" s="11">
        <f>Principalcomponent!G260</f>
        <v>0.14222076731245697</v>
      </c>
    </row>
    <row r="252" spans="1:16" x14ac:dyDescent="0.3">
      <c r="A252" s="8">
        <v>35930</v>
      </c>
      <c r="B252" s="11">
        <f>('Holding period returnprocess'!CL253-'Holding period returnprocess'!U262)*12/9-'Holding period returnprocess'!$F262</f>
        <v>0.33666690190633553</v>
      </c>
      <c r="C252" s="11">
        <f>('Holding period returnprocess'!CM253-'Holding period returnprocess'!V262)*12/9-'Holding period returnprocess'!$F262</f>
        <v>1.2833323478698713</v>
      </c>
      <c r="D252" s="11">
        <f>('Holding period returnprocess'!CN253-'Holding period returnprocess'!W262)*12/9-'Holding period returnprocess'!$F262</f>
        <v>2.3499999046325613</v>
      </c>
      <c r="E252" s="11">
        <f>('Holding period returnprocess'!CO253-'Holding period returnprocess'!X262)*12/9-'Holding period returnprocess'!$F262</f>
        <v>4.5099991162618052</v>
      </c>
      <c r="F252" s="11">
        <f>('Holding period returnprocess'!CP253-'Holding period returnprocess'!Y262)*12/9-'Holding period returnprocess'!$F262</f>
        <v>6.6433316866557144</v>
      </c>
      <c r="G252" s="11">
        <f>('Holding period returnprocess'!CQ253-'Holding period returnprocess'!Z262)*12/9-'Holding period returnprocess'!$F262</f>
        <v>10.510002930959061</v>
      </c>
      <c r="H252" s="11">
        <f>('Holding period returnprocess'!CR253-'Holding period returnprocess'!AA262)*12/9-'Holding period returnprocess'!$F262</f>
        <v>21.176665782928282</v>
      </c>
      <c r="I252" s="11">
        <f>('Holding period returnprocess'!CS253-'Holding period returnprocess'!AB262)*12/9-'Holding period returnprocess'!$F262</f>
        <v>25.382000133514381</v>
      </c>
      <c r="J252">
        <f>Economicpolicyuncertainty!B261</f>
        <v>100.22</v>
      </c>
      <c r="K252">
        <f>'Control variable'!E261</f>
        <v>1.0394079305581491E-2</v>
      </c>
      <c r="L252">
        <f>'Control variable'!F261</f>
        <v>1.8674141747954624E-3</v>
      </c>
      <c r="M252">
        <f>'Control variable'!G261</f>
        <v>3.2157111634531443E-2</v>
      </c>
      <c r="N252" s="11">
        <f>Principalcomponent!E261</f>
        <v>1.2103870700230959</v>
      </c>
      <c r="O252" s="11">
        <f>Principalcomponent!F261</f>
        <v>0.83050443634342641</v>
      </c>
      <c r="P252" s="11">
        <f>Principalcomponent!G261</f>
        <v>9.7946774185359256E-2</v>
      </c>
    </row>
    <row r="253" spans="1:16" x14ac:dyDescent="0.3">
      <c r="A253" s="8">
        <v>35900</v>
      </c>
      <c r="B253" s="11">
        <f>('Holding period returnprocess'!CL254-'Holding period returnprocess'!U263)*12/9-'Holding period returnprocess'!$F263</f>
        <v>0.24333318074543975</v>
      </c>
      <c r="C253" s="11">
        <f>('Holding period returnprocess'!CM254-'Holding period returnprocess'!V263)*12/9-'Holding period returnprocess'!$F263</f>
        <v>0.57666587829589311</v>
      </c>
      <c r="D253" s="11">
        <f>('Holding period returnprocess'!CN254-'Holding period returnprocess'!W263)*12/9-'Holding period returnprocess'!$F263</f>
        <v>0.93666712443034683</v>
      </c>
      <c r="E253" s="11">
        <f>('Holding period returnprocess'!CO254-'Holding period returnprocess'!X263)*12/9-'Holding period returnprocess'!$F263</f>
        <v>1.8433335622151752</v>
      </c>
      <c r="F253" s="11">
        <f>('Holding period returnprocess'!CP254-'Holding period returnprocess'!Y263)*12/9-'Holding period returnprocess'!$F263</f>
        <v>2.5100002288818422</v>
      </c>
      <c r="G253" s="11">
        <f>('Holding period returnprocess'!CQ254-'Holding period returnprocess'!Z263)*12/9-'Holding period returnprocess'!$F263</f>
        <v>4.7100022633870404</v>
      </c>
      <c r="H253" s="11">
        <f>('Holding period returnprocess'!CR254-'Holding period returnprocess'!AA263)*12/9-'Holding period returnprocess'!$F263</f>
        <v>8.4433320363362512</v>
      </c>
      <c r="I253" s="11">
        <f>('Holding period returnprocess'!CS254-'Holding period returnprocess'!AB263)*12/9-'Holding period returnprocess'!$F263</f>
        <v>12.396666895548538</v>
      </c>
      <c r="J253">
        <f>Economicpolicyuncertainty!B262</f>
        <v>40.880000000000003</v>
      </c>
      <c r="K253">
        <f>'Control variable'!E262</f>
        <v>7.598583241695012E-3</v>
      </c>
      <c r="L253">
        <f>'Control variable'!F262</f>
        <v>1.2468829545631303E-3</v>
      </c>
      <c r="M253">
        <f>'Control variable'!G262</f>
        <v>-3.2157111634531402E-2</v>
      </c>
      <c r="N253" s="11">
        <f>Principalcomponent!E262</f>
        <v>-1.6976964903396647</v>
      </c>
      <c r="O253" s="11">
        <f>Principalcomponent!F262</f>
        <v>-1.2840666576064248</v>
      </c>
      <c r="P253" s="11">
        <f>Principalcomponent!G262</f>
        <v>1.1538813440559437E-3</v>
      </c>
    </row>
    <row r="254" spans="1:16" x14ac:dyDescent="0.3">
      <c r="A254" s="8">
        <v>35869</v>
      </c>
      <c r="B254" s="11">
        <f>('Holding period returnprocess'!CL255-'Holding period returnprocess'!U264)*12/9-'Holding period returnprocess'!$F264</f>
        <v>0.46999994913736742</v>
      </c>
      <c r="C254" s="11">
        <f>('Holding period returnprocess'!CM255-'Holding period returnprocess'!V264)*12/9-'Holding period returnprocess'!$F264</f>
        <v>1.4033330281575536</v>
      </c>
      <c r="D254" s="11">
        <f>('Holding period returnprocess'!CN255-'Holding period returnprocess'!W264)*12/9-'Holding period returnprocess'!$F264</f>
        <v>2.6833324432373153</v>
      </c>
      <c r="E254" s="11">
        <f>('Holding period returnprocess'!CO255-'Holding period returnprocess'!X264)*12/9-'Holding period returnprocess'!$F264</f>
        <v>5.1900011698405155</v>
      </c>
      <c r="F254" s="11">
        <f>('Holding period returnprocess'!CP255-'Holding period returnprocess'!Y264)*12/9-'Holding period returnprocess'!$F264</f>
        <v>7.123332977294913</v>
      </c>
      <c r="G254" s="11">
        <f>('Holding period returnprocess'!CQ255-'Holding period returnprocess'!Z264)*12/9-'Holding period returnprocess'!$F264</f>
        <v>11.323335011800122</v>
      </c>
      <c r="H254" s="11">
        <f>('Holding period returnprocess'!CR255-'Holding period returnprocess'!AA264)*12/9-'Holding period returnprocess'!$F264</f>
        <v>22.523337046305301</v>
      </c>
      <c r="I254" s="11">
        <f>('Holding period returnprocess'!CS255-'Holding period returnprocess'!AB264)*12/9-'Holding period returnprocess'!$F264</f>
        <v>33.659332977294909</v>
      </c>
      <c r="J254">
        <f>Economicpolicyuncertainty!B263</f>
        <v>138.46</v>
      </c>
      <c r="K254">
        <f>'Control variable'!E263</f>
        <v>4.8665871159610042E-3</v>
      </c>
      <c r="L254">
        <f>'Control variable'!F263</f>
        <v>1.2484396128382761E-3</v>
      </c>
      <c r="M254">
        <f>'Control variable'!G263</f>
        <v>-6.1368946376292012E-2</v>
      </c>
      <c r="N254" s="11">
        <f>Principalcomponent!E263</f>
        <v>-0.45521715870300905</v>
      </c>
      <c r="O254" s="11">
        <f>Principalcomponent!F263</f>
        <v>-0.66637113921036173</v>
      </c>
      <c r="P254" s="11">
        <f>Principalcomponent!G263</f>
        <v>0.60476799220636035</v>
      </c>
    </row>
    <row r="255" spans="1:16" x14ac:dyDescent="0.3">
      <c r="A255" s="8">
        <v>35841</v>
      </c>
      <c r="B255" s="11">
        <f>('Holding period returnprocess'!CL256-'Holding period returnprocess'!U265)*12/9-'Holding period returnprocess'!$F265</f>
        <v>0.30666685104370561</v>
      </c>
      <c r="C255" s="11">
        <f>('Holding period returnprocess'!CM256-'Holding period returnprocess'!V265)*12/9-'Holding period returnprocess'!$F265</f>
        <v>1.5999986330668143</v>
      </c>
      <c r="D255" s="11">
        <f>('Holding period returnprocess'!CN256-'Holding period returnprocess'!W265)*12/9-'Holding period returnprocess'!$F265</f>
        <v>3.0933318138122541</v>
      </c>
      <c r="E255" s="11">
        <f>('Holding period returnprocess'!CO256-'Holding period returnprocess'!X265)*12/9-'Holding period returnprocess'!$F265</f>
        <v>5.9466668764749766</v>
      </c>
      <c r="F255" s="11">
        <f>('Holding period returnprocess'!CP256-'Holding period returnprocess'!Y265)*12/9-'Holding period returnprocess'!$F265</f>
        <v>8.5866669019063337</v>
      </c>
      <c r="G255" s="11">
        <f>('Holding period returnprocess'!CQ256-'Holding period returnprocess'!Z265)*12/9-'Holding period returnprocess'!$F265</f>
        <v>13.813335577646829</v>
      </c>
      <c r="H255" s="11">
        <f>('Holding period returnprocess'!CR256-'Holding period returnprocess'!AA265)*12/9-'Holding period returnprocess'!$F265</f>
        <v>26.479999701182031</v>
      </c>
      <c r="I255" s="11">
        <f>('Holding period returnprocess'!CS256-'Holding period returnprocess'!AB265)*12/9-'Holding period returnprocess'!$F265</f>
        <v>40.285333034515403</v>
      </c>
      <c r="J255">
        <f>Economicpolicyuncertainty!B264</f>
        <v>31.61</v>
      </c>
      <c r="K255">
        <f>'Control variable'!E264</f>
        <v>5.8364302984767937E-3</v>
      </c>
      <c r="L255">
        <f>'Control variable'!F264</f>
        <v>-6.2441463158995699E-4</v>
      </c>
      <c r="M255">
        <f>'Control variable'!G264</f>
        <v>-0.10178269430994247</v>
      </c>
      <c r="N255" s="11">
        <f>Principalcomponent!E264</f>
        <v>-0.37253307036344585</v>
      </c>
      <c r="O255" s="11">
        <f>Principalcomponent!F264</f>
        <v>0.75737564269132363</v>
      </c>
      <c r="P255" s="11">
        <f>Principalcomponent!G264</f>
        <v>-0.88175024454049433</v>
      </c>
    </row>
    <row r="256" spans="1:16" x14ac:dyDescent="0.3">
      <c r="A256" s="8">
        <v>35810</v>
      </c>
      <c r="B256" s="11">
        <f>('Holding period returnprocess'!CL257-'Holding period returnprocess'!U266)*12/9-'Holding period returnprocess'!$F266</f>
        <v>0.52333323160807321</v>
      </c>
      <c r="C256" s="11">
        <f>('Holding period returnprocess'!CM257-'Holding period returnprocess'!V266)*12/9-'Holding period returnprocess'!$F266</f>
        <v>2.2299989064534476</v>
      </c>
      <c r="D256" s="11">
        <f>('Holding period returnprocess'!CN257-'Holding period returnprocess'!W266)*12/9-'Holding period returnprocess'!$F266</f>
        <v>3.9233334859212361</v>
      </c>
      <c r="E256" s="11">
        <f>('Holding period returnprocess'!CO257-'Holding period returnprocess'!X266)*12/9-'Holding period returnprocess'!$F266</f>
        <v>7.5100015004475766</v>
      </c>
      <c r="F256" s="11">
        <f>('Holding period returnprocess'!CP257-'Holding period returnprocess'!Y266)*12/9-'Holding period returnprocess'!$F266</f>
        <v>10.563329060872427</v>
      </c>
      <c r="G256" s="11">
        <f>('Holding period returnprocess'!CQ257-'Holding period returnprocess'!Z266)*12/9-'Holding period returnprocess'!$F266</f>
        <v>15.509993871053062</v>
      </c>
      <c r="H256" s="11">
        <f>('Holding period returnprocess'!CR257-'Holding period returnprocess'!AA266)*12/9-'Holding period returnprocess'!$F266</f>
        <v>30.843334833781061</v>
      </c>
      <c r="I256" s="11">
        <f>('Holding period returnprocess'!CS257-'Holding period returnprocess'!AB266)*12/9-'Holding period returnprocess'!$F266</f>
        <v>44.391332799275723</v>
      </c>
      <c r="J256">
        <f>Economicpolicyuncertainty!B265</f>
        <v>29.09</v>
      </c>
      <c r="K256">
        <f>'Control variable'!E265</f>
        <v>2.3480657148291305E-4</v>
      </c>
      <c r="L256">
        <f>'Control variable'!F265</f>
        <v>1.24921940043212E-3</v>
      </c>
      <c r="M256">
        <f>'Control variable'!G265</f>
        <v>5.5262678675049519E-2</v>
      </c>
      <c r="N256" s="11">
        <f>Principalcomponent!E265</f>
        <v>-0.69384901376420494</v>
      </c>
      <c r="O256" s="11">
        <f>Principalcomponent!F265</f>
        <v>-0.21824873818856635</v>
      </c>
      <c r="P256" s="11">
        <f>Principalcomponent!G265</f>
        <v>4.7458210082711033E-2</v>
      </c>
    </row>
    <row r="257" spans="1:16" x14ac:dyDescent="0.3">
      <c r="A257" s="8">
        <v>35779</v>
      </c>
      <c r="B257" s="11">
        <f>('Holding period returnprocess'!CL258-'Holding period returnprocess'!U267)*12/9-'Holding period returnprocess'!$F267</f>
        <v>0.62333297729492099</v>
      </c>
      <c r="C257" s="11">
        <f>('Holding period returnprocess'!CM258-'Holding period returnprocess'!V267)*12/9-'Holding period returnprocess'!$F267</f>
        <v>2.0499998728434266</v>
      </c>
      <c r="D257" s="11">
        <f>('Holding period returnprocess'!CN258-'Holding period returnprocess'!W267)*12/9-'Holding period returnprocess'!$F267</f>
        <v>3.6233336130777705</v>
      </c>
      <c r="E257" s="11">
        <f>('Holding period returnprocess'!CO258-'Holding period returnprocess'!X267)*12/9-'Holding period returnprocess'!$F267</f>
        <v>7.0099995930989518</v>
      </c>
      <c r="F257" s="11">
        <f>('Holding period returnprocess'!CP258-'Holding period returnprocess'!Y267)*12/9-'Holding period returnprocess'!$F267</f>
        <v>10.396665573120099</v>
      </c>
      <c r="G257" s="11">
        <f>('Holding period returnprocess'!CQ258-'Holding period returnprocess'!Z267)*12/9-'Holding period returnprocess'!$F267</f>
        <v>15.543334325154539</v>
      </c>
      <c r="H257" s="11">
        <f>('Holding period returnprocess'!CR258-'Holding period returnprocess'!AA267)*12/9-'Holding period returnprocess'!$F267</f>
        <v>31.943328221639092</v>
      </c>
      <c r="I257" s="11">
        <f>('Holding period returnprocess'!CS258-'Holding period returnprocess'!AB267)*12/9-'Holding period returnprocess'!$F267</f>
        <v>46.923333307901999</v>
      </c>
      <c r="J257">
        <f>Economicpolicyuncertainty!B266</f>
        <v>66.14</v>
      </c>
      <c r="K257">
        <f>'Control variable'!E266</f>
        <v>6.6738052020398472E-3</v>
      </c>
      <c r="L257">
        <f>'Control variable'!F266</f>
        <v>2.5031302181184748E-3</v>
      </c>
      <c r="M257">
        <f>'Control variable'!G266</f>
        <v>2.8820438535491884E-2</v>
      </c>
      <c r="N257" s="11">
        <f>Principalcomponent!E266</f>
        <v>1.5607238023032053</v>
      </c>
      <c r="O257" s="11">
        <f>Principalcomponent!F266</f>
        <v>3.3633778316134524E-2</v>
      </c>
      <c r="P257" s="11">
        <f>Principalcomponent!G266</f>
        <v>-0.31701606398666399</v>
      </c>
    </row>
    <row r="258" spans="1:16" x14ac:dyDescent="0.3">
      <c r="A258" s="8">
        <v>35749</v>
      </c>
      <c r="B258" s="11">
        <f>('Holding period returnprocess'!CL259-'Holding period returnprocess'!U268)*12/9-'Holding period returnprocess'!$F268</f>
        <v>0.37333361307779978</v>
      </c>
      <c r="C258" s="11">
        <f>('Holding period returnprocess'!CM259-'Holding period returnprocess'!V268)*12/9-'Holding period returnprocess'!$F268</f>
        <v>1.05333328247072</v>
      </c>
      <c r="D258" s="11">
        <f>('Holding period returnprocess'!CN259-'Holding period returnprocess'!W268)*12/9-'Holding period returnprocess'!$F268</f>
        <v>1.8933327992757096</v>
      </c>
      <c r="E258" s="11">
        <f>('Holding period returnprocess'!CO259-'Holding period returnprocess'!X268)*12/9-'Holding period returnprocess'!$F268</f>
        <v>3.9066664377848239</v>
      </c>
      <c r="F258" s="11">
        <f>('Holding period returnprocess'!CP259-'Holding period returnprocess'!Y268)*12/9-'Holding period returnprocess'!$F268</f>
        <v>5.8666680653890433</v>
      </c>
      <c r="G258" s="11">
        <f>('Holding period returnprocess'!CQ259-'Holding period returnprocess'!Z268)*12/9-'Holding period returnprocess'!$F268</f>
        <v>9.5066642761230931</v>
      </c>
      <c r="H258" s="11">
        <f>('Holding period returnprocess'!CR259-'Holding period returnprocess'!AA268)*12/9-'Holding period returnprocess'!$F268</f>
        <v>21.239999135335069</v>
      </c>
      <c r="I258" s="11">
        <f>('Holding period returnprocess'!CS259-'Holding period returnprocess'!AB268)*12/9-'Holding period returnprocess'!$F268</f>
        <v>35.74133348592121</v>
      </c>
      <c r="J258">
        <f>Economicpolicyuncertainty!B267</f>
        <v>42.14</v>
      </c>
      <c r="K258">
        <f>'Control variable'!E267</f>
        <v>1.2024776896512615E-2</v>
      </c>
      <c r="L258">
        <f>'Control variable'!F267</f>
        <v>3.1377496719671651E-3</v>
      </c>
      <c r="M258">
        <f>'Control variable'!G267</f>
        <v>-4.5722249338095218E-2</v>
      </c>
      <c r="N258" s="11">
        <f>Principalcomponent!E267</f>
        <v>0.48830083386601136</v>
      </c>
      <c r="O258" s="11">
        <f>Principalcomponent!F267</f>
        <v>-0.29680100336251253</v>
      </c>
      <c r="P258" s="11">
        <f>Principalcomponent!G267</f>
        <v>-0.33919563187954016</v>
      </c>
    </row>
    <row r="259" spans="1:16" x14ac:dyDescent="0.3">
      <c r="A259" s="8">
        <v>35718</v>
      </c>
      <c r="B259" s="11">
        <f>('Holding period returnprocess'!CL260-'Holding period returnprocess'!U269)*12/9-'Holding period returnprocess'!$F269</f>
        <v>0.37999963760375444</v>
      </c>
      <c r="C259" s="11">
        <f>('Holding period returnprocess'!CM260-'Holding period returnprocess'!V269)*12/9-'Holding period returnprocess'!$F269</f>
        <v>0.91333309809366092</v>
      </c>
      <c r="D259" s="11">
        <f>('Holding period returnprocess'!CN260-'Holding period returnprocess'!W269)*12/9-'Holding period returnprocess'!$F269</f>
        <v>1.6066670417785689</v>
      </c>
      <c r="E259" s="11">
        <f>('Holding period returnprocess'!CO260-'Holding period returnprocess'!X269)*12/9-'Holding period returnprocess'!$F269</f>
        <v>3.686669508616081</v>
      </c>
      <c r="F259" s="11">
        <f>('Holding period returnprocess'!CP260-'Holding period returnprocess'!Y269)*12/9-'Holding period returnprocess'!$F269</f>
        <v>5.0333352088928223</v>
      </c>
      <c r="G259" s="11">
        <f>('Holding period returnprocess'!CQ260-'Holding period returnprocess'!Z269)*12/9-'Holding period returnprocess'!$F269</f>
        <v>9.2866673469543457</v>
      </c>
      <c r="H259" s="11">
        <f>('Holding period returnprocess'!CR260-'Holding period returnprocess'!AA269)*12/9-'Holding period returnprocess'!$F269</f>
        <v>17.420002460479701</v>
      </c>
      <c r="I259" s="11">
        <f>('Holding period returnprocess'!CS260-'Holding period returnprocess'!AB269)*12/9-'Holding period returnprocess'!$F269</f>
        <v>29.322666584014918</v>
      </c>
      <c r="J259">
        <f>Economicpolicyuncertainty!B268</f>
        <v>31.65</v>
      </c>
      <c r="K259">
        <f>'Control variable'!E268</f>
        <v>1.416558676807056E-3</v>
      </c>
      <c r="L259">
        <f>'Control variable'!F268</f>
        <v>3.1476261429935516E-3</v>
      </c>
      <c r="M259">
        <f>'Control variable'!G268</f>
        <v>-3.836086787244633E-2</v>
      </c>
      <c r="N259" s="11">
        <f>Principalcomponent!E268</f>
        <v>0.34145723686940782</v>
      </c>
      <c r="O259" s="11">
        <f>Principalcomponent!F268</f>
        <v>0.58326956129460472</v>
      </c>
      <c r="P259" s="11">
        <f>Principalcomponent!G268</f>
        <v>0.36956609044074845</v>
      </c>
    </row>
    <row r="260" spans="1:16" x14ac:dyDescent="0.3">
      <c r="A260" s="8">
        <v>35688</v>
      </c>
      <c r="B260" s="11">
        <f>('Holding period returnprocess'!CL261-'Holding period returnprocess'!U270)*12/9-'Holding period returnprocess'!$F270</f>
        <v>0.29000043869018199</v>
      </c>
      <c r="C260" s="11">
        <f>('Holding period returnprocess'!CM261-'Holding period returnprocess'!V270)*12/9-'Holding period returnprocess'!$F270</f>
        <v>0.44999965031940992</v>
      </c>
      <c r="D260" s="11">
        <f>('Holding period returnprocess'!CN261-'Holding period returnprocess'!W270)*12/9-'Holding period returnprocess'!$F270</f>
        <v>0.87666591008505179</v>
      </c>
      <c r="E260" s="11">
        <f>('Holding period returnprocess'!CO261-'Holding period returnprocess'!X270)*12/9-'Holding period returnprocess'!$F270</f>
        <v>1.6366667747497416</v>
      </c>
      <c r="F260" s="11">
        <f>('Holding period returnprocess'!CP261-'Holding period returnprocess'!Y270)*12/9-'Holding period returnprocess'!$F270</f>
        <v>2.3833333651225104</v>
      </c>
      <c r="G260" s="11">
        <f>('Holding period returnprocess'!CQ261-'Holding period returnprocess'!Z270)*12/9-'Holding period returnprocess'!$F270</f>
        <v>4.3699990908304711</v>
      </c>
      <c r="H260" s="11">
        <f>('Holding period returnprocess'!CR261-'Holding period returnprocess'!AA270)*12/9-'Holding period returnprocess'!$F270</f>
        <v>7.170005957285416</v>
      </c>
      <c r="I260" s="11">
        <f>('Holding period returnprocess'!CS261-'Holding period returnprocess'!AB270)*12/9-'Holding period returnprocess'!$F270</f>
        <v>5.0486665204366217</v>
      </c>
      <c r="J260">
        <f>Economicpolicyuncertainty!B269</f>
        <v>74.98</v>
      </c>
      <c r="K260">
        <f>'Control variable'!E269</f>
        <v>6.4777442348752396E-3</v>
      </c>
      <c r="L260">
        <f>'Control variable'!F269</f>
        <v>0</v>
      </c>
      <c r="M260">
        <f>'Control variable'!G269</f>
        <v>1.6260520871780326E-2</v>
      </c>
      <c r="N260" s="11">
        <f>Principalcomponent!E269</f>
        <v>1.2968768440632501</v>
      </c>
      <c r="O260" s="11">
        <f>Principalcomponent!F269</f>
        <v>0.5049359236185117</v>
      </c>
      <c r="P260" s="11">
        <f>Principalcomponent!G269</f>
        <v>-0.33466414007623368</v>
      </c>
    </row>
    <row r="261" spans="1:16" x14ac:dyDescent="0.3">
      <c r="A261" s="8">
        <v>35657</v>
      </c>
      <c r="B261" s="11">
        <f>('Holding period returnprocess'!CL262-'Holding period returnprocess'!U271)*12/9-'Holding period returnprocess'!$F271</f>
        <v>0.13666693369546312</v>
      </c>
      <c r="C261" s="11">
        <f>('Holding period returnprocess'!CM262-'Holding period returnprocess'!V271)*12/9-'Holding period returnprocess'!$F271</f>
        <v>-0.59666538238525924</v>
      </c>
      <c r="D261" s="11">
        <f>('Holding period returnprocess'!CN262-'Holding period returnprocess'!W271)*12/9-'Holding period returnprocess'!$F271</f>
        <v>-1.1833333969116193</v>
      </c>
      <c r="E261" s="11">
        <f>('Holding period returnprocess'!CO262-'Holding period returnprocess'!X271)*12/9-'Holding period returnprocess'!$F271</f>
        <v>-2.1166639328003005</v>
      </c>
      <c r="F261" s="11">
        <f>('Holding period returnprocess'!CP262-'Holding period returnprocess'!Y271)*12/9-'Holding period returnprocess'!$F271</f>
        <v>-2.9433342615762994</v>
      </c>
      <c r="G261" s="11">
        <f>('Holding period returnprocess'!CQ262-'Holding period returnprocess'!Z271)*12/9-'Holding period returnprocess'!$F271</f>
        <v>-3.3166691462198923</v>
      </c>
      <c r="H261" s="11">
        <f>('Holding period returnprocess'!CR262-'Holding period returnprocess'!AA271)*12/9-'Holding period returnprocess'!$F271</f>
        <v>-5.9833396275837867</v>
      </c>
      <c r="I261" s="11">
        <f>('Holding period returnprocess'!CS262-'Holding period returnprocess'!AB271)*12/9-'Holding period returnprocess'!$F271</f>
        <v>-2.6473330154418995</v>
      </c>
      <c r="J261">
        <f>Economicpolicyuncertainty!B270</f>
        <v>79.59</v>
      </c>
      <c r="K261">
        <f>'Control variable'!E270</f>
        <v>8.7898243943840201E-3</v>
      </c>
      <c r="L261">
        <f>'Control variable'!F270</f>
        <v>1.8933423137809581E-3</v>
      </c>
      <c r="M261">
        <f>'Control variable'!G270</f>
        <v>-4.8009219186360488E-2</v>
      </c>
      <c r="N261" s="11">
        <f>Principalcomponent!E270</f>
        <v>-0.92105635410513709</v>
      </c>
      <c r="O261" s="11">
        <f>Principalcomponent!F270</f>
        <v>-0.65281602519453019</v>
      </c>
      <c r="P261" s="11">
        <f>Principalcomponent!G270</f>
        <v>-0.35609566778290958</v>
      </c>
    </row>
    <row r="262" spans="1:16" x14ac:dyDescent="0.3">
      <c r="A262" s="8">
        <v>35626</v>
      </c>
      <c r="B262" s="11">
        <f>('Holding period returnprocess'!CL263-'Holding period returnprocess'!U272)*12/9-'Holding period returnprocess'!$F272</f>
        <v>0.15999984741209961</v>
      </c>
      <c r="C262" s="11">
        <f>('Holding period returnprocess'!CM263-'Holding period returnprocess'!V272)*12/9-'Holding period returnprocess'!$F272</f>
        <v>0.25333340962727391</v>
      </c>
      <c r="D262" s="11">
        <f>('Holding period returnprocess'!CN263-'Holding period returnprocess'!W272)*12/9-'Holding period returnprocess'!$F272</f>
        <v>0.61333338419594163</v>
      </c>
      <c r="E262" s="11">
        <f>('Holding period returnprocess'!CO263-'Holding period returnprocess'!X272)*12/9-'Holding period returnprocess'!$F272</f>
        <v>1.5066649119058741</v>
      </c>
      <c r="F262" s="11">
        <f>('Holding period returnprocess'!CP263-'Holding period returnprocess'!Y272)*12/9-'Holding period returnprocess'!$F272</f>
        <v>2.5066661834716726</v>
      </c>
      <c r="G262" s="11">
        <f>('Holding period returnprocess'!CQ263-'Holding period returnprocess'!Z272)*12/9-'Holding period returnprocess'!$F272</f>
        <v>4.8399982452392782</v>
      </c>
      <c r="H262" s="11">
        <f>('Holding period returnprocess'!CR263-'Holding period returnprocess'!AA272)*12/9-'Holding period returnprocess'!$F272</f>
        <v>10.573329289754309</v>
      </c>
      <c r="I262" s="11">
        <f>('Holding period returnprocess'!CS263-'Holding period returnprocess'!AB272)*12/9-'Holding period returnprocess'!$F272</f>
        <v>18.937332850138358</v>
      </c>
      <c r="J262">
        <f>Economicpolicyuncertainty!B271</f>
        <v>28.4</v>
      </c>
      <c r="K262">
        <f>'Control variable'!E271</f>
        <v>-5.9467834684845541E-4</v>
      </c>
      <c r="L262">
        <f>'Control variable'!F271</f>
        <v>3.1635584751924942E-3</v>
      </c>
      <c r="M262">
        <f>'Control variable'!G271</f>
        <v>-3.5809452696710889E-2</v>
      </c>
      <c r="N262" s="11">
        <f>Principalcomponent!E271</f>
        <v>-1.3855158128083074</v>
      </c>
      <c r="O262" s="11">
        <f>Principalcomponent!F271</f>
        <v>-0.77385588692746976</v>
      </c>
      <c r="P262" s="11">
        <f>Principalcomponent!G271</f>
        <v>-3.4535065431963267E-2</v>
      </c>
    </row>
    <row r="263" spans="1:16" x14ac:dyDescent="0.3">
      <c r="A263" s="8">
        <v>35596</v>
      </c>
      <c r="B263" s="11">
        <f>('Holding period returnprocess'!CL264-'Holding period returnprocess'!U273)*12/9-'Holding period returnprocess'!$F273</f>
        <v>0.41666682561238311</v>
      </c>
      <c r="C263" s="11">
        <f>('Holding period returnprocess'!CM264-'Holding period returnprocess'!V273)*12/9-'Holding period returnprocess'!$F273</f>
        <v>0.41666682561236978</v>
      </c>
      <c r="D263" s="11">
        <f>('Holding period returnprocess'!CN264-'Holding period returnprocess'!W273)*12/9-'Holding period returnprocess'!$F273</f>
        <v>0.48333438237507487</v>
      </c>
      <c r="E263" s="11">
        <f>('Holding period returnprocess'!CO264-'Holding period returnprocess'!X273)*12/9-'Holding period returnprocess'!$F273</f>
        <v>0.76333316167193743</v>
      </c>
      <c r="F263" s="11">
        <f>('Holding period returnprocess'!CP264-'Holding period returnprocess'!Y273)*12/9-'Holding period returnprocess'!$F273</f>
        <v>1.3900014559427429</v>
      </c>
      <c r="G263" s="11">
        <f>('Holding period returnprocess'!CQ264-'Holding period returnprocess'!Z273)*12/9-'Holding period returnprocess'!$F273</f>
        <v>3.1633276939392756</v>
      </c>
      <c r="H263" s="11">
        <f>('Holding period returnprocess'!CR264-'Holding period returnprocess'!AA273)*12/9-'Holding period returnprocess'!$F273</f>
        <v>5.4300017356872941</v>
      </c>
      <c r="I263" s="11">
        <f>('Holding period returnprocess'!CS264-'Holding period returnprocess'!AB273)*12/9-'Holding period returnprocess'!$F273</f>
        <v>18.943333543141726</v>
      </c>
      <c r="J263">
        <f>Economicpolicyuncertainty!B272</f>
        <v>149.9</v>
      </c>
      <c r="K263">
        <f>'Control variable'!E272</f>
        <v>6.862168396233932E-3</v>
      </c>
      <c r="L263">
        <f>'Control variable'!F272</f>
        <v>3.1735983475417512E-3</v>
      </c>
      <c r="M263">
        <f>'Control variable'!G272</f>
        <v>-2.481516911972402E-2</v>
      </c>
      <c r="N263" s="11">
        <f>Principalcomponent!E272</f>
        <v>-0.96892706052711508</v>
      </c>
      <c r="O263" s="11">
        <f>Principalcomponent!F272</f>
        <v>0.21020785869711459</v>
      </c>
      <c r="P263" s="11">
        <f>Principalcomponent!G272</f>
        <v>0.37855652501349113</v>
      </c>
    </row>
    <row r="264" spans="1:16" x14ac:dyDescent="0.3">
      <c r="A264" s="8">
        <v>35565</v>
      </c>
      <c r="B264" s="11">
        <f>('Holding period returnprocess'!CL265-'Holding period returnprocess'!U274)*12/9-'Holding period returnprocess'!$F274</f>
        <v>0.67000007629393732</v>
      </c>
      <c r="C264" s="11">
        <f>('Holding period returnprocess'!CM265-'Holding period returnprocess'!V274)*12/9-'Holding period returnprocess'!$F274</f>
        <v>0.81666819254557499</v>
      </c>
      <c r="D264" s="11">
        <f>('Holding period returnprocess'!CN265-'Holding period returnprocess'!W274)*12/9-'Holding period returnprocess'!$F274</f>
        <v>1.1766675313313648</v>
      </c>
      <c r="E264" s="11">
        <f>('Holding period returnprocess'!CO265-'Holding period returnprocess'!X274)*12/9-'Holding period returnprocess'!$F274</f>
        <v>1.9633324940999382</v>
      </c>
      <c r="F264" s="11">
        <f>('Holding period returnprocess'!CP265-'Holding period returnprocess'!Y274)*12/9-'Holding period returnprocess'!$F274</f>
        <v>2.8300005594889353</v>
      </c>
      <c r="G264" s="11">
        <f>('Holding period returnprocess'!CQ265-'Holding period returnprocess'!Z274)*12/9-'Holding period returnprocess'!$F274</f>
        <v>4.3633333841960056</v>
      </c>
      <c r="H264" s="11">
        <f>('Holding period returnprocess'!CR265-'Holding period returnprocess'!AA274)*12/9-'Holding period returnprocess'!$F274</f>
        <v>8.230012257893998</v>
      </c>
      <c r="I264" s="11">
        <f>('Holding period returnprocess'!CS265-'Holding period returnprocess'!AB274)*12/9-'Holding period returnprocess'!$F274</f>
        <v>13.552667226155567</v>
      </c>
      <c r="J264">
        <f>Economicpolicyuncertainty!B273</f>
        <v>24.17</v>
      </c>
      <c r="K264">
        <f>'Control variable'!E273</f>
        <v>5.7821685668067611E-3</v>
      </c>
      <c r="L264">
        <f>'Control variable'!F273</f>
        <v>1.9090047159241931E-3</v>
      </c>
      <c r="M264">
        <f>'Control variable'!G273</f>
        <v>-4.78560211776351E-2</v>
      </c>
      <c r="N264" s="11">
        <f>Principalcomponent!E273</f>
        <v>0.66629477316355035</v>
      </c>
      <c r="O264" s="11">
        <f>Principalcomponent!F273</f>
        <v>0.62554804780943507</v>
      </c>
      <c r="P264" s="11">
        <f>Principalcomponent!G273</f>
        <v>0.26455160016121965</v>
      </c>
    </row>
    <row r="265" spans="1:16" x14ac:dyDescent="0.3">
      <c r="A265" s="8">
        <v>35535</v>
      </c>
      <c r="B265" s="11">
        <f>('Holding period returnprocess'!CL266-'Holding period returnprocess'!U275)*12/9-'Holding period returnprocess'!$F275</f>
        <v>0.52000013987222005</v>
      </c>
      <c r="C265" s="11">
        <f>('Holding period returnprocess'!CM266-'Holding period returnprocess'!V275)*12/9-'Holding period returnprocess'!$F275</f>
        <v>0.39999993642172704</v>
      </c>
      <c r="D265" s="11">
        <f>('Holding period returnprocess'!CN266-'Holding period returnprocess'!W275)*12/9-'Holding period returnprocess'!$F275</f>
        <v>0.4666662216186479</v>
      </c>
      <c r="E265" s="11">
        <f>('Holding period returnprocess'!CO266-'Holding period returnprocess'!X275)*12/9-'Holding period returnprocess'!$F275</f>
        <v>0.586667060852049</v>
      </c>
      <c r="F265" s="11">
        <f>('Holding period returnprocess'!CP266-'Holding period returnprocess'!Y275)*12/9-'Holding period returnprocess'!$F275</f>
        <v>0.586667060852049</v>
      </c>
      <c r="G265" s="11">
        <f>('Holding period returnprocess'!CQ266-'Holding period returnprocess'!Z275)*12/9-'Holding period returnprocess'!$F275</f>
        <v>1.6533390680948497</v>
      </c>
      <c r="H265" s="11">
        <f>('Holding period returnprocess'!CR266-'Holding period returnprocess'!AA275)*12/9-'Holding period returnprocess'!$F275</f>
        <v>1.1199998855589666</v>
      </c>
      <c r="I265" s="11">
        <f>('Holding period returnprocess'!CS266-'Holding period returnprocess'!AB275)*12/9-'Holding period returnprocess'!$F275</f>
        <v>4.0266670608520281</v>
      </c>
      <c r="J265">
        <f>Economicpolicyuncertainty!B274</f>
        <v>227.28</v>
      </c>
      <c r="K265">
        <f>'Control variable'!E274</f>
        <v>-1.2974038929238053E-3</v>
      </c>
      <c r="L265">
        <f>'Control variable'!F274</f>
        <v>1.9126559863327658E-3</v>
      </c>
      <c r="M265">
        <f>'Control variable'!G274</f>
        <v>6.7658648473814864E-2</v>
      </c>
      <c r="N265" s="11">
        <f>Principalcomponent!E274</f>
        <v>0.49949127928789672</v>
      </c>
      <c r="O265" s="11">
        <f>Principalcomponent!F274</f>
        <v>-0.40878026329827505</v>
      </c>
      <c r="P265" s="11">
        <f>Principalcomponent!G274</f>
        <v>0.29903496643116217</v>
      </c>
    </row>
    <row r="266" spans="1:16" x14ac:dyDescent="0.3">
      <c r="A266" s="8">
        <v>35504</v>
      </c>
      <c r="B266" s="11">
        <f>('Holding period returnprocess'!CL267-'Holding period returnprocess'!U276)*12/9-'Holding period returnprocess'!$F276</f>
        <v>0.3833332061767516</v>
      </c>
      <c r="C266" s="11">
        <f>('Holding period returnprocess'!CM267-'Holding period returnprocess'!V276)*12/9-'Holding period returnprocess'!$F276</f>
        <v>-9.6665700276687083E-2</v>
      </c>
      <c r="D266" s="11">
        <f>('Holding period returnprocess'!CN267-'Holding period returnprocess'!W276)*12/9-'Holding period returnprocess'!$F276</f>
        <v>-0.38999875386554184</v>
      </c>
      <c r="E266" s="11">
        <f>('Holding period returnprocess'!CO267-'Holding period returnprocess'!X276)*12/9-'Holding period returnprocess'!$F276</f>
        <v>-1.1900011698404747</v>
      </c>
      <c r="F266" s="11">
        <f>('Holding period returnprocess'!CP267-'Holding period returnprocess'!Y276)*12/9-'Holding period returnprocess'!$F276</f>
        <v>-1.8033307393391822</v>
      </c>
      <c r="G266" s="11">
        <f>('Holding period returnprocess'!CQ267-'Holding period returnprocess'!Z276)*12/9-'Holding period returnprocess'!$F276</f>
        <v>-1.723333994547525</v>
      </c>
      <c r="H266" s="11">
        <f>('Holding period returnprocess'!CR267-'Holding period returnprocess'!AA276)*12/9-'Holding period returnprocess'!$F276</f>
        <v>-4.2566553751627589</v>
      </c>
      <c r="I266" s="11">
        <f>('Holding period returnprocess'!CS267-'Holding period returnprocess'!AB276)*12/9-'Holding period returnprocess'!$F276</f>
        <v>-3.9579998982747293</v>
      </c>
      <c r="J266">
        <f>Economicpolicyuncertainty!B275</f>
        <v>168.99</v>
      </c>
      <c r="K266">
        <f>'Control variable'!E275</f>
        <v>8.4146782786061417E-3</v>
      </c>
      <c r="L266">
        <f>'Control variable'!F275</f>
        <v>6.3836580527249658E-4</v>
      </c>
      <c r="M266">
        <f>'Control variable'!G275</f>
        <v>0</v>
      </c>
      <c r="N266" s="11">
        <f>Principalcomponent!E275</f>
        <v>-0.48688939214302523</v>
      </c>
      <c r="O266" s="11">
        <f>Principalcomponent!F275</f>
        <v>-0.28187510538841876</v>
      </c>
      <c r="P266" s="11">
        <f>Principalcomponent!G275</f>
        <v>0.46006171405172164</v>
      </c>
    </row>
    <row r="267" spans="1:16" x14ac:dyDescent="0.3">
      <c r="A267" s="8">
        <v>35476</v>
      </c>
      <c r="B267" s="11">
        <f>('Holding period returnprocess'!CL268-'Holding period returnprocess'!U277)*12/9-'Holding period returnprocess'!$F277</f>
        <v>0.53333314259847064</v>
      </c>
      <c r="C267" s="11">
        <f>('Holding period returnprocess'!CM268-'Holding period returnprocess'!V277)*12/9-'Holding period returnprocess'!$F277</f>
        <v>0.87999947865803119</v>
      </c>
      <c r="D267" s="11">
        <f>('Holding period returnprocess'!CN268-'Holding period returnprocess'!W277)*12/9-'Holding period returnprocess'!$F277</f>
        <v>1.2400000890095866</v>
      </c>
      <c r="E267" s="11">
        <f>('Holding period returnprocess'!CO268-'Holding period returnprocess'!X277)*12/9-'Holding period returnprocess'!$F277</f>
        <v>2.0666666030883745</v>
      </c>
      <c r="F267" s="11">
        <f>('Holding period returnprocess'!CP268-'Holding period returnprocess'!Y277)*12/9-'Holding period returnprocess'!$F277</f>
        <v>3.0133352279663042</v>
      </c>
      <c r="G267" s="11">
        <f>('Holding period returnprocess'!CQ268-'Holding period returnprocess'!Z277)*12/9-'Holding period returnprocess'!$F277</f>
        <v>4.2666660944619776</v>
      </c>
      <c r="H267" s="11">
        <f>('Holding period returnprocess'!CR268-'Holding period returnprocess'!AA277)*12/9-'Holding period returnprocess'!$F277</f>
        <v>7.3333393732707899</v>
      </c>
      <c r="I267" s="11">
        <f>('Holding period returnprocess'!CS268-'Holding period returnprocess'!AB277)*12/9-'Holding period returnprocess'!$F277</f>
        <v>7.0199999364217218</v>
      </c>
      <c r="J267">
        <f>Economicpolicyuncertainty!B276</f>
        <v>176.6</v>
      </c>
      <c r="K267">
        <f>'Control variable'!E276</f>
        <v>7.2964630622146462E-3</v>
      </c>
      <c r="L267">
        <f>'Control variable'!F276</f>
        <v>1.9175461292716329E-3</v>
      </c>
      <c r="M267">
        <f>'Control variable'!G276</f>
        <v>-2.9558802241544391E-2</v>
      </c>
      <c r="N267" s="11">
        <f>Principalcomponent!E276</f>
        <v>0.81802620305001761</v>
      </c>
      <c r="O267" s="11">
        <f>Principalcomponent!F276</f>
        <v>3.2659690806034467E-2</v>
      </c>
      <c r="P267" s="11">
        <f>Principalcomponent!G276</f>
        <v>-0.85034141216874892</v>
      </c>
    </row>
    <row r="268" spans="1:16" x14ac:dyDescent="0.3">
      <c r="A268" s="8">
        <v>35445</v>
      </c>
      <c r="B268" s="11">
        <f>('Holding period returnprocess'!CL269-'Holding period returnprocess'!U278)*12/9-'Holding period returnprocess'!$F278</f>
        <v>0.42333285013834754</v>
      </c>
      <c r="C268" s="11">
        <f>('Holding period returnprocess'!CM269-'Holding period returnprocess'!V278)*12/9-'Holding period returnprocess'!$F278</f>
        <v>0.60999997456870592</v>
      </c>
      <c r="D268" s="11">
        <f>('Holding period returnprocess'!CN269-'Holding period returnprocess'!W278)*12/9-'Holding period returnprocess'!$F278</f>
        <v>0.8100001017252394</v>
      </c>
      <c r="E268" s="11">
        <f>('Holding period returnprocess'!CO269-'Holding period returnprocess'!X278)*12/9-'Holding period returnprocess'!$F278</f>
        <v>1.3033320109049784</v>
      </c>
      <c r="F268" s="11">
        <f>('Holding period returnprocess'!CP269-'Holding period returnprocess'!Y278)*12/9-'Holding period returnprocess'!$F278</f>
        <v>2.0499979654947751</v>
      </c>
      <c r="G268" s="11">
        <f>('Holding period returnprocess'!CQ269-'Holding period returnprocess'!Z278)*12/9-'Holding period returnprocess'!$F278</f>
        <v>2.1033280690509768</v>
      </c>
      <c r="H268" s="11">
        <f>('Holding period returnprocess'!CR269-'Holding period returnprocess'!AA278)*12/9-'Holding period returnprocess'!$F278</f>
        <v>5.7033278147380333</v>
      </c>
      <c r="I268" s="11">
        <f>('Holding period returnprocess'!CS269-'Holding period returnprocess'!AB278)*12/9-'Holding period returnprocess'!$F278</f>
        <v>5.5459995676676144</v>
      </c>
      <c r="J268">
        <f>Economicpolicyuncertainty!B277</f>
        <v>61.5</v>
      </c>
      <c r="K268">
        <f>'Control variable'!E277</f>
        <v>9.1066611128246561E-3</v>
      </c>
      <c r="L268">
        <f>'Control variable'!F277</f>
        <v>3.8461585874783148E-3</v>
      </c>
      <c r="M268">
        <f>'Control variable'!G277</f>
        <v>0</v>
      </c>
      <c r="N268" s="11">
        <f>Principalcomponent!E277</f>
        <v>1.1193998126709863</v>
      </c>
      <c r="O268" s="11">
        <f>Principalcomponent!F277</f>
        <v>0.33630300683658088</v>
      </c>
      <c r="P268" s="11">
        <f>Principalcomponent!G277</f>
        <v>-0.4576960197987861</v>
      </c>
    </row>
    <row r="269" spans="1:16" x14ac:dyDescent="0.3">
      <c r="A269" s="8">
        <v>35414</v>
      </c>
      <c r="B269" s="11">
        <f>('Holding period returnprocess'!CL270-'Holding period returnprocess'!U279)*12/9-'Holding period returnprocess'!$F279</f>
        <v>0.25333340962727391</v>
      </c>
      <c r="C269" s="11">
        <f>('Holding period returnprocess'!CM270-'Holding period returnprocess'!V279)*12/9-'Holding period returnprocess'!$F279</f>
        <v>0.14666684468587476</v>
      </c>
      <c r="D269" s="11">
        <f>('Holding period returnprocess'!CN270-'Holding period returnprocess'!W279)*12/9-'Holding period returnprocess'!$F279</f>
        <v>-0.13333320617676758</v>
      </c>
      <c r="E269" s="11">
        <f>('Holding period returnprocess'!CO270-'Holding period returnprocess'!X279)*12/9-'Holding period returnprocess'!$F279</f>
        <v>-0.34666697184248374</v>
      </c>
      <c r="F269" s="11">
        <f>('Holding period returnprocess'!CP270-'Holding period returnprocess'!Y279)*12/9-'Holding period returnprocess'!$F279</f>
        <v>1.3334274291961101E-2</v>
      </c>
      <c r="G269" s="11">
        <f>('Holding period returnprocess'!CQ270-'Holding period returnprocess'!Z279)*12/9-'Holding period returnprocess'!$F279</f>
        <v>-0.81332842508949277</v>
      </c>
      <c r="H269" s="11">
        <f>('Holding period returnprocess'!CR270-'Holding period returnprocess'!AA279)*12/9-'Holding period returnprocess'!$F279</f>
        <v>3.0533313751221156</v>
      </c>
      <c r="I269" s="11">
        <f>('Holding period returnprocess'!CS270-'Holding period returnprocess'!AB279)*12/9-'Holding period returnprocess'!$F279</f>
        <v>6.8786672515869212</v>
      </c>
      <c r="J269">
        <f>Economicpolicyuncertainty!B278</f>
        <v>116.77</v>
      </c>
      <c r="K269">
        <f>'Control variable'!E278</f>
        <v>-9.4064882675907178E-4</v>
      </c>
      <c r="L269">
        <f>'Control variable'!F278</f>
        <v>5.1513314171297555E-3</v>
      </c>
      <c r="M269">
        <f>'Control variable'!G278</f>
        <v>2.4571260730505327E-2</v>
      </c>
      <c r="N269" s="11">
        <f>Principalcomponent!E278</f>
        <v>1.275803009106053</v>
      </c>
      <c r="O269" s="11">
        <f>Principalcomponent!F278</f>
        <v>5.383481481004064E-2</v>
      </c>
      <c r="P269" s="11">
        <f>Principalcomponent!G278</f>
        <v>-0.4499524490396079</v>
      </c>
    </row>
    <row r="270" spans="1:16" x14ac:dyDescent="0.3">
      <c r="A270" s="8">
        <v>35384</v>
      </c>
      <c r="B270" s="11">
        <f>('Holding period returnprocess'!CL271-'Holding period returnprocess'!U280)*12/9-'Holding period returnprocess'!$F280</f>
        <v>0.2033330599466936</v>
      </c>
      <c r="C270" s="11">
        <f>('Holding period returnprocess'!CM271-'Holding period returnprocess'!V280)*12/9-'Holding period returnprocess'!$F280</f>
        <v>3.3329327900943895E-3</v>
      </c>
      <c r="D270" s="11">
        <f>('Holding period returnprocess'!CN271-'Holding period returnprocess'!W280)*12/9-'Holding period returnprocess'!$F280</f>
        <v>-0.15666627883909356</v>
      </c>
      <c r="E270" s="11">
        <f>('Holding period returnprocess'!CO271-'Holding period returnprocess'!X280)*12/9-'Holding period returnprocess'!$F280</f>
        <v>-0.33000103632613431</v>
      </c>
      <c r="F270" s="11">
        <f>('Holding period returnprocess'!CP271-'Holding period returnprocess'!Y280)*12/9-'Holding period returnprocess'!$F280</f>
        <v>0.5899996757506889</v>
      </c>
      <c r="G270" s="11">
        <f>('Holding period returnprocess'!CQ271-'Holding period returnprocess'!Z280)*12/9-'Holding period returnprocess'!$F280</f>
        <v>1.3366688092548635</v>
      </c>
      <c r="H270" s="11">
        <f>('Holding period returnprocess'!CR271-'Holding period returnprocess'!AA280)*12/9-'Holding period returnprocess'!$F280</f>
        <v>3.6033428510030143</v>
      </c>
      <c r="I270" s="11">
        <f>('Holding period returnprocess'!CS271-'Holding period returnprocess'!AB280)*12/9-'Holding period returnprocess'!$F280</f>
        <v>7.951333187103315</v>
      </c>
      <c r="J270">
        <f>Economicpolicyuncertainty!B279</f>
        <v>42.59</v>
      </c>
      <c r="K270">
        <f>'Control variable'!E279</f>
        <v>1.5284797480963395E-2</v>
      </c>
      <c r="L270">
        <f>'Control variable'!F279</f>
        <v>3.2331098321471624E-3</v>
      </c>
      <c r="M270">
        <f>'Control variable'!G279</f>
        <v>-7.6592445481383692E-2</v>
      </c>
      <c r="N270" s="11">
        <f>Principalcomponent!E279</f>
        <v>1.9752145810402217</v>
      </c>
      <c r="O270" s="11">
        <f>Principalcomponent!F279</f>
        <v>1.0351276105180327</v>
      </c>
      <c r="P270" s="11">
        <f>Principalcomponent!G279</f>
        <v>-0.73606137892391976</v>
      </c>
    </row>
    <row r="271" spans="1:16" x14ac:dyDescent="0.3">
      <c r="A271" s="8">
        <v>35353</v>
      </c>
      <c r="B271" s="11">
        <f>('Holding period returnprocess'!CL272-'Holding period returnprocess'!U281)*12/9-'Holding period returnprocess'!$F281</f>
        <v>-0.13333288828532019</v>
      </c>
      <c r="C271" s="11">
        <f>('Holding period returnprocess'!CM272-'Holding period returnprocess'!V281)*12/9-'Holding period returnprocess'!$F281</f>
        <v>-1.6533333460489996</v>
      </c>
      <c r="D271" s="11">
        <f>('Holding period returnprocess'!CN272-'Holding period returnprocess'!W281)*12/9-'Holding period returnprocess'!$F281</f>
        <v>-2.8533334732055633</v>
      </c>
      <c r="E271" s="11">
        <f>('Holding period returnprocess'!CO272-'Holding period returnprocess'!X281)*12/9-'Holding period returnprocess'!$F281</f>
        <v>-5.0799989700316974</v>
      </c>
      <c r="F271" s="11">
        <f>('Holding period returnprocess'!CP272-'Holding period returnprocess'!Y281)*12/9-'Holding period returnprocess'!$F281</f>
        <v>-6.6933304468790702</v>
      </c>
      <c r="G271" s="11">
        <f>('Holding period returnprocess'!CQ272-'Holding period returnprocess'!Z281)*12/9-'Holding period returnprocess'!$F281</f>
        <v>-9.6799993515015608</v>
      </c>
      <c r="H271" s="11">
        <f>('Holding period returnprocess'!CR272-'Holding period returnprocess'!AA281)*12/9-'Holding period returnprocess'!$F281</f>
        <v>-17.279988924662348</v>
      </c>
      <c r="I271" s="11">
        <f>('Holding period returnprocess'!CS272-'Holding period returnprocess'!AB281)*12/9-'Holding period returnprocess'!$F281</f>
        <v>-16.913332939147949</v>
      </c>
      <c r="J271">
        <f>Economicpolicyuncertainty!B280</f>
        <v>168.06</v>
      </c>
      <c r="K271">
        <f>'Control variable'!E280</f>
        <v>-6.5581619227231954E-3</v>
      </c>
      <c r="L271">
        <f>'Control variable'!F280</f>
        <v>5.84607056342391E-3</v>
      </c>
      <c r="M271">
        <f>'Control variable'!G280</f>
        <v>3.2789822822990755E-2</v>
      </c>
      <c r="N271" s="11">
        <f>Principalcomponent!E280</f>
        <v>-0.49907737743957226</v>
      </c>
      <c r="O271" s="11">
        <f>Principalcomponent!F280</f>
        <v>0.94478833553042552</v>
      </c>
      <c r="P271" s="11">
        <f>Principalcomponent!G280</f>
        <v>0.94980029565826074</v>
      </c>
    </row>
    <row r="272" spans="1:16" x14ac:dyDescent="0.3">
      <c r="A272" s="8">
        <v>35323</v>
      </c>
      <c r="B272" s="11">
        <f>('Holding period returnprocess'!CL273-'Holding period returnprocess'!U282)*12/9-'Holding period returnprocess'!$F282</f>
        <v>-3.1789143672966702E-7</v>
      </c>
      <c r="C272" s="11">
        <f>('Holding period returnprocess'!CM273-'Holding period returnprocess'!V282)*12/9-'Holding period returnprocess'!$F282</f>
        <v>-1.7466669082641437</v>
      </c>
      <c r="D272" s="11">
        <f>('Holding period returnprocess'!CN273-'Holding period returnprocess'!W282)*12/9-'Holding period returnprocess'!$F282</f>
        <v>-3.4133342107137024</v>
      </c>
      <c r="E272" s="11">
        <f>('Holding period returnprocess'!CO273-'Holding period returnprocess'!X282)*12/9-'Holding period returnprocess'!$F282</f>
        <v>-6.4933328628540323</v>
      </c>
      <c r="F272" s="11">
        <f>('Holding period returnprocess'!CP273-'Holding period returnprocess'!Y282)*12/9-'Holding period returnprocess'!$F282</f>
        <v>-9.6533346176147035</v>
      </c>
      <c r="G272" s="11">
        <f>('Holding period returnprocess'!CQ273-'Holding period returnprocess'!Z282)*12/9-'Holding period returnprocess'!$F282</f>
        <v>-14.493331591288301</v>
      </c>
      <c r="H272" s="11">
        <f>('Holding period returnprocess'!CR273-'Holding period returnprocess'!AA282)*12/9-'Holding period returnprocess'!$F282</f>
        <v>-27.026665687561124</v>
      </c>
      <c r="I272" s="11">
        <f>('Holding period returnprocess'!CS273-'Holding period returnprocess'!AB282)*12/9-'Holding period returnprocess'!$F282</f>
        <v>-34.8973333714803</v>
      </c>
      <c r="J272">
        <f>Economicpolicyuncertainty!B281</f>
        <v>257.26</v>
      </c>
      <c r="K272">
        <f>'Control variable'!E281</f>
        <v>3.8090156218283607E-3</v>
      </c>
      <c r="L272">
        <f>'Control variable'!F281</f>
        <v>-6.5125368631991092E-4</v>
      </c>
      <c r="M272">
        <f>'Control variable'!G281</f>
        <v>-1.8868484304382805E-2</v>
      </c>
      <c r="N272" s="11">
        <f>Principalcomponent!E281</f>
        <v>-0.95394360135935796</v>
      </c>
      <c r="O272" s="11">
        <f>Principalcomponent!F281</f>
        <v>0.9030231012471297</v>
      </c>
      <c r="P272" s="11">
        <f>Principalcomponent!G281</f>
        <v>-1.5633251434096376</v>
      </c>
    </row>
    <row r="273" spans="1:16" x14ac:dyDescent="0.3">
      <c r="A273" s="8">
        <v>35292</v>
      </c>
      <c r="B273" s="11">
        <f>('Holding period returnprocess'!CL274-'Holding period returnprocess'!U283)*12/9-'Holding period returnprocess'!$F283</f>
        <v>-6.9999853769940223E-2</v>
      </c>
      <c r="C273" s="11">
        <f>('Holding period returnprocess'!CM274-'Holding period returnprocess'!V283)*12/9-'Holding period returnprocess'!$F283</f>
        <v>-1.9500002861023153</v>
      </c>
      <c r="D273" s="11">
        <f>('Holding period returnprocess'!CN274-'Holding period returnprocess'!W283)*12/9-'Holding period returnprocess'!$F283</f>
        <v>-3.8566673596700216</v>
      </c>
      <c r="E273" s="11">
        <f>('Holding period returnprocess'!CO274-'Holding period returnprocess'!X283)*12/9-'Holding period returnprocess'!$F283</f>
        <v>-7.3366656303405469</v>
      </c>
      <c r="F273" s="11">
        <f>('Holding period returnprocess'!CP274-'Holding period returnprocess'!Y283)*12/9-'Holding period returnprocess'!$F283</f>
        <v>-10.350003083546955</v>
      </c>
      <c r="G273" s="11">
        <f>('Holding period returnprocess'!CQ274-'Holding period returnprocess'!Z283)*12/9-'Holding period returnprocess'!$F283</f>
        <v>-15.336664358774886</v>
      </c>
      <c r="H273" s="11">
        <f>('Holding period returnprocess'!CR274-'Holding period returnprocess'!AA283)*12/9-'Holding period returnprocess'!$F283</f>
        <v>-28.136677583058866</v>
      </c>
      <c r="I273" s="11">
        <f>('Holding period returnprocess'!CS274-'Holding period returnprocess'!AB283)*12/9-'Holding period returnprocess'!$F283</f>
        <v>-29.692666901906289</v>
      </c>
      <c r="J273">
        <f>Economicpolicyuncertainty!B282</f>
        <v>75.98</v>
      </c>
      <c r="K273">
        <f>'Control variable'!E282</f>
        <v>2.5135148006928459E-3</v>
      </c>
      <c r="L273">
        <f>'Control variable'!F282</f>
        <v>-6.5082983097848081E-4</v>
      </c>
      <c r="M273">
        <f>'Control variable'!G282</f>
        <v>-2.309571479464928E-2</v>
      </c>
      <c r="N273" s="11">
        <f>Principalcomponent!E282</f>
        <v>-0.89677181823510976</v>
      </c>
      <c r="O273" s="11">
        <f>Principalcomponent!F282</f>
        <v>-8.5944746465694749E-2</v>
      </c>
      <c r="P273" s="11">
        <f>Principalcomponent!G282</f>
        <v>1.1296965539323598</v>
      </c>
    </row>
    <row r="274" spans="1:16" x14ac:dyDescent="0.3">
      <c r="A274" s="8">
        <v>35261</v>
      </c>
      <c r="B274" s="11">
        <f>('Holding period returnprocess'!CL275-'Holding period returnprocess'!U284)*12/9-'Holding period returnprocess'!$F284</f>
        <v>5.3333282470703125E-2</v>
      </c>
      <c r="C274" s="11">
        <f>('Holding period returnprocess'!CM275-'Holding period returnprocess'!V284)*12/9-'Holding period returnprocess'!$F284</f>
        <v>-1.1733328501383644</v>
      </c>
      <c r="D274" s="11">
        <f>('Holding period returnprocess'!CN275-'Holding period returnprocess'!W284)*12/9-'Holding period returnprocess'!$F284</f>
        <v>-2.3066673278808763</v>
      </c>
      <c r="E274" s="11">
        <f>('Holding period returnprocess'!CO275-'Holding period returnprocess'!X284)*12/9-'Holding period returnprocess'!$F284</f>
        <v>-4.6133352915445611</v>
      </c>
      <c r="F274" s="11">
        <f>('Holding period returnprocess'!CP275-'Holding period returnprocess'!Y284)*12/9-'Holding period returnprocess'!$F284</f>
        <v>-6.6399981180827083</v>
      </c>
      <c r="G274" s="11">
        <f>('Holding period returnprocess'!CQ275-'Holding period returnprocess'!Z284)*12/9-'Holding period returnprocess'!$F284</f>
        <v>-9.8133335113525089</v>
      </c>
      <c r="H274" s="11">
        <f>('Holding period returnprocess'!CR275-'Holding period returnprocess'!AA284)*12/9-'Holding period returnprocess'!$F284</f>
        <v>-17.413335800170746</v>
      </c>
      <c r="I274" s="11">
        <f>('Holding period returnprocess'!CS275-'Holding period returnprocess'!AB284)*12/9-'Holding period returnprocess'!$F284</f>
        <v>-20.718667098999045</v>
      </c>
      <c r="J274">
        <f>Economicpolicyuncertainty!B283</f>
        <v>70.81</v>
      </c>
      <c r="K274">
        <f>'Control variable'!E283</f>
        <v>-1.2308072571347347E-3</v>
      </c>
      <c r="L274">
        <f>'Control variable'!F283</f>
        <v>3.2583932380592963E-3</v>
      </c>
      <c r="M274">
        <f>'Control variable'!G283</f>
        <v>-4.5558165358608018E-3</v>
      </c>
      <c r="N274" s="11">
        <f>Principalcomponent!E283</f>
        <v>-0.67098631579574652</v>
      </c>
      <c r="O274" s="11">
        <f>Principalcomponent!F283</f>
        <v>-0.53333205776392723</v>
      </c>
      <c r="P274" s="11">
        <f>Principalcomponent!G283</f>
        <v>0.49024033053500221</v>
      </c>
    </row>
    <row r="275" spans="1:16" x14ac:dyDescent="0.3">
      <c r="A275" s="8">
        <v>35231</v>
      </c>
      <c r="B275" s="11">
        <f>('Holding period returnprocess'!CL276-'Holding period returnprocess'!U285)*12/9-'Holding period returnprocess'!$F285</f>
        <v>0.17999998728434985</v>
      </c>
      <c r="C275" s="11">
        <f>('Holding period returnprocess'!CM276-'Holding period returnprocess'!V285)*12/9-'Holding period returnprocess'!$F285</f>
        <v>-0.50000095367431552</v>
      </c>
      <c r="D275" s="11">
        <f>('Holding period returnprocess'!CN276-'Holding period returnprocess'!W285)*12/9-'Holding period returnprocess'!$F285</f>
        <v>-1.3133351008097573</v>
      </c>
      <c r="E275" s="11">
        <f>('Holding period returnprocess'!CO276-'Holding period returnprocess'!X285)*12/9-'Holding period returnprocess'!$F285</f>
        <v>-2.8199974695841901</v>
      </c>
      <c r="F275" s="11">
        <f>('Holding period returnprocess'!CP276-'Holding period returnprocess'!Y285)*12/9-'Holding period returnprocess'!$F285</f>
        <v>-4.4200003941853847</v>
      </c>
      <c r="G275" s="11">
        <f>('Holding period returnprocess'!CQ276-'Holding period returnprocess'!Z285)*12/9-'Holding period returnprocess'!$F285</f>
        <v>-7.2199996312459316</v>
      </c>
      <c r="H275" s="11">
        <f>('Holding period returnprocess'!CR276-'Holding period returnprocess'!AA285)*12/9-'Holding period returnprocess'!$F285</f>
        <v>-11.220008532206435</v>
      </c>
      <c r="I275" s="11">
        <f>('Holding period returnprocess'!CS276-'Holding period returnprocess'!AB285)*12/9-'Holding period returnprocess'!$F285</f>
        <v>-10.969333727518716</v>
      </c>
      <c r="J275">
        <f>Economicpolicyuncertainty!B284</f>
        <v>33.06</v>
      </c>
      <c r="K275">
        <f>'Control variable'!E284</f>
        <v>4.0016477951077996E-3</v>
      </c>
      <c r="L275">
        <f>'Control variable'!F284</f>
        <v>1.960144371474376E-3</v>
      </c>
      <c r="M275">
        <f>'Control variable'!G284</f>
        <v>-3.1322471129041039E-2</v>
      </c>
      <c r="N275" s="11">
        <f>Principalcomponent!E284</f>
        <v>-0.23796106316737423</v>
      </c>
      <c r="O275" s="11">
        <f>Principalcomponent!F284</f>
        <v>-0.33158414886570958</v>
      </c>
      <c r="P275" s="11">
        <f>Principalcomponent!G284</f>
        <v>-0.49194977495507219</v>
      </c>
    </row>
    <row r="276" spans="1:16" x14ac:dyDescent="0.3">
      <c r="A276" s="8">
        <v>35200</v>
      </c>
      <c r="B276" s="11">
        <f>('Holding period returnprocess'!CL277-'Holding period returnprocess'!U286)*12/9-'Holding period returnprocess'!$F286</f>
        <v>0.24999984105427675</v>
      </c>
      <c r="C276" s="11">
        <f>('Holding period returnprocess'!CM277-'Holding period returnprocess'!V286)*12/9-'Holding period returnprocess'!$F286</f>
        <v>-0.71000051498414951</v>
      </c>
      <c r="D276" s="11">
        <f>('Holding period returnprocess'!CN277-'Holding period returnprocess'!W286)*12/9-'Holding period returnprocess'!$F286</f>
        <v>-1.5500013033548967</v>
      </c>
      <c r="E276" s="11">
        <f>('Holding period returnprocess'!CO277-'Holding period returnprocess'!X286)*12/9-'Holding period returnprocess'!$F286</f>
        <v>-3.3899982770284178</v>
      </c>
      <c r="F276" s="11">
        <f>('Holding period returnprocess'!CP277-'Holding period returnprocess'!Y286)*12/9-'Holding period returnprocess'!$F286</f>
        <v>-4.9100019137064921</v>
      </c>
      <c r="G276" s="11">
        <f>('Holding period returnprocess'!CQ277-'Holding period returnprocess'!Z286)*12/9-'Holding period returnprocess'!$F286</f>
        <v>-7.1899962425230814</v>
      </c>
      <c r="H276" s="11">
        <f>('Holding period returnprocess'!CR277-'Holding period returnprocess'!AA286)*12/9-'Holding period returnprocess'!$F286</f>
        <v>-11.590007940927991</v>
      </c>
      <c r="I276" s="11">
        <f>('Holding period returnprocess'!CS277-'Holding period returnprocess'!AB286)*12/9-'Holding period returnprocess'!$F286</f>
        <v>-9.122000311533613</v>
      </c>
      <c r="J276">
        <f>Economicpolicyuncertainty!B285</f>
        <v>26.6</v>
      </c>
      <c r="K276">
        <f>'Control variable'!E285</f>
        <v>1.2543609281377387E-2</v>
      </c>
      <c r="L276">
        <f>'Control variable'!F285</f>
        <v>2.6195168875504035E-3</v>
      </c>
      <c r="M276">
        <f>'Control variable'!G285</f>
        <v>8.8496152769826E-3</v>
      </c>
      <c r="N276" s="11">
        <f>Principalcomponent!E285</f>
        <v>-0.49556668513016938</v>
      </c>
      <c r="O276" s="11">
        <f>Principalcomponent!F285</f>
        <v>-6.3774052238954396E-2</v>
      </c>
      <c r="P276" s="11">
        <f>Principalcomponent!G285</f>
        <v>-1.2600232897737269</v>
      </c>
    </row>
    <row r="277" spans="1:16" x14ac:dyDescent="0.3">
      <c r="A277" s="8">
        <v>35170</v>
      </c>
      <c r="B277" s="11">
        <f>('Holding period returnprocess'!CL278-'Holding period returnprocess'!U287)*12/9-'Holding period returnprocess'!$F287</f>
        <v>0.20666662851969786</v>
      </c>
      <c r="C277" s="11">
        <f>('Holding period returnprocess'!CM278-'Holding period returnprocess'!V287)*12/9-'Holding period returnprocess'!$F287</f>
        <v>-0.26000054677328777</v>
      </c>
      <c r="D277" s="11">
        <f>('Holding period returnprocess'!CN278-'Holding period returnprocess'!W287)*12/9-'Holding period returnprocess'!$F287</f>
        <v>-0.54000059763587327</v>
      </c>
      <c r="E277" s="11">
        <f>('Holding period returnprocess'!CO278-'Holding period returnprocess'!X287)*12/9-'Holding period returnprocess'!$F287</f>
        <v>-1.4600019454956543</v>
      </c>
      <c r="F277" s="11">
        <f>('Holding period returnprocess'!CP278-'Holding period returnprocess'!Y287)*12/9-'Holding period returnprocess'!$F287</f>
        <v>-2.0066671371460258</v>
      </c>
      <c r="G277" s="11">
        <f>('Holding period returnprocess'!CQ278-'Holding period returnprocess'!Z287)*12/9-'Holding period returnprocess'!$F287</f>
        <v>-2.6600008010863796</v>
      </c>
      <c r="H277" s="11">
        <f>('Holding period returnprocess'!CR278-'Holding period returnprocess'!AA287)*12/9-'Holding period returnprocess'!$F287</f>
        <v>-4.6599957148235864</v>
      </c>
      <c r="I277" s="11">
        <f>('Holding period returnprocess'!CS278-'Holding period returnprocess'!AB287)*12/9-'Holding period returnprocess'!$F287</f>
        <v>0.45999970753989672</v>
      </c>
      <c r="J277">
        <f>Economicpolicyuncertainty!B286</f>
        <v>30.38</v>
      </c>
      <c r="K277">
        <f>'Control variable'!E286</f>
        <v>-3.9857174884418336E-3</v>
      </c>
      <c r="L277">
        <f>'Control variable'!F286</f>
        <v>0</v>
      </c>
      <c r="M277">
        <f>'Control variable'!G286</f>
        <v>-3.9220713153281267E-2</v>
      </c>
      <c r="N277" s="11">
        <f>Principalcomponent!E286</f>
        <v>0.76613750949419068</v>
      </c>
      <c r="O277" s="11">
        <f>Principalcomponent!F286</f>
        <v>0.78898699316381204</v>
      </c>
      <c r="P277" s="11">
        <f>Principalcomponent!G286</f>
        <v>0.7933931341075714</v>
      </c>
    </row>
    <row r="278" spans="1:16" x14ac:dyDescent="0.3">
      <c r="A278" s="8">
        <v>35139</v>
      </c>
      <c r="B278" s="11">
        <f>('Holding period returnprocess'!CL279-'Holding period returnprocess'!U288)*12/9-'Holding period returnprocess'!$F288</f>
        <v>0.23666652043660363</v>
      </c>
      <c r="C278" s="11">
        <f>('Holding period returnprocess'!CM279-'Holding period returnprocess'!V288)*12/9-'Holding period returnprocess'!$F288</f>
        <v>-8.3333810170503675E-2</v>
      </c>
      <c r="D278" s="11">
        <f>('Holding period returnprocess'!CN279-'Holding period returnprocess'!W288)*12/9-'Holding period returnprocess'!$F288</f>
        <v>-0.20333274205526308</v>
      </c>
      <c r="E278" s="11">
        <f>('Holding period returnprocess'!CO279-'Holding period returnprocess'!X288)*12/9-'Holding period returnprocess'!$F288</f>
        <v>-0.88333304723103989</v>
      </c>
      <c r="F278" s="11">
        <f>('Holding period returnprocess'!CP279-'Holding period returnprocess'!Y288)*12/9-'Holding period returnprocess'!$F288</f>
        <v>-1.7633366584777752</v>
      </c>
      <c r="G278" s="11">
        <f>('Holding period returnprocess'!CQ279-'Holding period returnprocess'!Z288)*12/9-'Holding period returnprocess'!$F288</f>
        <v>-1.8166686693827705</v>
      </c>
      <c r="H278" s="11">
        <f>('Holding period returnprocess'!CR279-'Holding period returnprocess'!AA288)*12/9-'Holding period returnprocess'!$F288</f>
        <v>-5.1500020027161035</v>
      </c>
      <c r="I278" s="11">
        <f>('Holding period returnprocess'!CS279-'Holding period returnprocess'!AB288)*12/9-'Holding period returnprocess'!$F288</f>
        <v>-5.0513338101704921</v>
      </c>
      <c r="J278">
        <f>Economicpolicyuncertainty!B287</f>
        <v>58.32</v>
      </c>
      <c r="K278">
        <f>'Control variable'!E287</f>
        <v>3.3877971462294276E-3</v>
      </c>
      <c r="L278">
        <f>'Control variable'!F287</f>
        <v>1.9691506198806744E-3</v>
      </c>
      <c r="M278">
        <f>'Control variable'!G287</f>
        <v>-1.694955831377332E-2</v>
      </c>
      <c r="N278" s="11">
        <f>Principalcomponent!E287</f>
        <v>-0.52723077170169552</v>
      </c>
      <c r="O278" s="11">
        <f>Principalcomponent!F287</f>
        <v>0.7815112150079605</v>
      </c>
      <c r="P278" s="11">
        <f>Principalcomponent!G287</f>
        <v>-0.87202359361413107</v>
      </c>
    </row>
    <row r="279" spans="1:16" x14ac:dyDescent="0.3">
      <c r="A279" s="8">
        <v>35110</v>
      </c>
      <c r="B279" s="11">
        <f>('Holding period returnprocess'!CL280-'Holding period returnprocess'!U289)*12/9-'Holding period returnprocess'!$F289</f>
        <v>0.2233336766560905</v>
      </c>
      <c r="C279" s="11">
        <f>('Holding period returnprocess'!CM280-'Holding period returnprocess'!V289)*12/9-'Holding period returnprocess'!$F289</f>
        <v>0.6633329391479581</v>
      </c>
      <c r="D279" s="11">
        <f>('Holding period returnprocess'!CN280-'Holding period returnprocess'!W289)*12/9-'Holding period returnprocess'!$F289</f>
        <v>1.0233329137166098</v>
      </c>
      <c r="E279" s="11">
        <f>('Holding period returnprocess'!CO280-'Holding period returnprocess'!X289)*12/9-'Holding period returnprocess'!$F289</f>
        <v>1.796666145324723</v>
      </c>
      <c r="F279" s="11">
        <f>('Holding period returnprocess'!CP280-'Holding period returnprocess'!Y289)*12/9-'Holding period returnprocess'!$F289</f>
        <v>1.2366673151652083</v>
      </c>
      <c r="G279" s="11">
        <f>('Holding period returnprocess'!CQ280-'Holding period returnprocess'!Z289)*12/9-'Holding period returnprocess'!$F289</f>
        <v>1.7300011316935757</v>
      </c>
      <c r="H279" s="11">
        <f>('Holding period returnprocess'!CR280-'Holding period returnprocess'!AA289)*12/9-'Holding period returnprocess'!$F289</f>
        <v>3.4633232752484053</v>
      </c>
      <c r="I279" s="11">
        <f>('Holding period returnprocess'!CS280-'Holding period returnprocess'!AB289)*12/9-'Holding period returnprocess'!$F289</f>
        <v>4.487333447774259</v>
      </c>
      <c r="J279">
        <f>Economicpolicyuncertainty!B288</f>
        <v>44.86</v>
      </c>
      <c r="K279">
        <f>'Control variable'!E288</f>
        <v>3.3911345976004371E-3</v>
      </c>
      <c r="L279">
        <f>'Control variable'!F288</f>
        <v>1.9730358258583918E-3</v>
      </c>
      <c r="M279">
        <f>'Control variable'!G288</f>
        <v>-2.4897551621727201E-2</v>
      </c>
      <c r="N279" s="11">
        <f>Principalcomponent!E288</f>
        <v>-2.9466518784007114</v>
      </c>
      <c r="O279" s="11">
        <f>Principalcomponent!F288</f>
        <v>-0.97567792820887811</v>
      </c>
      <c r="P279" s="11">
        <f>Principalcomponent!G288</f>
        <v>0.75205324442040022</v>
      </c>
    </row>
    <row r="280" spans="1:16" x14ac:dyDescent="0.3">
      <c r="A280" s="8">
        <v>35079</v>
      </c>
      <c r="B280" s="11">
        <f>('Holding period returnprocess'!CL281-'Holding period returnprocess'!U290)*12/9-'Holding period returnprocess'!$F290</f>
        <v>0.59333356221516631</v>
      </c>
      <c r="C280" s="11">
        <f>('Holding period returnprocess'!CM281-'Holding period returnprocess'!V290)*12/9-'Holding period returnprocess'!$F290</f>
        <v>3.153333663940419</v>
      </c>
      <c r="D280" s="11">
        <f>('Holding period returnprocess'!CN281-'Holding period returnprocess'!W290)*12/9-'Holding period returnprocess'!$F290</f>
        <v>5.3399995168050225</v>
      </c>
      <c r="E280" s="11">
        <f>('Holding period returnprocess'!CO281-'Holding period returnprocess'!X290)*12/9-'Holding period returnprocess'!$F290</f>
        <v>9.5666675567626438</v>
      </c>
      <c r="F280" s="11">
        <f>('Holding period returnprocess'!CP281-'Holding period returnprocess'!Y290)*12/9-'Holding period returnprocess'!$F290</f>
        <v>12.606664657592741</v>
      </c>
      <c r="G280" s="11">
        <f>('Holding period returnprocess'!CQ281-'Holding period returnprocess'!Z290)*12/9-'Holding period returnprocess'!$F290</f>
        <v>18.300003687540705</v>
      </c>
      <c r="H280" s="11">
        <f>('Holding period returnprocess'!CR281-'Holding period returnprocess'!AA290)*12/9-'Holding period returnprocess'!$F290</f>
        <v>34.699997584025105</v>
      </c>
      <c r="I280" s="11">
        <f>('Holding period returnprocess'!CS281-'Holding period returnprocess'!AB290)*12/9-'Holding period returnprocess'!$F290</f>
        <v>41.024000127156576</v>
      </c>
      <c r="J280">
        <f>Economicpolicyuncertainty!B289</f>
        <v>80.55</v>
      </c>
      <c r="K280">
        <f>'Control variable'!E289</f>
        <v>-6.3909825278661223E-4</v>
      </c>
      <c r="L280">
        <f>'Control variable'!F289</f>
        <v>3.2970685983787196E-3</v>
      </c>
      <c r="M280">
        <f>'Control variable'!G289</f>
        <v>-3.2260862218221435E-2</v>
      </c>
      <c r="N280" s="11">
        <f>Principalcomponent!E289</f>
        <v>-0.75162561000135575</v>
      </c>
      <c r="O280" s="11">
        <f>Principalcomponent!F289</f>
        <v>-0.26115559872390109</v>
      </c>
      <c r="P280" s="11">
        <f>Principalcomponent!G289</f>
        <v>-6.0629284490977528E-2</v>
      </c>
    </row>
    <row r="281" spans="1:16" x14ac:dyDescent="0.3">
      <c r="A281" s="8">
        <v>35048</v>
      </c>
      <c r="B281" s="11">
        <f>('Holding period returnprocess'!CL282-'Holding period returnprocess'!U291)*12/9-'Holding period returnprocess'!$F291</f>
        <v>0.73999961217244969</v>
      </c>
      <c r="C281" s="11">
        <f>('Holding period returnprocess'!CM282-'Holding period returnprocess'!V291)*12/9-'Holding period returnprocess'!$F291</f>
        <v>3.3133339881897026</v>
      </c>
      <c r="D281" s="11">
        <f>('Holding period returnprocess'!CN282-'Holding period returnprocess'!W291)*12/9-'Holding period returnprocess'!$F291</f>
        <v>5.6733333269754933</v>
      </c>
      <c r="E281" s="11">
        <f>('Holding period returnprocess'!CO282-'Holding period returnprocess'!X291)*12/9-'Holding period returnprocess'!$F291</f>
        <v>10.326665083567335</v>
      </c>
      <c r="F281" s="11">
        <f>('Holding period returnprocess'!CP282-'Holding period returnprocess'!Y291)*12/9-'Holding period returnprocess'!$F291</f>
        <v>14.673335870107014</v>
      </c>
      <c r="G281" s="11">
        <f>('Holding period returnprocess'!CQ282-'Holding period returnprocess'!Z291)*12/9-'Holding period returnprocess'!$F291</f>
        <v>20.593331495920786</v>
      </c>
      <c r="H281" s="11">
        <f>('Holding period returnprocess'!CR282-'Holding period returnprocess'!AA291)*12/9-'Holding period returnprocess'!$F291</f>
        <v>39.79332590103148</v>
      </c>
      <c r="I281" s="11">
        <f>('Holding period returnprocess'!CS282-'Holding period returnprocess'!AB291)*12/9-'Holding period returnprocess'!$F291</f>
        <v>52.781333021799711</v>
      </c>
      <c r="J281">
        <f>Economicpolicyuncertainty!B290</f>
        <v>120.07</v>
      </c>
      <c r="K281">
        <f>'Control variable'!E290</f>
        <v>1.4395690323229533E-3</v>
      </c>
      <c r="L281">
        <f>'Control variable'!F290</f>
        <v>3.3079752295451193E-3</v>
      </c>
      <c r="M281">
        <f>'Control variable'!G290</f>
        <v>-1.5748356968139168E-2</v>
      </c>
      <c r="N281" s="11">
        <f>Principalcomponent!E290</f>
        <v>4.0734230776657719E-3</v>
      </c>
      <c r="O281" s="11">
        <f>Principalcomponent!F290</f>
        <v>0.10132246377089779</v>
      </c>
      <c r="P281" s="11">
        <f>Principalcomponent!G290</f>
        <v>-0.61487957919027314</v>
      </c>
    </row>
    <row r="282" spans="1:16" x14ac:dyDescent="0.3">
      <c r="A282" s="8">
        <v>35018</v>
      </c>
      <c r="B282" s="11">
        <f>('Holding period returnprocess'!CL283-'Holding period returnprocess'!U292)*12/9-'Holding period returnprocess'!$F292</f>
        <v>0.48666667938232422</v>
      </c>
      <c r="C282" s="11">
        <f>('Holding period returnprocess'!CM283-'Holding period returnprocess'!V292)*12/9-'Holding period returnprocess'!$F292</f>
        <v>2.8599996566772434</v>
      </c>
      <c r="D282" s="11">
        <f>('Holding period returnprocess'!CN283-'Holding period returnprocess'!W292)*12/9-'Holding period returnprocess'!$F292</f>
        <v>5.006667772928906</v>
      </c>
      <c r="E282" s="11">
        <f>('Holding period returnprocess'!CO283-'Holding period returnprocess'!X292)*12/9-'Holding period returnprocess'!$F292</f>
        <v>9.2466650009155238</v>
      </c>
      <c r="F282" s="11">
        <f>('Holding period returnprocess'!CP283-'Holding period returnprocess'!Y292)*12/9-'Holding period returnprocess'!$F292</f>
        <v>12.766669273376483</v>
      </c>
      <c r="G282" s="11">
        <f>('Holding period returnprocess'!CQ283-'Holding period returnprocess'!Z292)*12/9-'Holding period returnprocess'!$F292</f>
        <v>18.51332759857187</v>
      </c>
      <c r="H282" s="11">
        <f>('Holding period returnprocess'!CR283-'Holding period returnprocess'!AA292)*12/9-'Holding period returnprocess'!$F292</f>
        <v>35.846669832865487</v>
      </c>
      <c r="I282" s="11">
        <f>('Holding period returnprocess'!CS283-'Holding period returnprocess'!AB292)*12/9-'Holding period returnprocess'!$F292</f>
        <v>47.450666781107557</v>
      </c>
      <c r="J282">
        <f>Economicpolicyuncertainty!B291</f>
        <v>118.81</v>
      </c>
      <c r="K282">
        <f>'Control variable'!E291</f>
        <v>-1.6275415180633326E-3</v>
      </c>
      <c r="L282">
        <f>'Control variable'!F291</f>
        <v>3.9840690148742917E-3</v>
      </c>
      <c r="M282">
        <f>'Control variable'!G291</f>
        <v>-3.077165866675366E-2</v>
      </c>
      <c r="N282" s="11">
        <f>Principalcomponent!E291</f>
        <v>-1.6171120598619191</v>
      </c>
      <c r="O282" s="11">
        <f>Principalcomponent!F291</f>
        <v>0.23220754468369675</v>
      </c>
      <c r="P282" s="11">
        <f>Principalcomponent!G291</f>
        <v>1.7124926335136086</v>
      </c>
    </row>
    <row r="283" spans="1:16" x14ac:dyDescent="0.3">
      <c r="A283" s="8">
        <v>34987</v>
      </c>
      <c r="B283" s="11">
        <f>('Holding period returnprocess'!CL284-'Holding period returnprocess'!U293)*12/9-'Holding period returnprocess'!$F293</f>
        <v>0.76000006993612068</v>
      </c>
      <c r="C283" s="11">
        <f>('Holding period returnprocess'!CM284-'Holding period returnprocess'!V293)*12/9-'Holding period returnprocess'!$F293</f>
        <v>3.440000375111893</v>
      </c>
      <c r="D283" s="11">
        <f>('Holding period returnprocess'!CN284-'Holding period returnprocess'!W293)*12/9-'Holding period returnprocess'!$F293</f>
        <v>5.800000349680591</v>
      </c>
      <c r="E283" s="11">
        <f>('Holding period returnprocess'!CO284-'Holding period returnprocess'!X293)*12/9-'Holding period returnprocess'!$F293</f>
        <v>10.573333581288612</v>
      </c>
      <c r="F283" s="11">
        <f>('Holding period returnprocess'!CP284-'Holding period returnprocess'!Y293)*12/9-'Holding period returnprocess'!$F293</f>
        <v>14.533332029978446</v>
      </c>
      <c r="G283" s="11">
        <f>('Holding period returnprocess'!CQ284-'Holding period returnprocess'!Z293)*12/9-'Holding period returnprocess'!$F293</f>
        <v>19.973329385121552</v>
      </c>
      <c r="H283" s="11">
        <f>('Holding period returnprocess'!CR284-'Holding period returnprocess'!AA293)*12/9-'Holding period returnprocess'!$F293</f>
        <v>36.63999605178833</v>
      </c>
      <c r="I283" s="11">
        <f>('Holding period returnprocess'!CS284-'Holding period returnprocess'!AB293)*12/9-'Holding period returnprocess'!$F293</f>
        <v>50.600000120798811</v>
      </c>
      <c r="J283">
        <f>Economicpolicyuncertainty!B292</f>
        <v>289.83999999999997</v>
      </c>
      <c r="K283">
        <f>'Control variable'!E292</f>
        <v>1.8267360089479232E-3</v>
      </c>
      <c r="L283">
        <f>'Control variable'!F292</f>
        <v>4.0000053333461372E-3</v>
      </c>
      <c r="M283">
        <f>'Control variable'!G292</f>
        <v>-1.8762276455522892E-2</v>
      </c>
      <c r="N283" s="11">
        <f>Principalcomponent!E292</f>
        <v>-1.0714036957505726</v>
      </c>
      <c r="O283" s="11">
        <f>Principalcomponent!F292</f>
        <v>-0.44809478108047646</v>
      </c>
      <c r="P283" s="11">
        <f>Principalcomponent!G292</f>
        <v>2.6616012901079968</v>
      </c>
    </row>
    <row r="284" spans="1:16" x14ac:dyDescent="0.3">
      <c r="A284" s="8">
        <v>34957</v>
      </c>
      <c r="B284" s="11">
        <f>('Holding period returnprocess'!CL285-'Holding period returnprocess'!U294)*12/9-'Holding period returnprocess'!$F294</f>
        <v>1.0133326848347952</v>
      </c>
      <c r="C284" s="11">
        <f>('Holding period returnprocess'!CM285-'Holding period returnprocess'!V294)*12/9-'Holding period returnprocess'!$F294</f>
        <v>3.9066667556762615</v>
      </c>
      <c r="D284" s="11">
        <f>('Holding period returnprocess'!CN285-'Holding period returnprocess'!W294)*12/9-'Holding period returnprocess'!$F294</f>
        <v>6.5066677729289024</v>
      </c>
      <c r="E284" s="11">
        <f>('Holding period returnprocess'!CO285-'Holding period returnprocess'!X294)*12/9-'Holding period returnprocess'!$F294</f>
        <v>11.079997698465998</v>
      </c>
      <c r="F284" s="11">
        <f>('Holding period returnprocess'!CP285-'Holding period returnprocess'!Y294)*12/9-'Holding period returnprocess'!$F294</f>
        <v>15.093333244323766</v>
      </c>
      <c r="G284" s="11">
        <f>('Holding period returnprocess'!CQ285-'Holding period returnprocess'!Z294)*12/9-'Holding period returnprocess'!$F294</f>
        <v>21.213334083557193</v>
      </c>
      <c r="H284" s="11">
        <f>('Holding period returnprocess'!CR285-'Holding period returnprocess'!AA294)*12/9-'Holding period returnprocess'!$F294</f>
        <v>36.813347816467484</v>
      </c>
      <c r="I284" s="11">
        <f>('Holding period returnprocess'!CS285-'Holding period returnprocess'!AB294)*12/9-'Holding period returnprocess'!$F294</f>
        <v>45.678666399637876</v>
      </c>
      <c r="J284">
        <f>Economicpolicyuncertainty!B293</f>
        <v>99.28</v>
      </c>
      <c r="K284">
        <f>'Control variable'!E293</f>
        <v>1.0446265531798227E-2</v>
      </c>
      <c r="L284">
        <f>'Control variable'!F293</f>
        <v>0</v>
      </c>
      <c r="M284">
        <f>'Control variable'!G293</f>
        <v>2.6366875840742134E-2</v>
      </c>
      <c r="N284" s="11">
        <f>Principalcomponent!E293</f>
        <v>0.4048568723317883</v>
      </c>
      <c r="O284" s="11">
        <f>Principalcomponent!F293</f>
        <v>-1.2740355711817684</v>
      </c>
      <c r="P284" s="11">
        <f>Principalcomponent!G293</f>
        <v>-1.9954873754936164</v>
      </c>
    </row>
    <row r="285" spans="1:16" x14ac:dyDescent="0.3">
      <c r="A285" s="8">
        <v>34926</v>
      </c>
      <c r="B285" s="11">
        <f>('Holding period returnprocess'!CL286-'Holding period returnprocess'!U295)*12/9-'Holding period returnprocess'!$F295</f>
        <v>1.0100000699361056</v>
      </c>
      <c r="C285" s="11">
        <f>('Holding period returnprocess'!CM286-'Holding period returnprocess'!V295)*12/9-'Holding period returnprocess'!$F295</f>
        <v>3.4633342425028646</v>
      </c>
      <c r="D285" s="11">
        <f>('Holding period returnprocess'!CN286-'Holding period returnprocess'!W295)*12/9-'Holding period returnprocess'!$F295</f>
        <v>6.0100007057190128</v>
      </c>
      <c r="E285" s="11">
        <f>('Holding period returnprocess'!CO286-'Holding period returnprocess'!X295)*12/9-'Holding period returnprocess'!$F295</f>
        <v>10.796665668487549</v>
      </c>
      <c r="F285" s="11">
        <f>('Holding period returnprocess'!CP286-'Holding period returnprocess'!Y295)*12/9-'Holding period returnprocess'!$F295</f>
        <v>14.543334801991797</v>
      </c>
      <c r="G285" s="11">
        <f>('Holding period returnprocess'!CQ286-'Holding period returnprocess'!Z295)*12/9-'Holding period returnprocess'!$F295</f>
        <v>21.063328901926543</v>
      </c>
      <c r="H285" s="11">
        <f>('Holding period returnprocess'!CR286-'Holding period returnprocess'!AA295)*12/9-'Holding period returnprocess'!$F295</f>
        <v>36.130016167958388</v>
      </c>
      <c r="I285" s="11">
        <f>('Holding period returnprocess'!CS286-'Holding period returnprocess'!AB295)*12/9-'Holding period returnprocess'!$F295</f>
        <v>51.970000400543242</v>
      </c>
      <c r="J285">
        <f>Economicpolicyuncertainty!B294</f>
        <v>240.11</v>
      </c>
      <c r="K285">
        <f>'Control variable'!E294</f>
        <v>6.1448948373393894E-3</v>
      </c>
      <c r="L285">
        <f>'Control variable'!F294</f>
        <v>1.3368985948415987E-3</v>
      </c>
      <c r="M285">
        <f>'Control variable'!G294</f>
        <v>1.1516442061559301E-2</v>
      </c>
      <c r="N285" s="11">
        <f>Principalcomponent!E294</f>
        <v>1.7529069709650207</v>
      </c>
      <c r="O285" s="11">
        <f>Principalcomponent!F294</f>
        <v>-2.6839992692018306</v>
      </c>
      <c r="P285" s="11">
        <f>Principalcomponent!G294</f>
        <v>-0.66224774815872745</v>
      </c>
    </row>
    <row r="286" spans="1:16" x14ac:dyDescent="0.3">
      <c r="A286" s="8">
        <v>34895</v>
      </c>
      <c r="B286" s="11">
        <f>('Holding period returnprocess'!CL287-'Holding period returnprocess'!U296)*12/9-'Holding period returnprocess'!$F296</f>
        <v>0.48000001907348278</v>
      </c>
      <c r="C286" s="11">
        <f>('Holding period returnprocess'!CM287-'Holding period returnprocess'!V296)*12/9-'Holding period returnprocess'!$F296</f>
        <v>2.3600004514058552</v>
      </c>
      <c r="D286" s="11">
        <f>('Holding period returnprocess'!CN287-'Holding period returnprocess'!W296)*12/9-'Holding period returnprocess'!$F296</f>
        <v>4.1200000445047751</v>
      </c>
      <c r="E286" s="11">
        <f>('Holding period returnprocess'!CO287-'Holding period returnprocess'!X296)*12/9-'Holding period returnprocess'!$F296</f>
        <v>8.6000014940897849</v>
      </c>
      <c r="F286" s="11">
        <f>('Holding period returnprocess'!CP287-'Holding period returnprocess'!Y296)*12/9-'Holding period returnprocess'!$F296</f>
        <v>11.933335463206028</v>
      </c>
      <c r="G286" s="11">
        <f>('Holding period returnprocess'!CQ287-'Holding period returnprocess'!Z296)*12/9-'Holding period returnprocess'!$F296</f>
        <v>17.933335463206049</v>
      </c>
      <c r="H286" s="11">
        <f>('Holding period returnprocess'!CR287-'Holding period returnprocess'!AA296)*12/9-'Holding period returnprocess'!$F296</f>
        <v>32.066668033600074</v>
      </c>
      <c r="I286" s="11">
        <f>('Holding period returnprocess'!CS287-'Holding period returnprocess'!AB296)*12/9-'Holding period returnprocess'!$F296</f>
        <v>44.960000349680584</v>
      </c>
      <c r="J286">
        <f>Economicpolicyuncertainty!B295</f>
        <v>92.09</v>
      </c>
      <c r="K286">
        <f>'Control variable'!E295</f>
        <v>8.4328373974018912E-3</v>
      </c>
      <c r="L286">
        <f>'Control variable'!F295</f>
        <v>6.6912013202419414E-4</v>
      </c>
      <c r="M286">
        <f>'Control variable'!G295</f>
        <v>1.1650617219975274E-2</v>
      </c>
      <c r="N286" s="11">
        <f>Principalcomponent!E295</f>
        <v>1.1289647144422041</v>
      </c>
      <c r="O286" s="11">
        <f>Principalcomponent!F295</f>
        <v>-0.89698660129044583</v>
      </c>
      <c r="P286" s="11">
        <f>Principalcomponent!G295</f>
        <v>1.7053644462229833</v>
      </c>
    </row>
    <row r="287" spans="1:16" x14ac:dyDescent="0.3">
      <c r="A287" s="8">
        <v>34865</v>
      </c>
      <c r="B287" s="11">
        <f>('Holding period returnprocess'!CL288-'Holding period returnprocess'!U297)*12/9-'Holding period returnprocess'!$F297</f>
        <v>0.44000037511189838</v>
      </c>
      <c r="C287" s="11">
        <f>('Holding period returnprocess'!CM288-'Holding period returnprocess'!V297)*12/9-'Holding period returnprocess'!$F297</f>
        <v>2.2400002479553383</v>
      </c>
      <c r="D287" s="11">
        <f>('Holding period returnprocess'!CN288-'Holding period returnprocess'!W297)*12/9-'Holding period returnprocess'!$F297</f>
        <v>4.186666965484636</v>
      </c>
      <c r="E287" s="11">
        <f>('Holding period returnprocess'!CO288-'Holding period returnprocess'!X297)*12/9-'Holding period returnprocess'!$F297</f>
        <v>8.6933350563049778</v>
      </c>
      <c r="F287" s="11">
        <f>('Holding period returnprocess'!CP288-'Holding period returnprocess'!Y297)*12/9-'Holding period returnprocess'!$F297</f>
        <v>12.533335208892815</v>
      </c>
      <c r="G287" s="11">
        <f>('Holding period returnprocess'!CQ288-'Holding period returnprocess'!Z297)*12/9-'Holding period returnprocess'!$F297</f>
        <v>18.82666508356732</v>
      </c>
      <c r="H287" s="11">
        <f>('Holding period returnprocess'!CR288-'Holding period returnprocess'!AA297)*12/9-'Holding period returnprocess'!$F297</f>
        <v>35.760004520416267</v>
      </c>
      <c r="I287" s="11">
        <f>('Holding period returnprocess'!CS288-'Holding period returnprocess'!AB297)*12/9-'Holding period returnprocess'!$F297</f>
        <v>45.798667118072487</v>
      </c>
      <c r="J287">
        <f>Economicpolicyuncertainty!B296</f>
        <v>66.930000000000007</v>
      </c>
      <c r="K287">
        <f>'Control variable'!E296</f>
        <v>3.8042686157850844E-3</v>
      </c>
      <c r="L287">
        <f>'Control variable'!F296</f>
        <v>2.6809667532577425E-3</v>
      </c>
      <c r="M287">
        <f>'Control variable'!G296</f>
        <v>-2.3167059281534418E-2</v>
      </c>
      <c r="N287" s="11">
        <f>Principalcomponent!E296</f>
        <v>1.8999433983436749</v>
      </c>
      <c r="O287" s="11">
        <f>Principalcomponent!F296</f>
        <v>-0.43291550024536246</v>
      </c>
      <c r="P287" s="11">
        <f>Principalcomponent!G296</f>
        <v>-0.9261179998755501</v>
      </c>
    </row>
    <row r="288" spans="1:16" x14ac:dyDescent="0.3">
      <c r="A288" s="8">
        <v>34834</v>
      </c>
      <c r="B288" s="11">
        <f>('Holding period returnprocess'!CL289-'Holding period returnprocess'!U298)*12/9-'Holding period returnprocess'!$F298</f>
        <v>0.32999960581461352</v>
      </c>
      <c r="C288" s="11">
        <f>('Holding period returnprocess'!CM289-'Holding period returnprocess'!V298)*12/9-'Holding period returnprocess'!$F298</f>
        <v>1.3966671625773053</v>
      </c>
      <c r="D288" s="11">
        <f>('Holding period returnprocess'!CN289-'Holding period returnprocess'!W298)*12/9-'Holding period returnprocess'!$F298</f>
        <v>2.6100009282429859</v>
      </c>
      <c r="E288" s="11">
        <f>('Holding period returnprocess'!CO289-'Holding period returnprocess'!X298)*12/9-'Holding period returnprocess'!$F298</f>
        <v>5.5166667302449683</v>
      </c>
      <c r="F288" s="11">
        <f>('Holding period returnprocess'!CP289-'Holding period returnprocess'!Y298)*12/9-'Holding period returnprocess'!$F298</f>
        <v>8.3033348719279161</v>
      </c>
      <c r="G288" s="11">
        <f>('Holding period returnprocess'!CQ289-'Holding period returnprocess'!Z298)*12/9-'Holding period returnprocess'!$F298</f>
        <v>12.516664822896246</v>
      </c>
      <c r="H288" s="11">
        <f>('Holding period returnprocess'!CR289-'Holding period returnprocess'!AA298)*12/9-'Holding period returnprocess'!$F298</f>
        <v>24.116669654845964</v>
      </c>
      <c r="I288" s="11">
        <f>('Holding period returnprocess'!CS289-'Holding period returnprocess'!AB298)*12/9-'Holding period returnprocess'!$F298</f>
        <v>40.069999936421709</v>
      </c>
      <c r="J288">
        <f>Economicpolicyuncertainty!B297</f>
        <v>31.54</v>
      </c>
      <c r="K288">
        <f>'Control variable'!E297</f>
        <v>5.9257909340396705E-3</v>
      </c>
      <c r="L288">
        <f>'Control variable'!F297</f>
        <v>4.0349752121790821E-3</v>
      </c>
      <c r="M288">
        <f>'Control variable'!G297</f>
        <v>-1.1385322225125241E-2</v>
      </c>
      <c r="N288" s="11">
        <f>Principalcomponent!E297</f>
        <v>0.8199143621385423</v>
      </c>
      <c r="O288" s="11">
        <f>Principalcomponent!F297</f>
        <v>-0.472759121952462</v>
      </c>
      <c r="P288" s="11">
        <f>Principalcomponent!G297</f>
        <v>1.8654453898484766</v>
      </c>
    </row>
    <row r="289" spans="1:16" x14ac:dyDescent="0.3">
      <c r="A289" s="8">
        <v>34804</v>
      </c>
      <c r="B289" s="11">
        <f>('Holding period returnprocess'!CL290-'Holding period returnprocess'!U299)*12/9-'Holding period returnprocess'!$F299</f>
        <v>0.17333332697550308</v>
      </c>
      <c r="C289" s="11">
        <f>('Holding period returnprocess'!CM290-'Holding period returnprocess'!V299)*12/9-'Holding period returnprocess'!$F299</f>
        <v>-0.18666664759317975</v>
      </c>
      <c r="D289" s="11">
        <f>('Holding period returnprocess'!CN290-'Holding period returnprocess'!W299)*12/9-'Holding period returnprocess'!$F299</f>
        <v>-0.11999909083051286</v>
      </c>
      <c r="E289" s="11">
        <f>('Holding period returnprocess'!CO290-'Holding period returnprocess'!X299)*12/9-'Holding period returnprocess'!$F299</f>
        <v>0.43999973932903025</v>
      </c>
      <c r="F289" s="11">
        <f>('Holding period returnprocess'!CP290-'Holding period returnprocess'!Y299)*12/9-'Holding period returnprocess'!$F299</f>
        <v>1.1600028673807881</v>
      </c>
      <c r="G289" s="11">
        <f>('Holding period returnprocess'!CQ290-'Holding period returnprocess'!Z299)*12/9-'Holding period returnprocess'!$F299</f>
        <v>2.1066632270813566</v>
      </c>
      <c r="H289" s="11">
        <f>('Holding period returnprocess'!CR290-'Holding period returnprocess'!AA299)*12/9-'Holding period returnprocess'!$F299</f>
        <v>2.5066660245260364</v>
      </c>
      <c r="I289" s="11">
        <f>('Holding period returnprocess'!CS290-'Holding period returnprocess'!AB299)*12/9-'Holding period returnprocess'!$F299</f>
        <v>5.1240003751119048</v>
      </c>
      <c r="J289">
        <f>Economicpolicyuncertainty!B298</f>
        <v>114.02</v>
      </c>
      <c r="K289">
        <f>'Control variable'!E298</f>
        <v>1.5311654479622802E-3</v>
      </c>
      <c r="L289">
        <f>'Control variable'!F298</f>
        <v>2.6990569691649835E-3</v>
      </c>
      <c r="M289">
        <f>'Control variable'!G298</f>
        <v>1.9048194970694411E-2</v>
      </c>
      <c r="N289" s="11">
        <f>Principalcomponent!E298</f>
        <v>-0.78990316550126816</v>
      </c>
      <c r="O289" s="11">
        <f>Principalcomponent!F298</f>
        <v>-0.95146064113643802</v>
      </c>
      <c r="P289" s="11">
        <f>Principalcomponent!G298</f>
        <v>0.39521939716429377</v>
      </c>
    </row>
    <row r="290" spans="1:16" x14ac:dyDescent="0.3">
      <c r="A290" s="8">
        <v>34773</v>
      </c>
      <c r="B290" s="11">
        <f>('Holding period returnprocess'!CL291-'Holding period returnprocess'!U300)*12/9-'Holding period returnprocess'!$F300</f>
        <v>0.36666711171467892</v>
      </c>
      <c r="C290" s="11">
        <f>('Holding period returnprocess'!CM291-'Holding period returnprocess'!V300)*12/9-'Holding period returnprocess'!$F300</f>
        <v>4.6666145324691932E-2</v>
      </c>
      <c r="D290" s="11">
        <f>('Holding period returnprocess'!CN291-'Holding period returnprocess'!W300)*12/9-'Holding period returnprocess'!$F300</f>
        <v>7.3332786560062146E-2</v>
      </c>
      <c r="E290" s="11">
        <f>('Holding period returnprocess'!CO291-'Holding period returnprocess'!X300)*12/9-'Holding period returnprocess'!$F300</f>
        <v>0.93999894460045041</v>
      </c>
      <c r="F290" s="11">
        <f>('Holding period returnprocess'!CP291-'Holding period returnprocess'!Y300)*12/9-'Holding period returnprocess'!$F300</f>
        <v>1.7666641871134665</v>
      </c>
      <c r="G290" s="11">
        <f>('Holding period returnprocess'!CQ291-'Holding period returnprocess'!Z300)*12/9-'Holding period returnprocess'!$F300</f>
        <v>3.5400044123332508</v>
      </c>
      <c r="H290" s="11">
        <f>('Holding period returnprocess'!CR291-'Holding period returnprocess'!AA300)*12/9-'Holding period returnprocess'!$F300</f>
        <v>7.2733341852825832</v>
      </c>
      <c r="I290" s="11">
        <f>('Holding period returnprocess'!CS291-'Holding period returnprocess'!AB300)*12/9-'Holding period returnprocess'!$F300</f>
        <v>4.0013331680298014</v>
      </c>
      <c r="J290">
        <f>Economicpolicyuncertainty!B299</f>
        <v>86.25</v>
      </c>
      <c r="K290">
        <f>'Control variable'!E299</f>
        <v>6.3617816283679067E-3</v>
      </c>
      <c r="L290">
        <f>'Control variable'!F299</f>
        <v>3.3840979842404942E-3</v>
      </c>
      <c r="M290">
        <f>'Control variable'!G299</f>
        <v>-3.0305349495328922E-2</v>
      </c>
      <c r="N290" s="11">
        <f>Principalcomponent!E299</f>
        <v>0.71976024418761397</v>
      </c>
      <c r="O290" s="11">
        <f>Principalcomponent!F299</f>
        <v>0.65734148828876948</v>
      </c>
      <c r="P290" s="11">
        <f>Principalcomponent!G299</f>
        <v>-0.16610394575870818</v>
      </c>
    </row>
    <row r="291" spans="1:16" x14ac:dyDescent="0.3">
      <c r="A291" s="8">
        <v>34745</v>
      </c>
      <c r="B291" s="11">
        <f>('Holding period returnprocess'!CL292-'Holding period returnprocess'!U301)*12/9-'Holding period returnprocess'!$F301</f>
        <v>0.13666693369546934</v>
      </c>
      <c r="C291" s="11">
        <f>('Holding period returnprocess'!CM292-'Holding period returnprocess'!V301)*12/9-'Holding period returnprocess'!$F301</f>
        <v>-0.52999909718831884</v>
      </c>
      <c r="D291" s="11">
        <f>('Holding period returnprocess'!CN292-'Holding period returnprocess'!W301)*12/9-'Holding period returnprocess'!$F301</f>
        <v>-0.60999965667726297</v>
      </c>
      <c r="E291" s="11">
        <f>('Holding period returnprocess'!CO292-'Holding period returnprocess'!X301)*12/9-'Holding period returnprocess'!$F301</f>
        <v>-0.38333288828533529</v>
      </c>
      <c r="F291" s="11">
        <f>('Holding period returnprocess'!CP292-'Holding period returnprocess'!Y301)*12/9-'Holding period returnprocess'!$F301</f>
        <v>5.6663831075006499E-2</v>
      </c>
      <c r="G291" s="11">
        <f>('Holding period returnprocess'!CQ292-'Holding period returnprocess'!Z301)*12/9-'Holding period returnprocess'!$F301</f>
        <v>0.88333733876538911</v>
      </c>
      <c r="H291" s="11">
        <f>('Holding period returnprocess'!CR292-'Holding period returnprocess'!AA301)*12/9-'Holding period returnprocess'!$F301</f>
        <v>1.5500001907348659</v>
      </c>
      <c r="I291" s="11">
        <f>('Holding period returnprocess'!CS292-'Holding period returnprocess'!AB301)*12/9-'Holding period returnprocess'!$F301</f>
        <v>-6.6539998092651231</v>
      </c>
      <c r="J291">
        <f>Economicpolicyuncertainty!B300</f>
        <v>42.54</v>
      </c>
      <c r="K291">
        <f>'Control variable'!E300</f>
        <v>5.1078495960024412E-3</v>
      </c>
      <c r="L291">
        <f>'Control variable'!F300</f>
        <v>6.7819602463833905E-4</v>
      </c>
      <c r="M291">
        <f>'Control variable'!G300</f>
        <v>7.4906717291576587E-3</v>
      </c>
      <c r="N291" s="11">
        <f>Principalcomponent!E300</f>
        <v>1.0358604590464728</v>
      </c>
      <c r="O291" s="11">
        <f>Principalcomponent!F300</f>
        <v>-1.5421016465367086</v>
      </c>
      <c r="P291" s="11">
        <f>Principalcomponent!G300</f>
        <v>0.57111299257771009</v>
      </c>
    </row>
    <row r="292" spans="1:16" x14ac:dyDescent="0.3">
      <c r="A292" s="8">
        <v>34714</v>
      </c>
      <c r="B292" s="11">
        <f>('Holding period returnprocess'!CL293-'Holding period returnprocess'!U302)*12/9-'Holding period returnprocess'!$F302</f>
        <v>0.15000049273172689</v>
      </c>
      <c r="C292" s="11">
        <f>('Holding period returnprocess'!CM293-'Holding period returnprocess'!V302)*12/9-'Holding period returnprocess'!$F302</f>
        <v>-1.5700000921885131</v>
      </c>
      <c r="D292" s="11">
        <f>('Holding period returnprocess'!CN293-'Holding period returnprocess'!W302)*12/9-'Holding period returnprocess'!$F302</f>
        <v>-2.4099996089935427</v>
      </c>
      <c r="E292" s="11">
        <f>('Holding period returnprocess'!CO293-'Holding period returnprocess'!X302)*12/9-'Holding period returnprocess'!$F302</f>
        <v>-3.4900001684824469</v>
      </c>
      <c r="F292" s="11">
        <f>('Holding period returnprocess'!CP293-'Holding period returnprocess'!Y302)*12/9-'Holding period returnprocess'!$F302</f>
        <v>-4.0233310858408924</v>
      </c>
      <c r="G292" s="11">
        <f>('Holding period returnprocess'!CQ293-'Holding period returnprocess'!Z302)*12/9-'Holding period returnprocess'!$F302</f>
        <v>-4.6899990240731819</v>
      </c>
      <c r="H292" s="11">
        <f>('Holding period returnprocess'!CR293-'Holding period returnprocess'!AA302)*12/9-'Holding period returnprocess'!$F302</f>
        <v>-7.3566631476086215</v>
      </c>
      <c r="I292" s="11">
        <f>('Holding period returnprocess'!CS293-'Holding period returnprocess'!AB302)*12/9-'Holding period returnprocess'!$F302</f>
        <v>-8.9619995326995969</v>
      </c>
      <c r="J292">
        <f>Economicpolicyuncertainty!B301</f>
        <v>29.66</v>
      </c>
      <c r="K292">
        <f>'Control variable'!E301</f>
        <v>5.6506610131770527E-3</v>
      </c>
      <c r="L292">
        <f>'Control variable'!F301</f>
        <v>1.3577734604602887E-3</v>
      </c>
      <c r="M292">
        <f>'Control variable'!G301</f>
        <v>5.804336964991514E-2</v>
      </c>
      <c r="N292" s="11">
        <f>Principalcomponent!E301</f>
        <v>1.9098481802913367</v>
      </c>
      <c r="O292" s="11">
        <f>Principalcomponent!F301</f>
        <v>-1.8908895871427445</v>
      </c>
      <c r="P292" s="11">
        <f>Principalcomponent!G301</f>
        <v>-0.49213960513072819</v>
      </c>
    </row>
    <row r="293" spans="1:16" x14ac:dyDescent="0.3">
      <c r="A293" s="8">
        <v>34683</v>
      </c>
      <c r="B293" s="11">
        <f>('Holding period returnprocess'!CL294-'Holding period returnprocess'!U303)*12/9-'Holding period returnprocess'!$F303</f>
        <v>6.66666030883869E-2</v>
      </c>
      <c r="C293" s="11">
        <f>('Holding period returnprocess'!CM294-'Holding period returnprocess'!V303)*12/9-'Holding period returnprocess'!$F303</f>
        <v>-2.9466670354207221</v>
      </c>
      <c r="D293" s="11">
        <f>('Holding period returnprocess'!CN294-'Holding period returnprocess'!W303)*12/9-'Holding period returnprocess'!$F303</f>
        <v>-4.8933350245158138</v>
      </c>
      <c r="E293" s="11">
        <f>('Holding period returnprocess'!CO294-'Holding period returnprocess'!X303)*12/9-'Holding period returnprocess'!$F303</f>
        <v>-6.9999996821085784</v>
      </c>
      <c r="F293" s="11">
        <f>('Holding period returnprocess'!CP294-'Holding period returnprocess'!Y303)*12/9-'Holding period returnprocess'!$F303</f>
        <v>-8.0000003178914412</v>
      </c>
      <c r="G293" s="11">
        <f>('Holding period returnprocess'!CQ294-'Holding period returnprocess'!Z303)*12/9-'Holding period returnprocess'!$F303</f>
        <v>-10.600002606709811</v>
      </c>
      <c r="H293" s="11">
        <f>('Holding period returnprocess'!CR294-'Holding period returnprocess'!AA303)*12/9-'Holding period returnprocess'!$F303</f>
        <v>-17.400012016296493</v>
      </c>
      <c r="I293" s="11">
        <f>('Holding period returnprocess'!CS294-'Holding period returnprocess'!AB303)*12/9-'Holding period returnprocess'!$F303</f>
        <v>-10.641333651224796</v>
      </c>
      <c r="J293">
        <f>Economicpolicyuncertainty!B302</f>
        <v>179.21</v>
      </c>
      <c r="K293">
        <f>'Control variable'!E302</f>
        <v>1.0024660799110954E-2</v>
      </c>
      <c r="L293">
        <f>'Control variable'!F302</f>
        <v>3.4025211458399338E-3</v>
      </c>
      <c r="M293">
        <f>'Control variable'!G302</f>
        <v>2.0121403199421243E-2</v>
      </c>
      <c r="N293" s="11">
        <f>Principalcomponent!E302</f>
        <v>2.377276299374417</v>
      </c>
      <c r="O293" s="11">
        <f>Principalcomponent!F302</f>
        <v>0.48927563927880091</v>
      </c>
      <c r="P293" s="11">
        <f>Principalcomponent!G302</f>
        <v>-1.0367685494037753</v>
      </c>
    </row>
    <row r="294" spans="1:16" x14ac:dyDescent="0.3">
      <c r="A294" s="8">
        <v>34653</v>
      </c>
      <c r="B294" s="11">
        <f>('Holding period returnprocess'!CL295-'Holding period returnprocess'!U304)*12/9-'Holding period returnprocess'!$F304</f>
        <v>-0.33666634559630371</v>
      </c>
      <c r="C294" s="11">
        <f>('Holding period returnprocess'!CM295-'Holding period returnprocess'!V304)*12/9-'Holding period returnprocess'!$F304</f>
        <v>-3.7766668796539449</v>
      </c>
      <c r="D294" s="11">
        <f>('Holding period returnprocess'!CN295-'Holding period returnprocess'!W304)*12/9-'Holding period returnprocess'!$F304</f>
        <v>-6.8166665236155426</v>
      </c>
      <c r="E294" s="11">
        <f>('Holding period returnprocess'!CO295-'Holding period returnprocess'!X304)*12/9-'Holding period returnprocess'!$F304</f>
        <v>-11.096667210261032</v>
      </c>
      <c r="F294" s="11">
        <f>('Holding period returnprocess'!CP295-'Holding period returnprocess'!Y304)*12/9-'Holding period returnprocess'!$F304</f>
        <v>-14.230001052220738</v>
      </c>
      <c r="G294" s="11">
        <f>('Holding period returnprocess'!CQ295-'Holding period returnprocess'!Z304)*12/9-'Holding period returnprocess'!$F304</f>
        <v>-19.963330189386902</v>
      </c>
      <c r="H294" s="11">
        <f>('Holding period returnprocess'!CR295-'Holding period returnprocess'!AA304)*12/9-'Holding period returnprocess'!$F304</f>
        <v>-32.496677001317146</v>
      </c>
      <c r="I294" s="11">
        <f>('Holding period returnprocess'!CS295-'Holding period returnprocess'!AB304)*12/9-'Holding period returnprocess'!$F304</f>
        <v>-34.072666828791313</v>
      </c>
      <c r="J294">
        <f>Economicpolicyuncertainty!B303</f>
        <v>106.63</v>
      </c>
      <c r="K294">
        <f>'Control variable'!E303</f>
        <v>2.7335832502691984E-4</v>
      </c>
      <c r="L294">
        <f>'Control variable'!F303</f>
        <v>3.414137833257897E-3</v>
      </c>
      <c r="M294">
        <f>'Control variable'!G303</f>
        <v>8.1633106391608354E-3</v>
      </c>
      <c r="N294" s="11">
        <f>Principalcomponent!E303</f>
        <v>2.5057758081401604</v>
      </c>
      <c r="O294" s="11">
        <f>Principalcomponent!F303</f>
        <v>-0.8077832220662714</v>
      </c>
      <c r="P294" s="11">
        <f>Principalcomponent!G303</f>
        <v>0.52770004956942818</v>
      </c>
    </row>
    <row r="295" spans="1:16" x14ac:dyDescent="0.3">
      <c r="A295" s="8">
        <v>34622</v>
      </c>
      <c r="B295" s="11">
        <f>('Holding period returnprocess'!CL296-'Holding period returnprocess'!U305)*12/9-'Holding period returnprocess'!$F305</f>
        <v>-0.34333332379658943</v>
      </c>
      <c r="C295" s="11">
        <f>('Holding period returnprocess'!CM296-'Holding period returnprocess'!V305)*12/9-'Holding period returnprocess'!$F305</f>
        <v>-4.0633342266082817</v>
      </c>
      <c r="D295" s="11">
        <f>('Holding period returnprocess'!CN296-'Holding period returnprocess'!W305)*12/9-'Holding period returnprocess'!$F305</f>
        <v>-7.4499995708465612</v>
      </c>
      <c r="E295" s="11">
        <f>('Holding period returnprocess'!CO296-'Holding period returnprocess'!X305)*12/9-'Holding period returnprocess'!$F305</f>
        <v>-13.210000435511258</v>
      </c>
      <c r="F295" s="11">
        <f>('Holding period returnprocess'!CP296-'Holding period returnprocess'!Y305)*12/9-'Holding period returnprocess'!$F305</f>
        <v>-18.369999647140496</v>
      </c>
      <c r="G295" s="11">
        <f>('Holding period returnprocess'!CQ296-'Holding period returnprocess'!Z305)*12/9-'Holding period returnprocess'!$F305</f>
        <v>-24.943335294723589</v>
      </c>
      <c r="H295" s="11">
        <f>('Holding period returnprocess'!CR296-'Holding period returnprocess'!AA305)*12/9-'Holding period returnprocess'!$F305</f>
        <v>-44.810005267461335</v>
      </c>
      <c r="I295" s="11">
        <f>('Holding period returnprocess'!CS296-'Holding period returnprocess'!AB305)*12/9-'Holding period returnprocess'!$F305</f>
        <v>-48.394000181198145</v>
      </c>
      <c r="J295">
        <f>Economicpolicyuncertainty!B304</f>
        <v>88.68</v>
      </c>
      <c r="K295">
        <f>'Control variable'!E304</f>
        <v>1.4286145565358881E-2</v>
      </c>
      <c r="L295">
        <f>'Control variable'!F304</f>
        <v>4.1124115530927407E-3</v>
      </c>
      <c r="M295">
        <f>'Control variable'!G304</f>
        <v>-2.4292692569044587E-2</v>
      </c>
      <c r="N295" s="11">
        <f>Principalcomponent!E304</f>
        <v>-0.6019405558099965</v>
      </c>
      <c r="O295" s="11">
        <f>Principalcomponent!F304</f>
        <v>-0.25565128884238425</v>
      </c>
      <c r="P295" s="11">
        <f>Principalcomponent!G304</f>
        <v>-2.4778867695596424E-2</v>
      </c>
    </row>
    <row r="296" spans="1:16" x14ac:dyDescent="0.3">
      <c r="A296" s="8">
        <v>34592</v>
      </c>
      <c r="B296" s="11">
        <f>('Holding period returnprocess'!CL297-'Holding period returnprocess'!U306)*12/9-'Holding period returnprocess'!$F306</f>
        <v>-0.13666653633118386</v>
      </c>
      <c r="C296" s="11">
        <f>('Holding period returnprocess'!CM297-'Holding period returnprocess'!V306)*12/9-'Holding period returnprocess'!$F306</f>
        <v>-3.3499996662139844</v>
      </c>
      <c r="D296" s="11">
        <f>('Holding period returnprocess'!CN297-'Holding period returnprocess'!W306)*12/9-'Holding period returnprocess'!$F306</f>
        <v>-6.3900005817413303</v>
      </c>
      <c r="E296" s="11">
        <f>('Holding period returnprocess'!CO297-'Holding period returnprocess'!X306)*12/9-'Holding period returnprocess'!$F306</f>
        <v>-10.830001115798966</v>
      </c>
      <c r="F296" s="11">
        <f>('Holding period returnprocess'!CP297-'Holding period returnprocess'!Y306)*12/9-'Holding period returnprocess'!$F306</f>
        <v>-15.043331702550221</v>
      </c>
      <c r="G296" s="11">
        <f>('Holding period returnprocess'!CQ297-'Holding period returnprocess'!Z306)*12/9-'Holding period returnprocess'!$F306</f>
        <v>-20.896666129430173</v>
      </c>
      <c r="H296" s="11">
        <f>('Holding period returnprocess'!CR297-'Holding period returnprocess'!AA306)*12/9-'Holding period returnprocess'!$F306</f>
        <v>-37.029999971389763</v>
      </c>
      <c r="I296" s="11">
        <f>('Holding period returnprocess'!CS297-'Holding period returnprocess'!AB306)*12/9-'Holding period returnprocess'!$F306</f>
        <v>-32.193999971389758</v>
      </c>
      <c r="J296">
        <f>Economicpolicyuncertainty!B305</f>
        <v>38.51</v>
      </c>
      <c r="N296" s="11">
        <f>Principalcomponent!E305</f>
        <v>0.33103624183744207</v>
      </c>
      <c r="O296" s="11">
        <f>Principalcomponent!F305</f>
        <v>1.342394678229152</v>
      </c>
      <c r="P296" s="11">
        <f>Principalcomponent!G305</f>
        <v>2.0687058161650378</v>
      </c>
    </row>
    <row r="297" spans="1:16" x14ac:dyDescent="0.3">
      <c r="A297" s="8">
        <v>34561</v>
      </c>
      <c r="B297" s="11">
        <f>('Holding period returnprocess'!CL298-'Holding period returnprocess'!U307)*12/9-'Holding period returnprocess'!$F307</f>
        <v>-0.15666659673055028</v>
      </c>
      <c r="C297" s="11">
        <f>('Holding period returnprocess'!CM298-'Holding period returnprocess'!V307)*12/9-'Holding period returnprocess'!$F307</f>
        <v>-2.8100008964538419</v>
      </c>
      <c r="D297" s="11">
        <f>('Holding period returnprocess'!CN298-'Holding period returnprocess'!W307)*12/9-'Holding period returnprocess'!$F307</f>
        <v>-5.1699995994567622</v>
      </c>
      <c r="E297" s="11">
        <f>('Holding period returnprocess'!CO298-'Holding period returnprocess'!X307)*12/9-'Holding period returnprocess'!$F307</f>
        <v>-8.6766657829284668</v>
      </c>
      <c r="F297" s="11">
        <f>('Holding period returnprocess'!CP298-'Holding period returnprocess'!Y307)*12/9-'Holding period returnprocess'!$F307</f>
        <v>-11.329998175303139</v>
      </c>
      <c r="G297" s="11">
        <f>('Holding period returnprocess'!CQ298-'Holding period returnprocess'!Z307)*12/9-'Holding period returnprocess'!$F307</f>
        <v>-15.743335247039736</v>
      </c>
      <c r="H297" s="11">
        <f>('Holding period returnprocess'!CR298-'Holding period returnprocess'!AA307)*12/9-'Holding period returnprocess'!$F307</f>
        <v>-28.009996573130138</v>
      </c>
      <c r="I297" s="11">
        <f>('Holding period returnprocess'!CS298-'Holding period returnprocess'!AB307)*12/9-'Holding period returnprocess'!$F307</f>
        <v>-58.846001659393622</v>
      </c>
      <c r="J297">
        <f>Economicpolicyuncertainty!B306</f>
        <v>65.900000000000006</v>
      </c>
      <c r="N297" s="11">
        <f>Principalcomponent!E306</f>
        <v>1.342650369944784</v>
      </c>
      <c r="O297" s="11">
        <f>Principalcomponent!F306</f>
        <v>0.55106337809092953</v>
      </c>
      <c r="P297" s="11">
        <f>Principalcomponent!G306</f>
        <v>0.80390106088659141</v>
      </c>
    </row>
    <row r="298" spans="1:16" x14ac:dyDescent="0.3">
      <c r="A298" s="8">
        <v>34530</v>
      </c>
      <c r="B298" s="11">
        <f>('Holding period returnprocess'!CL299-'Holding period returnprocess'!U308)*12/9-'Holding period returnprocess'!$F308</f>
        <v>-0.17666657765707638</v>
      </c>
      <c r="C298" s="11">
        <f>('Holding period returnprocess'!CM299-'Holding period returnprocess'!V308)*12/9-'Holding period returnprocess'!$F308</f>
        <v>-2.9766661326090484</v>
      </c>
      <c r="D298" s="11">
        <f>('Holding period returnprocess'!CN299-'Holding period returnprocess'!W308)*12/9-'Holding period returnprocess'!$F308</f>
        <v>-5.7633323669433576</v>
      </c>
      <c r="E298" s="11">
        <f>('Holding period returnprocess'!CO299-'Holding period returnprocess'!X308)*12/9-'Holding period returnprocess'!$F308</f>
        <v>-10.31000073750813</v>
      </c>
      <c r="F298" s="11">
        <f>('Holding period returnprocess'!CP299-'Holding period returnprocess'!Y308)*12/9-'Holding period returnprocess'!$F308</f>
        <v>-13.790000279744506</v>
      </c>
      <c r="G298" s="11">
        <f>('Holding period returnprocess'!CQ299-'Holding period returnprocess'!Z308)*12/9-'Holding period returnprocess'!$F308</f>
        <v>-20.1766675313314</v>
      </c>
      <c r="H298" s="11">
        <f>('Holding period returnprocess'!CR299-'Holding period returnprocess'!AA308)*12/9-'Holding period returnprocess'!$F308</f>
        <v>-33.376670837402308</v>
      </c>
      <c r="I298" s="11">
        <f>('Holding period returnprocess'!CS299-'Holding period returnprocess'!AB308)*12/9-'Holding period returnprocess'!$F308</f>
        <v>-58.811331909179827</v>
      </c>
      <c r="J298">
        <f>Economicpolicyuncertainty!B307</f>
        <v>115.91</v>
      </c>
      <c r="N298" s="11">
        <f>Principalcomponent!E307</f>
        <v>0.28399455938667328</v>
      </c>
      <c r="O298" s="11">
        <f>Principalcomponent!F307</f>
        <v>-0.69931865549441286</v>
      </c>
      <c r="P298" s="11">
        <f>Principalcomponent!G307</f>
        <v>-0.25552790321779617</v>
      </c>
    </row>
    <row r="299" spans="1:16" x14ac:dyDescent="0.3">
      <c r="A299" s="8">
        <v>34500</v>
      </c>
      <c r="B299" s="11">
        <f>('Holding period returnprocess'!CL300-'Holding period returnprocess'!U309)*12/9-'Holding period returnprocess'!$F309</f>
        <v>-8.0000082651769944E-2</v>
      </c>
      <c r="C299" s="11">
        <f>('Holding period returnprocess'!CM300-'Holding period returnprocess'!V309)*12/9-'Holding period returnprocess'!$F309</f>
        <v>-3.386666456858304</v>
      </c>
      <c r="D299" s="11">
        <f>('Holding period returnprocess'!CN300-'Holding period returnprocess'!W309)*12/9-'Holding period returnprocess'!$F309</f>
        <v>-6.3733340899149589</v>
      </c>
      <c r="E299" s="11">
        <f>('Holding period returnprocess'!CO300-'Holding period returnprocess'!X309)*12/9-'Holding period returnprocess'!$F309</f>
        <v>-11.786665439605757</v>
      </c>
      <c r="F299" s="11">
        <f>('Holding period returnprocess'!CP300-'Holding period returnprocess'!Y309)*12/9-'Holding period returnprocess'!$F309</f>
        <v>-16.573330402374278</v>
      </c>
      <c r="G299" s="11">
        <f>('Holding period returnprocess'!CQ300-'Holding period returnprocess'!Z309)*12/9-'Holding period returnprocess'!$F309</f>
        <v>-23.120000680287671</v>
      </c>
      <c r="H299" s="11">
        <f>('Holding period returnprocess'!CR300-'Holding period returnprocess'!AA309)*12/9-'Holding period returnprocess'!$F309</f>
        <v>-38.429333250681552</v>
      </c>
      <c r="I299" s="11">
        <f>('Holding period returnprocess'!CS300-'Holding period returnprocess'!AB309)*12/9-'Holding period returnprocess'!$F309</f>
        <v>-64.889334776560744</v>
      </c>
      <c r="J299">
        <f>Economicpolicyuncertainty!B308</f>
        <v>51.6</v>
      </c>
      <c r="N299" s="11">
        <f>Principalcomponent!E308</f>
        <v>-4.6993263160130597E-2</v>
      </c>
      <c r="O299" s="11">
        <f>Principalcomponent!F308</f>
        <v>0.26921685015202884</v>
      </c>
      <c r="P299" s="11">
        <f>Principalcomponent!G308</f>
        <v>-0.67970841777363356</v>
      </c>
    </row>
    <row r="300" spans="1:16" x14ac:dyDescent="0.3">
      <c r="A300" s="8">
        <v>34469</v>
      </c>
      <c r="B300" s="11">
        <f>('Holding period returnprocess'!CL301-'Holding period returnprocess'!U310)*12/9-'Holding period returnprocess'!$F310</f>
        <v>-0.18333323796591072</v>
      </c>
      <c r="C300" s="11">
        <f>('Holding period returnprocess'!CM301-'Holding period returnprocess'!V310)*12/9-'Holding period returnprocess'!$F310</f>
        <v>-3.1966668764750299</v>
      </c>
      <c r="D300" s="11">
        <f>('Holding period returnprocess'!CN301-'Holding period returnprocess'!W310)*12/9-'Holding period returnprocess'!$F310</f>
        <v>-6.1566678682963225</v>
      </c>
      <c r="E300" s="11">
        <f>('Holding period returnprocess'!CO301-'Holding period returnprocess'!X310)*12/9-'Holding period returnprocess'!$F310</f>
        <v>-10.649998505910251</v>
      </c>
      <c r="F300" s="11">
        <f>('Holding period returnprocess'!CP301-'Holding period returnprocess'!Y310)*12/9-'Holding period returnprocess'!$F310</f>
        <v>-15.063329855601001</v>
      </c>
      <c r="G300" s="11">
        <f>('Holding period returnprocess'!CQ301-'Holding period returnprocess'!Z310)*12/9-'Holding period returnprocess'!$F310</f>
        <v>-20.450003465016721</v>
      </c>
      <c r="H300" s="11">
        <f>('Holding period returnprocess'!CR301-'Holding period returnprocess'!AA310)*12/9-'Holding period returnprocess'!$F310</f>
        <v>-34.532664536793902</v>
      </c>
      <c r="I300" s="11">
        <f>('Holding period returnprocess'!CS301-'Holding period returnprocess'!AB310)*12/9-'Holding period returnprocess'!$F310</f>
        <v>-54.452660467783623</v>
      </c>
      <c r="J300">
        <f>Economicpolicyuncertainty!B309</f>
        <v>46.81</v>
      </c>
      <c r="N300" s="11">
        <f>Principalcomponent!E309</f>
        <v>-1.3123636915805938</v>
      </c>
      <c r="O300" s="11">
        <f>Principalcomponent!F309</f>
        <v>-0.93471679611000558</v>
      </c>
      <c r="P300" s="11">
        <f>Principalcomponent!G309</f>
        <v>-0.69264561544463776</v>
      </c>
    </row>
    <row r="301" spans="1:16" x14ac:dyDescent="0.3">
      <c r="A301" s="8">
        <v>34439</v>
      </c>
      <c r="B301" s="11">
        <f>('Holding period returnprocess'!CL302-'Holding period returnprocess'!U311)*12/9-'Holding period returnprocess'!$F311</f>
        <v>4.3333292007447177E-2</v>
      </c>
      <c r="C301" s="11">
        <f>('Holding period returnprocess'!CM302-'Holding period returnprocess'!V311)*12/9-'Holding period returnprocess'!$F311</f>
        <v>-2.1699995199839401</v>
      </c>
      <c r="D301" s="11">
        <f>('Holding period returnprocess'!CN302-'Holding period returnprocess'!W311)*12/9-'Holding period returnprocess'!$F311</f>
        <v>-4.5433324972788185</v>
      </c>
      <c r="E301" s="11">
        <f>('Holding period returnprocess'!CO302-'Holding period returnprocess'!X311)*12/9-'Holding period returnprocess'!$F311</f>
        <v>-7.7699999014536898</v>
      </c>
      <c r="F301" s="11">
        <f>('Holding period returnprocess'!CP302-'Holding period returnprocess'!Y311)*12/9-'Holding period returnprocess'!$F311</f>
        <v>-10.783334175745583</v>
      </c>
      <c r="G301" s="11">
        <f>('Holding period returnprocess'!CQ302-'Holding period returnprocess'!Z311)*12/9-'Holding period returnprocess'!$F311</f>
        <v>-14.303333361943602</v>
      </c>
      <c r="H301" s="11">
        <f>('Holding period returnprocess'!CR302-'Holding period returnprocess'!AA311)*12/9-'Holding period returnprocess'!$F311</f>
        <v>-22.746001300175752</v>
      </c>
      <c r="I301" s="11">
        <f>('Holding period returnprocess'!CS302-'Holding period returnprocess'!AB311)*12/9-'Holding period returnprocess'!$F311</f>
        <v>-36.295326241175644</v>
      </c>
      <c r="J301">
        <f>Economicpolicyuncertainty!B310</f>
        <v>185.92</v>
      </c>
      <c r="N301" s="11">
        <f>Principalcomponent!E310</f>
        <v>0.21296317395620731</v>
      </c>
      <c r="O301" s="11">
        <f>Principalcomponent!F310</f>
        <v>-0.36964727693631194</v>
      </c>
      <c r="P301" s="11">
        <f>Principalcomponent!G310</f>
        <v>-1.0893038404167146</v>
      </c>
    </row>
    <row r="302" spans="1:16" x14ac:dyDescent="0.3">
      <c r="A302" s="8">
        <v>34408</v>
      </c>
      <c r="B302" s="11">
        <f>('Holding period returnprocess'!CL303-'Holding period returnprocess'!U312)*12/9-'Holding period returnprocess'!$F312</f>
        <v>0.15333334604899251</v>
      </c>
      <c r="C302" s="11">
        <f>('Holding period returnprocess'!CM303-'Holding period returnprocess'!V312)*12/9-'Holding period returnprocess'!$F312</f>
        <v>-1.5933329264322749</v>
      </c>
      <c r="D302" s="11">
        <f>('Holding period returnprocess'!CN303-'Holding period returnprocess'!W312)*12/9-'Holding period returnprocess'!$F312</f>
        <v>-3.5266666412353254</v>
      </c>
      <c r="E302" s="11">
        <f>('Holding period returnprocess'!CO303-'Holding period returnprocess'!X312)*12/9-'Holding period returnprocess'!$F312</f>
        <v>-6.3133322397867548</v>
      </c>
      <c r="F302" s="11">
        <f>('Holding period returnprocess'!CP303-'Holding period returnprocess'!Y312)*12/9-'Holding period returnprocess'!$F312</f>
        <v>-8.993334452311208</v>
      </c>
      <c r="G302" s="11">
        <f>('Holding period returnprocess'!CQ303-'Holding period returnprocess'!Z312)*12/9-'Holding period returnprocess'!$F312</f>
        <v>-11.379997253417969</v>
      </c>
      <c r="H302" s="11">
        <f>('Holding period returnprocess'!CR303-'Holding period returnprocess'!AA312)*12/9-'Holding period returnprocess'!$F312</f>
        <v>-14.806667226155421</v>
      </c>
      <c r="I302" s="11">
        <f>('Holding period returnprocess'!CS303-'Holding period returnprocess'!AB312)*12/9-'Holding period returnprocess'!$F312</f>
        <v>-32.226673583984457</v>
      </c>
      <c r="J302">
        <f>Economicpolicyuncertainty!B311</f>
        <v>206.72</v>
      </c>
      <c r="N302" s="11">
        <f>Principalcomponent!E311</f>
        <v>-1.1630536237635496</v>
      </c>
      <c r="O302" s="11">
        <f>Principalcomponent!F311</f>
        <v>-0.62624136490298332</v>
      </c>
      <c r="P302" s="11">
        <f>Principalcomponent!G311</f>
        <v>-0.3799055844851385</v>
      </c>
    </row>
    <row r="303" spans="1:16" x14ac:dyDescent="0.3">
      <c r="A303" s="8">
        <v>34380</v>
      </c>
      <c r="B303" s="11">
        <f>('Holding period returnprocess'!CL304-'Holding period returnprocess'!U313)*12/9-'Holding period returnprocess'!$F313</f>
        <v>0.28666663169861684</v>
      </c>
      <c r="C303" s="11">
        <f>('Holding period returnprocess'!CM304-'Holding period returnprocess'!V313)*12/9-'Holding period returnprocess'!$F313</f>
        <v>-0.31333374977110484</v>
      </c>
      <c r="D303" s="11">
        <f>('Holding period returnprocess'!CN304-'Holding period returnprocess'!W313)*12/9-'Holding period returnprocess'!$F313</f>
        <v>-0.80666565895079945</v>
      </c>
      <c r="E303" s="11">
        <f>('Holding period returnprocess'!CO304-'Holding period returnprocess'!X313)*12/9-'Holding period returnprocess'!$F313</f>
        <v>-0.69999972979222136</v>
      </c>
      <c r="F303" s="11">
        <f>('Holding period returnprocess'!CP304-'Holding period returnprocess'!Y313)*12/9-'Holding period returnprocess'!$F313</f>
        <v>-0.47333168983453877</v>
      </c>
      <c r="G303" s="11">
        <f>('Holding period returnprocess'!CQ304-'Holding period returnprocess'!Z313)*12/9-'Holding period returnprocess'!$F313</f>
        <v>0.96666375795989667</v>
      </c>
      <c r="H303" s="11">
        <f>('Holding period returnprocess'!CR304-'Holding period returnprocess'!AA313)*12/9-'Holding period returnprocess'!$F313</f>
        <v>6.2280003973642977</v>
      </c>
      <c r="I303" s="11">
        <f>('Holding period returnprocess'!CS304-'Holding period returnprocess'!AB313)*12/9-'Holding period returnprocess'!$F313</f>
        <v>-8.4626655063631535</v>
      </c>
      <c r="J303">
        <f>Economicpolicyuncertainty!B312</f>
        <v>234.33</v>
      </c>
      <c r="N303" s="11">
        <f>Principalcomponent!E312</f>
        <v>1.1200534131830837</v>
      </c>
      <c r="O303" s="11">
        <f>Principalcomponent!F312</f>
        <v>-0.96923302701001735</v>
      </c>
      <c r="P303" s="11">
        <f>Principalcomponent!G312</f>
        <v>-0.91330101847427581</v>
      </c>
    </row>
    <row r="304" spans="1:16" x14ac:dyDescent="0.3">
      <c r="A304" s="8">
        <v>34349</v>
      </c>
      <c r="B304" s="11">
        <f>('Holding period returnprocess'!CL305-'Holding period returnprocess'!U314)*12/9-'Holding period returnprocess'!$F314</f>
        <v>0.22666676839192679</v>
      </c>
      <c r="C304" s="11">
        <f>('Holding period returnprocess'!CM305-'Holding period returnprocess'!V314)*12/9-'Holding period returnprocess'!$F314</f>
        <v>-0.18666648864746183</v>
      </c>
      <c r="D304" s="11">
        <f>('Holding period returnprocess'!CN305-'Holding period returnprocess'!W314)*12/9-'Holding period returnprocess'!$F314</f>
        <v>2.6667277018257884E-2</v>
      </c>
      <c r="E304" s="11">
        <f>('Holding period returnprocess'!CO305-'Holding period returnprocess'!X314)*12/9-'Holding period returnprocess'!$F314</f>
        <v>1.3866659800211525</v>
      </c>
      <c r="F304" s="11">
        <f>('Holding period returnprocess'!CP305-'Holding period returnprocess'!Y314)*12/9-'Holding period returnprocess'!$F314</f>
        <v>3.2933330535888081</v>
      </c>
      <c r="G304" s="11">
        <f>('Holding period returnprocess'!CQ305-'Holding period returnprocess'!Z314)*12/9-'Holding period returnprocess'!$F314</f>
        <v>5.253338495890354</v>
      </c>
      <c r="H304" s="11">
        <f>('Holding period returnprocess'!CR305-'Holding period returnprocess'!AA314)*12/9-'Holding period returnprocess'!$F314</f>
        <v>16.32000109354674</v>
      </c>
      <c r="I304" s="11">
        <f>('Holding period returnprocess'!CS305-'Holding period returnprocess'!AB314)*12/9-'Holding period returnprocess'!$F314</f>
        <v>3.4946591135658003</v>
      </c>
      <c r="J304">
        <f>Economicpolicyuncertainty!B313</f>
        <v>79.739999999999995</v>
      </c>
      <c r="N304" s="11">
        <f>Principalcomponent!E313</f>
        <v>-0.24680663145449364</v>
      </c>
      <c r="O304" s="11">
        <f>Principalcomponent!F313</f>
        <v>2.8872697859219698E-2</v>
      </c>
      <c r="P304" s="11">
        <f>Principalcomponent!G313</f>
        <v>0.73630884260010432</v>
      </c>
    </row>
    <row r="305" spans="1:1" x14ac:dyDescent="0.3">
      <c r="A305" s="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BDF3B-E86C-439D-AA96-573E7F4AE2F3}">
  <dimension ref="A1:O305"/>
  <sheetViews>
    <sheetView workbookViewId="0">
      <selection activeCell="E10" sqref="E10"/>
    </sheetView>
  </sheetViews>
  <sheetFormatPr defaultRowHeight="14.4" x14ac:dyDescent="0.3"/>
  <cols>
    <col min="1" max="1" width="10.5546875" bestFit="1" customWidth="1"/>
  </cols>
  <sheetData>
    <row r="1" spans="1:15" x14ac:dyDescent="0.3">
      <c r="A1" s="9" t="s">
        <v>12</v>
      </c>
      <c r="B1" s="9" t="s">
        <v>63</v>
      </c>
      <c r="C1" s="9" t="s">
        <v>64</v>
      </c>
      <c r="D1" s="9" t="s">
        <v>65</v>
      </c>
      <c r="E1" s="9" t="s">
        <v>66</v>
      </c>
      <c r="F1" s="9" t="s">
        <v>67</v>
      </c>
      <c r="G1" s="9" t="s">
        <v>68</v>
      </c>
      <c r="H1" s="9" t="s">
        <v>69</v>
      </c>
      <c r="I1" s="9" t="s">
        <v>42</v>
      </c>
      <c r="J1" s="9" t="s">
        <v>40</v>
      </c>
      <c r="K1" s="9" t="s">
        <v>41</v>
      </c>
      <c r="L1" s="9" t="s">
        <v>36</v>
      </c>
      <c r="M1" s="9" t="s">
        <v>43</v>
      </c>
      <c r="N1" s="9" t="s">
        <v>44</v>
      </c>
      <c r="O1" s="9" t="s">
        <v>45</v>
      </c>
    </row>
    <row r="2" spans="1:15" x14ac:dyDescent="0.3">
      <c r="A2" s="8">
        <v>43539</v>
      </c>
      <c r="B2" s="11">
        <f>('Holding period returnprocess'!DE3-'Holding period returnprocess'!V15)*1-'Holding period returnprocess'!$G15</f>
        <v>5.0000000000000266E-2</v>
      </c>
      <c r="C2" s="11">
        <f>('Holding period returnprocess'!DF3-'Holding period returnprocess'!W15)*1-'Holding period returnprocess'!$G15</f>
        <v>0.58999999999999986</v>
      </c>
      <c r="D2" s="11">
        <f>('Holding period returnprocess'!DG3-'Holding period returnprocess'!X15)*1-'Holding period returnprocess'!$G15</f>
        <v>1.7000000000000011</v>
      </c>
      <c r="E2" s="11">
        <f>('Holding period returnprocess'!DH3-'Holding period returnprocess'!Y15)*1-'Holding period returnprocess'!$G15</f>
        <v>2.6400000000000006</v>
      </c>
      <c r="F2" s="11">
        <f>('Holding period returnprocess'!DI3-'Holding period returnprocess'!Z15)*1-'Holding period returnprocess'!$G15</f>
        <v>3.3500000000000014</v>
      </c>
      <c r="G2" s="11">
        <f>('Holding period returnprocess'!DJ3-'Holding period returnprocess'!AA15)*1-'Holding period returnprocess'!$G15</f>
        <v>4.4500000000000064</v>
      </c>
      <c r="H2" s="11">
        <f>('Holding period returnprocess'!DK3-'Holding period returnprocess'!AB15)*1-'Holding period returnprocess'!$G15</f>
        <v>3.0109999999999992</v>
      </c>
      <c r="I2">
        <f>Economicpolicyuncertainty!B14</f>
        <v>67.64</v>
      </c>
      <c r="J2">
        <f>'Control variable'!E14</f>
        <v>5.7037806029505795E-3</v>
      </c>
      <c r="K2">
        <f>'Control variable'!F14</f>
        <v>2.2585734059277327E-3</v>
      </c>
      <c r="L2">
        <f>'Control variable'!G14</f>
        <v>2.1506205220963682E-2</v>
      </c>
      <c r="M2" s="11">
        <f>Principalcomponent!E14</f>
        <v>-0.22083883740875121</v>
      </c>
      <c r="N2" s="11">
        <f>Principalcomponent!F14</f>
        <v>-0.81044697108659935</v>
      </c>
      <c r="O2" s="11">
        <f>Principalcomponent!G14</f>
        <v>-0.37465561168063649</v>
      </c>
    </row>
    <row r="3" spans="1:15" x14ac:dyDescent="0.3">
      <c r="A3" s="8">
        <v>43511</v>
      </c>
      <c r="B3" s="11">
        <f>('Holding period returnprocess'!DE4-'Holding period returnprocess'!V16)*1-'Holding period returnprocess'!$G16</f>
        <v>-0.10999999999999988</v>
      </c>
      <c r="C3" s="11">
        <f>('Holding period returnprocess'!DF4-'Holding period returnprocess'!W16)*1-'Holding period returnprocess'!$G16</f>
        <v>0.18999999999999995</v>
      </c>
      <c r="D3" s="11">
        <f>('Holding period returnprocess'!DG4-'Holding period returnprocess'!X16)*1-'Holding period returnprocess'!$G16</f>
        <v>1.0800000000000005</v>
      </c>
      <c r="E3" s="11">
        <f>('Holding period returnprocess'!DH4-'Holding period returnprocess'!Y16)*1-'Holding period returnprocess'!$G16</f>
        <v>1.6199999999999979</v>
      </c>
      <c r="F3" s="11">
        <f>('Holding period returnprocess'!DI4-'Holding period returnprocess'!Z16)*1-'Holding period returnprocess'!$G16</f>
        <v>1.8300000000000023</v>
      </c>
      <c r="G3" s="11">
        <f>('Holding period returnprocess'!DJ4-'Holding period returnprocess'!AA16)*1-'Holding period returnprocess'!$G16</f>
        <v>2.0300000000000016</v>
      </c>
      <c r="H3" s="11">
        <f>('Holding period returnprocess'!DK4-'Holding period returnprocess'!AB16)*1-'Holding period returnprocess'!$G16</f>
        <v>0.56199999999999095</v>
      </c>
      <c r="I3">
        <f>Economicpolicyuncertainty!B15</f>
        <v>46.68</v>
      </c>
      <c r="J3">
        <f>'Control variable'!E15</f>
        <v>3.5358131483000117E-3</v>
      </c>
      <c r="K3">
        <f>'Control variable'!F15</f>
        <v>4.5244392458511787E-3</v>
      </c>
      <c r="L3">
        <f>'Control variable'!G15</f>
        <v>2.1978906718775167E-2</v>
      </c>
      <c r="M3" s="11">
        <f>Principalcomponent!E15</f>
        <v>0.82672038655857516</v>
      </c>
      <c r="N3" s="11">
        <f>Principalcomponent!F15</f>
        <v>-0.29943799550827316</v>
      </c>
      <c r="O3" s="11">
        <f>Principalcomponent!G15</f>
        <v>1.2427743902082709</v>
      </c>
    </row>
    <row r="4" spans="1:15" x14ac:dyDescent="0.3">
      <c r="A4" s="8">
        <v>43480</v>
      </c>
      <c r="B4" s="11">
        <f>('Holding period returnprocess'!DE5-'Holding period returnprocess'!V17)*1-'Holding period returnprocess'!$G17</f>
        <v>-0.16999999999999948</v>
      </c>
      <c r="C4" s="11">
        <f>('Holding period returnprocess'!DF5-'Holding period returnprocess'!W17)*1-'Holding period returnprocess'!$G17</f>
        <v>2.9999999999999805E-2</v>
      </c>
      <c r="D4" s="11">
        <f>('Holding period returnprocess'!DG5-'Holding period returnprocess'!X17)*1-'Holding period returnprocess'!$G17</f>
        <v>0.89999999999999902</v>
      </c>
      <c r="E4" s="11">
        <f>('Holding period returnprocess'!DH5-'Holding period returnprocess'!Y17)*1-'Holding period returnprocess'!$G17</f>
        <v>1.5000000000000022</v>
      </c>
      <c r="F4" s="11">
        <f>('Holding period returnprocess'!DI5-'Holding period returnprocess'!Z17)*1-'Holding period returnprocess'!$G17</f>
        <v>1.3500000000000072</v>
      </c>
      <c r="G4" s="11">
        <f>('Holding period returnprocess'!DJ5-'Holding period returnprocess'!AA17)*1-'Holding period returnprocess'!$G17</f>
        <v>0.45000000000000151</v>
      </c>
      <c r="H4" s="11">
        <f>('Holding period returnprocess'!DK5-'Holding period returnprocess'!AB17)*1-'Holding period returnprocess'!$G17</f>
        <v>-2.7810000000000001</v>
      </c>
      <c r="I4">
        <f>Economicpolicyuncertainty!B16</f>
        <v>71.84</v>
      </c>
      <c r="J4">
        <f>'Control variable'!E16</f>
        <v>-2.5422766821721109E-3</v>
      </c>
      <c r="K4">
        <f>'Control variable'!F16</f>
        <v>5.4329601608804718E-3</v>
      </c>
      <c r="L4">
        <f>'Control variable'!G16</f>
        <v>-3.8151765964376291E-2</v>
      </c>
      <c r="M4" s="11">
        <f>Principalcomponent!E16</f>
        <v>1.1802273326178461</v>
      </c>
      <c r="N4" s="11">
        <f>Principalcomponent!F16</f>
        <v>0.28927919151880099</v>
      </c>
      <c r="O4" s="11">
        <f>Principalcomponent!G16</f>
        <v>-0.3041882024949582</v>
      </c>
    </row>
    <row r="5" spans="1:15" x14ac:dyDescent="0.3">
      <c r="A5" s="8">
        <v>43449</v>
      </c>
      <c r="B5" s="11">
        <f>('Holding period returnprocess'!DE6-'Holding period returnprocess'!V18)*1-'Holding period returnprocess'!$G18</f>
        <v>-0.6100000000000001</v>
      </c>
      <c r="C5" s="11">
        <f>('Holding period returnprocess'!DF6-'Holding period returnprocess'!W18)*1-'Holding period returnprocess'!$G18</f>
        <v>-0.87000000000000033</v>
      </c>
      <c r="D5" s="11">
        <f>('Holding period returnprocess'!DG6-'Holding period returnprocess'!X18)*1-'Holding period returnprocess'!$G18</f>
        <v>-0.97999999999999887</v>
      </c>
      <c r="E5" s="11">
        <f>('Holding period returnprocess'!DH6-'Holding period returnprocess'!Y18)*1-'Holding period returnprocess'!$G18</f>
        <v>-1.2499999999999967</v>
      </c>
      <c r="F5" s="11">
        <f>('Holding period returnprocess'!DI6-'Holding period returnprocess'!Z18)*1-'Holding period returnprocess'!$G18</f>
        <v>-2.33</v>
      </c>
      <c r="G5" s="11">
        <f>('Holding period returnprocess'!DJ6-'Holding period returnprocess'!AA18)*1-'Holding period returnprocess'!$G18</f>
        <v>-5.2300000000000058</v>
      </c>
      <c r="H5" s="11">
        <f>('Holding period returnprocess'!DK6-'Holding period returnprocess'!AB18)*1-'Holding period returnprocess'!$G18</f>
        <v>-7.5149999999999952</v>
      </c>
      <c r="I5">
        <f>Economicpolicyuncertainty!B17</f>
        <v>174.9</v>
      </c>
      <c r="J5">
        <f>'Control variable'!E17</f>
        <v>3.2247629353851035E-3</v>
      </c>
      <c r="K5">
        <f>'Control variable'!F17</f>
        <v>-5.8800511839314637E-4</v>
      </c>
      <c r="L5">
        <f>'Control variable'!G17</f>
        <v>-4.1890941709160141E-2</v>
      </c>
      <c r="M5" s="11">
        <f>Principalcomponent!E17</f>
        <v>0.25437771948571913</v>
      </c>
      <c r="N5" s="11">
        <f>Principalcomponent!F17</f>
        <v>-0.74219641084657018</v>
      </c>
      <c r="O5" s="11">
        <f>Principalcomponent!G17</f>
        <v>-0.53086019099528092</v>
      </c>
    </row>
    <row r="6" spans="1:15" x14ac:dyDescent="0.3">
      <c r="A6" s="8">
        <v>43419</v>
      </c>
      <c r="B6" s="11">
        <f>('Holding period returnprocess'!DE7-'Holding period returnprocess'!V19)*1-'Holding period returnprocess'!$G19</f>
        <v>-0.76000000000000023</v>
      </c>
      <c r="C6" s="11">
        <f>('Holding period returnprocess'!DF7-'Holding period returnprocess'!W19)*1-'Holding period returnprocess'!$G19</f>
        <v>-1.5100000000000016</v>
      </c>
      <c r="D6" s="11">
        <f>('Holding period returnprocess'!DG7-'Holding period returnprocess'!X19)*1-'Holding period returnprocess'!$G19</f>
        <v>-2.2199999999999998</v>
      </c>
      <c r="E6" s="11">
        <f>('Holding period returnprocess'!DH7-'Holding period returnprocess'!Y19)*1-'Holding period returnprocess'!$G19</f>
        <v>-2.9899999999999975</v>
      </c>
      <c r="F6" s="11">
        <f>('Holding period returnprocess'!DI7-'Holding period returnprocess'!Z19)*1-'Holding period returnprocess'!$G19</f>
        <v>-4.62</v>
      </c>
      <c r="G6" s="11">
        <f>('Holding period returnprocess'!DJ7-'Holding period returnprocess'!AA19)*1-'Holding period returnprocess'!$G19</f>
        <v>-9.52</v>
      </c>
      <c r="H6" s="11">
        <f>('Holding period returnprocess'!DK7-'Holding period returnprocess'!AB19)*1-'Holding period returnprocess'!$G19</f>
        <v>-9.8409999999999904</v>
      </c>
      <c r="I6">
        <f>Economicpolicyuncertainty!B18</f>
        <v>101.48</v>
      </c>
      <c r="J6">
        <f>'Control variable'!E18</f>
        <v>5.3280786148434608E-3</v>
      </c>
      <c r="K6">
        <f>'Control variable'!F18</f>
        <v>2.4324390067142685E-5</v>
      </c>
      <c r="L6">
        <f>'Control variable'!G18</f>
        <v>1.0309369658861287E-2</v>
      </c>
      <c r="M6" s="11">
        <f>Principalcomponent!E18</f>
        <v>0.54224257870485415</v>
      </c>
      <c r="N6" s="11">
        <f>Principalcomponent!F18</f>
        <v>-0.76261016153287697</v>
      </c>
      <c r="O6" s="11">
        <f>Principalcomponent!G18</f>
        <v>-0.64757200395873127</v>
      </c>
    </row>
    <row r="7" spans="1:15" x14ac:dyDescent="0.3">
      <c r="A7" s="8">
        <v>43388</v>
      </c>
      <c r="B7" s="11">
        <f>('Holding period returnprocess'!DE8-'Holding period returnprocess'!V20)*1-'Holding period returnprocess'!$G20</f>
        <v>-0.91999999999999971</v>
      </c>
      <c r="C7" s="11">
        <f>('Holding period returnprocess'!DF8-'Holding period returnprocess'!W20)*1-'Holding period returnprocess'!$G20</f>
        <v>-1.9800000000000006</v>
      </c>
      <c r="D7" s="11">
        <f>('Holding period returnprocess'!DG8-'Holding period returnprocess'!X20)*1-'Holding period returnprocess'!$G20</f>
        <v>-3.2300000000000004</v>
      </c>
      <c r="E7" s="11">
        <f>('Holding period returnprocess'!DH8-'Holding period returnprocess'!Y20)*1-'Holding period returnprocess'!$G20</f>
        <v>-4.259999999999998</v>
      </c>
      <c r="F7" s="11">
        <f>('Holding period returnprocess'!DI8-'Holding period returnprocess'!Z20)*1-'Holding period returnprocess'!$G20</f>
        <v>-6.0800000000000018</v>
      </c>
      <c r="G7" s="11">
        <f>('Holding period returnprocess'!DJ8-'Holding period returnprocess'!AA20)*1-'Holding period returnprocess'!$G20</f>
        <v>-11.18</v>
      </c>
      <c r="H7" s="11">
        <f>('Holding period returnprocess'!DK8-'Holding period returnprocess'!AB20)*1-'Holding period returnprocess'!$G20</f>
        <v>-9.6689999999999898</v>
      </c>
      <c r="I7">
        <f>Economicpolicyuncertainty!B19</f>
        <v>50.39</v>
      </c>
      <c r="J7">
        <f>'Control variable'!E19</f>
        <v>1.5056639659007831E-2</v>
      </c>
      <c r="K7">
        <f>'Control variable'!F19</f>
        <v>-6.3224192654030246E-4</v>
      </c>
      <c r="L7">
        <f>'Control variable'!G19</f>
        <v>-1.5424470325631639E-2</v>
      </c>
      <c r="M7" s="11">
        <f>Principalcomponent!E19</f>
        <v>0.43083021888147</v>
      </c>
      <c r="N7" s="11">
        <f>Principalcomponent!F19</f>
        <v>-0.3406331877941669</v>
      </c>
      <c r="O7" s="11">
        <f>Principalcomponent!G19</f>
        <v>-0.17815603594769469</v>
      </c>
    </row>
    <row r="8" spans="1:15" x14ac:dyDescent="0.3">
      <c r="A8" s="8">
        <v>43358</v>
      </c>
      <c r="B8" s="11">
        <f>('Holding period returnprocess'!DE9-'Holding period returnprocess'!V21)*1-'Holding period returnprocess'!$G21</f>
        <v>-0.96</v>
      </c>
      <c r="C8" s="11">
        <f>('Holding period returnprocess'!DF9-'Holding period returnprocess'!W21)*1-'Holding period returnprocess'!$G21</f>
        <v>-2.06</v>
      </c>
      <c r="D8" s="11">
        <f>('Holding period returnprocess'!DG9-'Holding period returnprocess'!X21)*1-'Holding period returnprocess'!$G21</f>
        <v>-3.3799999999999986</v>
      </c>
      <c r="E8" s="11">
        <f>('Holding period returnprocess'!DH9-'Holding period returnprocess'!Y21)*1-'Holding period returnprocess'!$G21</f>
        <v>-4.2299999999999986</v>
      </c>
      <c r="F8" s="11">
        <f>('Holding period returnprocess'!DI9-'Holding period returnprocess'!Z21)*1-'Holding period returnprocess'!$G21</f>
        <v>-5.4799999999999986</v>
      </c>
      <c r="G8" s="11">
        <f>('Holding period returnprocess'!DJ9-'Holding period returnprocess'!AA21)*1-'Holding period returnprocess'!$G21</f>
        <v>-8.2799999999999994</v>
      </c>
      <c r="H8" s="11">
        <f>('Holding period returnprocess'!DK9-'Holding period returnprocess'!AB21)*1-'Holding period returnprocess'!$G21</f>
        <v>-2.8790000000000027</v>
      </c>
      <c r="I8">
        <f>Economicpolicyuncertainty!B20</f>
        <v>44.96</v>
      </c>
      <c r="J8">
        <f>'Control variable'!E20</f>
        <v>2.5949349754140212E-5</v>
      </c>
      <c r="K8">
        <f>'Control variable'!F20</f>
        <v>5.2809371660559557E-3</v>
      </c>
      <c r="L8">
        <f>'Control variable'!G20</f>
        <v>-2.0202707317519466E-2</v>
      </c>
      <c r="M8" s="11">
        <f>Principalcomponent!E20</f>
        <v>0.78854758848676409</v>
      </c>
      <c r="N8" s="11">
        <f>Principalcomponent!F20</f>
        <v>0.18499674405201758</v>
      </c>
      <c r="O8" s="11">
        <f>Principalcomponent!G20</f>
        <v>8.0846353985355529E-2</v>
      </c>
    </row>
    <row r="9" spans="1:15" x14ac:dyDescent="0.3">
      <c r="A9" s="8">
        <v>43327</v>
      </c>
      <c r="B9" s="11">
        <f>('Holding period returnprocess'!DE10-'Holding period returnprocess'!V22)*1-'Holding period returnprocess'!$G22</f>
        <v>-1.0299999999999998</v>
      </c>
      <c r="C9" s="11">
        <f>('Holding period returnprocess'!DF10-'Holding period returnprocess'!W22)*1-'Holding period returnprocess'!$G22</f>
        <v>-2.2300000000000009</v>
      </c>
      <c r="D9" s="11">
        <f>('Holding period returnprocess'!DG10-'Holding period returnprocess'!X22)*1-'Holding period returnprocess'!$G22</f>
        <v>-3.6500000000000017</v>
      </c>
      <c r="E9" s="11">
        <f>('Holding period returnprocess'!DH10-'Holding period returnprocess'!Y22)*1-'Holding period returnprocess'!$G22</f>
        <v>-4.4700000000000006</v>
      </c>
      <c r="F9" s="11">
        <f>('Holding period returnprocess'!DI10-'Holding period returnprocess'!Z22)*1-'Holding period returnprocess'!$G22</f>
        <v>-5.8499999999999943</v>
      </c>
      <c r="G9" s="11">
        <f>('Holding period returnprocess'!DJ10-'Holding period returnprocess'!AA22)*1-'Holding period returnprocess'!$G22</f>
        <v>-8.0499999999999936</v>
      </c>
      <c r="H9" s="11">
        <f>('Holding period returnprocess'!DK10-'Holding period returnprocess'!AB22)*1-'Holding period returnprocess'!$G22</f>
        <v>-1.8970000000000016</v>
      </c>
      <c r="I9">
        <f>Economicpolicyuncertainty!B21</f>
        <v>43.34</v>
      </c>
      <c r="J9">
        <f>'Control variable'!E21</f>
        <v>-4.7480747448750841E-3</v>
      </c>
      <c r="K9">
        <f>'Control variable'!F21</f>
        <v>2.9899778549391204E-3</v>
      </c>
      <c r="L9">
        <f>'Control variable'!G21</f>
        <v>1.0050335853501506E-2</v>
      </c>
      <c r="M9" s="11">
        <f>Principalcomponent!E21</f>
        <v>-0.45899685730683737</v>
      </c>
      <c r="N9" s="11">
        <f>Principalcomponent!F21</f>
        <v>-0.3848020306651474</v>
      </c>
      <c r="O9" s="11">
        <f>Principalcomponent!G21</f>
        <v>-0.81831365972617232</v>
      </c>
    </row>
    <row r="10" spans="1:15" x14ac:dyDescent="0.3">
      <c r="A10" s="8">
        <v>43296</v>
      </c>
      <c r="B10" s="11">
        <f>('Holding period returnprocess'!DE11-'Holding period returnprocess'!V23)*1-'Holding period returnprocess'!$G23</f>
        <v>-0.98999999999999977</v>
      </c>
      <c r="C10" s="11">
        <f>('Holding period returnprocess'!DF11-'Holding period returnprocess'!W23)*1-'Holding period returnprocess'!$G23</f>
        <v>-2.11</v>
      </c>
      <c r="D10" s="11">
        <f>('Holding period returnprocess'!DG11-'Holding period returnprocess'!X23)*1-'Holding period returnprocess'!$G23</f>
        <v>-3.3799999999999986</v>
      </c>
      <c r="E10" s="11">
        <f>('Holding period returnprocess'!DH11-'Holding period returnprocess'!Y23)*1-'Holding period returnprocess'!$G23</f>
        <v>-3.9999999999999996</v>
      </c>
      <c r="F10" s="11">
        <f>('Holding period returnprocess'!DI11-'Holding period returnprocess'!Z23)*1-'Holding period returnprocess'!$G23</f>
        <v>-4.9300000000000033</v>
      </c>
      <c r="G10" s="11">
        <f>('Holding period returnprocess'!DJ11-'Holding period returnprocess'!AA23)*1-'Holding period returnprocess'!$G23</f>
        <v>-5.7299999999999933</v>
      </c>
      <c r="H10" s="11">
        <f>('Holding period returnprocess'!DK11-'Holding period returnprocess'!AB23)*1-'Holding period returnprocess'!$G23</f>
        <v>2.0120000000000045</v>
      </c>
      <c r="I10">
        <f>Economicpolicyuncertainty!B22</f>
        <v>80.959999999999994</v>
      </c>
      <c r="J10">
        <f>'Control variable'!E22</f>
        <v>-4.035813596367457E-4</v>
      </c>
      <c r="K10">
        <f>'Control variable'!F22</f>
        <v>-6.9016074499868275E-4</v>
      </c>
      <c r="L10">
        <f>'Control variable'!G22</f>
        <v>-1.0050335853501451E-2</v>
      </c>
      <c r="M10" s="11">
        <f>Principalcomponent!E22</f>
        <v>8.2940196701933536E-3</v>
      </c>
      <c r="N10" s="11">
        <f>Principalcomponent!F22</f>
        <v>7.912657891507506E-2</v>
      </c>
      <c r="O10" s="11">
        <f>Principalcomponent!G22</f>
        <v>0.6832356521977081</v>
      </c>
    </row>
    <row r="11" spans="1:15" x14ac:dyDescent="0.3">
      <c r="A11" s="8">
        <v>43266</v>
      </c>
      <c r="B11" s="11">
        <f>('Holding period returnprocess'!DE12-'Holding period returnprocess'!V24)*1-'Holding period returnprocess'!$G24</f>
        <v>-0.81000000000000028</v>
      </c>
      <c r="C11" s="11">
        <f>('Holding period returnprocess'!DF12-'Holding period returnprocess'!W24)*1-'Holding period returnprocess'!$G24</f>
        <v>-1.7699999999999994</v>
      </c>
      <c r="D11" s="11">
        <f>('Holding period returnprocess'!DG12-'Holding period returnprocess'!X24)*1-'Holding period returnprocess'!$G24</f>
        <v>-2.7300000000000022</v>
      </c>
      <c r="E11" s="11">
        <f>('Holding period returnprocess'!DH12-'Holding period returnprocess'!Y24)*1-'Holding period returnprocess'!$G24</f>
        <v>-3.2200000000000006</v>
      </c>
      <c r="F11" s="11">
        <f>('Holding period returnprocess'!DI12-'Holding period returnprocess'!Z24)*1-'Holding period returnprocess'!$G24</f>
        <v>-3.9299999999999979</v>
      </c>
      <c r="G11" s="11">
        <f>('Holding period returnprocess'!DJ12-'Holding period returnprocess'!AA24)*1-'Holding period returnprocess'!$G24</f>
        <v>-4.5300000000000065</v>
      </c>
      <c r="H11" s="11">
        <f>('Holding period returnprocess'!DK12-'Holding period returnprocess'!AB24)*1-'Holding period returnprocess'!$G24</f>
        <v>3.704999999999993</v>
      </c>
      <c r="I11">
        <f>Economicpolicyuncertainty!B23</f>
        <v>111.89</v>
      </c>
      <c r="J11">
        <f>'Control variable'!E23</f>
        <v>1.6459507117413644E-3</v>
      </c>
      <c r="K11">
        <f>'Control variable'!F23</f>
        <v>9.066998383008355E-4</v>
      </c>
      <c r="L11">
        <f>'Control variable'!G23</f>
        <v>-9.950330853168092E-3</v>
      </c>
      <c r="M11" s="11">
        <f>Principalcomponent!E23</f>
        <v>0.39880169888820072</v>
      </c>
      <c r="N11" s="11">
        <f>Principalcomponent!F23</f>
        <v>-0.17751540345552369</v>
      </c>
      <c r="O11" s="11">
        <f>Principalcomponent!G23</f>
        <v>-0.59640268605540125</v>
      </c>
    </row>
    <row r="12" spans="1:15" x14ac:dyDescent="0.3">
      <c r="A12" s="8">
        <v>43235</v>
      </c>
      <c r="B12" s="11">
        <f>('Holding period returnprocess'!DE13-'Holding period returnprocess'!V25)*1-'Holding period returnprocess'!$G25</f>
        <v>-0.83999999999999986</v>
      </c>
      <c r="C12" s="11">
        <f>('Holding period returnprocess'!DF13-'Holding period returnprocess'!W25)*1-'Holding period returnprocess'!$G25</f>
        <v>-1.9000000000000004</v>
      </c>
      <c r="D12" s="11">
        <f>('Holding period returnprocess'!DG13-'Holding period returnprocess'!X25)*1-'Holding period returnprocess'!$G25</f>
        <v>-3.25</v>
      </c>
      <c r="E12" s="11">
        <f>('Holding period returnprocess'!DH13-'Holding period returnprocess'!Y25)*1-'Holding period returnprocess'!$G25</f>
        <v>-3.9199999999999964</v>
      </c>
      <c r="F12" s="11">
        <f>('Holding period returnprocess'!DI13-'Holding period returnprocess'!Z25)*1-'Holding period returnprocess'!$G25</f>
        <v>-4.7999999999999989</v>
      </c>
      <c r="G12" s="11">
        <f>('Holding period returnprocess'!DJ13-'Holding period returnprocess'!AA25)*1-'Holding period returnprocess'!$G25</f>
        <v>-4.8000000000000025</v>
      </c>
      <c r="H12" s="11">
        <f>('Holding period returnprocess'!DK13-'Holding period returnprocess'!AB25)*1-'Holding period returnprocess'!$G25</f>
        <v>3.1159999999999872</v>
      </c>
      <c r="I12">
        <f>Economicpolicyuncertainty!B24</f>
        <v>168.16</v>
      </c>
      <c r="J12">
        <f>'Control variable'!E24</f>
        <v>1.3494024138300928E-3</v>
      </c>
      <c r="K12">
        <f>'Control variable'!F24</f>
        <v>8.5435676020120615E-4</v>
      </c>
      <c r="L12">
        <f>'Control variable'!G24</f>
        <v>-1.4742281737203319E-2</v>
      </c>
      <c r="M12" s="11">
        <f>Principalcomponent!E24</f>
        <v>5.416508281541946E-4</v>
      </c>
      <c r="N12" s="11">
        <f>Principalcomponent!F24</f>
        <v>-0.90855222745951048</v>
      </c>
      <c r="O12" s="11">
        <f>Principalcomponent!G24</f>
        <v>0.22201103319880627</v>
      </c>
    </row>
    <row r="13" spans="1:15" x14ac:dyDescent="0.3">
      <c r="A13" s="8">
        <v>43205</v>
      </c>
      <c r="B13" s="11">
        <f>('Holding period returnprocess'!DE14-'Holding period returnprocess'!V26)*1-'Holding period returnprocess'!$G26</f>
        <v>-0.75000000000000022</v>
      </c>
      <c r="C13" s="11">
        <f>('Holding period returnprocess'!DF14-'Holding period returnprocess'!W26)*1-'Holding period returnprocess'!$G26</f>
        <v>-1.8400000000000005</v>
      </c>
      <c r="D13" s="11">
        <f>('Holding period returnprocess'!DG14-'Holding period returnprocess'!X26)*1-'Holding period returnprocess'!$G26</f>
        <v>-3.2299999999999986</v>
      </c>
      <c r="E13" s="11">
        <f>('Holding period returnprocess'!DH14-'Holding period returnprocess'!Y26)*1-'Holding period returnprocess'!$G26</f>
        <v>-4.0000000000000018</v>
      </c>
      <c r="F13" s="11">
        <f>('Holding period returnprocess'!DI14-'Holding period returnprocess'!Z26)*1-'Holding period returnprocess'!$G26</f>
        <v>-4.93</v>
      </c>
      <c r="G13" s="11">
        <f>('Holding period returnprocess'!DJ14-'Holding period returnprocess'!AA26)*1-'Holding period returnprocess'!$G26</f>
        <v>-5.1299999999999955</v>
      </c>
      <c r="H13" s="11">
        <f>('Holding period returnprocess'!DK14-'Holding period returnprocess'!AB26)*1-'Holding period returnprocess'!$G26</f>
        <v>4.301000000000009</v>
      </c>
      <c r="I13">
        <f>Economicpolicyuncertainty!B25</f>
        <v>224.35</v>
      </c>
      <c r="J13">
        <f>'Control variable'!E25</f>
        <v>8.9502757969918897E-3</v>
      </c>
      <c r="K13">
        <f>'Control variable'!F25</f>
        <v>2.9611448453171745E-3</v>
      </c>
      <c r="L13">
        <f>'Control variable'!G25</f>
        <v>2.4692612590371414E-2</v>
      </c>
      <c r="M13" s="11">
        <f>Principalcomponent!E25</f>
        <v>-0.15054839915379781</v>
      </c>
      <c r="N13" s="11">
        <f>Principalcomponent!F25</f>
        <v>-0.56085734450323288</v>
      </c>
      <c r="O13" s="11">
        <f>Principalcomponent!G25</f>
        <v>0.15309397397245883</v>
      </c>
    </row>
    <row r="14" spans="1:15" x14ac:dyDescent="0.3">
      <c r="A14" s="8">
        <v>43174</v>
      </c>
      <c r="B14" s="11">
        <f>('Holding period returnprocess'!DE15-'Holding period returnprocess'!V27)*1-'Holding period returnprocess'!$G27</f>
        <v>-0.57999999999999985</v>
      </c>
      <c r="C14" s="11">
        <f>('Holding period returnprocess'!DF15-'Holding period returnprocess'!W27)*1-'Holding period returnprocess'!$G27</f>
        <v>-1.2499999999999998</v>
      </c>
      <c r="D14" s="11">
        <f>('Holding period returnprocess'!DG15-'Holding period returnprocess'!X27)*1-'Holding period returnprocess'!$G27</f>
        <v>-1.7300000000000011</v>
      </c>
      <c r="E14" s="11">
        <f>('Holding period returnprocess'!DH15-'Holding period returnprocess'!Y27)*1-'Holding period returnprocess'!$G27</f>
        <v>-1.8000000000000014</v>
      </c>
      <c r="F14" s="11">
        <f>('Holding period returnprocess'!DI15-'Holding period returnprocess'!Z27)*1-'Holding period returnprocess'!$G27</f>
        <v>-1.9800000000000029</v>
      </c>
      <c r="G14" s="11">
        <f>('Holding period returnprocess'!DJ15-'Holding period returnprocess'!AA27)*1-'Holding period returnprocess'!$G27</f>
        <v>-0.38000000000000145</v>
      </c>
      <c r="H14" s="11">
        <f>('Holding period returnprocess'!DK15-'Holding period returnprocess'!AB27)*1-'Holding period returnprocess'!$G27</f>
        <v>8.3979999999999979</v>
      </c>
      <c r="I14">
        <f>Economicpolicyuncertainty!B26</f>
        <v>221.37</v>
      </c>
      <c r="J14">
        <f>'Control variable'!E26</f>
        <v>6.7488674336607544E-3</v>
      </c>
      <c r="K14">
        <f>'Control variable'!F26</f>
        <v>8.1246773063710506E-4</v>
      </c>
      <c r="L14">
        <f>'Control variable'!G26</f>
        <v>-1.4888612493750749E-2</v>
      </c>
      <c r="M14" s="11">
        <f>Principalcomponent!E26</f>
        <v>0.46676840758431126</v>
      </c>
      <c r="N14" s="11">
        <f>Principalcomponent!F26</f>
        <v>-0.79145998989415345</v>
      </c>
      <c r="O14" s="11">
        <f>Principalcomponent!G26</f>
        <v>1.2179676366252898</v>
      </c>
    </row>
    <row r="15" spans="1:15" x14ac:dyDescent="0.3">
      <c r="A15" s="8">
        <v>43146</v>
      </c>
      <c r="B15" s="11">
        <f>('Holding period returnprocess'!DE16-'Holding period returnprocess'!V28)*1-'Holding period returnprocess'!$G28</f>
        <v>-0.5099999999999999</v>
      </c>
      <c r="C15" s="11">
        <f>('Holding period returnprocess'!DF16-'Holding period returnprocess'!W28)*1-'Holding period returnprocess'!$G28</f>
        <v>-1.2400000000000002</v>
      </c>
      <c r="D15" s="11">
        <f>('Holding period returnprocess'!DG16-'Holding period returnprocess'!X28)*1-'Holding period returnprocess'!$G28</f>
        <v>-2.2500000000000009</v>
      </c>
      <c r="E15" s="11">
        <f>('Holding period returnprocess'!DH16-'Holding period returnprocess'!Y28)*1-'Holding period returnprocess'!$G28</f>
        <v>-2.719999999999998</v>
      </c>
      <c r="F15" s="11">
        <f>('Holding period returnprocess'!DI16-'Holding period returnprocess'!Z28)*1-'Holding period returnprocess'!$G28</f>
        <v>-3.5500000000000052</v>
      </c>
      <c r="G15" s="11">
        <f>('Holding period returnprocess'!DJ16-'Holding period returnprocess'!AA28)*1-'Holding period returnprocess'!$G28</f>
        <v>-4.8499999999999988</v>
      </c>
      <c r="H15" s="11">
        <f>('Holding period returnprocess'!DK16-'Holding period returnprocess'!AB28)*1-'Holding period returnprocess'!$G28</f>
        <v>1.1750000000000069</v>
      </c>
      <c r="I15">
        <f>Economicpolicyuncertainty!B27</f>
        <v>114.25</v>
      </c>
      <c r="J15">
        <f>'Control variable'!E27</f>
        <v>-3.7795795280832997E-3</v>
      </c>
      <c r="K15">
        <f>'Control variable'!F27</f>
        <v>3.1411787148277483E-3</v>
      </c>
      <c r="L15">
        <f>'Control variable'!G27</f>
        <v>-1.951281422358149E-2</v>
      </c>
      <c r="M15" s="11">
        <f>Principalcomponent!E27</f>
        <v>-2.7951187268720385E-2</v>
      </c>
      <c r="N15" s="11">
        <f>Principalcomponent!F27</f>
        <v>-0.39589466006269869</v>
      </c>
      <c r="O15" s="11">
        <f>Principalcomponent!G27</f>
        <v>-0.42402063782232546</v>
      </c>
    </row>
    <row r="16" spans="1:15" x14ac:dyDescent="0.3">
      <c r="A16" s="8">
        <v>43115</v>
      </c>
      <c r="B16" s="11">
        <f>('Holding period returnprocess'!DE17-'Holding period returnprocess'!V29)*1-'Holding period returnprocess'!$G29</f>
        <v>-0.36</v>
      </c>
      <c r="C16" s="11">
        <f>('Holding period returnprocess'!DF17-'Holding period returnprocess'!W29)*1-'Holding period returnprocess'!$G29</f>
        <v>-0.95000000000000029</v>
      </c>
      <c r="D16" s="11">
        <f>('Holding period returnprocess'!DG17-'Holding period returnprocess'!X29)*1-'Holding period returnprocess'!$G29</f>
        <v>-1.5599999999999987</v>
      </c>
      <c r="E16" s="11">
        <f>('Holding period returnprocess'!DH17-'Holding period returnprocess'!Y29)*1-'Holding period returnprocess'!$G29</f>
        <v>-1.4000000000000004</v>
      </c>
      <c r="F16" s="11">
        <f>('Holding period returnprocess'!DI17-'Holding period returnprocess'!Z29)*1-'Holding period returnprocess'!$G29</f>
        <v>-1.1600000000000037</v>
      </c>
      <c r="G16" s="11">
        <f>('Holding period returnprocess'!DJ17-'Holding period returnprocess'!AA29)*1-'Holding period returnprocess'!$G29</f>
        <v>0.53999999999999548</v>
      </c>
      <c r="H16" s="11">
        <f>('Holding period returnprocess'!DK17-'Holding period returnprocess'!AB29)*1-'Holding period returnprocess'!$G29</f>
        <v>9.7359999999999935</v>
      </c>
      <c r="I16">
        <f>Economicpolicyuncertainty!B28</f>
        <v>139.29</v>
      </c>
      <c r="J16">
        <f>'Control variable'!E28</f>
        <v>1.0535786961214115E-3</v>
      </c>
      <c r="K16">
        <f>'Control variable'!F28</f>
        <v>5.8108123716157862E-3</v>
      </c>
      <c r="L16">
        <f>'Control variable'!G28</f>
        <v>-4.8192864359489947E-3</v>
      </c>
      <c r="M16" s="11">
        <f>Principalcomponent!E28</f>
        <v>-1.3171685223325751E-3</v>
      </c>
      <c r="N16" s="11">
        <f>Principalcomponent!F28</f>
        <v>-6.6889492567590816E-2</v>
      </c>
      <c r="O16" s="11">
        <f>Principalcomponent!G28</f>
        <v>4.3362006476425803E-2</v>
      </c>
    </row>
    <row r="17" spans="1:15" x14ac:dyDescent="0.3">
      <c r="A17" s="8">
        <v>43084</v>
      </c>
      <c r="B17" s="11">
        <f>('Holding period returnprocess'!DE18-'Holding period returnprocess'!V30)*1-'Holding period returnprocess'!$G30</f>
        <v>-0.2100000000000003</v>
      </c>
      <c r="C17" s="11">
        <f>('Holding period returnprocess'!DF18-'Holding period returnprocess'!W30)*1-'Holding period returnprocess'!$G30</f>
        <v>-0.35999999999999976</v>
      </c>
      <c r="D17" s="11">
        <f>('Holding period returnprocess'!DG18-'Holding period returnprocess'!X30)*1-'Holding period returnprocess'!$G30</f>
        <v>-0.18000000000000005</v>
      </c>
      <c r="E17" s="11">
        <f>('Holding period returnprocess'!DH18-'Holding period returnprocess'!Y30)*1-'Holding period returnprocess'!$G30</f>
        <v>0.60999999999999732</v>
      </c>
      <c r="F17" s="11">
        <f>('Holding period returnprocess'!DI18-'Holding period returnprocess'!Z30)*1-'Holding period returnprocess'!$G30</f>
        <v>1.6699999999999995</v>
      </c>
      <c r="G17" s="11">
        <f>('Holding period returnprocess'!DJ18-'Holding period returnprocess'!AA30)*1-'Holding period returnprocess'!$G30</f>
        <v>5.3699999999999992</v>
      </c>
      <c r="H17" s="11">
        <f>('Holding period returnprocess'!DK18-'Holding period returnprocess'!AB30)*1-'Holding period returnprocess'!$G30</f>
        <v>14.822999999999988</v>
      </c>
      <c r="I17">
        <f>Economicpolicyuncertainty!B29</f>
        <v>127.18</v>
      </c>
      <c r="J17">
        <f>'Control variable'!E29</f>
        <v>8.5609376061189166E-3</v>
      </c>
      <c r="K17">
        <f>'Control variable'!F29</f>
        <v>3.2726783435747201E-4</v>
      </c>
      <c r="L17">
        <f>'Control variable'!G29</f>
        <v>-2.375408600810703E-2</v>
      </c>
      <c r="M17" s="11">
        <f>Principalcomponent!E29</f>
        <v>0.34357135569965819</v>
      </c>
      <c r="N17" s="11">
        <f>Principalcomponent!F29</f>
        <v>0.11777981957610635</v>
      </c>
      <c r="O17" s="11">
        <f>Principalcomponent!G29</f>
        <v>-7.7153751855947653E-2</v>
      </c>
    </row>
    <row r="18" spans="1:15" x14ac:dyDescent="0.3">
      <c r="A18" s="8">
        <v>43054</v>
      </c>
      <c r="B18" s="11">
        <f>('Holding period returnprocess'!DE19-'Holding period returnprocess'!V31)*1-'Holding period returnprocess'!$G31</f>
        <v>-0.19999999999999996</v>
      </c>
      <c r="C18" s="11">
        <f>('Holding period returnprocess'!DF19-'Holding period returnprocess'!W31)*1-'Holding period returnprocess'!$G31</f>
        <v>-0.3600000000000001</v>
      </c>
      <c r="D18" s="11">
        <f>('Holding period returnprocess'!DG19-'Holding period returnprocess'!X31)*1-'Holding period returnprocess'!$G31</f>
        <v>-0.41000000000000125</v>
      </c>
      <c r="E18" s="11">
        <f>('Holding period returnprocess'!DH19-'Holding period returnprocess'!Y31)*1-'Holding period returnprocess'!$G31</f>
        <v>0.22999999999999932</v>
      </c>
      <c r="F18" s="11">
        <f>('Holding period returnprocess'!DI19-'Holding period returnprocess'!Z31)*1-'Holding period returnprocess'!$G31</f>
        <v>0.64000000000000479</v>
      </c>
      <c r="G18" s="11">
        <f>('Holding period returnprocess'!DJ19-'Holding period returnprocess'!AA31)*1-'Holding period returnprocess'!$G31</f>
        <v>2.7399999999999993</v>
      </c>
      <c r="H18" s="11">
        <f>('Holding period returnprocess'!DK19-'Holding period returnprocess'!AB31)*1-'Holding period returnprocess'!$G31</f>
        <v>9.980999999999991</v>
      </c>
      <c r="I18">
        <f>Economicpolicyuncertainty!B30</f>
        <v>63.67</v>
      </c>
      <c r="J18">
        <f>'Control variable'!E30</f>
        <v>-1.9363762736724517E-3</v>
      </c>
      <c r="K18">
        <f>'Control variable'!F30</f>
        <v>-1.5566718525127855E-3</v>
      </c>
      <c r="L18">
        <f>'Control variable'!G30</f>
        <v>-9.345862418237658E-3</v>
      </c>
      <c r="M18" s="11">
        <f>Principalcomponent!E30</f>
        <v>1.8193450509417832</v>
      </c>
      <c r="N18" s="11">
        <f>Principalcomponent!F30</f>
        <v>1.0858009990059274</v>
      </c>
      <c r="O18" s="11">
        <f>Principalcomponent!G30</f>
        <v>0.95362079709491554</v>
      </c>
    </row>
    <row r="19" spans="1:15" x14ac:dyDescent="0.3">
      <c r="A19" s="8">
        <v>43023</v>
      </c>
      <c r="B19" s="11">
        <f>('Holding period returnprocess'!DE20-'Holding period returnprocess'!V32)*1-'Holding period returnprocess'!$G32</f>
        <v>-0.37</v>
      </c>
      <c r="C19" s="11">
        <f>('Holding period returnprocess'!DF20-'Holding period returnprocess'!W32)*1-'Holding period returnprocess'!$G32</f>
        <v>-1.0799999999999992</v>
      </c>
      <c r="D19" s="11">
        <f>('Holding period returnprocess'!DG20-'Holding period returnprocess'!X32)*1-'Holding period returnprocess'!$G32</f>
        <v>-2.3899999999999988</v>
      </c>
      <c r="E19" s="11">
        <f>('Holding period returnprocess'!DH20-'Holding period returnprocess'!Y32)*1-'Holding period returnprocess'!$G32</f>
        <v>-3.16</v>
      </c>
      <c r="F19" s="11">
        <f>('Holding period returnprocess'!DI20-'Holding period returnprocess'!Z32)*1-'Holding period returnprocess'!$G32</f>
        <v>-4.2899999999999956</v>
      </c>
      <c r="G19" s="11">
        <f>('Holding period returnprocess'!DJ20-'Holding period returnprocess'!AA32)*1-'Holding period returnprocess'!$G32</f>
        <v>-7.09</v>
      </c>
      <c r="H19" s="11">
        <f>('Holding period returnprocess'!DK20-'Holding period returnprocess'!AB32)*1-'Holding period returnprocess'!$G32</f>
        <v>-6.1380000000000088</v>
      </c>
      <c r="I19">
        <f>Economicpolicyuncertainty!B31</f>
        <v>95.82</v>
      </c>
      <c r="J19">
        <f>'Control variable'!E31</f>
        <v>1.9657738583689329E-3</v>
      </c>
      <c r="K19">
        <f>'Control variable'!F31</f>
        <v>1.2459719674579638E-3</v>
      </c>
      <c r="L19">
        <f>'Control variable'!G31</f>
        <v>9.345862418237599E-3</v>
      </c>
      <c r="M19" s="11">
        <f>Principalcomponent!E31</f>
        <v>0.80065368311281659</v>
      </c>
      <c r="N19" s="11">
        <f>Principalcomponent!F31</f>
        <v>0.60117860456383221</v>
      </c>
      <c r="O19" s="11">
        <f>Principalcomponent!G31</f>
        <v>1.0474623998311363</v>
      </c>
    </row>
    <row r="20" spans="1:15" x14ac:dyDescent="0.3">
      <c r="A20" s="8">
        <v>42993</v>
      </c>
      <c r="B20" s="11">
        <f>('Holding period returnprocess'!DE21-'Holding period returnprocess'!V33)*1-'Holding period returnprocess'!$G33</f>
        <v>-0.36</v>
      </c>
      <c r="C20" s="11">
        <f>('Holding period returnprocess'!DF21-'Holding period returnprocess'!W33)*1-'Holding period returnprocess'!$G33</f>
        <v>-1.1800000000000002</v>
      </c>
      <c r="D20" s="11">
        <f>('Holding period returnprocess'!DG21-'Holding period returnprocess'!X33)*1-'Holding period returnprocess'!$G33</f>
        <v>-2.8600000000000003</v>
      </c>
      <c r="E20" s="11">
        <f>('Holding period returnprocess'!DH21-'Holding period returnprocess'!Y33)*1-'Holding period returnprocess'!$G33</f>
        <v>-4.1400000000000023</v>
      </c>
      <c r="F20" s="11">
        <f>('Holding period returnprocess'!DI21-'Holding period returnprocess'!Z33)*1-'Holding period returnprocess'!$G33</f>
        <v>-6.2600000000000016</v>
      </c>
      <c r="G20" s="11">
        <f>('Holding period returnprocess'!DJ21-'Holding period returnprocess'!AA33)*1-'Holding period returnprocess'!$G33</f>
        <v>-11.759999999999994</v>
      </c>
      <c r="H20" s="11">
        <f>('Holding period returnprocess'!DK21-'Holding period returnprocess'!AB33)*1-'Holding period returnprocess'!$G33</f>
        <v>-14.446000000000009</v>
      </c>
      <c r="I20">
        <f>Economicpolicyuncertainty!B32</f>
        <v>34.93</v>
      </c>
      <c r="J20">
        <f>'Control variable'!E32</f>
        <v>6.8597725326434759E-5</v>
      </c>
      <c r="K20">
        <f>'Control variable'!F32</f>
        <v>2.4011108892908893E-3</v>
      </c>
      <c r="L20">
        <f>'Control variable'!G32</f>
        <v>1.4184634991956381E-2</v>
      </c>
      <c r="M20" s="11">
        <f>Principalcomponent!E32</f>
        <v>2.4454083281037618E-2</v>
      </c>
      <c r="N20" s="11">
        <f>Principalcomponent!F32</f>
        <v>0.35717207539977092</v>
      </c>
      <c r="O20" s="11">
        <f>Principalcomponent!G32</f>
        <v>0.59934383136267211</v>
      </c>
    </row>
    <row r="21" spans="1:15" x14ac:dyDescent="0.3">
      <c r="A21" s="8">
        <v>42962</v>
      </c>
      <c r="B21" s="11">
        <f>('Holding period returnprocess'!DE22-'Holding period returnprocess'!V34)*1-'Holding period returnprocess'!$G34</f>
        <v>-0.23999999999999988</v>
      </c>
      <c r="C21" s="11">
        <f>('Holding period returnprocess'!DF22-'Holding period returnprocess'!W34)*1-'Holding period returnprocess'!$G34</f>
        <v>-0.73999999999999988</v>
      </c>
      <c r="D21" s="11">
        <f>('Holding period returnprocess'!DG22-'Holding period returnprocess'!X34)*1-'Holding period returnprocess'!$G34</f>
        <v>-1.7300000000000009</v>
      </c>
      <c r="E21" s="11">
        <f>('Holding period returnprocess'!DH22-'Holding period returnprocess'!Y34)*1-'Holding period returnprocess'!$G34</f>
        <v>-2.68</v>
      </c>
      <c r="F21" s="11">
        <f>('Holding period returnprocess'!DI22-'Holding period returnprocess'!Z34)*1-'Holding period returnprocess'!$G34</f>
        <v>-4.5800000000000027</v>
      </c>
      <c r="G21" s="11">
        <f>('Holding period returnprocess'!DJ22-'Holding period returnprocess'!AA34)*1-'Holding period returnprocess'!$G34</f>
        <v>-10.580000000000005</v>
      </c>
      <c r="H21" s="11">
        <f>('Holding period returnprocess'!DK22-'Holding period returnprocess'!AB34)*1-'Holding period returnprocess'!$G34</f>
        <v>-13.510999999999981</v>
      </c>
      <c r="I21">
        <f>Economicpolicyuncertainty!B33</f>
        <v>45.98</v>
      </c>
      <c r="J21">
        <f>'Control variable'!E33</f>
        <v>-8.9923659114908886E-4</v>
      </c>
      <c r="K21">
        <f>'Control variable'!F33</f>
        <v>9.1800860901128725E-4</v>
      </c>
      <c r="L21">
        <f>'Control variable'!G33</f>
        <v>-4.7506027585977528E-3</v>
      </c>
      <c r="M21" s="11">
        <f>Principalcomponent!E33</f>
        <v>0.59648844989184113</v>
      </c>
      <c r="N21" s="11">
        <f>Principalcomponent!F33</f>
        <v>-8.2269621397693435E-2</v>
      </c>
      <c r="O21" s="11">
        <f>Principalcomponent!G33</f>
        <v>-0.40335997361786935</v>
      </c>
    </row>
    <row r="22" spans="1:15" x14ac:dyDescent="0.3">
      <c r="A22" s="8">
        <v>42931</v>
      </c>
      <c r="B22" s="11">
        <f>('Holding period returnprocess'!DE23-'Holding period returnprocess'!V35)*1-'Holding period returnprocess'!$G35</f>
        <v>-0.3899999999999999</v>
      </c>
      <c r="C22" s="11">
        <f>('Holding period returnprocess'!DF23-'Holding period returnprocess'!W35)*1-'Holding period returnprocess'!$G35</f>
        <v>-1.2999999999999998</v>
      </c>
      <c r="D22" s="11">
        <f>('Holding period returnprocess'!DG23-'Holding period returnprocess'!X35)*1-'Holding period returnprocess'!$G35</f>
        <v>-3.1000000000000005</v>
      </c>
      <c r="E22" s="11">
        <f>('Holding period returnprocess'!DH23-'Holding period returnprocess'!Y35)*1-'Holding period returnprocess'!$G35</f>
        <v>-4.7899999999999991</v>
      </c>
      <c r="F22" s="11">
        <f>('Holding period returnprocess'!DI23-'Holding period returnprocess'!Z35)*1-'Holding period returnprocess'!$G35</f>
        <v>-7.4500000000000011</v>
      </c>
      <c r="G22" s="11">
        <f>('Holding period returnprocess'!DJ23-'Holding period returnprocess'!AA35)*1-'Holding period returnprocess'!$G35</f>
        <v>-16.649999999999999</v>
      </c>
      <c r="H22" s="11">
        <f>('Holding period returnprocess'!DK23-'Holding period returnprocess'!AB35)*1-'Holding period returnprocess'!$G35</f>
        <v>-18.489999999999995</v>
      </c>
      <c r="I22">
        <f>Economicpolicyuncertainty!B34</f>
        <v>117.46</v>
      </c>
      <c r="J22">
        <f>'Control variable'!E34</f>
        <v>2.5273631246953087E-3</v>
      </c>
      <c r="K22">
        <f>'Control variable'!F34</f>
        <v>-1.6194470014690111E-3</v>
      </c>
      <c r="L22">
        <f>'Control variable'!G34</f>
        <v>-3.7213596340434321E-2</v>
      </c>
      <c r="M22" s="11">
        <f>Principalcomponent!E34</f>
        <v>5.5529491087353708E-2</v>
      </c>
      <c r="N22" s="11">
        <f>Principalcomponent!F34</f>
        <v>-0.38063232156065058</v>
      </c>
      <c r="O22" s="11">
        <f>Principalcomponent!G34</f>
        <v>-0.86157888900619661</v>
      </c>
    </row>
    <row r="23" spans="1:15" x14ac:dyDescent="0.3">
      <c r="A23" s="8">
        <v>42901</v>
      </c>
      <c r="B23" s="11">
        <f>('Holding period returnprocess'!DE24-'Holding period returnprocess'!V36)*1-'Holding period returnprocess'!$G36</f>
        <v>-0.53</v>
      </c>
      <c r="C23" s="11">
        <f>('Holding period returnprocess'!DF24-'Holding period returnprocess'!W36)*1-'Holding period returnprocess'!$G36</f>
        <v>-1.4500000000000008</v>
      </c>
      <c r="D23" s="11">
        <f>('Holding period returnprocess'!DG24-'Holding period returnprocess'!X36)*1-'Holding period returnprocess'!$G36</f>
        <v>-3.33</v>
      </c>
      <c r="E23" s="11">
        <f>('Holding period returnprocess'!DH24-'Holding period returnprocess'!Y36)*1-'Holding period returnprocess'!$G36</f>
        <v>-4.88</v>
      </c>
      <c r="F23" s="11">
        <f>('Holding period returnprocess'!DI24-'Holding period returnprocess'!Z36)*1-'Holding period returnprocess'!$G36</f>
        <v>-7.1300000000000017</v>
      </c>
      <c r="G23" s="11">
        <f>('Holding period returnprocess'!DJ24-'Holding period returnprocess'!AA36)*1-'Holding period returnprocess'!$G36</f>
        <v>-13.929999999999989</v>
      </c>
      <c r="H23" s="11">
        <f>('Holding period returnprocess'!DK24-'Holding period returnprocess'!AB36)*1-'Holding period returnprocess'!$G36</f>
        <v>-12.693999999999999</v>
      </c>
      <c r="I23">
        <f>Economicpolicyuncertainty!B35</f>
        <v>96.08</v>
      </c>
      <c r="J23">
        <f>'Control variable'!E35</f>
        <v>4.3766931886685982E-3</v>
      </c>
      <c r="K23">
        <f>'Control variable'!F35</f>
        <v>3.2789844172604176E-3</v>
      </c>
      <c r="L23">
        <f>'Control variable'!G35</f>
        <v>-9.0909717012519625E-3</v>
      </c>
      <c r="M23" s="11">
        <f>Principalcomponent!E35</f>
        <v>-1.3744033426089652</v>
      </c>
      <c r="N23" s="11">
        <f>Principalcomponent!F35</f>
        <v>-0.46065694176918115</v>
      </c>
      <c r="O23" s="11">
        <f>Principalcomponent!G35</f>
        <v>-0.32094843182898036</v>
      </c>
    </row>
    <row r="24" spans="1:15" x14ac:dyDescent="0.3">
      <c r="A24" s="8">
        <v>42870</v>
      </c>
      <c r="B24" s="11">
        <f>('Holding period returnprocess'!DE25-'Holding period returnprocess'!V37)*1-'Holding period returnprocess'!$G37</f>
        <v>-0.10999999999999999</v>
      </c>
      <c r="C24" s="11">
        <f>('Holding period returnprocess'!DF25-'Holding period returnprocess'!W37)*1-'Holding period returnprocess'!$G37</f>
        <v>-0.52000000000000035</v>
      </c>
      <c r="D24" s="11">
        <f>('Holding period returnprocess'!DG25-'Holding period returnprocess'!X37)*1-'Holding period returnprocess'!$G37</f>
        <v>-1.1899999999999991</v>
      </c>
      <c r="E24" s="11">
        <f>('Holding period returnprocess'!DH25-'Holding period returnprocess'!Y37)*1-'Holding period returnprocess'!$G37</f>
        <v>-1.8100000000000009</v>
      </c>
      <c r="F24" s="11">
        <f>('Holding period returnprocess'!DI25-'Holding period returnprocess'!Z37)*1-'Holding period returnprocess'!$G37</f>
        <v>-2.9899999999999989</v>
      </c>
      <c r="G24" s="11">
        <f>('Holding period returnprocess'!DJ25-'Holding period returnprocess'!AA37)*1-'Holding period returnprocess'!$G37</f>
        <v>-6.6899999999999977</v>
      </c>
      <c r="H24" s="11">
        <f>('Holding period returnprocess'!DK25-'Holding period returnprocess'!AB37)*1-'Holding period returnprocess'!$G37</f>
        <v>-4.8459999999999965</v>
      </c>
      <c r="I24">
        <f>Economicpolicyuncertainty!B36</f>
        <v>48.19</v>
      </c>
      <c r="J24">
        <f>'Control variable'!E36</f>
        <v>-8.5638338489189608E-4</v>
      </c>
      <c r="K24">
        <f>'Control variable'!F36</f>
        <v>4.0376287933581731E-3</v>
      </c>
      <c r="L24">
        <f>'Control variable'!G36</f>
        <v>2.2884293833587806E-2</v>
      </c>
      <c r="M24" s="11">
        <f>Principalcomponent!E36</f>
        <v>0.36440204668199749</v>
      </c>
      <c r="N24" s="11">
        <f>Principalcomponent!F36</f>
        <v>-0.52579028530636607</v>
      </c>
      <c r="O24" s="11">
        <f>Principalcomponent!G36</f>
        <v>-0.19783916856523387</v>
      </c>
    </row>
    <row r="25" spans="1:15" x14ac:dyDescent="0.3">
      <c r="A25" s="8">
        <v>42840</v>
      </c>
      <c r="B25" s="11">
        <f>('Holding period returnprocess'!DE26-'Holding period returnprocess'!V38)*1-'Holding period returnprocess'!$G38</f>
        <v>-9.000000000000008E-2</v>
      </c>
      <c r="C25" s="11">
        <f>('Holding period returnprocess'!DF26-'Holding period returnprocess'!W38)*1-'Holding period returnprocess'!$G38</f>
        <v>-0.65999999999999925</v>
      </c>
      <c r="D25" s="11">
        <f>('Holding period returnprocess'!DG26-'Holding period returnprocess'!X38)*1-'Holding period returnprocess'!$G38</f>
        <v>-1.7200000000000002</v>
      </c>
      <c r="E25" s="11">
        <f>('Holding period returnprocess'!DH26-'Holding period returnprocess'!Y38)*1-'Holding period returnprocess'!$G38</f>
        <v>-2.57</v>
      </c>
      <c r="F25" s="11">
        <f>('Holding period returnprocess'!DI26-'Holding period returnprocess'!Z38)*1-'Holding period returnprocess'!$G38</f>
        <v>-3.6699999999999995</v>
      </c>
      <c r="G25" s="11">
        <f>('Holding period returnprocess'!DJ26-'Holding period returnprocess'!AA38)*1-'Holding period returnprocess'!$G38</f>
        <v>-7.2700000000000014</v>
      </c>
      <c r="H25" s="11">
        <f>('Holding period returnprocess'!DK26-'Holding period returnprocess'!AB38)*1-'Holding period returnprocess'!$G38</f>
        <v>-7.8750000000000266</v>
      </c>
      <c r="I25">
        <f>Economicpolicyuncertainty!B37</f>
        <v>45.03</v>
      </c>
      <c r="J25">
        <f>'Control variable'!E37</f>
        <v>9.9737753189642277E-4</v>
      </c>
      <c r="K25">
        <f>'Control variable'!F37</f>
        <v>4.7298645132862601E-3</v>
      </c>
      <c r="L25">
        <f>'Control variable'!G37</f>
        <v>-2.7398974188114503E-2</v>
      </c>
      <c r="M25" s="11">
        <f>Principalcomponent!E37</f>
        <v>0.21019360687372618</v>
      </c>
      <c r="N25" s="11">
        <f>Principalcomponent!F37</f>
        <v>0.18179095940946538</v>
      </c>
      <c r="O25" s="11">
        <f>Principalcomponent!G37</f>
        <v>-1.8817387642654587E-2</v>
      </c>
    </row>
    <row r="26" spans="1:15" x14ac:dyDescent="0.3">
      <c r="A26" s="8">
        <v>42809</v>
      </c>
      <c r="B26" s="11">
        <f>('Holding period returnprocess'!DE27-'Holding period returnprocess'!V39)*1-'Holding period returnprocess'!$G39</f>
        <v>-0.16000000000000003</v>
      </c>
      <c r="C26" s="11">
        <f>('Holding period returnprocess'!DF27-'Holding period returnprocess'!W39)*1-'Holding period returnprocess'!$G39</f>
        <v>-0.97000000000000031</v>
      </c>
      <c r="D26" s="11">
        <f>('Holding period returnprocess'!DG27-'Holding period returnprocess'!X39)*1-'Holding period returnprocess'!$G39</f>
        <v>-2.6800000000000006</v>
      </c>
      <c r="E26" s="11">
        <f>('Holding period returnprocess'!DH27-'Holding period returnprocess'!Y39)*1-'Holding period returnprocess'!$G39</f>
        <v>-3.84</v>
      </c>
      <c r="F26" s="11">
        <f>('Holding period returnprocess'!DI27-'Holding period returnprocess'!Z39)*1-'Holding period returnprocess'!$G39</f>
        <v>-5.2799999999999976</v>
      </c>
      <c r="G26" s="11">
        <f>('Holding period returnprocess'!DJ27-'Holding period returnprocess'!AA39)*1-'Holding period returnprocess'!$G39</f>
        <v>-10.279999999999998</v>
      </c>
      <c r="H26" s="11">
        <f>('Holding period returnprocess'!DK27-'Holding period returnprocess'!AB39)*1-'Holding period returnprocess'!$G39</f>
        <v>-10.389999999999983</v>
      </c>
      <c r="I26">
        <f>Economicpolicyuncertainty!B38</f>
        <v>36.42</v>
      </c>
      <c r="J26">
        <f>'Control variable'!E38</f>
        <v>-7.9258706587371861E-3</v>
      </c>
      <c r="K26">
        <f>'Control variable'!F38</f>
        <v>4.2967558525531264E-3</v>
      </c>
      <c r="L26">
        <f>'Control variable'!G38</f>
        <v>-7.7961541469711695E-2</v>
      </c>
      <c r="M26" s="11">
        <f>Principalcomponent!E38</f>
        <v>-7.0668664982154183E-2</v>
      </c>
      <c r="N26" s="11">
        <f>Principalcomponent!F38</f>
        <v>0.57549280640359202</v>
      </c>
      <c r="O26" s="11">
        <f>Principalcomponent!G38</f>
        <v>-0.14806855066906044</v>
      </c>
    </row>
    <row r="27" spans="1:15" x14ac:dyDescent="0.3">
      <c r="A27" s="8">
        <v>42781</v>
      </c>
      <c r="B27" s="11">
        <f>('Holding period returnprocess'!DE28-'Holding period returnprocess'!V40)*1-'Holding period returnprocess'!$G40</f>
        <v>6.0000000000000164E-2</v>
      </c>
      <c r="C27" s="11">
        <f>('Holding period returnprocess'!DF28-'Holding period returnprocess'!W40)*1-'Holding period returnprocess'!$G40</f>
        <v>-0.79999999999999971</v>
      </c>
      <c r="D27" s="11">
        <f>('Holding period returnprocess'!DG28-'Holding period returnprocess'!X40)*1-'Holding period returnprocess'!$G40</f>
        <v>-2.4099999999999993</v>
      </c>
      <c r="E27" s="11">
        <f>('Holding period returnprocess'!DH28-'Holding period returnprocess'!Y40)*1-'Holding period returnprocess'!$G40</f>
        <v>-3.7499999999999991</v>
      </c>
      <c r="F27" s="11">
        <f>('Holding period returnprocess'!DI28-'Holding period returnprocess'!Z40)*1-'Holding period returnprocess'!$G40</f>
        <v>-5.2600000000000007</v>
      </c>
      <c r="G27" s="11">
        <f>('Holding period returnprocess'!DJ28-'Holding period returnprocess'!AA40)*1-'Holding period returnprocess'!$G40</f>
        <v>-9.26</v>
      </c>
      <c r="H27" s="11">
        <f>('Holding period returnprocess'!DK28-'Holding period returnprocess'!AB40)*1-'Holding period returnprocess'!$G40</f>
        <v>-9.1189999999999944</v>
      </c>
      <c r="I27">
        <f>Economicpolicyuncertainty!B39</f>
        <v>65.739999999999995</v>
      </c>
      <c r="J27">
        <f>'Control variable'!E39</f>
        <v>-7.1159067173083282E-3</v>
      </c>
      <c r="K27">
        <f>'Control variable'!F39</f>
        <v>8.2273799171606759E-4</v>
      </c>
      <c r="L27">
        <f>'Control variable'!G39</f>
        <v>8.3682496705165792E-3</v>
      </c>
      <c r="M27" s="11">
        <f>Principalcomponent!E39</f>
        <v>-0.24463261903605726</v>
      </c>
      <c r="N27" s="11">
        <f>Principalcomponent!F39</f>
        <v>-0.82644887094092423</v>
      </c>
      <c r="O27" s="11">
        <f>Principalcomponent!G39</f>
        <v>-0.52703209567531617</v>
      </c>
    </row>
    <row r="28" spans="1:15" x14ac:dyDescent="0.3">
      <c r="A28" s="8">
        <v>42750</v>
      </c>
      <c r="B28" s="11">
        <f>('Holding period returnprocess'!DE29-'Holding period returnprocess'!V41)*1-'Holding period returnprocess'!$G41</f>
        <v>0.21000000000000019</v>
      </c>
      <c r="C28" s="11">
        <f>('Holding period returnprocess'!DF29-'Holding period returnprocess'!W41)*1-'Holding period returnprocess'!$G41</f>
        <v>-0.39999999999999969</v>
      </c>
      <c r="D28" s="11">
        <f>('Holding period returnprocess'!DG29-'Holding period returnprocess'!X41)*1-'Holding period returnprocess'!$G41</f>
        <v>-1.7799999999999996</v>
      </c>
      <c r="E28" s="11">
        <f>('Holding period returnprocess'!DH29-'Holding period returnprocess'!Y41)*1-'Holding period returnprocess'!$G41</f>
        <v>-2.9200000000000008</v>
      </c>
      <c r="F28" s="11">
        <f>('Holding period returnprocess'!DI29-'Holding period returnprocess'!Z41)*1-'Holding period returnprocess'!$G41</f>
        <v>-4.030000000000002</v>
      </c>
      <c r="G28" s="11">
        <f>('Holding period returnprocess'!DJ29-'Holding period returnprocess'!AA41)*1-'Holding period returnprocess'!$G41</f>
        <v>-7.3299999999999992</v>
      </c>
      <c r="H28" s="11">
        <f>('Holding period returnprocess'!DK29-'Holding period returnprocess'!AB41)*1-'Holding period returnprocess'!$G41</f>
        <v>-7.1169999999999769</v>
      </c>
      <c r="I28">
        <f>Economicpolicyuncertainty!B40</f>
        <v>94.57</v>
      </c>
      <c r="J28">
        <f>'Control variable'!E40</f>
        <v>8.301279688163991E-3</v>
      </c>
      <c r="K28">
        <f>'Control variable'!F40</f>
        <v>1.6517373395839973E-3</v>
      </c>
      <c r="L28">
        <f>'Control variable'!G40</f>
        <v>7.8643127319113132E-2</v>
      </c>
      <c r="M28" s="11">
        <f>Principalcomponent!E40</f>
        <v>-1.2188013657171655</v>
      </c>
      <c r="N28" s="11">
        <f>Principalcomponent!F40</f>
        <v>-0.99022310094341182</v>
      </c>
      <c r="O28" s="11">
        <f>Principalcomponent!G40</f>
        <v>1.1600640425899096</v>
      </c>
    </row>
    <row r="29" spans="1:15" x14ac:dyDescent="0.3">
      <c r="A29" s="8">
        <v>42719</v>
      </c>
      <c r="B29" s="11">
        <f>('Holding period returnprocess'!DE30-'Holding period returnprocess'!V42)*1-'Holding period returnprocess'!$G42</f>
        <v>0.62</v>
      </c>
      <c r="C29" s="11">
        <f>('Holding period returnprocess'!DF30-'Holding period returnprocess'!W42)*1-'Holding period returnprocess'!$G42</f>
        <v>0.41999999999999982</v>
      </c>
      <c r="D29" s="11">
        <f>('Holding period returnprocess'!DG30-'Holding period returnprocess'!X42)*1-'Holding period returnprocess'!$G42</f>
        <v>4.9999999999999267E-2</v>
      </c>
      <c r="E29" s="11">
        <f>('Holding period returnprocess'!DH30-'Holding period returnprocess'!Y42)*1-'Holding period returnprocess'!$G42</f>
        <v>-0.22000000000000031</v>
      </c>
      <c r="F29" s="11">
        <f>('Holding period returnprocess'!DI30-'Holding period returnprocess'!Z42)*1-'Holding period returnprocess'!$G42</f>
        <v>-0.9</v>
      </c>
      <c r="G29" s="11">
        <f>('Holding period returnprocess'!DJ30-'Holding period returnprocess'!AA42)*1-'Holding period returnprocess'!$G42</f>
        <v>-1.5000000000000013</v>
      </c>
      <c r="H29" s="11">
        <f>('Holding period returnprocess'!DK30-'Holding period returnprocess'!AB42)*1-'Holding period returnprocess'!$G42</f>
        <v>-0.98399999999998899</v>
      </c>
      <c r="I29">
        <f>Economicpolicyuncertainty!B41</f>
        <v>59.74</v>
      </c>
      <c r="J29">
        <f>'Control variable'!E41</f>
        <v>-5.7151941801907146E-3</v>
      </c>
      <c r="K29">
        <f>'Control variable'!F41</f>
        <v>-3.4229480452915035E-3</v>
      </c>
      <c r="L29">
        <f>'Control variable'!G41</f>
        <v>4.5558165358608824E-3</v>
      </c>
      <c r="M29" s="11">
        <f>Principalcomponent!E41</f>
        <v>0.3993755390664957</v>
      </c>
      <c r="N29" s="11">
        <f>Principalcomponent!F41</f>
        <v>3.7816091436650248E-3</v>
      </c>
      <c r="O29" s="11">
        <f>Principalcomponent!G41</f>
        <v>-0.5400072277549065</v>
      </c>
    </row>
    <row r="30" spans="1:15" x14ac:dyDescent="0.3">
      <c r="A30" s="8">
        <v>42689</v>
      </c>
      <c r="B30" s="11">
        <f>('Holding period returnprocess'!DE31-'Holding period returnprocess'!V43)*1-'Holding period returnprocess'!$G43</f>
        <v>0.56999999999999984</v>
      </c>
      <c r="C30" s="11">
        <f>('Holding period returnprocess'!DF31-'Holding period returnprocess'!W43)*1-'Holding period returnprocess'!$G43</f>
        <v>0.43000000000000038</v>
      </c>
      <c r="D30" s="11">
        <f>('Holding period returnprocess'!DG31-'Holding period returnprocess'!X43)*1-'Holding period returnprocess'!$G43</f>
        <v>9.9999999999995648E-3</v>
      </c>
      <c r="E30" s="11">
        <f>('Holding period returnprocess'!DH31-'Holding period returnprocess'!Y43)*1-'Holding period returnprocess'!$G43</f>
        <v>-0.42000000000000193</v>
      </c>
      <c r="F30" s="11">
        <f>('Holding period returnprocess'!DI31-'Holding period returnprocess'!Z43)*1-'Holding period returnprocess'!$G43</f>
        <v>-0.68999999999999972</v>
      </c>
      <c r="G30" s="11">
        <f>('Holding period returnprocess'!DJ31-'Holding period returnprocess'!AA43)*1-'Holding period returnprocess'!$G43</f>
        <v>-1.0900000000000054</v>
      </c>
      <c r="H30" s="11">
        <f>('Holding period returnprocess'!DK31-'Holding period returnprocess'!AB43)*1-'Holding period returnprocess'!$G43</f>
        <v>-0.14299999999999558</v>
      </c>
      <c r="I30">
        <f>Economicpolicyuncertainty!B42</f>
        <v>61.99</v>
      </c>
      <c r="J30">
        <f>'Control variable'!E42</f>
        <v>-6.9001196694178117E-3</v>
      </c>
      <c r="K30">
        <f>'Control variable'!F42</f>
        <v>-2.1129110042232961E-3</v>
      </c>
      <c r="L30">
        <f>'Control variable'!G42</f>
        <v>9.1743762760412295E-3</v>
      </c>
      <c r="M30" s="11">
        <f>Principalcomponent!E42</f>
        <v>0.68955718005247979</v>
      </c>
      <c r="N30" s="11">
        <f>Principalcomponent!F42</f>
        <v>-0.57926885011327911</v>
      </c>
      <c r="O30" s="11">
        <f>Principalcomponent!G42</f>
        <v>6.8276072517148512E-2</v>
      </c>
    </row>
    <row r="31" spans="1:15" x14ac:dyDescent="0.3">
      <c r="A31" s="8">
        <v>42658</v>
      </c>
      <c r="B31" s="11">
        <f>('Holding period returnprocess'!DE32-'Holding period returnprocess'!V44)*1-'Holding period returnprocess'!$G44</f>
        <v>0.5</v>
      </c>
      <c r="C31" s="11">
        <f>('Holding period returnprocess'!DF32-'Holding period returnprocess'!W44)*1-'Holding period returnprocess'!$G44</f>
        <v>0.87000000000000033</v>
      </c>
      <c r="D31" s="11">
        <f>('Holding period returnprocess'!DG32-'Holding period returnprocess'!X44)*1-'Holding period returnprocess'!$G44</f>
        <v>1.7699999999999994</v>
      </c>
      <c r="E31" s="11">
        <f>('Holding period returnprocess'!DH32-'Holding period returnprocess'!Y44)*1-'Holding period returnprocess'!$G44</f>
        <v>2.5400000000000009</v>
      </c>
      <c r="F31" s="11">
        <f>('Holding period returnprocess'!DI32-'Holding period returnprocess'!Z44)*1-'Holding period returnprocess'!$G44</f>
        <v>3.9199999999999982</v>
      </c>
      <c r="G31" s="11">
        <f>('Holding period returnprocess'!DJ32-'Holding period returnprocess'!AA44)*1-'Holding period returnprocess'!$G44</f>
        <v>7.120000000000001</v>
      </c>
      <c r="H31" s="11">
        <f>('Holding period returnprocess'!DK32-'Holding period returnprocess'!AB44)*1-'Holding period returnprocess'!$G44</f>
        <v>11.364000000000008</v>
      </c>
      <c r="I31">
        <f>Economicpolicyuncertainty!B43</f>
        <v>46.01</v>
      </c>
      <c r="J31">
        <f>'Control variable'!E43</f>
        <v>-3.6606880334638259E-3</v>
      </c>
      <c r="K31">
        <f>'Control variable'!F43</f>
        <v>-4.4978488850545552E-4</v>
      </c>
      <c r="L31">
        <f>'Control variable'!G43</f>
        <v>-2.2780028331819999E-2</v>
      </c>
      <c r="M31" s="11">
        <f>Principalcomponent!E43</f>
        <v>0.49841294561099131</v>
      </c>
      <c r="N31" s="11">
        <f>Principalcomponent!F43</f>
        <v>-0.2017370313269157</v>
      </c>
      <c r="O31" s="11">
        <f>Principalcomponent!G43</f>
        <v>-9.4036780604242573E-2</v>
      </c>
    </row>
    <row r="32" spans="1:15" x14ac:dyDescent="0.3">
      <c r="A32" s="8">
        <v>42628</v>
      </c>
      <c r="B32" s="11">
        <f>('Holding period returnprocess'!DE33-'Holding period returnprocess'!V45)*1-'Holding period returnprocess'!$G45</f>
        <v>0.36000000000000004</v>
      </c>
      <c r="C32" s="11">
        <f>('Holding period returnprocess'!DF33-'Holding period returnprocess'!W45)*1-'Holding period returnprocess'!$G45</f>
        <v>0.74000000000000021</v>
      </c>
      <c r="D32" s="11">
        <f>('Holding period returnprocess'!DG33-'Holding period returnprocess'!X45)*1-'Holding period returnprocess'!$G45</f>
        <v>1.7700000000000014</v>
      </c>
      <c r="E32" s="11">
        <f>('Holding period returnprocess'!DH33-'Holding period returnprocess'!Y45)*1-'Holding period returnprocess'!$G45</f>
        <v>2.9299999999999997</v>
      </c>
      <c r="F32" s="11">
        <f>('Holding period returnprocess'!DI33-'Holding period returnprocess'!Z45)*1-'Holding period returnprocess'!$G45</f>
        <v>5.2200000000000006</v>
      </c>
      <c r="G32" s="11">
        <f>('Holding period returnprocess'!DJ33-'Holding period returnprocess'!AA45)*1-'Holding period returnprocess'!$G45</f>
        <v>11.020000000000001</v>
      </c>
      <c r="H32" s="11">
        <f>('Holding period returnprocess'!DK33-'Holding period returnprocess'!AB45)*1-'Holding period returnprocess'!$G45</f>
        <v>19.529000000000011</v>
      </c>
      <c r="I32">
        <f>Economicpolicyuncertainty!B44</f>
        <v>77.75</v>
      </c>
      <c r="J32">
        <f>'Control variable'!E44</f>
        <v>-3.7059005406499799E-3</v>
      </c>
      <c r="K32">
        <f>'Control variable'!F44</f>
        <v>-1.5579695798861432E-3</v>
      </c>
      <c r="L32">
        <f>'Control variable'!G44</f>
        <v>6.0343129907468644E-2</v>
      </c>
      <c r="M32" s="11">
        <f>Principalcomponent!E44</f>
        <v>-0.57362292894110345</v>
      </c>
      <c r="N32" s="11">
        <f>Principalcomponent!F44</f>
        <v>0.23897064470844276</v>
      </c>
      <c r="O32" s="11">
        <f>Principalcomponent!G44</f>
        <v>3.1429233637166029E-2</v>
      </c>
    </row>
    <row r="33" spans="1:15" x14ac:dyDescent="0.3">
      <c r="A33" s="8">
        <v>42597</v>
      </c>
      <c r="B33" s="11">
        <f>('Holding period returnprocess'!DE34-'Holding period returnprocess'!V46)*1-'Holding period returnprocess'!$G46</f>
        <v>0.48</v>
      </c>
      <c r="C33" s="11">
        <f>('Holding period returnprocess'!DF34-'Holding period returnprocess'!W46)*1-'Holding period returnprocess'!$G46</f>
        <v>1.0499999999999998</v>
      </c>
      <c r="D33" s="11">
        <f>('Holding period returnprocess'!DG34-'Holding period returnprocess'!X46)*1-'Holding period returnprocess'!$G46</f>
        <v>2.350000000000001</v>
      </c>
      <c r="E33" s="11">
        <f>('Holding period returnprocess'!DH34-'Holding period returnprocess'!Y46)*1-'Holding period returnprocess'!$G46</f>
        <v>4.03</v>
      </c>
      <c r="F33" s="11">
        <f>('Holding period returnprocess'!DI34-'Holding period returnprocess'!Z46)*1-'Holding period returnprocess'!$G46</f>
        <v>6.9000000000000012</v>
      </c>
      <c r="G33" s="11">
        <f>('Holding period returnprocess'!DJ34-'Holding period returnprocess'!AA46)*1-'Holding period returnprocess'!$G46</f>
        <v>15.400000000000006</v>
      </c>
      <c r="H33" s="11">
        <f>('Holding period returnprocess'!DK34-'Holding period returnprocess'!AB46)*1-'Holding period returnprocess'!$G46</f>
        <v>22.757999999999981</v>
      </c>
      <c r="I33">
        <f>Economicpolicyuncertainty!B45</f>
        <v>113.96</v>
      </c>
      <c r="J33">
        <f>'Control variable'!E45</f>
        <v>-1.5559771066575613E-3</v>
      </c>
      <c r="K33">
        <f>'Control variable'!F45</f>
        <v>-1.4172801500216133E-3</v>
      </c>
      <c r="L33">
        <f>'Control variable'!G45</f>
        <v>1.4458083175229917E-2</v>
      </c>
      <c r="M33" s="11">
        <f>Principalcomponent!E45</f>
        <v>0.22487942112324663</v>
      </c>
      <c r="N33" s="11">
        <f>Principalcomponent!F45</f>
        <v>-0.28578676379081347</v>
      </c>
      <c r="O33" s="11">
        <f>Principalcomponent!G45</f>
        <v>-0.14718474684910837</v>
      </c>
    </row>
    <row r="34" spans="1:15" x14ac:dyDescent="0.3">
      <c r="A34" s="8">
        <v>42566</v>
      </c>
      <c r="B34" s="11">
        <f>('Holding period returnprocess'!DE35-'Holding period returnprocess'!V47)*1-'Holding period returnprocess'!$G47</f>
        <v>0.51</v>
      </c>
      <c r="C34" s="11">
        <f>('Holding period returnprocess'!DF35-'Holding period returnprocess'!W47)*1-'Holding period returnprocess'!$G47</f>
        <v>1.2299999999999998</v>
      </c>
      <c r="D34" s="11">
        <f>('Holding period returnprocess'!DG35-'Holding period returnprocess'!X47)*1-'Holding period returnprocess'!$G47</f>
        <v>3.0599999999999996</v>
      </c>
      <c r="E34" s="11">
        <f>('Holding period returnprocess'!DH35-'Holding period returnprocess'!Y47)*1-'Holding period returnprocess'!$G47</f>
        <v>4.9899999999999984</v>
      </c>
      <c r="F34" s="11">
        <f>('Holding period returnprocess'!DI35-'Holding period returnprocess'!Z47)*1-'Holding period returnprocess'!$G47</f>
        <v>7.91</v>
      </c>
      <c r="G34" s="11">
        <f>('Holding period returnprocess'!DJ35-'Holding period returnprocess'!AA47)*1-'Holding period returnprocess'!$G47</f>
        <v>17.11</v>
      </c>
      <c r="H34" s="11">
        <f>('Holding period returnprocess'!DK35-'Holding period returnprocess'!AB47)*1-'Holding period returnprocess'!$G47</f>
        <v>23.424000000000007</v>
      </c>
      <c r="I34">
        <f>Economicpolicyuncertainty!B46</f>
        <v>29.32</v>
      </c>
      <c r="J34">
        <f>'Control variable'!E46</f>
        <v>5.8344237871287476E-3</v>
      </c>
      <c r="K34">
        <f>'Control variable'!F46</f>
        <v>6.7044911735295325E-5</v>
      </c>
      <c r="L34">
        <f>'Control variable'!G46</f>
        <v>-4.8426244757879032E-3</v>
      </c>
      <c r="M34" s="11">
        <f>Principalcomponent!E46</f>
        <v>-0.27035683408336247</v>
      </c>
      <c r="N34" s="11">
        <f>Principalcomponent!F46</f>
        <v>-0.86944543846552536</v>
      </c>
      <c r="O34" s="11">
        <f>Principalcomponent!G46</f>
        <v>-0.73671791215994864</v>
      </c>
    </row>
    <row r="35" spans="1:15" x14ac:dyDescent="0.3">
      <c r="A35" s="8">
        <v>42536</v>
      </c>
      <c r="B35" s="11">
        <f>('Holding period returnprocess'!DE36-'Holding period returnprocess'!V48)*1-'Holding period returnprocess'!$G48</f>
        <v>0.55000000000000004</v>
      </c>
      <c r="C35" s="11">
        <f>('Holding period returnprocess'!DF36-'Holding period returnprocess'!W48)*1-'Holding period returnprocess'!$G48</f>
        <v>1.3300000000000003</v>
      </c>
      <c r="D35" s="11">
        <f>('Holding period returnprocess'!DG36-'Holding period returnprocess'!X48)*1-'Holding period returnprocess'!$G48</f>
        <v>3.5299999999999985</v>
      </c>
      <c r="E35" s="11">
        <f>('Holding period returnprocess'!DH36-'Holding period returnprocess'!Y48)*1-'Holding period returnprocess'!$G48</f>
        <v>5.8899999999999979</v>
      </c>
      <c r="F35" s="11">
        <f>('Holding period returnprocess'!DI36-'Holding period returnprocess'!Z48)*1-'Holding period returnprocess'!$G48</f>
        <v>9.0299999999999994</v>
      </c>
      <c r="G35" s="11">
        <f>('Holding period returnprocess'!DJ36-'Holding period returnprocess'!AA48)*1-'Holding period returnprocess'!$G48</f>
        <v>19.829999999999998</v>
      </c>
      <c r="H35" s="11">
        <f>('Holding period returnprocess'!DK36-'Holding period returnprocess'!AB48)*1-'Holding period returnprocess'!$G48</f>
        <v>25.389999999999986</v>
      </c>
      <c r="I35">
        <f>Economicpolicyuncertainty!B47</f>
        <v>122.02</v>
      </c>
      <c r="J35">
        <f>'Control variable'!E47</f>
        <v>-3.4342134202687419E-3</v>
      </c>
      <c r="K35">
        <f>'Control variable'!F47</f>
        <v>3.4967492387342558E-3</v>
      </c>
      <c r="L35">
        <f>'Control variable'!G47</f>
        <v>1.95128142235815E-2</v>
      </c>
      <c r="M35" s="11">
        <f>Principalcomponent!E47</f>
        <v>0.64867840340798122</v>
      </c>
      <c r="N35" s="11">
        <f>Principalcomponent!F47</f>
        <v>0.73196408907862931</v>
      </c>
      <c r="O35" s="11">
        <f>Principalcomponent!G47</f>
        <v>1.0808539008529248</v>
      </c>
    </row>
    <row r="36" spans="1:15" x14ac:dyDescent="0.3">
      <c r="A36" s="8">
        <v>42505</v>
      </c>
      <c r="B36" s="11">
        <f>('Holding period returnprocess'!DE37-'Holding period returnprocess'!V49)*1-'Holding period returnprocess'!$G49</f>
        <v>0.28000000000000003</v>
      </c>
      <c r="C36" s="11">
        <f>('Holding period returnprocess'!DF37-'Holding period returnprocess'!W49)*1-'Holding period returnprocess'!$G49</f>
        <v>0.53</v>
      </c>
      <c r="D36" s="11">
        <f>('Holding period returnprocess'!DG37-'Holding period returnprocess'!X49)*1-'Holding period returnprocess'!$G49</f>
        <v>1.3999999999999992</v>
      </c>
      <c r="E36" s="11">
        <f>('Holding period returnprocess'!DH37-'Holding period returnprocess'!Y49)*1-'Holding period returnprocess'!$G49</f>
        <v>2.2000000000000028</v>
      </c>
      <c r="F36" s="11">
        <f>('Holding period returnprocess'!DI37-'Holding period returnprocess'!Z49)*1-'Holding period returnprocess'!$G49</f>
        <v>3.5999999999999996</v>
      </c>
      <c r="G36" s="11">
        <f>('Holding period returnprocess'!DJ37-'Holding period returnprocess'!AA49)*1-'Holding period returnprocess'!$G49</f>
        <v>8.7999999999999954</v>
      </c>
      <c r="H36" s="11">
        <f>('Holding period returnprocess'!DK37-'Holding period returnprocess'!AB49)*1-'Holding period returnprocess'!$G49</f>
        <v>7.268000000000006</v>
      </c>
      <c r="I36">
        <f>Economicpolicyuncertainty!B48</f>
        <v>86.03</v>
      </c>
      <c r="J36">
        <f>'Control variable'!E48</f>
        <v>-4.3432183302568005E-3</v>
      </c>
      <c r="K36">
        <f>'Control variable'!F48</f>
        <v>5.0842851152998097E-3</v>
      </c>
      <c r="L36">
        <f>'Control variable'!G48</f>
        <v>1.9901154317295021E-2</v>
      </c>
      <c r="M36" s="11">
        <f>Principalcomponent!E48</f>
        <v>0.33905200937344077</v>
      </c>
      <c r="N36" s="11">
        <f>Principalcomponent!F48</f>
        <v>0.44875828814261903</v>
      </c>
      <c r="O36" s="11">
        <f>Principalcomponent!G48</f>
        <v>0.74333394783540785</v>
      </c>
    </row>
    <row r="37" spans="1:15" x14ac:dyDescent="0.3">
      <c r="A37" s="8">
        <v>42475</v>
      </c>
      <c r="B37" s="11">
        <f>('Holding period returnprocess'!DE38-'Holding period returnprocess'!V50)*1-'Holding period returnprocess'!$G50</f>
        <v>0.35999999999999988</v>
      </c>
      <c r="C37" s="11">
        <f>('Holding period returnprocess'!DF38-'Holding period returnprocess'!W50)*1-'Holding period returnprocess'!$G50</f>
        <v>0.70999999999999974</v>
      </c>
      <c r="D37" s="11">
        <f>('Holding period returnprocess'!DG38-'Holding period returnprocess'!X50)*1-'Holding period returnprocess'!$G50</f>
        <v>1.4899999999999995</v>
      </c>
      <c r="E37" s="11">
        <f>('Holding period returnprocess'!DH38-'Holding period returnprocess'!Y50)*1-'Holding period returnprocess'!$G50</f>
        <v>2.0700000000000003</v>
      </c>
      <c r="F37" s="11">
        <f>('Holding period returnprocess'!DI38-'Holding period returnprocess'!Z50)*1-'Holding period returnprocess'!$G50</f>
        <v>2.9399999999999995</v>
      </c>
      <c r="G37" s="11">
        <f>('Holding period returnprocess'!DJ38-'Holding period returnprocess'!AA50)*1-'Holding period returnprocess'!$G50</f>
        <v>5.3400000000000052</v>
      </c>
      <c r="H37" s="11">
        <f>('Holding period returnprocess'!DK38-'Holding period returnprocess'!AB50)*1-'Holding period returnprocess'!$G50</f>
        <v>1.0730000000000166</v>
      </c>
      <c r="I37">
        <f>Economicpolicyuncertainty!B49</f>
        <v>39.659999999999997</v>
      </c>
      <c r="J37">
        <f>'Control variable'!E49</f>
        <v>-5.9063401406509973E-3</v>
      </c>
      <c r="K37">
        <f>'Control variable'!F49</f>
        <v>2.0308097638233953E-3</v>
      </c>
      <c r="L37">
        <f>'Control variable'!G49</f>
        <v>-2.481516911972402E-2</v>
      </c>
      <c r="M37" s="11">
        <f>Principalcomponent!E49</f>
        <v>0.33029820643837243</v>
      </c>
      <c r="N37" s="11">
        <f>Principalcomponent!F49</f>
        <v>0.81570335671646343</v>
      </c>
      <c r="O37" s="11">
        <f>Principalcomponent!G49</f>
        <v>0.90475559481497891</v>
      </c>
    </row>
    <row r="38" spans="1:15" x14ac:dyDescent="0.3">
      <c r="A38" s="8">
        <v>42444</v>
      </c>
      <c r="B38" s="11">
        <f>('Holding period returnprocess'!DE39-'Holding period returnprocess'!V51)*1-'Holding period returnprocess'!$G51</f>
        <v>0.27000000000000013</v>
      </c>
      <c r="C38" s="11">
        <f>('Holding period returnprocess'!DF39-'Holding period returnprocess'!W51)*1-'Holding period returnprocess'!$G51</f>
        <v>0.67000000000000015</v>
      </c>
      <c r="D38" s="11">
        <f>('Holding period returnprocess'!DG39-'Holding period returnprocess'!X51)*1-'Holding period returnprocess'!$G51</f>
        <v>1.4100000000000008</v>
      </c>
      <c r="E38" s="11">
        <f>('Holding period returnprocess'!DH39-'Holding period returnprocess'!Y51)*1-'Holding period returnprocess'!$G51</f>
        <v>1.7999999999999969</v>
      </c>
      <c r="F38" s="11">
        <f>('Holding period returnprocess'!DI39-'Holding period returnprocess'!Z51)*1-'Holding period returnprocess'!$G51</f>
        <v>2.2099999999999991</v>
      </c>
      <c r="G38" s="11">
        <f>('Holding period returnprocess'!DJ39-'Holding period returnprocess'!AA51)*1-'Holding period returnprocess'!$G51</f>
        <v>2.8100000000000005</v>
      </c>
      <c r="H38" s="11">
        <f>('Holding period returnprocess'!DK39-'Holding period returnprocess'!AB51)*1-'Holding period returnprocess'!$G51</f>
        <v>-5.7440000000000087</v>
      </c>
      <c r="I38">
        <f>Economicpolicyuncertainty!B50</f>
        <v>88.25</v>
      </c>
      <c r="J38">
        <f>'Control variable'!E50</f>
        <v>-2.8121158819841129E-3</v>
      </c>
      <c r="K38">
        <f>'Control variable'!F50</f>
        <v>5.9340800797438682E-3</v>
      </c>
      <c r="L38">
        <f>'Control variable'!G50</f>
        <v>2.4815169119723993E-2</v>
      </c>
      <c r="M38" s="11">
        <f>Principalcomponent!E50</f>
        <v>-0.20045110266107247</v>
      </c>
      <c r="N38" s="11">
        <f>Principalcomponent!F50</f>
        <v>-0.37013756290741645</v>
      </c>
      <c r="O38" s="11">
        <f>Principalcomponent!G50</f>
        <v>0.48979592242968772</v>
      </c>
    </row>
    <row r="39" spans="1:15" x14ac:dyDescent="0.3">
      <c r="A39" s="8">
        <v>42415</v>
      </c>
      <c r="B39" s="11">
        <f>('Holding period returnprocess'!DE40-'Holding period returnprocess'!V52)*1-'Holding period returnprocess'!$G52</f>
        <v>0.42000000000000004</v>
      </c>
      <c r="C39" s="11">
        <f>('Holding period returnprocess'!DF40-'Holding period returnprocess'!W52)*1-'Holding period returnprocess'!$G52</f>
        <v>1.0200000000000002</v>
      </c>
      <c r="D39" s="11">
        <f>('Holding period returnprocess'!DG40-'Holding period returnprocess'!X52)*1-'Holding period returnprocess'!$G52</f>
        <v>2.1200000000000006</v>
      </c>
      <c r="E39" s="11">
        <f>('Holding period returnprocess'!DH40-'Holding period returnprocess'!Y52)*1-'Holding period returnprocess'!$G52</f>
        <v>2.819999999999999</v>
      </c>
      <c r="F39" s="11">
        <f>('Holding period returnprocess'!DI40-'Holding period returnprocess'!Z52)*1-'Holding period returnprocess'!$G52</f>
        <v>3.3200000000000025</v>
      </c>
      <c r="G39" s="11">
        <f>('Holding period returnprocess'!DJ40-'Holding period returnprocess'!AA52)*1-'Holding period returnprocess'!$G52</f>
        <v>4.5199999999999951</v>
      </c>
      <c r="H39" s="11">
        <f>('Holding period returnprocess'!DK40-'Holding period returnprocess'!AB52)*1-'Holding period returnprocess'!$G52</f>
        <v>-3.4890000000000057</v>
      </c>
      <c r="I39">
        <f>Economicpolicyuncertainty!B51</f>
        <v>70.02</v>
      </c>
      <c r="J39">
        <f>'Control variable'!E51</f>
        <v>-5.090277854110736E-3</v>
      </c>
      <c r="K39">
        <f>'Control variable'!F51</f>
        <v>4.333641121758958E-3</v>
      </c>
      <c r="L39">
        <f>'Control variable'!G51</f>
        <v>-4.4233254976825648E-2</v>
      </c>
      <c r="M39" s="11">
        <f>Principalcomponent!E51</f>
        <v>1.1023081254063067</v>
      </c>
      <c r="N39" s="11">
        <f>Principalcomponent!F51</f>
        <v>1.1622143037327932</v>
      </c>
      <c r="O39" s="11">
        <f>Principalcomponent!G51</f>
        <v>0.70298767624406655</v>
      </c>
    </row>
    <row r="40" spans="1:15" x14ac:dyDescent="0.3">
      <c r="A40" s="8">
        <v>42384</v>
      </c>
      <c r="B40" s="11">
        <f>('Holding period returnprocess'!DE41-'Holding period returnprocess'!V53)*1-'Holding period returnprocess'!$G53</f>
        <v>0.28999999999999998</v>
      </c>
      <c r="C40" s="11">
        <f>('Holding period returnprocess'!DF41-'Holding period returnprocess'!W53)*1-'Holding period returnprocess'!$G53</f>
        <v>0.26999999999999996</v>
      </c>
      <c r="D40" s="11">
        <f>('Holding period returnprocess'!DG41-'Holding period returnprocess'!X53)*1-'Holding period returnprocess'!$G53</f>
        <v>0.11999999999999894</v>
      </c>
      <c r="E40" s="11">
        <f>('Holding period returnprocess'!DH41-'Holding period returnprocess'!Y53)*1-'Holding period returnprocess'!$G53</f>
        <v>-0.38999999999999907</v>
      </c>
      <c r="F40" s="11">
        <f>('Holding period returnprocess'!DI41-'Holding period returnprocess'!Z53)*1-'Holding period returnprocess'!$G53</f>
        <v>-1.7299999999999971</v>
      </c>
      <c r="G40" s="11">
        <f>('Holding period returnprocess'!DJ41-'Holding period returnprocess'!AA53)*1-'Holding period returnprocess'!$G53</f>
        <v>-5.5300000000000011</v>
      </c>
      <c r="H40" s="11">
        <f>('Holding period returnprocess'!DK41-'Holding period returnprocess'!AB53)*1-'Holding period returnprocess'!$G53</f>
        <v>-19.215000000000011</v>
      </c>
      <c r="I40">
        <f>Economicpolicyuncertainty!B52</f>
        <v>82.5</v>
      </c>
      <c r="J40">
        <f>'Control variable'!E52</f>
        <v>-4.9687356770820069E-3</v>
      </c>
      <c r="K40">
        <f>'Control variable'!F52</f>
        <v>-4.7169999460494336E-3</v>
      </c>
      <c r="L40">
        <f>'Control variable'!G52</f>
        <v>4.8192864359489218E-3</v>
      </c>
      <c r="M40" s="11">
        <f>Principalcomponent!E52</f>
        <v>-1.488194651703568</v>
      </c>
      <c r="N40" s="11">
        <f>Principalcomponent!F52</f>
        <v>-1.4204522032719229</v>
      </c>
      <c r="O40" s="11">
        <f>Principalcomponent!G52</f>
        <v>-1.0280013362142049</v>
      </c>
    </row>
    <row r="41" spans="1:15" x14ac:dyDescent="0.3">
      <c r="A41" s="8">
        <v>42353</v>
      </c>
      <c r="B41" s="11">
        <f>('Holding period returnprocess'!DE42-'Holding period returnprocess'!V54)*1-'Holding period returnprocess'!$G54</f>
        <v>0.44000000000000017</v>
      </c>
      <c r="C41" s="11">
        <f>('Holding period returnprocess'!DF42-'Holding period returnprocess'!W54)*1-'Holding period returnprocess'!$G54</f>
        <v>0.5900000000000003</v>
      </c>
      <c r="D41" s="11">
        <f>('Holding period returnprocess'!DG42-'Holding period returnprocess'!X54)*1-'Holding period returnprocess'!$G54</f>
        <v>0.66999999999999993</v>
      </c>
      <c r="E41" s="11">
        <f>('Holding period returnprocess'!DH42-'Holding period returnprocess'!Y54)*1-'Holding period returnprocess'!$G54</f>
        <v>0.38000000000000078</v>
      </c>
      <c r="F41" s="11">
        <f>('Holding period returnprocess'!DI42-'Holding period returnprocess'!Z54)*1-'Holding period returnprocess'!$G54</f>
        <v>0.21999999999999886</v>
      </c>
      <c r="G41" s="11">
        <f>('Holding period returnprocess'!DJ42-'Holding period returnprocess'!AA54)*1-'Holding period returnprocess'!$G54</f>
        <v>-2.779999999999994</v>
      </c>
      <c r="H41" s="11">
        <f>('Holding period returnprocess'!DK42-'Holding period returnprocess'!AB54)*1-'Holding period returnprocess'!$G54</f>
        <v>-9.7660000000000053</v>
      </c>
      <c r="I41">
        <f>Economicpolicyuncertainty!B53</f>
        <v>127.2</v>
      </c>
      <c r="J41">
        <f>'Control variable'!E53</f>
        <v>-1.4532874854797598E-3</v>
      </c>
      <c r="K41">
        <f>'Control variable'!F53</f>
        <v>-5.6862369564250788E-3</v>
      </c>
      <c r="L41">
        <f>'Control variable'!G53</f>
        <v>3.9413968540876629E-2</v>
      </c>
      <c r="M41" s="11">
        <f>Principalcomponent!E53</f>
        <v>0.33313292458933808</v>
      </c>
      <c r="N41" s="11">
        <f>Principalcomponent!F53</f>
        <v>-0.5646842221732169</v>
      </c>
      <c r="O41" s="11">
        <f>Principalcomponent!G53</f>
        <v>-1.8217143739863664</v>
      </c>
    </row>
    <row r="42" spans="1:15" x14ac:dyDescent="0.3">
      <c r="A42" s="8">
        <v>42323</v>
      </c>
      <c r="B42" s="11">
        <f>('Holding period returnprocess'!DE43-'Holding period returnprocess'!V55)*1-'Holding period returnprocess'!$G55</f>
        <v>0.29999999999999993</v>
      </c>
      <c r="C42" s="11">
        <f>('Holding period returnprocess'!DF43-'Holding period returnprocess'!W55)*1-'Holding period returnprocess'!$G55</f>
        <v>0.16000000000000048</v>
      </c>
      <c r="D42" s="11">
        <f>('Holding period returnprocess'!DG43-'Holding period returnprocess'!X55)*1-'Holding period returnprocess'!$G55</f>
        <v>0.44000000000000028</v>
      </c>
      <c r="E42" s="11">
        <f>('Holding period returnprocess'!DH43-'Holding period returnprocess'!Y55)*1-'Holding period returnprocess'!$G55</f>
        <v>0.53999999999999815</v>
      </c>
      <c r="F42" s="11">
        <f>('Holding period returnprocess'!DI43-'Holding period returnprocess'!Z55)*1-'Holding period returnprocess'!$G55</f>
        <v>0.94000000000000028</v>
      </c>
      <c r="G42" s="11">
        <f>('Holding period returnprocess'!DJ43-'Holding period returnprocess'!AA55)*1-'Holding period returnprocess'!$G55</f>
        <v>1.0400000000000089</v>
      </c>
      <c r="H42" s="11">
        <f>('Holding period returnprocess'!DK43-'Holding period returnprocess'!AB55)*1-'Holding period returnprocess'!$G55</f>
        <v>-4.4389999999999974</v>
      </c>
      <c r="I42">
        <f>Economicpolicyuncertainty!B54</f>
        <v>41.6</v>
      </c>
      <c r="J42">
        <f>'Control variable'!E54</f>
        <v>7.7901900373770587E-3</v>
      </c>
      <c r="K42">
        <f>'Control variable'!F54</f>
        <v>-5.4140474825481099E-3</v>
      </c>
      <c r="L42">
        <f>'Control variable'!G54</f>
        <v>-8.1973582959672622E-2</v>
      </c>
      <c r="M42" s="11">
        <f>Principalcomponent!E54</f>
        <v>-0.39179132049733878</v>
      </c>
      <c r="N42" s="11">
        <f>Principalcomponent!F54</f>
        <v>-0.65560308102704079</v>
      </c>
      <c r="O42" s="11">
        <f>Principalcomponent!G54</f>
        <v>-0.4893171124617941</v>
      </c>
    </row>
    <row r="43" spans="1:15" x14ac:dyDescent="0.3">
      <c r="A43" s="8">
        <v>42292</v>
      </c>
      <c r="B43" s="11">
        <f>('Holding period returnprocess'!DE44-'Holding period returnprocess'!V56)*1-'Holding period returnprocess'!$G56</f>
        <v>0.54999999999999993</v>
      </c>
      <c r="C43" s="11">
        <f>('Holding period returnprocess'!DF44-'Holding period returnprocess'!W56)*1-'Holding period returnprocess'!$G56</f>
        <v>0.74999999999999922</v>
      </c>
      <c r="D43" s="11">
        <f>('Holding period returnprocess'!DG44-'Holding period returnprocess'!X56)*1-'Holding period returnprocess'!$G56</f>
        <v>1.5500000000000018</v>
      </c>
      <c r="E43" s="11">
        <f>('Holding period returnprocess'!DH44-'Holding period returnprocess'!Y56)*1-'Holding period returnprocess'!$G56</f>
        <v>2.239999999999998</v>
      </c>
      <c r="F43" s="11">
        <f>('Holding period returnprocess'!DI44-'Holding period returnprocess'!Z56)*1-'Holding period returnprocess'!$G56</f>
        <v>2.9499999999999988</v>
      </c>
      <c r="G43" s="11">
        <f>('Holding period returnprocess'!DJ44-'Holding period returnprocess'!AA56)*1-'Holding period returnprocess'!$G56</f>
        <v>5.8500000000000005</v>
      </c>
      <c r="H43" s="11">
        <f>('Holding period returnprocess'!DK44-'Holding period returnprocess'!AB56)*1-'Holding period returnprocess'!$G56</f>
        <v>2.9969999999999852</v>
      </c>
      <c r="I43">
        <f>Economicpolicyuncertainty!B55</f>
        <v>103.08</v>
      </c>
      <c r="J43">
        <f>'Control variable'!E55</f>
        <v>2.0694591839970345E-4</v>
      </c>
      <c r="K43">
        <f>'Control variable'!F55</f>
        <v>-2.5154388778837271E-3</v>
      </c>
      <c r="L43">
        <f>'Control variable'!G55</f>
        <v>6.7010710282960295E-2</v>
      </c>
      <c r="M43" s="11">
        <f>Principalcomponent!E55</f>
        <v>-0.46086503281876856</v>
      </c>
      <c r="N43" s="11">
        <f>Principalcomponent!F55</f>
        <v>-0.48457041477764162</v>
      </c>
      <c r="O43" s="11">
        <f>Principalcomponent!G55</f>
        <v>-5.2217793614856074E-2</v>
      </c>
    </row>
    <row r="44" spans="1:15" x14ac:dyDescent="0.3">
      <c r="A44" s="8">
        <v>42262</v>
      </c>
      <c r="B44" s="11">
        <f>('Holding period returnprocess'!DE45-'Holding period returnprocess'!V57)*1-'Holding period returnprocess'!$G57</f>
        <v>0.69999999999999984</v>
      </c>
      <c r="C44" s="11">
        <f>('Holding period returnprocess'!DF45-'Holding period returnprocess'!W57)*1-'Holding period returnprocess'!$G57</f>
        <v>1.2699999999999996</v>
      </c>
      <c r="D44" s="11">
        <f>('Holding period returnprocess'!DG45-'Holding period returnprocess'!X57)*1-'Holding period returnprocess'!$G57</f>
        <v>2.87</v>
      </c>
      <c r="E44" s="11">
        <f>('Holding period returnprocess'!DH45-'Holding period returnprocess'!Y57)*1-'Holding period returnprocess'!$G57</f>
        <v>4.1100000000000003</v>
      </c>
      <c r="F44" s="11">
        <f>('Holding period returnprocess'!DI45-'Holding period returnprocess'!Z57)*1-'Holding period returnprocess'!$G57</f>
        <v>5.4199999999999973</v>
      </c>
      <c r="G44" s="11">
        <f>('Holding period returnprocess'!DJ45-'Holding period returnprocess'!AA57)*1-'Holding period returnprocess'!$G57</f>
        <v>10.220000000000008</v>
      </c>
      <c r="H44" s="11">
        <f>('Holding period returnprocess'!DK45-'Holding period returnprocess'!AB57)*1-'Holding period returnprocess'!$G57</f>
        <v>6.7930000000000019</v>
      </c>
      <c r="I44">
        <f>Economicpolicyuncertainty!B56</f>
        <v>41.03</v>
      </c>
      <c r="J44">
        <f>'Control variable'!E56</f>
        <v>2.9832630150390593E-3</v>
      </c>
      <c r="K44">
        <f>'Control variable'!F56</f>
        <v>7.522857863879644E-4</v>
      </c>
      <c r="L44">
        <f>'Control variable'!G56</f>
        <v>-9.8522964430115944E-3</v>
      </c>
      <c r="M44" s="11">
        <f>Principalcomponent!E56</f>
        <v>0.54055183048559208</v>
      </c>
      <c r="N44" s="11">
        <f>Principalcomponent!F56</f>
        <v>0.51356050656124785</v>
      </c>
      <c r="O44" s="11">
        <f>Principalcomponent!G56</f>
        <v>-0.10557987419797464</v>
      </c>
    </row>
    <row r="45" spans="1:15" x14ac:dyDescent="0.3">
      <c r="A45" s="8">
        <v>42231</v>
      </c>
      <c r="B45" s="11">
        <f>('Holding period returnprocess'!DE46-'Holding period returnprocess'!V58)*1-'Holding period returnprocess'!$G58</f>
        <v>0.47999999999999987</v>
      </c>
      <c r="C45" s="11">
        <f>('Holding period returnprocess'!DF46-'Holding period returnprocess'!W58)*1-'Holding period returnprocess'!$G58</f>
        <v>0.60999999999999976</v>
      </c>
      <c r="D45" s="11">
        <f>('Holding period returnprocess'!DG46-'Holding period returnprocess'!X58)*1-'Holding period returnprocess'!$G58</f>
        <v>1.4499999999999982</v>
      </c>
      <c r="E45" s="11">
        <f>('Holding period returnprocess'!DH46-'Holding period returnprocess'!Y58)*1-'Holding period returnprocess'!$G58</f>
        <v>1.7699999999999976</v>
      </c>
      <c r="F45" s="11">
        <f>('Holding period returnprocess'!DI46-'Holding period returnprocess'!Z58)*1-'Holding period returnprocess'!$G58</f>
        <v>2.3999999999999986</v>
      </c>
      <c r="G45" s="11">
        <f>('Holding period returnprocess'!DJ46-'Holding period returnprocess'!AA58)*1-'Holding period returnprocess'!$G58</f>
        <v>4.7999999999999936</v>
      </c>
      <c r="H45" s="11">
        <f>('Holding period returnprocess'!DK46-'Holding period returnprocess'!AB58)*1-'Holding period returnprocess'!$G58</f>
        <v>3.1210000000000129</v>
      </c>
      <c r="I45">
        <f>Economicpolicyuncertainty!B57</f>
        <v>31.79</v>
      </c>
      <c r="J45">
        <f>'Control variable'!E57</f>
        <v>-1.1093517777734662E-3</v>
      </c>
      <c r="K45">
        <f>'Control variable'!F57</f>
        <v>-1.6719110304528387E-3</v>
      </c>
      <c r="L45">
        <f>'Control variable'!G57</f>
        <v>1.980262729617973E-2</v>
      </c>
      <c r="M45" s="11">
        <f>Principalcomponent!E57</f>
        <v>-0.54525929157341879</v>
      </c>
      <c r="N45" s="11">
        <f>Principalcomponent!F57</f>
        <v>-0.70701307658068857</v>
      </c>
      <c r="O45" s="11">
        <f>Principalcomponent!G57</f>
        <v>-0.76371192221583994</v>
      </c>
    </row>
    <row r="46" spans="1:15" x14ac:dyDescent="0.3">
      <c r="A46" s="8">
        <v>42200</v>
      </c>
      <c r="B46" s="11">
        <f>('Holding period returnprocess'!DE47-'Holding period returnprocess'!V59)*1-'Holding period returnprocess'!$G59</f>
        <v>0.61</v>
      </c>
      <c r="C46" s="11">
        <f>('Holding period returnprocess'!DF47-'Holding period returnprocess'!W59)*1-'Holding period returnprocess'!$G59</f>
        <v>0.95000000000000007</v>
      </c>
      <c r="D46" s="11">
        <f>('Holding period returnprocess'!DG47-'Holding period returnprocess'!X59)*1-'Holding period returnprocess'!$G59</f>
        <v>1.9900000000000002</v>
      </c>
      <c r="E46" s="11">
        <f>('Holding period returnprocess'!DH47-'Holding period returnprocess'!Y59)*1-'Holding period returnprocess'!$G59</f>
        <v>3.0600000000000014</v>
      </c>
      <c r="F46" s="11">
        <f>('Holding period returnprocess'!DI47-'Holding period returnprocess'!Z59)*1-'Holding period returnprocess'!$G59</f>
        <v>4.6900000000000022</v>
      </c>
      <c r="G46" s="11">
        <f>('Holding period returnprocess'!DJ47-'Holding period returnprocess'!AA59)*1-'Holding period returnprocess'!$G59</f>
        <v>10.090000000000002</v>
      </c>
      <c r="H46" s="11">
        <f>('Holding period returnprocess'!DK47-'Holding period returnprocess'!AB59)*1-'Holding period returnprocess'!$G59</f>
        <v>9.2780000000000111</v>
      </c>
      <c r="I46">
        <f>Economicpolicyuncertainty!B58</f>
        <v>87.58</v>
      </c>
      <c r="J46">
        <f>'Control variable'!E58</f>
        <v>1.9675512143440856E-3</v>
      </c>
      <c r="K46">
        <f>'Control variable'!F58</f>
        <v>-3.9027010963410379E-4</v>
      </c>
      <c r="L46">
        <f>'Control variable'!G58</f>
        <v>-1.4888612493750749E-2</v>
      </c>
      <c r="M46" s="11">
        <f>Principalcomponent!E58</f>
        <v>0.26609661999492201</v>
      </c>
      <c r="N46" s="11">
        <f>Principalcomponent!F58</f>
        <v>0.11980052797210405</v>
      </c>
      <c r="O46" s="11">
        <f>Principalcomponent!G58</f>
        <v>-0.82704257471227316</v>
      </c>
    </row>
    <row r="47" spans="1:15" x14ac:dyDescent="0.3">
      <c r="A47" s="8">
        <v>42170</v>
      </c>
      <c r="B47" s="11">
        <f>('Holding period returnprocess'!DE48-'Holding period returnprocess'!V60)*1-'Holding period returnprocess'!$G60</f>
        <v>0.54999999999999993</v>
      </c>
      <c r="C47" s="11">
        <f>('Holding period returnprocess'!DF48-'Holding period returnprocess'!W60)*1-'Holding period returnprocess'!$G60</f>
        <v>0.49999999999999989</v>
      </c>
      <c r="D47" s="11">
        <f>('Holding period returnprocess'!DG48-'Holding period returnprocess'!X60)*1-'Holding period returnprocess'!$G60</f>
        <v>0.84000000000000286</v>
      </c>
      <c r="E47" s="11">
        <f>('Holding period returnprocess'!DH48-'Holding period returnprocess'!Y60)*1-'Holding period returnprocess'!$G60</f>
        <v>1.3100000000000016</v>
      </c>
      <c r="F47" s="11">
        <f>('Holding period returnprocess'!DI48-'Holding period returnprocess'!Z60)*1-'Holding period returnprocess'!$G60</f>
        <v>2.6899999999999973</v>
      </c>
      <c r="G47" s="11">
        <f>('Holding period returnprocess'!DJ48-'Holding period returnprocess'!AA60)*1-'Holding period returnprocess'!$G60</f>
        <v>5.89</v>
      </c>
      <c r="H47" s="11">
        <f>('Holding period returnprocess'!DK48-'Holding period returnprocess'!AB60)*1-'Holding period returnprocess'!$G60</f>
        <v>4.3489999999999887</v>
      </c>
      <c r="I47">
        <f>Economicpolicyuncertainty!B59</f>
        <v>43.97</v>
      </c>
      <c r="J47">
        <f>'Control variable'!E59</f>
        <v>3.7343816640295073E-3</v>
      </c>
      <c r="K47">
        <f>'Control variable'!F59</f>
        <v>1.8603953350335412E-3</v>
      </c>
      <c r="L47">
        <f>'Control variable'!G59</f>
        <v>-2.9128272923023484E-2</v>
      </c>
      <c r="M47" s="11">
        <f>Principalcomponent!E59</f>
        <v>0.27050642341824066</v>
      </c>
      <c r="N47" s="11">
        <f>Principalcomponent!F59</f>
        <v>9.1553021388368794E-2</v>
      </c>
      <c r="O47" s="11">
        <f>Principalcomponent!G59</f>
        <v>-0.39937483699342313</v>
      </c>
    </row>
    <row r="48" spans="1:15" x14ac:dyDescent="0.3">
      <c r="A48" s="8">
        <v>42139</v>
      </c>
      <c r="B48" s="11">
        <f>('Holding period returnprocess'!DE49-'Holding period returnprocess'!V61)*1-'Holding period returnprocess'!$G61</f>
        <v>0.38</v>
      </c>
      <c r="C48" s="11">
        <f>('Holding period returnprocess'!DF49-'Holding period returnprocess'!W61)*1-'Holding period returnprocess'!$G61</f>
        <v>0.41000000000000025</v>
      </c>
      <c r="D48" s="11">
        <f>('Holding period returnprocess'!DG49-'Holding period returnprocess'!X61)*1-'Holding period returnprocess'!$G61</f>
        <v>1.1099999999999999</v>
      </c>
      <c r="E48" s="11">
        <f>('Holding period returnprocess'!DH49-'Holding period returnprocess'!Y61)*1-'Holding period returnprocess'!$G61</f>
        <v>2.2599999999999976</v>
      </c>
      <c r="F48" s="11">
        <f>('Holding period returnprocess'!DI49-'Holding period returnprocess'!Z61)*1-'Holding period returnprocess'!$G61</f>
        <v>4.4599999999999991</v>
      </c>
      <c r="G48" s="11">
        <f>('Holding period returnprocess'!DJ49-'Holding period returnprocess'!AA61)*1-'Holding period returnprocess'!$G61</f>
        <v>9.2600000000000069</v>
      </c>
      <c r="H48" s="11">
        <f>('Holding period returnprocess'!DK49-'Holding period returnprocess'!AB61)*1-'Holding period returnprocess'!$G61</f>
        <v>12.733999999999989</v>
      </c>
      <c r="I48">
        <f>Economicpolicyuncertainty!B60</f>
        <v>62.38</v>
      </c>
      <c r="J48">
        <f>'Control variable'!E60</f>
        <v>3.6069283277234557E-3</v>
      </c>
      <c r="K48">
        <f>'Control variable'!F60</f>
        <v>3.4865248425331959E-3</v>
      </c>
      <c r="L48">
        <f>'Control variable'!G60</f>
        <v>9.6154586994419734E-3</v>
      </c>
      <c r="M48" s="11">
        <f>Principalcomponent!E60</f>
        <v>-0.43190079399517434</v>
      </c>
      <c r="N48" s="11">
        <f>Principalcomponent!F60</f>
        <v>-0.55335759159994835</v>
      </c>
      <c r="O48" s="11">
        <f>Principalcomponent!G60</f>
        <v>-0.16678832254699119</v>
      </c>
    </row>
    <row r="49" spans="1:15" x14ac:dyDescent="0.3">
      <c r="A49" s="8">
        <v>42109</v>
      </c>
      <c r="B49" s="11">
        <f>('Holding period returnprocess'!DE50-'Holding period returnprocess'!V62)*1-'Holding period returnprocess'!$G62</f>
        <v>0.49</v>
      </c>
      <c r="C49" s="11">
        <f>('Holding period returnprocess'!DF50-'Holding period returnprocess'!W62)*1-'Holding period returnprocess'!$G62</f>
        <v>0.68999999999999984</v>
      </c>
      <c r="D49" s="11">
        <f>('Holding period returnprocess'!DG50-'Holding period returnprocess'!X62)*1-'Holding period returnprocess'!$G62</f>
        <v>2.11</v>
      </c>
      <c r="E49" s="11">
        <f>('Holding period returnprocess'!DH50-'Holding period returnprocess'!Y62)*1-'Holding period returnprocess'!$G62</f>
        <v>4.0299999999999985</v>
      </c>
      <c r="F49" s="11">
        <f>('Holding period returnprocess'!DI50-'Holding period returnprocess'!Z62)*1-'Holding period returnprocess'!$G62</f>
        <v>7.0100000000000007</v>
      </c>
      <c r="G49" s="11">
        <f>('Holding period returnprocess'!DJ50-'Holding period returnprocess'!AA62)*1-'Holding period returnprocess'!$G62</f>
        <v>15.410000000000004</v>
      </c>
      <c r="H49" s="11">
        <f>('Holding period returnprocess'!DK50-'Holding period returnprocess'!AB62)*1-'Holding period returnprocess'!$G62</f>
        <v>22.206000000000003</v>
      </c>
      <c r="I49">
        <f>Economicpolicyuncertainty!B61</f>
        <v>35.130000000000003</v>
      </c>
      <c r="J49">
        <f>'Control variable'!E61</f>
        <v>4.6074580456240323E-4</v>
      </c>
      <c r="K49">
        <f>'Control variable'!F61</f>
        <v>3.2913320724323393E-3</v>
      </c>
      <c r="L49">
        <f>'Control variable'!G61</f>
        <v>4.8426244757879908E-3</v>
      </c>
      <c r="M49" s="11">
        <f>Principalcomponent!E61</f>
        <v>-0.18721560336975149</v>
      </c>
      <c r="N49" s="11">
        <f>Principalcomponent!F61</f>
        <v>-0.1646577600656996</v>
      </c>
      <c r="O49" s="11">
        <f>Principalcomponent!G61</f>
        <v>-0.48852424547403078</v>
      </c>
    </row>
    <row r="50" spans="1:15" x14ac:dyDescent="0.3">
      <c r="A50" s="8">
        <v>42078</v>
      </c>
      <c r="B50" s="11">
        <f>('Holding period returnprocess'!DE51-'Holding period returnprocess'!V63)*1-'Holding period returnprocess'!$G63</f>
        <v>0.49</v>
      </c>
      <c r="C50" s="11">
        <f>('Holding period returnprocess'!DF51-'Holding period returnprocess'!W63)*1-'Holding period returnprocess'!$G63</f>
        <v>0.76000000000000034</v>
      </c>
      <c r="D50" s="11">
        <f>('Holding period returnprocess'!DG51-'Holding period returnprocess'!X63)*1-'Holding period returnprocess'!$G63</f>
        <v>2.5300000000000002</v>
      </c>
      <c r="E50" s="11">
        <f>('Holding period returnprocess'!DH51-'Holding period returnprocess'!Y63)*1-'Holding period returnprocess'!$G63</f>
        <v>4.8599999999999985</v>
      </c>
      <c r="F50" s="11">
        <f>('Holding period returnprocess'!DI51-'Holding period returnprocess'!Z63)*1-'Holding period returnprocess'!$G63</f>
        <v>8.6300000000000008</v>
      </c>
      <c r="G50" s="11">
        <f>('Holding period returnprocess'!DJ51-'Holding period returnprocess'!AA63)*1-'Holding period returnprocess'!$G63</f>
        <v>20.73</v>
      </c>
      <c r="H50" s="11">
        <f>('Holding period returnprocess'!DK51-'Holding period returnprocess'!AB63)*1-'Holding period returnprocess'!$G63</f>
        <v>33.076000000000001</v>
      </c>
      <c r="I50">
        <f>Economicpolicyuncertainty!B62</f>
        <v>45.06</v>
      </c>
      <c r="J50">
        <f>'Control variable'!E62</f>
        <v>9.5802166671838038E-3</v>
      </c>
      <c r="K50">
        <f>'Control variable'!F62</f>
        <v>6.4193956460561257E-3</v>
      </c>
      <c r="L50">
        <f>'Control variable'!G62</f>
        <v>9.7561749453646558E-3</v>
      </c>
      <c r="M50" s="11">
        <f>Principalcomponent!E62</f>
        <v>0.42670160142963259</v>
      </c>
      <c r="N50" s="11">
        <f>Principalcomponent!F62</f>
        <v>0.1465186055661343</v>
      </c>
      <c r="O50" s="11">
        <f>Principalcomponent!G62</f>
        <v>-1.1047520034816709</v>
      </c>
    </row>
    <row r="51" spans="1:15" x14ac:dyDescent="0.3">
      <c r="A51" s="8">
        <v>42050</v>
      </c>
      <c r="B51" s="11">
        <f>('Holding period returnprocess'!DE52-'Holding period returnprocess'!V64)*1-'Holding period returnprocess'!$G64</f>
        <v>0.32000000000000006</v>
      </c>
      <c r="C51" s="11">
        <f>('Holding period returnprocess'!DF52-'Holding period returnprocess'!W64)*1-'Holding period returnprocess'!$G64</f>
        <v>-4.0000000000000369E-2</v>
      </c>
      <c r="D51" s="11">
        <f>('Holding period returnprocess'!DG52-'Holding period returnprocess'!X64)*1-'Holding period returnprocess'!$G64</f>
        <v>0.96999999999999986</v>
      </c>
      <c r="E51" s="11">
        <f>('Holding period returnprocess'!DH52-'Holding period returnprocess'!Y64)*1-'Holding period returnprocess'!$G64</f>
        <v>3.0900000000000007</v>
      </c>
      <c r="F51" s="11">
        <f>('Holding period returnprocess'!DI52-'Holding period returnprocess'!Z64)*1-'Holding period returnprocess'!$G64</f>
        <v>7.5200000000000005</v>
      </c>
      <c r="G51" s="11">
        <f>('Holding period returnprocess'!DJ52-'Holding period returnprocess'!AA64)*1-'Holding period returnprocess'!$G64</f>
        <v>19.520000000000007</v>
      </c>
      <c r="H51" s="11">
        <f>('Holding period returnprocess'!DK52-'Holding period returnprocess'!AB64)*1-'Holding period returnprocess'!$G64</f>
        <v>32.951000000000001</v>
      </c>
      <c r="I51">
        <f>Economicpolicyuncertainty!B63</f>
        <v>71.2</v>
      </c>
      <c r="J51">
        <f>'Control variable'!E63</f>
        <v>8.434794641493262E-3</v>
      </c>
      <c r="K51">
        <f>'Control variable'!F63</f>
        <v>3.6910881958819308E-3</v>
      </c>
      <c r="L51">
        <f>'Control variable'!G63</f>
        <v>1.980262729617973E-2</v>
      </c>
      <c r="M51" s="11">
        <f>Principalcomponent!E63</f>
        <v>5.2804710455020359E-2</v>
      </c>
      <c r="N51" s="11">
        <f>Principalcomponent!F63</f>
        <v>-0.12178945048083399</v>
      </c>
      <c r="O51" s="11">
        <f>Principalcomponent!G63</f>
        <v>7.756649668754069E-2</v>
      </c>
    </row>
    <row r="52" spans="1:15" x14ac:dyDescent="0.3">
      <c r="A52" s="8">
        <v>42019</v>
      </c>
      <c r="B52" s="11">
        <f>('Holding period returnprocess'!DE53-'Holding period returnprocess'!V65)*1-'Holding period returnprocess'!$G65</f>
        <v>0.40000000000000013</v>
      </c>
      <c r="C52" s="11">
        <f>('Holding period returnprocess'!DF53-'Holding period returnprocess'!W65)*1-'Holding period returnprocess'!$G65</f>
        <v>0.41999999999999982</v>
      </c>
      <c r="D52" s="11">
        <f>('Holding period returnprocess'!DG53-'Holding period returnprocess'!X65)*1-'Holding period returnprocess'!$G65</f>
        <v>2.2100000000000004</v>
      </c>
      <c r="E52" s="11">
        <f>('Holding period returnprocess'!DH53-'Holding period returnprocess'!Y65)*1-'Holding period returnprocess'!$G65</f>
        <v>5.1400000000000006</v>
      </c>
      <c r="F52" s="11">
        <f>('Holding period returnprocess'!DI53-'Holding period returnprocess'!Z65)*1-'Holding period returnprocess'!$G65</f>
        <v>10.56</v>
      </c>
      <c r="G52" s="11">
        <f>('Holding period returnprocess'!DJ53-'Holding period returnprocess'!AA65)*1-'Holding period returnprocess'!$G65</f>
        <v>26.86</v>
      </c>
      <c r="H52" s="11">
        <f>('Holding period returnprocess'!DK53-'Holding period returnprocess'!AB65)*1-'Holding period returnprocess'!$G65</f>
        <v>44.256000000000007</v>
      </c>
      <c r="I52">
        <f>Economicpolicyuncertainty!B64</f>
        <v>44.12</v>
      </c>
      <c r="J52">
        <f>'Control variable'!E64</f>
        <v>-4.1657012132075497E-3</v>
      </c>
      <c r="K52">
        <f>'Control variable'!F64</f>
        <v>3.7133446671586121E-3</v>
      </c>
      <c r="L52">
        <f>'Control variable'!G64</f>
        <v>-2.9558802241544391E-2</v>
      </c>
      <c r="M52" s="11">
        <f>Principalcomponent!E64</f>
        <v>-0.91425451952577419</v>
      </c>
      <c r="N52" s="11">
        <f>Principalcomponent!F64</f>
        <v>-1.0388538907956841</v>
      </c>
      <c r="O52" s="11">
        <f>Principalcomponent!G64</f>
        <v>-1.5576231010168036</v>
      </c>
    </row>
    <row r="53" spans="1:15" x14ac:dyDescent="0.3">
      <c r="A53" s="8">
        <v>41988</v>
      </c>
      <c r="B53" s="11">
        <f>('Holding period returnprocess'!DE54-'Holding period returnprocess'!V66)*1-'Holding period returnprocess'!$G66</f>
        <v>0.38</v>
      </c>
      <c r="C53" s="11">
        <f>('Holding period returnprocess'!DF54-'Holding period returnprocess'!W66)*1-'Holding period returnprocess'!$G66</f>
        <v>0</v>
      </c>
      <c r="D53" s="11">
        <f>('Holding period returnprocess'!DG54-'Holding period returnprocess'!X66)*1-'Holding period returnprocess'!$G66</f>
        <v>1.46</v>
      </c>
      <c r="E53" s="11">
        <f>('Holding period returnprocess'!DH54-'Holding period returnprocess'!Y66)*1-'Holding period returnprocess'!$G66</f>
        <v>4.3200000000000029</v>
      </c>
      <c r="F53" s="11">
        <f>('Holding period returnprocess'!DI54-'Holding period returnprocess'!Z66)*1-'Holding period returnprocess'!$G66</f>
        <v>9.6599999999999984</v>
      </c>
      <c r="G53" s="11">
        <f>('Holding period returnprocess'!DJ54-'Holding period returnprocess'!AA66)*1-'Holding period returnprocess'!$G66</f>
        <v>25.960000000000004</v>
      </c>
      <c r="H53" s="11">
        <f>('Holding period returnprocess'!DK54-'Holding period returnprocess'!AB66)*1-'Holding period returnprocess'!$G66</f>
        <v>39.726000000000006</v>
      </c>
      <c r="I53">
        <f>Economicpolicyuncertainty!B65</f>
        <v>130.03</v>
      </c>
      <c r="J53">
        <f>'Control variable'!E65</f>
        <v>3.0341552383519716E-3</v>
      </c>
      <c r="K53">
        <f>'Control variable'!F65</f>
        <v>-8.5815179899896281E-5</v>
      </c>
      <c r="L53">
        <f>'Control variable'!G65</f>
        <v>1.9608471388376337E-2</v>
      </c>
      <c r="M53" s="11">
        <f>Principalcomponent!E65</f>
        <v>0.8724323624936654</v>
      </c>
      <c r="N53" s="11">
        <f>Principalcomponent!F65</f>
        <v>0.80471680496302656</v>
      </c>
      <c r="O53" s="11">
        <f>Principalcomponent!G65</f>
        <v>-0.36200422980249564</v>
      </c>
    </row>
    <row r="54" spans="1:15" x14ac:dyDescent="0.3">
      <c r="A54" s="8">
        <v>41958</v>
      </c>
      <c r="B54" s="11">
        <f>('Holding period returnprocess'!DE55-'Holding period returnprocess'!V67)*1-'Holding period returnprocess'!$G67</f>
        <v>0.30000000000000004</v>
      </c>
      <c r="C54" s="11">
        <f>('Holding period returnprocess'!DF55-'Holding period returnprocess'!W67)*1-'Holding period returnprocess'!$G67</f>
        <v>-0.27999999999999992</v>
      </c>
      <c r="D54" s="11">
        <f>('Holding period returnprocess'!DG55-'Holding period returnprocess'!X67)*1-'Holding period returnprocess'!$G67</f>
        <v>7.999999999999996E-2</v>
      </c>
      <c r="E54" s="11">
        <f>('Holding period returnprocess'!DH55-'Holding period returnprocess'!Y67)*1-'Holding period returnprocess'!$G67</f>
        <v>2.150000000000003</v>
      </c>
      <c r="F54" s="11">
        <f>('Holding period returnprocess'!DI55-'Holding period returnprocess'!Z67)*1-'Holding period returnprocess'!$G67</f>
        <v>6.3799999999999981</v>
      </c>
      <c r="G54" s="11">
        <f>('Holding period returnprocess'!DJ55-'Holding period returnprocess'!AA67)*1-'Holding period returnprocess'!$G67</f>
        <v>19.079999999999995</v>
      </c>
      <c r="H54" s="11">
        <f>('Holding period returnprocess'!DK55-'Holding period returnprocess'!AB67)*1-'Holding period returnprocess'!$G67</f>
        <v>30.518000000000011</v>
      </c>
      <c r="I54">
        <f>Economicpolicyuncertainty!B66</f>
        <v>93.59</v>
      </c>
      <c r="J54">
        <f>'Control variable'!E66</f>
        <v>2.9292778097500796E-3</v>
      </c>
      <c r="K54">
        <f>'Control variable'!F66</f>
        <v>-2.0445127831563502E-3</v>
      </c>
      <c r="L54">
        <f>'Control variable'!G66</f>
        <v>-5.3024468308220316E-2</v>
      </c>
      <c r="M54" s="11">
        <f>Principalcomponent!E66</f>
        <v>0.43380327338429636</v>
      </c>
      <c r="N54" s="11">
        <f>Principalcomponent!F66</f>
        <v>0.53228055138827901</v>
      </c>
      <c r="O54" s="11">
        <f>Principalcomponent!G66</f>
        <v>1.0686733530344339</v>
      </c>
    </row>
    <row r="55" spans="1:15" x14ac:dyDescent="0.3">
      <c r="A55" s="8">
        <v>41927</v>
      </c>
      <c r="B55" s="11">
        <f>('Holding period returnprocess'!DE56-'Holding period returnprocess'!V68)*1-'Holding period returnprocess'!$G68</f>
        <v>0.41000000000000003</v>
      </c>
      <c r="C55" s="11">
        <f>('Holding period returnprocess'!DF56-'Holding period returnprocess'!W68)*1-'Holding period returnprocess'!$G68</f>
        <v>-0.34999999999999953</v>
      </c>
      <c r="D55" s="11">
        <f>('Holding period returnprocess'!DG56-'Holding period returnprocess'!X68)*1-'Holding period returnprocess'!$G68</f>
        <v>-0.76000000000000101</v>
      </c>
      <c r="E55" s="11">
        <f>('Holding period returnprocess'!DH56-'Holding period returnprocess'!Y68)*1-'Holding period returnprocess'!$G68</f>
        <v>9.000000000000305E-2</v>
      </c>
      <c r="F55" s="11">
        <f>('Holding period returnprocess'!DI56-'Holding period returnprocess'!Z68)*1-'Holding period returnprocess'!$G68</f>
        <v>2.9899999999999998</v>
      </c>
      <c r="G55" s="11">
        <f>('Holding period returnprocess'!DJ56-'Holding period returnprocess'!AA68)*1-'Holding period returnprocess'!$G68</f>
        <v>11.189999999999992</v>
      </c>
      <c r="H55" s="11">
        <f>('Holding period returnprocess'!DK56-'Holding period returnprocess'!AB68)*1-'Holding period returnprocess'!$G68</f>
        <v>20.247999999999998</v>
      </c>
      <c r="I55">
        <f>Economicpolicyuncertainty!B67</f>
        <v>67.75</v>
      </c>
      <c r="J55">
        <f>'Control variable'!E67</f>
        <v>-1.752949598247823E-3</v>
      </c>
      <c r="K55">
        <f>'Control variable'!F67</f>
        <v>-2.5786050059225241E-3</v>
      </c>
      <c r="L55">
        <f>'Control variable'!G67</f>
        <v>4.7058910374124926E-3</v>
      </c>
      <c r="M55" s="11">
        <f>Principalcomponent!E67</f>
        <v>-0.15290968255257628</v>
      </c>
      <c r="N55" s="11">
        <f>Principalcomponent!F67</f>
        <v>-0.32465027581851513</v>
      </c>
      <c r="O55" s="11">
        <f>Principalcomponent!G67</f>
        <v>6.556435051163198E-2</v>
      </c>
    </row>
    <row r="56" spans="1:15" x14ac:dyDescent="0.3">
      <c r="A56" s="8">
        <v>41897</v>
      </c>
      <c r="B56" s="11">
        <f>('Holding period returnprocess'!DE57-'Holding period returnprocess'!V69)*1-'Holding period returnprocess'!$G69</f>
        <v>0.42999999999999994</v>
      </c>
      <c r="C56" s="11">
        <f>('Holding period returnprocess'!DF57-'Holding period returnprocess'!W69)*1-'Holding period returnprocess'!$G69</f>
        <v>-0.39</v>
      </c>
      <c r="D56" s="11">
        <f>('Holding period returnprocess'!DG57-'Holding period returnprocess'!X69)*1-'Holding period returnprocess'!$G69</f>
        <v>-1.0200000000000018</v>
      </c>
      <c r="E56" s="11">
        <f>('Holding period returnprocess'!DH57-'Holding period returnprocess'!Y69)*1-'Holding period returnprocess'!$G69</f>
        <v>-0.47000000000000097</v>
      </c>
      <c r="F56" s="11">
        <f>('Holding period returnprocess'!DI57-'Holding period returnprocess'!Z69)*1-'Holding period returnprocess'!$G69</f>
        <v>2.1300000000000039</v>
      </c>
      <c r="G56" s="11">
        <f>('Holding period returnprocess'!DJ57-'Holding period returnprocess'!AA69)*1-'Holding period returnprocess'!$G69</f>
        <v>9.5300000000000029</v>
      </c>
      <c r="H56" s="11">
        <f>('Holding period returnprocess'!DK57-'Holding period returnprocess'!AB69)*1-'Holding period returnprocess'!$G69</f>
        <v>18.527999999999999</v>
      </c>
      <c r="I56">
        <f>Economicpolicyuncertainty!B68</f>
        <v>156.80000000000001</v>
      </c>
      <c r="J56">
        <f>'Control variable'!E68</f>
        <v>5.1369583217042211E-3</v>
      </c>
      <c r="K56">
        <f>'Control variable'!F68</f>
        <v>1.1623287194421873E-3</v>
      </c>
      <c r="L56">
        <f>'Control variable'!G68</f>
        <v>-1.4051753455650302E-2</v>
      </c>
      <c r="M56" s="11">
        <f>Principalcomponent!E68</f>
        <v>-0.3901417791742664</v>
      </c>
      <c r="N56" s="11">
        <f>Principalcomponent!F68</f>
        <v>-0.11317130412367785</v>
      </c>
      <c r="O56" s="11">
        <f>Principalcomponent!G68</f>
        <v>0.98790180217684509</v>
      </c>
    </row>
    <row r="57" spans="1:15" x14ac:dyDescent="0.3">
      <c r="A57" s="8">
        <v>41866</v>
      </c>
      <c r="B57" s="11">
        <f>('Holding period returnprocess'!DE58-'Holding period returnprocess'!V70)*1-'Holding period returnprocess'!$G70</f>
        <v>0.56000000000000005</v>
      </c>
      <c r="C57" s="11">
        <f>('Holding period returnprocess'!DF58-'Holding period returnprocess'!W70)*1-'Holding period returnprocess'!$G70</f>
        <v>0.29000000000000037</v>
      </c>
      <c r="D57" s="11">
        <f>('Holding period returnprocess'!DG58-'Holding period returnprocess'!X70)*1-'Holding period returnprocess'!$G70</f>
        <v>0.69000000000000294</v>
      </c>
      <c r="E57" s="11">
        <f>('Holding period returnprocess'!DH58-'Holding period returnprocess'!Y70)*1-'Holding period returnprocess'!$G70</f>
        <v>2.0700000000000029</v>
      </c>
      <c r="F57" s="11">
        <f>('Holding period returnprocess'!DI58-'Holding period returnprocess'!Z70)*1-'Holding period returnprocess'!$G70</f>
        <v>5.0399999999999983</v>
      </c>
      <c r="G57" s="11">
        <f>('Holding period returnprocess'!DJ58-'Holding period returnprocess'!AA70)*1-'Holding period returnprocess'!$G70</f>
        <v>13.339999999999998</v>
      </c>
      <c r="H57" s="11">
        <f>('Holding period returnprocess'!DK58-'Holding period returnprocess'!AB70)*1-'Holding period returnprocess'!$G70</f>
        <v>19.73</v>
      </c>
      <c r="I57">
        <f>Economicpolicyuncertainty!B69</f>
        <v>101.91</v>
      </c>
      <c r="J57">
        <f>'Control variable'!E69</f>
        <v>6.5809120772850642E-3</v>
      </c>
      <c r="K57">
        <f>'Control variable'!F69</f>
        <v>1.2022086145905167E-3</v>
      </c>
      <c r="L57">
        <f>'Control variable'!G69</f>
        <v>2.3530497410194036E-2</v>
      </c>
      <c r="M57" s="11">
        <f>Principalcomponent!E69</f>
        <v>0.60090945203101065</v>
      </c>
      <c r="N57" s="11">
        <f>Principalcomponent!F69</f>
        <v>0.57336060836176028</v>
      </c>
      <c r="O57" s="11">
        <f>Principalcomponent!G69</f>
        <v>-0.43831980731908909</v>
      </c>
    </row>
    <row r="58" spans="1:15" x14ac:dyDescent="0.3">
      <c r="A58" s="8">
        <v>41835</v>
      </c>
      <c r="B58" s="11">
        <f>('Holding period returnprocess'!DE59-'Holding period returnprocess'!V71)*1-'Holding period returnprocess'!$G71</f>
        <v>0.39</v>
      </c>
      <c r="C58" s="11">
        <f>('Holding period returnprocess'!DF59-'Holding period returnprocess'!W71)*1-'Holding period returnprocess'!$G71</f>
        <v>-0.4</v>
      </c>
      <c r="D58" s="11">
        <f>('Holding period returnprocess'!DG59-'Holding period returnprocess'!X71)*1-'Holding period returnprocess'!$G71</f>
        <v>-1.070000000000001</v>
      </c>
      <c r="E58" s="11">
        <f>('Holding period returnprocess'!DH59-'Holding period returnprocess'!Y71)*1-'Holding period returnprocess'!$G71</f>
        <v>-0.85000000000000198</v>
      </c>
      <c r="F58" s="11">
        <f>('Holding period returnprocess'!DI59-'Holding period returnprocess'!Z71)*1-'Holding period returnprocess'!$G71</f>
        <v>1.0300000000000005</v>
      </c>
      <c r="G58" s="11">
        <f>('Holding period returnprocess'!DJ59-'Holding period returnprocess'!AA71)*1-'Holding period returnprocess'!$G71</f>
        <v>6.229999999999996</v>
      </c>
      <c r="H58" s="11">
        <f>('Holding period returnprocess'!DK59-'Holding period returnprocess'!AB71)*1-'Holding period returnprocess'!$G71</f>
        <v>9.9889999999999901</v>
      </c>
      <c r="I58">
        <f>Economicpolicyuncertainty!B70</f>
        <v>77.62</v>
      </c>
      <c r="J58">
        <f>'Control variable'!E70</f>
        <v>-4.2707951326634254E-3</v>
      </c>
      <c r="K58">
        <f>'Control variable'!F70</f>
        <v>3.9391993658615163E-4</v>
      </c>
      <c r="L58">
        <f>'Control variable'!G70</f>
        <v>-2.8170876966696335E-2</v>
      </c>
      <c r="M58" s="11">
        <f>Principalcomponent!E70</f>
        <v>0.13343864281924259</v>
      </c>
      <c r="N58" s="11">
        <f>Principalcomponent!F70</f>
        <v>0.5025726257272819</v>
      </c>
      <c r="O58" s="11">
        <f>Principalcomponent!G70</f>
        <v>1.0680259118512285</v>
      </c>
    </row>
    <row r="59" spans="1:15" x14ac:dyDescent="0.3">
      <c r="A59" s="8">
        <v>41805</v>
      </c>
      <c r="B59" s="11">
        <f>('Holding period returnprocess'!DE60-'Holding period returnprocess'!V72)*1-'Holding period returnprocess'!$G72</f>
        <v>0.45999999999999996</v>
      </c>
      <c r="C59" s="11">
        <f>('Holding period returnprocess'!DF60-'Holding period returnprocess'!W72)*1-'Holding period returnprocess'!$G72</f>
        <v>1.9999999999999934E-2</v>
      </c>
      <c r="D59" s="11">
        <f>('Holding period returnprocess'!DG60-'Holding period returnprocess'!X72)*1-'Holding period returnprocess'!$G72</f>
        <v>-0.37000000000000155</v>
      </c>
      <c r="E59" s="11">
        <f>('Holding period returnprocess'!DH60-'Holding period returnprocess'!Y72)*1-'Holding period returnprocess'!$G72</f>
        <v>-0.51000000000000123</v>
      </c>
      <c r="F59" s="11">
        <f>('Holding period returnprocess'!DI60-'Holding period returnprocess'!Z72)*1-'Holding period returnprocess'!$G72</f>
        <v>0.5800000000000004</v>
      </c>
      <c r="G59" s="11">
        <f>('Holding period returnprocess'!DJ60-'Holding period returnprocess'!AA72)*1-'Holding period returnprocess'!$G72</f>
        <v>3.4800000000000026</v>
      </c>
      <c r="H59" s="11">
        <f>('Holding period returnprocess'!DK60-'Holding period returnprocess'!AB72)*1-'Holding period returnprocess'!$G72</f>
        <v>3.9110000000000071</v>
      </c>
      <c r="I59">
        <f>Economicpolicyuncertainty!B71</f>
        <v>122.13</v>
      </c>
      <c r="J59">
        <f>'Control variable'!E71</f>
        <v>2.0353218204222853E-3</v>
      </c>
      <c r="K59">
        <f>'Control variable'!F71</f>
        <v>2.3968333841957782E-3</v>
      </c>
      <c r="L59">
        <f>'Control variable'!G71</f>
        <v>2.8170876966696439E-2</v>
      </c>
      <c r="M59" s="11">
        <f>Principalcomponent!E71</f>
        <v>0.93925992380428647</v>
      </c>
      <c r="N59" s="11">
        <f>Principalcomponent!F71</f>
        <v>0.94533160201181976</v>
      </c>
      <c r="O59" s="11">
        <f>Principalcomponent!G71</f>
        <v>0.1287543856864963</v>
      </c>
    </row>
    <row r="60" spans="1:15" x14ac:dyDescent="0.3">
      <c r="A60" s="8">
        <v>41774</v>
      </c>
      <c r="B60" s="11">
        <f>('Holding period returnprocess'!DE61-'Holding period returnprocess'!V73)*1-'Holding period returnprocess'!$G73</f>
        <v>0.36</v>
      </c>
      <c r="C60" s="11">
        <f>('Holding period returnprocess'!DF61-'Holding period returnprocess'!W73)*1-'Holding period returnprocess'!$G73</f>
        <v>-0.30999999999999994</v>
      </c>
      <c r="D60" s="11">
        <f>('Holding period returnprocess'!DG61-'Holding period returnprocess'!X73)*1-'Holding period returnprocess'!$G73</f>
        <v>-1.9500000000000006</v>
      </c>
      <c r="E60" s="11">
        <f>('Holding period returnprocess'!DH61-'Holding period returnprocess'!Y73)*1-'Holding period returnprocess'!$G73</f>
        <v>-3.07</v>
      </c>
      <c r="F60" s="11">
        <f>('Holding period returnprocess'!DI61-'Holding period returnprocess'!Z73)*1-'Holding period returnprocess'!$G73</f>
        <v>-2.6999999999999988</v>
      </c>
      <c r="G60" s="11">
        <f>('Holding period returnprocess'!DJ61-'Holding period returnprocess'!AA73)*1-'Holding period returnprocess'!$G73</f>
        <v>-1.4999999999999996</v>
      </c>
      <c r="H60" s="11">
        <f>('Holding period returnprocess'!DK61-'Holding period returnprocess'!AB73)*1-'Holding period returnprocess'!$G73</f>
        <v>-0.96399999999999808</v>
      </c>
      <c r="I60">
        <f>Economicpolicyuncertainty!B72</f>
        <v>66.84</v>
      </c>
      <c r="J60">
        <f>'Control variable'!E72</f>
        <v>1.0934981225712264E-3</v>
      </c>
      <c r="K60">
        <f>'Control variable'!F72</f>
        <v>1.7788247263683104E-3</v>
      </c>
      <c r="L60">
        <f>'Control variable'!G72</f>
        <v>-4.6520015634892928E-2</v>
      </c>
      <c r="M60" s="11">
        <f>Principalcomponent!E72</f>
        <v>1.257081801988168</v>
      </c>
      <c r="N60" s="11">
        <f>Principalcomponent!F72</f>
        <v>1.6149387120489829</v>
      </c>
      <c r="O60" s="11">
        <f>Principalcomponent!G72</f>
        <v>1.232337430355366</v>
      </c>
    </row>
    <row r="61" spans="1:15" x14ac:dyDescent="0.3">
      <c r="A61" s="8">
        <v>41744</v>
      </c>
      <c r="B61" s="11">
        <f>('Holding period returnprocess'!DE62-'Holding period returnprocess'!V74)*1-'Holding period returnprocess'!$G74</f>
        <v>0.22000000000000003</v>
      </c>
      <c r="C61" s="11">
        <f>('Holding period returnprocess'!DF62-'Holding period returnprocess'!W74)*1-'Holding period returnprocess'!$G74</f>
        <v>-1.03</v>
      </c>
      <c r="D61" s="11">
        <f>('Holding period returnprocess'!DG62-'Holding period returnprocess'!X74)*1-'Holding period returnprocess'!$G74</f>
        <v>-4.4299999999999988</v>
      </c>
      <c r="E61" s="11">
        <f>('Holding period returnprocess'!DH62-'Holding period returnprocess'!Y74)*1-'Holding period returnprocess'!$G74</f>
        <v>-7.3599999999999994</v>
      </c>
      <c r="F61" s="11">
        <f>('Holding period returnprocess'!DI62-'Holding period returnprocess'!Z74)*1-'Holding period returnprocess'!$G74</f>
        <v>-9.0799999999999983</v>
      </c>
      <c r="G61" s="11">
        <f>('Holding period returnprocess'!DJ62-'Holding period returnprocess'!AA74)*1-'Holding period returnprocess'!$G74</f>
        <v>-13.980000000000004</v>
      </c>
      <c r="H61" s="11">
        <f>('Holding period returnprocess'!DK62-'Holding period returnprocess'!AB74)*1-'Holding period returnprocess'!$G74</f>
        <v>-18.13600000000001</v>
      </c>
      <c r="I61">
        <f>Economicpolicyuncertainty!B73</f>
        <v>81.56</v>
      </c>
      <c r="J61">
        <f>'Control variable'!E73</f>
        <v>-1.7203434311952443E-3</v>
      </c>
      <c r="K61">
        <f>'Control variable'!F73</f>
        <v>-1.0401802770653949E-3</v>
      </c>
      <c r="L61">
        <f>'Control variable'!G73</f>
        <v>1.3730192811902037E-2</v>
      </c>
      <c r="M61" s="11">
        <f>Principalcomponent!E73</f>
        <v>-0.4433607346487014</v>
      </c>
      <c r="N61" s="11">
        <f>Principalcomponent!F73</f>
        <v>-0.5468815315703951</v>
      </c>
      <c r="O61" s="11">
        <f>Principalcomponent!G73</f>
        <v>-1.036883719358533</v>
      </c>
    </row>
    <row r="62" spans="1:15" x14ac:dyDescent="0.3">
      <c r="A62" s="8">
        <v>41713</v>
      </c>
      <c r="B62" s="11">
        <f>('Holding period returnprocess'!DE63-'Holding period returnprocess'!V75)*1-'Holding period returnprocess'!$G75</f>
        <v>0.22999999999999998</v>
      </c>
      <c r="C62" s="11">
        <f>('Holding period returnprocess'!DF63-'Holding period returnprocess'!W75)*1-'Holding period returnprocess'!$G75</f>
        <v>-1.0100000000000002</v>
      </c>
      <c r="D62" s="11">
        <f>('Holding period returnprocess'!DG63-'Holding period returnprocess'!X75)*1-'Holding period returnprocess'!$G75</f>
        <v>-4.1900000000000004</v>
      </c>
      <c r="E62" s="11">
        <f>('Holding period returnprocess'!DH63-'Holding period returnprocess'!Y75)*1-'Holding period returnprocess'!$G75</f>
        <v>-6.8099999999999978</v>
      </c>
      <c r="F62" s="11">
        <f>('Holding period returnprocess'!DI63-'Holding period returnprocess'!Z75)*1-'Holding period returnprocess'!$G75</f>
        <v>-7.9899999999999975</v>
      </c>
      <c r="G62" s="11">
        <f>('Holding period returnprocess'!DJ63-'Holding period returnprocess'!AA75)*1-'Holding period returnprocess'!$G75</f>
        <v>-11.39</v>
      </c>
      <c r="H62" s="11">
        <f>('Holding period returnprocess'!DK63-'Holding period returnprocess'!AB75)*1-'Holding period returnprocess'!$G75</f>
        <v>-14.480000000000004</v>
      </c>
      <c r="I62">
        <f>Economicpolicyuncertainty!B74</f>
        <v>154.03</v>
      </c>
      <c r="J62">
        <f>'Control variable'!E74</f>
        <v>4.0539219511022129E-3</v>
      </c>
      <c r="K62">
        <f>'Control variable'!F74</f>
        <v>2.6110967024419148E-3</v>
      </c>
      <c r="L62">
        <f>'Control variable'!G74</f>
        <v>-9.1743762760412694E-3</v>
      </c>
      <c r="M62" s="11">
        <f>Principalcomponent!E74</f>
        <v>-4.997864351730474E-3</v>
      </c>
      <c r="N62" s="11">
        <f>Principalcomponent!F74</f>
        <v>0.19197220838603354</v>
      </c>
      <c r="O62" s="11">
        <f>Principalcomponent!G74</f>
        <v>2.1306447008087356E-2</v>
      </c>
    </row>
    <row r="63" spans="1:15" x14ac:dyDescent="0.3">
      <c r="A63" s="8">
        <v>41685</v>
      </c>
      <c r="B63" s="11">
        <f>('Holding period returnprocess'!DE64-'Holding period returnprocess'!V76)*1-'Holding period returnprocess'!$G76</f>
        <v>0.21</v>
      </c>
      <c r="C63" s="11">
        <f>('Holding period returnprocess'!DF64-'Holding period returnprocess'!W76)*1-'Holding period returnprocess'!$G76</f>
        <v>-0.61999999999999977</v>
      </c>
      <c r="D63" s="11">
        <f>('Holding period returnprocess'!DG64-'Holding period returnprocess'!X76)*1-'Holding period returnprocess'!$G76</f>
        <v>-3.3299999999999996</v>
      </c>
      <c r="E63" s="11">
        <f>('Holding period returnprocess'!DH64-'Holding period returnprocess'!Y76)*1-'Holding period returnprocess'!$G76</f>
        <v>-5.7200000000000006</v>
      </c>
      <c r="F63" s="11">
        <f>('Holding period returnprocess'!DI64-'Holding period returnprocess'!Z76)*1-'Holding period returnprocess'!$G76</f>
        <v>-7.3300000000000036</v>
      </c>
      <c r="G63" s="11">
        <f>('Holding period returnprocess'!DJ64-'Holding period returnprocess'!AA76)*1-'Holding period returnprocess'!$G76</f>
        <v>-11.629999999999994</v>
      </c>
      <c r="H63" s="11">
        <f>('Holding period returnprocess'!DK64-'Holding period returnprocess'!AB76)*1-'Holding period returnprocess'!$G76</f>
        <v>-16.549999999999983</v>
      </c>
      <c r="I63">
        <f>Economicpolicyuncertainty!B75</f>
        <v>234.74</v>
      </c>
      <c r="J63">
        <f>'Control variable'!E75</f>
        <v>5.7274440650692511E-3</v>
      </c>
      <c r="K63">
        <f>'Control variable'!F75</f>
        <v>8.1566732396601543E-3</v>
      </c>
      <c r="L63">
        <f>'Control variable'!G75</f>
        <v>-2.2574322038539176E-2</v>
      </c>
      <c r="M63" s="11">
        <f>Principalcomponent!E75</f>
        <v>-0.21128884644071666</v>
      </c>
      <c r="N63" s="11">
        <f>Principalcomponent!F75</f>
        <v>-0.38875698411728393</v>
      </c>
      <c r="O63" s="11">
        <f>Principalcomponent!G75</f>
        <v>0.18659343320008212</v>
      </c>
    </row>
    <row r="64" spans="1:15" x14ac:dyDescent="0.3">
      <c r="A64" s="8">
        <v>41654</v>
      </c>
      <c r="B64" s="11">
        <f>('Holding period returnprocess'!DE65-'Holding period returnprocess'!V77)*1-'Holding period returnprocess'!$G77</f>
        <v>0.29000000000000004</v>
      </c>
      <c r="C64" s="11">
        <f>('Holding period returnprocess'!DF65-'Holding period returnprocess'!W77)*1-'Holding period returnprocess'!$G77</f>
        <v>-0.37999999999999978</v>
      </c>
      <c r="D64" s="11">
        <f>('Holding period returnprocess'!DG65-'Holding period returnprocess'!X77)*1-'Holding period returnprocess'!$G77</f>
        <v>-2.6199999999999997</v>
      </c>
      <c r="E64" s="11">
        <f>('Holding period returnprocess'!DH65-'Holding period returnprocess'!Y77)*1-'Holding period returnprocess'!$G77</f>
        <v>-4.82</v>
      </c>
      <c r="F64" s="11">
        <f>('Holding period returnprocess'!DI65-'Holding period returnprocess'!Z77)*1-'Holding period returnprocess'!$G77</f>
        <v>-6.0699999999999985</v>
      </c>
      <c r="G64" s="11">
        <f>('Holding period returnprocess'!DJ65-'Holding period returnprocess'!AA77)*1-'Holding period returnprocess'!$G77</f>
        <v>-10.770000000000005</v>
      </c>
      <c r="H64" s="11">
        <f>('Holding period returnprocess'!DK65-'Holding period returnprocess'!AB77)*1-'Holding period returnprocess'!$G77</f>
        <v>-15.038000000000006</v>
      </c>
      <c r="I64">
        <f>Economicpolicyuncertainty!B76</f>
        <v>126.24</v>
      </c>
      <c r="J64">
        <f>'Control variable'!E76</f>
        <v>-1.3262325348348959E-3</v>
      </c>
      <c r="K64">
        <f>'Control variable'!F76</f>
        <v>2.9529399709854348E-3</v>
      </c>
      <c r="L64">
        <f>'Control variable'!G76</f>
        <v>-3.5091319811269943E-2</v>
      </c>
      <c r="M64" s="11">
        <f>Principalcomponent!E76</f>
        <v>0.62037009541343613</v>
      </c>
      <c r="N64" s="11">
        <f>Principalcomponent!F76</f>
        <v>0.80290354574097056</v>
      </c>
      <c r="O64" s="11">
        <f>Principalcomponent!G76</f>
        <v>1.0005024753720535</v>
      </c>
    </row>
    <row r="65" spans="1:15" x14ac:dyDescent="0.3">
      <c r="A65" s="8">
        <v>41623</v>
      </c>
      <c r="B65" s="11">
        <f>('Holding period returnprocess'!DE66-'Holding period returnprocess'!V78)*1-'Holding period returnprocess'!$G78</f>
        <v>0.21</v>
      </c>
      <c r="C65" s="11">
        <f>('Holding period returnprocess'!DF66-'Holding period returnprocess'!W78)*1-'Holding period returnprocess'!$G78</f>
        <v>-0.78999999999999992</v>
      </c>
      <c r="D65" s="11">
        <f>('Holding period returnprocess'!DG66-'Holding period returnprocess'!X78)*1-'Holding period returnprocess'!$G78</f>
        <v>-4.68</v>
      </c>
      <c r="E65" s="11">
        <f>('Holding period returnprocess'!DH66-'Holding period returnprocess'!Y78)*1-'Holding period returnprocess'!$G78</f>
        <v>-8.4200000000000035</v>
      </c>
      <c r="F65" s="11">
        <f>('Holding period returnprocess'!DI66-'Holding period returnprocess'!Z78)*1-'Holding period returnprocess'!$G78</f>
        <v>-12.129999999999999</v>
      </c>
      <c r="G65" s="11">
        <f>('Holding period returnprocess'!DJ66-'Holding period returnprocess'!AA78)*1-'Holding period returnprocess'!$G78</f>
        <v>-23.130000000000013</v>
      </c>
      <c r="H65" s="11">
        <f>('Holding period returnprocess'!DK66-'Holding period returnprocess'!AB78)*1-'Holding period returnprocess'!$G78</f>
        <v>-33.625000000000014</v>
      </c>
      <c r="I65">
        <f>Economicpolicyuncertainty!B77</f>
        <v>249.99</v>
      </c>
      <c r="J65">
        <f>'Control variable'!E77</f>
        <v>3.5236373446690099E-3</v>
      </c>
      <c r="K65">
        <f>'Control variable'!F77</f>
        <v>-2.6966973121297678E-3</v>
      </c>
      <c r="L65">
        <f>'Control variable'!G77</f>
        <v>-2.5533302005164762E-2</v>
      </c>
      <c r="M65" s="11">
        <f>Principalcomponent!E77</f>
        <v>0.36530276204482148</v>
      </c>
      <c r="N65" s="11">
        <f>Principalcomponent!F77</f>
        <v>0.66799869264205103</v>
      </c>
      <c r="O65" s="11">
        <f>Principalcomponent!G77</f>
        <v>0.44355060182951184</v>
      </c>
    </row>
    <row r="66" spans="1:15" x14ac:dyDescent="0.3">
      <c r="A66" s="8">
        <v>41593</v>
      </c>
      <c r="B66" s="11">
        <f>('Holding period returnprocess'!DE67-'Holding period returnprocess'!V79)*1-'Holding period returnprocess'!$G79</f>
        <v>0.19</v>
      </c>
      <c r="C66" s="11">
        <f>('Holding period returnprocess'!DF67-'Holding period returnprocess'!W79)*1-'Holding period returnprocess'!$G79</f>
        <v>-0.41</v>
      </c>
      <c r="D66" s="11">
        <f>('Holding period returnprocess'!DG67-'Holding period returnprocess'!X79)*1-'Holding period returnprocess'!$G79</f>
        <v>-3.5500000000000012</v>
      </c>
      <c r="E66" s="11">
        <f>('Holding period returnprocess'!DH67-'Holding period returnprocess'!Y79)*1-'Holding period returnprocess'!$G79</f>
        <v>-7.1700000000000008</v>
      </c>
      <c r="F66" s="11">
        <f>('Holding period returnprocess'!DI67-'Holding period returnprocess'!Z79)*1-'Holding period returnprocess'!$G79</f>
        <v>-11.049999999999997</v>
      </c>
      <c r="G66" s="11">
        <f>('Holding period returnprocess'!DJ67-'Holding period returnprocess'!AA79)*1-'Holding period returnprocess'!$G79</f>
        <v>-23.149999999999984</v>
      </c>
      <c r="H66" s="11">
        <f>('Holding period returnprocess'!DK67-'Holding period returnprocess'!AB79)*1-'Holding period returnprocess'!$G79</f>
        <v>-33.185000000000009</v>
      </c>
      <c r="I66">
        <f>Economicpolicyuncertainty!B78</f>
        <v>251.56</v>
      </c>
      <c r="J66">
        <f>'Control variable'!E78</f>
        <v>4.8068057306497455E-3</v>
      </c>
      <c r="K66">
        <f>'Control variable'!F78</f>
        <v>-4.7493470099581421E-3</v>
      </c>
      <c r="L66">
        <f>'Control variable'!G78</f>
        <v>6.9593291799195184E-2</v>
      </c>
      <c r="M66" s="11">
        <f>Principalcomponent!E78</f>
        <v>-0.24135983108416198</v>
      </c>
      <c r="N66" s="11">
        <f>Principalcomponent!F78</f>
        <v>-0.10163317925857231</v>
      </c>
      <c r="O66" s="11">
        <f>Principalcomponent!G78</f>
        <v>2.0268389083065188E-2</v>
      </c>
    </row>
    <row r="67" spans="1:15" x14ac:dyDescent="0.3">
      <c r="A67" s="8">
        <v>41562</v>
      </c>
      <c r="B67" s="11">
        <f>('Holding period returnprocess'!DE68-'Holding period returnprocess'!V80)*1-'Holding period returnprocess'!$G80</f>
        <v>0.32</v>
      </c>
      <c r="C67" s="11">
        <f>('Holding period returnprocess'!DF68-'Holding period returnprocess'!W80)*1-'Holding period returnprocess'!$G80</f>
        <v>-0.22999999999999982</v>
      </c>
      <c r="D67" s="11">
        <f>('Holding period returnprocess'!DG68-'Holding period returnprocess'!X80)*1-'Holding period returnprocess'!$G80</f>
        <v>-2.6100000000000017</v>
      </c>
      <c r="E67" s="11">
        <f>('Holding period returnprocess'!DH68-'Holding period returnprocess'!Y80)*1-'Holding period returnprocess'!$G80</f>
        <v>-5.330000000000001</v>
      </c>
      <c r="F67" s="11">
        <f>('Holding period returnprocess'!DI68-'Holding period returnprocess'!Z80)*1-'Holding period returnprocess'!$G80</f>
        <v>-8.16</v>
      </c>
      <c r="G67" s="11">
        <f>('Holding period returnprocess'!DJ68-'Holding period returnprocess'!AA80)*1-'Holding period returnprocess'!$G80</f>
        <v>-17.059999999999995</v>
      </c>
      <c r="H67" s="11">
        <f>('Holding period returnprocess'!DK68-'Holding period returnprocess'!AB80)*1-'Holding period returnprocess'!$G80</f>
        <v>-27.43099999999999</v>
      </c>
      <c r="I67">
        <f>Economicpolicyuncertainty!B79</f>
        <v>141.63999999999999</v>
      </c>
      <c r="J67">
        <f>'Control variable'!E79</f>
        <v>2.117772072211351E-3</v>
      </c>
      <c r="K67">
        <f>'Control variable'!F79</f>
        <v>-3.8900079155138322E-4</v>
      </c>
      <c r="L67">
        <f>'Control variable'!G79</f>
        <v>2.2780028331820121E-2</v>
      </c>
      <c r="M67" s="11">
        <f>Principalcomponent!E79</f>
        <v>0.31122062138286971</v>
      </c>
      <c r="N67" s="11">
        <f>Principalcomponent!F79</f>
        <v>0.15785784607708925</v>
      </c>
      <c r="O67" s="11">
        <f>Principalcomponent!G79</f>
        <v>-0.11101668477832555</v>
      </c>
    </row>
    <row r="68" spans="1:15" x14ac:dyDescent="0.3">
      <c r="A68" s="8">
        <v>41532</v>
      </c>
      <c r="B68" s="11">
        <f>('Holding period returnprocess'!DE69-'Holding period returnprocess'!V81)*1-'Holding period returnprocess'!$G81</f>
        <v>0.19000000000000003</v>
      </c>
      <c r="C68" s="11">
        <f>('Holding period returnprocess'!DF69-'Holding period returnprocess'!W81)*1-'Holding period returnprocess'!$G81</f>
        <v>-0.57000000000000017</v>
      </c>
      <c r="D68" s="11">
        <f>('Holding period returnprocess'!DG69-'Holding period returnprocess'!X81)*1-'Holding period returnprocess'!$G81</f>
        <v>-3.4599999999999986</v>
      </c>
      <c r="E68" s="11">
        <f>('Holding period returnprocess'!DH69-'Holding period returnprocess'!Y81)*1-'Holding period returnprocess'!$G81</f>
        <v>-6.47</v>
      </c>
      <c r="F68" s="11">
        <f>('Holding period returnprocess'!DI69-'Holding period returnprocess'!Z81)*1-'Holding period returnprocess'!$G81</f>
        <v>-9.5100000000000033</v>
      </c>
      <c r="G68" s="11">
        <f>('Holding period returnprocess'!DJ69-'Holding period returnprocess'!AA81)*1-'Holding period returnprocess'!$G81</f>
        <v>-19.410000000000004</v>
      </c>
      <c r="H68" s="11">
        <f>('Holding period returnprocess'!DK69-'Holding period returnprocess'!AB81)*1-'Holding period returnprocess'!$G81</f>
        <v>-30.813000000000002</v>
      </c>
      <c r="I68">
        <f>Economicpolicyuncertainty!B80</f>
        <v>217</v>
      </c>
      <c r="J68">
        <f>'Control variable'!E80</f>
        <v>4.8958530900422169E-4</v>
      </c>
      <c r="K68">
        <f>'Control variable'!F80</f>
        <v>4.4522861158938221E-3</v>
      </c>
      <c r="L68">
        <f>'Control variable'!G80</f>
        <v>-2.7274417919659288E-2</v>
      </c>
      <c r="M68" s="11">
        <f>Principalcomponent!E80</f>
        <v>0.25407746960442495</v>
      </c>
      <c r="N68" s="11">
        <f>Principalcomponent!F80</f>
        <v>0.35156157499769242</v>
      </c>
      <c r="O68" s="11">
        <f>Principalcomponent!G80</f>
        <v>0.68264484065850028</v>
      </c>
    </row>
    <row r="69" spans="1:15" x14ac:dyDescent="0.3">
      <c r="A69" s="8">
        <v>41501</v>
      </c>
      <c r="B69" s="11">
        <f>('Holding period returnprocess'!DE70-'Holding period returnprocess'!V82)*1-'Holding period returnprocess'!$G82</f>
        <v>0.15</v>
      </c>
      <c r="C69" s="11">
        <f>('Holding period returnprocess'!DF70-'Holding period returnprocess'!W82)*1-'Holding period returnprocess'!$G82</f>
        <v>-0.98000000000000032</v>
      </c>
      <c r="D69" s="11">
        <f>('Holding period returnprocess'!DG70-'Holding period returnprocess'!X82)*1-'Holding period returnprocess'!$G82</f>
        <v>-4.6600000000000019</v>
      </c>
      <c r="E69" s="11">
        <f>('Holding period returnprocess'!DH70-'Holding period returnprocess'!Y82)*1-'Holding period returnprocess'!$G82</f>
        <v>-8.120000000000001</v>
      </c>
      <c r="F69" s="11">
        <f>('Holding period returnprocess'!DI70-'Holding period returnprocess'!Z82)*1-'Holding period returnprocess'!$G82</f>
        <v>-11.609999999999998</v>
      </c>
      <c r="G69" s="11">
        <f>('Holding period returnprocess'!DJ70-'Holding period returnprocess'!AA82)*1-'Holding period returnprocess'!$G82</f>
        <v>-22.91</v>
      </c>
      <c r="H69" s="11">
        <f>('Holding period returnprocess'!DK70-'Holding period returnprocess'!AB82)*1-'Holding period returnprocess'!$G82</f>
        <v>-32.677999999999983</v>
      </c>
      <c r="I69">
        <f>Economicpolicyuncertainty!B81</f>
        <v>259.97000000000003</v>
      </c>
      <c r="J69">
        <f>'Control variable'!E81</f>
        <v>-4.7894256835873585E-3</v>
      </c>
      <c r="K69">
        <f>'Control variable'!F81</f>
        <v>5.549729902718372E-3</v>
      </c>
      <c r="L69">
        <f>'Control variable'!G81</f>
        <v>4.4943895878392674E-3</v>
      </c>
      <c r="M69" s="11">
        <f>Principalcomponent!E81</f>
        <v>0.16044723999582708</v>
      </c>
      <c r="N69" s="11">
        <f>Principalcomponent!F81</f>
        <v>0.33713708902230627</v>
      </c>
      <c r="O69" s="11">
        <f>Principalcomponent!G81</f>
        <v>0.56882531641069667</v>
      </c>
    </row>
    <row r="70" spans="1:15" x14ac:dyDescent="0.3">
      <c r="A70" s="8">
        <v>41470</v>
      </c>
      <c r="B70" s="11">
        <f>('Holding period returnprocess'!DE71-'Holding period returnprocess'!V83)*1-'Holding period returnprocess'!$G83</f>
        <v>0.19000000000000003</v>
      </c>
      <c r="C70" s="11">
        <f>('Holding period returnprocess'!DF71-'Holding period returnprocess'!W83)*1-'Holding period returnprocess'!$G83</f>
        <v>-0.58000000000000018</v>
      </c>
      <c r="D70" s="11">
        <f>('Holding period returnprocess'!DG71-'Holding period returnprocess'!X83)*1-'Holding period returnprocess'!$G83</f>
        <v>-3.55</v>
      </c>
      <c r="E70" s="11">
        <f>('Holding period returnprocess'!DH71-'Holding period returnprocess'!Y83)*1-'Holding period returnprocess'!$G83</f>
        <v>-6.7900000000000009</v>
      </c>
      <c r="F70" s="11">
        <f>('Holding period returnprocess'!DI71-'Holding period returnprocess'!Z83)*1-'Holding period returnprocess'!$G83</f>
        <v>-10.549999999999999</v>
      </c>
      <c r="G70" s="11">
        <f>('Holding period returnprocess'!DJ71-'Holding period returnprocess'!AA83)*1-'Holding period returnprocess'!$G83</f>
        <v>-22.249999999999989</v>
      </c>
      <c r="H70" s="11">
        <f>('Holding period returnprocess'!DK71-'Holding period returnprocess'!AB83)*1-'Holding period returnprocess'!$G83</f>
        <v>-33.534999999999982</v>
      </c>
      <c r="I70">
        <f>Economicpolicyuncertainty!B82</f>
        <v>109.48</v>
      </c>
      <c r="J70">
        <f>'Control variable'!E82</f>
        <v>2.6206527506440029E-3</v>
      </c>
      <c r="K70">
        <f>'Control variable'!F82</f>
        <v>-1.6311154075828171E-3</v>
      </c>
      <c r="L70">
        <f>'Control variable'!G82</f>
        <v>-4.4943895878392153E-3</v>
      </c>
      <c r="M70" s="11">
        <f>Principalcomponent!E82</f>
        <v>-0.48281691296993495</v>
      </c>
      <c r="N70" s="11">
        <f>Principalcomponent!F82</f>
        <v>-0.4812523237193076</v>
      </c>
      <c r="O70" s="11">
        <f>Principalcomponent!G82</f>
        <v>-0.35534602731087278</v>
      </c>
    </row>
    <row r="71" spans="1:15" x14ac:dyDescent="0.3">
      <c r="A71" s="8">
        <v>41440</v>
      </c>
      <c r="B71" s="11">
        <f>('Holding period returnprocess'!DE72-'Holding period returnprocess'!V84)*1-'Holding period returnprocess'!$G84</f>
        <v>0.30000000000000004</v>
      </c>
      <c r="C71" s="11">
        <f>('Holding period returnprocess'!DF72-'Holding period returnprocess'!W84)*1-'Holding period returnprocess'!$G84</f>
        <v>-0.39000000000000012</v>
      </c>
      <c r="D71" s="11">
        <f>('Holding period returnprocess'!DG72-'Holding period returnprocess'!X84)*1-'Holding period returnprocess'!$G84</f>
        <v>-3.09</v>
      </c>
      <c r="E71" s="11">
        <f>('Holding period returnprocess'!DH72-'Holding period returnprocess'!Y84)*1-'Holding period returnprocess'!$G84</f>
        <v>-5.5899999999999981</v>
      </c>
      <c r="F71" s="11">
        <f>('Holding period returnprocess'!DI72-'Holding period returnprocess'!Z84)*1-'Holding period returnprocess'!$G84</f>
        <v>-8.14</v>
      </c>
      <c r="G71" s="11">
        <f>('Holding period returnprocess'!DJ72-'Holding period returnprocess'!AA84)*1-'Holding period returnprocess'!$G84</f>
        <v>-16.440000000000012</v>
      </c>
      <c r="H71" s="11">
        <f>('Holding period returnprocess'!DK72-'Holding period returnprocess'!AB84)*1-'Holding period returnprocess'!$G84</f>
        <v>-22.533000000000008</v>
      </c>
      <c r="I71">
        <f>Economicpolicyuncertainty!B83</f>
        <v>222.24</v>
      </c>
      <c r="J71">
        <f>'Control variable'!E83</f>
        <v>-1.9583823824157582E-4</v>
      </c>
      <c r="K71">
        <f>'Control variable'!F83</f>
        <v>-1.4674730965932796E-3</v>
      </c>
      <c r="L71">
        <f>'Control variable'!G83</f>
        <v>0</v>
      </c>
      <c r="M71" s="11">
        <f>Principalcomponent!E83</f>
        <v>0.32885795637203991</v>
      </c>
      <c r="N71" s="11">
        <f>Principalcomponent!F83</f>
        <v>0.19393611415738293</v>
      </c>
      <c r="O71" s="11">
        <f>Principalcomponent!G83</f>
        <v>0.209761590625516</v>
      </c>
    </row>
    <row r="72" spans="1:15" x14ac:dyDescent="0.3">
      <c r="A72" s="8">
        <v>41409</v>
      </c>
      <c r="B72" s="11">
        <f>('Holding period returnprocess'!DE73-'Holding period returnprocess'!V85)*1-'Holding period returnprocess'!$G85</f>
        <v>0.22000000000000003</v>
      </c>
      <c r="C72" s="11">
        <f>('Holding period returnprocess'!DF73-'Holding period returnprocess'!W85)*1-'Holding period returnprocess'!$G85</f>
        <v>-0.23000000000000026</v>
      </c>
      <c r="D72" s="11">
        <f>('Holding period returnprocess'!DG73-'Holding period returnprocess'!X85)*1-'Holding period returnprocess'!$G85</f>
        <v>-1.6199999999999999</v>
      </c>
      <c r="E72" s="11">
        <f>('Holding period returnprocess'!DH73-'Holding period returnprocess'!Y85)*1-'Holding period returnprocess'!$G85</f>
        <v>-3.3600000000000008</v>
      </c>
      <c r="F72" s="11">
        <f>('Holding period returnprocess'!DI73-'Holding period returnprocess'!Z85)*1-'Holding period returnprocess'!$G85</f>
        <v>-5.42</v>
      </c>
      <c r="G72" s="11">
        <f>('Holding period returnprocess'!DJ73-'Holding period returnprocess'!AA85)*1-'Holding period returnprocess'!$G85</f>
        <v>-13.32</v>
      </c>
      <c r="H72" s="11">
        <f>('Holding period returnprocess'!DK73-'Holding period returnprocess'!AB85)*1-'Holding period returnprocess'!$G85</f>
        <v>-19.71200000000001</v>
      </c>
      <c r="I72">
        <f>Economicpolicyuncertainty!B84</f>
        <v>108.36</v>
      </c>
      <c r="J72">
        <f>'Control variable'!E84</f>
        <v>1.9180677203943319E-3</v>
      </c>
      <c r="K72">
        <f>'Control variable'!F84</f>
        <v>-1.1741684323553611E-3</v>
      </c>
      <c r="L72">
        <f>'Control variable'!G84</f>
        <v>5.5313637984052401E-2</v>
      </c>
      <c r="M72" s="11">
        <f>Principalcomponent!E84</f>
        <v>-0.85226779399099595</v>
      </c>
      <c r="N72" s="11">
        <f>Principalcomponent!F84</f>
        <v>-1.309924746876356</v>
      </c>
      <c r="O72" s="11">
        <f>Principalcomponent!G84</f>
        <v>-2.3121010405710964</v>
      </c>
    </row>
    <row r="73" spans="1:15" x14ac:dyDescent="0.3">
      <c r="A73" s="8">
        <v>41379</v>
      </c>
      <c r="B73" s="11">
        <f>('Holding period returnprocess'!DE74-'Holding period returnprocess'!V86)*1-'Holding period returnprocess'!$G86</f>
        <v>0.23000000000000004</v>
      </c>
      <c r="C73" s="11">
        <f>('Holding period returnprocess'!DF74-'Holding period returnprocess'!W86)*1-'Holding period returnprocess'!$G86</f>
        <v>0.31000000000000022</v>
      </c>
      <c r="D73" s="11">
        <f>('Holding period returnprocess'!DG74-'Holding period returnprocess'!X86)*1-'Holding period returnprocess'!$G86</f>
        <v>0.8299999999999994</v>
      </c>
      <c r="E73" s="11">
        <f>('Holding period returnprocess'!DH74-'Holding period returnprocess'!Y86)*1-'Holding period returnprocess'!$G86</f>
        <v>1.6700000000000002</v>
      </c>
      <c r="F73" s="11">
        <f>('Holding period returnprocess'!DI74-'Holding period returnprocess'!Z86)*1-'Holding period returnprocess'!$G86</f>
        <v>2.6299999999999981</v>
      </c>
      <c r="G73" s="11">
        <f>('Holding period returnprocess'!DJ74-'Holding period returnprocess'!AA86)*1-'Holding period returnprocess'!$G86</f>
        <v>4.9299999999999953</v>
      </c>
      <c r="H73" s="11">
        <f>('Holding period returnprocess'!DK74-'Holding period returnprocess'!AB86)*1-'Holding period returnprocess'!$G86</f>
        <v>7.969000000000011</v>
      </c>
      <c r="I73">
        <f>Economicpolicyuncertainty!B85</f>
        <v>111.81</v>
      </c>
      <c r="J73">
        <f>'Control variable'!E85</f>
        <v>7.490400783182357E-3</v>
      </c>
      <c r="K73">
        <f>'Control variable'!F85</f>
        <v>3.0164753642699534E-3</v>
      </c>
      <c r="L73">
        <f>'Control variable'!G85</f>
        <v>2.8848154337658343E-2</v>
      </c>
      <c r="M73" s="11">
        <f>Principalcomponent!E85</f>
        <v>-0.66484383277815129</v>
      </c>
      <c r="N73" s="11">
        <f>Principalcomponent!F85</f>
        <v>-0.91812472255930877</v>
      </c>
      <c r="O73" s="11">
        <f>Principalcomponent!G85</f>
        <v>-0.3955544458274754</v>
      </c>
    </row>
    <row r="74" spans="1:15" x14ac:dyDescent="0.3">
      <c r="A74" s="8">
        <v>41348</v>
      </c>
      <c r="B74" s="11">
        <f>('Holding period returnprocess'!DE75-'Holding period returnprocess'!V87)*1-'Holding period returnprocess'!$G87</f>
        <v>0.33</v>
      </c>
      <c r="C74" s="11">
        <f>('Holding period returnprocess'!DF75-'Holding period returnprocess'!W87)*1-'Holding period returnprocess'!$G87</f>
        <v>0.61999999999999988</v>
      </c>
      <c r="D74" s="11">
        <f>('Holding period returnprocess'!DG75-'Holding period returnprocess'!X87)*1-'Holding period returnprocess'!$G87</f>
        <v>1.52</v>
      </c>
      <c r="E74" s="11">
        <f>('Holding period returnprocess'!DH75-'Holding period returnprocess'!Y87)*1-'Holding period returnprocess'!$G87</f>
        <v>2.7600000000000011</v>
      </c>
      <c r="F74" s="11">
        <f>('Holding period returnprocess'!DI75-'Holding period returnprocess'!Z87)*1-'Holding period returnprocess'!$G87</f>
        <v>3.7699999999999974</v>
      </c>
      <c r="G74" s="11">
        <f>('Holding period returnprocess'!DJ75-'Holding period returnprocess'!AA87)*1-'Holding period returnprocess'!$G87</f>
        <v>5.9699999999999962</v>
      </c>
      <c r="H74" s="11">
        <f>('Holding period returnprocess'!DK75-'Holding period returnprocess'!AB87)*1-'Holding period returnprocess'!$G87</f>
        <v>7.31</v>
      </c>
      <c r="I74">
        <f>Economicpolicyuncertainty!B86</f>
        <v>82.22</v>
      </c>
      <c r="J74">
        <f>'Control variable'!E86</f>
        <v>-4.6806682247925533E-3</v>
      </c>
      <c r="K74">
        <f>'Control variable'!F86</f>
        <v>7.5658651482020728E-3</v>
      </c>
      <c r="L74">
        <f>'Control variable'!G86</f>
        <v>-2.8848154337658392E-2</v>
      </c>
      <c r="M74" s="11">
        <f>Principalcomponent!E86</f>
        <v>0.69320418997107258</v>
      </c>
      <c r="N74" s="11">
        <f>Principalcomponent!F86</f>
        <v>0.90865280608056076</v>
      </c>
      <c r="O74" s="11">
        <f>Principalcomponent!G86</f>
        <v>1.0452226643152365</v>
      </c>
    </row>
    <row r="75" spans="1:15" x14ac:dyDescent="0.3">
      <c r="A75" s="8">
        <v>41320</v>
      </c>
      <c r="B75" s="11">
        <f>('Holding period returnprocess'!DE76-'Holding period returnprocess'!V88)*1-'Holding period returnprocess'!$G88</f>
        <v>0.24999999999999994</v>
      </c>
      <c r="C75" s="11">
        <f>('Holding period returnprocess'!DF76-'Holding period returnprocess'!W88)*1-'Holding period returnprocess'!$G88</f>
        <v>0.35999999999999993</v>
      </c>
      <c r="D75" s="11">
        <f>('Holding period returnprocess'!DG76-'Holding period returnprocess'!X88)*1-'Holding period returnprocess'!$G88</f>
        <v>0.64999999999999969</v>
      </c>
      <c r="E75" s="11">
        <f>('Holding period returnprocess'!DH76-'Holding period returnprocess'!Y88)*1-'Holding period returnprocess'!$G88</f>
        <v>1.0599999999999985</v>
      </c>
      <c r="F75" s="11">
        <f>('Holding period returnprocess'!DI76-'Holding period returnprocess'!Z88)*1-'Holding period returnprocess'!$G88</f>
        <v>1.0500000000000005</v>
      </c>
      <c r="G75" s="11">
        <f>('Holding period returnprocess'!DJ76-'Holding period returnprocess'!AA88)*1-'Holding period returnprocess'!$G88</f>
        <v>0.54999999999999694</v>
      </c>
      <c r="H75" s="11">
        <f>('Holding period returnprocess'!DK76-'Holding period returnprocess'!AB88)*1-'Holding period returnprocess'!$G88</f>
        <v>-0.24900000000000261</v>
      </c>
      <c r="I75">
        <f>Economicpolicyuncertainty!B87</f>
        <v>51.9</v>
      </c>
      <c r="J75">
        <f>'Control variable'!E87</f>
        <v>2.289300984557035E-3</v>
      </c>
      <c r="K75">
        <f>'Control variable'!F87</f>
        <v>4.3933088218769756E-3</v>
      </c>
      <c r="L75">
        <f>'Control variable'!G87</f>
        <v>-2.3420274208098613E-2</v>
      </c>
      <c r="M75" s="11">
        <f>Principalcomponent!E87</f>
        <v>0.57512294299993771</v>
      </c>
      <c r="N75" s="11">
        <f>Principalcomponent!F87</f>
        <v>0.33361512620530182</v>
      </c>
      <c r="O75" s="11">
        <f>Principalcomponent!G87</f>
        <v>0.23690198206350357</v>
      </c>
    </row>
    <row r="76" spans="1:15" x14ac:dyDescent="0.3">
      <c r="A76" s="8">
        <v>41289</v>
      </c>
      <c r="B76" s="11">
        <f>('Holding period returnprocess'!DE77-'Holding period returnprocess'!V89)*1-'Holding period returnprocess'!$G89</f>
        <v>0.15999999999999998</v>
      </c>
      <c r="C76" s="11">
        <f>('Holding period returnprocess'!DF77-'Holding period returnprocess'!W89)*1-'Holding period returnprocess'!$G89</f>
        <v>-0.10000000000000009</v>
      </c>
      <c r="D76" s="11">
        <f>('Holding period returnprocess'!DG77-'Holding period returnprocess'!X89)*1-'Holding period returnprocess'!$G89</f>
        <v>-0.59000000000000086</v>
      </c>
      <c r="E76" s="11">
        <f>('Holding period returnprocess'!DH77-'Holding period returnprocess'!Y89)*1-'Holding period returnprocess'!$G89</f>
        <v>-0.71999999999999986</v>
      </c>
      <c r="F76" s="11">
        <f>('Holding period returnprocess'!DI77-'Holding period returnprocess'!Z89)*1-'Holding period returnprocess'!$G89</f>
        <v>-1.6399999999999979</v>
      </c>
      <c r="G76" s="11">
        <f>('Holding period returnprocess'!DJ77-'Holding period returnprocess'!AA89)*1-'Holding period returnprocess'!$G89</f>
        <v>-3.7399999999999993</v>
      </c>
      <c r="H76" s="11">
        <f>('Holding period returnprocess'!DK77-'Holding period returnprocess'!AB89)*1-'Holding period returnprocess'!$G89</f>
        <v>-5.8480000000000034</v>
      </c>
      <c r="I76">
        <f>Economicpolicyuncertainty!B88</f>
        <v>92.52</v>
      </c>
      <c r="J76">
        <f>'Control variable'!E88</f>
        <v>6.1045672951296577E-3</v>
      </c>
      <c r="K76">
        <f>'Control variable'!F88</f>
        <v>4.3905388909478114E-3</v>
      </c>
      <c r="L76">
        <f>'Control variable'!G88</f>
        <v>-5.8443595870074548E-2</v>
      </c>
      <c r="M76" s="11">
        <f>Principalcomponent!E88</f>
        <v>-8.8998193543743206E-2</v>
      </c>
      <c r="N76" s="11">
        <f>Principalcomponent!F88</f>
        <v>-0.13158623499780939</v>
      </c>
      <c r="O76" s="11">
        <f>Principalcomponent!G88</f>
        <v>0.78262859555817321</v>
      </c>
    </row>
    <row r="77" spans="1:15" x14ac:dyDescent="0.3">
      <c r="A77" s="8">
        <v>41258</v>
      </c>
      <c r="B77" s="11">
        <f>('Holding period returnprocess'!DE78-'Holding period returnprocess'!V90)*1-'Holding period returnprocess'!$G90</f>
        <v>0.21999999999999997</v>
      </c>
      <c r="C77" s="11">
        <f>('Holding period returnprocess'!DF78-'Holding period returnprocess'!W90)*1-'Holding period returnprocess'!$G90</f>
        <v>0.21999999999999997</v>
      </c>
      <c r="D77" s="11">
        <f>('Holding period returnprocess'!DG78-'Holding period returnprocess'!X90)*1-'Holding period returnprocess'!$G90</f>
        <v>0.76999999999999968</v>
      </c>
      <c r="E77" s="11">
        <f>('Holding period returnprocess'!DH78-'Holding period returnprocess'!Y90)*1-'Holding period returnprocess'!$G90</f>
        <v>1.410000000000001</v>
      </c>
      <c r="F77" s="11">
        <f>('Holding period returnprocess'!DI78-'Holding period returnprocess'!Z90)*1-'Holding period returnprocess'!$G90</f>
        <v>1.3199999999999976</v>
      </c>
      <c r="G77" s="11">
        <f>('Holding period returnprocess'!DJ78-'Holding period returnprocess'!AA90)*1-'Holding period returnprocess'!$G90</f>
        <v>0.82000000000000484</v>
      </c>
      <c r="H77" s="11">
        <f>('Holding period returnprocess'!DK78-'Holding period returnprocess'!AB90)*1-'Holding period returnprocess'!$G90</f>
        <v>-0.26299999999998647</v>
      </c>
      <c r="I77">
        <f>Economicpolicyuncertainty!B89</f>
        <v>193.99</v>
      </c>
      <c r="J77">
        <f>'Control variable'!E89</f>
        <v>5.525035764529093E-3</v>
      </c>
      <c r="K77">
        <f>'Control variable'!F89</f>
        <v>-2.4695632397799118E-3</v>
      </c>
      <c r="L77">
        <f>'Control variable'!G89</f>
        <v>5.3824650013780083E-2</v>
      </c>
      <c r="M77" s="11">
        <f>Principalcomponent!E89</f>
        <v>-0.40975870130246039</v>
      </c>
      <c r="N77" s="11">
        <f>Principalcomponent!F89</f>
        <v>-0.63917319500819625</v>
      </c>
      <c r="O77" s="11">
        <f>Principalcomponent!G89</f>
        <v>-0.60994459341314566</v>
      </c>
    </row>
    <row r="78" spans="1:15" x14ac:dyDescent="0.3">
      <c r="A78" s="8">
        <v>41228</v>
      </c>
      <c r="B78" s="11">
        <f>('Holding period returnprocess'!DE79-'Holding period returnprocess'!V91)*1-'Holding period returnprocess'!$G91</f>
        <v>0.2</v>
      </c>
      <c r="C78" s="11">
        <f>('Holding period returnprocess'!DF79-'Holding period returnprocess'!W91)*1-'Holding period returnprocess'!$G91</f>
        <v>0.41000000000000003</v>
      </c>
      <c r="D78" s="11">
        <f>('Holding period returnprocess'!DG79-'Holding period returnprocess'!X91)*1-'Holding period returnprocess'!$G91</f>
        <v>1.9499999999999997</v>
      </c>
      <c r="E78" s="11">
        <f>('Holding period returnprocess'!DH79-'Holding period returnprocess'!Y91)*1-'Holding period returnprocess'!$G91</f>
        <v>3.6300000000000008</v>
      </c>
      <c r="F78" s="11">
        <f>('Holding period returnprocess'!DI79-'Holding period returnprocess'!Z91)*1-'Holding period returnprocess'!$G91</f>
        <v>4.799999999999998</v>
      </c>
      <c r="G78" s="11">
        <f>('Holding period returnprocess'!DJ79-'Holding period returnprocess'!AA91)*1-'Holding period returnprocess'!$G91</f>
        <v>8.199999999999994</v>
      </c>
      <c r="H78" s="11">
        <f>('Holding period returnprocess'!DK79-'Holding period returnprocess'!AB91)*1-'Holding period returnprocess'!$G91</f>
        <v>8.6990000000000034</v>
      </c>
      <c r="I78">
        <f>Economicpolicyuncertainty!B90</f>
        <v>90.16</v>
      </c>
      <c r="J78">
        <f>'Control variable'!E90</f>
        <v>-8.0278588294853284E-4</v>
      </c>
      <c r="K78">
        <f>'Control variable'!F90</f>
        <v>-8.4391732851916285E-4</v>
      </c>
      <c r="L78">
        <f>'Control variable'!G90</f>
        <v>-1.3730192811902131E-2</v>
      </c>
      <c r="M78" s="11">
        <f>Principalcomponent!E90</f>
        <v>-0.15739423359117335</v>
      </c>
      <c r="N78" s="11">
        <f>Principalcomponent!F90</f>
        <v>-0.31829456548284019</v>
      </c>
      <c r="O78" s="11">
        <f>Principalcomponent!G90</f>
        <v>-0.57281535945363171</v>
      </c>
    </row>
    <row r="79" spans="1:15" x14ac:dyDescent="0.3">
      <c r="A79" s="8">
        <v>41197</v>
      </c>
      <c r="B79" s="11">
        <f>('Holding period returnprocess'!DE80-'Holding period returnprocess'!V92)*1-'Holding period returnprocess'!$G92</f>
        <v>0.2</v>
      </c>
      <c r="C79" s="11">
        <f>('Holding period returnprocess'!DF80-'Holding period returnprocess'!W92)*1-'Holding period returnprocess'!$G92</f>
        <v>0.38999999999999979</v>
      </c>
      <c r="D79" s="11">
        <f>('Holding period returnprocess'!DG80-'Holding period returnprocess'!X92)*1-'Holding period returnprocess'!$G92</f>
        <v>1.6500000000000004</v>
      </c>
      <c r="E79" s="11">
        <f>('Holding period returnprocess'!DH80-'Holding period returnprocess'!Y92)*1-'Holding period returnprocess'!$G92</f>
        <v>3.3800000000000008</v>
      </c>
      <c r="F79" s="11">
        <f>('Holding period returnprocess'!DI80-'Holding period returnprocess'!Z92)*1-'Holding period returnprocess'!$G92</f>
        <v>4.8000000000000016</v>
      </c>
      <c r="G79" s="11">
        <f>('Holding period returnprocess'!DJ80-'Holding period returnprocess'!AA92)*1-'Holding period returnprocess'!$G92</f>
        <v>8.9000000000000039</v>
      </c>
      <c r="H79" s="11">
        <f>('Holding period returnprocess'!DK80-'Holding period returnprocess'!AB92)*1-'Holding period returnprocess'!$G92</f>
        <v>11.723999999999995</v>
      </c>
      <c r="I79">
        <f>Economicpolicyuncertainty!B91</f>
        <v>106.27</v>
      </c>
      <c r="J79">
        <f>'Control variable'!E91</f>
        <v>6.8663280122507808E-3</v>
      </c>
      <c r="K79">
        <f>'Control variable'!F91</f>
        <v>-2.0648128930518053E-3</v>
      </c>
      <c r="L79">
        <f>'Control variable'!G91</f>
        <v>-4.5351551653911512E-3</v>
      </c>
      <c r="M79" s="11">
        <f>Principalcomponent!E91</f>
        <v>0.47236863286368524</v>
      </c>
      <c r="N79" s="11">
        <f>Principalcomponent!F91</f>
        <v>0.83924690768152688</v>
      </c>
      <c r="O79" s="11">
        <f>Principalcomponent!G91</f>
        <v>1.3187996666173516</v>
      </c>
    </row>
    <row r="80" spans="1:15" x14ac:dyDescent="0.3">
      <c r="A80" s="8">
        <v>41167</v>
      </c>
      <c r="B80" s="11">
        <f>('Holding period returnprocess'!DE81-'Holding period returnprocess'!V93)*1-'Holding period returnprocess'!$G93</f>
        <v>0.2</v>
      </c>
      <c r="C80" s="11">
        <f>('Holding period returnprocess'!DF81-'Holding period returnprocess'!W93)*1-'Holding period returnprocess'!$G93</f>
        <v>0.4900000000000001</v>
      </c>
      <c r="D80" s="11">
        <f>('Holding period returnprocess'!DG81-'Holding period returnprocess'!X93)*1-'Holding period returnprocess'!$G93</f>
        <v>1.8599999999999999</v>
      </c>
      <c r="E80" s="11">
        <f>('Holding period returnprocess'!DH81-'Holding period returnprocess'!Y93)*1-'Holding period returnprocess'!$G93</f>
        <v>2.8899999999999997</v>
      </c>
      <c r="F80" s="11">
        <f>('Holding period returnprocess'!DI81-'Holding period returnprocess'!Z93)*1-'Holding period returnprocess'!$G93</f>
        <v>2.8599999999999985</v>
      </c>
      <c r="G80" s="11">
        <f>('Holding period returnprocess'!DJ81-'Holding period returnprocess'!AA93)*1-'Holding period returnprocess'!$G93</f>
        <v>4.9600000000000035</v>
      </c>
      <c r="H80" s="11">
        <f>('Holding period returnprocess'!DK81-'Holding period returnprocess'!AB93)*1-'Holding period returnprocess'!$G93</f>
        <v>5.3650000000000189</v>
      </c>
      <c r="I80">
        <f>Economicpolicyuncertainty!B92</f>
        <v>106.29</v>
      </c>
      <c r="J80">
        <f>'Control variable'!E92</f>
        <v>-2.4267557620159951E-4</v>
      </c>
      <c r="K80">
        <f>'Control variable'!F92</f>
        <v>1.5173104178217585E-3</v>
      </c>
      <c r="L80">
        <f>'Control variable'!G92</f>
        <v>4.5351551653911425E-3</v>
      </c>
      <c r="M80" s="11">
        <f>Principalcomponent!E92</f>
        <v>-0.73971140495964105</v>
      </c>
      <c r="N80" s="11">
        <f>Principalcomponent!F92</f>
        <v>-1.8321465102736829</v>
      </c>
      <c r="O80" s="11">
        <f>Principalcomponent!G92</f>
        <v>-4.4264216659554343</v>
      </c>
    </row>
    <row r="81" spans="1:15" x14ac:dyDescent="0.3">
      <c r="A81" s="8">
        <v>41136</v>
      </c>
      <c r="B81" s="11">
        <f>('Holding period returnprocess'!DE82-'Holding period returnprocess'!V94)*1-'Holding period returnprocess'!$G94</f>
        <v>0.14000000000000004</v>
      </c>
      <c r="C81" s="11">
        <f>('Holding period returnprocess'!DF82-'Holding period returnprocess'!W94)*1-'Holding period returnprocess'!$G94</f>
        <v>0.27000000000000013</v>
      </c>
      <c r="D81" s="11">
        <f>('Holding period returnprocess'!DG82-'Holding period returnprocess'!X94)*1-'Holding period returnprocess'!$G94</f>
        <v>2.0299999999999998</v>
      </c>
      <c r="E81" s="11">
        <f>('Holding period returnprocess'!DH82-'Holding period returnprocess'!Y94)*1-'Holding period returnprocess'!$G94</f>
        <v>4.03</v>
      </c>
      <c r="F81" s="11">
        <f>('Holding period returnprocess'!DI82-'Holding period returnprocess'!Z94)*1-'Holding period returnprocess'!$G94</f>
        <v>6.7799999999999994</v>
      </c>
      <c r="G81" s="11">
        <f>('Holding period returnprocess'!DJ82-'Holding period returnprocess'!AA94)*1-'Holding period returnprocess'!$G94</f>
        <v>18.18</v>
      </c>
      <c r="H81" s="11">
        <f>('Holding period returnprocess'!DK82-'Holding period returnprocess'!AB94)*1-'Holding period returnprocess'!$G94</f>
        <v>35.285999999999994</v>
      </c>
      <c r="I81">
        <f>Economicpolicyuncertainty!B93</f>
        <v>152.91999999999999</v>
      </c>
      <c r="J81">
        <f>'Control variable'!E93</f>
        <v>5.5841374906786308E-3</v>
      </c>
      <c r="K81">
        <f>'Control variable'!F93</f>
        <v>2.7537937295040774E-3</v>
      </c>
      <c r="L81">
        <f>'Control variable'!G93</f>
        <v>9.5310179804324935E-2</v>
      </c>
      <c r="M81" s="11">
        <f>Principalcomponent!E93</f>
        <v>-1.5665519471419764</v>
      </c>
      <c r="N81" s="11">
        <f>Principalcomponent!F93</f>
        <v>-1.3571173198281505</v>
      </c>
      <c r="O81" s="11">
        <f>Principalcomponent!G93</f>
        <v>-1.756753165809249</v>
      </c>
    </row>
    <row r="82" spans="1:15" x14ac:dyDescent="0.3">
      <c r="A82" s="8">
        <v>41105</v>
      </c>
      <c r="B82" s="11">
        <f>('Holding period returnprocess'!DE83-'Holding period returnprocess'!V95)*1-'Holding period returnprocess'!$G95</f>
        <v>0.36000000000000004</v>
      </c>
      <c r="C82" s="11">
        <f>('Holding period returnprocess'!DF83-'Holding period returnprocess'!W95)*1-'Holding period returnprocess'!$G95</f>
        <v>0.85000000000000031</v>
      </c>
      <c r="D82" s="11">
        <f>('Holding period returnprocess'!DG83-'Holding period returnprocess'!X95)*1-'Holding period returnprocess'!$G95</f>
        <v>3.8499999999999996</v>
      </c>
      <c r="E82" s="11">
        <f>('Holding period returnprocess'!DH83-'Holding period returnprocess'!Y95)*1-'Holding period returnprocess'!$G95</f>
        <v>7.87</v>
      </c>
      <c r="F82" s="11">
        <f>('Holding period returnprocess'!DI83-'Holding period returnprocess'!Z95)*1-'Holding period returnprocess'!$G95</f>
        <v>13.200000000000001</v>
      </c>
      <c r="G82" s="11">
        <f>('Holding period returnprocess'!DJ83-'Holding period returnprocess'!AA95)*1-'Holding period returnprocess'!$G95</f>
        <v>31.3</v>
      </c>
      <c r="H82" s="11">
        <f>('Holding period returnprocess'!DK83-'Holding period returnprocess'!AB95)*1-'Holding period returnprocess'!$G95</f>
        <v>53.631999999999977</v>
      </c>
      <c r="I82">
        <f>Economicpolicyuncertainty!B94</f>
        <v>320.02</v>
      </c>
      <c r="J82">
        <f>'Control variable'!E94</f>
        <v>5.3039021938294118E-3</v>
      </c>
      <c r="K82">
        <f>'Control variable'!F94</f>
        <v>8.8565336004915859E-4</v>
      </c>
      <c r="L82">
        <f>'Control variable'!G94</f>
        <v>-3.4401426717332324E-2</v>
      </c>
      <c r="M82" s="11">
        <f>Principalcomponent!E94</f>
        <v>-0.95293831816443619</v>
      </c>
      <c r="N82" s="11">
        <f>Principalcomponent!F94</f>
        <v>-1.3634409131779273</v>
      </c>
      <c r="O82" s="11">
        <f>Principalcomponent!G94</f>
        <v>0.15866742839769898</v>
      </c>
    </row>
    <row r="83" spans="1:15" x14ac:dyDescent="0.3">
      <c r="A83" s="8">
        <v>41075</v>
      </c>
      <c r="B83" s="11">
        <f>('Holding period returnprocess'!DE84-'Holding period returnprocess'!V96)*1-'Holding period returnprocess'!$G96</f>
        <v>0.5</v>
      </c>
      <c r="C83" s="11">
        <f>('Holding period returnprocess'!DF84-'Holding period returnprocess'!W96)*1-'Holding period returnprocess'!$G96</f>
        <v>1.4600000000000004</v>
      </c>
      <c r="D83" s="11">
        <f>('Holding period returnprocess'!DG84-'Holding period returnprocess'!X96)*1-'Holding period returnprocess'!$G96</f>
        <v>5.4600000000000009</v>
      </c>
      <c r="E83" s="11">
        <f>('Holding period returnprocess'!DH84-'Holding period returnprocess'!Y96)*1-'Holding period returnprocess'!$G96</f>
        <v>9.99</v>
      </c>
      <c r="F83" s="11">
        <f>('Holding period returnprocess'!DI84-'Holding period returnprocess'!Z96)*1-'Holding period returnprocess'!$G96</f>
        <v>15.360000000000001</v>
      </c>
      <c r="G83" s="11">
        <f>('Holding period returnprocess'!DJ84-'Holding period returnprocess'!AA96)*1-'Holding period returnprocess'!$G96</f>
        <v>34.460000000000008</v>
      </c>
      <c r="H83" s="11">
        <f>('Holding period returnprocess'!DK84-'Holding period returnprocess'!AB96)*1-'Holding period returnprocess'!$G96</f>
        <v>55.754000000000005</v>
      </c>
      <c r="I83">
        <f>Economicpolicyuncertainty!B95</f>
        <v>128.68</v>
      </c>
      <c r="J83">
        <f>'Control variable'!E95</f>
        <v>2.8784216655332608E-3</v>
      </c>
      <c r="K83">
        <f>'Control variable'!F95</f>
        <v>-1.0715409517025759E-3</v>
      </c>
      <c r="L83">
        <f>'Control variable'!G95</f>
        <v>6.4860634202040926E-2</v>
      </c>
      <c r="M83" s="11">
        <f>Principalcomponent!E95</f>
        <v>0.36651501972977857</v>
      </c>
      <c r="N83" s="11">
        <f>Principalcomponent!F95</f>
        <v>0.6445720058315223</v>
      </c>
      <c r="O83" s="11">
        <f>Principalcomponent!G95</f>
        <v>0.59993264986032169</v>
      </c>
    </row>
    <row r="84" spans="1:15" x14ac:dyDescent="0.3">
      <c r="A84" s="8">
        <v>41044</v>
      </c>
      <c r="B84" s="11">
        <f>('Holding period returnprocess'!DE85-'Holding period returnprocess'!V97)*1-'Holding period returnprocess'!$G97</f>
        <v>0.54</v>
      </c>
      <c r="C84" s="11">
        <f>('Holding period returnprocess'!DF85-'Holding period returnprocess'!W97)*1-'Holding period returnprocess'!$G97</f>
        <v>1.5000000000000004</v>
      </c>
      <c r="D84" s="11">
        <f>('Holding period returnprocess'!DG85-'Holding period returnprocess'!X97)*1-'Holding period returnprocess'!$G97</f>
        <v>5.23</v>
      </c>
      <c r="E84" s="11">
        <f>('Holding period returnprocess'!DH85-'Holding period returnprocess'!Y97)*1-'Holding period returnprocess'!$G97</f>
        <v>9.56</v>
      </c>
      <c r="F84" s="11">
        <f>('Holding period returnprocess'!DI85-'Holding period returnprocess'!Z97)*1-'Holding period returnprocess'!$G97</f>
        <v>14.78</v>
      </c>
      <c r="G84" s="11">
        <f>('Holding period returnprocess'!DJ85-'Holding period returnprocess'!AA97)*1-'Holding period returnprocess'!$G97</f>
        <v>32.980000000000004</v>
      </c>
      <c r="H84" s="11">
        <f>('Holding period returnprocess'!DK85-'Holding period returnprocess'!AB97)*1-'Holding period returnprocess'!$G97</f>
        <v>53.037000000000013</v>
      </c>
      <c r="I84">
        <f>Economicpolicyuncertainty!B96</f>
        <v>71.400000000000006</v>
      </c>
      <c r="J84">
        <f>'Control variable'!E96</f>
        <v>2.2758411206382028E-3</v>
      </c>
      <c r="K84">
        <f>'Control variable'!F96</f>
        <v>4.6931574153710248E-3</v>
      </c>
      <c r="L84">
        <f>'Control variable'!G96</f>
        <v>1.5584731016698111E-2</v>
      </c>
      <c r="M84" s="11">
        <f>Principalcomponent!E96</f>
        <v>-0.77864671930685736</v>
      </c>
      <c r="N84" s="11">
        <f>Principalcomponent!F96</f>
        <v>-0.72120172275037242</v>
      </c>
      <c r="O84" s="11">
        <f>Principalcomponent!G96</f>
        <v>0.43383645018284245</v>
      </c>
    </row>
    <row r="85" spans="1:15" x14ac:dyDescent="0.3">
      <c r="A85" s="8">
        <v>41014</v>
      </c>
      <c r="B85" s="11">
        <f>('Holding period returnprocess'!DE86-'Holding period returnprocess'!V98)*1-'Holding period returnprocess'!$G98</f>
        <v>0.8</v>
      </c>
      <c r="C85" s="11">
        <f>('Holding period returnprocess'!DF86-'Holding period returnprocess'!W98)*1-'Holding period returnprocess'!$G98</f>
        <v>2.0100000000000002</v>
      </c>
      <c r="D85" s="11">
        <f>('Holding period returnprocess'!DG86-'Holding period returnprocess'!X98)*1-'Holding period returnprocess'!$G98</f>
        <v>5.87</v>
      </c>
      <c r="E85" s="11">
        <f>('Holding period returnprocess'!DH86-'Holding period returnprocess'!Y98)*1-'Holding period returnprocess'!$G98</f>
        <v>9.43</v>
      </c>
      <c r="F85" s="11">
        <f>('Holding period returnprocess'!DI86-'Holding period returnprocess'!Z98)*1-'Holding period returnprocess'!$G98</f>
        <v>13.819999999999995</v>
      </c>
      <c r="G85" s="11">
        <f>('Holding period returnprocess'!DJ86-'Holding period returnprocess'!AA98)*1-'Holding period returnprocess'!$G98</f>
        <v>28.520000000000003</v>
      </c>
      <c r="H85" s="11">
        <f>('Holding period returnprocess'!DK86-'Holding period returnprocess'!AB98)*1-'Holding period returnprocess'!$G98</f>
        <v>42.90600000000002</v>
      </c>
      <c r="I85">
        <f>Economicpolicyuncertainty!B97</f>
        <v>75.959999999999994</v>
      </c>
      <c r="J85">
        <f>'Control variable'!E97</f>
        <v>-3.589105694607542E-3</v>
      </c>
      <c r="K85">
        <f>'Control variable'!F97</f>
        <v>6.4187849877636585E-3</v>
      </c>
      <c r="L85">
        <f>'Control variable'!G97</f>
        <v>1.0526412986987603E-2</v>
      </c>
      <c r="M85" s="11">
        <f>Principalcomponent!E97</f>
        <v>-0.73027341861207362</v>
      </c>
      <c r="N85" s="11">
        <f>Principalcomponent!F97</f>
        <v>-0.10650792117829809</v>
      </c>
      <c r="O85" s="11">
        <f>Principalcomponent!G97</f>
        <v>0.72230528827885088</v>
      </c>
    </row>
    <row r="86" spans="1:15" x14ac:dyDescent="0.3">
      <c r="A86" s="8">
        <v>40983</v>
      </c>
      <c r="B86" s="11">
        <f>('Holding period returnprocess'!DE87-'Holding period returnprocess'!V99)*1-'Holding period returnprocess'!$G99</f>
        <v>1.1100000000000001</v>
      </c>
      <c r="C86" s="11">
        <f>('Holding period returnprocess'!DF87-'Holding period returnprocess'!W99)*1-'Holding period returnprocess'!$G99</f>
        <v>2.5100000000000002</v>
      </c>
      <c r="D86" s="11">
        <f>('Holding period returnprocess'!DG87-'Holding period returnprocess'!X99)*1-'Holding period returnprocess'!$G99</f>
        <v>6.1700000000000008</v>
      </c>
      <c r="E86" s="11">
        <f>('Holding period returnprocess'!DH87-'Holding period returnprocess'!Y99)*1-'Holding period returnprocess'!$G99</f>
        <v>9.1999999999999993</v>
      </c>
      <c r="F86" s="11">
        <f>('Holding period returnprocess'!DI87-'Holding period returnprocess'!Z99)*1-'Holding period returnprocess'!$G99</f>
        <v>12.57</v>
      </c>
      <c r="G86" s="11">
        <f>('Holding period returnprocess'!DJ87-'Holding period returnprocess'!AA99)*1-'Holding period returnprocess'!$G99</f>
        <v>25.969999999999995</v>
      </c>
      <c r="H86" s="11">
        <f>('Holding period returnprocess'!DK87-'Holding period returnprocess'!AB99)*1-'Holding period returnprocess'!$G99</f>
        <v>38.558000000000007</v>
      </c>
      <c r="I86">
        <f>Economicpolicyuncertainty!B98</f>
        <v>81.91</v>
      </c>
      <c r="J86">
        <f>'Control variable'!E98</f>
        <v>9.8855006799513766E-3</v>
      </c>
      <c r="K86">
        <f>'Control variable'!F98</f>
        <v>9.7038371399594207E-3</v>
      </c>
      <c r="L86">
        <f>'Control variable'!G98</f>
        <v>4.324998379381674E-2</v>
      </c>
      <c r="M86" s="11">
        <f>Principalcomponent!E98</f>
        <v>0.30214010371194933</v>
      </c>
      <c r="N86" s="11">
        <f>Principalcomponent!F98</f>
        <v>0.21369059981128577</v>
      </c>
      <c r="O86" s="11">
        <f>Principalcomponent!G98</f>
        <v>-0.73189965758078845</v>
      </c>
    </row>
    <row r="87" spans="1:15" x14ac:dyDescent="0.3">
      <c r="A87" s="8">
        <v>40954</v>
      </c>
      <c r="B87" s="11">
        <f>('Holding period returnprocess'!DE88-'Holding period returnprocess'!V100)*1-'Holding period returnprocess'!$G100</f>
        <v>0.95</v>
      </c>
      <c r="C87" s="11">
        <f>('Holding period returnprocess'!DF88-'Holding period returnprocess'!W100)*1-'Holding period returnprocess'!$G100</f>
        <v>2.42</v>
      </c>
      <c r="D87" s="11">
        <f>('Holding period returnprocess'!DG88-'Holding period returnprocess'!X100)*1-'Holding period returnprocess'!$G100</f>
        <v>6.4699999999999989</v>
      </c>
      <c r="E87" s="11">
        <f>('Holding period returnprocess'!DH88-'Holding period returnprocess'!Y100)*1-'Holding period returnprocess'!$G100</f>
        <v>10.18</v>
      </c>
      <c r="F87" s="11">
        <f>('Holding period returnprocess'!DI88-'Holding period returnprocess'!Z100)*1-'Holding period returnprocess'!$G100</f>
        <v>14.570000000000004</v>
      </c>
      <c r="G87" s="11">
        <f>('Holding period returnprocess'!DJ88-'Holding period returnprocess'!AA100)*1-'Holding period returnprocess'!$G100</f>
        <v>30.57</v>
      </c>
      <c r="H87" s="11">
        <f>('Holding period returnprocess'!DK88-'Holding period returnprocess'!AB100)*1-'Holding period returnprocess'!$G100</f>
        <v>46.859000000000009</v>
      </c>
      <c r="I87">
        <f>Economicpolicyuncertainty!B99</f>
        <v>84.82</v>
      </c>
      <c r="J87">
        <f>'Control variable'!E99</f>
        <v>-4.3979808869897942E-3</v>
      </c>
      <c r="K87">
        <f>'Control variable'!F99</f>
        <v>4.9192456719178513E-3</v>
      </c>
      <c r="L87">
        <f>'Control variable'!G99</f>
        <v>-5.5096558109695845E-3</v>
      </c>
      <c r="M87" s="11">
        <f>Principalcomponent!E99</f>
        <v>0.25082847710120759</v>
      </c>
      <c r="N87" s="11">
        <f>Principalcomponent!F99</f>
        <v>-0.14523150995606798</v>
      </c>
      <c r="O87" s="11">
        <f>Principalcomponent!G99</f>
        <v>-1.4803736761066553</v>
      </c>
    </row>
    <row r="88" spans="1:15" x14ac:dyDescent="0.3">
      <c r="A88" s="8">
        <v>40923</v>
      </c>
      <c r="B88" s="11">
        <f>('Holding period returnprocess'!DE89-'Holding period returnprocess'!V101)*1-'Holding period returnprocess'!$G101</f>
        <v>0.7699999999999998</v>
      </c>
      <c r="C88" s="11">
        <f>('Holding period returnprocess'!DF89-'Holding period returnprocess'!W101)*1-'Holding period returnprocess'!$G101</f>
        <v>2.09</v>
      </c>
      <c r="D88" s="11">
        <f>('Holding period returnprocess'!DG89-'Holding period returnprocess'!X101)*1-'Holding period returnprocess'!$G101</f>
        <v>6.25</v>
      </c>
      <c r="E88" s="11">
        <f>('Holding period returnprocess'!DH89-'Holding period returnprocess'!Y101)*1-'Holding period returnprocess'!$G101</f>
        <v>10.34</v>
      </c>
      <c r="F88" s="11">
        <f>('Holding period returnprocess'!DI89-'Holding period returnprocess'!Z101)*1-'Holding period returnprocess'!$G101</f>
        <v>15.950000000000001</v>
      </c>
      <c r="G88" s="11">
        <f>('Holding period returnprocess'!DJ89-'Holding period returnprocess'!AA101)*1-'Holding period returnprocess'!$G101</f>
        <v>34.85</v>
      </c>
      <c r="H88" s="11">
        <f>('Holding period returnprocess'!DK89-'Holding period returnprocess'!AB101)*1-'Holding period returnprocess'!$G101</f>
        <v>54.800000000000018</v>
      </c>
      <c r="I88">
        <f>Economicpolicyuncertainty!B100</f>
        <v>114.06</v>
      </c>
      <c r="J88">
        <f>'Control variable'!E100</f>
        <v>-1.2864833023667813E-3</v>
      </c>
      <c r="K88">
        <f>'Control variable'!F100</f>
        <v>4.7519217687922565E-3</v>
      </c>
      <c r="L88">
        <f>'Control variable'!G100</f>
        <v>-4.3017385083690816E-2</v>
      </c>
      <c r="M88" s="11">
        <f>Principalcomponent!E100</f>
        <v>0.27065393674236227</v>
      </c>
      <c r="N88" s="11">
        <f>Principalcomponent!F100</f>
        <v>0.70450418088947764</v>
      </c>
      <c r="O88" s="11">
        <f>Principalcomponent!G100</f>
        <v>1.9722618954748534</v>
      </c>
    </row>
    <row r="89" spans="1:15" x14ac:dyDescent="0.3">
      <c r="A89" s="8">
        <v>40892</v>
      </c>
      <c r="B89" s="11">
        <f>('Holding period returnprocess'!DE90-'Holding period returnprocess'!V102)*1-'Holding period returnprocess'!$G102</f>
        <v>0.81000003695487899</v>
      </c>
      <c r="C89" s="11">
        <f>('Holding period returnprocess'!DF90-'Holding period returnprocess'!W102)*1-'Holding period returnprocess'!$G102</f>
        <v>2.0699999511241804</v>
      </c>
      <c r="D89" s="11">
        <f>('Holding period returnprocess'!DG90-'Holding period returnprocess'!X102)*1-'Holding period returnprocess'!$G102</f>
        <v>5.989999960660902</v>
      </c>
      <c r="E89" s="11">
        <f>('Holding period returnprocess'!DH90-'Holding period returnprocess'!Y102)*1-'Holding period returnprocess'!$G102</f>
        <v>9.6100002753734408</v>
      </c>
      <c r="F89" s="11">
        <f>('Holding period returnprocess'!DI90-'Holding period returnprocess'!Z102)*1-'Holding period returnprocess'!$G102</f>
        <v>14.18999953150745</v>
      </c>
      <c r="G89" s="11">
        <f>('Holding period returnprocess'!DJ90-'Holding period returnprocess'!AA102)*1-'Holding period returnprocess'!$G102</f>
        <v>31.290002297162857</v>
      </c>
      <c r="H89" s="11">
        <f>('Holding period returnprocess'!DK90-'Holding period returnprocess'!AB102)*1-'Holding period returnprocess'!$G102</f>
        <v>46.176000008344644</v>
      </c>
      <c r="I89">
        <f>Economicpolicyuncertainty!B101</f>
        <v>180.76</v>
      </c>
      <c r="J89">
        <f>'Control variable'!E101</f>
        <v>9.6403327800677913E-3</v>
      </c>
      <c r="K89">
        <f>'Control variable'!F101</f>
        <v>1.7169659591936535E-3</v>
      </c>
      <c r="L89">
        <f>'Control variable'!G101</f>
        <v>-2.0834086902841914E-2</v>
      </c>
      <c r="M89" s="11">
        <f>Principalcomponent!E101</f>
        <v>1.2618457587923999</v>
      </c>
      <c r="N89" s="11">
        <f>Principalcomponent!F101</f>
        <v>1.2621734180615198</v>
      </c>
      <c r="O89" s="11">
        <f>Principalcomponent!G101</f>
        <v>-1.0892692048599235</v>
      </c>
    </row>
    <row r="90" spans="1:15" x14ac:dyDescent="0.3">
      <c r="A90" s="8">
        <v>40862</v>
      </c>
      <c r="B90" s="11">
        <f>('Holding period returnprocess'!DE91-'Holding period returnprocess'!V103)*1-'Holding period returnprocess'!$G103</f>
        <v>0.50999996542930592</v>
      </c>
      <c r="C90" s="11">
        <f>('Holding period returnprocess'!DF91-'Holding period returnprocess'!W103)*1-'Holding period returnprocess'!$G103</f>
        <v>1.040000075101851</v>
      </c>
      <c r="D90" s="11">
        <f>('Holding period returnprocess'!DG91-'Holding period returnprocess'!X103)*1-'Holding period returnprocess'!$G103</f>
        <v>2.6600001323222635</v>
      </c>
      <c r="E90" s="11">
        <f>('Holding period returnprocess'!DH91-'Holding period returnprocess'!Y103)*1-'Holding period returnprocess'!$G103</f>
        <v>4.5200005900859246</v>
      </c>
      <c r="F90" s="11">
        <f>('Holding period returnprocess'!DI91-'Holding period returnprocess'!Z103)*1-'Holding period returnprocess'!$G103</f>
        <v>7.4099994170665653</v>
      </c>
      <c r="G90" s="11">
        <f>('Holding period returnprocess'!DJ91-'Holding period returnprocess'!AA103)*1-'Holding period returnprocess'!$G103</f>
        <v>20.709999035596766</v>
      </c>
      <c r="H90" s="11">
        <f>('Holding period returnprocess'!DK91-'Holding period returnprocess'!AB103)*1-'Holding period returnprocess'!$G103</f>
        <v>38.122999989271136</v>
      </c>
      <c r="I90">
        <f>Economicpolicyuncertainty!B102</f>
        <v>163.66</v>
      </c>
      <c r="J90">
        <f>'Control variable'!E102</f>
        <v>2.8804326314591904E-4</v>
      </c>
      <c r="K90">
        <f>'Control variable'!F102</f>
        <v>4.2055797691489257E-4</v>
      </c>
      <c r="L90">
        <f>'Control variable'!G102</f>
        <v>-1.025650016718911E-2</v>
      </c>
      <c r="M90" s="11">
        <f>Principalcomponent!E102</f>
        <v>0.78565232621914927</v>
      </c>
      <c r="N90" s="11">
        <f>Principalcomponent!F102</f>
        <v>0.3976990955997774</v>
      </c>
      <c r="O90" s="11">
        <f>Principalcomponent!G102</f>
        <v>-0.17925815058634378</v>
      </c>
    </row>
    <row r="91" spans="1:15" x14ac:dyDescent="0.3">
      <c r="A91" s="8">
        <v>40831</v>
      </c>
      <c r="B91" s="11">
        <f>('Holding period returnprocess'!DE92-'Holding period returnprocess'!V104)*1-'Holding period returnprocess'!$G104</f>
        <v>0.34000000834464905</v>
      </c>
      <c r="C91" s="11">
        <f>('Holding period returnprocess'!DF92-'Holding period returnprocess'!W104)*1-'Holding period returnprocess'!$G104</f>
        <v>0.45999997258186087</v>
      </c>
      <c r="D91" s="11">
        <f>('Holding period returnprocess'!DG92-'Holding period returnprocess'!X104)*1-'Holding period returnprocess'!$G104</f>
        <v>1.059999786615343</v>
      </c>
      <c r="E91" s="11">
        <f>('Holding period returnprocess'!DH92-'Holding period returnprocess'!Y104)*1-'Holding period returnprocess'!$G104</f>
        <v>2.3299999010562527</v>
      </c>
      <c r="F91" s="11">
        <f>('Holding period returnprocess'!DI92-'Holding period returnprocess'!Z104)*1-'Holding period returnprocess'!$G104</f>
        <v>4.7600011456011941</v>
      </c>
      <c r="G91" s="11">
        <f>('Holding period returnprocess'!DJ92-'Holding period returnprocess'!AA104)*1-'Holding period returnprocess'!$G104</f>
        <v>15.160002099275488</v>
      </c>
      <c r="H91" s="11">
        <f>('Holding period returnprocess'!DK92-'Holding period returnprocess'!AB104)*1-'Holding period returnprocess'!$G104</f>
        <v>30.841000001192086</v>
      </c>
      <c r="I91">
        <f>Economicpolicyuncertainty!B103</f>
        <v>298.32</v>
      </c>
      <c r="J91">
        <f>'Control variable'!E103</f>
        <v>-2.6544237230054935E-3</v>
      </c>
      <c r="K91">
        <f>'Control variable'!F103</f>
        <v>1.2444242713093056E-3</v>
      </c>
      <c r="L91">
        <f>'Control variable'!G103</f>
        <v>-4.0005334613699248E-2</v>
      </c>
      <c r="M91" s="11">
        <f>Principalcomponent!E103</f>
        <v>0.17824857304506028</v>
      </c>
      <c r="N91" s="11">
        <f>Principalcomponent!F103</f>
        <v>0.98011236673317881</v>
      </c>
      <c r="O91" s="11">
        <f>Principalcomponent!G103</f>
        <v>2.4297002661090561</v>
      </c>
    </row>
    <row r="92" spans="1:15" x14ac:dyDescent="0.3">
      <c r="A92" s="8">
        <v>40801</v>
      </c>
      <c r="B92" s="11">
        <f>('Holding period returnprocess'!DE93-'Holding period returnprocess'!V105)*1-'Holding period returnprocess'!$G105</f>
        <v>0.43999996304511996</v>
      </c>
      <c r="C92" s="11">
        <f>('Holding period returnprocess'!DF93-'Holding period returnprocess'!W105)*1-'Holding period returnprocess'!$G105</f>
        <v>0.75999994635581913</v>
      </c>
      <c r="D92" s="11">
        <f>('Holding period returnprocess'!DG93-'Holding period returnprocess'!X105)*1-'Holding period returnprocess'!$G105</f>
        <v>1.6499998939037139</v>
      </c>
      <c r="E92" s="11">
        <f>('Holding period returnprocess'!DH93-'Holding period returnprocess'!Y105)*1-'Holding period returnprocess'!$G105</f>
        <v>3.4599997556208937</v>
      </c>
      <c r="F92" s="11">
        <f>('Holding period returnprocess'!DI93-'Holding period returnprocess'!Z105)*1-'Holding period returnprocess'!$G105</f>
        <v>6.1999997031688672</v>
      </c>
      <c r="G92" s="11">
        <f>('Holding period returnprocess'!DJ93-'Holding period returnprocess'!AA105)*1-'Holding period returnprocess'!$G105</f>
        <v>14.500002278089362</v>
      </c>
      <c r="H92" s="11">
        <f>('Holding period returnprocess'!DK93-'Holding period returnprocess'!AB105)*1-'Holding period returnprocess'!$G105</f>
        <v>26.544999989271162</v>
      </c>
      <c r="I92">
        <f>Economicpolicyuncertainty!B104</f>
        <v>153.16999999999999</v>
      </c>
      <c r="J92">
        <f>'Control variable'!E104</f>
        <v>2.2980612028942211E-3</v>
      </c>
      <c r="K92">
        <f>'Control variable'!F104</f>
        <v>5.8156708778913779E-4</v>
      </c>
      <c r="L92">
        <f>'Control variable'!G104</f>
        <v>-3.3738139631850003E-2</v>
      </c>
      <c r="M92" s="11">
        <f>Principalcomponent!E104</f>
        <v>0.15430238269132801</v>
      </c>
      <c r="N92" s="11">
        <f>Principalcomponent!F104</f>
        <v>0.39606397787179082</v>
      </c>
      <c r="O92" s="11">
        <f>Principalcomponent!G104</f>
        <v>1.4726542916731959</v>
      </c>
    </row>
    <row r="93" spans="1:15" x14ac:dyDescent="0.3">
      <c r="A93" s="8">
        <v>40770</v>
      </c>
      <c r="B93" s="11">
        <f>('Holding period returnprocess'!DE94-'Holding period returnprocess'!V106)*1-'Holding period returnprocess'!$G106</f>
        <v>0.58999999761581401</v>
      </c>
      <c r="C93" s="11">
        <f>('Holding period returnprocess'!DF94-'Holding period returnprocess'!W106)*1-'Holding period returnprocess'!$G106</f>
        <v>1.2200000858306872</v>
      </c>
      <c r="D93" s="11">
        <f>('Holding period returnprocess'!DG94-'Holding period returnprocess'!X106)*1-'Holding period returnprocess'!$G106</f>
        <v>1.9000002145766999</v>
      </c>
      <c r="E93" s="11">
        <f>('Holding period returnprocess'!DH94-'Holding period returnprocess'!Y106)*1-'Holding period returnprocess'!$G106</f>
        <v>2.5699996995925503</v>
      </c>
      <c r="F93" s="11">
        <f>('Holding period returnprocess'!DI94-'Holding period returnprocess'!Z106)*1-'Holding period returnprocess'!$G106</f>
        <v>2.4500002861022026</v>
      </c>
      <c r="G93" s="11">
        <f>('Holding period returnprocess'!DJ94-'Holding period returnprocess'!AA106)*1-'Holding period returnprocess'!$G106</f>
        <v>0.85000038146959866</v>
      </c>
      <c r="H93" s="11">
        <f>('Holding period returnprocess'!DK94-'Holding period returnprocess'!AB106)*1-'Holding period returnprocess'!$G106</f>
        <v>-5.715999999999994</v>
      </c>
      <c r="I93">
        <f>Economicpolicyuncertainty!B105</f>
        <v>214.97</v>
      </c>
      <c r="J93">
        <f>'Control variable'!E105</f>
        <v>3.0652913709781652E-3</v>
      </c>
      <c r="K93">
        <f>'Control variable'!F105</f>
        <v>1.37971203786539E-3</v>
      </c>
      <c r="L93">
        <f>'Control variable'!G105</f>
        <v>1.9139340210697506E-2</v>
      </c>
      <c r="M93" s="11">
        <f>Principalcomponent!E105</f>
        <v>-1.1192986654128574</v>
      </c>
      <c r="N93" s="11">
        <f>Principalcomponent!F105</f>
        <v>-1.474427739777598</v>
      </c>
      <c r="O93" s="11">
        <f>Principalcomponent!G105</f>
        <v>-1.7476670641922953</v>
      </c>
    </row>
    <row r="94" spans="1:15" x14ac:dyDescent="0.3">
      <c r="A94" s="8">
        <v>40739</v>
      </c>
      <c r="B94" s="11">
        <f>('Holding period returnprocess'!DE95-'Holding period returnprocess'!V107)*1-'Holding period returnprocess'!$G107</f>
        <v>0.61000003218650889</v>
      </c>
      <c r="C94" s="11">
        <f>('Holding period returnprocess'!DF95-'Holding period returnprocess'!W107)*1-'Holding period returnprocess'!$G107</f>
        <v>1.0999999296665188</v>
      </c>
      <c r="D94" s="11">
        <f>('Holding period returnprocess'!DG95-'Holding period returnprocess'!X107)*1-'Holding period returnprocess'!$G107</f>
        <v>1.480000127553901</v>
      </c>
      <c r="E94" s="11">
        <f>('Holding period returnprocess'!DH95-'Holding period returnprocess'!Y107)*1-'Holding period returnprocess'!$G107</f>
        <v>1.6999996745586123</v>
      </c>
      <c r="F94" s="11">
        <f>('Holding period returnprocess'!DI95-'Holding period returnprocess'!Z107)*1-'Holding period returnprocess'!$G107</f>
        <v>1.4300005805491522</v>
      </c>
      <c r="G94" s="11">
        <f>('Holding period returnprocess'!DJ95-'Holding period returnprocess'!AA107)*1-'Holding period returnprocess'!$G107</f>
        <v>-0.36999980092055224</v>
      </c>
      <c r="H94" s="11">
        <f>('Holding period returnprocess'!DK95-'Holding period returnprocess'!AB107)*1-'Holding period returnprocess'!$G107</f>
        <v>-6.5319999916553106</v>
      </c>
      <c r="I94">
        <f>Economicpolicyuncertainty!B106</f>
        <v>202.13</v>
      </c>
      <c r="J94">
        <f>'Control variable'!E106</f>
        <v>4.3731147338335911E-3</v>
      </c>
      <c r="K94">
        <f>'Control variable'!F106</f>
        <v>2.1102079091832876E-4</v>
      </c>
      <c r="L94">
        <f>'Control variable'!G106</f>
        <v>2.9413885206293192E-2</v>
      </c>
      <c r="M94" s="11">
        <f>Principalcomponent!E106</f>
        <v>-0.20972185697459397</v>
      </c>
      <c r="N94" s="11">
        <f>Principalcomponent!F106</f>
        <v>0.23618065955123949</v>
      </c>
      <c r="O94" s="11">
        <f>Principalcomponent!G106</f>
        <v>1.2739062848890679</v>
      </c>
    </row>
    <row r="95" spans="1:15" x14ac:dyDescent="0.3">
      <c r="A95" s="8">
        <v>40709</v>
      </c>
      <c r="B95" s="11">
        <f>('Holding period returnprocess'!DE96-'Holding period returnprocess'!V108)*1-'Holding period returnprocess'!$G108</f>
        <v>0.71000003576278581</v>
      </c>
      <c r="C95" s="11">
        <f>('Holding period returnprocess'!DF96-'Holding period returnprocess'!W108)*1-'Holding period returnprocess'!$G108</f>
        <v>0.96000000715255784</v>
      </c>
      <c r="D95" s="11">
        <f>('Holding period returnprocess'!DG96-'Holding period returnprocess'!X108)*1-'Holding period returnprocess'!$G108</f>
        <v>0.5399998164176576</v>
      </c>
      <c r="E95" s="11">
        <f>('Holding period returnprocess'!DH96-'Holding period returnprocess'!Y108)*1-'Holding period returnprocess'!$G108</f>
        <v>-0.1699994587898595</v>
      </c>
      <c r="F95" s="11">
        <f>('Holding period returnprocess'!DI96-'Holding period returnprocess'!Z108)*1-'Holding period returnprocess'!$G108</f>
        <v>-1.7099997067452393</v>
      </c>
      <c r="G95" s="11">
        <f>('Holding period returnprocess'!DJ96-'Holding period returnprocess'!AA108)*1-'Holding period returnprocess'!$G108</f>
        <v>-6.6099998021126387</v>
      </c>
      <c r="H95" s="11">
        <f>('Holding period returnprocess'!DK96-'Holding period returnprocess'!AB108)*1-'Holding period returnprocess'!$G108</f>
        <v>-19.26299999284744</v>
      </c>
      <c r="I95">
        <f>Economicpolicyuncertainty!B107</f>
        <v>190.92</v>
      </c>
      <c r="J95">
        <f>'Control variable'!E107</f>
        <v>1.4835272940003068E-3</v>
      </c>
      <c r="K95">
        <f>'Control variable'!F107</f>
        <v>-9.7674394377070804E-4</v>
      </c>
      <c r="L95">
        <f>'Control variable'!G107</f>
        <v>2.5190248828558713E-2</v>
      </c>
      <c r="M95" s="11">
        <f>Principalcomponent!E107</f>
        <v>-0.96243451638810351</v>
      </c>
      <c r="N95" s="11">
        <f>Principalcomponent!F107</f>
        <v>-1.0583259166792038</v>
      </c>
      <c r="O95" s="11">
        <f>Principalcomponent!G107</f>
        <v>-0.25331230842680341</v>
      </c>
    </row>
    <row r="96" spans="1:15" x14ac:dyDescent="0.3">
      <c r="A96" s="8">
        <v>40678</v>
      </c>
      <c r="B96" s="11">
        <f>('Holding period returnprocess'!DE97-'Holding period returnprocess'!V109)*1-'Holding period returnprocess'!$G109</f>
        <v>0.99999997735023372</v>
      </c>
      <c r="C96" s="11">
        <f>('Holding period returnprocess'!DF97-'Holding period returnprocess'!W109)*1-'Holding period returnprocess'!$G109</f>
        <v>1.7899999678134717</v>
      </c>
      <c r="D96" s="11">
        <f>('Holding period returnprocess'!DG97-'Holding period returnprocess'!X109)*1-'Holding period returnprocess'!$G109</f>
        <v>2.4799995195865208</v>
      </c>
      <c r="E96" s="11">
        <f>('Holding period returnprocess'!DH97-'Holding period returnprocess'!Y109)*1-'Holding period returnprocess'!$G109</f>
        <v>3.039999996423723</v>
      </c>
      <c r="F96" s="11">
        <f>('Holding period returnprocess'!DI97-'Holding period returnprocess'!Z109)*1-'Holding period returnprocess'!$G109</f>
        <v>2.9799994242191241</v>
      </c>
      <c r="G96" s="11">
        <f>('Holding period returnprocess'!DJ97-'Holding period returnprocess'!AA109)*1-'Holding period returnprocess'!$G109</f>
        <v>3.1800038111209128</v>
      </c>
      <c r="H96" s="11">
        <f>('Holding period returnprocess'!DK97-'Holding period returnprocess'!AB109)*1-'Holding period returnprocess'!$G109</f>
        <v>-5.2840000035762946</v>
      </c>
      <c r="I96">
        <f>Economicpolicyuncertainty!B108</f>
        <v>221.3</v>
      </c>
      <c r="J96">
        <f>'Control variable'!E108</f>
        <v>1.4485150723998256E-2</v>
      </c>
      <c r="K96">
        <f>'Control variable'!F108</f>
        <v>7.7489704395838129E-4</v>
      </c>
      <c r="L96">
        <f>'Control variable'!G108</f>
        <v>7.9617627964691393E-2</v>
      </c>
      <c r="M96" s="11">
        <f>Principalcomponent!E108</f>
        <v>-1.0879474509674971</v>
      </c>
      <c r="N96" s="11">
        <f>Principalcomponent!F108</f>
        <v>-0.93768247012135453</v>
      </c>
      <c r="O96" s="11">
        <f>Principalcomponent!G108</f>
        <v>-0.17867051134061923</v>
      </c>
    </row>
    <row r="97" spans="1:15" x14ac:dyDescent="0.3">
      <c r="A97" s="8">
        <v>40648</v>
      </c>
      <c r="B97" s="11">
        <f>('Holding period returnprocess'!DE98-'Holding period returnprocess'!V110)*1-'Holding period returnprocess'!$G110</f>
        <v>1.310000060796737</v>
      </c>
      <c r="C97" s="11">
        <f>('Holding period returnprocess'!DF98-'Holding period returnprocess'!W110)*1-'Holding period returnprocess'!$G110</f>
        <v>2.089999974966029</v>
      </c>
      <c r="D97" s="11">
        <f>('Holding period returnprocess'!DG98-'Holding period returnprocess'!X110)*1-'Holding period returnprocess'!$G110</f>
        <v>2.8900003373622796</v>
      </c>
      <c r="E97" s="11">
        <f>('Holding period returnprocess'!DH98-'Holding period returnprocess'!Y110)*1-'Holding period returnprocess'!$G110</f>
        <v>3.8099992024898381</v>
      </c>
      <c r="F97" s="11">
        <f>('Holding period returnprocess'!DI98-'Holding period returnprocess'!Z110)*1-'Holding period returnprocess'!$G110</f>
        <v>4.2900005757807875</v>
      </c>
      <c r="G97" s="11">
        <f>('Holding period returnprocess'!DJ98-'Holding period returnprocess'!AA110)*1-'Holding period returnprocess'!$G110</f>
        <v>4.7900026738642794</v>
      </c>
      <c r="H97" s="11">
        <f>('Holding period returnprocess'!DK98-'Holding period returnprocess'!AB110)*1-'Holding period returnprocess'!$G110</f>
        <v>-0.18399999642375031</v>
      </c>
      <c r="I97">
        <f>Economicpolicyuncertainty!B109</f>
        <v>70.760000000000005</v>
      </c>
      <c r="J97">
        <f>'Control variable'!E109</f>
        <v>3.711275345878859E-3</v>
      </c>
      <c r="K97">
        <f>'Control variable'!F109</f>
        <v>1.7353782704226256E-3</v>
      </c>
      <c r="L97">
        <f>'Control variable'!G109</f>
        <v>-4.3249983793816629E-2</v>
      </c>
      <c r="M97" s="11">
        <f>Principalcomponent!E109</f>
        <v>-0.42103014911236308</v>
      </c>
      <c r="N97" s="11">
        <f>Principalcomponent!F109</f>
        <v>-0.57867855313815608</v>
      </c>
      <c r="O97" s="11">
        <f>Principalcomponent!G109</f>
        <v>-0.4793548225026914</v>
      </c>
    </row>
    <row r="98" spans="1:15" x14ac:dyDescent="0.3">
      <c r="A98" s="8">
        <v>40617</v>
      </c>
      <c r="B98" s="11">
        <f>('Holding period returnprocess'!DE99-'Holding period returnprocess'!V111)*1-'Holding period returnprocess'!$G111</f>
        <v>1.3299999654292987</v>
      </c>
      <c r="C98" s="11">
        <f>('Holding period returnprocess'!DF99-'Holding period returnprocess'!W111)*1-'Holding period returnprocess'!$G111</f>
        <v>1.8200000751018286</v>
      </c>
      <c r="D98" s="11">
        <f>('Holding period returnprocess'!DG99-'Holding period returnprocess'!X111)*1-'Holding period returnprocess'!$G111</f>
        <v>2.4399997651576801</v>
      </c>
      <c r="E98" s="11">
        <f>('Holding period returnprocess'!DH99-'Holding period returnprocess'!Y111)*1-'Holding period returnprocess'!$G111</f>
        <v>3.5499998033046691</v>
      </c>
      <c r="F98" s="11">
        <f>('Holding period returnprocess'!DI99-'Holding period returnprocess'!Z111)*1-'Holding period returnprocess'!$G111</f>
        <v>4.589999145269374</v>
      </c>
      <c r="G98" s="11">
        <f>('Holding period returnprocess'!DJ99-'Holding period returnprocess'!AA111)*1-'Holding period returnprocess'!$G111</f>
        <v>6.0900038182734733</v>
      </c>
      <c r="H98" s="11">
        <f>('Holding period returnprocess'!DK99-'Holding period returnprocess'!AB111)*1-'Holding period returnprocess'!$G111</f>
        <v>3.5390000035762914</v>
      </c>
      <c r="I98">
        <f>Economicpolicyuncertainty!B110</f>
        <v>89.89</v>
      </c>
      <c r="J98">
        <f>'Control variable'!E110</f>
        <v>6.558224697323466E-3</v>
      </c>
      <c r="K98">
        <f>'Control variable'!F110</f>
        <v>4.0978757629394043E-3</v>
      </c>
      <c r="L98">
        <f>'Control variable'!G110</f>
        <v>-6.1557892999433435E-2</v>
      </c>
      <c r="M98" s="11">
        <f>Principalcomponent!E110</f>
        <v>0.85248312243392166</v>
      </c>
      <c r="N98" s="11">
        <f>Principalcomponent!F110</f>
        <v>0.33081861903301252</v>
      </c>
      <c r="O98" s="11">
        <f>Principalcomponent!G110</f>
        <v>-0.414121210627095</v>
      </c>
    </row>
    <row r="99" spans="1:15" x14ac:dyDescent="0.3">
      <c r="A99" s="8">
        <v>40589</v>
      </c>
      <c r="B99" s="11">
        <f>('Holding period returnprocess'!DE100-'Holding period returnprocess'!V112)*1-'Holding period returnprocess'!$G112</f>
        <v>1.0500000119209281</v>
      </c>
      <c r="C99" s="11">
        <f>('Holding period returnprocess'!DF100-'Holding period returnprocess'!W112)*1-'Holding period returnprocess'!$G112</f>
        <v>1.3500000500678879</v>
      </c>
      <c r="D99" s="11">
        <f>('Holding period returnprocess'!DG100-'Holding period returnprocess'!X112)*1-'Holding period returnprocess'!$G112</f>
        <v>1.6599997687339598</v>
      </c>
      <c r="E99" s="11">
        <f>('Holding period returnprocess'!DH100-'Holding period returnprocess'!Y112)*1-'Holding period returnprocess'!$G112</f>
        <v>2.4199996733665192</v>
      </c>
      <c r="F99" s="11">
        <f>('Holding period returnprocess'!DI100-'Holding period returnprocess'!Z112)*1-'Holding period returnprocess'!$G112</f>
        <v>2.7099989581107526</v>
      </c>
      <c r="G99" s="11">
        <f>('Holding period returnprocess'!DJ100-'Holding period returnprocess'!AA112)*1-'Holding period returnprocess'!$G112</f>
        <v>3.8100019145011577</v>
      </c>
      <c r="H99" s="11">
        <f>('Holding period returnprocess'!DK100-'Holding period returnprocess'!AB112)*1-'Holding period returnprocess'!$G112</f>
        <v>-0.22199999284745725</v>
      </c>
      <c r="I99">
        <f>Economicpolicyuncertainty!B111</f>
        <v>204.83</v>
      </c>
      <c r="J99">
        <f>'Control variable'!E111</f>
        <v>3.5914579854930198E-3</v>
      </c>
      <c r="K99">
        <f>'Control variable'!F111</f>
        <v>2.4917633507491295E-4</v>
      </c>
      <c r="L99">
        <f>'Control variable'!G111</f>
        <v>6.1557892999433365E-2</v>
      </c>
      <c r="M99" s="11">
        <f>Principalcomponent!E111</f>
        <v>6.2504244142090229E-2</v>
      </c>
      <c r="N99" s="11">
        <f>Principalcomponent!F111</f>
        <v>-0.1149733337640495</v>
      </c>
      <c r="O99" s="11">
        <f>Principalcomponent!G111</f>
        <v>0.59187888846647718</v>
      </c>
    </row>
    <row r="100" spans="1:15" x14ac:dyDescent="0.3">
      <c r="A100" s="8">
        <v>40558</v>
      </c>
      <c r="B100" s="11">
        <f>('Holding period returnprocess'!DE101-'Holding period returnprocess'!V113)*1-'Holding period returnprocess'!$G113</f>
        <v>1.0799999737739558</v>
      </c>
      <c r="C100" s="11">
        <f>('Holding period returnprocess'!DF101-'Holding period returnprocess'!W113)*1-'Holding period returnprocess'!$G113</f>
        <v>1.7999999737739323</v>
      </c>
      <c r="D100" s="11">
        <f>('Holding period returnprocess'!DG101-'Holding period returnprocess'!X113)*1-'Holding period returnprocess'!$G113</f>
        <v>2.5499995589256228</v>
      </c>
      <c r="E100" s="11">
        <f>('Holding period returnprocess'!DH101-'Holding period returnprocess'!Y113)*1-'Holding period returnprocess'!$G113</f>
        <v>3.1899994540214189</v>
      </c>
      <c r="F100" s="11">
        <f>('Holding period returnprocess'!DI101-'Holding period returnprocess'!Z113)*1-'Holding period returnprocess'!$G113</f>
        <v>2.7000011324881692</v>
      </c>
      <c r="G100" s="11">
        <f>('Holding period returnprocess'!DJ101-'Holding period returnprocess'!AA113)*1-'Holding period returnprocess'!$G113</f>
        <v>1.6000022768972864</v>
      </c>
      <c r="H100" s="11">
        <f>('Holding period returnprocess'!DK101-'Holding period returnprocess'!AB113)*1-'Holding period returnprocess'!$G113</f>
        <v>-5.7570000119209217</v>
      </c>
      <c r="I100">
        <f>Economicpolicyuncertainty!B112</f>
        <v>174.05</v>
      </c>
      <c r="J100">
        <f>'Control variable'!E112</f>
        <v>1.153200174486309E-2</v>
      </c>
      <c r="K100">
        <f>'Control variable'!F112</f>
        <v>3.4116472777072624E-3</v>
      </c>
      <c r="L100">
        <f>'Control variable'!G112</f>
        <v>-3.1252543504104308E-2</v>
      </c>
      <c r="M100" s="11">
        <f>Principalcomponent!E112</f>
        <v>-0.96201549326962843</v>
      </c>
      <c r="N100" s="11">
        <f>Principalcomponent!F112</f>
        <v>-0.22327513511946429</v>
      </c>
      <c r="O100" s="11">
        <f>Principalcomponent!G112</f>
        <v>1.5539424721736759</v>
      </c>
    </row>
    <row r="101" spans="1:15" x14ac:dyDescent="0.3">
      <c r="A101" s="8">
        <v>40527</v>
      </c>
      <c r="B101" s="11">
        <f>('Holding period returnprocess'!DE102-'Holding period returnprocess'!V114)*1-'Holding period returnprocess'!$G114</f>
        <v>1.5199999809265039</v>
      </c>
      <c r="C101" s="11">
        <f>('Holding period returnprocess'!DF102-'Holding period returnprocess'!W114)*1-'Holding period returnprocess'!$G114</f>
        <v>2.500000238418572</v>
      </c>
      <c r="D101" s="11">
        <f>('Holding period returnprocess'!DG102-'Holding period returnprocess'!X114)*1-'Holding period returnprocess'!$G114</f>
        <v>3.860000371932971</v>
      </c>
      <c r="E101" s="11">
        <f>('Holding period returnprocess'!DH102-'Holding period returnprocess'!Y114)*1-'Holding period returnprocess'!$G114</f>
        <v>5.2200005054473699</v>
      </c>
      <c r="F101" s="11">
        <f>('Holding period returnprocess'!DI102-'Holding period returnprocess'!Z114)*1-'Holding period returnprocess'!$G114</f>
        <v>5.9599995613097718</v>
      </c>
      <c r="G101" s="11">
        <f>('Holding period returnprocess'!DJ102-'Holding period returnprocess'!AA114)*1-'Holding period returnprocess'!$G114</f>
        <v>9.4599962234497781</v>
      </c>
      <c r="H101" s="11">
        <f>('Holding period returnprocess'!DK102-'Holding period returnprocess'!AB114)*1-'Holding period returnprocess'!$G114</f>
        <v>5.0920000381469492</v>
      </c>
      <c r="I101">
        <f>Economicpolicyuncertainty!B113</f>
        <v>158.19</v>
      </c>
      <c r="J101">
        <f>'Control variable'!E113</f>
        <v>3.0472411915338027E-3</v>
      </c>
      <c r="K101">
        <f>'Control variable'!F113</f>
        <v>-1.7627509023407145E-3</v>
      </c>
      <c r="L101">
        <f>'Control variable'!G113</f>
        <v>-5.1151006667703768E-3</v>
      </c>
      <c r="M101" s="11">
        <f>Principalcomponent!E113</f>
        <v>2.1234447984495479</v>
      </c>
      <c r="N101" s="11">
        <f>Principalcomponent!F113</f>
        <v>1.3185509943741804</v>
      </c>
      <c r="O101" s="11">
        <f>Principalcomponent!G113</f>
        <v>-1.3312081276368404</v>
      </c>
    </row>
    <row r="102" spans="1:15" x14ac:dyDescent="0.3">
      <c r="A102" s="8">
        <v>40497</v>
      </c>
      <c r="B102" s="11">
        <f>('Holding period returnprocess'!DE103-'Holding period returnprocess'!V115)*1-'Holding period returnprocess'!$G115</f>
        <v>0.80000001192092807</v>
      </c>
      <c r="C102" s="11">
        <f>('Holding period returnprocess'!DF103-'Holding period returnprocess'!W115)*1-'Holding period returnprocess'!$G115</f>
        <v>1.5599998831748931</v>
      </c>
      <c r="D102" s="11">
        <f>('Holding period returnprocess'!DG103-'Holding period returnprocess'!X115)*1-'Holding period returnprocess'!$G115</f>
        <v>3.0599997639656209</v>
      </c>
      <c r="E102" s="11">
        <f>('Holding period returnprocess'!DH103-'Holding period returnprocess'!Y115)*1-'Holding period returnprocess'!$G115</f>
        <v>4.0699997544288582</v>
      </c>
      <c r="F102" s="11">
        <f>('Holding period returnprocess'!DI103-'Holding period returnprocess'!Z115)*1-'Holding period returnprocess'!$G115</f>
        <v>4.3600009083747651</v>
      </c>
      <c r="G102" s="11">
        <f>('Holding period returnprocess'!DJ103-'Holding period returnprocess'!AA115)*1-'Holding period returnprocess'!$G115</f>
        <v>5.7600043416022686</v>
      </c>
      <c r="H102" s="11">
        <f>('Holding period returnprocess'!DK103-'Holding period returnprocess'!AB115)*1-'Holding period returnprocess'!$G115</f>
        <v>-0.7620000452995157</v>
      </c>
      <c r="I102">
        <f>Economicpolicyuncertainty!B114</f>
        <v>158.41999999999999</v>
      </c>
      <c r="J102">
        <f>'Control variable'!E114</f>
        <v>3.9685672758698835E-3</v>
      </c>
      <c r="K102">
        <f>'Control variable'!F114</f>
        <v>7.0750302946390869E-4</v>
      </c>
      <c r="L102">
        <f>'Control variable'!G114</f>
        <v>1.5424470325631731E-2</v>
      </c>
      <c r="M102" s="11">
        <f>Principalcomponent!E114</f>
        <v>-0.72146123798928141</v>
      </c>
      <c r="N102" s="11">
        <f>Principalcomponent!F114</f>
        <v>-0.15372947256036823</v>
      </c>
      <c r="O102" s="11">
        <f>Principalcomponent!G114</f>
        <v>1.7884632187105931</v>
      </c>
    </row>
    <row r="103" spans="1:15" x14ac:dyDescent="0.3">
      <c r="A103" s="8">
        <v>40466</v>
      </c>
      <c r="B103" s="11">
        <f>('Holding period returnprocess'!DE104-'Holding period returnprocess'!V116)*1-'Holding period returnprocess'!$G116</f>
        <v>1.2099999487400059</v>
      </c>
      <c r="C103" s="11">
        <f>('Holding period returnprocess'!DF104-'Holding period returnprocess'!W116)*1-'Holding period returnprocess'!$G116</f>
        <v>2.8499998748302398</v>
      </c>
      <c r="D103" s="11">
        <f>('Holding period returnprocess'!DG104-'Holding period returnprocess'!X116)*1-'Holding period returnprocess'!$G116</f>
        <v>5.7899999320507298</v>
      </c>
      <c r="E103" s="11">
        <f>('Holding period returnprocess'!DH104-'Holding period returnprocess'!Y116)*1-'Holding period returnprocess'!$G116</f>
        <v>7.72000023722648</v>
      </c>
      <c r="F103" s="11">
        <f>('Holding period returnprocess'!DI104-'Holding period returnprocess'!Z116)*1-'Holding period returnprocess'!$G116</f>
        <v>7.8899997174739775</v>
      </c>
      <c r="G103" s="11">
        <f>('Holding period returnprocess'!DJ104-'Holding period returnprocess'!AA116)*1-'Holding period returnprocess'!$G116</f>
        <v>11.089999049901891</v>
      </c>
      <c r="H103" s="11">
        <f>('Holding period returnprocess'!DK104-'Holding period returnprocess'!AB116)*1-'Holding period returnprocess'!$G116</f>
        <v>0.50100000357628061</v>
      </c>
      <c r="I103">
        <f>Economicpolicyuncertainty!B115</f>
        <v>94.64</v>
      </c>
      <c r="J103">
        <f>'Control variable'!E115</f>
        <v>3.1958208844934861E-3</v>
      </c>
      <c r="K103">
        <f>'Control variable'!F115</f>
        <v>9.6263770143574284E-4</v>
      </c>
      <c r="L103">
        <f>'Control variable'!G115</f>
        <v>-5.5429804939330869E-2</v>
      </c>
      <c r="M103" s="11">
        <f>Principalcomponent!E115</f>
        <v>0.22375032721460489</v>
      </c>
      <c r="N103" s="11">
        <f>Principalcomponent!F115</f>
        <v>0.85532125098092282</v>
      </c>
      <c r="O103" s="11">
        <f>Principalcomponent!G115</f>
        <v>1.1557523741060249</v>
      </c>
    </row>
    <row r="104" spans="1:15" x14ac:dyDescent="0.3">
      <c r="A104" s="8">
        <v>40436</v>
      </c>
      <c r="B104" s="11">
        <f>('Holding period returnprocess'!DE105-'Holding period returnprocess'!V117)*1-'Holding period returnprocess'!$G117</f>
        <v>1.229999959468842</v>
      </c>
      <c r="C104" s="11">
        <f>('Holding period returnprocess'!DF105-'Holding period returnprocess'!W117)*1-'Holding period returnprocess'!$G117</f>
        <v>2.6000001430511306</v>
      </c>
      <c r="D104" s="11">
        <f>('Holding period returnprocess'!DG105-'Holding period returnprocess'!X117)*1-'Holding period returnprocess'!$G117</f>
        <v>5.3699997663498085</v>
      </c>
      <c r="E104" s="11">
        <f>('Holding period returnprocess'!DH105-'Holding period returnprocess'!Y117)*1-'Holding period returnprocess'!$G117</f>
        <v>7.3100006580353272</v>
      </c>
      <c r="F104" s="11">
        <f>('Holding period returnprocess'!DI105-'Holding period returnprocess'!Z117)*1-'Holding period returnprocess'!$G117</f>
        <v>7.9699996709823582</v>
      </c>
      <c r="G104" s="11">
        <f>('Holding period returnprocess'!DJ105-'Holding period returnprocess'!AA117)*1-'Holding period returnprocess'!$G117</f>
        <v>12.969997286796655</v>
      </c>
      <c r="H104" s="11">
        <f>('Holding period returnprocess'!DK105-'Holding period returnprocess'!AB117)*1-'Holding period returnprocess'!$G117</f>
        <v>4.6039999570846541</v>
      </c>
      <c r="I104">
        <f>Economicpolicyuncertainty!B116</f>
        <v>96.76</v>
      </c>
      <c r="J104">
        <f>'Control variable'!E116</f>
        <v>7.5384383548131447E-3</v>
      </c>
      <c r="K104">
        <f>'Control variable'!F116</f>
        <v>6.2528516197690471E-4</v>
      </c>
      <c r="L104">
        <f>'Control variable'!G116</f>
        <v>-4.3172171865208664E-2</v>
      </c>
      <c r="M104" s="11">
        <f>Principalcomponent!E116</f>
        <v>-0.28491274442963616</v>
      </c>
      <c r="N104" s="11">
        <f>Principalcomponent!F116</f>
        <v>-0.17809786567572472</v>
      </c>
      <c r="O104" s="11">
        <f>Principalcomponent!G116</f>
        <v>-0.43624710070565981</v>
      </c>
    </row>
    <row r="105" spans="1:15" x14ac:dyDescent="0.3">
      <c r="A105" s="8">
        <v>40405</v>
      </c>
      <c r="B105" s="11">
        <f>('Holding period returnprocess'!DE106-'Holding period returnprocess'!V118)*1-'Holding period returnprocess'!$G118</f>
        <v>1.2600000500679012</v>
      </c>
      <c r="C105" s="11">
        <f>('Holding period returnprocess'!DF106-'Holding period returnprocess'!W118)*1-'Holding period returnprocess'!$G118</f>
        <v>2.5699999332427903</v>
      </c>
      <c r="D105" s="11">
        <f>('Holding period returnprocess'!DG106-'Holding period returnprocess'!X118)*1-'Holding period returnprocess'!$G118</f>
        <v>5.5600003004074061</v>
      </c>
      <c r="E105" s="11">
        <f>('Holding period returnprocess'!DH106-'Holding period returnprocess'!Y118)*1-'Holding period returnprocess'!$G118</f>
        <v>8.0300000905990974</v>
      </c>
      <c r="F105" s="11">
        <f>('Holding period returnprocess'!DI106-'Holding period returnprocess'!Z118)*1-'Holding period returnprocess'!$G118</f>
        <v>9.5600006580353565</v>
      </c>
      <c r="G105" s="11">
        <f>('Holding period returnprocess'!DJ106-'Holding period returnprocess'!AA118)*1-'Holding period returnprocess'!$G118</f>
        <v>18.459996938705459</v>
      </c>
      <c r="H105" s="11">
        <f>('Holding period returnprocess'!DK106-'Holding period returnprocess'!AB118)*1-'Holding period returnprocess'!$G118</f>
        <v>14.200999990463259</v>
      </c>
      <c r="I105">
        <f>Economicpolicyuncertainty!B117</f>
        <v>49.01</v>
      </c>
      <c r="J105">
        <f>'Control variable'!E117</f>
        <v>1.1146037505875388E-2</v>
      </c>
      <c r="K105">
        <f>'Control variable'!F117</f>
        <v>2.240338611127277E-3</v>
      </c>
      <c r="L105">
        <f>'Control variable'!G117</f>
        <v>-7.6787143213770406E-2</v>
      </c>
      <c r="M105" s="11">
        <f>Principalcomponent!E117</f>
        <v>-0.47072922577929133</v>
      </c>
      <c r="N105" s="11">
        <f>Principalcomponent!F117</f>
        <v>-0.20412328847961275</v>
      </c>
      <c r="O105" s="11">
        <f>Principalcomponent!G117</f>
        <v>7.4410017207381232E-2</v>
      </c>
    </row>
    <row r="106" spans="1:15" x14ac:dyDescent="0.3">
      <c r="A106" s="8">
        <v>40374</v>
      </c>
      <c r="B106" s="11">
        <f>('Holding period returnprocess'!DE107-'Holding period returnprocess'!V119)*1-'Holding period returnprocess'!$G119</f>
        <v>1.4900000095367278</v>
      </c>
      <c r="C106" s="11">
        <f>('Holding period returnprocess'!DF107-'Holding period returnprocess'!W119)*1-'Holding period returnprocess'!$G119</f>
        <v>2.6700001358985883</v>
      </c>
      <c r="D106" s="11">
        <f>('Holding period returnprocess'!DG107-'Holding period returnprocess'!X119)*1-'Holding period returnprocess'!$G119</f>
        <v>4.9799997806549463</v>
      </c>
      <c r="E106" s="11">
        <f>('Holding period returnprocess'!DH107-'Holding period returnprocess'!Y119)*1-'Holding period returnprocess'!$G119</f>
        <v>6.2100011110305724</v>
      </c>
      <c r="F106" s="11">
        <f>('Holding period returnprocess'!DI107-'Holding period returnprocess'!Z119)*1-'Holding period returnprocess'!$G119</f>
        <v>6.1299992799759453</v>
      </c>
      <c r="G106" s="11">
        <f>('Holding period returnprocess'!DJ107-'Holding period returnprocess'!AA119)*1-'Holding period returnprocess'!$G119</f>
        <v>11.329999089240944</v>
      </c>
      <c r="H106" s="11">
        <f>('Holding period returnprocess'!DK107-'Holding period returnprocess'!AB119)*1-'Holding period returnprocess'!$G119</f>
        <v>3.6180000429153276</v>
      </c>
      <c r="I106">
        <f>Economicpolicyuncertainty!B118</f>
        <v>353.57</v>
      </c>
      <c r="J106">
        <f>'Control variable'!E118</f>
        <v>1.0943163860243662E-2</v>
      </c>
      <c r="K106">
        <f>'Control variable'!F118</f>
        <v>-1.5868452954465209E-3</v>
      </c>
      <c r="L106">
        <f>'Control variable'!G118</f>
        <v>-1.7241806434505878E-2</v>
      </c>
      <c r="M106" s="11">
        <f>Principalcomponent!E118</f>
        <v>-0.10799996391321488</v>
      </c>
      <c r="N106" s="11">
        <f>Principalcomponent!F118</f>
        <v>0.21011431040468115</v>
      </c>
      <c r="O106" s="11">
        <f>Principalcomponent!G118</f>
        <v>-0.22296014703461822</v>
      </c>
    </row>
    <row r="107" spans="1:15" x14ac:dyDescent="0.3">
      <c r="A107" s="8">
        <v>40344</v>
      </c>
      <c r="B107" s="11">
        <f>('Holding period returnprocess'!DE108-'Holding period returnprocess'!V120)*1-'Holding period returnprocess'!$G120</f>
        <v>1.3400000333785931</v>
      </c>
      <c r="C107" s="11">
        <f>('Holding period returnprocess'!DF108-'Holding period returnprocess'!W120)*1-'Holding period returnprocess'!$G120</f>
        <v>2.2599999904632408</v>
      </c>
      <c r="D107" s="11">
        <f>('Holding period returnprocess'!DG108-'Holding period returnprocess'!X120)*1-'Holding period returnprocess'!$G120</f>
        <v>4.0900000333786002</v>
      </c>
      <c r="E107" s="11">
        <f>('Holding period returnprocess'!DH108-'Holding period returnprocess'!Y120)*1-'Holding period returnprocess'!$G120</f>
        <v>5.7299998998641692</v>
      </c>
      <c r="F107" s="11">
        <f>('Holding period returnprocess'!DI108-'Holding period returnprocess'!Z120)*1-'Holding period returnprocess'!$G120</f>
        <v>5.9399994611740974</v>
      </c>
      <c r="G107" s="11">
        <f>('Holding period returnprocess'!DJ108-'Holding period returnprocess'!AA120)*1-'Holding period returnprocess'!$G120</f>
        <v>11.540003657340989</v>
      </c>
      <c r="H107" s="11">
        <f>('Holding period returnprocess'!DK108-'Holding period returnprocess'!AB120)*1-'Holding period returnprocess'!$G120</f>
        <v>9.523000033378608</v>
      </c>
      <c r="I107">
        <f>Economicpolicyuncertainty!B119</f>
        <v>85.78</v>
      </c>
      <c r="J107">
        <f>'Control variable'!E119</f>
        <v>-3.9119837475823701E-3</v>
      </c>
      <c r="K107">
        <f>'Control variable'!F119</f>
        <v>8.5532090595612561E-3</v>
      </c>
      <c r="L107">
        <f>'Control variable'!G119</f>
        <v>-8.9856329121861173E-2</v>
      </c>
      <c r="M107" s="11">
        <f>Principalcomponent!E119</f>
        <v>0.53271075210060603</v>
      </c>
      <c r="N107" s="11">
        <f>Principalcomponent!F119</f>
        <v>-0.19904937994512789</v>
      </c>
      <c r="O107" s="11">
        <f>Principalcomponent!G119</f>
        <v>-0.92977461456172739</v>
      </c>
    </row>
    <row r="108" spans="1:15" x14ac:dyDescent="0.3">
      <c r="A108" s="8">
        <v>40313</v>
      </c>
      <c r="B108" s="11">
        <f>('Holding period returnprocess'!DE109-'Holding period returnprocess'!V121)*1-'Holding period returnprocess'!$G121</f>
        <v>1.0300000309944148</v>
      </c>
      <c r="C108" s="11">
        <f>('Holding period returnprocess'!DF109-'Holding period returnprocess'!W121)*1-'Holding period returnprocess'!$G121</f>
        <v>1.1899998784065264</v>
      </c>
      <c r="D108" s="11">
        <f>('Holding period returnprocess'!DG109-'Holding period returnprocess'!X121)*1-'Holding period returnprocess'!$G121</f>
        <v>1.9100000262260775</v>
      </c>
      <c r="E108" s="11">
        <f>('Holding period returnprocess'!DH109-'Holding period returnprocess'!Y121)*1-'Holding period returnprocess'!$G121</f>
        <v>2.8799995779991079</v>
      </c>
      <c r="F108" s="11">
        <f>('Holding period returnprocess'!DI109-'Holding period returnprocess'!Z121)*1-'Holding period returnprocess'!$G121</f>
        <v>2.3100008368491274</v>
      </c>
      <c r="G108" s="11">
        <f>('Holding period returnprocess'!DJ109-'Holding period returnprocess'!AA121)*1-'Holding period returnprocess'!$G121</f>
        <v>6.5099992156029316</v>
      </c>
      <c r="H108" s="11">
        <f>('Holding period returnprocess'!DK109-'Holding period returnprocess'!AB121)*1-'Holding period returnprocess'!$G121</f>
        <v>5.599997854233163E-2</v>
      </c>
      <c r="I108">
        <f>Economicpolicyuncertainty!B120</f>
        <v>110.96</v>
      </c>
      <c r="J108">
        <f>'Control variable'!E120</f>
        <v>-1.0130913282105056E-2</v>
      </c>
      <c r="K108">
        <f>'Control variable'!F120</f>
        <v>2.8845993740993707E-3</v>
      </c>
      <c r="L108">
        <f>'Control variable'!G120</f>
        <v>-9.3177224854183338E-2</v>
      </c>
      <c r="M108" s="11">
        <f>Principalcomponent!E120</f>
        <v>0.85221941019278447</v>
      </c>
      <c r="N108" s="11">
        <f>Principalcomponent!F120</f>
        <v>1.1960857011646338</v>
      </c>
      <c r="O108" s="11">
        <f>Principalcomponent!G120</f>
        <v>1.3112751227381996</v>
      </c>
    </row>
    <row r="109" spans="1:15" x14ac:dyDescent="0.3">
      <c r="A109" s="8">
        <v>40283</v>
      </c>
      <c r="B109" s="11">
        <f>('Holding period returnprocess'!DE110-'Holding period returnprocess'!V122)*1-'Holding period returnprocess'!$G122</f>
        <v>0.92000004649162226</v>
      </c>
      <c r="C109" s="11">
        <f>('Holding period returnprocess'!DF110-'Holding period returnprocess'!W122)*1-'Holding period returnprocess'!$G122</f>
        <v>0.65000006556510459</v>
      </c>
      <c r="D109" s="11">
        <f>('Holding period returnprocess'!DG110-'Holding period returnprocess'!X122)*1-'Holding period returnprocess'!$G122</f>
        <v>-1.0100003778934548</v>
      </c>
      <c r="E109" s="11">
        <f>('Holding period returnprocess'!DH110-'Holding period returnprocess'!Y122)*1-'Holding period returnprocess'!$G122</f>
        <v>-1.8999988138675936</v>
      </c>
      <c r="F109" s="11">
        <f>('Holding period returnprocess'!DI110-'Holding period returnprocess'!Z122)*1-'Holding period returnprocess'!$G122</f>
        <v>-4.2599996626377106</v>
      </c>
      <c r="G109" s="11">
        <f>('Holding period returnprocess'!DJ110-'Holding period returnprocess'!AA122)*1-'Holding period returnprocess'!$G122</f>
        <v>-4.1600045263767953</v>
      </c>
      <c r="H109" s="11">
        <f>('Holding period returnprocess'!DK110-'Holding period returnprocess'!AB122)*1-'Holding period returnprocess'!$G122</f>
        <v>-20.643999948739989</v>
      </c>
      <c r="I109">
        <f>Economicpolicyuncertainty!B121</f>
        <v>130.16999999999999</v>
      </c>
      <c r="J109">
        <f>'Control variable'!E121</f>
        <v>-8.012603097907911E-3</v>
      </c>
      <c r="K109">
        <f>'Control variable'!F121</f>
        <v>2.4932575264772971E-3</v>
      </c>
      <c r="L109">
        <f>'Control variable'!G121</f>
        <v>-0.12369671344643104</v>
      </c>
      <c r="M109" s="11">
        <f>Principalcomponent!E121</f>
        <v>1.119931439607341</v>
      </c>
      <c r="N109" s="11">
        <f>Principalcomponent!F121</f>
        <v>2.0397039860342621</v>
      </c>
      <c r="O109" s="11">
        <f>Principalcomponent!G121</f>
        <v>0.79838051149197398</v>
      </c>
    </row>
    <row r="110" spans="1:15" x14ac:dyDescent="0.3">
      <c r="A110" s="8">
        <v>40252</v>
      </c>
      <c r="B110" s="11">
        <f>('Holding period returnprocess'!DE111-'Holding period returnprocess'!V123)*1-'Holding period returnprocess'!$G123</f>
        <v>0.6400000154972072</v>
      </c>
      <c r="C110" s="11">
        <f>('Holding period returnprocess'!DF111-'Holding period returnprocess'!W123)*1-'Holding period returnprocess'!$G123</f>
        <v>-0.29000017046927273</v>
      </c>
      <c r="D110" s="11">
        <f>('Holding period returnprocess'!DG111-'Holding period returnprocess'!X123)*1-'Holding period returnprocess'!$G123</f>
        <v>-3.3400000035762938</v>
      </c>
      <c r="E110" s="11">
        <f>('Holding period returnprocess'!DH111-'Holding period returnprocess'!Y123)*1-'Holding period returnprocess'!$G123</f>
        <v>-5.9400000274181428</v>
      </c>
      <c r="F110" s="11">
        <f>('Holding period returnprocess'!DI111-'Holding period returnprocess'!Z123)*1-'Holding period returnprocess'!$G123</f>
        <v>-10.239998787641547</v>
      </c>
      <c r="G110" s="11">
        <f>('Holding period returnprocess'!DJ111-'Holding period returnprocess'!AA123)*1-'Holding period returnprocess'!$G123</f>
        <v>-17.740005940198955</v>
      </c>
      <c r="H110" s="11">
        <f>('Holding period returnprocess'!DK111-'Holding period returnprocess'!AB123)*1-'Holding period returnprocess'!$G123</f>
        <v>-38.870000027418129</v>
      </c>
      <c r="I110">
        <f>Economicpolicyuncertainty!B122</f>
        <v>212.96</v>
      </c>
      <c r="J110">
        <f>'Control variable'!E122</f>
        <v>-1.5983294149850419E-2</v>
      </c>
      <c r="K110">
        <f>'Control variable'!F122</f>
        <v>2.4287965397160674E-3</v>
      </c>
      <c r="L110">
        <f>'Control variable'!G122</f>
        <v>3.8466280827796143E-2</v>
      </c>
      <c r="M110" s="11">
        <f>Principalcomponent!E122</f>
        <v>-1.0270825991279071</v>
      </c>
      <c r="N110" s="11">
        <f>Principalcomponent!F122</f>
        <v>-0.5082473253581653</v>
      </c>
      <c r="O110" s="11">
        <f>Principalcomponent!G122</f>
        <v>0.62066069752731823</v>
      </c>
    </row>
    <row r="111" spans="1:15" x14ac:dyDescent="0.3">
      <c r="A111" s="8">
        <v>40224</v>
      </c>
      <c r="B111" s="11">
        <f>('Holding period returnprocess'!DE112-'Holding period returnprocess'!V124)*1-'Holding period returnprocess'!$G124</f>
        <v>0.95999997854232899</v>
      </c>
      <c r="C111" s="11">
        <f>('Holding period returnprocess'!DF112-'Holding period returnprocess'!W124)*1-'Holding period returnprocess'!$G124</f>
        <v>0.69999986886978904</v>
      </c>
      <c r="D111" s="11">
        <f>('Holding period returnprocess'!DG112-'Holding period returnprocess'!X124)*1-'Holding period returnprocess'!$G124</f>
        <v>-0.96999973058700339</v>
      </c>
      <c r="E111" s="11">
        <f>('Holding period returnprocess'!DH112-'Holding period returnprocess'!Y124)*1-'Holding period returnprocess'!$G124</f>
        <v>-1.939999282360112</v>
      </c>
      <c r="F111" s="11">
        <f>('Holding period returnprocess'!DI112-'Holding period returnprocess'!Z124)*1-'Holding period returnprocess'!$G124</f>
        <v>-5.3199991583823945</v>
      </c>
      <c r="G111" s="11">
        <f>('Holding period returnprocess'!DJ112-'Holding period returnprocess'!AA124)*1-'Holding period returnprocess'!$G124</f>
        <v>-7.8200015425683063</v>
      </c>
      <c r="H111" s="11">
        <f>('Holding period returnprocess'!DK112-'Holding period returnprocess'!AB124)*1-'Holding period returnprocess'!$G124</f>
        <v>-34.112000016689294</v>
      </c>
      <c r="I111">
        <f>Economicpolicyuncertainty!B123</f>
        <v>204.86</v>
      </c>
      <c r="J111">
        <f>'Control variable'!E123</f>
        <v>-6.469889639487348E-3</v>
      </c>
      <c r="K111">
        <f>'Control variable'!F123</f>
        <v>4.9606088457757489E-3</v>
      </c>
      <c r="L111">
        <f>'Control variable'!G123</f>
        <v>-5.0966443592027628E-2</v>
      </c>
      <c r="M111" s="11">
        <f>Principalcomponent!E123</f>
        <v>0.81383838345493853</v>
      </c>
      <c r="N111" s="11">
        <f>Principalcomponent!F123</f>
        <v>0.32124891507300418</v>
      </c>
      <c r="O111" s="11">
        <f>Principalcomponent!G123</f>
        <v>0.62590973719045495</v>
      </c>
    </row>
    <row r="112" spans="1:15" x14ac:dyDescent="0.3">
      <c r="A112" s="8">
        <v>40193</v>
      </c>
      <c r="B112" s="11">
        <f>('Holding period returnprocess'!DE113-'Holding period returnprocess'!V125)*1-'Holding period returnprocess'!$G125</f>
        <v>1.069999992847444</v>
      </c>
      <c r="C112" s="11">
        <f>('Holding period returnprocess'!DF113-'Holding period returnprocess'!W125)*1-'Holding period returnprocess'!$G125</f>
        <v>0.65000015497207952</v>
      </c>
      <c r="D112" s="11">
        <f>('Holding period returnprocess'!DG113-'Holding period returnprocess'!X125)*1-'Holding period returnprocess'!$G125</f>
        <v>-1.6199994683265997</v>
      </c>
      <c r="E112" s="11">
        <f>('Holding period returnprocess'!DH113-'Holding period returnprocess'!Y125)*1-'Holding period returnprocess'!$G125</f>
        <v>-4.8399996161460761</v>
      </c>
      <c r="F112" s="11">
        <f>('Holding period returnprocess'!DI113-'Holding period returnprocess'!Z125)*1-'Holding period returnprocess'!$G125</f>
        <v>-6.7700023055076022</v>
      </c>
      <c r="G112" s="11">
        <f>('Holding period returnprocess'!DJ113-'Holding period returnprocess'!AA125)*1-'Holding period returnprocess'!$G125</f>
        <v>-9.5700044035911134</v>
      </c>
      <c r="H112" s="11">
        <f>('Holding period returnprocess'!DK113-'Holding period returnprocess'!AB125)*1-'Holding period returnprocess'!$G125</f>
        <v>-40.021000016689314</v>
      </c>
      <c r="I112">
        <f>Economicpolicyuncertainty!B124</f>
        <v>174.89</v>
      </c>
      <c r="J112">
        <f>'Control variable'!E124</f>
        <v>-2.403726573285251E-2</v>
      </c>
      <c r="K112">
        <f>'Control variable'!F124</f>
        <v>4.3429730009061553E-3</v>
      </c>
      <c r="L112">
        <f>'Control variable'!G124</f>
        <v>2.5158559636154931E-2</v>
      </c>
      <c r="M112" s="11">
        <f>Principalcomponent!E124</f>
        <v>1.9150831934462111</v>
      </c>
      <c r="N112" s="11">
        <f>Principalcomponent!F124</f>
        <v>1.8432244573301471</v>
      </c>
      <c r="O112" s="11">
        <f>Principalcomponent!G124</f>
        <v>3.5430270450560539</v>
      </c>
    </row>
    <row r="113" spans="1:15" x14ac:dyDescent="0.3">
      <c r="A113" s="8">
        <v>40162</v>
      </c>
      <c r="B113" s="11">
        <f>('Holding period returnprocess'!DE114-'Holding period returnprocess'!V126)*1-'Holding period returnprocess'!$G126</f>
        <v>0.67999997735023376</v>
      </c>
      <c r="C113" s="11">
        <f>('Holding period returnprocess'!DF114-'Holding period returnprocess'!W126)*1-'Holding period returnprocess'!$G126</f>
        <v>-0.66000017523764798</v>
      </c>
      <c r="D113" s="11">
        <f>('Holding period returnprocess'!DG114-'Holding period returnprocess'!X126)*1-'Holding period returnprocess'!$G126</f>
        <v>-4.2600005567073689</v>
      </c>
      <c r="E113" s="11">
        <f>('Holding period returnprocess'!DH114-'Holding period returnprocess'!Y126)*1-'Holding period returnprocess'!$G126</f>
        <v>-9.2000007331371165</v>
      </c>
      <c r="F113" s="11">
        <f>('Holding period returnprocess'!DI114-'Holding period returnprocess'!Z126)*1-'Holding period returnprocess'!$G126</f>
        <v>-14.559999078512121</v>
      </c>
      <c r="G113" s="11">
        <f>('Holding period returnprocess'!DJ114-'Holding period returnprocess'!AA126)*1-'Holding period returnprocess'!$G126</f>
        <v>-29.159999459981925</v>
      </c>
      <c r="H113" s="11">
        <f>('Holding period returnprocess'!DK114-'Holding period returnprocess'!AB126)*1-'Holding period returnprocess'!$G126</f>
        <v>-65.385000032186483</v>
      </c>
      <c r="I113">
        <f>Economicpolicyuncertainty!B125</f>
        <v>208.04</v>
      </c>
      <c r="J113">
        <f>'Control variable'!E125</f>
        <v>-2.9671622925700466E-2</v>
      </c>
      <c r="K113">
        <f>'Control variable'!F125</f>
        <v>-1.0396328847919811E-2</v>
      </c>
      <c r="L113">
        <f>'Control variable'!G125</f>
        <v>6.3897980987709883E-3</v>
      </c>
      <c r="M113" s="11">
        <f>Principalcomponent!E125</f>
        <v>-1.9704018373986767</v>
      </c>
      <c r="N113" s="11">
        <f>Principalcomponent!F125</f>
        <v>-1.3649665140932439</v>
      </c>
      <c r="O113" s="11">
        <f>Principalcomponent!G125</f>
        <v>-1.6032786697366699</v>
      </c>
    </row>
    <row r="114" spans="1:15" x14ac:dyDescent="0.3">
      <c r="A114" s="8">
        <v>40132</v>
      </c>
      <c r="B114" s="11">
        <f>('Holding period returnprocess'!DE115-'Holding period returnprocess'!V127)*1-'Holding period returnprocess'!$G127</f>
        <v>0.83000001311302196</v>
      </c>
      <c r="C114" s="11">
        <f>('Holding period returnprocess'!DF115-'Holding period returnprocess'!W127)*1-'Holding period returnprocess'!$G127</f>
        <v>0.61999997496604131</v>
      </c>
      <c r="D114" s="11">
        <f>('Holding period returnprocess'!DG115-'Holding period returnprocess'!X127)*1-'Holding period returnprocess'!$G127</f>
        <v>-0.23000016808508039</v>
      </c>
      <c r="E114" s="11">
        <f>('Holding period returnprocess'!DH115-'Holding period returnprocess'!Y127)*1-'Holding period returnprocess'!$G127</f>
        <v>-2.2100010216236079</v>
      </c>
      <c r="F114" s="11">
        <f>('Holding period returnprocess'!DI115-'Holding period returnprocess'!Z127)*1-'Holding period returnprocess'!$G127</f>
        <v>-2.629999667406075</v>
      </c>
      <c r="G114" s="11">
        <f>('Holding period returnprocess'!DJ115-'Holding period returnprocess'!AA127)*1-'Holding period returnprocess'!$G127</f>
        <v>-7.0300026237963777</v>
      </c>
      <c r="H114" s="11">
        <f>('Holding period returnprocess'!DK115-'Holding period returnprocess'!AB127)*1-'Holding period returnprocess'!$G127</f>
        <v>-38.217999953508368</v>
      </c>
      <c r="I114">
        <f>Economicpolicyuncertainty!B126</f>
        <v>270.26</v>
      </c>
      <c r="J114">
        <f>'Control variable'!E126</f>
        <v>-1.2648111110388832E-2</v>
      </c>
      <c r="K114">
        <f>'Control variable'!F126</f>
        <v>-1.9338688167749887E-2</v>
      </c>
      <c r="L114">
        <f>'Control variable'!G126</f>
        <v>1.9418085857101516E-2</v>
      </c>
      <c r="M114" s="11">
        <f>Principalcomponent!E126</f>
        <v>-3.4555085772580241</v>
      </c>
      <c r="N114" s="11">
        <f>Principalcomponent!F126</f>
        <v>-0.74142082091593076</v>
      </c>
      <c r="O114" s="11">
        <f>Principalcomponent!G126</f>
        <v>-2.6032681811875822</v>
      </c>
    </row>
    <row r="115" spans="1:15" x14ac:dyDescent="0.3">
      <c r="A115" s="8">
        <v>40101</v>
      </c>
      <c r="B115" s="11">
        <f>('Holding period returnprocess'!DE116-'Holding period returnprocess'!V128)*1-'Holding period returnprocess'!$G128</f>
        <v>1.4099998474121087</v>
      </c>
      <c r="C115" s="11">
        <f>('Holding period returnprocess'!DF116-'Holding period returnprocess'!W128)*1-'Holding period returnprocess'!$G128</f>
        <v>1.1999999284744234</v>
      </c>
      <c r="D115" s="11">
        <f>('Holding period returnprocess'!DG116-'Holding period returnprocess'!X128)*1-'Holding period returnprocess'!$G128</f>
        <v>2.5399999618530122</v>
      </c>
      <c r="E115" s="11">
        <f>('Holding period returnprocess'!DH116-'Holding period returnprocess'!Y128)*1-'Holding period returnprocess'!$G128</f>
        <v>2.2599995136260889</v>
      </c>
      <c r="F115" s="11">
        <f>('Holding period returnprocess'!DI116-'Holding period returnprocess'!Z128)*1-'Holding period returnprocess'!$G128</f>
        <v>6.0900013446808083</v>
      </c>
      <c r="G115" s="11">
        <f>('Holding period returnprocess'!DJ116-'Holding period returnprocess'!AA128)*1-'Holding period returnprocess'!$G128</f>
        <v>11.0899941921235</v>
      </c>
      <c r="H115" s="11">
        <f>('Holding period returnprocess'!DK116-'Holding period returnprocess'!AB128)*1-'Holding period returnprocess'!$G128</f>
        <v>-15.525000085830682</v>
      </c>
      <c r="I115">
        <f>Economicpolicyuncertainty!B127</f>
        <v>215.88</v>
      </c>
      <c r="J115">
        <f>'Control variable'!E127</f>
        <v>9.4666438618721226E-3</v>
      </c>
      <c r="K115">
        <f>'Control variable'!F127</f>
        <v>-1.015269794543157E-2</v>
      </c>
      <c r="L115">
        <f>'Control variable'!G127</f>
        <v>0.25131442828090617</v>
      </c>
      <c r="M115" s="11">
        <f>Principalcomponent!E127</f>
        <v>-1.2349545702998164</v>
      </c>
      <c r="N115" s="11">
        <f>Principalcomponent!F127</f>
        <v>2.7221595258611777</v>
      </c>
      <c r="O115" s="11">
        <f>Principalcomponent!G127</f>
        <v>-0.83537327685978535</v>
      </c>
    </row>
    <row r="116" spans="1:15" x14ac:dyDescent="0.3">
      <c r="A116" s="8">
        <v>40071</v>
      </c>
      <c r="B116" s="11">
        <f>('Holding period returnprocess'!DE117-'Holding period returnprocess'!V129)*1-'Holding period returnprocess'!$G129</f>
        <v>1.8200000226497659</v>
      </c>
      <c r="C116" s="11">
        <f>('Holding period returnprocess'!DF117-'Holding period returnprocess'!W129)*1-'Holding period returnprocess'!$G129</f>
        <v>2.209999769926088</v>
      </c>
      <c r="D116" s="11">
        <f>('Holding period returnprocess'!DG117-'Holding period returnprocess'!X129)*1-'Holding period returnprocess'!$G129</f>
        <v>3.0700003802776057</v>
      </c>
      <c r="E116" s="11">
        <f>('Holding period returnprocess'!DH117-'Holding period returnprocess'!Y129)*1-'Holding period returnprocess'!$G129</f>
        <v>2.8700003325938757</v>
      </c>
      <c r="F116" s="11">
        <f>('Holding period returnprocess'!DI117-'Holding period returnprocess'!Z129)*1-'Holding period returnprocess'!$G129</f>
        <v>5.1199996173381024</v>
      </c>
      <c r="G116" s="11">
        <f>('Holding period returnprocess'!DJ117-'Holding period returnprocess'!AA129)*1-'Holding period returnprocess'!$G129</f>
        <v>7.9199969470501088</v>
      </c>
      <c r="H116" s="11">
        <f>('Holding period returnprocess'!DK117-'Holding period returnprocess'!AB129)*1-'Holding period returnprocess'!$G129</f>
        <v>2.4019999988079097</v>
      </c>
      <c r="I116">
        <f>Economicpolicyuncertainty!B128</f>
        <v>626.03</v>
      </c>
      <c r="J116">
        <f>'Control variable'!E128</f>
        <v>-4.4336615922516427E-2</v>
      </c>
      <c r="K116">
        <f>'Control variable'!F128</f>
        <v>-1.38397579350702E-3</v>
      </c>
      <c r="L116">
        <f>'Control variable'!G128</f>
        <v>8.7775610882385585E-2</v>
      </c>
      <c r="M116" s="11">
        <f>Principalcomponent!E128</f>
        <v>-1.1734338205987147</v>
      </c>
      <c r="N116" s="11">
        <f>Principalcomponent!F128</f>
        <v>2.5737663342105934</v>
      </c>
      <c r="O116" s="11">
        <f>Principalcomponent!G128</f>
        <v>-1.8565131260728533</v>
      </c>
    </row>
    <row r="117" spans="1:15" x14ac:dyDescent="0.3">
      <c r="A117" s="8">
        <v>40040</v>
      </c>
      <c r="B117" s="11">
        <f>('Holding period returnprocess'!DE118-'Holding period returnprocess'!V130)*1-'Holding period returnprocess'!$G130</f>
        <v>2.1199997067451424</v>
      </c>
      <c r="C117" s="11">
        <f>('Holding period returnprocess'!DF118-'Holding period returnprocess'!W130)*1-'Holding period returnprocess'!$G130</f>
        <v>2.6699996590614212</v>
      </c>
      <c r="D117" s="11">
        <f>('Holding period returnprocess'!DG118-'Holding period returnprocess'!X130)*1-'Holding period returnprocess'!$G130</f>
        <v>2.8899989724159116</v>
      </c>
      <c r="E117" s="11">
        <f>('Holding period returnprocess'!DH118-'Holding period returnprocess'!Y130)*1-'Holding period returnprocess'!$G130</f>
        <v>2.2800005078315433</v>
      </c>
      <c r="F117" s="11">
        <f>('Holding period returnprocess'!DI118-'Holding period returnprocess'!Z130)*1-'Holding period returnprocess'!$G130</f>
        <v>3.6399982571601566</v>
      </c>
      <c r="G117" s="11">
        <f>('Holding period returnprocess'!DJ118-'Holding period returnprocess'!AA130)*1-'Holding period returnprocess'!$G130</f>
        <v>5.9399984478951691</v>
      </c>
      <c r="H117" s="11">
        <f>('Holding period returnprocess'!DK118-'Holding period returnprocess'!AB130)*1-'Holding period returnprocess'!$G130</f>
        <v>2.7479999737739629</v>
      </c>
      <c r="I117">
        <f>Economicpolicyuncertainty!B129</f>
        <v>96.96</v>
      </c>
      <c r="J117">
        <f>'Control variable'!E129</f>
        <v>-1.5415343515559666E-2</v>
      </c>
      <c r="K117">
        <f>'Control variable'!F129</f>
        <v>-3.9995498025411436E-3</v>
      </c>
      <c r="L117">
        <f>'Control variable'!G129</f>
        <v>-7.5090451355069948E-2</v>
      </c>
      <c r="M117" s="11">
        <f>Principalcomponent!E129</f>
        <v>-0.5186930559793711</v>
      </c>
      <c r="N117" s="11">
        <f>Principalcomponent!F129</f>
        <v>-0.54795406344298125</v>
      </c>
      <c r="O117" s="11">
        <f>Principalcomponent!G129</f>
        <v>0.42832430206831074</v>
      </c>
    </row>
    <row r="118" spans="1:15" x14ac:dyDescent="0.3">
      <c r="A118" s="8">
        <v>40009</v>
      </c>
      <c r="B118" s="11">
        <f>('Holding period returnprocess'!DE119-'Holding period returnprocess'!V131)*1-'Holding period returnprocess'!$G131</f>
        <v>2.2899999916553471</v>
      </c>
      <c r="C118" s="11">
        <f>('Holding period returnprocess'!DF119-'Holding period returnprocess'!W131)*1-'Holding period returnprocess'!$G131</f>
        <v>3.079999834299076</v>
      </c>
      <c r="D118" s="11">
        <f>('Holding period returnprocess'!DG119-'Holding period returnprocess'!X131)*1-'Holding period returnprocess'!$G131</f>
        <v>3.110000163316716</v>
      </c>
      <c r="E118" s="11">
        <f>('Holding period returnprocess'!DH119-'Holding period returnprocess'!Y131)*1-'Holding period returnprocess'!$G131</f>
        <v>2.4499988853931605</v>
      </c>
      <c r="F118" s="11">
        <f>('Holding period returnprocess'!DI119-'Holding period returnprocess'!Z131)*1-'Holding period returnprocess'!$G131</f>
        <v>4.2100003063678706</v>
      </c>
      <c r="G118" s="11">
        <f>('Holding period returnprocess'!DJ119-'Holding period returnprocess'!AA131)*1-'Holding period returnprocess'!$G131</f>
        <v>6.3100030720233669</v>
      </c>
      <c r="H118" s="11">
        <f>('Holding period returnprocess'!DK119-'Holding period returnprocess'!AB131)*1-'Holding period returnprocess'!$G131</f>
        <v>4.4150000202655555</v>
      </c>
      <c r="I118">
        <f>Economicpolicyuncertainty!B130</f>
        <v>65.510000000000005</v>
      </c>
      <c r="J118">
        <f>'Control variable'!E130</f>
        <v>-5.3065107433656585E-3</v>
      </c>
      <c r="K118">
        <f>'Control variable'!F130</f>
        <v>5.2372726421633896E-3</v>
      </c>
      <c r="L118">
        <f>'Control variable'!G130</f>
        <v>0.12204743444284097</v>
      </c>
      <c r="M118" s="11">
        <f>Principalcomponent!E130</f>
        <v>-0.38189848804161081</v>
      </c>
      <c r="N118" s="11">
        <f>Principalcomponent!F130</f>
        <v>1.0999695735422803</v>
      </c>
      <c r="O118" s="11">
        <f>Principalcomponent!G130</f>
        <v>-0.37516988780864968</v>
      </c>
    </row>
    <row r="119" spans="1:15" x14ac:dyDescent="0.3">
      <c r="A119" s="8">
        <v>39979</v>
      </c>
      <c r="B119" s="11">
        <f>('Holding period returnprocess'!DE120-'Holding period returnprocess'!V132)*1-'Holding period returnprocess'!$G132</f>
        <v>2.3400003314018152</v>
      </c>
      <c r="C119" s="11">
        <f>('Holding period returnprocess'!DF120-'Holding period returnprocess'!W132)*1-'Holding period returnprocess'!$G132</f>
        <v>3.1100004315376157</v>
      </c>
      <c r="D119" s="11">
        <f>('Holding period returnprocess'!DG120-'Holding period returnprocess'!X132)*1-'Holding period returnprocess'!$G132</f>
        <v>3.299999892711666</v>
      </c>
      <c r="E119" s="11">
        <f>('Holding period returnprocess'!DH120-'Holding period returnprocess'!Y132)*1-'Holding period returnprocess'!$G132</f>
        <v>2.2399989962578086</v>
      </c>
      <c r="F119" s="11">
        <f>('Holding period returnprocess'!DI120-'Holding period returnprocess'!Z132)*1-'Holding period returnprocess'!$G132</f>
        <v>3.900000512599922</v>
      </c>
      <c r="G119" s="11">
        <f>('Holding period returnprocess'!DJ120-'Holding period returnprocess'!AA132)*1-'Holding period returnprocess'!$G132</f>
        <v>5.0999993681908133</v>
      </c>
      <c r="H119" s="11">
        <f>('Holding period returnprocess'!DK120-'Holding period returnprocess'!AB132)*1-'Holding period returnprocess'!$G132</f>
        <v>2.7680001311302416</v>
      </c>
      <c r="I119">
        <f>Economicpolicyuncertainty!B131</f>
        <v>84.01</v>
      </c>
      <c r="J119">
        <f>'Control variable'!E131</f>
        <v>-2.3483627618924342E-3</v>
      </c>
      <c r="K119">
        <f>'Control variable'!F131</f>
        <v>1.0026562536463604E-2</v>
      </c>
      <c r="L119">
        <f>'Control variable'!G131</f>
        <v>4.4233254976825662E-2</v>
      </c>
      <c r="M119" s="11">
        <f>Principalcomponent!E131</f>
        <v>-0.11720279386268778</v>
      </c>
      <c r="N119" s="11">
        <f>Principalcomponent!F131</f>
        <v>-0.95401877708600391</v>
      </c>
      <c r="O119" s="11">
        <f>Principalcomponent!G131</f>
        <v>-0.74246935722989882</v>
      </c>
    </row>
    <row r="120" spans="1:15" x14ac:dyDescent="0.3">
      <c r="A120" s="8">
        <v>39948</v>
      </c>
      <c r="B120" s="11">
        <f>('Holding period returnprocess'!DE121-'Holding period returnprocess'!V133)*1-'Holding period returnprocess'!$G133</f>
        <v>2.6300001442432328</v>
      </c>
      <c r="C120" s="11">
        <f>('Holding period returnprocess'!DF121-'Holding period returnprocess'!W133)*1-'Holding period returnprocess'!$G133</f>
        <v>3.6800003349781227</v>
      </c>
      <c r="D120" s="11">
        <f>('Holding period returnprocess'!DG121-'Holding period returnprocess'!X133)*1-'Holding period returnprocess'!$G133</f>
        <v>4.5000008642673226</v>
      </c>
      <c r="E120" s="11">
        <f>('Holding period returnprocess'!DH121-'Holding period returnprocess'!Y133)*1-'Holding period returnprocess'!$G133</f>
        <v>3.4900008738040946</v>
      </c>
      <c r="F120" s="11">
        <f>('Holding period returnprocess'!DI121-'Holding period returnprocess'!Z133)*1-'Holding period returnprocess'!$G133</f>
        <v>5.0499991476536739</v>
      </c>
      <c r="G120" s="11">
        <f>('Holding period returnprocess'!DJ121-'Holding period returnprocess'!AA133)*1-'Holding period returnprocess'!$G133</f>
        <v>7.1499923765658711</v>
      </c>
      <c r="H120" s="11">
        <f>('Holding period returnprocess'!DK121-'Holding period returnprocess'!AB133)*1-'Holding period returnprocess'!$G133</f>
        <v>10.616000005960482</v>
      </c>
      <c r="I120">
        <f>Economicpolicyuncertainty!B132</f>
        <v>70.58</v>
      </c>
      <c r="J120">
        <f>'Control variable'!E132</f>
        <v>-5.6501342292721839E-3</v>
      </c>
      <c r="K120">
        <f>'Control variable'!F132</f>
        <v>8.3856281676679637E-3</v>
      </c>
      <c r="L120">
        <f>'Control variable'!G132</f>
        <v>-4.9029427240318522E-2</v>
      </c>
      <c r="M120" s="11">
        <f>Principalcomponent!E132</f>
        <v>1.7852444023734424</v>
      </c>
      <c r="N120" s="11">
        <f>Principalcomponent!F132</f>
        <v>-1.0357805167343335</v>
      </c>
      <c r="O120" s="11">
        <f>Principalcomponent!G132</f>
        <v>1.1361379180142037</v>
      </c>
    </row>
    <row r="121" spans="1:15" x14ac:dyDescent="0.3">
      <c r="A121" s="8">
        <v>39918</v>
      </c>
      <c r="B121" s="11">
        <f>('Holding period returnprocess'!DE122-'Holding period returnprocess'!V134)*1-'Holding period returnprocess'!$G134</f>
        <v>2.2399998903274465</v>
      </c>
      <c r="C121" s="11">
        <f>('Holding period returnprocess'!DF122-'Holding period returnprocess'!W134)*1-'Holding period returnprocess'!$G134</f>
        <v>2.8100000619888537</v>
      </c>
      <c r="D121" s="11">
        <f>('Holding period returnprocess'!DG122-'Holding period returnprocess'!X134)*1-'Holding period returnprocess'!$G134</f>
        <v>4.5299999713897927</v>
      </c>
      <c r="E121" s="11">
        <f>('Holding period returnprocess'!DH122-'Holding period returnprocess'!Y134)*1-'Holding period returnprocess'!$G134</f>
        <v>3.9599990844726927</v>
      </c>
      <c r="F121" s="11">
        <f>('Holding period returnprocess'!DI122-'Holding period returnprocess'!Z134)*1-'Holding period returnprocess'!$G134</f>
        <v>5.579998970031796</v>
      </c>
      <c r="G121" s="11">
        <f>('Holding period returnprocess'!DJ122-'Holding period returnprocess'!AA134)*1-'Holding period returnprocess'!$G134</f>
        <v>7.2799973487854794</v>
      </c>
      <c r="H121" s="11">
        <f>('Holding period returnprocess'!DK122-'Holding period returnprocess'!AB134)*1-'Holding period returnprocess'!$G134</f>
        <v>13.907000019073472</v>
      </c>
      <c r="I121">
        <f>Economicpolicyuncertainty!B133</f>
        <v>80.739999999999995</v>
      </c>
      <c r="J121">
        <f>'Control variable'!E133</f>
        <v>-7.6029040341379995E-3</v>
      </c>
      <c r="K121">
        <f>'Control variable'!F133</f>
        <v>6.0464616419636597E-3</v>
      </c>
      <c r="L121">
        <f>'Control variable'!G133</f>
        <v>-5.582844955294184E-2</v>
      </c>
      <c r="M121" s="11">
        <f>Principalcomponent!E133</f>
        <v>1.9368761750728798</v>
      </c>
      <c r="N121" s="11">
        <f>Principalcomponent!F133</f>
        <v>0.25382584990575024</v>
      </c>
      <c r="O121" s="11">
        <f>Principalcomponent!G133</f>
        <v>-1.8698252683780405</v>
      </c>
    </row>
    <row r="122" spans="1:15" x14ac:dyDescent="0.3">
      <c r="A122" s="8">
        <v>39887</v>
      </c>
      <c r="B122" s="11">
        <f>('Holding period returnprocess'!DE123-'Holding period returnprocess'!V135)*1-'Holding period returnprocess'!$G135</f>
        <v>1.1200000643730179</v>
      </c>
      <c r="C122" s="11">
        <f>('Holding period returnprocess'!DF123-'Holding period returnprocess'!W135)*1-'Holding period returnprocess'!$G135</f>
        <v>1.4200000166892879</v>
      </c>
      <c r="D122" s="11">
        <f>('Holding period returnprocess'!DG123-'Holding period returnprocess'!X135)*1-'Holding period returnprocess'!$G135</f>
        <v>3.450000464916247</v>
      </c>
      <c r="E122" s="11">
        <f>('Holding period returnprocess'!DH123-'Holding period returnprocess'!Y135)*1-'Holding period returnprocess'!$G135</f>
        <v>3.7000010609626282</v>
      </c>
      <c r="F122" s="11">
        <f>('Holding period returnprocess'!DI123-'Holding period returnprocess'!Z135)*1-'Holding period returnprocess'!$G135</f>
        <v>6.9000001549720524</v>
      </c>
      <c r="G122" s="11">
        <f>('Holding period returnprocess'!DJ123-'Holding period returnprocess'!AA135)*1-'Holding period returnprocess'!$G135</f>
        <v>13.300005972385453</v>
      </c>
      <c r="H122" s="11">
        <f>('Holding period returnprocess'!DK123-'Holding period returnprocess'!AB135)*1-'Holding period returnprocess'!$G135</f>
        <v>16.363000059604648</v>
      </c>
      <c r="I122">
        <f>Economicpolicyuncertainty!B134</f>
        <v>76</v>
      </c>
      <c r="J122">
        <f>'Control variable'!E134</f>
        <v>-2.369354412665196E-3</v>
      </c>
      <c r="K122">
        <f>'Control variable'!F134</f>
        <v>8.6308596753886888E-3</v>
      </c>
      <c r="L122">
        <f>'Control variable'!G134</f>
        <v>5.5828449552941889E-2</v>
      </c>
      <c r="M122" s="11">
        <f>Principalcomponent!E134</f>
        <v>-0.73894188218415813</v>
      </c>
      <c r="N122" s="11">
        <f>Principalcomponent!F134</f>
        <v>1.2491624796155312</v>
      </c>
      <c r="O122" s="11">
        <f>Principalcomponent!G134</f>
        <v>-2.8227716692495153</v>
      </c>
    </row>
    <row r="123" spans="1:15" x14ac:dyDescent="0.3">
      <c r="A123" s="8">
        <v>39859</v>
      </c>
      <c r="B123" s="11">
        <f>('Holding period returnprocess'!DE124-'Holding period returnprocess'!V136)*1-'Holding period returnprocess'!$G136</f>
        <v>0.80999994277954124</v>
      </c>
      <c r="C123" s="11">
        <f>('Holding period returnprocess'!DF124-'Holding period returnprocess'!W136)*1-'Holding period returnprocess'!$G136</f>
        <v>0.92000007629395131</v>
      </c>
      <c r="D123" s="11">
        <f>('Holding period returnprocess'!DG124-'Holding period returnprocess'!X136)*1-'Holding period returnprocess'!$G136</f>
        <v>2.0599999427795606</v>
      </c>
      <c r="E123" s="11">
        <f>('Holding period returnprocess'!DH124-'Holding period returnprocess'!Y136)*1-'Holding period returnprocess'!$G136</f>
        <v>1.3999998569489025</v>
      </c>
      <c r="F123" s="11">
        <f>('Holding period returnprocess'!DI124-'Holding period returnprocess'!Z136)*1-'Holding period returnprocess'!$G136</f>
        <v>4.6099998950958572</v>
      </c>
      <c r="G123" s="11">
        <f>('Holding period returnprocess'!DJ124-'Holding period returnprocess'!AA136)*1-'Holding period returnprocess'!$G136</f>
        <v>7.3099973201752739</v>
      </c>
      <c r="H123" s="11">
        <f>('Holding period returnprocess'!DK124-'Holding period returnprocess'!AB136)*1-'Holding period returnprocess'!$G136</f>
        <v>24.229999990463245</v>
      </c>
      <c r="I123">
        <f>Economicpolicyuncertainty!B135</f>
        <v>142.87</v>
      </c>
      <c r="J123">
        <f>'Control variable'!E135</f>
        <v>-3.360806094933751E-3</v>
      </c>
      <c r="K123">
        <f>'Control variable'!F135</f>
        <v>2.8999033977200571E-3</v>
      </c>
      <c r="L123">
        <f>'Control variable'!G135</f>
        <v>2.9128272923023422E-2</v>
      </c>
      <c r="M123" s="11">
        <f>Principalcomponent!E135</f>
        <v>-1.0796029589494895</v>
      </c>
      <c r="N123" s="11">
        <f>Principalcomponent!F135</f>
        <v>1.1145095203375193</v>
      </c>
      <c r="O123" s="11">
        <f>Principalcomponent!G135</f>
        <v>2.3313962920737921</v>
      </c>
    </row>
    <row r="124" spans="1:15" x14ac:dyDescent="0.3">
      <c r="A124" s="8">
        <v>39828</v>
      </c>
      <c r="B124" s="11">
        <f>('Holding period returnprocess'!DE125-'Holding period returnprocess'!V137)*1-'Holding period returnprocess'!$G137</f>
        <v>1.7200002670288042</v>
      </c>
      <c r="C124" s="11">
        <f>('Holding period returnprocess'!DF125-'Holding period returnprocess'!W137)*1-'Holding period returnprocess'!$G137</f>
        <v>2.109999895095843</v>
      </c>
      <c r="D124" s="11">
        <f>('Holding period returnprocess'!DG125-'Holding period returnprocess'!X137)*1-'Holding period returnprocess'!$G137</f>
        <v>4.1099996566772514</v>
      </c>
      <c r="E124" s="11">
        <f>('Holding period returnprocess'!DH125-'Holding period returnprocess'!Y137)*1-'Holding period returnprocess'!$G137</f>
        <v>5.7000006437301298</v>
      </c>
      <c r="F124" s="11">
        <f>('Holding period returnprocess'!DI125-'Holding period returnprocess'!Z137)*1-'Holding period returnprocess'!$G137</f>
        <v>7.260002017021149</v>
      </c>
      <c r="G124" s="11">
        <f>('Holding period returnprocess'!DJ125-'Holding period returnprocess'!AA137)*1-'Holding period returnprocess'!$G137</f>
        <v>9.0600003004073724</v>
      </c>
      <c r="H124" s="11">
        <f>('Holding period returnprocess'!DK125-'Holding period returnprocess'!AB137)*1-'Holding period returnprocess'!$G137</f>
        <v>28.438000109672565</v>
      </c>
      <c r="I124">
        <f>Economicpolicyuncertainty!B136</f>
        <v>224.7</v>
      </c>
      <c r="J124">
        <f>'Control variable'!E136</f>
        <v>-2.6976228245084877E-3</v>
      </c>
      <c r="K124">
        <f>'Control variable'!F136</f>
        <v>4.9582639407683123E-3</v>
      </c>
      <c r="L124">
        <f>'Control variable'!G136</f>
        <v>4.5347819978459256E-2</v>
      </c>
      <c r="M124" s="11">
        <f>Principalcomponent!E136</f>
        <v>-3.6553008096335984</v>
      </c>
      <c r="N124" s="11">
        <f>Principalcomponent!F136</f>
        <v>5.9590693018602714</v>
      </c>
      <c r="O124" s="11">
        <f>Principalcomponent!G136</f>
        <v>-2.5018928803562068</v>
      </c>
    </row>
    <row r="125" spans="1:15" x14ac:dyDescent="0.3">
      <c r="A125" s="8">
        <v>39797</v>
      </c>
      <c r="B125" s="11">
        <f>('Holding period returnprocess'!DE126-'Holding period returnprocess'!V138)*1-'Holding period returnprocess'!$G138</f>
        <v>2.3899999856948795</v>
      </c>
      <c r="C125" s="11">
        <f>('Holding period returnprocess'!DF126-'Holding period returnprocess'!W138)*1-'Holding period returnprocess'!$G138</f>
        <v>4.0199998617171993</v>
      </c>
      <c r="D125" s="11">
        <f>('Holding period returnprocess'!DG126-'Holding period returnprocess'!X138)*1-'Holding period returnprocess'!$G138</f>
        <v>7.3100005388259817</v>
      </c>
      <c r="E125" s="11">
        <f>('Holding period returnprocess'!DH126-'Holding period returnprocess'!Y138)*1-'Holding period returnprocess'!$G138</f>
        <v>10.620000362396212</v>
      </c>
      <c r="F125" s="11">
        <f>('Holding period returnprocess'!DI126-'Holding period returnprocess'!Z138)*1-'Holding period returnprocess'!$G138</f>
        <v>15.709999680519035</v>
      </c>
      <c r="G125" s="11">
        <f>('Holding period returnprocess'!DJ126-'Holding period returnprocess'!AA138)*1-'Holding period returnprocess'!$G138</f>
        <v>26.810001015663225</v>
      </c>
      <c r="H125" s="11">
        <f>('Holding period returnprocess'!DK126-'Holding period returnprocess'!AB138)*1-'Holding period returnprocess'!$G138</f>
        <v>58.023000061988839</v>
      </c>
      <c r="I125">
        <f>Economicpolicyuncertainty!B137</f>
        <v>127.28</v>
      </c>
      <c r="J125">
        <f>'Control variable'!E137</f>
        <v>1.1296780192327382E-4</v>
      </c>
      <c r="K125">
        <f>'Control variable'!F137</f>
        <v>-6.7108825901013118E-4</v>
      </c>
      <c r="L125">
        <f>'Control variable'!G137</f>
        <v>0</v>
      </c>
      <c r="M125" s="11">
        <f>Principalcomponent!E137</f>
        <v>0.33010881181826796</v>
      </c>
      <c r="N125" s="11">
        <f>Principalcomponent!F137</f>
        <v>-0.52850871584446069</v>
      </c>
      <c r="O125" s="11">
        <f>Principalcomponent!G137</f>
        <v>0.88255424232592916</v>
      </c>
    </row>
    <row r="126" spans="1:15" x14ac:dyDescent="0.3">
      <c r="A126" s="8">
        <v>39767</v>
      </c>
      <c r="B126" s="11">
        <f>('Holding period returnprocess'!DE127-'Holding period returnprocess'!V139)*1-'Holding period returnprocess'!$G139</f>
        <v>1.9199999570846473</v>
      </c>
      <c r="C126" s="11">
        <f>('Holding period returnprocess'!DF127-'Holding period returnprocess'!W139)*1-'Holding period returnprocess'!$G139</f>
        <v>3.2999998331070093</v>
      </c>
      <c r="D126" s="11">
        <f>('Holding period returnprocess'!DG127-'Holding period returnprocess'!X139)*1-'Holding period returnprocess'!$G139</f>
        <v>5.2400007247924592</v>
      </c>
      <c r="E126" s="11">
        <f>('Holding period returnprocess'!DH127-'Holding period returnprocess'!Y139)*1-'Holding period returnprocess'!$G139</f>
        <v>6.8700014352798782</v>
      </c>
      <c r="F126" s="11">
        <f>('Holding period returnprocess'!DI127-'Holding period returnprocess'!Z139)*1-'Holding period returnprocess'!$G139</f>
        <v>8.2399996519088106</v>
      </c>
      <c r="G126" s="11">
        <f>('Holding period returnprocess'!DJ127-'Holding period returnprocess'!AA139)*1-'Holding period returnprocess'!$G139</f>
        <v>12.440000414848221</v>
      </c>
      <c r="H126" s="11">
        <f>('Holding period returnprocess'!DK127-'Holding period returnprocess'!AB139)*1-'Holding period returnprocess'!$G139</f>
        <v>38.214000033378618</v>
      </c>
      <c r="I126">
        <f>Economicpolicyuncertainty!B138</f>
        <v>70.77</v>
      </c>
      <c r="J126">
        <f>'Control variable'!E138</f>
        <v>5.8719269658860486E-3</v>
      </c>
      <c r="K126">
        <f>'Control variable'!F138</f>
        <v>5.9220478815388434E-3</v>
      </c>
      <c r="L126">
        <f>'Control variable'!G138</f>
        <v>6.9361127797502323E-2</v>
      </c>
      <c r="M126" s="11">
        <f>Principalcomponent!E138</f>
        <v>-3.1855864831237004</v>
      </c>
      <c r="N126" s="11">
        <f>Principalcomponent!F138</f>
        <v>2.6186633200779181</v>
      </c>
      <c r="O126" s="11">
        <f>Principalcomponent!G138</f>
        <v>0.21714832648258056</v>
      </c>
    </row>
    <row r="127" spans="1:15" x14ac:dyDescent="0.3">
      <c r="A127" s="8">
        <v>39736</v>
      </c>
      <c r="B127" s="11">
        <f>('Holding period returnprocess'!DE128-'Holding period returnprocess'!V140)*1-'Holding period returnprocess'!$G140</f>
        <v>2.5000001192092798</v>
      </c>
      <c r="C127" s="11">
        <f>('Holding period returnprocess'!DF128-'Holding period returnprocess'!W140)*1-'Holding period returnprocess'!$G140</f>
        <v>4.1600002050399709</v>
      </c>
      <c r="D127" s="11">
        <f>('Holding period returnprocess'!DG128-'Holding period returnprocess'!X140)*1-'Holding period returnprocess'!$G140</f>
        <v>4.5399993658065547</v>
      </c>
      <c r="E127" s="11">
        <f>('Holding period returnprocess'!DH128-'Holding period returnprocess'!Y140)*1-'Holding period returnprocess'!$G140</f>
        <v>4.7399998903274643</v>
      </c>
      <c r="F127" s="11">
        <f>('Holding period returnprocess'!DI128-'Holding period returnprocess'!Z140)*1-'Holding period returnprocess'!$G140</f>
        <v>2.4399977922439646</v>
      </c>
      <c r="G127" s="11">
        <f>('Holding period returnprocess'!DJ128-'Holding period returnprocess'!AA140)*1-'Holding period returnprocess'!$G140</f>
        <v>-1.2599962949753305</v>
      </c>
      <c r="H127" s="11">
        <f>('Holding period returnprocess'!DK128-'Holding period returnprocess'!AB140)*1-'Holding period returnprocess'!$G140</f>
        <v>24.100999890327465</v>
      </c>
      <c r="I127">
        <f>Economicpolicyuncertainty!B139</f>
        <v>85.65</v>
      </c>
      <c r="J127">
        <f>'Control variable'!E139</f>
        <v>-4.2310317351692871E-3</v>
      </c>
      <c r="K127">
        <f>'Control variable'!F139</f>
        <v>2.1369065162051017E-3</v>
      </c>
      <c r="L127">
        <f>'Control variable'!G139</f>
        <v>-3.7944931564123485E-2</v>
      </c>
      <c r="M127" s="11">
        <f>Principalcomponent!E139</f>
        <v>-0.17317187973924167</v>
      </c>
      <c r="N127" s="11">
        <f>Principalcomponent!F139</f>
        <v>-0.42202499088655293</v>
      </c>
      <c r="O127" s="11">
        <f>Principalcomponent!G139</f>
        <v>0.57052289548240898</v>
      </c>
    </row>
    <row r="128" spans="1:15" x14ac:dyDescent="0.3">
      <c r="A128" s="8">
        <v>39706</v>
      </c>
      <c r="B128" s="11">
        <f>('Holding period returnprocess'!DE129-'Holding period returnprocess'!V141)*1-'Holding period returnprocess'!$G141</f>
        <v>2.109999895095811</v>
      </c>
      <c r="C128" s="11">
        <f>('Holding period returnprocess'!DF129-'Holding period returnprocess'!W141)*1-'Holding period returnprocess'!$G141</f>
        <v>3.4200005531311088</v>
      </c>
      <c r="D128" s="11">
        <f>('Holding period returnprocess'!DG129-'Holding period returnprocess'!X141)*1-'Holding period returnprocess'!$G141</f>
        <v>4.4199998378753698</v>
      </c>
      <c r="E128" s="11">
        <f>('Holding period returnprocess'!DH129-'Holding period returnprocess'!Y141)*1-'Holding period returnprocess'!$G141</f>
        <v>5.1699998378753698</v>
      </c>
      <c r="F128" s="11">
        <f>('Holding period returnprocess'!DI129-'Holding period returnprocess'!Z141)*1-'Holding period returnprocess'!$G141</f>
        <v>5.5700023174286706</v>
      </c>
      <c r="G128" s="11">
        <f>('Holding period returnprocess'!DJ129-'Holding period returnprocess'!AA141)*1-'Holding period returnprocess'!$G141</f>
        <v>7.370000600814766</v>
      </c>
      <c r="H128" s="11">
        <f>('Holding period returnprocess'!DK129-'Holding period returnprocess'!AB141)*1-'Holding period returnprocess'!$G141</f>
        <v>14.45999983787539</v>
      </c>
      <c r="I128">
        <f>Economicpolicyuncertainty!B140</f>
        <v>39.770000000000003</v>
      </c>
      <c r="J128">
        <f>'Control variable'!E140</f>
        <v>3.8634420642143794E-3</v>
      </c>
      <c r="K128">
        <f>'Control variable'!F140</f>
        <v>2.7521168552185333E-3</v>
      </c>
      <c r="L128">
        <f>'Control variable'!G140</f>
        <v>-4.1672696400567956E-2</v>
      </c>
      <c r="M128" s="11">
        <f>Principalcomponent!E140</f>
        <v>-0.27800362105281518</v>
      </c>
      <c r="N128" s="11">
        <f>Principalcomponent!F140</f>
        <v>0.94216481016678921</v>
      </c>
      <c r="O128" s="11">
        <f>Principalcomponent!G140</f>
        <v>0.15248369540182871</v>
      </c>
    </row>
    <row r="129" spans="1:15" x14ac:dyDescent="0.3">
      <c r="A129" s="8">
        <v>39675</v>
      </c>
      <c r="B129" s="11">
        <f>('Holding period returnprocess'!DE130-'Holding period returnprocess'!V142)*1-'Holding period returnprocess'!$G142</f>
        <v>1.9400000572204696</v>
      </c>
      <c r="C129" s="11">
        <f>('Holding period returnprocess'!DF130-'Holding period returnprocess'!W142)*1-'Holding period returnprocess'!$G142</f>
        <v>3.0399994850158691</v>
      </c>
      <c r="D129" s="11">
        <f>('Holding period returnprocess'!DG130-'Holding period returnprocess'!X142)*1-'Holding period returnprocess'!$G142</f>
        <v>4.1100001335144505</v>
      </c>
      <c r="E129" s="11">
        <f>('Holding period returnprocess'!DH130-'Holding period returnprocess'!Y142)*1-'Holding period returnprocess'!$G142</f>
        <v>4.7300002574920779</v>
      </c>
      <c r="F129" s="11">
        <f>('Holding period returnprocess'!DI130-'Holding period returnprocess'!Z142)*1-'Holding period returnprocess'!$G142</f>
        <v>5.4600000381469531</v>
      </c>
      <c r="G129" s="11">
        <f>('Holding period returnprocess'!DJ130-'Holding period returnprocess'!AA142)*1-'Holding period returnprocess'!$G142</f>
        <v>6.3600015640258594</v>
      </c>
      <c r="H129" s="11">
        <f>('Holding period returnprocess'!DK130-'Holding period returnprocess'!AB142)*1-'Holding period returnprocess'!$G142</f>
        <v>9.5169996566772657</v>
      </c>
      <c r="I129">
        <f>Economicpolicyuncertainty!B141</f>
        <v>65.25</v>
      </c>
      <c r="J129">
        <f>'Control variable'!E141</f>
        <v>2.2257452984637779E-3</v>
      </c>
      <c r="K129">
        <f>'Control variable'!F141</f>
        <v>-1.8355858845332551E-3</v>
      </c>
      <c r="L129">
        <f>'Control variable'!G141</f>
        <v>0.11332868530700307</v>
      </c>
      <c r="M129" s="11">
        <f>Principalcomponent!E141</f>
        <v>-2.0352740275876284</v>
      </c>
      <c r="N129" s="11">
        <f>Principalcomponent!F141</f>
        <v>3.5088261598761772</v>
      </c>
      <c r="O129" s="11">
        <f>Principalcomponent!G141</f>
        <v>-2.2195896433884532</v>
      </c>
    </row>
    <row r="130" spans="1:15" x14ac:dyDescent="0.3">
      <c r="A130" s="8">
        <v>39644</v>
      </c>
      <c r="B130" s="11">
        <f>('Holding period returnprocess'!DE131-'Holding period returnprocess'!V143)*1-'Holding period returnprocess'!$G143</f>
        <v>2.0000000000000098</v>
      </c>
      <c r="C130" s="11">
        <f>('Holding period returnprocess'!DF131-'Holding period returnprocess'!W143)*1-'Holding period returnprocess'!$G143</f>
        <v>3.1400008201599094</v>
      </c>
      <c r="D130" s="11">
        <f>('Holding period returnprocess'!DG131-'Holding period returnprocess'!X143)*1-'Holding period returnprocess'!$G143</f>
        <v>4.6699995994567525</v>
      </c>
      <c r="E130" s="11">
        <f>('Holding period returnprocess'!DH131-'Holding period returnprocess'!Y143)*1-'Holding period returnprocess'!$G143</f>
        <v>5.6900010108947514</v>
      </c>
      <c r="F130" s="11">
        <f>('Holding period returnprocess'!DI131-'Holding period returnprocess'!Z143)*1-'Holding period returnprocess'!$G143</f>
        <v>5.8200020790100462</v>
      </c>
      <c r="G130" s="11">
        <f>('Holding period returnprocess'!DJ131-'Holding period returnprocess'!AA143)*1-'Holding period returnprocess'!$G143</f>
        <v>5.3199977874757503</v>
      </c>
      <c r="H130" s="11">
        <f>('Holding period returnprocess'!DK131-'Holding period returnprocess'!AB143)*1-'Holding period returnprocess'!$G143</f>
        <v>7.2080000762939642</v>
      </c>
      <c r="I130">
        <f>Economicpolicyuncertainty!B142</f>
        <v>21.01</v>
      </c>
      <c r="J130">
        <f>'Control variable'!E142</f>
        <v>-3.7305509595454369E-4</v>
      </c>
      <c r="K130">
        <f>'Control variable'!F142</f>
        <v>-2.5440956717189054E-4</v>
      </c>
      <c r="L130">
        <f>'Control variable'!G142</f>
        <v>-1.1363758650315095E-2</v>
      </c>
      <c r="M130" s="11">
        <f>Principalcomponent!E142</f>
        <v>-0.79033109832136672</v>
      </c>
      <c r="N130" s="11">
        <f>Principalcomponent!F142</f>
        <v>-0.75801299332585137</v>
      </c>
      <c r="O130" s="11">
        <f>Principalcomponent!G142</f>
        <v>2.0973979828095213</v>
      </c>
    </row>
    <row r="131" spans="1:15" x14ac:dyDescent="0.3">
      <c r="A131" s="8">
        <v>39614</v>
      </c>
      <c r="B131" s="11">
        <f>('Holding period returnprocess'!DE132-'Holding period returnprocess'!V144)*1-'Holding period returnprocess'!$G144</f>
        <v>2.470000028610241</v>
      </c>
      <c r="C131" s="11">
        <f>('Holding period returnprocess'!DF132-'Holding period returnprocess'!W144)*1-'Holding period returnprocess'!$G144</f>
        <v>3.929999828338631</v>
      </c>
      <c r="D131" s="11">
        <f>('Holding period returnprocess'!DG132-'Holding period returnprocess'!X144)*1-'Holding period returnprocess'!$G144</f>
        <v>5.8900012969970481</v>
      </c>
      <c r="E131" s="11">
        <f>('Holding period returnprocess'!DH132-'Holding period returnprocess'!Y144)*1-'Holding period returnprocess'!$G144</f>
        <v>7.4400014877319469</v>
      </c>
      <c r="F131" s="11">
        <f>('Holding period returnprocess'!DI132-'Holding period returnprocess'!Z144)*1-'Holding period returnprocess'!$G144</f>
        <v>8.3900024890899907</v>
      </c>
      <c r="G131" s="11">
        <f>('Holding period returnprocess'!DJ132-'Holding period returnprocess'!AA144)*1-'Holding period returnprocess'!$G144</f>
        <v>10.389998197555496</v>
      </c>
      <c r="H131" s="11">
        <f>('Holding period returnprocess'!DK132-'Holding period returnprocess'!AB144)*1-'Holding period returnprocess'!$G144</f>
        <v>7.5930004863738914</v>
      </c>
      <c r="I131">
        <f>Economicpolicyuncertainty!B143</f>
        <v>29.7</v>
      </c>
      <c r="J131">
        <f>'Control variable'!E143</f>
        <v>2.8216987865964643E-4</v>
      </c>
      <c r="K131">
        <f>'Control variable'!F143</f>
        <v>1.9360997253742367E-3</v>
      </c>
      <c r="L131">
        <f>'Control variable'!G143</f>
        <v>-1.6807118316381289E-2</v>
      </c>
      <c r="M131" s="11">
        <f>Principalcomponent!E143</f>
        <v>0.23854182164697035</v>
      </c>
      <c r="N131" s="11">
        <f>Principalcomponent!F143</f>
        <v>0.31010193881729037</v>
      </c>
      <c r="O131" s="11">
        <f>Principalcomponent!G143</f>
        <v>0.7054006772488346</v>
      </c>
    </row>
    <row r="132" spans="1:15" x14ac:dyDescent="0.3">
      <c r="A132" s="8">
        <v>39583</v>
      </c>
      <c r="B132" s="11">
        <f>('Holding period returnprocess'!DE133-'Holding period returnprocess'!V145)*1-'Holding period returnprocess'!$G145</f>
        <v>2.6700003147125297</v>
      </c>
      <c r="C132" s="11">
        <f>('Holding period returnprocess'!DF133-'Holding period returnprocess'!W145)*1-'Holding period returnprocess'!$G145</f>
        <v>4.0000004768371404</v>
      </c>
      <c r="D132" s="11">
        <f>('Holding period returnprocess'!DG133-'Holding period returnprocess'!X145)*1-'Holding period returnprocess'!$G145</f>
        <v>5.4000005722046112</v>
      </c>
      <c r="E132" s="11">
        <f>('Holding period returnprocess'!DH133-'Holding period returnprocess'!Y145)*1-'Holding period returnprocess'!$G145</f>
        <v>6.4799990653991699</v>
      </c>
      <c r="F132" s="11">
        <f>('Holding period returnprocess'!DI133-'Holding period returnprocess'!Z145)*1-'Holding period returnprocess'!$G145</f>
        <v>6.5500018596649099</v>
      </c>
      <c r="G132" s="11">
        <f>('Holding period returnprocess'!DJ133-'Holding period returnprocess'!AA145)*1-'Holding period returnprocess'!$G145</f>
        <v>5.3500030040740185</v>
      </c>
      <c r="H132" s="11">
        <f>('Holding period returnprocess'!DK133-'Holding period returnprocess'!AB145)*1-'Holding period returnprocess'!$G145</f>
        <v>-1.6489996662139887</v>
      </c>
      <c r="I132">
        <f>Economicpolicyuncertainty!B144</f>
        <v>42.02</v>
      </c>
      <c r="J132">
        <f>'Control variable'!E144</f>
        <v>4.8609278056816239E-4</v>
      </c>
      <c r="K132">
        <f>'Control variable'!F144</f>
        <v>6.0921239463305353E-3</v>
      </c>
      <c r="L132">
        <f>'Control variable'!G144</f>
        <v>-1.6529301951210582E-2</v>
      </c>
      <c r="M132" s="11">
        <f>Principalcomponent!E144</f>
        <v>0.88863473085982447</v>
      </c>
      <c r="N132" s="11">
        <f>Principalcomponent!F144</f>
        <v>0.92227237728532219</v>
      </c>
      <c r="O132" s="11">
        <f>Principalcomponent!G144</f>
        <v>-2.3609587113841202</v>
      </c>
    </row>
    <row r="133" spans="1:15" x14ac:dyDescent="0.3">
      <c r="A133" s="8">
        <v>39553</v>
      </c>
      <c r="B133" s="11">
        <f>('Holding period returnprocess'!DE134-'Holding period returnprocess'!V146)*1-'Holding period returnprocess'!$G146</f>
        <v>2.4599999189376804</v>
      </c>
      <c r="C133" s="11">
        <f>('Holding period returnprocess'!DF134-'Holding period returnprocess'!W146)*1-'Holding period returnprocess'!$G146</f>
        <v>3.9899998903274394</v>
      </c>
      <c r="D133" s="11">
        <f>('Holding period returnprocess'!DG134-'Holding period returnprocess'!X146)*1-'Holding period returnprocess'!$G146</f>
        <v>5.2400013208388962</v>
      </c>
      <c r="E133" s="11">
        <f>('Holding period returnprocess'!DH134-'Holding period returnprocess'!Y146)*1-'Holding period returnprocess'!$G146</f>
        <v>6.3100019693374474</v>
      </c>
      <c r="F133" s="11">
        <f>('Holding period returnprocess'!DI134-'Holding period returnprocess'!Z146)*1-'Holding period returnprocess'!$G146</f>
        <v>6.4400013685225996</v>
      </c>
      <c r="G133" s="11">
        <f>('Holding period returnprocess'!DJ134-'Holding period returnprocess'!AA146)*1-'Holding period returnprocess'!$G146</f>
        <v>5.6400068998336135</v>
      </c>
      <c r="H133" s="11">
        <f>('Holding period returnprocess'!DK134-'Holding period returnprocess'!AB146)*1-'Holding period returnprocess'!$G146</f>
        <v>7.8660000333786169</v>
      </c>
      <c r="I133">
        <f>Economicpolicyuncertainty!B145</f>
        <v>32.94</v>
      </c>
      <c r="J133">
        <f>'Control variable'!E145</f>
        <v>7.0046652622496259E-3</v>
      </c>
      <c r="K133">
        <f>'Control variable'!F145</f>
        <v>6.4751535584086058E-3</v>
      </c>
      <c r="L133">
        <f>'Control variable'!G145</f>
        <v>-3.7537919319065208E-2</v>
      </c>
      <c r="M133" s="11">
        <f>Principalcomponent!E145</f>
        <v>-8.3158973860664162E-2</v>
      </c>
      <c r="N133" s="11">
        <f>Principalcomponent!F145</f>
        <v>0.24127159927289951</v>
      </c>
      <c r="O133" s="11">
        <f>Principalcomponent!G145</f>
        <v>-0.54458720037406982</v>
      </c>
    </row>
    <row r="134" spans="1:15" x14ac:dyDescent="0.3">
      <c r="A134" s="8">
        <v>39522</v>
      </c>
      <c r="B134" s="11">
        <f>('Holding period returnprocess'!DE135-'Holding period returnprocess'!V147)*1-'Holding period returnprocess'!$G147</f>
        <v>2.7099997997283909</v>
      </c>
      <c r="C134" s="11">
        <f>('Holding period returnprocess'!DF135-'Holding period returnprocess'!W147)*1-'Holding period returnprocess'!$G147</f>
        <v>5.0399999618530309</v>
      </c>
      <c r="D134" s="11">
        <f>('Holding period returnprocess'!DG135-'Holding period returnprocess'!X147)*1-'Holding period returnprocess'!$G147</f>
        <v>7.189999580383283</v>
      </c>
      <c r="E134" s="11">
        <f>('Holding period returnprocess'!DH135-'Holding period returnprocess'!Y147)*1-'Holding period returnprocess'!$G147</f>
        <v>8.6899986267090146</v>
      </c>
      <c r="F134" s="11">
        <f>('Holding period returnprocess'!DI135-'Holding period returnprocess'!Z147)*1-'Holding period returnprocess'!$G147</f>
        <v>8.79000043869023</v>
      </c>
      <c r="G134" s="11">
        <f>('Holding period returnprocess'!DJ135-'Holding period returnprocess'!AA147)*1-'Holding period returnprocess'!$G147</f>
        <v>9.1899976730346271</v>
      </c>
      <c r="H134" s="11">
        <f>('Holding period returnprocess'!DK135-'Holding period returnprocess'!AB147)*1-'Holding period returnprocess'!$G147</f>
        <v>17.567999961853005</v>
      </c>
      <c r="I134">
        <f>Economicpolicyuncertainty!B146</f>
        <v>55.33</v>
      </c>
      <c r="J134">
        <f>'Control variable'!E146</f>
        <v>2.1777472260757309E-3</v>
      </c>
      <c r="K134">
        <f>'Control variable'!F146</f>
        <v>9.0644889586763543E-3</v>
      </c>
      <c r="L134">
        <f>'Control variable'!G146</f>
        <v>5.9638266319731244E-2</v>
      </c>
      <c r="M134" s="11">
        <f>Principalcomponent!E146</f>
        <v>0.12452174855689034</v>
      </c>
      <c r="N134" s="11">
        <f>Principalcomponent!F146</f>
        <v>0.90256718616195675</v>
      </c>
      <c r="O134" s="11">
        <f>Principalcomponent!G146</f>
        <v>0.65283747173038154</v>
      </c>
    </row>
    <row r="135" spans="1:15" x14ac:dyDescent="0.3">
      <c r="A135" s="8">
        <v>39493</v>
      </c>
      <c r="B135" s="11">
        <f>('Holding period returnprocess'!DE136-'Holding period returnprocess'!V148)*1-'Holding period returnprocess'!$G148</f>
        <v>2.5700001716613796</v>
      </c>
      <c r="C135" s="11">
        <f>('Holding period returnprocess'!DF136-'Holding period returnprocess'!W148)*1-'Holding period returnprocess'!$G148</f>
        <v>4.6100004911422685</v>
      </c>
      <c r="D135" s="11">
        <f>('Holding period returnprocess'!DG136-'Holding period returnprocess'!X148)*1-'Holding period returnprocess'!$G148</f>
        <v>6.6699998378753511</v>
      </c>
      <c r="E135" s="11">
        <f>('Holding period returnprocess'!DH136-'Holding period returnprocess'!Y148)*1-'Holding period returnprocess'!$G148</f>
        <v>7.560001134872457</v>
      </c>
      <c r="F135" s="11">
        <f>('Holding period returnprocess'!DI136-'Holding period returnprocess'!Z148)*1-'Holding period returnprocess'!$G148</f>
        <v>6.8699996471405056</v>
      </c>
      <c r="G135" s="11">
        <f>('Holding period returnprocess'!DJ136-'Holding period returnprocess'!AA148)*1-'Holding period returnprocess'!$G148</f>
        <v>4.7700064182281805</v>
      </c>
      <c r="H135" s="11">
        <f>('Holding period returnprocess'!DK136-'Holding period returnprocess'!AB148)*1-'Holding period returnprocess'!$G148</f>
        <v>2.6599999332428039</v>
      </c>
      <c r="I135">
        <f>Economicpolicyuncertainty!B147</f>
        <v>50.63</v>
      </c>
      <c r="J135">
        <f>'Control variable'!E147</f>
        <v>1.0029222055377979E-2</v>
      </c>
      <c r="K135">
        <f>'Control variable'!F147</f>
        <v>5.3361051933482079E-3</v>
      </c>
      <c r="L135">
        <f>'Control variable'!G147</f>
        <v>1.123607326692597E-2</v>
      </c>
      <c r="M135" s="11">
        <f>Principalcomponent!E147</f>
        <v>-0.96737326608752938</v>
      </c>
      <c r="N135" s="11">
        <f>Principalcomponent!F147</f>
        <v>-0.52917835830085402</v>
      </c>
      <c r="O135" s="11">
        <f>Principalcomponent!G147</f>
        <v>0.87553426923254352</v>
      </c>
    </row>
    <row r="136" spans="1:15" x14ac:dyDescent="0.3">
      <c r="A136" s="8">
        <v>39462</v>
      </c>
      <c r="B136" s="11">
        <f>('Holding period returnprocess'!DE137-'Holding period returnprocess'!V149)*1-'Holding period returnprocess'!$G149</f>
        <v>2.6800000667571906</v>
      </c>
      <c r="C136" s="11">
        <f>('Holding period returnprocess'!DF137-'Holding period returnprocess'!W149)*1-'Holding period returnprocess'!$G149</f>
        <v>4.8799998760223202</v>
      </c>
      <c r="D136" s="11">
        <f>('Holding period returnprocess'!DG137-'Holding period returnprocess'!X149)*1-'Holding period returnprocess'!$G149</f>
        <v>7.1400012969970694</v>
      </c>
      <c r="E136" s="11">
        <f>('Holding period returnprocess'!DH137-'Holding period returnprocess'!Y149)*1-'Holding period returnprocess'!$G149</f>
        <v>8.5500009059906077</v>
      </c>
      <c r="F136" s="11">
        <f>('Holding period returnprocess'!DI137-'Holding period returnprocess'!Z149)*1-'Holding period returnprocess'!$G149</f>
        <v>8.7399985790252757</v>
      </c>
      <c r="G136" s="11">
        <f>('Holding period returnprocess'!DJ137-'Holding period returnprocess'!AA149)*1-'Holding period returnprocess'!$G149</f>
        <v>10.540001630783166</v>
      </c>
      <c r="H136" s="11">
        <f>('Holding period returnprocess'!DK137-'Holding period returnprocess'!AB149)*1-'Holding period returnprocess'!$G149</f>
        <v>11.099000104904178</v>
      </c>
      <c r="I136">
        <f>Economicpolicyuncertainty!B148</f>
        <v>110.31</v>
      </c>
      <c r="J136">
        <f>'Control variable'!E148</f>
        <v>-5.2150126097474285E-3</v>
      </c>
      <c r="K136">
        <f>'Control variable'!F148</f>
        <v>3.0478777528050289E-3</v>
      </c>
      <c r="L136">
        <f>'Control variable'!G148</f>
        <v>5.6657375356772999E-3</v>
      </c>
      <c r="M136" s="11">
        <f>Principalcomponent!E148</f>
        <v>0.60005572938781915</v>
      </c>
      <c r="N136" s="11">
        <f>Principalcomponent!F148</f>
        <v>5.2203475671903379E-2</v>
      </c>
      <c r="O136" s="11">
        <f>Principalcomponent!G148</f>
        <v>0.61557644704827374</v>
      </c>
    </row>
    <row r="137" spans="1:15" x14ac:dyDescent="0.3">
      <c r="A137" s="8">
        <v>39431</v>
      </c>
      <c r="B137" s="11">
        <f>('Holding period returnprocess'!DE138-'Holding period returnprocess'!V150)*1-'Holding period returnprocess'!$G150</f>
        <v>1.3000004291534299</v>
      </c>
      <c r="C137" s="11">
        <f>('Holding period returnprocess'!DF138-'Holding period returnprocess'!W150)*1-'Holding period returnprocess'!$G150</f>
        <v>2.769999504089359</v>
      </c>
      <c r="D137" s="11">
        <f>('Holding period returnprocess'!DG138-'Holding period returnprocess'!X150)*1-'Holding period returnprocess'!$G150</f>
        <v>4.0099987983703471</v>
      </c>
      <c r="E137" s="11">
        <f>('Holding period returnprocess'!DH138-'Holding period returnprocess'!Y150)*1-'Holding period returnprocess'!$G150</f>
        <v>4.7599983215331854</v>
      </c>
      <c r="F137" s="11">
        <f>('Holding period returnprocess'!DI138-'Holding period returnprocess'!Z150)*1-'Holding period returnprocess'!$G150</f>
        <v>4.4600007534027455</v>
      </c>
      <c r="G137" s="11">
        <f>('Holding period returnprocess'!DJ138-'Holding period returnprocess'!AA150)*1-'Holding period returnprocess'!$G150</f>
        <v>5.9599969387052454</v>
      </c>
      <c r="H137" s="11">
        <f>('Holding period returnprocess'!DK138-'Holding period returnprocess'!AB150)*1-'Holding period returnprocess'!$G150</f>
        <v>0.34599999046324115</v>
      </c>
      <c r="I137">
        <f>Economicpolicyuncertainty!B149</f>
        <v>155.94</v>
      </c>
      <c r="J137">
        <f>'Control variable'!E149</f>
        <v>1.0345559058330261E-2</v>
      </c>
      <c r="K137">
        <f>'Control variable'!F149</f>
        <v>1.4877265327709898E-3</v>
      </c>
      <c r="L137">
        <f>'Control variable'!G149</f>
        <v>-1.1299555253933394E-2</v>
      </c>
      <c r="M137" s="11">
        <f>Principalcomponent!E149</f>
        <v>0.82781298265967795</v>
      </c>
      <c r="N137" s="11">
        <f>Principalcomponent!F149</f>
        <v>0.63226053933417592</v>
      </c>
      <c r="O137" s="11">
        <f>Principalcomponent!G149</f>
        <v>-0.56135940100167259</v>
      </c>
    </row>
    <row r="138" spans="1:15" x14ac:dyDescent="0.3">
      <c r="A138" s="8">
        <v>39401</v>
      </c>
      <c r="B138" s="11">
        <f>('Holding period returnprocess'!DE139-'Holding period returnprocess'!V151)*1-'Holding period returnprocess'!$G151</f>
        <v>1.0399997234344607</v>
      </c>
      <c r="C138" s="11">
        <f>('Holding period returnprocess'!DF139-'Holding period returnprocess'!W151)*1-'Holding period returnprocess'!$G151</f>
        <v>2.1700000762939382</v>
      </c>
      <c r="D138" s="11">
        <f>('Holding period returnprocess'!DG139-'Holding period returnprocess'!X151)*1-'Holding period returnprocess'!$G151</f>
        <v>3.0799984931945872</v>
      </c>
      <c r="E138" s="11">
        <f>('Holding period returnprocess'!DH139-'Holding period returnprocess'!Y151)*1-'Holding period returnprocess'!$G151</f>
        <v>3.5499978065490598</v>
      </c>
      <c r="F138" s="11">
        <f>('Holding period returnprocess'!DI139-'Holding period returnprocess'!Z151)*1-'Holding period returnprocess'!$G151</f>
        <v>2.7799999713898362</v>
      </c>
      <c r="G138" s="11">
        <f>('Holding period returnprocess'!DJ139-'Holding period returnprocess'!AA151)*1-'Holding period returnprocess'!$G151</f>
        <v>2.2799956798553129</v>
      </c>
      <c r="H138" s="11">
        <f>('Holding period returnprocess'!DK139-'Holding period returnprocess'!AB151)*1-'Holding period returnprocess'!$G151</f>
        <v>-2.246000123977657</v>
      </c>
      <c r="I138">
        <f>Economicpolicyuncertainty!B150</f>
        <v>110.48</v>
      </c>
      <c r="J138">
        <f>'Control variable'!E150</f>
        <v>-9.6061675056775321E-4</v>
      </c>
      <c r="K138">
        <f>'Control variable'!F150</f>
        <v>-1.4877265327709961E-3</v>
      </c>
      <c r="L138">
        <f>'Control variable'!G150</f>
        <v>-2.2223136784710235E-2</v>
      </c>
      <c r="M138" s="11">
        <f>Principalcomponent!E150</f>
        <v>-0.46695599657183745</v>
      </c>
      <c r="N138" s="11">
        <f>Principalcomponent!F150</f>
        <v>-0.26315979921750554</v>
      </c>
      <c r="O138" s="11">
        <f>Principalcomponent!G150</f>
        <v>-0.47327578703665885</v>
      </c>
    </row>
    <row r="139" spans="1:15" x14ac:dyDescent="0.3">
      <c r="A139" s="8">
        <v>39370</v>
      </c>
      <c r="B139" s="11">
        <f>('Holding period returnprocess'!DE140-'Holding period returnprocess'!V152)*1-'Holding period returnprocess'!$G152</f>
        <v>0.39000034332276012</v>
      </c>
      <c r="C139" s="11">
        <f>('Holding period returnprocess'!DF140-'Holding period returnprocess'!W152)*1-'Holding period returnprocess'!$G152</f>
        <v>0.8899998664856108</v>
      </c>
      <c r="D139" s="11">
        <f>('Holding period returnprocess'!DG140-'Holding period returnprocess'!X152)*1-'Holding period returnprocess'!$G152</f>
        <v>0.90000200271607245</v>
      </c>
      <c r="E139" s="11">
        <f>('Holding period returnprocess'!DH140-'Holding period returnprocess'!Y152)*1-'Holding period returnprocess'!$G152</f>
        <v>0.81000185012816761</v>
      </c>
      <c r="F139" s="11">
        <f>('Holding period returnprocess'!DI140-'Holding period returnprocess'!Z152)*1-'Holding period returnprocess'!$G152</f>
        <v>0.1500015258789249</v>
      </c>
      <c r="G139" s="11">
        <f>('Holding period returnprocess'!DJ140-'Holding period returnprocess'!AA152)*1-'Holding period returnprocess'!$G152</f>
        <v>-0.74999999999988187</v>
      </c>
      <c r="H139" s="11">
        <f>('Holding period returnprocess'!DK140-'Holding period returnprocess'!AB152)*1-'Holding period returnprocess'!$G152</f>
        <v>-2.6589996185302835</v>
      </c>
      <c r="I139">
        <f>Economicpolicyuncertainty!B151</f>
        <v>38.380000000000003</v>
      </c>
      <c r="J139">
        <f>'Control variable'!E151</f>
        <v>-5.7201067223362724E-4</v>
      </c>
      <c r="K139">
        <f>'Control variable'!F151</f>
        <v>-5.4361389122603958E-3</v>
      </c>
      <c r="L139">
        <f>'Control variable'!G151</f>
        <v>-2.7101929777791269E-2</v>
      </c>
      <c r="M139" s="11">
        <f>Principalcomponent!E151</f>
        <v>0.13850367061252622</v>
      </c>
      <c r="N139" s="11">
        <f>Principalcomponent!F151</f>
        <v>-0.72821238819323975</v>
      </c>
      <c r="O139" s="11">
        <f>Principalcomponent!G151</f>
        <v>0.61933032750789008</v>
      </c>
    </row>
    <row r="140" spans="1:15" x14ac:dyDescent="0.3">
      <c r="A140" s="8">
        <v>39340</v>
      </c>
      <c r="B140" s="11">
        <f>('Holding period returnprocess'!DE141-'Holding period returnprocess'!V153)*1-'Holding period returnprocess'!$G153</f>
        <v>0.46000003814698065</v>
      </c>
      <c r="C140" s="11">
        <f>('Holding period returnprocess'!DF141-'Holding period returnprocess'!W153)*1-'Holding period returnprocess'!$G153</f>
        <v>0.74999904632567382</v>
      </c>
      <c r="D140" s="11">
        <f>('Holding period returnprocess'!DG141-'Holding period returnprocess'!X153)*1-'Holding period returnprocess'!$G153</f>
        <v>0.78000068664553179</v>
      </c>
      <c r="E140" s="11">
        <f>('Holding period returnprocess'!DH141-'Holding period returnprocess'!Y153)*1-'Holding period returnprocess'!$G153</f>
        <v>0.51999855041503462</v>
      </c>
      <c r="F140" s="11">
        <f>('Holding period returnprocess'!DI141-'Holding period returnprocess'!Z153)*1-'Holding period returnprocess'!$G153</f>
        <v>-0.52000284194951707</v>
      </c>
      <c r="G140" s="11">
        <f>('Holding period returnprocess'!DJ141-'Holding period returnprocess'!AA153)*1-'Holding period returnprocess'!$G153</f>
        <v>-2.0199942588805202</v>
      </c>
      <c r="H140" s="11">
        <f>('Holding period returnprocess'!DK141-'Holding period returnprocess'!AB153)*1-'Holding period returnprocess'!$G153</f>
        <v>-1.8239999809265628</v>
      </c>
      <c r="I140">
        <f>Economicpolicyuncertainty!B152</f>
        <v>53.98</v>
      </c>
      <c r="J140">
        <f>'Control variable'!E152</f>
        <v>-2.0297584122722159E-3</v>
      </c>
      <c r="K140">
        <f>'Control variable'!F152</f>
        <v>-4.9164307486404442E-3</v>
      </c>
      <c r="L140">
        <f>'Control variable'!G152</f>
        <v>-2.1164811192043272E-2</v>
      </c>
      <c r="M140" s="11">
        <f>Principalcomponent!E152</f>
        <v>-0.47562882694305092</v>
      </c>
      <c r="N140" s="11">
        <f>Principalcomponent!F152</f>
        <v>0.23973471181406494</v>
      </c>
      <c r="O140" s="11">
        <f>Principalcomponent!G152</f>
        <v>-0.72286128272320882</v>
      </c>
    </row>
    <row r="141" spans="1:15" x14ac:dyDescent="0.3">
      <c r="A141" s="8">
        <v>39309</v>
      </c>
      <c r="B141" s="11">
        <f>('Holding period returnprocess'!DE142-'Holding period returnprocess'!V154)*1-'Holding period returnprocess'!$G154</f>
        <v>0.37999963760376065</v>
      </c>
      <c r="C141" s="11">
        <f>('Holding period returnprocess'!DF142-'Holding period returnprocess'!W154)*1-'Holding period returnprocess'!$G154</f>
        <v>0.75000047683719107</v>
      </c>
      <c r="D141" s="11">
        <f>('Holding period returnprocess'!DG142-'Holding period returnprocess'!X154)*1-'Holding period returnprocess'!$G154</f>
        <v>1.3499989509582297</v>
      </c>
      <c r="E141" s="11">
        <f>('Holding period returnprocess'!DH142-'Holding period returnprocess'!Y154)*1-'Holding period returnprocess'!$G154</f>
        <v>1.4799976348876873</v>
      </c>
      <c r="F141" s="11">
        <f>('Holding period returnprocess'!DI142-'Holding period returnprocess'!Z154)*1-'Holding period returnprocess'!$G154</f>
        <v>1.0999979972839773</v>
      </c>
      <c r="G141" s="11">
        <f>('Holding period returnprocess'!DJ142-'Holding period returnprocess'!AA154)*1-'Holding period returnprocess'!$G154</f>
        <v>0.69999837875355464</v>
      </c>
      <c r="H141" s="11">
        <f>('Holding period returnprocess'!DK142-'Holding period returnprocess'!AB154)*1-'Holding period returnprocess'!$G154</f>
        <v>3.3209999046325498</v>
      </c>
      <c r="I141">
        <f>Economicpolicyuncertainty!B153</f>
        <v>38.020000000000003</v>
      </c>
      <c r="J141">
        <f>'Control variable'!E153</f>
        <v>3.9243267249561278E-3</v>
      </c>
      <c r="K141">
        <f>'Control variable'!F153</f>
        <v>1.9636726977598734E-3</v>
      </c>
      <c r="L141">
        <f>'Control variable'!G153</f>
        <v>-4.6043938501406728E-2</v>
      </c>
      <c r="M141" s="11">
        <f>Principalcomponent!E153</f>
        <v>-0.7165263335088109</v>
      </c>
      <c r="N141" s="11">
        <f>Principalcomponent!F153</f>
        <v>-8.1211323464626964E-2</v>
      </c>
      <c r="O141" s="11">
        <f>Principalcomponent!G153</f>
        <v>0.75164521972775056</v>
      </c>
    </row>
    <row r="142" spans="1:15" x14ac:dyDescent="0.3">
      <c r="A142" s="8">
        <v>39278</v>
      </c>
      <c r="B142" s="11">
        <f>('Holding period returnprocess'!DE143-'Holding period returnprocess'!V155)*1-'Holding period returnprocess'!$G155</f>
        <v>-2.0000457763659441E-2</v>
      </c>
      <c r="C142" s="11">
        <f>('Holding period returnprocess'!DF143-'Holding period returnprocess'!W155)*1-'Holding period returnprocess'!$G155</f>
        <v>0.29999876022340377</v>
      </c>
      <c r="D142" s="11">
        <f>('Holding period returnprocess'!DG143-'Holding period returnprocess'!X155)*1-'Holding period returnprocess'!$G155</f>
        <v>0.70999956130981534</v>
      </c>
      <c r="E142" s="11">
        <f>('Holding period returnprocess'!DH143-'Holding period returnprocess'!Y155)*1-'Holding period returnprocess'!$G155</f>
        <v>0.97999811172487927</v>
      </c>
      <c r="F142" s="11">
        <f>('Holding period returnprocess'!DI143-'Holding period returnprocess'!Z155)*1-'Holding period returnprocess'!$G155</f>
        <v>1.2599954605102228</v>
      </c>
      <c r="G142" s="11">
        <f>('Holding period returnprocess'!DJ143-'Holding period returnprocess'!AA155)*1-'Holding period returnprocess'!$G155</f>
        <v>2.5600013732909064</v>
      </c>
      <c r="H142" s="11">
        <f>('Holding period returnprocess'!DK143-'Holding period returnprocess'!AB155)*1-'Holding period returnprocess'!$G155</f>
        <v>-0.64800015258787891</v>
      </c>
      <c r="I142">
        <f>Economicpolicyuncertainty!B154</f>
        <v>85.5</v>
      </c>
      <c r="J142">
        <f>'Control variable'!E154</f>
        <v>-3.6684433852693767E-4</v>
      </c>
      <c r="K142">
        <f>'Control variable'!F154</f>
        <v>2.9527580508806168E-3</v>
      </c>
      <c r="L142">
        <f>'Control variable'!G154</f>
        <v>2.0202707317519469E-2</v>
      </c>
      <c r="M142" s="11">
        <f>Principalcomponent!E154</f>
        <v>-0.63885126400785519</v>
      </c>
      <c r="N142" s="11">
        <f>Principalcomponent!F154</f>
        <v>-0.4469859517213372</v>
      </c>
      <c r="O142" s="11">
        <f>Principalcomponent!G154</f>
        <v>0.41818931602219622</v>
      </c>
    </row>
    <row r="143" spans="1:15" x14ac:dyDescent="0.3">
      <c r="A143" s="8">
        <v>39248</v>
      </c>
      <c r="B143" s="11">
        <f>('Holding period returnprocess'!DE144-'Holding period returnprocess'!V156)*1-'Holding period returnprocess'!$G156</f>
        <v>0.19999980926512961</v>
      </c>
      <c r="C143" s="11">
        <f>('Holding period returnprocess'!DF144-'Holding period returnprocess'!W156)*1-'Holding period returnprocess'!$G156</f>
        <v>0.34000062942504794</v>
      </c>
      <c r="D143" s="11">
        <f>('Holding period returnprocess'!DG144-'Holding period returnprocess'!X156)*1-'Holding period returnprocess'!$G156</f>
        <v>0.51999902725219638</v>
      </c>
      <c r="E143" s="11">
        <f>('Holding period returnprocess'!DH144-'Holding period returnprocess'!Y156)*1-'Holding period returnprocess'!$G156</f>
        <v>0.67000055313110618</v>
      </c>
      <c r="F143" s="11">
        <f>('Holding period returnprocess'!DI144-'Holding period returnprocess'!Z156)*1-'Holding period returnprocess'!$G156</f>
        <v>0.8199987411498979</v>
      </c>
      <c r="G143" s="11">
        <f>('Holding period returnprocess'!DJ144-'Holding period returnprocess'!AA156)*1-'Holding period returnprocess'!$G156</f>
        <v>1.6199979782104945</v>
      </c>
      <c r="H143" s="11">
        <f>('Holding period returnprocess'!DK144-'Holding period returnprocess'!AB156)*1-'Holding period returnprocess'!$G156</f>
        <v>5.5599998855590824</v>
      </c>
      <c r="I143">
        <f>Economicpolicyuncertainty!B155</f>
        <v>136.32</v>
      </c>
      <c r="J143">
        <f>'Control variable'!E155</f>
        <v>3.8349667213537042E-3</v>
      </c>
      <c r="K143">
        <f>'Control variable'!F155</f>
        <v>1.97336028517529E-3</v>
      </c>
      <c r="L143">
        <f>'Control variable'!G155</f>
        <v>4.7006042375930576E-2</v>
      </c>
      <c r="M143" s="11">
        <f>Principalcomponent!E155</f>
        <v>0.43266813391471615</v>
      </c>
      <c r="N143" s="11">
        <f>Principalcomponent!F155</f>
        <v>-0.69285017419453521</v>
      </c>
      <c r="O143" s="11">
        <f>Principalcomponent!G155</f>
        <v>0.18840704321160576</v>
      </c>
    </row>
    <row r="144" spans="1:15" x14ac:dyDescent="0.3">
      <c r="A144" s="8">
        <v>39217</v>
      </c>
      <c r="B144" s="11">
        <f>('Holding period returnprocess'!DE145-'Holding period returnprocess'!V157)*1-'Holding period returnprocess'!$G157</f>
        <v>5.9999942779541016E-2</v>
      </c>
      <c r="C144" s="11">
        <f>('Holding period returnprocess'!DF145-'Holding period returnprocess'!W157)*1-'Holding period returnprocess'!$G157</f>
        <v>0.2700004577637003</v>
      </c>
      <c r="D144" s="11">
        <f>('Holding period returnprocess'!DG145-'Holding period returnprocess'!X157)*1-'Holding period returnprocess'!$G157</f>
        <v>0.71999931335448153</v>
      </c>
      <c r="E144" s="11">
        <f>('Holding period returnprocess'!DH145-'Holding period returnprocess'!Y157)*1-'Holding period returnprocess'!$G157</f>
        <v>1.1500005722046005</v>
      </c>
      <c r="F144" s="11">
        <f>('Holding period returnprocess'!DI145-'Holding period returnprocess'!Z157)*1-'Holding period returnprocess'!$G157</f>
        <v>2.019998073577888</v>
      </c>
      <c r="G144" s="11">
        <f>('Holding period returnprocess'!DJ145-'Holding period returnprocess'!AA157)*1-'Holding period returnprocess'!$G157</f>
        <v>4.8200001716613841</v>
      </c>
      <c r="H144" s="11">
        <f>('Holding period returnprocess'!DK145-'Holding period returnprocess'!AB157)*1-'Holding period returnprocess'!$G157</f>
        <v>6.7290001716613759</v>
      </c>
      <c r="I144">
        <f>Economicpolicyuncertainty!B156</f>
        <v>102.87</v>
      </c>
      <c r="J144">
        <f>'Control variable'!E156</f>
        <v>-1.0065911408942553E-3</v>
      </c>
      <c r="K144">
        <f>'Control variable'!F156</f>
        <v>4.9505051598562047E-3</v>
      </c>
      <c r="L144">
        <f>'Control variable'!G156</f>
        <v>1.0752791776261915E-2</v>
      </c>
      <c r="M144" s="11">
        <f>Principalcomponent!E156</f>
        <v>0.55794869303289185</v>
      </c>
      <c r="N144" s="11">
        <f>Principalcomponent!F156</f>
        <v>-0.59480360959313838</v>
      </c>
      <c r="O144" s="11">
        <f>Principalcomponent!G156</f>
        <v>-0.42437492853984227</v>
      </c>
    </row>
    <row r="145" spans="1:15" x14ac:dyDescent="0.3">
      <c r="A145" s="8">
        <v>39187</v>
      </c>
      <c r="B145" s="11">
        <f>('Holding period returnprocess'!DE146-'Holding period returnprocess'!V158)*1-'Holding period returnprocess'!$G158</f>
        <v>-5.0000190734859729E-2</v>
      </c>
      <c r="C145" s="11">
        <f>('Holding period returnprocess'!DF146-'Holding period returnprocess'!W158)*1-'Holding period returnprocess'!$G158</f>
        <v>0.39999961853028054</v>
      </c>
      <c r="D145" s="11">
        <f>('Holding period returnprocess'!DG146-'Holding period returnprocess'!X158)*1-'Holding period returnprocess'!$G158</f>
        <v>1.4599990844726509</v>
      </c>
      <c r="E145" s="11">
        <f>('Holding period returnprocess'!DH146-'Holding period returnprocess'!Y158)*1-'Holding period returnprocess'!$G158</f>
        <v>2.4199986457824441</v>
      </c>
      <c r="F145" s="11">
        <f>('Holding period returnprocess'!DI146-'Holding period returnprocess'!Z158)*1-'Holding period returnprocess'!$G158</f>
        <v>3.810000419616701</v>
      </c>
      <c r="G145" s="11">
        <f>('Holding period returnprocess'!DJ146-'Holding period returnprocess'!AA158)*1-'Holding period returnprocess'!$G158</f>
        <v>8.0099964141847</v>
      </c>
      <c r="H145" s="11">
        <f>('Holding period returnprocess'!DK146-'Holding period returnprocess'!AB158)*1-'Holding period returnprocess'!$G158</f>
        <v>6.2409998474121284</v>
      </c>
      <c r="I145">
        <f>Economicpolicyuncertainty!B157</f>
        <v>71.12</v>
      </c>
      <c r="J145">
        <f>'Control variable'!E157</f>
        <v>4.0028355091830375E-3</v>
      </c>
      <c r="K145">
        <f>'Control variable'!F157</f>
        <v>8.4725151722843933E-3</v>
      </c>
      <c r="L145">
        <f>'Control variable'!G157</f>
        <v>1.0869672236903891E-2</v>
      </c>
      <c r="M145" s="11">
        <f>Principalcomponent!E157</f>
        <v>0.71350093160492833</v>
      </c>
      <c r="N145" s="11">
        <f>Principalcomponent!F157</f>
        <v>0.28845964205125052</v>
      </c>
      <c r="O145" s="11">
        <f>Principalcomponent!G157</f>
        <v>1.7353192136128617</v>
      </c>
    </row>
    <row r="146" spans="1:15" x14ac:dyDescent="0.3">
      <c r="A146" s="8">
        <v>39156</v>
      </c>
      <c r="B146" s="11">
        <f>('Holding period returnprocess'!DE147-'Holding period returnprocess'!V159)*1-'Holding period returnprocess'!$G159</f>
        <v>-7.9999923706060017E-2</v>
      </c>
      <c r="C146" s="11">
        <f>('Holding period returnprocess'!DF147-'Holding period returnprocess'!W159)*1-'Holding period returnprocess'!$G159</f>
        <v>0.30999946594238992</v>
      </c>
      <c r="D146" s="11">
        <f>('Holding period returnprocess'!DG147-'Holding period returnprocess'!X159)*1-'Holding period returnprocess'!$G159</f>
        <v>0.84000062942504883</v>
      </c>
      <c r="E146" s="11">
        <f>('Holding period returnprocess'!DH147-'Holding period returnprocess'!Y159)*1-'Holding period returnprocess'!$G159</f>
        <v>1.1899995803833008</v>
      </c>
      <c r="F146" s="11">
        <f>('Holding period returnprocess'!DI147-'Holding period returnprocess'!Z159)*1-'Holding period returnprocess'!$G159</f>
        <v>1.5399999618529989</v>
      </c>
      <c r="G146" s="11">
        <f>('Holding period returnprocess'!DJ147-'Holding period returnprocess'!AA159)*1-'Holding period returnprocess'!$G159</f>
        <v>2.4400014877319123</v>
      </c>
      <c r="H146" s="11">
        <f>('Holding period returnprocess'!DK147-'Holding period returnprocess'!AB159)*1-'Holding period returnprocess'!$G159</f>
        <v>-2.9420004196166687</v>
      </c>
      <c r="I146">
        <f>Economicpolicyuncertainty!B158</f>
        <v>31.92</v>
      </c>
      <c r="J146">
        <f>'Control variable'!E158</f>
        <v>2.0579026942168575E-3</v>
      </c>
      <c r="K146">
        <f>'Control variable'!F158</f>
        <v>5.5207166566819104E-3</v>
      </c>
      <c r="L146">
        <f>'Control variable'!G158</f>
        <v>-5.449604767564703E-3</v>
      </c>
      <c r="M146" s="11">
        <f>Principalcomponent!E158</f>
        <v>1.0105318014691749</v>
      </c>
      <c r="N146" s="11">
        <f>Principalcomponent!F158</f>
        <v>0.88518572823338892</v>
      </c>
      <c r="O146" s="11">
        <f>Principalcomponent!G158</f>
        <v>1.0909292100756014</v>
      </c>
    </row>
    <row r="147" spans="1:15" x14ac:dyDescent="0.3">
      <c r="A147" s="8">
        <v>39128</v>
      </c>
      <c r="B147" s="11">
        <f>('Holding period returnprocess'!DE148-'Holding period returnprocess'!V160)*1-'Holding period returnprocess'!$G160</f>
        <v>-0.3099999427795499</v>
      </c>
      <c r="C147" s="11">
        <f>('Holding period returnprocess'!DF148-'Holding period returnprocess'!W160)*1-'Holding period returnprocess'!$G160</f>
        <v>-3.0000209808348721E-2</v>
      </c>
      <c r="D147" s="11">
        <f>('Holding period returnprocess'!DG148-'Holding period returnprocess'!X160)*1-'Holding period returnprocess'!$G160</f>
        <v>6.0000896453860086E-2</v>
      </c>
      <c r="E147" s="11">
        <f>('Holding period returnprocess'!DH148-'Holding period returnprocess'!Y160)*1-'Holding period returnprocess'!$G160</f>
        <v>-0.11000013351444782</v>
      </c>
      <c r="F147" s="11">
        <f>('Holding period returnprocess'!DI148-'Holding period returnprocess'!Z160)*1-'Holding period returnprocess'!$G160</f>
        <v>-0.48999738693239525</v>
      </c>
      <c r="G147" s="11">
        <f>('Holding period returnprocess'!DJ148-'Holding period returnprocess'!AA160)*1-'Holding period returnprocess'!$G160</f>
        <v>-1.9900078773499894</v>
      </c>
      <c r="H147" s="11">
        <f>('Holding period returnprocess'!DK148-'Holding period returnprocess'!AB160)*1-'Holding period returnprocess'!$G160</f>
        <v>-7.4909998664855602</v>
      </c>
      <c r="I147">
        <f>Economicpolicyuncertainty!B159</f>
        <v>57.41</v>
      </c>
      <c r="J147">
        <f>'Control variable'!E159</f>
        <v>4.1557495790939758E-5</v>
      </c>
      <c r="K147">
        <f>'Control variable'!F159</f>
        <v>2.0151140320208909E-3</v>
      </c>
      <c r="L147">
        <f>'Control variable'!G159</f>
        <v>2.7549951768230649E-2</v>
      </c>
      <c r="M147" s="11">
        <f>Principalcomponent!E159</f>
        <v>0.47847259341999665</v>
      </c>
      <c r="N147" s="11">
        <f>Principalcomponent!F159</f>
        <v>-0.82788370433694525</v>
      </c>
      <c r="O147" s="11">
        <f>Principalcomponent!G159</f>
        <v>-0.70659498793705977</v>
      </c>
    </row>
    <row r="148" spans="1:15" x14ac:dyDescent="0.3">
      <c r="A148" s="8">
        <v>39097</v>
      </c>
      <c r="B148" s="11">
        <f>('Holding period returnprocess'!DE149-'Holding period returnprocess'!V161)*1-'Holding period returnprocess'!$G161</f>
        <v>-0.59000015258789951</v>
      </c>
      <c r="C148" s="11">
        <f>('Holding period returnprocess'!DF149-'Holding period returnprocess'!W161)*1-'Holding period returnprocess'!$G161</f>
        <v>-0.8700003623962429</v>
      </c>
      <c r="D148" s="11">
        <f>('Holding period returnprocess'!DG149-'Holding period returnprocess'!X161)*1-'Holding period returnprocess'!$G161</f>
        <v>-1.540001869201638</v>
      </c>
      <c r="E148" s="11">
        <f>('Holding period returnprocess'!DH149-'Holding period returnprocess'!Y161)*1-'Holding period returnprocess'!$G161</f>
        <v>-2.1000027656555131</v>
      </c>
      <c r="F148" s="11">
        <f>('Holding period returnprocess'!DI149-'Holding period returnprocess'!Z161)*1-'Holding period returnprocess'!$G161</f>
        <v>-2.7899971008300453</v>
      </c>
      <c r="G148" s="11">
        <f>('Holding period returnprocess'!DJ149-'Holding period returnprocess'!AA161)*1-'Holding period returnprocess'!$G161</f>
        <v>-5.3900041580200435</v>
      </c>
      <c r="H148" s="11">
        <f>('Holding period returnprocess'!DK149-'Holding period returnprocess'!AB161)*1-'Holding period returnprocess'!$G161</f>
        <v>-8.3159999618530627</v>
      </c>
      <c r="I148">
        <f>Economicpolicyuncertainty!B160</f>
        <v>50.45</v>
      </c>
      <c r="J148">
        <f>'Control variable'!E160</f>
        <v>1.1781806295782728E-3</v>
      </c>
      <c r="K148">
        <f>'Control variable'!F160</f>
        <v>7.5930509075971958E-3</v>
      </c>
      <c r="L148">
        <f>'Control variable'!G160</f>
        <v>-1.1111225425070722E-2</v>
      </c>
      <c r="M148" s="11">
        <f>Principalcomponent!E160</f>
        <v>0.86746189849324629</v>
      </c>
      <c r="N148" s="11">
        <f>Principalcomponent!F160</f>
        <v>-0.8811580075835006</v>
      </c>
      <c r="O148" s="11">
        <f>Principalcomponent!G160</f>
        <v>1.6303095393465654</v>
      </c>
    </row>
    <row r="149" spans="1:15" x14ac:dyDescent="0.3">
      <c r="A149" s="8">
        <v>39066</v>
      </c>
      <c r="B149" s="11">
        <f>('Holding period returnprocess'!DE150-'Holding period returnprocess'!V162)*1-'Holding period returnprocess'!$G162</f>
        <v>-0.56000041961671077</v>
      </c>
      <c r="C149" s="11">
        <f>('Holding period returnprocess'!DF150-'Holding period returnprocess'!W162)*1-'Holding period returnprocess'!$G162</f>
        <v>-0.84999942779540749</v>
      </c>
      <c r="D149" s="11">
        <f>('Holding period returnprocess'!DG150-'Holding period returnprocess'!X162)*1-'Holding period returnprocess'!$G162</f>
        <v>-1.4899992942810156</v>
      </c>
      <c r="E149" s="11">
        <f>('Holding period returnprocess'!DH150-'Holding period returnprocess'!Y162)*1-'Holding period returnprocess'!$G162</f>
        <v>-2.1199975013732795</v>
      </c>
      <c r="F149" s="11">
        <f>('Holding period returnprocess'!DI150-'Holding period returnprocess'!Z162)*1-'Holding period returnprocess'!$G162</f>
        <v>-2.9400014877319682</v>
      </c>
      <c r="G149" s="11">
        <f>('Holding period returnprocess'!DJ150-'Holding period returnprocess'!AA162)*1-'Holding period returnprocess'!$G162</f>
        <v>-5.7399940490721582</v>
      </c>
      <c r="H149" s="11">
        <f>('Holding period returnprocess'!DK150-'Holding period returnprocess'!AB162)*1-'Holding period returnprocess'!$G162</f>
        <v>-7.7259997711181745</v>
      </c>
      <c r="I149">
        <f>Economicpolicyuncertainty!B161</f>
        <v>127.04</v>
      </c>
      <c r="J149">
        <f>'Control variable'!E161</f>
        <v>6.1819099584521893E-3</v>
      </c>
      <c r="K149">
        <f>'Control variable'!F161</f>
        <v>-4.056800695614318E-3</v>
      </c>
      <c r="L149">
        <f>'Control variable'!G161</f>
        <v>-1.0989121575595206E-2</v>
      </c>
      <c r="M149" s="11">
        <f>Principalcomponent!E161</f>
        <v>-0.21258001228187881</v>
      </c>
      <c r="N149" s="11">
        <f>Principalcomponent!F161</f>
        <v>-0.93876131388700201</v>
      </c>
      <c r="O149" s="11">
        <f>Principalcomponent!G161</f>
        <v>-0.4082672695215393</v>
      </c>
    </row>
    <row r="150" spans="1:15" x14ac:dyDescent="0.3">
      <c r="A150" s="8">
        <v>39036</v>
      </c>
      <c r="B150" s="11">
        <f>('Holding period returnprocess'!DE151-'Holding period returnprocess'!V163)*1-'Holding period returnprocess'!$G163</f>
        <v>-0.44000005722045987</v>
      </c>
      <c r="C150" s="11">
        <f>('Holding period returnprocess'!DF151-'Holding period returnprocess'!W163)*1-'Holding period returnprocess'!$G163</f>
        <v>-0.37000083923340998</v>
      </c>
      <c r="D150" s="11">
        <f>('Holding period returnprocess'!DG151-'Holding period returnprocess'!X163)*1-'Holding period returnprocess'!$G163</f>
        <v>-0.18999910354612748</v>
      </c>
      <c r="E150" s="11">
        <f>('Holding period returnprocess'!DH151-'Holding period returnprocess'!Y163)*1-'Holding period returnprocess'!$G163</f>
        <v>-4.0000438690177553E-2</v>
      </c>
      <c r="F150" s="11">
        <f>('Holding period returnprocess'!DI151-'Holding period returnprocess'!Z163)*1-'Holding period returnprocess'!$G163</f>
        <v>0.2599968910217223</v>
      </c>
      <c r="G150" s="11">
        <f>('Holding period returnprocess'!DJ151-'Holding period returnprocess'!AA163)*1-'Holding period returnprocess'!$G163</f>
        <v>2.9600014686586329</v>
      </c>
      <c r="H150" s="11">
        <f>('Holding period returnprocess'!DK151-'Holding period returnprocess'!AB163)*1-'Holding period returnprocess'!$G163</f>
        <v>1.0789995613098151</v>
      </c>
      <c r="I150">
        <f>Economicpolicyuncertainty!B162</f>
        <v>53.48</v>
      </c>
      <c r="J150">
        <f>'Control variable'!E162</f>
        <v>1.008541557357851E-2</v>
      </c>
      <c r="K150">
        <f>'Control variable'!F162</f>
        <v>-8.0645598367305189E-3</v>
      </c>
      <c r="L150">
        <f>'Control variable'!G162</f>
        <v>-3.2260862218221435E-2</v>
      </c>
      <c r="M150" s="11">
        <f>Principalcomponent!E162</f>
        <v>-2.7049955871976599E-2</v>
      </c>
      <c r="N150" s="11">
        <f>Principalcomponent!F162</f>
        <v>-0.20333671097644973</v>
      </c>
      <c r="O150" s="11">
        <f>Principalcomponent!G162</f>
        <v>-0.22041843745440978</v>
      </c>
    </row>
    <row r="151" spans="1:15" x14ac:dyDescent="0.3">
      <c r="A151" s="8">
        <v>39005</v>
      </c>
      <c r="B151" s="11">
        <f>('Holding period returnprocess'!DE152-'Holding period returnprocess'!V164)*1-'Holding period returnprocess'!$G164</f>
        <v>-0.49999952316284002</v>
      </c>
      <c r="C151" s="11">
        <f>('Holding period returnprocess'!DF152-'Holding period returnprocess'!W164)*1-'Holding period returnprocess'!$G164</f>
        <v>-0.50999975204470172</v>
      </c>
      <c r="D151" s="11">
        <f>('Holding period returnprocess'!DG152-'Holding period returnprocess'!X164)*1-'Holding period returnprocess'!$G164</f>
        <v>-0.48000144958496005</v>
      </c>
      <c r="E151" s="11">
        <f>('Holding period returnprocess'!DH152-'Holding period returnprocess'!Y164)*1-'Holding period returnprocess'!$G164</f>
        <v>-0.44000244140623135</v>
      </c>
      <c r="F151" s="11">
        <f>('Holding period returnprocess'!DI152-'Holding period returnprocess'!Z164)*1-'Holding period returnprocess'!$G164</f>
        <v>-0.27999925613406074</v>
      </c>
      <c r="G151" s="11">
        <f>('Holding period returnprocess'!DJ152-'Holding period returnprocess'!AA164)*1-'Holding period returnprocess'!$G164</f>
        <v>0.72000455856323331</v>
      </c>
      <c r="H151" s="11">
        <f>('Holding period returnprocess'!DK152-'Holding period returnprocess'!AB164)*1-'Holding period returnprocess'!$G164</f>
        <v>-2.6069996376037343</v>
      </c>
      <c r="I151">
        <f>Economicpolicyuncertainty!B163</f>
        <v>110.84</v>
      </c>
      <c r="J151">
        <f>'Control variable'!E163</f>
        <v>1.2533549281470957E-2</v>
      </c>
      <c r="K151">
        <f>'Control variable'!F163</f>
        <v>2.0100509280243217E-3</v>
      </c>
      <c r="L151">
        <f>'Control variable'!G163</f>
        <v>3.7740327982847113E-2</v>
      </c>
      <c r="M151" s="11">
        <f>Principalcomponent!E163</f>
        <v>1.1952057826051261</v>
      </c>
      <c r="N151" s="11">
        <f>Principalcomponent!F163</f>
        <v>-1.3758583103361275</v>
      </c>
      <c r="O151" s="11">
        <f>Principalcomponent!G163</f>
        <v>0.24767123438147448</v>
      </c>
    </row>
    <row r="152" spans="1:15" x14ac:dyDescent="0.3">
      <c r="A152" s="8">
        <v>38975</v>
      </c>
      <c r="B152" s="11">
        <f>('Holding period returnprocess'!DE153-'Holding period returnprocess'!V165)*1-'Holding period returnprocess'!$G165</f>
        <v>-0.56000041961668856</v>
      </c>
      <c r="C152" s="11">
        <f>('Holding period returnprocess'!DF153-'Holding period returnprocess'!W165)*1-'Holding period returnprocess'!$G165</f>
        <v>-0.82000017166136718</v>
      </c>
      <c r="D152" s="11">
        <f>('Holding period returnprocess'!DG153-'Holding period returnprocess'!X165)*1-'Holding period returnprocess'!$G165</f>
        <v>-1.5500016212463388</v>
      </c>
      <c r="E152" s="11">
        <f>('Holding period returnprocess'!DH153-'Holding period returnprocess'!Y165)*1-'Holding period returnprocess'!$G165</f>
        <v>-2.0899991989135502</v>
      </c>
      <c r="F152" s="11">
        <f>('Holding period returnprocess'!DI153-'Holding period returnprocess'!Z165)*1-'Holding period returnprocess'!$G165</f>
        <v>-2.4999971389769877</v>
      </c>
      <c r="G152" s="11">
        <f>('Holding period returnprocess'!DJ153-'Holding period returnprocess'!AA165)*1-'Holding period returnprocess'!$G165</f>
        <v>-3.9000053405761799</v>
      </c>
      <c r="H152" s="11">
        <f>('Holding period returnprocess'!DK153-'Holding period returnprocess'!AB165)*1-'Holding period returnprocess'!$G165</f>
        <v>0.647000000000026</v>
      </c>
      <c r="I152">
        <f>Economicpolicyuncertainty!B164</f>
        <v>71.099999999999994</v>
      </c>
      <c r="J152">
        <f>'Control variable'!E164</f>
        <v>-1.884296544974999E-2</v>
      </c>
      <c r="K152">
        <f>'Control variable'!F164</f>
        <v>1.214589830210812E-2</v>
      </c>
      <c r="L152">
        <f>'Control variable'!G164</f>
        <v>5.5096558109696998E-3</v>
      </c>
      <c r="M152" s="11">
        <f>Principalcomponent!E164</f>
        <v>1.5277713282833352</v>
      </c>
      <c r="N152" s="11">
        <f>Principalcomponent!F164</f>
        <v>0.64062939388803342</v>
      </c>
      <c r="O152" s="11">
        <f>Principalcomponent!G164</f>
        <v>1.1121762052017681</v>
      </c>
    </row>
    <row r="153" spans="1:15" x14ac:dyDescent="0.3">
      <c r="A153" s="8">
        <v>38944</v>
      </c>
      <c r="B153" s="11">
        <f>('Holding period returnprocess'!DE154-'Holding period returnprocess'!V166)*1-'Holding period returnprocess'!$G166</f>
        <v>-1.1000003814697195</v>
      </c>
      <c r="C153" s="11">
        <f>('Holding period returnprocess'!DF154-'Holding period returnprocess'!W166)*1-'Holding period returnprocess'!$G166</f>
        <v>-1.8400006294250595</v>
      </c>
      <c r="D153" s="11">
        <f>('Holding period returnprocess'!DG154-'Holding period returnprocess'!X166)*1-'Holding period returnprocess'!$G166</f>
        <v>-3.349999904632547</v>
      </c>
      <c r="E153" s="11">
        <f>('Holding period returnprocess'!DH154-'Holding period returnprocess'!Y166)*1-'Holding period returnprocess'!$G166</f>
        <v>-4.5899984836578049</v>
      </c>
      <c r="F153" s="11">
        <f>('Holding period returnprocess'!DI154-'Holding period returnprocess'!Z166)*1-'Holding period returnprocess'!$G166</f>
        <v>-6.3999981880187953</v>
      </c>
      <c r="G153" s="11">
        <f>('Holding period returnprocess'!DJ154-'Holding period returnprocess'!AA166)*1-'Holding period returnprocess'!$G166</f>
        <v>-12.199992656707703</v>
      </c>
      <c r="H153" s="11">
        <f>('Holding period returnprocess'!DK154-'Holding period returnprocess'!AB166)*1-'Holding period returnprocess'!$G166</f>
        <v>-20.28100028610228</v>
      </c>
      <c r="I153">
        <f>Economicpolicyuncertainty!B165</f>
        <v>34.979999999999997</v>
      </c>
      <c r="J153">
        <f>'Control variable'!E165</f>
        <v>2.7483238557010608E-3</v>
      </c>
      <c r="K153">
        <f>'Control variable'!F165</f>
        <v>5.1046563116830517E-3</v>
      </c>
      <c r="L153">
        <f>'Control variable'!G165</f>
        <v>0</v>
      </c>
      <c r="M153" s="11">
        <f>Principalcomponent!E165</f>
        <v>-0.72729483833319897</v>
      </c>
      <c r="N153" s="11">
        <f>Principalcomponent!F165</f>
        <v>-0.97762771325271947</v>
      </c>
      <c r="O153" s="11">
        <f>Principalcomponent!G165</f>
        <v>0.56707618581050601</v>
      </c>
    </row>
    <row r="154" spans="1:15" x14ac:dyDescent="0.3">
      <c r="A154" s="8">
        <v>38913</v>
      </c>
      <c r="B154" s="11">
        <f>('Holding period returnprocess'!DE155-'Holding period returnprocess'!V167)*1-'Holding period returnprocess'!$G167</f>
        <v>-0.8700001239776598</v>
      </c>
      <c r="C154" s="11">
        <f>('Holding period returnprocess'!DF155-'Holding period returnprocess'!W167)*1-'Holding period returnprocess'!$G167</f>
        <v>-1.5800001621246227</v>
      </c>
      <c r="D154" s="11">
        <f>('Holding period returnprocess'!DG155-'Holding period returnprocess'!X167)*1-'Holding period returnprocess'!$G167</f>
        <v>-2.9200003147124742</v>
      </c>
      <c r="E154" s="11">
        <f>('Holding period returnprocess'!DH155-'Holding period returnprocess'!Y167)*1-'Holding period returnprocess'!$G167</f>
        <v>-4.1499989032745717</v>
      </c>
      <c r="F154" s="11">
        <f>('Holding period returnprocess'!DI155-'Holding period returnprocess'!Z167)*1-'Holding period returnprocess'!$G167</f>
        <v>-6.0699961185454789</v>
      </c>
      <c r="G154" s="11">
        <f>('Holding period returnprocess'!DJ155-'Holding period returnprocess'!AA167)*1-'Holding period returnprocess'!$G167</f>
        <v>-11.170003175735371</v>
      </c>
      <c r="H154" s="11">
        <f>('Holding period returnprocess'!DK155-'Holding period returnprocess'!AB167)*1-'Holding period returnprocess'!$G167</f>
        <v>-13.535000505447382</v>
      </c>
      <c r="I154">
        <f>Economicpolicyuncertainty!B166</f>
        <v>35.299999999999997</v>
      </c>
      <c r="J154">
        <f>'Control variable'!E166</f>
        <v>-3.1664727227885326E-3</v>
      </c>
      <c r="K154">
        <f>'Control variable'!F166</f>
        <v>4.6165765501814055E-3</v>
      </c>
      <c r="L154">
        <f>'Control variable'!G166</f>
        <v>-1.0989121575595206E-2</v>
      </c>
      <c r="M154" s="11">
        <f>Principalcomponent!E166</f>
        <v>1.6918224657450067</v>
      </c>
      <c r="N154" s="11">
        <f>Principalcomponent!F166</f>
        <v>-0.68511044286041622</v>
      </c>
      <c r="O154" s="11">
        <f>Principalcomponent!G166</f>
        <v>0.24025524495978934</v>
      </c>
    </row>
    <row r="155" spans="1:15" x14ac:dyDescent="0.3">
      <c r="A155" s="8">
        <v>38883</v>
      </c>
      <c r="B155" s="11">
        <f>('Holding period returnprocess'!DE156-'Holding period returnprocess'!V168)*1-'Holding period returnprocess'!$G168</f>
        <v>-1.33999991416932</v>
      </c>
      <c r="C155" s="11">
        <f>('Holding period returnprocess'!DF156-'Holding period returnprocess'!W168)*1-'Holding period returnprocess'!$G168</f>
        <v>-2.7200005054473908</v>
      </c>
      <c r="D155" s="11">
        <f>('Holding period returnprocess'!DG156-'Holding period returnprocess'!X168)*1-'Holding period returnprocess'!$G168</f>
        <v>-5.2399997711181836</v>
      </c>
      <c r="E155" s="11">
        <f>('Holding period returnprocess'!DH156-'Holding period returnprocess'!Y168)*1-'Holding period returnprocess'!$G168</f>
        <v>-7.510001659393323</v>
      </c>
      <c r="F155" s="11">
        <f>('Holding period returnprocess'!DI156-'Holding period returnprocess'!Z168)*1-'Holding period returnprocess'!$G168</f>
        <v>-10.440000772476276</v>
      </c>
      <c r="G155" s="11">
        <f>('Holding period returnprocess'!DJ156-'Holding period returnprocess'!AA168)*1-'Holding period returnprocess'!$G168</f>
        <v>-18.939995050430291</v>
      </c>
      <c r="H155" s="11">
        <f>('Holding period returnprocess'!DK156-'Holding period returnprocess'!AB168)*1-'Holding period returnprocess'!$G168</f>
        <v>-23.891000391006493</v>
      </c>
      <c r="I155">
        <f>Economicpolicyuncertainty!B167</f>
        <v>67.14</v>
      </c>
      <c r="J155">
        <f>'Control variable'!E167</f>
        <v>3.8278786107296364E-3</v>
      </c>
      <c r="K155">
        <f>'Control variable'!F167</f>
        <v>5.1427103216232148E-4</v>
      </c>
      <c r="L155">
        <f>'Control variable'!G167</f>
        <v>-3.7537919319065208E-2</v>
      </c>
      <c r="M155" s="11">
        <f>Principalcomponent!E167</f>
        <v>7.5205034550790084E-2</v>
      </c>
      <c r="N155" s="11">
        <f>Principalcomponent!F167</f>
        <v>-1.071379316282866</v>
      </c>
      <c r="O155" s="11">
        <f>Principalcomponent!G167</f>
        <v>-0.23336662630647764</v>
      </c>
    </row>
    <row r="156" spans="1:15" x14ac:dyDescent="0.3">
      <c r="A156" s="8">
        <v>38852</v>
      </c>
      <c r="B156" s="11">
        <f>('Holding period returnprocess'!DE157-'Holding period returnprocess'!V169)*1-'Holding period returnprocess'!$G169</f>
        <v>-1.1900002956390399</v>
      </c>
      <c r="C156" s="11">
        <f>('Holding period returnprocess'!DF157-'Holding period returnprocess'!W169)*1-'Holding period returnprocess'!$G169</f>
        <v>-2.4500005245208785</v>
      </c>
      <c r="D156" s="11">
        <f>('Holding period returnprocess'!DG157-'Holding period returnprocess'!X169)*1-'Holding period returnprocess'!$G169</f>
        <v>-4.7100000381469682</v>
      </c>
      <c r="E156" s="11">
        <f>('Holding period returnprocess'!DH157-'Holding period returnprocess'!Y169)*1-'Holding period returnprocess'!$G169</f>
        <v>-6.7100005149841584</v>
      </c>
      <c r="F156" s="11">
        <f>('Holding period returnprocess'!DI157-'Holding period returnprocess'!Z169)*1-'Holding period returnprocess'!$G169</f>
        <v>-9.5099990367889262</v>
      </c>
      <c r="G156" s="11">
        <f>('Holding period returnprocess'!DJ157-'Holding period returnprocess'!AA169)*1-'Holding period returnprocess'!$G169</f>
        <v>-17.309996366500734</v>
      </c>
      <c r="H156" s="11">
        <f>('Holding period returnprocess'!DK157-'Holding period returnprocess'!AB169)*1-'Holding period returnprocess'!$G169</f>
        <v>-18.215000181198114</v>
      </c>
      <c r="I156">
        <f>Economicpolicyuncertainty!B168</f>
        <v>69.66</v>
      </c>
      <c r="J156">
        <f>'Control variable'!E168</f>
        <v>1.3050248314942199E-3</v>
      </c>
      <c r="K156">
        <f>'Control variable'!F168</f>
        <v>-1.0282777255659324E-3</v>
      </c>
      <c r="L156">
        <f>'Control variable'!G168</f>
        <v>5.2770571008438193E-3</v>
      </c>
      <c r="M156" s="11">
        <f>Principalcomponent!E168</f>
        <v>-0.45185860359442059</v>
      </c>
      <c r="N156" s="11">
        <f>Principalcomponent!F168</f>
        <v>-0.81556456741180849</v>
      </c>
      <c r="O156" s="11">
        <f>Principalcomponent!G168</f>
        <v>-0.22713548944868542</v>
      </c>
    </row>
    <row r="157" spans="1:15" x14ac:dyDescent="0.3">
      <c r="A157" s="8">
        <v>38822</v>
      </c>
      <c r="B157" s="11">
        <f>('Holding period returnprocess'!DE158-'Holding period returnprocess'!V170)*1-'Holding period returnprocess'!$G170</f>
        <v>-0.90999984741211959</v>
      </c>
      <c r="C157" s="11">
        <f>('Holding period returnprocess'!DF158-'Holding period returnprocess'!W170)*1-'Holding period returnprocess'!$G170</f>
        <v>-1.9099998474121187</v>
      </c>
      <c r="D157" s="11">
        <f>('Holding period returnprocess'!DG158-'Holding period returnprocess'!X170)*1-'Holding period returnprocess'!$G170</f>
        <v>-3.5900001525878644</v>
      </c>
      <c r="E157" s="11">
        <f>('Holding period returnprocess'!DH158-'Holding period returnprocess'!Y170)*1-'Holding period returnprocess'!$G170</f>
        <v>-5.1399989128112313</v>
      </c>
      <c r="F157" s="11">
        <f>('Holding period returnprocess'!DI158-'Holding period returnprocess'!Z170)*1-'Holding period returnprocess'!$G170</f>
        <v>-7.0900015830993173</v>
      </c>
      <c r="G157" s="11">
        <f>('Holding period returnprocess'!DJ158-'Holding period returnprocess'!AA170)*1-'Holding period returnprocess'!$G170</f>
        <v>-12.489996433258122</v>
      </c>
      <c r="H157" s="11">
        <f>('Holding period returnprocess'!DK158-'Holding period returnprocess'!AB170)*1-'Holding period returnprocess'!$G170</f>
        <v>-13.538000247955319</v>
      </c>
      <c r="I157">
        <f>Economicpolicyuncertainty!B169</f>
        <v>148.21</v>
      </c>
      <c r="J157">
        <f>'Control variable'!E169</f>
        <v>1.6832725658572131E-3</v>
      </c>
      <c r="K157">
        <f>'Control variable'!F169</f>
        <v>6.7027835376192828E-3</v>
      </c>
      <c r="L157">
        <f>'Control variable'!G169</f>
        <v>4.8790164169432049E-2</v>
      </c>
      <c r="M157" s="11">
        <f>Principalcomponent!E169</f>
        <v>-0.75652934593328391</v>
      </c>
      <c r="N157" s="11">
        <f>Principalcomponent!F169</f>
        <v>-1.0644665865999148</v>
      </c>
      <c r="O157" s="11">
        <f>Principalcomponent!G169</f>
        <v>0.5281839471330676</v>
      </c>
    </row>
    <row r="158" spans="1:15" x14ac:dyDescent="0.3">
      <c r="A158" s="8">
        <v>38791</v>
      </c>
      <c r="B158" s="11">
        <f>('Holding period returnprocess'!DE159-'Holding period returnprocess'!V171)*1-'Holding period returnprocess'!$G171</f>
        <v>-0.5700001716613694</v>
      </c>
      <c r="C158" s="11">
        <f>('Holding period returnprocess'!DF159-'Holding period returnprocess'!W171)*1-'Holding period returnprocess'!$G171</f>
        <v>-1.1399993896484291</v>
      </c>
      <c r="D158" s="11">
        <f>('Holding period returnprocess'!DG159-'Holding period returnprocess'!X171)*1-'Holding period returnprocess'!$G171</f>
        <v>-1.7300014495849383</v>
      </c>
      <c r="E158" s="11">
        <f>('Holding period returnprocess'!DH159-'Holding period returnprocess'!Y171)*1-'Holding period returnprocess'!$G171</f>
        <v>-2.0299997329711936</v>
      </c>
      <c r="F158" s="11">
        <f>('Holding period returnprocess'!DI159-'Holding period returnprocess'!Z171)*1-'Holding period returnprocess'!$G171</f>
        <v>-2.1300010681151904</v>
      </c>
      <c r="G158" s="11">
        <f>('Holding period returnprocess'!DJ159-'Holding period returnprocess'!AA171)*1-'Holding period returnprocess'!$G171</f>
        <v>-2.3300008773803769</v>
      </c>
      <c r="H158" s="11">
        <f>('Holding period returnprocess'!DK159-'Holding period returnprocess'!AB171)*1-'Holding period returnprocess'!$G171</f>
        <v>0.56700026702882544</v>
      </c>
      <c r="I158">
        <f>Economicpolicyuncertainty!B170</f>
        <v>83.11</v>
      </c>
      <c r="J158">
        <f>'Control variable'!E170</f>
        <v>-1.587765086795133E-3</v>
      </c>
      <c r="K158">
        <f>'Control variable'!F170</f>
        <v>7.7902237649473032E-3</v>
      </c>
      <c r="L158">
        <f>'Control variable'!G170</f>
        <v>2.2472855852058576E-2</v>
      </c>
      <c r="M158" s="11">
        <f>Principalcomponent!E170</f>
        <v>0.71050825597666434</v>
      </c>
      <c r="N158" s="11">
        <f>Principalcomponent!F170</f>
        <v>-0.15309068774939225</v>
      </c>
      <c r="O158" s="11">
        <f>Principalcomponent!G170</f>
        <v>-0.64189496113241395</v>
      </c>
    </row>
    <row r="159" spans="1:15" x14ac:dyDescent="0.3">
      <c r="A159" s="8">
        <v>38763</v>
      </c>
      <c r="B159" s="11">
        <f>('Holding period returnprocess'!DE160-'Holding period returnprocess'!V172)*1-'Holding period returnprocess'!$G172</f>
        <v>-0.75000023841856978</v>
      </c>
      <c r="C159" s="11">
        <f>('Holding period returnprocess'!DF160-'Holding period returnprocess'!W172)*1-'Holding period returnprocess'!$G172</f>
        <v>-1.3100001811981108</v>
      </c>
      <c r="D159" s="11">
        <f>('Holding period returnprocess'!DG160-'Holding period returnprocess'!X172)*1-'Holding period returnprocess'!$G172</f>
        <v>-1.6000006198882892</v>
      </c>
      <c r="E159" s="11">
        <f>('Holding period returnprocess'!DH160-'Holding period returnprocess'!Y172)*1-'Holding period returnprocess'!$G172</f>
        <v>-1.2800023555755344</v>
      </c>
      <c r="F159" s="11">
        <f>('Holding period returnprocess'!DI160-'Holding period returnprocess'!Z172)*1-'Holding period returnprocess'!$G172</f>
        <v>-0.45000052452088957</v>
      </c>
      <c r="G159" s="11">
        <f>('Holding period returnprocess'!DJ160-'Holding period returnprocess'!AA172)*1-'Holding period returnprocess'!$G172</f>
        <v>3.2500030994415199</v>
      </c>
      <c r="H159" s="11">
        <f>('Holding period returnprocess'!DK160-'Holding period returnprocess'!AB172)*1-'Holding period returnprocess'!$G172</f>
        <v>9.8260000476836833</v>
      </c>
      <c r="I159">
        <f>Economicpolicyuncertainty!B171</f>
        <v>43.62</v>
      </c>
      <c r="J159">
        <f>'Control variable'!E171</f>
        <v>6.8540544058784542E-3</v>
      </c>
      <c r="K159">
        <f>'Control variable'!F171</f>
        <v>5.7516498429643469E-3</v>
      </c>
      <c r="L159">
        <f>'Control variable'!G171</f>
        <v>-1.1299555253933394E-2</v>
      </c>
      <c r="M159" s="11">
        <f>Principalcomponent!E171</f>
        <v>1.1791902215787948</v>
      </c>
      <c r="N159" s="11">
        <f>Principalcomponent!F171</f>
        <v>-0.68275194944412421</v>
      </c>
      <c r="O159" s="11">
        <f>Principalcomponent!G171</f>
        <v>-0.29355923480590884</v>
      </c>
    </row>
    <row r="160" spans="1:15" x14ac:dyDescent="0.3">
      <c r="A160" s="8">
        <v>38732</v>
      </c>
      <c r="B160" s="11">
        <f>('Holding period returnprocess'!DE161-'Holding period returnprocess'!V173)*1-'Holding period returnprocess'!$G173</f>
        <v>-0.96000003814698065</v>
      </c>
      <c r="C160" s="11">
        <f>('Holding period returnprocess'!DF161-'Holding period returnprocess'!W173)*1-'Holding period returnprocess'!$G173</f>
        <v>-1.6399991512298593</v>
      </c>
      <c r="D160" s="11">
        <f>('Holding period returnprocess'!DG161-'Holding period returnprocess'!X173)*1-'Holding period returnprocess'!$G173</f>
        <v>-2.2599987983703835</v>
      </c>
      <c r="E160" s="11">
        <f>('Holding period returnprocess'!DH161-'Holding period returnprocess'!Y173)*1-'Holding period returnprocess'!$G173</f>
        <v>-2.4499979019165155</v>
      </c>
      <c r="F160" s="11">
        <f>('Holding period returnprocess'!DI161-'Holding period returnprocess'!Z173)*1-'Holding period returnprocess'!$G173</f>
        <v>-2.360003471374573</v>
      </c>
      <c r="G160" s="11">
        <f>('Holding period returnprocess'!DJ161-'Holding period returnprocess'!AA173)*1-'Holding period returnprocess'!$G173</f>
        <v>-0.45999813079837981</v>
      </c>
      <c r="H160" s="11">
        <f>('Holding period returnprocess'!DK161-'Holding period returnprocess'!AB173)*1-'Holding period returnprocess'!$G173</f>
        <v>5.4639999618530082</v>
      </c>
      <c r="I160">
        <f>Economicpolicyuncertainty!B172</f>
        <v>83.61</v>
      </c>
      <c r="J160">
        <f>'Control variable'!E172</f>
        <v>4.5932355255726438E-3</v>
      </c>
      <c r="K160">
        <f>'Control variable'!F172</f>
        <v>2.0997383042696952E-3</v>
      </c>
      <c r="L160">
        <f>'Control variable'!G172</f>
        <v>2.2728251077556091E-2</v>
      </c>
      <c r="M160" s="11">
        <f>Principalcomponent!E172</f>
        <v>0.29724805200176513</v>
      </c>
      <c r="N160" s="11">
        <f>Principalcomponent!F172</f>
        <v>-1.8386714865283842</v>
      </c>
      <c r="O160" s="11">
        <f>Principalcomponent!G172</f>
        <v>-1.3408546134045394</v>
      </c>
    </row>
    <row r="161" spans="1:15" x14ac:dyDescent="0.3">
      <c r="A161" s="8">
        <v>38701</v>
      </c>
      <c r="B161" s="11">
        <f>('Holding period returnprocess'!DE162-'Holding period returnprocess'!V174)*1-'Holding period returnprocess'!$G174</f>
        <v>-0.97000026702881037</v>
      </c>
      <c r="C161" s="11">
        <f>('Holding period returnprocess'!DF162-'Holding period returnprocess'!W174)*1-'Holding period returnprocess'!$G174</f>
        <v>-1.6700000762939524</v>
      </c>
      <c r="D161" s="11">
        <f>('Holding period returnprocess'!DG162-'Holding period returnprocess'!X174)*1-'Holding period returnprocess'!$G174</f>
        <v>-1.9099993705749618</v>
      </c>
      <c r="E161" s="11">
        <f>('Holding period returnprocess'!DH162-'Holding period returnprocess'!Y174)*1-'Holding period returnprocess'!$G174</f>
        <v>-1.250000953674359</v>
      </c>
      <c r="F161" s="11">
        <f>('Holding period returnprocess'!DI162-'Holding period returnprocess'!Z174)*1-'Holding period returnprocess'!$G174</f>
        <v>0.18999862670898438</v>
      </c>
      <c r="G161" s="11">
        <f>('Holding period returnprocess'!DJ162-'Holding period returnprocess'!AA174)*1-'Holding period returnprocess'!$G174</f>
        <v>6.4899950027464968</v>
      </c>
      <c r="H161" s="11">
        <f>('Holding period returnprocess'!DK162-'Holding period returnprocess'!AB174)*1-'Holding period returnprocess'!$G174</f>
        <v>20.205999580383278</v>
      </c>
      <c r="I161">
        <f>Economicpolicyuncertainty!B173</f>
        <v>24.36</v>
      </c>
      <c r="J161">
        <f>'Control variable'!E173</f>
        <v>7.3296219090753277E-3</v>
      </c>
      <c r="K161">
        <f>'Control variable'!F173</f>
        <v>-3.6716537445260085E-3</v>
      </c>
      <c r="L161">
        <f>'Control variable'!G173</f>
        <v>0</v>
      </c>
      <c r="M161" s="11">
        <f>Principalcomponent!E173</f>
        <v>-0.15879198047993787</v>
      </c>
      <c r="N161" s="11">
        <f>Principalcomponent!F173</f>
        <v>-0.94676189449430637</v>
      </c>
      <c r="O161" s="11">
        <f>Principalcomponent!G173</f>
        <v>-0.76400349771653131</v>
      </c>
    </row>
    <row r="162" spans="1:15" x14ac:dyDescent="0.3">
      <c r="A162" s="8">
        <v>38671</v>
      </c>
      <c r="B162" s="11">
        <f>('Holding period returnprocess'!DE163-'Holding period returnprocess'!V175)*1-'Holding period returnprocess'!$G175</f>
        <v>-0.93000030517577947</v>
      </c>
      <c r="C162" s="11">
        <f>('Holding period returnprocess'!DF163-'Holding period returnprocess'!W175)*1-'Holding period returnprocess'!$G175</f>
        <v>-1.4899997711181614</v>
      </c>
      <c r="D162" s="11">
        <f>('Holding period returnprocess'!DG163-'Holding period returnprocess'!X175)*1-'Holding period returnprocess'!$G175</f>
        <v>-1.6300003528595175</v>
      </c>
      <c r="E162" s="11">
        <f>('Holding period returnprocess'!DH163-'Holding period returnprocess'!Y175)*1-'Holding period returnprocess'!$G175</f>
        <v>-0.78999757766723899</v>
      </c>
      <c r="F162" s="11">
        <f>('Holding period returnprocess'!DI163-'Holding period returnprocess'!Z175)*1-'Holding period returnprocess'!$G175</f>
        <v>0.57000350952148526</v>
      </c>
      <c r="G162" s="11">
        <f>('Holding period returnprocess'!DJ163-'Holding period returnprocess'!AA175)*1-'Holding period returnprocess'!$G175</f>
        <v>6.2700052261352619</v>
      </c>
      <c r="H162" s="11">
        <f>('Holding period returnprocess'!DK163-'Holding period returnprocess'!AB175)*1-'Holding period returnprocess'!$G175</f>
        <v>19.872999885559075</v>
      </c>
      <c r="I162">
        <f>Economicpolicyuncertainty!B174</f>
        <v>43.85</v>
      </c>
      <c r="J162">
        <f>'Control variable'!E174</f>
        <v>2.0951371887014954E-3</v>
      </c>
      <c r="K162">
        <f>'Control variable'!F174</f>
        <v>5.2369731492798771E-4</v>
      </c>
      <c r="L162">
        <f>'Control variable'!G174</f>
        <v>-1.7094433359300183E-2</v>
      </c>
      <c r="M162" s="11">
        <f>Principalcomponent!E174</f>
        <v>1.7226394927683939</v>
      </c>
      <c r="N162" s="11">
        <f>Principalcomponent!F174</f>
        <v>-0.83011947186944801</v>
      </c>
      <c r="O162" s="11">
        <f>Principalcomponent!G174</f>
        <v>-0.3586421051039676</v>
      </c>
    </row>
    <row r="163" spans="1:15" x14ac:dyDescent="0.3">
      <c r="A163" s="8">
        <v>38640</v>
      </c>
      <c r="B163" s="11">
        <f>('Holding period returnprocess'!DE164-'Holding period returnprocess'!V176)*1-'Holding period returnprocess'!$G176</f>
        <v>-1.4700000286102299</v>
      </c>
      <c r="C163" s="11">
        <f>('Holding period returnprocess'!DF164-'Holding period returnprocess'!W176)*1-'Holding period returnprocess'!$G176</f>
        <v>-2.5599994659423824</v>
      </c>
      <c r="D163" s="11">
        <f>('Holding period returnprocess'!DG164-'Holding period returnprocess'!X176)*1-'Holding period returnprocess'!$G176</f>
        <v>-3.5399990081786998</v>
      </c>
      <c r="E163" s="11">
        <f>('Holding period returnprocess'!DH164-'Holding period returnprocess'!Y176)*1-'Holding period returnprocess'!$G176</f>
        <v>-3.3199977874755962</v>
      </c>
      <c r="F163" s="11">
        <f>('Holding period returnprocess'!DI164-'Holding period returnprocess'!Z176)*1-'Holding period returnprocess'!$G176</f>
        <v>-2.989999532699549</v>
      </c>
      <c r="G163" s="11">
        <f>('Holding period returnprocess'!DJ164-'Holding period returnprocess'!AA176)*1-'Holding period returnprocess'!$G176</f>
        <v>1.2099964618681587</v>
      </c>
      <c r="H163" s="11">
        <f>('Holding period returnprocess'!DK164-'Holding period returnprocess'!AB176)*1-'Holding period returnprocess'!$G176</f>
        <v>15.083000276565542</v>
      </c>
      <c r="I163">
        <f>Economicpolicyuncertainty!B175</f>
        <v>133.86000000000001</v>
      </c>
      <c r="J163">
        <f>'Control variable'!E175</f>
        <v>9.4760845882547549E-3</v>
      </c>
      <c r="K163">
        <f>'Control variable'!F175</f>
        <v>5.2521129134617652E-3</v>
      </c>
      <c r="L163">
        <f>'Control variable'!G175</f>
        <v>1.1363758650315003E-2</v>
      </c>
      <c r="M163" s="11">
        <f>Principalcomponent!E175</f>
        <v>-7.9979618417633208E-2</v>
      </c>
      <c r="N163" s="11">
        <f>Principalcomponent!F175</f>
        <v>-0.96826860344490351</v>
      </c>
      <c r="O163" s="11">
        <f>Principalcomponent!G175</f>
        <v>0.72452301490154591</v>
      </c>
    </row>
    <row r="164" spans="1:15" x14ac:dyDescent="0.3">
      <c r="A164" s="8">
        <v>38610</v>
      </c>
      <c r="B164" s="11">
        <f>('Holding period returnprocess'!DE165-'Holding period returnprocess'!V177)*1-'Holding period returnprocess'!$G177</f>
        <v>-0.96000003814697976</v>
      </c>
      <c r="C164" s="11">
        <f>('Holding period returnprocess'!DF165-'Holding period returnprocess'!W177)*1-'Holding period returnprocess'!$G177</f>
        <v>-1.7299997806549117</v>
      </c>
      <c r="D164" s="11">
        <f>('Holding period returnprocess'!DG165-'Holding period returnprocess'!X177)*1-'Holding period returnprocess'!$G177</f>
        <v>-1.8599991798401101</v>
      </c>
      <c r="E164" s="11">
        <f>('Holding period returnprocess'!DH165-'Holding period returnprocess'!Y177)*1-'Holding period returnprocess'!$G177</f>
        <v>-0.94000101089478338</v>
      </c>
      <c r="F164" s="11">
        <f>('Holding period returnprocess'!DI165-'Holding period returnprocess'!Z177)*1-'Holding period returnprocess'!$G177</f>
        <v>0.13999652862544121</v>
      </c>
      <c r="G164" s="11">
        <f>('Holding period returnprocess'!DJ165-'Holding period returnprocess'!AA177)*1-'Holding period returnprocess'!$G177</f>
        <v>7.5399990081786283</v>
      </c>
      <c r="H164" s="11">
        <f>('Holding period returnprocess'!DK165-'Holding period returnprocess'!AB177)*1-'Holding period returnprocess'!$G177</f>
        <v>13.96299938964842</v>
      </c>
      <c r="I164">
        <f>Economicpolicyuncertainty!B176</f>
        <v>37</v>
      </c>
      <c r="J164">
        <f>'Control variable'!E176</f>
        <v>8.4188616492893815E-4</v>
      </c>
      <c r="K164">
        <f>'Control variable'!F176</f>
        <v>2.1085932957590971E-3</v>
      </c>
      <c r="L164">
        <f>'Control variable'!G176</f>
        <v>-4.4700178917906938E-2</v>
      </c>
      <c r="M164" s="11">
        <f>Principalcomponent!E176</f>
        <v>0.48705234258576935</v>
      </c>
      <c r="N164" s="11">
        <f>Principalcomponent!F176</f>
        <v>-1.014973845869467</v>
      </c>
      <c r="O164" s="11">
        <f>Principalcomponent!G176</f>
        <v>-0.60117608109251697</v>
      </c>
    </row>
    <row r="165" spans="1:15" x14ac:dyDescent="0.3">
      <c r="A165" s="8">
        <v>38579</v>
      </c>
      <c r="B165" s="11">
        <f>('Holding period returnprocess'!DE166-'Holding period returnprocess'!V178)*1-'Holding period returnprocess'!$G178</f>
        <v>-0.9399998188018901</v>
      </c>
      <c r="C165" s="11">
        <f>('Holding period returnprocess'!DF166-'Holding period returnprocess'!W178)*1-'Holding period returnprocess'!$G178</f>
        <v>-1.3199999332427796</v>
      </c>
      <c r="D165" s="11">
        <f>('Holding period returnprocess'!DG166-'Holding period returnprocess'!X178)*1-'Holding period returnprocess'!$G178</f>
        <v>-0.77999997138978161</v>
      </c>
      <c r="E165" s="11">
        <f>('Holding period returnprocess'!DH166-'Holding period returnprocess'!Y178)*1-'Holding period returnprocess'!$G178</f>
        <v>0.72999930381772016</v>
      </c>
      <c r="F165" s="11">
        <f>('Holding period returnprocess'!DI166-'Holding period returnprocess'!Z178)*1-'Holding period returnprocess'!$G178</f>
        <v>3.0200011730193697</v>
      </c>
      <c r="G165" s="11">
        <f>('Holding period returnprocess'!DJ166-'Holding period returnprocess'!AA178)*1-'Holding period returnprocess'!$G178</f>
        <v>14.519992589950579</v>
      </c>
      <c r="H165" s="11">
        <f>('Holding period returnprocess'!DK166-'Holding period returnprocess'!AB178)*1-'Holding period returnprocess'!$G178</f>
        <v>33.653999837875375</v>
      </c>
      <c r="I165">
        <f>Economicpolicyuncertainty!B177</f>
        <v>26.87</v>
      </c>
      <c r="J165">
        <f>'Control variable'!E177</f>
        <v>7.3671325472884387E-4</v>
      </c>
      <c r="K165">
        <f>'Control variable'!F177</f>
        <v>5.2784377050312241E-4</v>
      </c>
      <c r="L165">
        <f>'Control variable'!G177</f>
        <v>5.0430853626891904E-2</v>
      </c>
      <c r="M165" s="11">
        <f>Principalcomponent!E177</f>
        <v>-1.1734922066199598</v>
      </c>
      <c r="N165" s="11">
        <f>Principalcomponent!F177</f>
        <v>-1.2481448671840303</v>
      </c>
      <c r="O165" s="11">
        <f>Principalcomponent!G177</f>
        <v>0.56143196224856462</v>
      </c>
    </row>
    <row r="166" spans="1:15" x14ac:dyDescent="0.3">
      <c r="A166" s="8">
        <v>38548</v>
      </c>
      <c r="B166" s="11">
        <f>('Holding period returnprocess'!DE167-'Holding period returnprocess'!V179)*1-'Holding period returnprocess'!$G179</f>
        <v>-0.56999993324279075</v>
      </c>
      <c r="C166" s="11">
        <f>('Holding period returnprocess'!DF167-'Holding period returnprocess'!W179)*1-'Holding period returnprocess'!$G179</f>
        <v>-0.80000019073485884</v>
      </c>
      <c r="D166" s="11">
        <f>('Holding period returnprocess'!DG167-'Holding period returnprocess'!X179)*1-'Holding period returnprocess'!$G179</f>
        <v>6.0000658035275656E-2</v>
      </c>
      <c r="E166" s="11">
        <f>('Holding period returnprocess'!DH167-'Holding period returnprocess'!Y179)*1-'Holding period returnprocess'!$G179</f>
        <v>1.6900002956390496</v>
      </c>
      <c r="F166" s="11">
        <f>('Holding period returnprocess'!DI167-'Holding period returnprocess'!Z179)*1-'Holding period returnprocess'!$G179</f>
        <v>4.3099977970123371</v>
      </c>
      <c r="G166" s="11">
        <f>('Holding period returnprocess'!DJ167-'Holding period returnprocess'!AA179)*1-'Holding period returnprocess'!$G179</f>
        <v>15.709996461868222</v>
      </c>
      <c r="H166" s="11">
        <f>('Holding period returnprocess'!DK167-'Holding period returnprocess'!AB179)*1-'Holding period returnprocess'!$G179</f>
        <v>39.111999895095813</v>
      </c>
      <c r="I166">
        <f>Economicpolicyuncertainty!B178</f>
        <v>70.61</v>
      </c>
      <c r="J166">
        <f>'Control variable'!E178</f>
        <v>7.6753368872578588E-3</v>
      </c>
      <c r="K166">
        <f>'Control variable'!F178</f>
        <v>-1.5826961889907098E-3</v>
      </c>
      <c r="L166">
        <f>'Control variable'!G178</f>
        <v>2.9156584291455487E-2</v>
      </c>
      <c r="M166" s="11">
        <f>Principalcomponent!E178</f>
        <v>-0.12594241415583715</v>
      </c>
      <c r="N166" s="11">
        <f>Principalcomponent!F178</f>
        <v>-0.69785631632811806</v>
      </c>
      <c r="O166" s="11">
        <f>Principalcomponent!G178</f>
        <v>0.55292007027043921</v>
      </c>
    </row>
    <row r="167" spans="1:15" x14ac:dyDescent="0.3">
      <c r="A167" s="8">
        <v>38518</v>
      </c>
      <c r="B167" s="11">
        <f>('Holding period returnprocess'!DE168-'Holding period returnprocess'!V180)*1-'Holding period returnprocess'!$G180</f>
        <v>-0.13999986648560014</v>
      </c>
      <c r="C167" s="11">
        <f>('Holding period returnprocess'!DF168-'Holding period returnprocess'!W180)*1-'Holding period returnprocess'!$G180</f>
        <v>0.25000023841856089</v>
      </c>
      <c r="D167" s="11">
        <f>('Holding period returnprocess'!DG168-'Holding period returnprocess'!X180)*1-'Holding period returnprocess'!$G180</f>
        <v>2.2299997806549405</v>
      </c>
      <c r="E167" s="11">
        <f>('Holding period returnprocess'!DH168-'Holding period returnprocess'!Y180)*1-'Holding period returnprocess'!$G180</f>
        <v>4.8599989414214964</v>
      </c>
      <c r="F167" s="11">
        <f>('Holding period returnprocess'!DI168-'Holding period returnprocess'!Z180)*1-'Holding period returnprocess'!$G180</f>
        <v>8.5799984931946387</v>
      </c>
      <c r="G167" s="11">
        <f>('Holding period returnprocess'!DJ168-'Holding period returnprocess'!AA180)*1-'Holding period returnprocess'!$G180</f>
        <v>22.779994487762352</v>
      </c>
      <c r="H167" s="11">
        <f>('Holding period returnprocess'!DK168-'Holding period returnprocess'!AB180)*1-'Holding period returnprocess'!$G180</f>
        <v>45.340000209808323</v>
      </c>
      <c r="I167">
        <f>Economicpolicyuncertainty!B179</f>
        <v>111.42</v>
      </c>
      <c r="J167">
        <f>'Control variable'!E179</f>
        <v>-8.2782369481173707E-3</v>
      </c>
      <c r="K167">
        <f>'Control variable'!F179</f>
        <v>3.1679012765568784E-3</v>
      </c>
      <c r="L167">
        <f>'Control variable'!G179</f>
        <v>-2.9156584291455578E-2</v>
      </c>
      <c r="M167" s="11">
        <f>Principalcomponent!E179</f>
        <v>0.46608521154881694</v>
      </c>
      <c r="N167" s="11">
        <f>Principalcomponent!F179</f>
        <v>-1.4459165576609931</v>
      </c>
      <c r="O167" s="11">
        <f>Principalcomponent!G179</f>
        <v>0.49197799907689238</v>
      </c>
    </row>
    <row r="168" spans="1:15" x14ac:dyDescent="0.3">
      <c r="A168" s="8">
        <v>38487</v>
      </c>
      <c r="B168" s="11">
        <f>('Holding period returnprocess'!DE169-'Holding period returnprocess'!V181)*1-'Holding period returnprocess'!$G181</f>
        <v>-7.0000052452090289E-2</v>
      </c>
      <c r="C168" s="11">
        <f>('Holding period returnprocess'!DF169-'Holding period returnprocess'!W181)*1-'Holding period returnprocess'!$G181</f>
        <v>0.39999926090238058</v>
      </c>
      <c r="D168" s="11">
        <f>('Holding period returnprocess'!DG169-'Holding period returnprocess'!X181)*1-'Holding period returnprocess'!$G181</f>
        <v>2.2999995946884395</v>
      </c>
      <c r="E168" s="11">
        <f>('Holding period returnprocess'!DH169-'Holding period returnprocess'!Y181)*1-'Holding period returnprocess'!$G181</f>
        <v>4.8500021696090601</v>
      </c>
      <c r="F168" s="11">
        <f>('Holding period returnprocess'!DI169-'Holding period returnprocess'!Z181)*1-'Holding period returnprocess'!$G181</f>
        <v>8.6499983072279854</v>
      </c>
      <c r="G168" s="11">
        <f>('Holding period returnprocess'!DJ169-'Holding period returnprocess'!AA181)*1-'Holding period returnprocess'!$G181</f>
        <v>21.84999525547018</v>
      </c>
      <c r="H168" s="11">
        <f>('Holding period returnprocess'!DK169-'Holding period returnprocess'!AB181)*1-'Holding period returnprocess'!$G181</f>
        <v>41.610999833106995</v>
      </c>
      <c r="I168">
        <f>Economicpolicyuncertainty!B180</f>
        <v>25.29</v>
      </c>
      <c r="J168">
        <f>'Control variable'!E180</f>
        <v>7.8954726321375148E-3</v>
      </c>
      <c r="K168">
        <f>'Control variable'!F180</f>
        <v>5.8340128344626548E-3</v>
      </c>
      <c r="L168">
        <f>'Control variable'!G180</f>
        <v>4.7067510857985731E-2</v>
      </c>
      <c r="M168" s="11">
        <f>Principalcomponent!E180</f>
        <v>0.85905256553082132</v>
      </c>
      <c r="N168" s="11">
        <f>Principalcomponent!F180</f>
        <v>-0.6780851221234343</v>
      </c>
      <c r="O168" s="11">
        <f>Principalcomponent!G180</f>
        <v>-0.58199284740620505</v>
      </c>
    </row>
    <row r="169" spans="1:15" x14ac:dyDescent="0.3">
      <c r="A169" s="8">
        <v>38457</v>
      </c>
      <c r="B169" s="11">
        <f>('Holding period returnprocess'!DE170-'Holding period returnprocess'!V182)*1-'Holding period returnprocess'!$G182</f>
        <v>-0.25999999046324951</v>
      </c>
      <c r="C169" s="11">
        <f>('Holding period returnprocess'!DF170-'Holding period returnprocess'!W182)*1-'Holding period returnprocess'!$G182</f>
        <v>-0.17000007629395175</v>
      </c>
      <c r="D169" s="11">
        <f>('Holding period returnprocess'!DG170-'Holding period returnprocess'!X182)*1-'Holding period returnprocess'!$G182</f>
        <v>1.0900003910064295</v>
      </c>
      <c r="E169" s="11">
        <f>('Holding period returnprocess'!DH170-'Holding period returnprocess'!Y182)*1-'Holding period returnprocess'!$G182</f>
        <v>2.9999997615813827</v>
      </c>
      <c r="F169" s="11">
        <f>('Holding period returnprocess'!DI170-'Holding period returnprocess'!Z182)*1-'Holding period returnprocess'!$G182</f>
        <v>5.6400020122528263</v>
      </c>
      <c r="G169" s="11">
        <f>('Holding period returnprocess'!DJ170-'Holding period returnprocess'!AA182)*1-'Holding period returnprocess'!$G182</f>
        <v>16.439996480941833</v>
      </c>
      <c r="H169" s="11">
        <f>('Holding period returnprocess'!DK170-'Holding period returnprocess'!AB182)*1-'Holding period returnprocess'!$G182</f>
        <v>36.301000295639035</v>
      </c>
      <c r="I169">
        <f>Economicpolicyuncertainty!B181</f>
        <v>43.95</v>
      </c>
      <c r="J169">
        <f>'Control variable'!E181</f>
        <v>4.5030841527523837E-3</v>
      </c>
      <c r="K169">
        <f>'Control variable'!F181</f>
        <v>3.1965930256272726E-3</v>
      </c>
      <c r="L169">
        <f>'Control variable'!G181</f>
        <v>-2.3810648693718447E-2</v>
      </c>
      <c r="M169" s="11">
        <f>Principalcomponent!E181</f>
        <v>2.7788760608615197</v>
      </c>
      <c r="N169" s="11">
        <f>Principalcomponent!F181</f>
        <v>1.125018906607316</v>
      </c>
      <c r="O169" s="11">
        <f>Principalcomponent!G181</f>
        <v>-1.7084461676121963</v>
      </c>
    </row>
    <row r="170" spans="1:15" x14ac:dyDescent="0.3">
      <c r="A170" s="8">
        <v>38426</v>
      </c>
      <c r="B170" s="11">
        <f>('Holding period returnprocess'!DE171-'Holding period returnprocess'!V183)*1-'Holding period returnprocess'!$G183</f>
        <v>-1.3499999046325706</v>
      </c>
      <c r="C170" s="11">
        <f>('Holding period returnprocess'!DF171-'Holding period returnprocess'!W183)*1-'Holding period returnprocess'!$G183</f>
        <v>-2.8600001335144003</v>
      </c>
      <c r="D170" s="11">
        <f>('Holding period returnprocess'!DG171-'Holding period returnprocess'!X183)*1-'Holding period returnprocess'!$G183</f>
        <v>-3.8499994277954097</v>
      </c>
      <c r="E170" s="11">
        <f>('Holding period returnprocess'!DH171-'Holding period returnprocess'!Y183)*1-'Holding period returnprocess'!$G183</f>
        <v>-3.9500000476837136</v>
      </c>
      <c r="F170" s="11">
        <f>('Holding period returnprocess'!DI171-'Holding period returnprocess'!Z183)*1-'Holding period returnprocess'!$G183</f>
        <v>-3.3500010967255149</v>
      </c>
      <c r="G170" s="11">
        <f>('Holding period returnprocess'!DJ171-'Holding period returnprocess'!AA183)*1-'Holding period returnprocess'!$G183</f>
        <v>0.84999728202828928</v>
      </c>
      <c r="H170" s="11">
        <f>('Holding period returnprocess'!DK171-'Holding period returnprocess'!AB183)*1-'Holding period returnprocess'!$G183</f>
        <v>17.398999952316281</v>
      </c>
      <c r="I170">
        <f>Economicpolicyuncertainty!B182</f>
        <v>93.16</v>
      </c>
      <c r="J170">
        <f>'Control variable'!E182</f>
        <v>-4.986036569374964E-3</v>
      </c>
      <c r="K170">
        <f>'Control variable'!F182</f>
        <v>6.4240049613551011E-3</v>
      </c>
      <c r="L170">
        <f>'Control variable'!G182</f>
        <v>4.8202101817877686E-2</v>
      </c>
      <c r="M170" s="11">
        <f>Principalcomponent!E182</f>
        <v>-0.40405950764156412</v>
      </c>
      <c r="N170" s="11">
        <f>Principalcomponent!F182</f>
        <v>-0.32619705104962898</v>
      </c>
      <c r="O170" s="11">
        <f>Principalcomponent!G182</f>
        <v>0.20333342417946043</v>
      </c>
    </row>
    <row r="171" spans="1:15" x14ac:dyDescent="0.3">
      <c r="A171" s="8">
        <v>38398</v>
      </c>
      <c r="B171" s="11">
        <f>('Holding period returnprocess'!DE172-'Holding period returnprocess'!V184)*1-'Holding period returnprocess'!$G184</f>
        <v>-1.0900001525879</v>
      </c>
      <c r="C171" s="11">
        <f>('Holding period returnprocess'!DF172-'Holding period returnprocess'!W184)*1-'Holding period returnprocess'!$G184</f>
        <v>-2.0899999141693293</v>
      </c>
      <c r="D171" s="11">
        <f>('Holding period returnprocess'!DG172-'Holding period returnprocess'!X184)*1-'Holding period returnprocess'!$G184</f>
        <v>-2.1800003051758088</v>
      </c>
      <c r="E171" s="11">
        <f>('Holding period returnprocess'!DH172-'Holding period returnprocess'!Y184)*1-'Holding period returnprocess'!$G184</f>
        <v>-2.1299989223480411</v>
      </c>
      <c r="F171" s="11">
        <f>('Holding period returnprocess'!DI172-'Holding period returnprocess'!Z184)*1-'Holding period returnprocess'!$G184</f>
        <v>-0.93000149726865988</v>
      </c>
      <c r="G171" s="11">
        <f>('Holding period returnprocess'!DJ172-'Holding period returnprocess'!AA184)*1-'Holding period returnprocess'!$G184</f>
        <v>3.9699985980987433</v>
      </c>
      <c r="H171" s="11">
        <f>('Holding period returnprocess'!DK172-'Holding period returnprocess'!AB184)*1-'Holding period returnprocess'!$G184</f>
        <v>21.171999742507953</v>
      </c>
      <c r="I171">
        <f>Economicpolicyuncertainty!B183</f>
        <v>66.03</v>
      </c>
      <c r="J171">
        <f>'Control variable'!E183</f>
        <v>6.0400659118039473E-3</v>
      </c>
      <c r="K171">
        <f>'Control variable'!F183</f>
        <v>5.3850426308877739E-3</v>
      </c>
      <c r="L171">
        <f>'Control variable'!G183</f>
        <v>6.1919702479209804E-3</v>
      </c>
      <c r="M171" s="11">
        <f>Principalcomponent!E183</f>
        <v>-0.56605279908632899</v>
      </c>
      <c r="N171" s="11">
        <f>Principalcomponent!F183</f>
        <v>-0.37627727635722991</v>
      </c>
      <c r="O171" s="11">
        <f>Principalcomponent!G183</f>
        <v>0.77373389733642772</v>
      </c>
    </row>
    <row r="172" spans="1:15" x14ac:dyDescent="0.3">
      <c r="A172" s="8">
        <v>38367</v>
      </c>
      <c r="B172" s="11">
        <f>('Holding period returnprocess'!DE173-'Holding period returnprocess'!V185)*1-'Holding period returnprocess'!$G185</f>
        <v>-0.55999994277954013</v>
      </c>
      <c r="C172" s="11">
        <f>('Holding period returnprocess'!DF173-'Holding period returnprocess'!W185)*1-'Holding period returnprocess'!$G185</f>
        <v>-0.9000005722046196</v>
      </c>
      <c r="D172" s="11">
        <f>('Holding period returnprocess'!DG173-'Holding period returnprocess'!X185)*1-'Holding period returnprocess'!$G185</f>
        <v>-0.35999989509584962</v>
      </c>
      <c r="E172" s="11">
        <f>('Holding period returnprocess'!DH173-'Holding period returnprocess'!Y185)*1-'Holding period returnprocess'!$G185</f>
        <v>0.65999984741211692</v>
      </c>
      <c r="F172" s="11">
        <f>('Holding period returnprocess'!DI173-'Holding period returnprocess'!Z185)*1-'Holding period returnprocess'!$G185</f>
        <v>2.5399997234343918</v>
      </c>
      <c r="G172" s="11">
        <f>('Holding period returnprocess'!DJ173-'Holding period returnprocess'!AA185)*1-'Holding period returnprocess'!$G185</f>
        <v>9.5400025844574969</v>
      </c>
      <c r="H172" s="11">
        <f>('Holding period returnprocess'!DK173-'Holding period returnprocess'!AB185)*1-'Holding period returnprocess'!$G185</f>
        <v>24.110999914169355</v>
      </c>
      <c r="I172">
        <f>Economicpolicyuncertainty!B184</f>
        <v>18.149999999999999</v>
      </c>
      <c r="J172">
        <f>'Control variable'!E184</f>
        <v>2.5508673669244605E-3</v>
      </c>
      <c r="K172">
        <f>'Control variable'!F184</f>
        <v>4.8714575363014165E-3</v>
      </c>
      <c r="L172">
        <f>'Control variable'!G184</f>
        <v>-5.4394072065798688E-2</v>
      </c>
      <c r="M172" s="11">
        <f>Principalcomponent!E184</f>
        <v>-0.2101424659201728</v>
      </c>
      <c r="N172" s="11">
        <f>Principalcomponent!F184</f>
        <v>-0.27503488633776652</v>
      </c>
      <c r="O172" s="11">
        <f>Principalcomponent!G184</f>
        <v>-0.48258214753350226</v>
      </c>
    </row>
    <row r="173" spans="1:15" x14ac:dyDescent="0.3">
      <c r="A173" s="8">
        <v>38336</v>
      </c>
      <c r="B173" s="11">
        <f>('Holding period returnprocess'!DE174-'Holding period returnprocess'!V186)*1-'Holding period returnprocess'!$G186</f>
        <v>-0.32999992370605002</v>
      </c>
      <c r="C173" s="11">
        <f>('Holding period returnprocess'!DF174-'Holding period returnprocess'!W186)*1-'Holding period returnprocess'!$G186</f>
        <v>-0.49000048637391136</v>
      </c>
      <c r="D173" s="11">
        <f>('Holding period returnprocess'!DG174-'Holding period returnprocess'!X186)*1-'Holding period returnprocess'!$G186</f>
        <v>0.249999284744298</v>
      </c>
      <c r="E173" s="11">
        <f>('Holding period returnprocess'!DH174-'Holding period returnprocess'!Y186)*1-'Holding period returnprocess'!$G186</f>
        <v>0.95999932289127066</v>
      </c>
      <c r="F173" s="11">
        <f>('Holding period returnprocess'!DI174-'Holding period returnprocess'!Z186)*1-'Holding period returnprocess'!$G186</f>
        <v>2.4500019550323557</v>
      </c>
      <c r="G173" s="11">
        <f>('Holding period returnprocess'!DJ174-'Holding period returnprocess'!AA186)*1-'Holding period returnprocess'!$G186</f>
        <v>7.1499998569488454</v>
      </c>
      <c r="H173" s="11">
        <f>('Holding period returnprocess'!DK174-'Holding period returnprocess'!AB186)*1-'Holding period returnprocess'!$G186</f>
        <v>17.335999856948867</v>
      </c>
      <c r="I173">
        <f>Economicpolicyuncertainty!B185</f>
        <v>68.150000000000006</v>
      </c>
      <c r="J173">
        <f>'Control variable'!E185</f>
        <v>-7.1232879724367746E-4</v>
      </c>
      <c r="K173">
        <f>'Control variable'!F185</f>
        <v>-1.0845988048042183E-3</v>
      </c>
      <c r="L173">
        <f>'Control variable'!G185</f>
        <v>0</v>
      </c>
      <c r="M173" s="11">
        <f>Principalcomponent!E185</f>
        <v>-0.49321756642298809</v>
      </c>
      <c r="N173" s="11">
        <f>Principalcomponent!F185</f>
        <v>-5.4100800791591366E-2</v>
      </c>
      <c r="O173" s="11">
        <f>Principalcomponent!G185</f>
        <v>0.75862506707649224</v>
      </c>
    </row>
    <row r="174" spans="1:15" x14ac:dyDescent="0.3">
      <c r="A174" s="8">
        <v>38306</v>
      </c>
      <c r="B174" s="11">
        <f>('Holding period returnprocess'!DE175-'Holding period returnprocess'!V187)*1-'Holding period returnprocess'!$G187</f>
        <v>9.9999785423290355E-2</v>
      </c>
      <c r="C174" s="11">
        <f>('Holding period returnprocess'!DF175-'Holding period returnprocess'!W187)*1-'Holding period returnprocess'!$G187</f>
        <v>-0.17000019550320822</v>
      </c>
      <c r="D174" s="11">
        <f>('Holding period returnprocess'!DG175-'Holding period returnprocess'!X187)*1-'Holding period returnprocess'!$G187</f>
        <v>0.32000029087067894</v>
      </c>
      <c r="E174" s="11">
        <f>('Holding period returnprocess'!DH175-'Holding period returnprocess'!Y187)*1-'Holding period returnprocess'!$G187</f>
        <v>0.75999939441682862</v>
      </c>
      <c r="F174" s="11">
        <f>('Holding period returnprocess'!DI175-'Holding period returnprocess'!Z187)*1-'Holding period returnprocess'!$G187</f>
        <v>1.8200000524521283</v>
      </c>
      <c r="G174" s="11">
        <f>('Holding period returnprocess'!DJ175-'Holding period returnprocess'!AA187)*1-'Holding period returnprocess'!$G187</f>
        <v>5.4199918508528295</v>
      </c>
      <c r="H174" s="11">
        <f>('Holding period returnprocess'!DK175-'Holding period returnprocess'!AB187)*1-'Holding period returnprocess'!$G187</f>
        <v>13.431999861717236</v>
      </c>
      <c r="I174">
        <f>Economicpolicyuncertainty!B186</f>
        <v>118.51</v>
      </c>
      <c r="J174">
        <f>'Control variable'!E186</f>
        <v>7.6757644031511677E-3</v>
      </c>
      <c r="K174">
        <f>'Control variable'!F186</f>
        <v>-2.7063615977429142E-3</v>
      </c>
      <c r="L174">
        <f>'Control variable'!G186</f>
        <v>-5.8651194523981339E-3</v>
      </c>
      <c r="M174" s="11">
        <f>Principalcomponent!E186</f>
        <v>0.4061048322294652</v>
      </c>
      <c r="N174" s="11">
        <f>Principalcomponent!F186</f>
        <v>1.3347001201187701E-2</v>
      </c>
      <c r="O174" s="11">
        <f>Principalcomponent!G186</f>
        <v>-1.0569273275725943</v>
      </c>
    </row>
    <row r="175" spans="1:15" x14ac:dyDescent="0.3">
      <c r="A175" s="8">
        <v>38275</v>
      </c>
      <c r="B175" s="11">
        <f>('Holding period returnprocess'!DE176-'Holding period returnprocess'!V188)*1-'Holding period returnprocess'!$G188</f>
        <v>0.11000013351438986</v>
      </c>
      <c r="C175" s="11">
        <f>('Holding period returnprocess'!DF176-'Holding period returnprocess'!W188)*1-'Holding period returnprocess'!$G188</f>
        <v>0.14999985694886075</v>
      </c>
      <c r="D175" s="11">
        <f>('Holding period returnprocess'!DG176-'Holding period returnprocess'!X188)*1-'Holding period returnprocess'!$G188</f>
        <v>1.3800001144409209</v>
      </c>
      <c r="E175" s="11">
        <f>('Holding period returnprocess'!DH176-'Holding period returnprocess'!Y188)*1-'Holding period returnprocess'!$G188</f>
        <v>2.2299993038177606</v>
      </c>
      <c r="F175" s="11">
        <f>('Holding period returnprocess'!DI176-'Holding period returnprocess'!Z188)*1-'Holding period returnprocess'!$G188</f>
        <v>4.3299973011016784</v>
      </c>
      <c r="G175" s="11">
        <f>('Holding period returnprocess'!DJ176-'Holding period returnprocess'!AA188)*1-'Holding period returnprocess'!$G188</f>
        <v>9.7299969196319598</v>
      </c>
      <c r="H175" s="11">
        <f>('Holding period returnprocess'!DK176-'Holding period returnprocess'!AB188)*1-'Holding period returnprocess'!$G188</f>
        <v>16.145999971389756</v>
      </c>
      <c r="I175">
        <f>Economicpolicyuncertainty!B187</f>
        <v>73.239999999999995</v>
      </c>
      <c r="J175">
        <f>'Control variable'!E187</f>
        <v>1.410642724215206E-3</v>
      </c>
      <c r="K175">
        <f>'Control variable'!F187</f>
        <v>-1.080497133754252E-3</v>
      </c>
      <c r="L175">
        <f>'Control variable'!G187</f>
        <v>-2.3122417420854264E-2</v>
      </c>
      <c r="M175" s="11">
        <f>Principalcomponent!E187</f>
        <v>1.3782764615600342</v>
      </c>
      <c r="N175" s="11">
        <f>Principalcomponent!F187</f>
        <v>0.71467982315773337</v>
      </c>
      <c r="O175" s="11">
        <f>Principalcomponent!G187</f>
        <v>-0.92610770514335461</v>
      </c>
    </row>
    <row r="176" spans="1:15" x14ac:dyDescent="0.3">
      <c r="A176" s="8">
        <v>38245</v>
      </c>
      <c r="B176" s="11">
        <f>('Holding period returnprocess'!DE177-'Holding period returnprocess'!V189)*1-'Holding period returnprocess'!$G189</f>
        <v>-0.36000001430511008</v>
      </c>
      <c r="C176" s="11">
        <f>('Holding period returnprocess'!DF177-'Holding period returnprocess'!W189)*1-'Holding period returnprocess'!$G189</f>
        <v>-0.91999995708467064</v>
      </c>
      <c r="D176" s="11">
        <f>('Holding period returnprocess'!DG177-'Holding period returnprocess'!X189)*1-'Holding period returnprocess'!$G189</f>
        <v>-0.75000083446504262</v>
      </c>
      <c r="E176" s="11">
        <f>('Holding period returnprocess'!DH177-'Holding period returnprocess'!Y189)*1-'Holding period returnprocess'!$G189</f>
        <v>-0.7599989175796702</v>
      </c>
      <c r="F176" s="11">
        <f>('Holding period returnprocess'!DI177-'Holding period returnprocess'!Z189)*1-'Holding period returnprocess'!$G189</f>
        <v>0.10000193119050693</v>
      </c>
      <c r="G176" s="11">
        <f>('Holding period returnprocess'!DJ177-'Holding period returnprocess'!AA189)*1-'Holding period returnprocess'!$G189</f>
        <v>2.2999998331068969</v>
      </c>
      <c r="H176" s="11">
        <f>('Holding period returnprocess'!DK177-'Holding period returnprocess'!AB189)*1-'Holding period returnprocess'!$G189</f>
        <v>7.4230002145767191</v>
      </c>
      <c r="I176">
        <f>Economicpolicyuncertainty!B188</f>
        <v>83.49</v>
      </c>
      <c r="J176">
        <f>'Control variable'!E188</f>
        <v>5.8688961668375327E-3</v>
      </c>
      <c r="K176">
        <f>'Control variable'!F188</f>
        <v>3.2450001433273578E-3</v>
      </c>
      <c r="L176">
        <f>'Control variable'!G188</f>
        <v>-1.6997576368571136E-2</v>
      </c>
      <c r="M176" s="11">
        <f>Principalcomponent!E188</f>
        <v>-1.817202315346139</v>
      </c>
      <c r="N176" s="11">
        <f>Principalcomponent!F188</f>
        <v>-0.92758706921291834</v>
      </c>
      <c r="O176" s="11">
        <f>Principalcomponent!G188</f>
        <v>1.2813097732510181</v>
      </c>
    </row>
    <row r="177" spans="1:15" x14ac:dyDescent="0.3">
      <c r="A177" s="8">
        <v>38214</v>
      </c>
      <c r="B177" s="11">
        <f>('Holding period returnprocess'!DE178-'Holding period returnprocess'!V190)*1-'Holding period returnprocess'!$G190</f>
        <v>0.56000006198883012</v>
      </c>
      <c r="C177" s="11">
        <f>('Holding period returnprocess'!DF178-'Holding period returnprocess'!W190)*1-'Holding period returnprocess'!$G190</f>
        <v>0.76000010967252063</v>
      </c>
      <c r="D177" s="11">
        <f>('Holding period returnprocess'!DG178-'Holding period returnprocess'!X190)*1-'Holding period returnprocess'!$G190</f>
        <v>2.1300007104873702</v>
      </c>
      <c r="E177" s="11">
        <f>('Holding period returnprocess'!DH178-'Holding period returnprocess'!Y190)*1-'Holding period returnprocess'!$G190</f>
        <v>3.160000205040018</v>
      </c>
      <c r="F177" s="11">
        <f>('Holding period returnprocess'!DI178-'Holding period returnprocess'!Z190)*1-'Holding period returnprocess'!$G190</f>
        <v>4.6799970865249643</v>
      </c>
      <c r="G177" s="11">
        <f>('Holding period returnprocess'!DJ178-'Holding period returnprocess'!AA190)*1-'Holding period returnprocess'!$G190</f>
        <v>9.4800020456313732</v>
      </c>
      <c r="H177" s="11">
        <f>('Holding period returnprocess'!DK178-'Holding period returnprocess'!AB190)*1-'Holding period returnprocess'!$G190</f>
        <v>12.679000138282767</v>
      </c>
      <c r="I177">
        <f>Economicpolicyuncertainty!B189</f>
        <v>97.49</v>
      </c>
      <c r="J177">
        <f>'Control variable'!E189</f>
        <v>-1.4274818272453039E-3</v>
      </c>
      <c r="K177">
        <f>'Control variable'!F189</f>
        <v>3.7991904584763793E-3</v>
      </c>
      <c r="L177">
        <f>'Control variable'!G189</f>
        <v>3.4289073478632165E-2</v>
      </c>
      <c r="M177" s="11">
        <f>Principalcomponent!E189</f>
        <v>0.20212028788387265</v>
      </c>
      <c r="N177" s="11">
        <f>Principalcomponent!F189</f>
        <v>-0.46734872996259696</v>
      </c>
      <c r="O177" s="11">
        <f>Principalcomponent!G189</f>
        <v>-1.3382843926857915</v>
      </c>
    </row>
    <row r="178" spans="1:15" x14ac:dyDescent="0.3">
      <c r="A178" s="8">
        <v>38183</v>
      </c>
      <c r="B178" s="11">
        <f>('Holding period returnprocess'!DE179-'Holding period returnprocess'!V191)*1-'Holding period returnprocess'!$G191</f>
        <v>0.18999981880187988</v>
      </c>
      <c r="C178" s="11">
        <f>('Holding period returnprocess'!DF179-'Holding period returnprocess'!W191)*1-'Holding period returnprocess'!$G191</f>
        <v>-0.32999992370606135</v>
      </c>
      <c r="D178" s="11">
        <f>('Holding period returnprocess'!DG179-'Holding period returnprocess'!X191)*1-'Holding period returnprocess'!$G191</f>
        <v>0.30000042915342151</v>
      </c>
      <c r="E178" s="11">
        <f>('Holding period returnprocess'!DH179-'Holding period returnprocess'!Y191)*1-'Holding period returnprocess'!$G191</f>
        <v>0.89999938011171254</v>
      </c>
      <c r="F178" s="11">
        <f>('Holding period returnprocess'!DI179-'Holding period returnprocess'!Z191)*1-'Holding period returnprocess'!$G191</f>
        <v>1.8499977588653143</v>
      </c>
      <c r="G178" s="11">
        <f>('Holding period returnprocess'!DJ179-'Holding period returnprocess'!AA191)*1-'Holding period returnprocess'!$G191</f>
        <v>5.7500011920929239</v>
      </c>
      <c r="H178" s="11">
        <f>('Holding period returnprocess'!DK179-'Holding period returnprocess'!AB191)*1-'Holding period returnprocess'!$G191</f>
        <v>6.369000047683727</v>
      </c>
      <c r="I178">
        <f>Economicpolicyuncertainty!B190</f>
        <v>124.04</v>
      </c>
      <c r="J178">
        <f>'Control variable'!E190</f>
        <v>4.3936641937068512E-3</v>
      </c>
      <c r="K178">
        <f>'Control variable'!F190</f>
        <v>1.088139389195428E-3</v>
      </c>
      <c r="L178">
        <f>'Control variable'!G190</f>
        <v>2.3530497410194036E-2</v>
      </c>
      <c r="M178" s="11">
        <f>Principalcomponent!E190</f>
        <v>2.9583008659851893</v>
      </c>
      <c r="N178" s="11">
        <f>Principalcomponent!F190</f>
        <v>2.4609927173154369</v>
      </c>
      <c r="O178" s="11">
        <f>Principalcomponent!G190</f>
        <v>0.38139948578085242</v>
      </c>
    </row>
    <row r="179" spans="1:15" x14ac:dyDescent="0.3">
      <c r="A179" s="8">
        <v>38153</v>
      </c>
      <c r="B179" s="11">
        <f>('Holding period returnprocess'!DE180-'Holding period returnprocess'!V192)*1-'Holding period returnprocess'!$G192</f>
        <v>-0.53999984264375001</v>
      </c>
      <c r="C179" s="11">
        <f>('Holding period returnprocess'!DF180-'Holding period returnprocess'!W192)*1-'Holding period returnprocess'!$G192</f>
        <v>-2.2800002098083612</v>
      </c>
      <c r="D179" s="11">
        <f>('Holding period returnprocess'!DG180-'Holding period returnprocess'!X192)*1-'Holding period returnprocess'!$G192</f>
        <v>-4.5299993753433432</v>
      </c>
      <c r="E179" s="11">
        <f>('Holding period returnprocess'!DH180-'Holding period returnprocess'!Y192)*1-'Holding period returnprocess'!$G192</f>
        <v>-6.2499984502792172</v>
      </c>
      <c r="F179" s="11">
        <f>('Holding period returnprocess'!DI180-'Holding period returnprocess'!Z192)*1-'Holding period returnprocess'!$G192</f>
        <v>-8.5799990892410971</v>
      </c>
      <c r="G179" s="11">
        <f>('Holding period returnprocess'!DJ180-'Holding period returnprocess'!AA192)*1-'Holding period returnprocess'!$G192</f>
        <v>-13.979998707771299</v>
      </c>
      <c r="H179" s="11">
        <f>('Holding period returnprocess'!DK180-'Holding period returnprocess'!AB192)*1-'Holding period returnprocess'!$G192</f>
        <v>-14.726999852180453</v>
      </c>
      <c r="I179">
        <f>Economicpolicyuncertainty!B191</f>
        <v>69.28</v>
      </c>
      <c r="J179">
        <f>'Control variable'!E191</f>
        <v>1.672217859512905E-3</v>
      </c>
      <c r="K179">
        <f>'Control variable'!F191</f>
        <v>1.0893247264550212E-3</v>
      </c>
      <c r="L179">
        <f>'Control variable'!G191</f>
        <v>-3.5091319811270172E-2</v>
      </c>
      <c r="M179" s="11">
        <f>Principalcomponent!E191</f>
        <v>0.36487190283493148</v>
      </c>
      <c r="N179" s="11">
        <f>Principalcomponent!F191</f>
        <v>1.3623725005092806</v>
      </c>
      <c r="O179" s="11">
        <f>Principalcomponent!G191</f>
        <v>6.2412953222952323E-2</v>
      </c>
    </row>
    <row r="180" spans="1:15" x14ac:dyDescent="0.3">
      <c r="A180" s="8">
        <v>38122</v>
      </c>
      <c r="B180" s="11">
        <f>('Holding period returnprocess'!DE181-'Holding period returnprocess'!V193)*1-'Holding period returnprocess'!$G193</f>
        <v>-0.29999995231627974</v>
      </c>
      <c r="C180" s="11">
        <f>('Holding period returnprocess'!DF181-'Holding period returnprocess'!W193)*1-'Holding period returnprocess'!$G193</f>
        <v>-2.4399996995925801</v>
      </c>
      <c r="D180" s="11">
        <f>('Holding period returnprocess'!DG181-'Holding period returnprocess'!X193)*1-'Holding period returnprocess'!$G193</f>
        <v>-5.4300000667572199</v>
      </c>
      <c r="E180" s="11">
        <f>('Holding period returnprocess'!DH181-'Holding period returnprocess'!Y193)*1-'Holding period returnprocess'!$G193</f>
        <v>-7.6100025177001687</v>
      </c>
      <c r="F180" s="11">
        <f>('Holding period returnprocess'!DI181-'Holding period returnprocess'!Z193)*1-'Holding period returnprocess'!$G193</f>
        <v>-10.779999732971119</v>
      </c>
      <c r="G180" s="11">
        <f>('Holding period returnprocess'!DJ181-'Holding period returnprocess'!AA193)*1-'Holding period returnprocess'!$G193</f>
        <v>-18.479994773864725</v>
      </c>
      <c r="H180" s="11">
        <f>('Holding period returnprocess'!DK181-'Holding period returnprocess'!AB193)*1-'Holding period returnprocess'!$G193</f>
        <v>-23.191000114440918</v>
      </c>
      <c r="I180">
        <f>Economicpolicyuncertainty!B192</f>
        <v>78.81</v>
      </c>
      <c r="J180">
        <f>'Control variable'!E192</f>
        <v>2.8040772110722888E-4</v>
      </c>
      <c r="K180">
        <f>'Control variable'!F192</f>
        <v>-1.6335424269617862E-3</v>
      </c>
      <c r="L180">
        <f>'Control variable'!G192</f>
        <v>-4.4951387862266393E-2</v>
      </c>
      <c r="M180" s="11">
        <f>Principalcomponent!E192</f>
        <v>-1.5376625173590643</v>
      </c>
      <c r="N180" s="11">
        <f>Principalcomponent!F192</f>
        <v>-1.3189663201056141</v>
      </c>
      <c r="O180" s="11">
        <f>Principalcomponent!G192</f>
        <v>-0.44257641249019919</v>
      </c>
    </row>
    <row r="181" spans="1:15" x14ac:dyDescent="0.3">
      <c r="A181" s="8">
        <v>38092</v>
      </c>
      <c r="B181" s="11">
        <f>('Holding period returnprocess'!DE182-'Holding period returnprocess'!V194)*1-'Holding period returnprocess'!$G194</f>
        <v>0.25000000000000022</v>
      </c>
      <c r="C181" s="11">
        <f>('Holding period returnprocess'!DF182-'Holding period returnprocess'!W194)*1-'Holding period returnprocess'!$G194</f>
        <v>-0.87999963760374933</v>
      </c>
      <c r="D181" s="11">
        <f>('Holding period returnprocess'!DG182-'Holding period returnprocess'!X194)*1-'Holding period returnprocess'!$G194</f>
        <v>-2.0500011444091699</v>
      </c>
      <c r="E181" s="11">
        <f>('Holding period returnprocess'!DH182-'Holding period returnprocess'!Y194)*1-'Holding period returnprocess'!$G194</f>
        <v>-3.1900002956390283</v>
      </c>
      <c r="F181" s="11">
        <f>('Holding period returnprocess'!DI182-'Holding period returnprocess'!Z194)*1-'Holding period returnprocess'!$G194</f>
        <v>-4.5500011444092197</v>
      </c>
      <c r="G181" s="11">
        <f>('Holding period returnprocess'!DJ182-'Holding period returnprocess'!AA194)*1-'Holding period returnprocess'!$G194</f>
        <v>-8.5499997138978241</v>
      </c>
      <c r="H181" s="11">
        <f>('Holding period returnprocess'!DK182-'Holding period returnprocess'!AB194)*1-'Holding period returnprocess'!$G194</f>
        <v>-10.561000095367424</v>
      </c>
      <c r="I181">
        <f>Economicpolicyuncertainty!B193</f>
        <v>141.38</v>
      </c>
      <c r="J181">
        <f>'Control variable'!E193</f>
        <v>-7.1744913649392826E-3</v>
      </c>
      <c r="K181">
        <f>'Control variable'!F193</f>
        <v>-2.1739138996197966E-3</v>
      </c>
      <c r="L181">
        <f>'Control variable'!G193</f>
        <v>-6.8992871486951435E-2</v>
      </c>
      <c r="M181" s="11">
        <f>Principalcomponent!E193</f>
        <v>0.1059046892508945</v>
      </c>
      <c r="N181" s="11">
        <f>Principalcomponent!F193</f>
        <v>-6.0759540817600551E-2</v>
      </c>
      <c r="O181" s="11">
        <f>Principalcomponent!G193</f>
        <v>-0.44080619891689371</v>
      </c>
    </row>
    <row r="182" spans="1:15" x14ac:dyDescent="0.3">
      <c r="A182" s="8">
        <v>38061</v>
      </c>
      <c r="B182" s="11">
        <f>('Holding period returnprocess'!DE183-'Holding period returnprocess'!V195)*1-'Holding period returnprocess'!$G195</f>
        <v>0.62999987602233976</v>
      </c>
      <c r="C182" s="11">
        <f>('Holding period returnprocess'!DF183-'Holding period returnprocess'!W195)*1-'Holding period returnprocess'!$G195</f>
        <v>0.62999975681304887</v>
      </c>
      <c r="D182" s="11">
        <f>('Holding period returnprocess'!DG183-'Holding period returnprocess'!X195)*1-'Holding period returnprocess'!$G195</f>
        <v>0.71000003814698864</v>
      </c>
      <c r="E182" s="11">
        <f>('Holding period returnprocess'!DH183-'Holding period returnprocess'!Y195)*1-'Holding period returnprocess'!$G195</f>
        <v>0.94999980926511007</v>
      </c>
      <c r="F182" s="11">
        <f>('Holding period returnprocess'!DI183-'Holding period returnprocess'!Z195)*1-'Holding period returnprocess'!$G195</f>
        <v>0.51000022888184482</v>
      </c>
      <c r="G182" s="11">
        <f>('Holding period returnprocess'!DJ183-'Holding period returnprocess'!AA195)*1-'Holding period returnprocess'!$G195</f>
        <v>2.2100033760071316</v>
      </c>
      <c r="H182" s="11">
        <f>('Holding period returnprocess'!DK183-'Holding period returnprocess'!AB195)*1-'Holding period returnprocess'!$G195</f>
        <v>4.3439999427795417</v>
      </c>
      <c r="I182">
        <f>Economicpolicyuncertainty!B194</f>
        <v>170.18</v>
      </c>
      <c r="J182">
        <f>'Control variable'!E194</f>
        <v>-2.3165992383729316E-3</v>
      </c>
      <c r="K182">
        <f>'Control variable'!F194</f>
        <v>5.9896721407416429E-3</v>
      </c>
      <c r="L182">
        <f>'Control variable'!G194</f>
        <v>5.1413995004186523E-3</v>
      </c>
      <c r="M182" s="11">
        <f>Principalcomponent!E194</f>
        <v>0.26991185277160479</v>
      </c>
      <c r="N182" s="11">
        <f>Principalcomponent!F194</f>
        <v>0.8156661058838186</v>
      </c>
      <c r="O182" s="11">
        <f>Principalcomponent!G194</f>
        <v>0.5206814076615085</v>
      </c>
    </row>
    <row r="183" spans="1:15" x14ac:dyDescent="0.3">
      <c r="A183" s="8">
        <v>38032</v>
      </c>
      <c r="B183" s="11">
        <f>('Holding period returnprocess'!DE184-'Holding period returnprocess'!V196)*1-'Holding period returnprocess'!$G196</f>
        <v>0.60999989509583008</v>
      </c>
      <c r="C183" s="11">
        <f>('Holding period returnprocess'!DF184-'Holding period returnprocess'!W196)*1-'Holding period returnprocess'!$G196</f>
        <v>0.20999944210051025</v>
      </c>
      <c r="D183" s="11">
        <f>('Holding period returnprocess'!DG184-'Holding period returnprocess'!X196)*1-'Holding period returnprocess'!$G196</f>
        <v>-0.72999978065493076</v>
      </c>
      <c r="E183" s="11">
        <f>('Holding period returnprocess'!DH184-'Holding period returnprocess'!Y196)*1-'Holding period returnprocess'!$G196</f>
        <v>-0.8100001811981099</v>
      </c>
      <c r="F183" s="11">
        <f>('Holding period returnprocess'!DI184-'Holding period returnprocess'!Z196)*1-'Holding period returnprocess'!$G196</f>
        <v>-1.9299998283386341</v>
      </c>
      <c r="G183" s="11">
        <f>('Holding period returnprocess'!DJ184-'Holding period returnprocess'!AA196)*1-'Holding period returnprocess'!$G196</f>
        <v>-2.1300020217895477</v>
      </c>
      <c r="H183" s="11">
        <f>('Holding period returnprocess'!DK184-'Holding period returnprocess'!AB196)*1-'Holding period returnprocess'!$G196</f>
        <v>-3.9300001144409547</v>
      </c>
      <c r="I183">
        <f>Economicpolicyuncertainty!B195</f>
        <v>204.15</v>
      </c>
      <c r="J183">
        <f>'Control variable'!E195</f>
        <v>1.4208647935854773E-3</v>
      </c>
      <c r="K183">
        <f>'Control variable'!F195</f>
        <v>7.6754762783393373E-3</v>
      </c>
      <c r="L183">
        <f>'Control variable'!G195</f>
        <v>0.10307218513981405</v>
      </c>
      <c r="M183" s="11">
        <f>Principalcomponent!E195</f>
        <v>-0.86306284537903366</v>
      </c>
      <c r="N183" s="11">
        <f>Principalcomponent!F195</f>
        <v>-0.67109115327754498</v>
      </c>
      <c r="O183" s="11">
        <f>Principalcomponent!G195</f>
        <v>0.66328207512181614</v>
      </c>
    </row>
    <row r="184" spans="1:15" x14ac:dyDescent="0.3">
      <c r="A184" s="8">
        <v>38001</v>
      </c>
      <c r="B184" s="11">
        <f>('Holding period returnprocess'!DE185-'Holding period returnprocess'!V197)*1-'Holding period returnprocess'!$G197</f>
        <v>0.85000014305112992</v>
      </c>
      <c r="C184" s="11">
        <f>('Holding period returnprocess'!DF185-'Holding period returnprocess'!W197)*1-'Holding period returnprocess'!$G197</f>
        <v>0.52000069618225031</v>
      </c>
      <c r="D184" s="11">
        <f>('Holding period returnprocess'!DG185-'Holding period returnprocess'!X197)*1-'Holding period returnprocess'!$G197</f>
        <v>0.33999967575074064</v>
      </c>
      <c r="E184" s="11">
        <f>('Holding period returnprocess'!DH185-'Holding period returnprocess'!Y197)*1-'Holding period returnprocess'!$G197</f>
        <v>0.17999935150145174</v>
      </c>
      <c r="F184" s="11">
        <f>('Holding period returnprocess'!DI185-'Holding period returnprocess'!Z197)*1-'Holding period returnprocess'!$G197</f>
        <v>-0.50999832153310254</v>
      </c>
      <c r="G184" s="11">
        <f>('Holding period returnprocess'!DJ185-'Holding period returnprocess'!AA197)*1-'Holding period returnprocess'!$G197</f>
        <v>-0.31000328063970417</v>
      </c>
      <c r="H184" s="11">
        <f>('Holding period returnprocess'!DK185-'Holding period returnprocess'!AB197)*1-'Holding period returnprocess'!$G197</f>
        <v>-1.7629998474121453</v>
      </c>
      <c r="I184">
        <f>Economicpolicyuncertainty!B196</f>
        <v>126.75</v>
      </c>
      <c r="J184">
        <f>'Control variable'!E196</f>
        <v>7.5911092656698624E-3</v>
      </c>
      <c r="K184">
        <f>'Control variable'!F196</f>
        <v>4.4125830008760313E-3</v>
      </c>
      <c r="L184">
        <f>'Control variable'!G196</f>
        <v>-2.2599831917240919E-2</v>
      </c>
      <c r="M184" s="11">
        <f>Principalcomponent!E196</f>
        <v>0.53200102761251944</v>
      </c>
      <c r="N184" s="11">
        <f>Principalcomponent!F196</f>
        <v>0.60353764503437635</v>
      </c>
      <c r="O184" s="11">
        <f>Principalcomponent!G196</f>
        <v>-0.64465433967380725</v>
      </c>
    </row>
    <row r="185" spans="1:15" x14ac:dyDescent="0.3">
      <c r="A185" s="8">
        <v>37970</v>
      </c>
      <c r="B185" s="11">
        <f>('Holding period returnprocess'!DE186-'Holding period returnprocess'!V198)*1-'Holding period returnprocess'!$G198</f>
        <v>0.63999998569488992</v>
      </c>
      <c r="C185" s="11">
        <f>('Holding period returnprocess'!DF186-'Holding period returnprocess'!W198)*1-'Holding period returnprocess'!$G198</f>
        <v>-3.9999604225148699E-2</v>
      </c>
      <c r="D185" s="11">
        <f>('Holding period returnprocess'!DG186-'Holding period returnprocess'!X198)*1-'Holding period returnprocess'!$G198</f>
        <v>-1.2500001192092804</v>
      </c>
      <c r="E185" s="11">
        <f>('Holding period returnprocess'!DH186-'Holding period returnprocess'!Y198)*1-'Holding period returnprocess'!$G198</f>
        <v>-1.7700005769729612</v>
      </c>
      <c r="F185" s="11">
        <f>('Holding period returnprocess'!DI186-'Holding period returnprocess'!Z198)*1-'Holding period returnprocess'!$G198</f>
        <v>-3.3000005483627319</v>
      </c>
      <c r="G185" s="11">
        <f>('Holding period returnprocess'!DJ186-'Holding period returnprocess'!AA198)*1-'Holding period returnprocess'!$G198</f>
        <v>-4.2999995946883374</v>
      </c>
      <c r="H185" s="11">
        <f>('Holding period returnprocess'!DK186-'Holding period returnprocess'!AB198)*1-'Holding period returnprocess'!$G198</f>
        <v>-7.1109999761581477</v>
      </c>
      <c r="I185">
        <f>Economicpolicyuncertainty!B197</f>
        <v>208.16</v>
      </c>
      <c r="J185">
        <f>'Control variable'!E197</f>
        <v>-4.9175263388566313E-3</v>
      </c>
      <c r="K185">
        <f>'Control variable'!F197</f>
        <v>-2.2087253595559323E-3</v>
      </c>
      <c r="L185">
        <f>'Control variable'!G197</f>
        <v>2.2599831917240992E-2</v>
      </c>
      <c r="M185" s="11">
        <f>Principalcomponent!E197</f>
        <v>-1.639611159103229</v>
      </c>
      <c r="N185" s="11">
        <f>Principalcomponent!F197</f>
        <v>-0.65797003349390781</v>
      </c>
      <c r="O185" s="11">
        <f>Principalcomponent!G197</f>
        <v>1.4098791520116252</v>
      </c>
    </row>
    <row r="186" spans="1:15" x14ac:dyDescent="0.3">
      <c r="A186" s="8">
        <v>37940</v>
      </c>
      <c r="B186" s="11">
        <f>('Holding period returnprocess'!DE187-'Holding period returnprocess'!V199)*1-'Holding period returnprocess'!$G199</f>
        <v>1.2099999189376798</v>
      </c>
      <c r="C186" s="11">
        <f>('Holding period returnprocess'!DF187-'Holding period returnprocess'!W199)*1-'Holding period returnprocess'!$G199</f>
        <v>1.020000100135791</v>
      </c>
      <c r="D186" s="11">
        <f>('Holding period returnprocess'!DG187-'Holding period returnprocess'!X199)*1-'Holding period returnprocess'!$G199</f>
        <v>0.66999924182895865</v>
      </c>
      <c r="E186" s="11">
        <f>('Holding period returnprocess'!DH187-'Holding period returnprocess'!Y199)*1-'Holding period returnprocess'!$G199</f>
        <v>1.1000000238418413</v>
      </c>
      <c r="F186" s="11">
        <f>('Holding period returnprocess'!DI187-'Holding period returnprocess'!Z199)*1-'Holding period returnprocess'!$G199</f>
        <v>-3.0003666877731261E-2</v>
      </c>
      <c r="G186" s="11">
        <f>('Holding period returnprocess'!DJ187-'Holding period returnprocess'!AA199)*1-'Holding period returnprocess'!$G199</f>
        <v>0.7700003385544687</v>
      </c>
      <c r="H186" s="11">
        <f>('Holding period returnprocess'!DK187-'Holding period returnprocess'!AB199)*1-'Holding period returnprocess'!$G199</f>
        <v>-1.821000042915357</v>
      </c>
      <c r="I186">
        <f>Economicpolicyuncertainty!B198</f>
        <v>99.26</v>
      </c>
      <c r="J186">
        <f>'Control variable'!E198</f>
        <v>5.2064727445318088E-3</v>
      </c>
      <c r="K186">
        <f>'Control variable'!F198</f>
        <v>0</v>
      </c>
      <c r="L186">
        <f>'Control variable'!G198</f>
        <v>-2.8170876966696335E-2</v>
      </c>
      <c r="M186" s="11">
        <f>Principalcomponent!E198</f>
        <v>1.071849046627521</v>
      </c>
      <c r="N186" s="11">
        <f>Principalcomponent!F198</f>
        <v>1.076277208151331</v>
      </c>
      <c r="O186" s="11">
        <f>Principalcomponent!G198</f>
        <v>-3.2487628101565376</v>
      </c>
    </row>
    <row r="187" spans="1:15" x14ac:dyDescent="0.3">
      <c r="A187" s="8">
        <v>37909</v>
      </c>
      <c r="B187" s="11">
        <f>('Holding period returnprocess'!DE188-'Holding period returnprocess'!V200)*1-'Holding period returnprocess'!$G200</f>
        <v>0.58999991416930975</v>
      </c>
      <c r="C187" s="11">
        <f>('Holding period returnprocess'!DF188-'Holding period returnprocess'!W200)*1-'Holding period returnprocess'!$G200</f>
        <v>2.384185702197783E-7</v>
      </c>
      <c r="D187" s="11">
        <f>('Holding period returnprocess'!DG188-'Holding period returnprocess'!X200)*1-'Holding period returnprocess'!$G200</f>
        <v>-1.3700001239776585</v>
      </c>
      <c r="E187" s="11">
        <f>('Holding period returnprocess'!DH188-'Holding period returnprocess'!Y200)*1-'Holding period returnprocess'!$G200</f>
        <v>-1.5199992656707986</v>
      </c>
      <c r="F187" s="11">
        <f>('Holding period returnprocess'!DI188-'Holding period returnprocess'!Z200)*1-'Holding period returnprocess'!$G200</f>
        <v>-3.0699985027313135</v>
      </c>
      <c r="G187" s="11">
        <f>('Holding period returnprocess'!DJ188-'Holding period returnprocess'!AA200)*1-'Holding period returnprocess'!$G200</f>
        <v>-2.4699919223784095</v>
      </c>
      <c r="H187" s="11">
        <f>('Holding period returnprocess'!DK188-'Holding period returnprocess'!AB200)*1-'Holding period returnprocess'!$G200</f>
        <v>-1.1039999332428154</v>
      </c>
      <c r="I187">
        <f>Economicpolicyuncertainty!B199</f>
        <v>65.569999999999993</v>
      </c>
      <c r="J187">
        <f>'Control variable'!E199</f>
        <v>-3.0249614375011625E-3</v>
      </c>
      <c r="K187">
        <f>'Control variable'!F199</f>
        <v>1.6560864949797635E-3</v>
      </c>
      <c r="L187">
        <f>'Control variable'!G199</f>
        <v>5.5710450494554295E-3</v>
      </c>
      <c r="M187" s="11">
        <f>Principalcomponent!E199</f>
        <v>0.53431516429069226</v>
      </c>
      <c r="N187" s="11">
        <f>Principalcomponent!F199</f>
        <v>1.5161746901906006</v>
      </c>
      <c r="O187" s="11">
        <f>Principalcomponent!G199</f>
        <v>0.97266291470575228</v>
      </c>
    </row>
    <row r="188" spans="1:15" x14ac:dyDescent="0.3">
      <c r="A188" s="8">
        <v>37879</v>
      </c>
      <c r="B188" s="11">
        <f>('Holding period returnprocess'!DE189-'Holding period returnprocess'!V201)*1-'Holding period returnprocess'!$G201</f>
        <v>0.76000010967252996</v>
      </c>
      <c r="C188" s="11">
        <f>('Holding period returnprocess'!DF189-'Holding period returnprocess'!W201)*1-'Holding period returnprocess'!$G201</f>
        <v>0.52999985218049028</v>
      </c>
      <c r="D188" s="11">
        <f>('Holding period returnprocess'!DG189-'Holding period returnprocess'!X201)*1-'Holding period returnprocess'!$G201</f>
        <v>-0.77999889850615878</v>
      </c>
      <c r="E188" s="11">
        <f>('Holding period returnprocess'!DH189-'Holding period returnprocess'!Y201)*1-'Holding period returnprocess'!$G201</f>
        <v>-0.80000054836266754</v>
      </c>
      <c r="F188" s="11">
        <f>('Holding period returnprocess'!DI189-'Holding period returnprocess'!Z201)*1-'Holding period returnprocess'!$G201</f>
        <v>-2.9799991846085088</v>
      </c>
      <c r="G188" s="11">
        <f>('Holding period returnprocess'!DJ189-'Holding period returnprocess'!AA201)*1-'Holding period returnprocess'!$G201</f>
        <v>-2.8799968957899007</v>
      </c>
      <c r="H188" s="11">
        <f>('Holding period returnprocess'!DK189-'Holding period returnprocess'!AB201)*1-'Holding period returnprocess'!$G201</f>
        <v>-5.1069999475478767</v>
      </c>
      <c r="I188">
        <f>Economicpolicyuncertainty!B200</f>
        <v>135.82</v>
      </c>
      <c r="J188">
        <f>'Control variable'!E200</f>
        <v>1.3879862657999735E-3</v>
      </c>
      <c r="K188">
        <f>'Control variable'!F200</f>
        <v>1.6588336676427739E-3</v>
      </c>
      <c r="L188">
        <f>'Control variable'!G200</f>
        <v>5.1587368790493263E-2</v>
      </c>
      <c r="M188" s="11">
        <f>Principalcomponent!E200</f>
        <v>-1.7113578760270505</v>
      </c>
      <c r="N188" s="11">
        <f>Principalcomponent!F200</f>
        <v>-0.29626073185903085</v>
      </c>
      <c r="O188" s="11">
        <f>Principalcomponent!G200</f>
        <v>1.185063928795814</v>
      </c>
    </row>
    <row r="189" spans="1:15" x14ac:dyDescent="0.3">
      <c r="A189" s="8">
        <v>37848</v>
      </c>
      <c r="B189" s="11">
        <f>('Holding period returnprocess'!DE190-'Holding period returnprocess'!V202)*1-'Holding period returnprocess'!$G202</f>
        <v>1.1900001764297499</v>
      </c>
      <c r="C189" s="11">
        <f>('Holding period returnprocess'!DF190-'Holding period returnprocess'!W202)*1-'Holding period returnprocess'!$G202</f>
        <v>0.78000009059907915</v>
      </c>
      <c r="D189" s="11">
        <f>('Holding period returnprocess'!DG190-'Holding period returnprocess'!X202)*1-'Holding period returnprocess'!$G202</f>
        <v>-0.38999998569491767</v>
      </c>
      <c r="E189" s="11">
        <f>('Holding period returnprocess'!DH190-'Holding period returnprocess'!Y202)*1-'Holding period returnprocess'!$G202</f>
        <v>-0.73000013828277988</v>
      </c>
      <c r="F189" s="11">
        <f>('Holding period returnprocess'!DI190-'Holding period returnprocess'!Z202)*1-'Holding period returnprocess'!$G202</f>
        <v>-2.2899993658065623</v>
      </c>
      <c r="G189" s="11">
        <f>('Holding period returnprocess'!DJ190-'Holding period returnprocess'!AA202)*1-'Holding period returnprocess'!$G202</f>
        <v>-4.5899995565413683</v>
      </c>
      <c r="H189" s="11">
        <f>('Holding period returnprocess'!DK190-'Holding period returnprocess'!AB202)*1-'Holding period returnprocess'!$G202</f>
        <v>-8.2799999380111693</v>
      </c>
      <c r="I189">
        <f>Economicpolicyuncertainty!B201</f>
        <v>64.349999999999994</v>
      </c>
      <c r="J189">
        <f>'Control variable'!E201</f>
        <v>1.3085944641521739E-4</v>
      </c>
      <c r="K189">
        <f>'Control variable'!F201</f>
        <v>3.325945416272633E-3</v>
      </c>
      <c r="L189">
        <f>'Control variable'!G201</f>
        <v>-1.749315744751723E-2</v>
      </c>
      <c r="M189" s="11">
        <f>Principalcomponent!E201</f>
        <v>-1.01323820749078</v>
      </c>
      <c r="N189" s="11">
        <f>Principalcomponent!F201</f>
        <v>-1.0935119651167533</v>
      </c>
      <c r="O189" s="11">
        <f>Principalcomponent!G201</f>
        <v>-1.243883723342845</v>
      </c>
    </row>
    <row r="190" spans="1:15" x14ac:dyDescent="0.3">
      <c r="A190" s="8">
        <v>37817</v>
      </c>
      <c r="B190" s="11">
        <f>('Holding period returnprocess'!DE191-'Holding period returnprocess'!V203)*1-'Holding period returnprocess'!$G203</f>
        <v>1.3800001144409102</v>
      </c>
      <c r="C190" s="11">
        <f>('Holding period returnprocess'!DF191-'Holding period returnprocess'!W203)*1-'Holding period returnprocess'!$G203</f>
        <v>1.54000043869018</v>
      </c>
      <c r="D190" s="11">
        <f>('Holding period returnprocess'!DG191-'Holding period returnprocess'!X203)*1-'Holding period returnprocess'!$G203</f>
        <v>1.269999265670809</v>
      </c>
      <c r="E190" s="11">
        <f>('Holding period returnprocess'!DH191-'Holding period returnprocess'!Y203)*1-'Holding period returnprocess'!$G203</f>
        <v>1.2900009155273764</v>
      </c>
      <c r="F190" s="11">
        <f>('Holding period returnprocess'!DI191-'Holding period returnprocess'!Z203)*1-'Holding period returnprocess'!$G203</f>
        <v>0.72000455856320822</v>
      </c>
      <c r="G190" s="11">
        <f>('Holding period returnprocess'!DJ191-'Holding period returnprocess'!AA203)*1-'Holding period returnprocess'!$G203</f>
        <v>0.12000036239608813</v>
      </c>
      <c r="H190" s="11">
        <f>('Holding period returnprocess'!DK191-'Holding period returnprocess'!AB203)*1-'Holding period returnprocess'!$G203</f>
        <v>0.35799998092651175</v>
      </c>
      <c r="I190">
        <f>Economicpolicyuncertainty!B202</f>
        <v>99.31</v>
      </c>
      <c r="J190">
        <f>'Control variable'!E202</f>
        <v>-2.398870178445455E-3</v>
      </c>
      <c r="K190">
        <f>'Control variable'!F202</f>
        <v>1.111111225422971E-3</v>
      </c>
      <c r="L190">
        <f>'Control variable'!G202</f>
        <v>9.7045789149470874E-2</v>
      </c>
      <c r="M190" s="11">
        <f>Principalcomponent!E202</f>
        <v>-1.7275297869695405</v>
      </c>
      <c r="N190" s="11">
        <f>Principalcomponent!F202</f>
        <v>-0.3878485211011794</v>
      </c>
      <c r="O190" s="11">
        <f>Principalcomponent!G202</f>
        <v>2.6484701205309693</v>
      </c>
    </row>
    <row r="191" spans="1:15" x14ac:dyDescent="0.3">
      <c r="A191" s="8">
        <v>37787</v>
      </c>
      <c r="B191" s="11">
        <f>('Holding period returnprocess'!DE192-'Holding period returnprocess'!V204)*1-'Holding period returnprocess'!$G204</f>
        <v>2.6500002145767194</v>
      </c>
      <c r="C191" s="11">
        <f>('Holding period returnprocess'!DF192-'Holding period returnprocess'!W204)*1-'Holding period returnprocess'!$G204</f>
        <v>4.6199998855590891</v>
      </c>
      <c r="D191" s="11">
        <f>('Holding period returnprocess'!DG192-'Holding period returnprocess'!X204)*1-'Holding period returnprocess'!$G204</f>
        <v>7.6400007009506199</v>
      </c>
      <c r="E191" s="11">
        <f>('Holding period returnprocess'!DH192-'Holding period returnprocess'!Y204)*1-'Holding period returnprocess'!$G204</f>
        <v>9.9200001955031993</v>
      </c>
      <c r="F191" s="11">
        <f>('Holding period returnprocess'!DI192-'Holding period returnprocess'!Z204)*1-'Holding period returnprocess'!$G204</f>
        <v>12.690001845359824</v>
      </c>
      <c r="G191" s="11">
        <f>('Holding period returnprocess'!DJ192-'Holding period returnprocess'!AA204)*1-'Holding period returnprocess'!$G204</f>
        <v>22.090002417564421</v>
      </c>
      <c r="H191" s="11">
        <f>('Holding period returnprocess'!DK192-'Holding period returnprocess'!AB204)*1-'Holding period returnprocess'!$G204</f>
        <v>25.320000128746017</v>
      </c>
      <c r="I191">
        <f>Economicpolicyuncertainty!B203</f>
        <v>129.79</v>
      </c>
      <c r="J191">
        <f>'Control variable'!E203</f>
        <v>9.470305341873736E-3</v>
      </c>
      <c r="K191">
        <f>'Control variable'!F203</f>
        <v>5.5601891896748981E-4</v>
      </c>
      <c r="L191">
        <f>'Control variable'!G203</f>
        <v>7.9512062927733815E-2</v>
      </c>
      <c r="M191" s="11">
        <f>Principalcomponent!E203</f>
        <v>-0.9974180335453765</v>
      </c>
      <c r="N191" s="11">
        <f>Principalcomponent!F203</f>
        <v>0.39024857654285211</v>
      </c>
      <c r="O191" s="11">
        <f>Principalcomponent!G203</f>
        <v>1.4816066630773668</v>
      </c>
    </row>
    <row r="192" spans="1:15" x14ac:dyDescent="0.3">
      <c r="A192" s="8">
        <v>37756</v>
      </c>
      <c r="B192" s="11">
        <f>('Holding period returnprocess'!DE193-'Holding period returnprocess'!V205)*1-'Holding period returnprocess'!$G205</f>
        <v>2.9700001478195097</v>
      </c>
      <c r="C192" s="11">
        <f>('Holding period returnprocess'!DF193-'Holding period returnprocess'!W205)*1-'Holding period returnprocess'!$G205</f>
        <v>5.6400001049041713</v>
      </c>
      <c r="D192" s="11">
        <f>('Holding period returnprocess'!DG193-'Holding period returnprocess'!X205)*1-'Holding period returnprocess'!$G205</f>
        <v>9.539999842643752</v>
      </c>
      <c r="E192" s="11">
        <f>('Holding period returnprocess'!DH193-'Holding period returnprocess'!Y205)*1-'Holding period returnprocess'!$G205</f>
        <v>12.490000844001758</v>
      </c>
      <c r="F192" s="11">
        <f>('Holding period returnprocess'!DI193-'Holding period returnprocess'!Z205)*1-'Holding period returnprocess'!$G205</f>
        <v>16.290000557899454</v>
      </c>
      <c r="G192" s="11">
        <f>('Holding period returnprocess'!DJ193-'Holding period returnprocess'!AA205)*1-'Holding period returnprocess'!$G205</f>
        <v>27.38999712467195</v>
      </c>
      <c r="H192" s="11">
        <f>('Holding period returnprocess'!DK193-'Holding period returnprocess'!AB205)*1-'Holding period returnprocess'!$G205</f>
        <v>32.391000176429742</v>
      </c>
      <c r="I192">
        <f>Economicpolicyuncertainty!B204</f>
        <v>76.14</v>
      </c>
      <c r="J192">
        <f>'Control variable'!E204</f>
        <v>4.2188194360308915E-3</v>
      </c>
      <c r="K192">
        <f>'Control variable'!F204</f>
        <v>0</v>
      </c>
      <c r="L192">
        <f>'Control variable'!G204</f>
        <v>2.0906684819313643E-2</v>
      </c>
      <c r="M192" s="11">
        <f>Principalcomponent!E204</f>
        <v>-0.14013065553645584</v>
      </c>
      <c r="N192" s="11">
        <f>Principalcomponent!F204</f>
        <v>0.10596600918152256</v>
      </c>
      <c r="O192" s="11">
        <f>Principalcomponent!G204</f>
        <v>0.7629440625045617</v>
      </c>
    </row>
    <row r="193" spans="1:15" x14ac:dyDescent="0.3">
      <c r="A193" s="8">
        <v>37726</v>
      </c>
      <c r="B193" s="11">
        <f>('Holding period returnprocess'!DE194-'Holding period returnprocess'!V206)*1-'Holding period returnprocess'!$G206</f>
        <v>2.9100000858307005</v>
      </c>
      <c r="C193" s="11">
        <f>('Holding period returnprocess'!DF194-'Holding period returnprocess'!W206)*1-'Holding period returnprocess'!$G206</f>
        <v>5.0899996757507395</v>
      </c>
      <c r="D193" s="11">
        <f>('Holding period returnprocess'!DG194-'Holding period returnprocess'!X206)*1-'Holding period returnprocess'!$G206</f>
        <v>7.85000157356267</v>
      </c>
      <c r="E193" s="11">
        <f>('Holding period returnprocess'!DH194-'Holding period returnprocess'!Y206)*1-'Holding period returnprocess'!$G206</f>
        <v>9.880000114440902</v>
      </c>
      <c r="F193" s="11">
        <f>('Holding period returnprocess'!DI194-'Holding period returnprocess'!Z206)*1-'Holding period returnprocess'!$G206</f>
        <v>11.65000033378602</v>
      </c>
      <c r="G193" s="11">
        <f>('Holding period returnprocess'!DJ194-'Holding period returnprocess'!AA206)*1-'Holding period returnprocess'!$G206</f>
        <v>18.449996232986514</v>
      </c>
      <c r="H193" s="11">
        <f>('Holding period returnprocess'!DK194-'Holding period returnprocess'!AB206)*1-'Holding period returnprocess'!$G206</f>
        <v>17.546000047683698</v>
      </c>
      <c r="I193">
        <f>Economicpolicyuncertainty!B205</f>
        <v>67.62</v>
      </c>
      <c r="J193">
        <f>'Control variable'!E205</f>
        <v>4.1212157141477419E-3</v>
      </c>
      <c r="K193">
        <f>'Control variable'!F205</f>
        <v>5.5772592981062153E-3</v>
      </c>
      <c r="L193">
        <f>'Control variable'!G205</f>
        <v>5.0552279162831247E-2</v>
      </c>
      <c r="M193" s="11">
        <f>Principalcomponent!E205</f>
        <v>-1.5652667561621247</v>
      </c>
      <c r="N193" s="11">
        <f>Principalcomponent!F205</f>
        <v>-1.1067841055961949E-2</v>
      </c>
      <c r="O193" s="11">
        <f>Principalcomponent!G205</f>
        <v>1.130610414392452</v>
      </c>
    </row>
    <row r="194" spans="1:15" x14ac:dyDescent="0.3">
      <c r="A194" s="8">
        <v>37695</v>
      </c>
      <c r="B194" s="11">
        <f>('Holding period returnprocess'!DE195-'Holding period returnprocess'!V207)*1-'Holding period returnprocess'!$G207</f>
        <v>3.5499999523162802</v>
      </c>
      <c r="C194" s="11">
        <f>('Holding period returnprocess'!DF195-'Holding period returnprocess'!W207)*1-'Holding period returnprocess'!$G207</f>
        <v>6.2699998617172295</v>
      </c>
      <c r="D194" s="11">
        <f>('Holding period returnprocess'!DG195-'Holding period returnprocess'!X207)*1-'Holding period returnprocess'!$G207</f>
        <v>9.7799992561339852</v>
      </c>
      <c r="E194" s="11">
        <f>('Holding period returnprocess'!DH195-'Holding period returnprocess'!Y207)*1-'Holding period returnprocess'!$G207</f>
        <v>12.710000276565564</v>
      </c>
      <c r="F194" s="11">
        <f>('Holding period returnprocess'!DI195-'Holding period returnprocess'!Z207)*1-'Holding period returnprocess'!$G207</f>
        <v>15.030001401901236</v>
      </c>
      <c r="G194" s="11">
        <f>('Holding period returnprocess'!DJ195-'Holding period returnprocess'!AA207)*1-'Holding period returnprocess'!$G207</f>
        <v>22.93000102043154</v>
      </c>
      <c r="H194" s="11">
        <f>('Holding period returnprocess'!DK195-'Holding period returnprocess'!AB207)*1-'Holding period returnprocess'!$G207</f>
        <v>21.914999876022343</v>
      </c>
      <c r="I194">
        <f>Economicpolicyuncertainty!B206</f>
        <v>138.6</v>
      </c>
      <c r="J194">
        <f>'Control variable'!E206</f>
        <v>8.1234966423983368E-3</v>
      </c>
      <c r="K194">
        <f>'Control variable'!F206</f>
        <v>5.608539659609617E-3</v>
      </c>
      <c r="L194">
        <f>'Control variable'!G206</f>
        <v>-5.0552279162831212E-2</v>
      </c>
      <c r="M194" s="11">
        <f>Principalcomponent!E206</f>
        <v>2.3833374956830689</v>
      </c>
      <c r="N194" s="11">
        <f>Principalcomponent!F206</f>
        <v>0.48219068193361653</v>
      </c>
      <c r="O194" s="11">
        <f>Principalcomponent!G206</f>
        <v>-1.4295212829318502</v>
      </c>
    </row>
    <row r="195" spans="1:15" x14ac:dyDescent="0.3">
      <c r="A195" s="8">
        <v>37667</v>
      </c>
      <c r="B195" s="11">
        <f>('Holding period returnprocess'!DE196-'Holding period returnprocess'!V208)*1-'Holding period returnprocess'!$G208</f>
        <v>2.6299998760223406</v>
      </c>
      <c r="C195" s="11">
        <f>('Holding period returnprocess'!DF196-'Holding period returnprocess'!W208)*1-'Holding period returnprocess'!$G208</f>
        <v>4.7600003480911397</v>
      </c>
      <c r="D195" s="11">
        <f>('Holding period returnprocess'!DG196-'Holding period returnprocess'!X208)*1-'Holding period returnprocess'!$G208</f>
        <v>7.4699995517730997</v>
      </c>
      <c r="E195" s="11">
        <f>('Holding period returnprocess'!DH196-'Holding period returnprocess'!Y208)*1-'Holding period returnprocess'!$G208</f>
        <v>9.7899985313415279</v>
      </c>
      <c r="F195" s="11">
        <f>('Holding period returnprocess'!DI196-'Holding period returnprocess'!Z208)*1-'Holding period returnprocess'!$G208</f>
        <v>11.270000696182201</v>
      </c>
      <c r="G195" s="11">
        <f>('Holding period returnprocess'!DJ196-'Holding period returnprocess'!AA208)*1-'Holding period returnprocess'!$G208</f>
        <v>17.770006418228206</v>
      </c>
      <c r="H195" s="11">
        <f>('Holding period returnprocess'!DK196-'Holding period returnprocess'!AB208)*1-'Holding period returnprocess'!$G208</f>
        <v>16.174999933242788</v>
      </c>
      <c r="I195">
        <f>Economicpolicyuncertainty!B207</f>
        <v>221.66</v>
      </c>
      <c r="J195">
        <f>'Control variable'!E207</f>
        <v>-2.6463930421451637E-4</v>
      </c>
      <c r="K195">
        <f>'Control variable'!F207</f>
        <v>3.9447782910165463E-3</v>
      </c>
      <c r="L195">
        <f>'Control variable'!G207</f>
        <v>3.5846131773135663E-2</v>
      </c>
      <c r="M195" s="11">
        <f>Principalcomponent!E207</f>
        <v>-0.34316452963318111</v>
      </c>
      <c r="N195" s="11">
        <f>Principalcomponent!F207</f>
        <v>-0.24138418727645755</v>
      </c>
      <c r="O195" s="11">
        <f>Principalcomponent!G207</f>
        <v>0.42862659917705098</v>
      </c>
    </row>
    <row r="196" spans="1:15" x14ac:dyDescent="0.3">
      <c r="A196" s="8">
        <v>37636</v>
      </c>
      <c r="B196" s="11">
        <f>('Holding period returnprocess'!DE197-'Holding period returnprocess'!V209)*1-'Holding period returnprocess'!$G209</f>
        <v>2.7200002670288002</v>
      </c>
      <c r="C196" s="11">
        <f>('Holding period returnprocess'!DF197-'Holding period returnprocess'!W209)*1-'Holding period returnprocess'!$G209</f>
        <v>4.4600000381469691</v>
      </c>
      <c r="D196" s="11">
        <f>('Holding period returnprocess'!DG197-'Holding period returnprocess'!X209)*1-'Holding period returnprocess'!$G209</f>
        <v>6.8400006294250275</v>
      </c>
      <c r="E196" s="11">
        <f>('Holding period returnprocess'!DH197-'Holding period returnprocess'!Y209)*1-'Holding period returnprocess'!$G209</f>
        <v>8.7300016880035081</v>
      </c>
      <c r="F196" s="11">
        <f>('Holding period returnprocess'!DI197-'Holding period returnprocess'!Z209)*1-'Holding period returnprocess'!$G209</f>
        <v>10.540001869201582</v>
      </c>
      <c r="G196" s="11">
        <f>('Holding period returnprocess'!DJ197-'Holding period returnprocess'!AA209)*1-'Holding period returnprocess'!$G209</f>
        <v>14.840000152587884</v>
      </c>
      <c r="H196" s="11">
        <f>('Holding period returnprocess'!DK197-'Holding period returnprocess'!AB209)*1-'Holding period returnprocess'!$G209</f>
        <v>13.271000152587881</v>
      </c>
      <c r="I196">
        <f>Economicpolicyuncertainty!B208</f>
        <v>229.05</v>
      </c>
      <c r="J196">
        <f>'Control variable'!E208</f>
        <v>6.3011431223348032E-3</v>
      </c>
      <c r="K196">
        <f>'Control variable'!F208</f>
        <v>2.2611654631369423E-3</v>
      </c>
      <c r="L196">
        <f>'Control variable'!G208</f>
        <v>-1.4493007302566864E-2</v>
      </c>
      <c r="M196" s="11">
        <f>Principalcomponent!E208</f>
        <v>0.18322779883827753</v>
      </c>
      <c r="N196" s="11">
        <f>Principalcomponent!F208</f>
        <v>-0.46803309968653894</v>
      </c>
      <c r="O196" s="11">
        <f>Principalcomponent!G208</f>
        <v>-0.82014634593822955</v>
      </c>
    </row>
    <row r="197" spans="1:15" x14ac:dyDescent="0.3">
      <c r="A197" s="8">
        <v>37605</v>
      </c>
      <c r="B197" s="11">
        <f>('Holding period returnprocess'!DE198-'Holding period returnprocess'!V210)*1-'Holding period returnprocess'!$G210</f>
        <v>2.6499997377395594</v>
      </c>
      <c r="C197" s="11">
        <f>('Holding period returnprocess'!DF198-'Holding period returnprocess'!W210)*1-'Holding period returnprocess'!$G210</f>
        <v>4.5299996137619107</v>
      </c>
      <c r="D197" s="11">
        <f>('Holding period returnprocess'!DG198-'Holding period returnprocess'!X210)*1-'Holding period returnprocess'!$G210</f>
        <v>7.7300006151199003</v>
      </c>
      <c r="E197" s="11">
        <f>('Holding period returnprocess'!DH198-'Holding period returnprocess'!Y210)*1-'Holding period returnprocess'!$G210</f>
        <v>10.090001702308685</v>
      </c>
      <c r="F197" s="11">
        <f>('Holding period returnprocess'!DI198-'Holding period returnprocess'!Z210)*1-'Holding period returnprocess'!$G210</f>
        <v>12.130002379417403</v>
      </c>
      <c r="G197" s="11">
        <f>('Holding period returnprocess'!DJ198-'Holding period returnprocess'!AA210)*1-'Holding period returnprocess'!$G210</f>
        <v>17.929996848106391</v>
      </c>
      <c r="H197" s="11">
        <f>('Holding period returnprocess'!DK198-'Holding period returnprocess'!AB210)*1-'Holding period returnprocess'!$G210</f>
        <v>18.560999899864221</v>
      </c>
      <c r="I197">
        <f>Economicpolicyuncertainty!B209</f>
        <v>181.41</v>
      </c>
      <c r="J197">
        <f>'Control variable'!E209</f>
        <v>2.353678296194302E-4</v>
      </c>
      <c r="K197">
        <f>'Control variable'!F209</f>
        <v>-3.9536905498282855E-3</v>
      </c>
      <c r="L197">
        <f>'Control variable'!G209</f>
        <v>2.1819047394639673E-2</v>
      </c>
      <c r="M197" s="11">
        <f>Principalcomponent!E209</f>
        <v>1.008889670042532</v>
      </c>
      <c r="N197" s="11">
        <f>Principalcomponent!F209</f>
        <v>0.65613280383567341</v>
      </c>
      <c r="O197" s="11">
        <f>Principalcomponent!G209</f>
        <v>-0.56054339087818217</v>
      </c>
    </row>
    <row r="198" spans="1:15" x14ac:dyDescent="0.3">
      <c r="A198" s="8">
        <v>37575</v>
      </c>
      <c r="B198" s="11">
        <f>('Holding period returnprocess'!DE199-'Holding period returnprocess'!V211)*1-'Holding period returnprocess'!$G211</f>
        <v>2.0599999427795401</v>
      </c>
      <c r="C198" s="11">
        <f>('Holding period returnprocess'!DF199-'Holding period returnprocess'!W211)*1-'Holding period returnprocess'!$G211</f>
        <v>2.9099998474121085</v>
      </c>
      <c r="D198" s="11">
        <f>('Holding period returnprocess'!DG199-'Holding period returnprocess'!X211)*1-'Holding period returnprocess'!$G211</f>
        <v>4.5399997234344225</v>
      </c>
      <c r="E198" s="11">
        <f>('Holding period returnprocess'!DH199-'Holding period returnprocess'!Y211)*1-'Holding period returnprocess'!$G211</f>
        <v>5.2300004959106703</v>
      </c>
      <c r="F198" s="11">
        <f>('Holding period returnprocess'!DI199-'Holding period returnprocess'!Z211)*1-'Holding period returnprocess'!$G211</f>
        <v>6.1400041580200133</v>
      </c>
      <c r="G198" s="11">
        <f>('Holding period returnprocess'!DJ199-'Holding period returnprocess'!AA211)*1-'Holding period returnprocess'!$G211</f>
        <v>7.7400026321410147</v>
      </c>
      <c r="H198" s="11">
        <f>('Holding period returnprocess'!DK199-'Holding period returnprocess'!AB211)*1-'Holding period returnprocess'!$G211</f>
        <v>6.1829999618530573</v>
      </c>
      <c r="I198">
        <f>Economicpolicyuncertainty!B210</f>
        <v>116.56</v>
      </c>
      <c r="J198">
        <f>'Control variable'!E210</f>
        <v>-4.9113332010302805E-3</v>
      </c>
      <c r="K198">
        <f>'Control variable'!F210</f>
        <v>-1.6896652851266045E-3</v>
      </c>
      <c r="L198">
        <f>'Control variable'!G210</f>
        <v>-5.0189744523855162E-2</v>
      </c>
      <c r="M198" s="11">
        <f>Principalcomponent!E210</f>
        <v>1.4508497593258034</v>
      </c>
      <c r="N198" s="11">
        <f>Principalcomponent!F210</f>
        <v>2.3677021648519272</v>
      </c>
      <c r="O198" s="11">
        <f>Principalcomponent!G210</f>
        <v>-0.99891503888162125</v>
      </c>
    </row>
    <row r="199" spans="1:15" x14ac:dyDescent="0.3">
      <c r="A199" s="8">
        <v>37544</v>
      </c>
      <c r="B199" s="11">
        <f>('Holding period returnprocess'!DE200-'Holding period returnprocess'!V212)*1-'Holding period returnprocess'!$G212</f>
        <v>1.3500001430511404</v>
      </c>
      <c r="C199" s="11">
        <f>('Holding period returnprocess'!DF200-'Holding period returnprocess'!W212)*1-'Holding period returnprocess'!$G212</f>
        <v>2.2899997234344589</v>
      </c>
      <c r="D199" s="11">
        <f>('Holding period returnprocess'!DG200-'Holding period returnprocess'!X212)*1-'Holding period returnprocess'!$G212</f>
        <v>4.0800006389617574</v>
      </c>
      <c r="E199" s="11">
        <f>('Holding period returnprocess'!DH200-'Holding period returnprocess'!Y212)*1-'Holding period returnprocess'!$G212</f>
        <v>3.8900010585785347</v>
      </c>
      <c r="F199" s="11">
        <f>('Holding period returnprocess'!DI200-'Holding period returnprocess'!Z212)*1-'Holding period returnprocess'!$G212</f>
        <v>3.5300011634826598</v>
      </c>
      <c r="G199" s="11">
        <f>('Holding period returnprocess'!DJ200-'Holding period returnprocess'!AA212)*1-'Holding period returnprocess'!$G212</f>
        <v>0.22999954223626506</v>
      </c>
      <c r="H199" s="11">
        <f>('Holding period returnprocess'!DK200-'Holding period returnprocess'!AB212)*1-'Holding period returnprocess'!$G212</f>
        <v>-8.1080000762939264</v>
      </c>
      <c r="I199">
        <f>Economicpolicyuncertainty!B211</f>
        <v>170.72</v>
      </c>
      <c r="J199">
        <f>'Control variable'!E211</f>
        <v>-4.3608005882309689E-3</v>
      </c>
      <c r="K199">
        <f>'Control variable'!F211</f>
        <v>-3.3707897084889887E-3</v>
      </c>
      <c r="L199">
        <f>'Control variable'!G211</f>
        <v>0</v>
      </c>
      <c r="M199" s="11">
        <f>Principalcomponent!E211</f>
        <v>-1.7992397824413691</v>
      </c>
      <c r="N199" s="11">
        <f>Principalcomponent!F211</f>
        <v>0.69506600643842786</v>
      </c>
      <c r="O199" s="11">
        <f>Principalcomponent!G211</f>
        <v>-1.9165333437455183</v>
      </c>
    </row>
    <row r="200" spans="1:15" x14ac:dyDescent="0.3">
      <c r="A200" s="8">
        <v>37514</v>
      </c>
      <c r="B200" s="11">
        <f>('Holding period returnprocess'!DE201-'Holding period returnprocess'!V213)*1-'Holding period returnprocess'!$G213</f>
        <v>1.6999998092651292</v>
      </c>
      <c r="C200" s="11">
        <f>('Holding period returnprocess'!DF201-'Holding period returnprocess'!W213)*1-'Holding period returnprocess'!$G213</f>
        <v>3.0200002193450595</v>
      </c>
      <c r="D200" s="11">
        <f>('Holding period returnprocess'!DG201-'Holding period returnprocess'!X213)*1-'Holding period returnprocess'!$G213</f>
        <v>5.9199998378753804</v>
      </c>
      <c r="E200" s="11">
        <f>('Holding period returnprocess'!DH201-'Holding period returnprocess'!Y213)*1-'Holding period returnprocess'!$G213</f>
        <v>7.2599992752074911</v>
      </c>
      <c r="F200" s="11">
        <f>('Holding period returnprocess'!DI201-'Holding period returnprocess'!Z213)*1-'Holding period returnprocess'!$G213</f>
        <v>9.1199979782104315</v>
      </c>
      <c r="G200" s="11">
        <f>('Holding period returnprocess'!DJ201-'Holding period returnprocess'!AA213)*1-'Holding period returnprocess'!$G213</f>
        <v>13.419996261596527</v>
      </c>
      <c r="H200" s="11">
        <f>('Holding period returnprocess'!DK201-'Holding period returnprocess'!AB213)*1-'Holding period returnprocess'!$G213</f>
        <v>15.50300007629389</v>
      </c>
      <c r="I200">
        <f>Economicpolicyuncertainty!B212</f>
        <v>336.96</v>
      </c>
      <c r="J200">
        <f>'Control variable'!E212</f>
        <v>-3.8315228035120472E-3</v>
      </c>
      <c r="K200">
        <f>'Control variable'!F212</f>
        <v>4.4969159536242757E-3</v>
      </c>
      <c r="L200">
        <f>'Control variable'!G212</f>
        <v>7.2495502038153414E-2</v>
      </c>
      <c r="M200" s="11">
        <f>Principalcomponent!E212</f>
        <v>-2.597426217970491</v>
      </c>
      <c r="N200" s="11">
        <f>Principalcomponent!F212</f>
        <v>4.5551102606197569</v>
      </c>
      <c r="O200" s="11">
        <f>Principalcomponent!G212</f>
        <v>0.14452016012063557</v>
      </c>
    </row>
    <row r="201" spans="1:15" x14ac:dyDescent="0.3">
      <c r="A201" s="8">
        <v>37483</v>
      </c>
      <c r="B201" s="11">
        <f>('Holding period returnprocess'!DE202-'Holding period returnprocess'!V214)*1-'Holding period returnprocess'!$G214</f>
        <v>2.1300001144409193</v>
      </c>
      <c r="C201" s="11">
        <f>('Holding period returnprocess'!DF202-'Holding period returnprocess'!W214)*1-'Holding period returnprocess'!$G214</f>
        <v>3.3600003719329599</v>
      </c>
      <c r="D201" s="11">
        <f>('Holding period returnprocess'!DG202-'Holding period returnprocess'!X214)*1-'Holding period returnprocess'!$G214</f>
        <v>5.3300001621246675</v>
      </c>
      <c r="E201" s="11">
        <f>('Holding period returnprocess'!DH202-'Holding period returnprocess'!Y214)*1-'Holding period returnprocess'!$G214</f>
        <v>5.7099988460540825</v>
      </c>
      <c r="F201" s="11">
        <f>('Holding period returnprocess'!DI202-'Holding period returnprocess'!Z214)*1-'Holding period returnprocess'!$G214</f>
        <v>6.230000495910625</v>
      </c>
      <c r="G201" s="11">
        <f>('Holding period returnprocess'!DJ202-'Holding period returnprocess'!AA214)*1-'Holding period returnprocess'!$G214</f>
        <v>7.3299970626831286</v>
      </c>
      <c r="H201" s="11">
        <f>('Holding period returnprocess'!DK202-'Holding period returnprocess'!AB214)*1-'Holding period returnprocess'!$G214</f>
        <v>7.6260001144409362</v>
      </c>
      <c r="I201">
        <f>Economicpolicyuncertainty!B213</f>
        <v>61.89</v>
      </c>
      <c r="J201">
        <f>'Control variable'!E213</f>
        <v>-1.2405110140968347E-3</v>
      </c>
      <c r="K201">
        <f>'Control variable'!F213</f>
        <v>0</v>
      </c>
      <c r="L201">
        <f>'Control variable'!G213</f>
        <v>3.8318864302136602E-2</v>
      </c>
      <c r="M201" s="11">
        <f>Principalcomponent!E213</f>
        <v>-0.68737298498414656</v>
      </c>
      <c r="N201" s="11">
        <f>Principalcomponent!F213</f>
        <v>0.30391630150952431</v>
      </c>
      <c r="O201" s="11">
        <f>Principalcomponent!G213</f>
        <v>-0.63745965828623774</v>
      </c>
    </row>
    <row r="202" spans="1:15" x14ac:dyDescent="0.3">
      <c r="A202" s="8">
        <v>37452</v>
      </c>
      <c r="B202" s="11">
        <f>('Holding period returnprocess'!DE203-'Holding period returnprocess'!V215)*1-'Holding period returnprocess'!$G215</f>
        <v>2.2499999999999898</v>
      </c>
      <c r="C202" s="11">
        <f>('Holding period returnprocess'!DF203-'Holding period returnprocess'!W215)*1-'Holding period returnprocess'!$G215</f>
        <v>3.29999971389771</v>
      </c>
      <c r="D202" s="11">
        <f>('Holding period returnprocess'!DG203-'Holding period returnprocess'!X215)*1-'Holding period returnprocess'!$G215</f>
        <v>4.3300011157989111</v>
      </c>
      <c r="E202" s="11">
        <f>('Holding period returnprocess'!DH203-'Holding period returnprocess'!Y215)*1-'Holding period returnprocess'!$G215</f>
        <v>4.5199999809264853</v>
      </c>
      <c r="F202" s="11">
        <f>('Holding period returnprocess'!DI203-'Holding period returnprocess'!Z215)*1-'Holding period returnprocess'!$G215</f>
        <v>4.7299995422363139</v>
      </c>
      <c r="G202" s="11">
        <f>('Holding period returnprocess'!DJ203-'Holding period returnprocess'!AA215)*1-'Holding period returnprocess'!$G215</f>
        <v>3.1300058364869163</v>
      </c>
      <c r="H202" s="11">
        <f>('Holding period returnprocess'!DK203-'Holding period returnprocess'!AB215)*1-'Holding period returnprocess'!$G215</f>
        <v>-1.3379998855590993</v>
      </c>
      <c r="I202">
        <f>Economicpolicyuncertainty!B214</f>
        <v>223.69</v>
      </c>
      <c r="J202">
        <f>'Control variable'!E214</f>
        <v>-5.7301580200362547E-3</v>
      </c>
      <c r="K202">
        <f>'Control variable'!F214</f>
        <v>-2.8129413766146126E-3</v>
      </c>
      <c r="L202">
        <f>'Control variable'!G214</f>
        <v>-7.7821404420549628E-3</v>
      </c>
      <c r="M202" s="11">
        <f>Principalcomponent!E214</f>
        <v>-1.4861387937829955</v>
      </c>
      <c r="N202" s="11">
        <f>Principalcomponent!F214</f>
        <v>-0.12940013457572078</v>
      </c>
      <c r="O202" s="11">
        <f>Principalcomponent!G214</f>
        <v>0.89639170229513843</v>
      </c>
    </row>
    <row r="203" spans="1:15" x14ac:dyDescent="0.3">
      <c r="A203" s="8">
        <v>37422</v>
      </c>
      <c r="B203" s="11">
        <f>('Holding period returnprocess'!DE204-'Holding period returnprocess'!V216)*1-'Holding period returnprocess'!$G216</f>
        <v>2.7200000286102397</v>
      </c>
      <c r="C203" s="11">
        <f>('Holding period returnprocess'!DF204-'Holding period returnprocess'!W216)*1-'Holding period returnprocess'!$G216</f>
        <v>3.4700005054473908</v>
      </c>
      <c r="D203" s="11">
        <f>('Holding period returnprocess'!DG204-'Holding period returnprocess'!X216)*1-'Holding period returnprocess'!$G216</f>
        <v>4.4199984073639005</v>
      </c>
      <c r="E203" s="11">
        <f>('Holding period returnprocess'!DH204-'Holding period returnprocess'!Y216)*1-'Holding period returnprocess'!$G216</f>
        <v>5.3400018215179745</v>
      </c>
      <c r="F203" s="11">
        <f>('Holding period returnprocess'!DI204-'Holding period returnprocess'!Z216)*1-'Holding period returnprocess'!$G216</f>
        <v>5.6199996471404976</v>
      </c>
      <c r="G203" s="11">
        <f>('Holding period returnprocess'!DJ204-'Holding period returnprocess'!AA216)*1-'Holding period returnprocess'!$G216</f>
        <v>5.2199952602384858</v>
      </c>
      <c r="H203" s="11">
        <f>('Holding period returnprocess'!DK204-'Holding period returnprocess'!AB216)*1-'Holding period returnprocess'!$G216</f>
        <v>-0.90999978065490472</v>
      </c>
      <c r="I203">
        <f>Economicpolicyuncertainty!B215</f>
        <v>62</v>
      </c>
      <c r="J203">
        <f>'Control variable'!E215</f>
        <v>-5.9958019066100356E-3</v>
      </c>
      <c r="K203">
        <f>'Control variable'!F215</f>
        <v>1.686815131479348E-3</v>
      </c>
      <c r="L203">
        <f>'Control variable'!G215</f>
        <v>3.1498667059371016E-2</v>
      </c>
      <c r="M203" s="11">
        <f>Principalcomponent!E215</f>
        <v>0.10428237688833343</v>
      </c>
      <c r="N203" s="11">
        <f>Principalcomponent!F215</f>
        <v>-0.3299215932948793</v>
      </c>
      <c r="O203" s="11">
        <f>Principalcomponent!G215</f>
        <v>-0.47208606336370712</v>
      </c>
    </row>
    <row r="204" spans="1:15" x14ac:dyDescent="0.3">
      <c r="A204" s="8">
        <v>37391</v>
      </c>
      <c r="B204" s="11">
        <f>('Holding period returnprocess'!DE205-'Holding period returnprocess'!V217)*1-'Holding period returnprocess'!$G217</f>
        <v>2.4699995517730802</v>
      </c>
      <c r="C204" s="11">
        <f>('Holding period returnprocess'!DF205-'Holding period returnprocess'!W217)*1-'Holding period returnprocess'!$G217</f>
        <v>2.7499992847442565</v>
      </c>
      <c r="D204" s="11">
        <f>('Holding period returnprocess'!DG205-'Holding period returnprocess'!X217)*1-'Holding period returnprocess'!$G217</f>
        <v>3.320000886917069</v>
      </c>
      <c r="E204" s="11">
        <f>('Holding period returnprocess'!DH205-'Holding period returnprocess'!Y217)*1-'Holding period returnprocess'!$G217</f>
        <v>3.9700000286102197</v>
      </c>
      <c r="F204" s="11">
        <f>('Holding period returnprocess'!DI205-'Holding period returnprocess'!Z217)*1-'Holding period returnprocess'!$G217</f>
        <v>3.9699990749359211</v>
      </c>
      <c r="G204" s="11">
        <f>('Holding period returnprocess'!DJ205-'Holding period returnprocess'!AA217)*1-'Holding period returnprocess'!$G217</f>
        <v>4.0699965953826132</v>
      </c>
      <c r="H204" s="11">
        <f>('Holding period returnprocess'!DK205-'Holding period returnprocess'!AB217)*1-'Holding period returnprocess'!$G217</f>
        <v>2.5610000286102172</v>
      </c>
      <c r="I204">
        <f>Economicpolicyuncertainty!B216</f>
        <v>56.66</v>
      </c>
      <c r="J204">
        <f>'Control variable'!E216</f>
        <v>-6.1280903915326475E-3</v>
      </c>
      <c r="K204">
        <f>'Control variable'!F216</f>
        <v>4.5121339948660695E-3</v>
      </c>
      <c r="L204">
        <f>'Control variable'!G216</f>
        <v>-5.4488185284069797E-2</v>
      </c>
      <c r="M204" s="11">
        <f>Principalcomponent!E216</f>
        <v>-0.45074500192567152</v>
      </c>
      <c r="N204" s="11">
        <f>Principalcomponent!F216</f>
        <v>1.7918170444824228</v>
      </c>
      <c r="O204" s="11">
        <f>Principalcomponent!G216</f>
        <v>-1.0991415395135173</v>
      </c>
    </row>
    <row r="205" spans="1:15" x14ac:dyDescent="0.3">
      <c r="A205" s="8">
        <v>37361</v>
      </c>
      <c r="B205" s="11">
        <f>('Holding period returnprocess'!DE206-'Holding period returnprocess'!V218)*1-'Holding period returnprocess'!$G218</f>
        <v>2.310000419616709</v>
      </c>
      <c r="C205" s="11">
        <f>('Holding period returnprocess'!DF206-'Holding period returnprocess'!W218)*1-'Holding period returnprocess'!$G218</f>
        <v>2.350000858306899</v>
      </c>
      <c r="D205" s="11">
        <f>('Holding period returnprocess'!DG206-'Holding period returnprocess'!X218)*1-'Holding period returnprocess'!$G218</f>
        <v>2.3899979591369718</v>
      </c>
      <c r="E205" s="11">
        <f>('Holding period returnprocess'!DH206-'Holding period returnprocess'!Y218)*1-'Holding period returnprocess'!$G218</f>
        <v>2.5699977874756517</v>
      </c>
      <c r="F205" s="11">
        <f>('Holding period returnprocess'!DI206-'Holding period returnprocess'!Z218)*1-'Holding period returnprocess'!$G218</f>
        <v>2.589997768402073</v>
      </c>
      <c r="G205" s="11">
        <f>('Holding period returnprocess'!DJ206-'Holding period returnprocess'!AA218)*1-'Holding period returnprocess'!$G218</f>
        <v>3.7900061607360644</v>
      </c>
      <c r="H205" s="11">
        <f>('Holding period returnprocess'!DK206-'Holding period returnprocess'!AB218)*1-'Holding period returnprocess'!$G218</f>
        <v>4.9120000572204763</v>
      </c>
      <c r="I205">
        <f>Economicpolicyuncertainty!B217</f>
        <v>52.21</v>
      </c>
      <c r="J205">
        <f>'Control variable'!E217</f>
        <v>-2.9193201154829691E-3</v>
      </c>
      <c r="K205">
        <f>'Control variable'!F217</f>
        <v>3.9648876636603336E-3</v>
      </c>
      <c r="L205">
        <f>'Control variable'!G217</f>
        <v>-7.5472056353829663E-3</v>
      </c>
      <c r="M205" s="11">
        <f>Principalcomponent!E217</f>
        <v>0.78541667265826998</v>
      </c>
      <c r="N205" s="11">
        <f>Principalcomponent!F217</f>
        <v>2.1965905990861541</v>
      </c>
      <c r="O205" s="11">
        <f>Principalcomponent!G217</f>
        <v>-0.9581151116885307</v>
      </c>
    </row>
    <row r="206" spans="1:15" x14ac:dyDescent="0.3">
      <c r="A206" s="8">
        <v>37330</v>
      </c>
      <c r="B206" s="11">
        <f>('Holding period returnprocess'!DE207-'Holding period returnprocess'!V219)*1-'Holding period returnprocess'!$G219</f>
        <v>1.5699994564056414</v>
      </c>
      <c r="C206" s="11">
        <f>('Holding period returnprocess'!DF207-'Holding period returnprocess'!W219)*1-'Holding period returnprocess'!$G219</f>
        <v>0.70999979972837135</v>
      </c>
      <c r="D206" s="11">
        <f>('Holding period returnprocess'!DG207-'Holding period returnprocess'!X219)*1-'Holding period returnprocess'!$G219</f>
        <v>-0.79999995231625487</v>
      </c>
      <c r="E206" s="11">
        <f>('Holding period returnprocess'!DH207-'Holding period returnprocess'!Y219)*1-'Holding period returnprocess'!$G219</f>
        <v>-2.3599989414215008</v>
      </c>
      <c r="F206" s="11">
        <f>('Holding period returnprocess'!DI207-'Holding period returnprocess'!Z219)*1-'Holding period returnprocess'!$G219</f>
        <v>-4.250002622604355</v>
      </c>
      <c r="G206" s="11">
        <f>('Holding period returnprocess'!DJ207-'Holding period returnprocess'!AA219)*1-'Holding period returnprocess'!$G219</f>
        <v>-7.9500062465669421</v>
      </c>
      <c r="H206" s="11">
        <f>('Holding period returnprocess'!DK207-'Holding period returnprocess'!AB219)*1-'Holding period returnprocess'!$G219</f>
        <v>-8.6080001430511572</v>
      </c>
      <c r="I206">
        <f>Economicpolicyuncertainty!B218</f>
        <v>40.83</v>
      </c>
      <c r="J206">
        <f>'Control variable'!E218</f>
        <v>-2.3414709309253364E-3</v>
      </c>
      <c r="K206">
        <f>'Control variable'!F218</f>
        <v>2.2727282510026188E-3</v>
      </c>
      <c r="L206">
        <f>'Control variable'!G218</f>
        <v>0.1196645037560891</v>
      </c>
      <c r="M206" s="11">
        <f>Principalcomponent!E218</f>
        <v>-0.83399429459015373</v>
      </c>
      <c r="N206" s="11">
        <f>Principalcomponent!F218</f>
        <v>2.8892350887080767</v>
      </c>
      <c r="O206" s="11">
        <f>Principalcomponent!G218</f>
        <v>-0.86069857209601985</v>
      </c>
    </row>
    <row r="207" spans="1:15" x14ac:dyDescent="0.3">
      <c r="A207" s="8">
        <v>37302</v>
      </c>
      <c r="B207" s="11">
        <f>('Holding period returnprocess'!DE208-'Holding period returnprocess'!V220)*1-'Holding period returnprocess'!$G220</f>
        <v>2.0999999046325488</v>
      </c>
      <c r="C207" s="11">
        <f>('Holding period returnprocess'!DF208-'Holding period returnprocess'!W220)*1-'Holding period returnprocess'!$G220</f>
        <v>1.9199998378753609</v>
      </c>
      <c r="D207" s="11">
        <f>('Holding period returnprocess'!DG208-'Holding period returnprocess'!X220)*1-'Holding period returnprocess'!$G220</f>
        <v>1.5499992370605256</v>
      </c>
      <c r="E207" s="11">
        <f>('Holding period returnprocess'!DH208-'Holding period returnprocess'!Y220)*1-'Holding period returnprocess'!$G220</f>
        <v>1.0100002288818644</v>
      </c>
      <c r="F207" s="11">
        <f>('Holding period returnprocess'!DI208-'Holding period returnprocess'!Z220)*1-'Holding period returnprocess'!$G220</f>
        <v>-0.20000028610227361</v>
      </c>
      <c r="G207" s="11">
        <f>('Holding period returnprocess'!DJ208-'Holding period returnprocess'!AA220)*1-'Holding period returnprocess'!$G220</f>
        <v>-2.5999979972839782</v>
      </c>
      <c r="H207" s="11">
        <f>('Holding period returnprocess'!DK208-'Holding period returnprocess'!AB220)*1-'Holding period returnprocess'!$G220</f>
        <v>-2.528999904632542</v>
      </c>
      <c r="I207">
        <f>Economicpolicyuncertainty!B219</f>
        <v>173.46</v>
      </c>
      <c r="J207">
        <f>'Control variable'!E219</f>
        <v>-6.4196446580999421E-3</v>
      </c>
      <c r="K207">
        <f>'Control variable'!F219</f>
        <v>3.9897459592705062E-3</v>
      </c>
      <c r="L207">
        <f>'Control variable'!G219</f>
        <v>0</v>
      </c>
      <c r="M207" s="11">
        <f>Principalcomponent!E219</f>
        <v>-0.75410767935827361</v>
      </c>
      <c r="N207" s="11">
        <f>Principalcomponent!F219</f>
        <v>0.21886188177094384</v>
      </c>
      <c r="O207" s="11">
        <f>Principalcomponent!G219</f>
        <v>-0.10350641687886994</v>
      </c>
    </row>
    <row r="208" spans="1:15" x14ac:dyDescent="0.3">
      <c r="A208" s="8">
        <v>37271</v>
      </c>
      <c r="B208" s="11">
        <f>('Holding period returnprocess'!DE209-'Holding period returnprocess'!V221)*1-'Holding period returnprocess'!$G221</f>
        <v>2.3499999046325808</v>
      </c>
      <c r="C208" s="11">
        <f>('Holding period returnprocess'!DF209-'Holding period returnprocess'!W221)*1-'Holding period returnprocess'!$G221</f>
        <v>2.3400003910064706</v>
      </c>
      <c r="D208" s="11">
        <f>('Holding period returnprocess'!DG209-'Holding period returnprocess'!X221)*1-'Holding period returnprocess'!$G221</f>
        <v>1.5799994468688867</v>
      </c>
      <c r="E208" s="11">
        <f>('Holding period returnprocess'!DH209-'Holding period returnprocess'!Y221)*1-'Holding period returnprocess'!$G221</f>
        <v>1.2499985694885476</v>
      </c>
      <c r="F208" s="11">
        <f>('Holding period returnprocess'!DI209-'Holding period returnprocess'!Z221)*1-'Holding period returnprocess'!$G221</f>
        <v>0.62999916076658824</v>
      </c>
      <c r="G208" s="11">
        <f>('Holding period returnprocess'!DJ209-'Holding period returnprocess'!AA221)*1-'Holding period returnprocess'!$G221</f>
        <v>-1.1699943542480247</v>
      </c>
      <c r="H208" s="11">
        <f>('Holding period returnprocess'!DK209-'Holding period returnprocess'!AB221)*1-'Holding period returnprocess'!$G221</f>
        <v>-0.59399969482421167</v>
      </c>
      <c r="I208">
        <f>Economicpolicyuncertainty!B220</f>
        <v>115.77</v>
      </c>
      <c r="J208">
        <f>'Control variable'!E220</f>
        <v>-6.4575155299898806E-3</v>
      </c>
      <c r="K208">
        <f>'Control variable'!F220</f>
        <v>6.3019400772771697E-3</v>
      </c>
      <c r="L208">
        <f>'Control variable'!G220</f>
        <v>-3.3336420267591836E-2</v>
      </c>
      <c r="M208" s="11">
        <f>Principalcomponent!E220</f>
        <v>-1.559459732806445</v>
      </c>
      <c r="N208" s="11">
        <f>Principalcomponent!F220</f>
        <v>4.5203738047838513</v>
      </c>
      <c r="O208" s="11">
        <f>Principalcomponent!G220</f>
        <v>-1.0843845930107783</v>
      </c>
    </row>
    <row r="209" spans="1:15" x14ac:dyDescent="0.3">
      <c r="A209" s="8">
        <v>37240</v>
      </c>
      <c r="B209" s="11">
        <f>('Holding period returnprocess'!DE210-'Holding period returnprocess'!V222)*1-'Holding period returnprocess'!$G222</f>
        <v>2.7300000190734899</v>
      </c>
      <c r="C209" s="11">
        <f>('Holding period returnprocess'!DF210-'Holding period returnprocess'!W222)*1-'Holding period returnprocess'!$G222</f>
        <v>3.0599997043609584</v>
      </c>
      <c r="D209" s="11">
        <f>('Holding period returnprocess'!DG210-'Holding period returnprocess'!X222)*1-'Holding period returnprocess'!$G222</f>
        <v>1.6999979019165181</v>
      </c>
      <c r="E209" s="11">
        <f>('Holding period returnprocess'!DH210-'Holding period returnprocess'!Y222)*1-'Holding period returnprocess'!$G222</f>
        <v>0.88999748229973719</v>
      </c>
      <c r="F209" s="11">
        <f>('Holding period returnprocess'!DI210-'Holding period returnprocess'!Z222)*1-'Holding period returnprocess'!$G222</f>
        <v>-0.85000324249262604</v>
      </c>
      <c r="G209" s="11">
        <f>('Holding period returnprocess'!DJ210-'Holding period returnprocess'!AA222)*1-'Holding period returnprocess'!$G222</f>
        <v>-4.3499927520751314</v>
      </c>
      <c r="H209" s="11">
        <f>('Holding period returnprocess'!DK210-'Holding period returnprocess'!AB222)*1-'Holding period returnprocess'!$G222</f>
        <v>-8.8410003814697333</v>
      </c>
      <c r="I209">
        <f>Economicpolicyuncertainty!B221</f>
        <v>266.22000000000003</v>
      </c>
      <c r="J209">
        <f>'Control variable'!E221</f>
        <v>-2.7872798113576839E-3</v>
      </c>
      <c r="K209">
        <f>'Control variable'!F221</f>
        <v>-5.745475596142432E-4</v>
      </c>
      <c r="L209">
        <f>'Control variable'!G221</f>
        <v>5.9088916370006371E-2</v>
      </c>
      <c r="M209" s="11">
        <f>Principalcomponent!E221</f>
        <v>-1.8379038601048387</v>
      </c>
      <c r="N209" s="11">
        <f>Principalcomponent!F221</f>
        <v>1.6053352721390681</v>
      </c>
      <c r="O209" s="11">
        <f>Principalcomponent!G221</f>
        <v>0.68919807755264439</v>
      </c>
    </row>
    <row r="210" spans="1:15" x14ac:dyDescent="0.3">
      <c r="A210" s="8">
        <v>37210</v>
      </c>
      <c r="B210" s="11">
        <f>('Holding period returnprocess'!DE211-'Holding period returnprocess'!V223)*1-'Holding period returnprocess'!$G223</f>
        <v>3.2400002479553205</v>
      </c>
      <c r="C210" s="11">
        <f>('Holding period returnprocess'!DF211-'Holding period returnprocess'!W223)*1-'Holding period returnprocess'!$G223</f>
        <v>4.3599998950958305</v>
      </c>
      <c r="D210" s="11">
        <f>('Holding period returnprocess'!DG211-'Holding period returnprocess'!X223)*1-'Holding period returnprocess'!$G223</f>
        <v>4.4000005722045881</v>
      </c>
      <c r="E210" s="11">
        <f>('Holding period returnprocess'!DH211-'Holding period returnprocess'!Y223)*1-'Holding period returnprocess'!$G223</f>
        <v>4.3499984741211204</v>
      </c>
      <c r="F210" s="11">
        <f>('Holding period returnprocess'!DI211-'Holding period returnprocess'!Z223)*1-'Holding period returnprocess'!$G223</f>
        <v>4.6999979019164453</v>
      </c>
      <c r="G210" s="11">
        <f>('Holding period returnprocess'!DJ211-'Holding period returnprocess'!AA223)*1-'Holding period returnprocess'!$G223</f>
        <v>2.5000047683717295</v>
      </c>
      <c r="H210" s="11">
        <f>('Holding period returnprocess'!DK211-'Holding period returnprocess'!AB223)*1-'Holding period returnprocess'!$G223</f>
        <v>-2.2790001907348714</v>
      </c>
      <c r="I210">
        <f>Economicpolicyuncertainty!B222</f>
        <v>167.48</v>
      </c>
      <c r="J210">
        <f>'Control variable'!E222</f>
        <v>2.7146015860017992E-4</v>
      </c>
      <c r="K210">
        <f>'Control variable'!F222</f>
        <v>5.7454755961431269E-4</v>
      </c>
      <c r="L210">
        <f>'Control variable'!G222</f>
        <v>-1.7241806434505878E-2</v>
      </c>
      <c r="M210" s="11">
        <f>Principalcomponent!E222</f>
        <v>-1.3251299810582731</v>
      </c>
      <c r="N210" s="11">
        <f>Principalcomponent!F222</f>
        <v>8.050045187245361E-2</v>
      </c>
      <c r="O210" s="11">
        <f>Principalcomponent!G222</f>
        <v>0.20949268200781301</v>
      </c>
    </row>
    <row r="211" spans="1:15" x14ac:dyDescent="0.3">
      <c r="A211" s="8">
        <v>37179</v>
      </c>
      <c r="B211" s="11">
        <f>('Holding period returnprocess'!DE212-'Holding period returnprocess'!V224)*1-'Holding period returnprocess'!$G224</f>
        <v>3.6900002956390292</v>
      </c>
      <c r="C211" s="11">
        <f>('Holding period returnprocess'!DF212-'Holding period returnprocess'!W224)*1-'Holding period returnprocess'!$G224</f>
        <v>5.6900002956390292</v>
      </c>
      <c r="D211" s="11">
        <f>('Holding period returnprocess'!DG212-'Holding period returnprocess'!X224)*1-'Holding period returnprocess'!$G224</f>
        <v>7.5399994850158816</v>
      </c>
      <c r="E211" s="11">
        <f>('Holding period returnprocess'!DH212-'Holding period returnprocess'!Y224)*1-'Holding period returnprocess'!$G224</f>
        <v>9.5699980258941419</v>
      </c>
      <c r="F211" s="11">
        <f>('Holding period returnprocess'!DI212-'Holding period returnprocess'!Z224)*1-'Holding period returnprocess'!$G224</f>
        <v>11.389998197555537</v>
      </c>
      <c r="G211" s="11">
        <f>('Holding period returnprocess'!DJ212-'Holding period returnprocess'!AA224)*1-'Holding period returnprocess'!$G224</f>
        <v>16.089996099472032</v>
      </c>
      <c r="H211" s="11">
        <f>('Holding period returnprocess'!DK212-'Holding period returnprocess'!AB224)*1-'Holding period returnprocess'!$G224</f>
        <v>16.058000295639033</v>
      </c>
      <c r="I211">
        <f>Economicpolicyuncertainty!B223</f>
        <v>43.8</v>
      </c>
      <c r="J211">
        <f>'Control variable'!E223</f>
        <v>-2.951707223780011E-3</v>
      </c>
      <c r="K211">
        <f>'Control variable'!F223</f>
        <v>1.7256259674696358E-3</v>
      </c>
      <c r="L211">
        <f>'Control variable'!G223</f>
        <v>7.0826052568612213E-2</v>
      </c>
      <c r="M211" s="11">
        <f>Principalcomponent!E223</f>
        <v>-4.601042032839231E-3</v>
      </c>
      <c r="N211" s="11">
        <f>Principalcomponent!F223</f>
        <v>-0.6419710139366277</v>
      </c>
      <c r="O211" s="11">
        <f>Principalcomponent!G223</f>
        <v>0.51841759141253241</v>
      </c>
    </row>
    <row r="212" spans="1:15" x14ac:dyDescent="0.3">
      <c r="A212" s="8">
        <v>37149</v>
      </c>
      <c r="B212" s="11">
        <f>('Holding period returnprocess'!DE213-'Holding period returnprocess'!V225)*1-'Holding period returnprocess'!$G225</f>
        <v>3.3999998569488508</v>
      </c>
      <c r="C212" s="11">
        <f>('Holding period returnprocess'!DF213-'Holding period returnprocess'!W225)*1-'Holding period returnprocess'!$G225</f>
        <v>5.2299990653991699</v>
      </c>
      <c r="D212" s="11">
        <f>('Holding period returnprocess'!DG213-'Holding period returnprocess'!X225)*1-'Holding period returnprocess'!$G225</f>
        <v>6.7599987983703329</v>
      </c>
      <c r="E212" s="11">
        <f>('Holding period returnprocess'!DH213-'Holding period returnprocess'!Y225)*1-'Holding period returnprocess'!$G225</f>
        <v>8.0799992084503103</v>
      </c>
      <c r="F212" s="11">
        <f>('Holding period returnprocess'!DI213-'Holding period returnprocess'!Z225)*1-'Holding period returnprocess'!$G225</f>
        <v>9.1600024700165221</v>
      </c>
      <c r="G212" s="11">
        <f>('Holding period returnprocess'!DJ213-'Holding period returnprocess'!AA225)*1-'Holding period returnprocess'!$G225</f>
        <v>10.760005712509134</v>
      </c>
      <c r="H212" s="11">
        <f>('Holding period returnprocess'!DK213-'Holding period returnprocess'!AB225)*1-'Holding period returnprocess'!$G225</f>
        <v>3.1539996089935656</v>
      </c>
      <c r="I212">
        <f>Economicpolicyuncertainty!B224</f>
        <v>140.94999999999999</v>
      </c>
      <c r="J212">
        <f>'Control variable'!E224</f>
        <v>3.8515112782358291E-3</v>
      </c>
      <c r="K212">
        <f>'Control variable'!F224</f>
        <v>5.19481687710393E-3</v>
      </c>
      <c r="L212">
        <f>'Control variable'!G224</f>
        <v>9.2166551049240476E-3</v>
      </c>
      <c r="M212" s="11">
        <f>Principalcomponent!E224</f>
        <v>-0.21106853834155992</v>
      </c>
      <c r="N212" s="11">
        <f>Principalcomponent!F224</f>
        <v>0.97862081202201767</v>
      </c>
      <c r="O212" s="11">
        <f>Principalcomponent!G224</f>
        <v>1.6492427803061351</v>
      </c>
    </row>
    <row r="213" spans="1:15" x14ac:dyDescent="0.3">
      <c r="A213" s="8">
        <v>37118</v>
      </c>
      <c r="B213" s="11">
        <f>('Holding period returnprocess'!DE214-'Holding period returnprocess'!V226)*1-'Holding period returnprocess'!$G226</f>
        <v>2.7299997806549108</v>
      </c>
      <c r="C213" s="11">
        <f>('Holding period returnprocess'!DF214-'Holding period returnprocess'!W226)*1-'Holding period returnprocess'!$G226</f>
        <v>4.1900005340576367</v>
      </c>
      <c r="D213" s="11">
        <f>('Holding period returnprocess'!DG214-'Holding period returnprocess'!X226)*1-'Holding period returnprocess'!$G226</f>
        <v>5.2500002384185613</v>
      </c>
      <c r="E213" s="11">
        <f>('Holding period returnprocess'!DH214-'Holding period returnprocess'!Y226)*1-'Holding period returnprocess'!$G226</f>
        <v>6.4700019359588197</v>
      </c>
      <c r="F213" s="11">
        <f>('Holding period returnprocess'!DI214-'Holding period returnprocess'!Z226)*1-'Holding period returnprocess'!$G226</f>
        <v>6.4500014781952046</v>
      </c>
      <c r="G213" s="11">
        <f>('Holding period returnprocess'!DJ214-'Holding period returnprocess'!AA226)*1-'Holding period returnprocess'!$G226</f>
        <v>7.4500052928923992</v>
      </c>
      <c r="H213" s="11">
        <f>('Holding period returnprocess'!DK214-'Holding period returnprocess'!AB226)*1-'Holding period returnprocess'!$G226</f>
        <v>1.2350003337860187</v>
      </c>
      <c r="I213">
        <f>Economicpolicyuncertainty!B225</f>
        <v>26.27</v>
      </c>
      <c r="J213">
        <f>'Control variable'!E225</f>
        <v>-2.9271614987179235E-3</v>
      </c>
      <c r="K213">
        <f>'Control variable'!F225</f>
        <v>0</v>
      </c>
      <c r="L213">
        <f>'Control variable'!G225</f>
        <v>9.3023926623136306E-3</v>
      </c>
      <c r="M213" s="11">
        <f>Principalcomponent!E225</f>
        <v>-0.51664943331833646</v>
      </c>
      <c r="N213" s="11">
        <f>Principalcomponent!F225</f>
        <v>-0.78587682123589253</v>
      </c>
      <c r="O213" s="11">
        <f>Principalcomponent!G225</f>
        <v>4.5955973758384581E-2</v>
      </c>
    </row>
    <row r="214" spans="1:15" x14ac:dyDescent="0.3">
      <c r="A214" s="8">
        <v>37087</v>
      </c>
      <c r="B214" s="11">
        <f>('Holding period returnprocess'!DE215-'Holding period returnprocess'!V227)*1-'Holding period returnprocess'!$G227</f>
        <v>3.0000002384185791</v>
      </c>
      <c r="C214" s="11">
        <f>('Holding period returnprocess'!DF215-'Holding period returnprocess'!W227)*1-'Holding period returnprocess'!$G227</f>
        <v>4.5199992656707586</v>
      </c>
      <c r="D214" s="11">
        <f>('Holding period returnprocess'!DG215-'Holding period returnprocess'!X227)*1-'Holding period returnprocess'!$G227</f>
        <v>5.929998159408548</v>
      </c>
      <c r="E214" s="11">
        <f>('Holding period returnprocess'!DH215-'Holding period returnprocess'!Y227)*1-'Holding period returnprocess'!$G227</f>
        <v>7.2899992465972474</v>
      </c>
      <c r="F214" s="11">
        <f>('Holding period returnprocess'!DI215-'Holding period returnprocess'!Z227)*1-'Holding period returnprocess'!$G227</f>
        <v>7.679997682571404</v>
      </c>
      <c r="G214" s="11">
        <f>('Holding period returnprocess'!DJ215-'Holding period returnprocess'!AA227)*1-'Holding period returnprocess'!$G227</f>
        <v>8.3799993991851025</v>
      </c>
      <c r="H214" s="11">
        <f>('Holding period returnprocess'!DK215-'Holding period returnprocess'!AB227)*1-'Holding period returnprocess'!$G227</f>
        <v>1.7059997806549134</v>
      </c>
      <c r="I214">
        <f>Economicpolicyuncertainty!B226</f>
        <v>72.25</v>
      </c>
      <c r="J214">
        <f>'Control variable'!E226</f>
        <v>-1.5126026072691792E-3</v>
      </c>
      <c r="K214">
        <f>'Control variable'!F226</f>
        <v>2.3174981403624824E-3</v>
      </c>
      <c r="L214">
        <f>'Control variable'!G226</f>
        <v>-1.8519047767237527E-2</v>
      </c>
      <c r="M214" s="11">
        <f>Principalcomponent!E226</f>
        <v>3.4487258055320553E-2</v>
      </c>
      <c r="N214" s="11">
        <f>Principalcomponent!F226</f>
        <v>-1.3032988358110329</v>
      </c>
      <c r="O214" s="11">
        <f>Principalcomponent!G226</f>
        <v>1.2614380704597705</v>
      </c>
    </row>
    <row r="215" spans="1:15" x14ac:dyDescent="0.3">
      <c r="A215" s="8">
        <v>37057</v>
      </c>
      <c r="B215" s="11">
        <f>('Holding period returnprocess'!DE216-'Holding period returnprocess'!V228)*1-'Holding period returnprocess'!$G228</f>
        <v>2.9600002765655491</v>
      </c>
      <c r="C215" s="11">
        <f>('Holding period returnprocess'!DF216-'Holding period returnprocess'!W228)*1-'Holding period returnprocess'!$G228</f>
        <v>4.0699999332428183</v>
      </c>
      <c r="D215" s="11">
        <f>('Holding period returnprocess'!DG216-'Holding period returnprocess'!X228)*1-'Holding period returnprocess'!$G228</f>
        <v>4.7500002384185764</v>
      </c>
      <c r="E215" s="11">
        <f>('Holding period returnprocess'!DH216-'Holding period returnprocess'!Y228)*1-'Holding period returnprocess'!$G228</f>
        <v>5.4899985790252801</v>
      </c>
      <c r="F215" s="11">
        <f>('Holding period returnprocess'!DI216-'Holding period returnprocess'!Z228)*1-'Holding period returnprocess'!$G228</f>
        <v>4.8000013828278272</v>
      </c>
      <c r="G215" s="11">
        <f>('Holding period returnprocess'!DJ216-'Holding period returnprocess'!AA228)*1-'Holding period returnprocess'!$G228</f>
        <v>5.7000076770783368</v>
      </c>
      <c r="H215" s="11">
        <f>('Holding period returnprocess'!DK216-'Holding period returnprocess'!AB228)*1-'Holding period returnprocess'!$G228</f>
        <v>0.60500004768374982</v>
      </c>
      <c r="I215">
        <f>Economicpolicyuncertainty!B227</f>
        <v>47.4</v>
      </c>
      <c r="J215">
        <f>'Control variable'!E227</f>
        <v>9.59353983207761E-4</v>
      </c>
      <c r="K215">
        <f>'Control variable'!F227</f>
        <v>5.2340916235981165E-3</v>
      </c>
      <c r="L215">
        <f>'Control variable'!G227</f>
        <v>-9.1324835632725868E-3</v>
      </c>
      <c r="M215" s="11">
        <f>Principalcomponent!E227</f>
        <v>-1.0208629738677111</v>
      </c>
      <c r="N215" s="11">
        <f>Principalcomponent!F227</f>
        <v>-0.48570389617616927</v>
      </c>
      <c r="O215" s="11">
        <f>Principalcomponent!G227</f>
        <v>1.9324339159718782</v>
      </c>
    </row>
    <row r="216" spans="1:15" x14ac:dyDescent="0.3">
      <c r="A216" s="8">
        <v>37026</v>
      </c>
      <c r="B216" s="11">
        <f>('Holding period returnprocess'!DE217-'Holding period returnprocess'!V229)*1-'Holding period returnprocess'!$G229</f>
        <v>3.3800001144409091</v>
      </c>
      <c r="C216" s="11">
        <f>('Holding period returnprocess'!DF217-'Holding period returnprocess'!W229)*1-'Holding period returnprocess'!$G229</f>
        <v>4.9499998092651314</v>
      </c>
      <c r="D216" s="11">
        <f>('Holding period returnprocess'!DG217-'Holding period returnprocess'!X229)*1-'Holding period returnprocess'!$G229</f>
        <v>6.4399991035461586</v>
      </c>
      <c r="E216" s="11">
        <f>('Holding period returnprocess'!DH217-'Holding period returnprocess'!Y229)*1-'Holding period returnprocess'!$G229</f>
        <v>7.1899995803833097</v>
      </c>
      <c r="F216" s="11">
        <f>('Holding period returnprocess'!DI217-'Holding period returnprocess'!Z229)*1-'Holding period returnprocess'!$G229</f>
        <v>7.04000091552731</v>
      </c>
      <c r="G216" s="11">
        <f>('Holding period returnprocess'!DJ217-'Holding period returnprocess'!AA229)*1-'Holding period returnprocess'!$G229</f>
        <v>7.8400049209595171</v>
      </c>
      <c r="H216" s="11">
        <f>('Holding period returnprocess'!DK217-'Holding period returnprocess'!AB229)*1-'Holding period returnprocess'!$G229</f>
        <v>1.5149995803832912</v>
      </c>
      <c r="I216">
        <f>Economicpolicyuncertainty!B228</f>
        <v>50.57</v>
      </c>
      <c r="J216">
        <f>'Control variable'!E228</f>
        <v>1.7025573336468707E-3</v>
      </c>
      <c r="K216">
        <f>'Control variable'!F228</f>
        <v>1.1668612759203679E-3</v>
      </c>
      <c r="L216">
        <f>'Control variable'!G228</f>
        <v>-7.0204258673248462E-2</v>
      </c>
      <c r="M216" s="11">
        <f>Principalcomponent!E228</f>
        <v>0.3241772460676261</v>
      </c>
      <c r="N216" s="11">
        <f>Principalcomponent!F228</f>
        <v>0.1465620619164428</v>
      </c>
      <c r="O216" s="11">
        <f>Principalcomponent!G228</f>
        <v>0.36896184625454964</v>
      </c>
    </row>
    <row r="217" spans="1:15" x14ac:dyDescent="0.3">
      <c r="A217" s="8">
        <v>36996</v>
      </c>
      <c r="B217" s="11">
        <f>('Holding period returnprocess'!DE218-'Holding period returnprocess'!V230)*1-'Holding period returnprocess'!$G230</f>
        <v>3.179999828338631</v>
      </c>
      <c r="C217" s="11">
        <f>('Holding period returnprocess'!DF218-'Holding period returnprocess'!W230)*1-'Holding period returnprocess'!$G230</f>
        <v>4.6899995803833034</v>
      </c>
      <c r="D217" s="11">
        <f>('Holding period returnprocess'!DG218-'Holding period returnprocess'!X230)*1-'Holding period returnprocess'!$G230</f>
        <v>6.370001316070554</v>
      </c>
      <c r="E217" s="11">
        <f>('Holding period returnprocess'!DH218-'Holding period returnprocess'!Y230)*1-'Holding period returnprocess'!$G230</f>
        <v>7.3100004196166752</v>
      </c>
      <c r="F217" s="11">
        <f>('Holding period returnprocess'!DI218-'Holding period returnprocess'!Z230)*1-'Holding period returnprocess'!$G230</f>
        <v>7.2200016975403019</v>
      </c>
      <c r="G217" s="11">
        <f>('Holding period returnprocess'!DJ218-'Holding period returnprocess'!AA230)*1-'Holding period returnprocess'!$G230</f>
        <v>6.2199978828431215</v>
      </c>
      <c r="H217" s="11">
        <f>('Holding period returnprocess'!DK218-'Holding period returnprocess'!AB230)*1-'Holding period returnprocess'!$G230</f>
        <v>-3.0259994468688616</v>
      </c>
      <c r="I217">
        <f>Economicpolicyuncertainty!B229</f>
        <v>48.25</v>
      </c>
      <c r="J217">
        <f>'Control variable'!E229</f>
        <v>7.1768681615673674E-3</v>
      </c>
      <c r="K217">
        <f>'Control variable'!F229</f>
        <v>5.8394162243247637E-4</v>
      </c>
      <c r="L217">
        <f>'Control variable'!G229</f>
        <v>3.4486176071169189E-2</v>
      </c>
      <c r="M217" s="11">
        <f>Principalcomponent!E229</f>
        <v>0.64780321978515831</v>
      </c>
      <c r="N217" s="11">
        <f>Principalcomponent!F229</f>
        <v>0.80168577206056013</v>
      </c>
      <c r="O217" s="11">
        <f>Principalcomponent!G229</f>
        <v>-0.43082834240329632</v>
      </c>
    </row>
    <row r="218" spans="1:15" x14ac:dyDescent="0.3">
      <c r="A218" s="8">
        <v>36965</v>
      </c>
      <c r="B218" s="11">
        <f>('Holding period returnprocess'!DE219-'Holding period returnprocess'!V231)*1-'Holding period returnprocess'!$G231</f>
        <v>2.6299996376037598</v>
      </c>
      <c r="C218" s="11">
        <f>('Holding period returnprocess'!DF219-'Holding period returnprocess'!W231)*1-'Holding period returnprocess'!$G231</f>
        <v>4.319999694824201</v>
      </c>
      <c r="D218" s="11">
        <f>('Holding period returnprocess'!DG219-'Holding period returnprocess'!X231)*1-'Holding period returnprocess'!$G231</f>
        <v>6.4900007247924485</v>
      </c>
      <c r="E218" s="11">
        <f>('Holding period returnprocess'!DH219-'Holding period returnprocess'!Y231)*1-'Holding period returnprocess'!$G231</f>
        <v>7.9299998283386479</v>
      </c>
      <c r="F218" s="11">
        <f>('Holding period returnprocess'!DI219-'Holding period returnprocess'!Z231)*1-'Holding period returnprocess'!$G231</f>
        <v>8.9900031089782928</v>
      </c>
      <c r="G218" s="11">
        <f>('Holding period returnprocess'!DJ219-'Holding period returnprocess'!AA231)*1-'Holding period returnprocess'!$G231</f>
        <v>9.9899973869323873</v>
      </c>
      <c r="H218" s="11">
        <f>('Holding period returnprocess'!DK219-'Holding period returnprocess'!AB231)*1-'Holding period returnprocess'!$G231</f>
        <v>-1.7580007057189846</v>
      </c>
      <c r="I218">
        <f>Economicpolicyuncertainty!B230</f>
        <v>69.33</v>
      </c>
      <c r="J218">
        <f>'Control variable'!E230</f>
        <v>3.6173704742372636E-3</v>
      </c>
      <c r="K218">
        <f>'Control variable'!F230</f>
        <v>8.2111898303948438E-3</v>
      </c>
      <c r="L218">
        <f>'Control variable'!G230</f>
        <v>-8.7336799687546662E-3</v>
      </c>
      <c r="M218" s="11">
        <f>Principalcomponent!E230</f>
        <v>-0.68059511212013735</v>
      </c>
      <c r="N218" s="11">
        <f>Principalcomponent!F230</f>
        <v>-1.5503563155663604</v>
      </c>
      <c r="O218" s="11">
        <f>Principalcomponent!G230</f>
        <v>-4.5518154315226371E-2</v>
      </c>
    </row>
    <row r="219" spans="1:15" x14ac:dyDescent="0.3">
      <c r="A219" s="8">
        <v>36937</v>
      </c>
      <c r="B219" s="11">
        <f>('Holding period returnprocess'!DE220-'Holding period returnprocess'!V232)*1-'Holding period returnprocess'!$G232</f>
        <v>2.3900008201599192</v>
      </c>
      <c r="C219" s="11">
        <f>('Holding period returnprocess'!DF220-'Holding period returnprocess'!W232)*1-'Holding period returnprocess'!$G232</f>
        <v>4.4499998092651278</v>
      </c>
      <c r="D219" s="11">
        <f>('Holding period returnprocess'!DG220-'Holding period returnprocess'!X232)*1-'Holding period returnprocess'!$G232</f>
        <v>7.7000017166137695</v>
      </c>
      <c r="E219" s="11">
        <f>('Holding period returnprocess'!DH220-'Holding period returnprocess'!Y232)*1-'Holding period returnprocess'!$G232</f>
        <v>10.330001831054659</v>
      </c>
      <c r="F219" s="11">
        <f>('Holding period returnprocess'!DI220-'Holding period returnprocess'!Z232)*1-'Holding period returnprocess'!$G232</f>
        <v>13.150000095367417</v>
      </c>
      <c r="G219" s="11">
        <f>('Holding period returnprocess'!DJ220-'Holding period returnprocess'!AA232)*1-'Holding period returnprocess'!$G232</f>
        <v>17.14999628067023</v>
      </c>
      <c r="H219" s="11">
        <f>('Holding period returnprocess'!DK220-'Holding period returnprocess'!AB232)*1-'Holding period returnprocess'!$G232</f>
        <v>10.048000095367378</v>
      </c>
      <c r="I219">
        <f>Economicpolicyuncertainty!B231</f>
        <v>36.19</v>
      </c>
      <c r="J219">
        <f>'Control variable'!E231</f>
        <v>2.967693152288712E-3</v>
      </c>
      <c r="K219">
        <f>'Control variable'!F231</f>
        <v>5.9066917153901798E-3</v>
      </c>
      <c r="L219">
        <f>'Control variable'!G231</f>
        <v>5.3584246134106471E-2</v>
      </c>
      <c r="M219" s="11">
        <f>Principalcomponent!E231</f>
        <v>-0.52875641005239715</v>
      </c>
      <c r="N219" s="11">
        <f>Principalcomponent!F231</f>
        <v>-0.74523914904126121</v>
      </c>
      <c r="O219" s="11">
        <f>Principalcomponent!G231</f>
        <v>-0.76631115355042123</v>
      </c>
    </row>
    <row r="220" spans="1:15" x14ac:dyDescent="0.3">
      <c r="A220" s="8">
        <v>36906</v>
      </c>
      <c r="B220" s="11">
        <f>('Holding period returnprocess'!DE221-'Holding period returnprocess'!V233)*1-'Holding period returnprocess'!$G233</f>
        <v>2.3200001716613805</v>
      </c>
      <c r="C220" s="11">
        <f>('Holding period returnprocess'!DF221-'Holding period returnprocess'!W233)*1-'Holding period returnprocess'!$G233</f>
        <v>4.2799997329712092</v>
      </c>
      <c r="D220" s="11">
        <f>('Holding period returnprocess'!DG221-'Holding period returnprocess'!X233)*1-'Holding period returnprocess'!$G233</f>
        <v>7.6400003433227859</v>
      </c>
      <c r="E220" s="11">
        <f>('Holding period returnprocess'!DH221-'Holding period returnprocess'!Y233)*1-'Holding period returnprocess'!$G233</f>
        <v>10.030000209808385</v>
      </c>
      <c r="F220" s="11">
        <f>('Holding period returnprocess'!DI221-'Holding period returnprocess'!Z233)*1-'Holding period returnprocess'!$G233</f>
        <v>13.239997386932441</v>
      </c>
      <c r="G220" s="11">
        <f>('Holding period returnprocess'!DJ221-'Holding period returnprocess'!AA233)*1-'Holding period returnprocess'!$G233</f>
        <v>19.739993572235139</v>
      </c>
      <c r="H220" s="11">
        <f>('Holding period returnprocess'!DK221-'Holding period returnprocess'!AB233)*1-'Holding period returnprocess'!$G233</f>
        <v>15.160999675750734</v>
      </c>
      <c r="I220">
        <f>Economicpolicyuncertainty!B232</f>
        <v>55.95</v>
      </c>
      <c r="J220">
        <f>'Control variable'!E232</f>
        <v>1.7521959573364701E-4</v>
      </c>
      <c r="K220">
        <f>'Control variable'!F232</f>
        <v>2.9664809650965271E-3</v>
      </c>
      <c r="L220">
        <f>'Control variable'!G232</f>
        <v>-3.6039936483196928E-2</v>
      </c>
      <c r="M220" s="11">
        <f>Principalcomponent!E232</f>
        <v>1.136610594274206</v>
      </c>
      <c r="N220" s="11">
        <f>Principalcomponent!F232</f>
        <v>-1.6596480934200892</v>
      </c>
      <c r="O220" s="11">
        <f>Principalcomponent!G232</f>
        <v>-1.1970926194858014</v>
      </c>
    </row>
    <row r="221" spans="1:15" x14ac:dyDescent="0.3">
      <c r="A221" s="8">
        <v>36875</v>
      </c>
      <c r="B221" s="11">
        <f>('Holding period returnprocess'!DE222-'Holding period returnprocess'!V234)*1-'Holding period returnprocess'!$G234</f>
        <v>1.1799993515014693</v>
      </c>
      <c r="C221" s="11">
        <f>('Holding period returnprocess'!DF222-'Holding period returnprocess'!W234)*1-'Holding period returnprocess'!$G234</f>
        <v>2.610000133514391</v>
      </c>
      <c r="D221" s="11">
        <f>('Holding period returnprocess'!DG222-'Holding period returnprocess'!X234)*1-'Holding period returnprocess'!$G234</f>
        <v>5.7700018882751527</v>
      </c>
      <c r="E221" s="11">
        <f>('Holding period returnprocess'!DH222-'Holding period returnprocess'!Y234)*1-'Holding period returnprocess'!$G234</f>
        <v>8.6500024795532724</v>
      </c>
      <c r="F221" s="11">
        <f>('Holding period returnprocess'!DI222-'Holding period returnprocess'!Z234)*1-'Holding period returnprocess'!$G234</f>
        <v>12.219999313354442</v>
      </c>
      <c r="G221" s="11">
        <f>('Holding period returnprocess'!DJ222-'Holding period returnprocess'!AA234)*1-'Holding period returnprocess'!$G234</f>
        <v>23.719995498657163</v>
      </c>
      <c r="H221" s="11">
        <f>('Holding period returnprocess'!DK222-'Holding period returnprocess'!AB234)*1-'Holding period returnprocess'!$G234</f>
        <v>24.846000076293969</v>
      </c>
      <c r="I221">
        <f>Economicpolicyuncertainty!B233</f>
        <v>29.57</v>
      </c>
      <c r="J221">
        <f>'Control variable'!E233</f>
        <v>7.6995461303699456E-3</v>
      </c>
      <c r="K221">
        <f>'Control variable'!F233</f>
        <v>0</v>
      </c>
      <c r="L221">
        <f>'Control variable'!G233</f>
        <v>-1.7544309650909508E-2</v>
      </c>
      <c r="M221" s="11">
        <f>Principalcomponent!E233</f>
        <v>1.1783258164938999</v>
      </c>
      <c r="N221" s="11">
        <f>Principalcomponent!F233</f>
        <v>0.19763677513979175</v>
      </c>
      <c r="O221" s="11">
        <f>Principalcomponent!G233</f>
        <v>0.3878429528070903</v>
      </c>
    </row>
    <row r="222" spans="1:15" x14ac:dyDescent="0.3">
      <c r="A222" s="8">
        <v>36845</v>
      </c>
      <c r="B222" s="11">
        <f>('Holding period returnprocess'!DE223-'Holding period returnprocess'!V235)*1-'Holding period returnprocess'!$G235</f>
        <v>0.40000057220458984</v>
      </c>
      <c r="C222" s="11">
        <f>('Holding period returnprocess'!DF223-'Holding period returnprocess'!W235)*1-'Holding period returnprocess'!$G235</f>
        <v>1.1900010108947789</v>
      </c>
      <c r="D222" s="11">
        <f>('Holding period returnprocess'!DG223-'Holding period returnprocess'!X235)*1-'Holding period returnprocess'!$G235</f>
        <v>3.0500006675720321</v>
      </c>
      <c r="E222" s="11">
        <f>('Holding period returnprocess'!DH223-'Holding period returnprocess'!Y235)*1-'Holding period returnprocess'!$G235</f>
        <v>5.0600018501281809</v>
      </c>
      <c r="F222" s="11">
        <f>('Holding period returnprocess'!DI223-'Holding period returnprocess'!Z235)*1-'Holding period returnprocess'!$G235</f>
        <v>6.5999984741211293</v>
      </c>
      <c r="G222" s="11">
        <f>('Holding period returnprocess'!DJ223-'Holding period returnprocess'!AA235)*1-'Holding period returnprocess'!$G235</f>
        <v>16.399993896484354</v>
      </c>
      <c r="H222" s="11">
        <f>('Holding period returnprocess'!DK223-'Holding period returnprocess'!AB235)*1-'Holding period returnprocess'!$G235</f>
        <v>14.627000381469749</v>
      </c>
      <c r="I222">
        <f>Economicpolicyuncertainty!B234</f>
        <v>57.28</v>
      </c>
      <c r="J222">
        <f>'Control variable'!E234</f>
        <v>4.7115703862394944E-3</v>
      </c>
      <c r="K222">
        <f>'Control variable'!F234</f>
        <v>5.9435365791266363E-4</v>
      </c>
      <c r="L222">
        <f>'Control variable'!G234</f>
        <v>-0.10709813555636698</v>
      </c>
      <c r="M222" s="11">
        <f>Principalcomponent!E234</f>
        <v>0.84177432554235598</v>
      </c>
      <c r="N222" s="11">
        <f>Principalcomponent!F234</f>
        <v>-0.92771709537220837</v>
      </c>
      <c r="O222" s="11">
        <f>Principalcomponent!G234</f>
        <v>0.12811532503292</v>
      </c>
    </row>
    <row r="223" spans="1:15" x14ac:dyDescent="0.3">
      <c r="A223" s="8">
        <v>36814</v>
      </c>
      <c r="B223" s="11">
        <f>('Holding period returnprocess'!DE224-'Holding period returnprocess'!V236)*1-'Holding period returnprocess'!$G236</f>
        <v>3.0000209808339839E-2</v>
      </c>
      <c r="C223" s="11">
        <f>('Holding period returnprocess'!DF224-'Holding period returnprocess'!W236)*1-'Holding period returnprocess'!$G236</f>
        <v>0.4200010299682484</v>
      </c>
      <c r="D223" s="11">
        <f>('Holding period returnprocess'!DG224-'Holding period returnprocess'!X236)*1-'Holding period returnprocess'!$G236</f>
        <v>1.0299997329712012</v>
      </c>
      <c r="E223" s="11">
        <f>('Holding period returnprocess'!DH224-'Holding period returnprocess'!Y236)*1-'Holding period returnprocess'!$G236</f>
        <v>2.5700016021727903</v>
      </c>
      <c r="F223" s="11">
        <f>('Holding period returnprocess'!DI224-'Holding period returnprocess'!Z236)*1-'Holding period returnprocess'!$G236</f>
        <v>2.8300004005432013</v>
      </c>
      <c r="G223" s="11">
        <f>('Holding period returnprocess'!DJ224-'Holding period returnprocess'!AA236)*1-'Holding period returnprocess'!$G236</f>
        <v>10.330000400543216</v>
      </c>
      <c r="H223" s="11">
        <f>('Holding period returnprocess'!DK224-'Holding period returnprocess'!AB236)*1-'Holding period returnprocess'!$G236</f>
        <v>9.1740004005431821</v>
      </c>
      <c r="I223">
        <f>Economicpolicyuncertainty!B235</f>
        <v>122.43</v>
      </c>
      <c r="J223">
        <f>'Control variable'!E235</f>
        <v>1.3247879143179981E-2</v>
      </c>
      <c r="K223">
        <f>'Control variable'!F235</f>
        <v>1.7851834553526762E-3</v>
      </c>
      <c r="L223">
        <f>'Control variable'!G235</f>
        <v>6.4538521137571164E-2</v>
      </c>
      <c r="M223" s="11">
        <f>Principalcomponent!E235</f>
        <v>0.82734877521472339</v>
      </c>
      <c r="N223" s="11">
        <f>Principalcomponent!F235</f>
        <v>-0.95948432494721247</v>
      </c>
      <c r="O223" s="11">
        <f>Principalcomponent!G235</f>
        <v>0.42945261305198767</v>
      </c>
    </row>
    <row r="224" spans="1:15" x14ac:dyDescent="0.3">
      <c r="A224" s="8">
        <v>36784</v>
      </c>
      <c r="B224" s="11">
        <f>('Holding period returnprocess'!DE225-'Holding period returnprocess'!V237)*1-'Holding period returnprocess'!$G237</f>
        <v>-2.9999732971200288E-2</v>
      </c>
      <c r="C224" s="11">
        <f>('Holding period returnprocess'!DF225-'Holding period returnprocess'!W237)*1-'Holding period returnprocess'!$G237</f>
        <v>3.999996185302912E-2</v>
      </c>
      <c r="D224" s="11">
        <f>('Holding period returnprocess'!DG225-'Holding period returnprocess'!X237)*1-'Holding period returnprocess'!$G237</f>
        <v>0.32000160217288709</v>
      </c>
      <c r="E224" s="11">
        <f>('Holding period returnprocess'!DH225-'Holding period returnprocess'!Y237)*1-'Holding period returnprocess'!$G237</f>
        <v>1.8600006103515199</v>
      </c>
      <c r="F224" s="11">
        <f>('Holding period returnprocess'!DI225-'Holding period returnprocess'!Z237)*1-'Holding period returnprocess'!$G237</f>
        <v>1.6699991226196431</v>
      </c>
      <c r="G224" s="11">
        <f>('Holding period returnprocess'!DJ225-'Holding period returnprocess'!AA237)*1-'Holding period returnprocess'!$G237</f>
        <v>7.4699935913087501</v>
      </c>
      <c r="H224" s="11">
        <f>('Holding period returnprocess'!DK225-'Holding period returnprocess'!AB237)*1-'Holding period returnprocess'!$G237</f>
        <v>6.8260000762939228</v>
      </c>
      <c r="I224">
        <f>Economicpolicyuncertainty!B236</f>
        <v>28.29</v>
      </c>
      <c r="J224">
        <f>'Control variable'!E236</f>
        <v>-4.2286303564259727E-3</v>
      </c>
      <c r="K224">
        <f>'Control variable'!F236</f>
        <v>4.7761284821472129E-3</v>
      </c>
      <c r="L224">
        <f>'Control variable'!G236</f>
        <v>0</v>
      </c>
      <c r="M224" s="11">
        <f>Principalcomponent!E236</f>
        <v>-0.44179429118079022</v>
      </c>
      <c r="N224" s="11">
        <f>Principalcomponent!F236</f>
        <v>0.52413400260379384</v>
      </c>
      <c r="O224" s="11">
        <f>Principalcomponent!G236</f>
        <v>-0.24853801550734095</v>
      </c>
    </row>
    <row r="225" spans="1:15" x14ac:dyDescent="0.3">
      <c r="A225" s="8">
        <v>36753</v>
      </c>
      <c r="B225" s="11">
        <f>('Holding period returnprocess'!DE226-'Holding period returnprocess'!V238)*1-'Holding period returnprocess'!$G238</f>
        <v>-5.9999942779549897E-2</v>
      </c>
      <c r="C225" s="11">
        <f>('Holding period returnprocess'!DF226-'Holding period returnprocess'!W238)*1-'Holding period returnprocess'!$G238</f>
        <v>2.9999732971171866E-2</v>
      </c>
      <c r="D225" s="11">
        <f>('Holding period returnprocess'!DG226-'Holding period returnprocess'!X238)*1-'Holding period returnprocess'!$G238</f>
        <v>0.34000015258788352</v>
      </c>
      <c r="E225" s="11">
        <f>('Holding period returnprocess'!DH226-'Holding period returnprocess'!Y238)*1-'Holding period returnprocess'!$G238</f>
        <v>2.3799982070922745</v>
      </c>
      <c r="F225" s="11">
        <f>('Holding period returnprocess'!DI226-'Holding period returnprocess'!Z238)*1-'Holding period returnprocess'!$G238</f>
        <v>3.3399996757507289</v>
      </c>
      <c r="G225" s="11">
        <f>('Holding period returnprocess'!DJ226-'Holding period returnprocess'!AA238)*1-'Holding period returnprocess'!$G238</f>
        <v>11.439994335174536</v>
      </c>
      <c r="H225" s="11">
        <f>('Holding period returnprocess'!DK226-'Holding period returnprocess'!AB238)*1-'Holding period returnprocess'!$G238</f>
        <v>14.270999675750719</v>
      </c>
      <c r="I225">
        <f>Economicpolicyuncertainty!B237</f>
        <v>25.47</v>
      </c>
      <c r="J225">
        <f>'Control variable'!E237</f>
        <v>4.2003002937601678E-3</v>
      </c>
      <c r="K225">
        <f>'Control variable'!F237</f>
        <v>2.3966458445996747E-3</v>
      </c>
      <c r="L225">
        <f>'Control variable'!G237</f>
        <v>7.7961541469711709E-2</v>
      </c>
      <c r="M225" s="11">
        <f>Principalcomponent!E237</f>
        <v>0.72533256136595103</v>
      </c>
      <c r="N225" s="11">
        <f>Principalcomponent!F237</f>
        <v>-0.94056823756356867</v>
      </c>
      <c r="O225" s="11">
        <f>Principalcomponent!G237</f>
        <v>1.3026842921276567</v>
      </c>
    </row>
    <row r="226" spans="1:15" x14ac:dyDescent="0.3">
      <c r="A226" s="8">
        <v>36722</v>
      </c>
      <c r="B226" s="11">
        <f>('Holding period returnprocess'!DE227-'Holding period returnprocess'!V239)*1-'Holding period returnprocess'!$G239</f>
        <v>5.9999942779540127E-2</v>
      </c>
      <c r="C226" s="11">
        <f>('Holding period returnprocess'!DF227-'Holding period returnprocess'!W239)*1-'Holding period returnprocess'!$G239</f>
        <v>-0.2199997901916495</v>
      </c>
      <c r="D226" s="11">
        <f>('Holding period returnprocess'!DG227-'Holding period returnprocess'!X239)*1-'Holding period returnprocess'!$G239</f>
        <v>-0.29999828338620826</v>
      </c>
      <c r="E226" s="11">
        <f>('Holding period returnprocess'!DH227-'Holding period returnprocess'!Y239)*1-'Holding period returnprocess'!$G239</f>
        <v>0.76999902725221236</v>
      </c>
      <c r="F226" s="11">
        <f>('Holding period returnprocess'!DI227-'Holding period returnprocess'!Z239)*1-'Holding period returnprocess'!$G239</f>
        <v>0.20000123977663353</v>
      </c>
      <c r="G226" s="11">
        <f>('Holding period returnprocess'!DJ227-'Holding period returnprocess'!AA239)*1-'Holding period returnprocess'!$G239</f>
        <v>6.799999713897841</v>
      </c>
      <c r="H226" s="11">
        <f>('Holding period returnprocess'!DK227-'Holding period returnprocess'!AB239)*1-'Holding period returnprocess'!$G239</f>
        <v>6.872000095367448</v>
      </c>
      <c r="I226">
        <f>Economicpolicyuncertainty!B238</f>
        <v>34.65</v>
      </c>
      <c r="J226">
        <f>'Control variable'!E238</f>
        <v>6.3090450613578963E-3</v>
      </c>
      <c r="K226">
        <f>'Control variable'!F238</f>
        <v>3.0039073354003964E-3</v>
      </c>
      <c r="L226">
        <f>'Control variable'!G238</f>
        <v>-8.626034428440689E-2</v>
      </c>
      <c r="M226" s="11">
        <f>Principalcomponent!E238</f>
        <v>0.38194084818262353</v>
      </c>
      <c r="N226" s="11">
        <f>Principalcomponent!F238</f>
        <v>0.70007425314815552</v>
      </c>
      <c r="O226" s="11">
        <f>Principalcomponent!G238</f>
        <v>-0.6485408020542317</v>
      </c>
    </row>
    <row r="227" spans="1:15" x14ac:dyDescent="0.3">
      <c r="A227" s="8">
        <v>36692</v>
      </c>
      <c r="B227" s="11">
        <f>('Holding period returnprocess'!DE228-'Holding period returnprocess'!V240)*1-'Holding period returnprocess'!$G240</f>
        <v>-8.9999675750720876E-2</v>
      </c>
      <c r="C227" s="11">
        <f>('Holding period returnprocess'!DF228-'Holding period returnprocess'!W240)*1-'Holding period returnprocess'!$G240</f>
        <v>-0.54999923706055043</v>
      </c>
      <c r="D227" s="11">
        <f>('Holding period returnprocess'!DG228-'Holding period returnprocess'!X240)*1-'Holding period returnprocess'!$G240</f>
        <v>-0.93999862670900214</v>
      </c>
      <c r="E227" s="11">
        <f>('Holding period returnprocess'!DH228-'Holding period returnprocess'!Y240)*1-'Holding period returnprocess'!$G240</f>
        <v>-0.6300010681152628</v>
      </c>
      <c r="F227" s="11">
        <f>('Holding period returnprocess'!DI228-'Holding period returnprocess'!Z240)*1-'Holding period returnprocess'!$G240</f>
        <v>-0.59000253677369585</v>
      </c>
      <c r="G227" s="11">
        <f>('Holding period returnprocess'!DJ228-'Holding period returnprocess'!AA240)*1-'Holding period returnprocess'!$G240</f>
        <v>2.2099947929382111</v>
      </c>
      <c r="H227" s="11">
        <f>('Holding period returnprocess'!DK228-'Holding period returnprocess'!AB240)*1-'Holding period returnprocess'!$G240</f>
        <v>1.3970001335143891</v>
      </c>
      <c r="I227">
        <f>Economicpolicyuncertainty!B239</f>
        <v>66.53</v>
      </c>
      <c r="J227">
        <f>'Control variable'!E239</f>
        <v>-1.6718582880709475E-3</v>
      </c>
      <c r="K227">
        <f>'Control variable'!F239</f>
        <v>0</v>
      </c>
      <c r="L227">
        <f>'Control variable'!G239</f>
        <v>3.3616610798985064E-2</v>
      </c>
      <c r="M227" s="11">
        <f>Principalcomponent!E239</f>
        <v>0.62508905977749762</v>
      </c>
      <c r="N227" s="11">
        <f>Principalcomponent!F239</f>
        <v>-0.29835831807692248</v>
      </c>
      <c r="O227" s="11">
        <f>Principalcomponent!G239</f>
        <v>0.76630191210199639</v>
      </c>
    </row>
    <row r="228" spans="1:15" x14ac:dyDescent="0.3">
      <c r="A228" s="8">
        <v>36661</v>
      </c>
      <c r="B228" s="11">
        <f>('Holding period returnprocess'!DE229-'Holding period returnprocess'!V241)*1-'Holding period returnprocess'!$G241</f>
        <v>-0.49999952316285068</v>
      </c>
      <c r="C228" s="11">
        <f>('Holding period returnprocess'!DF229-'Holding period returnprocess'!W241)*1-'Holding period returnprocess'!$G241</f>
        <v>-1.4099984169006401</v>
      </c>
      <c r="D228" s="11">
        <f>('Holding period returnprocess'!DG229-'Holding period returnprocess'!X241)*1-'Holding period returnprocess'!$G241</f>
        <v>-2.6599998474121271</v>
      </c>
      <c r="E228" s="11">
        <f>('Holding period returnprocess'!DH229-'Holding period returnprocess'!Y241)*1-'Holding period returnprocess'!$G241</f>
        <v>-2.7899999618530416</v>
      </c>
      <c r="F228" s="11">
        <f>('Holding period returnprocess'!DI229-'Holding period returnprocess'!Z241)*1-'Holding period returnprocess'!$G241</f>
        <v>-4.4600005149841309</v>
      </c>
      <c r="G228" s="11">
        <f>('Holding period returnprocess'!DJ229-'Holding period returnprocess'!AA241)*1-'Holding period returnprocess'!$G241</f>
        <v>-3.3599991798400168</v>
      </c>
      <c r="H228" s="11">
        <f>('Holding period returnprocess'!DK229-'Holding period returnprocess'!AB241)*1-'Holding period returnprocess'!$G241</f>
        <v>-4.8209949836731312</v>
      </c>
      <c r="I228">
        <f>Economicpolicyuncertainty!B240</f>
        <v>53.14</v>
      </c>
      <c r="J228">
        <f>'Control variable'!E240</f>
        <v>6.8607700816261472E-3</v>
      </c>
      <c r="K228">
        <f>'Control variable'!F240</f>
        <v>0</v>
      </c>
      <c r="L228">
        <f>'Control variable'!G240</f>
        <v>0</v>
      </c>
      <c r="M228" s="11">
        <f>Principalcomponent!E240</f>
        <v>1.3031361730222144</v>
      </c>
      <c r="N228" s="11">
        <f>Principalcomponent!F240</f>
        <v>-2.5141100813464046E-2</v>
      </c>
      <c r="O228" s="11">
        <f>Principalcomponent!G240</f>
        <v>-0.76104318491359646</v>
      </c>
    </row>
    <row r="229" spans="1:15" x14ac:dyDescent="0.3">
      <c r="A229" s="8">
        <v>36631</v>
      </c>
      <c r="B229" s="11">
        <f>('Holding period returnprocess'!DE230-'Holding period returnprocess'!V242)*1-'Holding period returnprocess'!$G242</f>
        <v>-0.86000013351440874</v>
      </c>
      <c r="C229" s="11">
        <f>('Holding period returnprocess'!DF230-'Holding period returnprocess'!W242)*1-'Holding period returnprocess'!$G242</f>
        <v>-2.0699996948242205</v>
      </c>
      <c r="D229" s="11">
        <f>('Holding period returnprocess'!DG230-'Holding period returnprocess'!X242)*1-'Holding period returnprocess'!$G242</f>
        <v>-4.2600011825561666</v>
      </c>
      <c r="E229" s="11">
        <f>('Holding period returnprocess'!DH230-'Holding period returnprocess'!Y242)*1-'Holding period returnprocess'!$G242</f>
        <v>-5.1499981880188059</v>
      </c>
      <c r="F229" s="11">
        <f>('Holding period returnprocess'!DI230-'Holding period returnprocess'!Z242)*1-'Holding period returnprocess'!$G242</f>
        <v>-6.3599991798400666</v>
      </c>
      <c r="G229" s="11">
        <f>('Holding period returnprocess'!DJ230-'Holding period returnprocess'!AA242)*1-'Holding period returnprocess'!$G242</f>
        <v>-5.0599980354310645</v>
      </c>
      <c r="H229" s="11">
        <f>('Holding period returnprocess'!DK230-'Holding period returnprocess'!AB242)*1-'Holding period returnprocess'!$G242</f>
        <v>-3.4290003242493015</v>
      </c>
      <c r="I229">
        <f>Economicpolicyuncertainty!B241</f>
        <v>34.44</v>
      </c>
      <c r="J229">
        <f>'Control variable'!E241</f>
        <v>2.7095756145072759E-3</v>
      </c>
      <c r="K229">
        <f>'Control variable'!F241</f>
        <v>7.2464085207672533E-3</v>
      </c>
      <c r="L229">
        <f>'Control variable'!G241</f>
        <v>-1.694955831377332E-2</v>
      </c>
      <c r="M229" s="11">
        <f>Principalcomponent!E241</f>
        <v>0.40907225446127254</v>
      </c>
      <c r="N229" s="11">
        <f>Principalcomponent!F241</f>
        <v>-0.26104149336409238</v>
      </c>
      <c r="O229" s="11">
        <f>Principalcomponent!G241</f>
        <v>-7.6457984774276372E-2</v>
      </c>
    </row>
    <row r="230" spans="1:15" x14ac:dyDescent="0.3">
      <c r="A230" s="8">
        <v>36600</v>
      </c>
      <c r="B230" s="11">
        <f>('Holding period returnprocess'!DE231-'Holding period returnprocess'!V243)*1-'Holding period returnprocess'!$G243</f>
        <v>-1.0200004577636808</v>
      </c>
      <c r="C230" s="11">
        <f>('Holding period returnprocess'!DF231-'Holding period returnprocess'!W243)*1-'Holding period returnprocess'!$G243</f>
        <v>-2.109999656677239</v>
      </c>
      <c r="D230" s="11">
        <f>('Holding period returnprocess'!DG231-'Holding period returnprocess'!X243)*1-'Holding period returnprocess'!$G243</f>
        <v>-4.0000014305114462</v>
      </c>
      <c r="E230" s="11">
        <f>('Holding period returnprocess'!DH231-'Holding period returnprocess'!Y243)*1-'Holding period returnprocess'!$G243</f>
        <v>-4.3000006675720783</v>
      </c>
      <c r="F230" s="11">
        <f>('Holding period returnprocess'!DI231-'Holding period returnprocess'!Z243)*1-'Holding period returnprocess'!$G243</f>
        <v>-5.8000020980834961</v>
      </c>
      <c r="G230" s="11">
        <f>('Holding period returnprocess'!DJ231-'Holding period returnprocess'!AA243)*1-'Holding period returnprocess'!$G243</f>
        <v>-3.5999946594237997</v>
      </c>
      <c r="H230" s="11">
        <f>('Holding period returnprocess'!DK231-'Holding period returnprocess'!AB243)*1-'Holding period returnprocess'!$G243</f>
        <v>1.6640000000000157</v>
      </c>
      <c r="I230">
        <f>Economicpolicyuncertainty!B242</f>
        <v>48.21</v>
      </c>
      <c r="J230">
        <f>'Control variable'!E242</f>
        <v>1.5849976081259696E-3</v>
      </c>
      <c r="K230">
        <f>'Control variable'!F242</f>
        <v>3.0349036951541112E-3</v>
      </c>
      <c r="L230">
        <f>'Control variable'!G242</f>
        <v>-5.7158413839948637E-2</v>
      </c>
      <c r="M230" s="11">
        <f>Principalcomponent!E242</f>
        <v>-0.29830256609987565</v>
      </c>
      <c r="N230" s="11">
        <f>Principalcomponent!F242</f>
        <v>1.0405537155336462</v>
      </c>
      <c r="O230" s="11">
        <f>Principalcomponent!G242</f>
        <v>0.44781024967904548</v>
      </c>
    </row>
    <row r="231" spans="1:15" x14ac:dyDescent="0.3">
      <c r="A231" s="8">
        <v>36571</v>
      </c>
      <c r="B231" s="11">
        <f>('Holding period returnprocess'!DE232-'Holding period returnprocess'!V244)*1-'Holding period returnprocess'!$G244</f>
        <v>-0.81999969482421964</v>
      </c>
      <c r="C231" s="11">
        <f>('Holding period returnprocess'!DF232-'Holding period returnprocess'!W244)*1-'Holding period returnprocess'!$G244</f>
        <v>-2.2799997329711905</v>
      </c>
      <c r="D231" s="11">
        <f>('Holding period returnprocess'!DG232-'Holding period returnprocess'!X244)*1-'Holding period returnprocess'!$G244</f>
        <v>-5.0199999809264915</v>
      </c>
      <c r="E231" s="11">
        <f>('Holding period returnprocess'!DH232-'Holding period returnprocess'!Y244)*1-'Holding period returnprocess'!$G244</f>
        <v>-6.9800009727477876</v>
      </c>
      <c r="F231" s="11">
        <f>('Holding period returnprocess'!DI232-'Holding period returnprocess'!Z244)*1-'Holding period returnprocess'!$G244</f>
        <v>-9.3200006484985352</v>
      </c>
      <c r="G231" s="11">
        <f>('Holding period returnprocess'!DJ232-'Holding period returnprocess'!AA244)*1-'Holding period returnprocess'!$G244</f>
        <v>-10.220002174377534</v>
      </c>
      <c r="H231" s="11">
        <f>('Holding period returnprocess'!DK232-'Holding period returnprocess'!AB244)*1-'Holding period returnprocess'!$G244</f>
        <v>-9.3689995040893379</v>
      </c>
      <c r="I231">
        <f>Economicpolicyuncertainty!B243</f>
        <v>68.459999999999994</v>
      </c>
      <c r="J231">
        <f>'Control variable'!E243</f>
        <v>5.3186065285590212E-3</v>
      </c>
      <c r="K231">
        <f>'Control variable'!F243</f>
        <v>1.216545162204043E-3</v>
      </c>
      <c r="L231">
        <f>'Control variable'!G243</f>
        <v>1.600034134644112E-2</v>
      </c>
      <c r="M231" s="11">
        <f>Principalcomponent!E243</f>
        <v>2.4116987108311521</v>
      </c>
      <c r="N231" s="11">
        <f>Principalcomponent!F243</f>
        <v>0.4579330714536749</v>
      </c>
      <c r="O231" s="11">
        <f>Principalcomponent!G243</f>
        <v>-0.51367291030072471</v>
      </c>
    </row>
    <row r="232" spans="1:15" x14ac:dyDescent="0.3">
      <c r="A232" s="8">
        <v>36540</v>
      </c>
      <c r="B232" s="11">
        <f>('Holding period returnprocess'!DE233-'Holding period returnprocess'!V245)*1-'Holding period returnprocess'!$G245</f>
        <v>-1.650000572204589</v>
      </c>
      <c r="C232" s="11">
        <f>('Holding period returnprocess'!DF233-'Holding period returnprocess'!W245)*1-'Holding period returnprocess'!$G245</f>
        <v>-3.829999923706068</v>
      </c>
      <c r="D232" s="11">
        <f>('Holding period returnprocess'!DG233-'Holding period returnprocess'!X245)*1-'Holding period returnprocess'!$G245</f>
        <v>-8.3899993896484411</v>
      </c>
      <c r="E232" s="11">
        <f>('Holding period returnprocess'!DH233-'Holding period returnprocess'!Y245)*1-'Holding period returnprocess'!$G245</f>
        <v>-11.800001621246338</v>
      </c>
      <c r="F232" s="11">
        <f>('Holding period returnprocess'!DI233-'Holding period returnprocess'!Z245)*1-'Holding period returnprocess'!$G245</f>
        <v>-17.789999961853098</v>
      </c>
      <c r="G232" s="11">
        <f>('Holding period returnprocess'!DJ233-'Holding period returnprocess'!AA245)*1-'Holding period returnprocess'!$G245</f>
        <v>-24.98999786376968</v>
      </c>
      <c r="H232" s="11">
        <f>('Holding period returnprocess'!DK233-'Holding period returnprocess'!AB245)*1-'Holding period returnprocess'!$G245</f>
        <v>-26.987000152587875</v>
      </c>
      <c r="I232">
        <f>Economicpolicyuncertainty!B244</f>
        <v>149.1</v>
      </c>
      <c r="J232">
        <f>'Control variable'!E244</f>
        <v>4.6703907145163089E-3</v>
      </c>
      <c r="K232">
        <f>'Control variable'!F244</f>
        <v>2.4375392934383512E-3</v>
      </c>
      <c r="L232">
        <f>'Control variable'!G244</f>
        <v>-6.2520356981334055E-2</v>
      </c>
      <c r="M232" s="11">
        <f>Principalcomponent!E244</f>
        <v>-7.0267779874756825E-2</v>
      </c>
      <c r="N232" s="11">
        <f>Principalcomponent!F244</f>
        <v>-2.9767316506301877E-2</v>
      </c>
      <c r="O232" s="11">
        <f>Principalcomponent!G244</f>
        <v>-0.82583881435459228</v>
      </c>
    </row>
    <row r="233" spans="1:15" x14ac:dyDescent="0.3">
      <c r="A233" s="8">
        <v>36509</v>
      </c>
      <c r="B233" s="11">
        <f>('Holding period returnprocess'!DE234-'Holding period returnprocess'!V246)*1-'Holding period returnprocess'!$G246</f>
        <v>-1.4300003051757892</v>
      </c>
      <c r="C233" s="11">
        <f>('Holding period returnprocess'!DF234-'Holding period returnprocess'!W246)*1-'Holding period returnprocess'!$G246</f>
        <v>-3.2499999999999929</v>
      </c>
      <c r="D233" s="11">
        <f>('Holding period returnprocess'!DG234-'Holding period returnprocess'!X246)*1-'Holding period returnprocess'!$G246</f>
        <v>-7.03000164031981</v>
      </c>
      <c r="E233" s="11">
        <f>('Holding period returnprocess'!DH234-'Holding period returnprocess'!Y246)*1-'Holding period returnprocess'!$G246</f>
        <v>-10.770001888275161</v>
      </c>
      <c r="F233" s="11">
        <f>('Holding period returnprocess'!DI234-'Holding period returnprocess'!Z246)*1-'Holding period returnprocess'!$G246</f>
        <v>-16.029997825622502</v>
      </c>
      <c r="G233" s="11">
        <f>('Holding period returnprocess'!DJ234-'Holding period returnprocess'!AA246)*1-'Holding period returnprocess'!$G246</f>
        <v>-26.830001831054716</v>
      </c>
      <c r="H233" s="11">
        <f>('Holding period returnprocess'!DK234-'Holding period returnprocess'!AB246)*1-'Holding period returnprocess'!$G246</f>
        <v>-27.682000686645523</v>
      </c>
      <c r="I233">
        <f>Economicpolicyuncertainty!B245</f>
        <v>47.53</v>
      </c>
      <c r="J233">
        <f>'Control variable'!E245</f>
        <v>3.7065186469150491E-3</v>
      </c>
      <c r="K233">
        <f>'Control variable'!F245</f>
        <v>-6.0994207441442225E-4</v>
      </c>
      <c r="L233">
        <f>'Control variable'!G245</f>
        <v>-3.7179003241754133E-2</v>
      </c>
      <c r="M233" s="11">
        <f>Principalcomponent!E245</f>
        <v>3.9250392758822306E-2</v>
      </c>
      <c r="N233" s="11">
        <f>Principalcomponent!F245</f>
        <v>0.32105043670916583</v>
      </c>
      <c r="O233" s="11">
        <f>Principalcomponent!G245</f>
        <v>-0.20650296052188269</v>
      </c>
    </row>
    <row r="234" spans="1:15" x14ac:dyDescent="0.3">
      <c r="A234" s="8">
        <v>36479</v>
      </c>
      <c r="B234" s="11">
        <f>('Holding period returnprocess'!DE235-'Holding period returnprocess'!V247)*1-'Holding period returnprocess'!$G247</f>
        <v>-1.1500000953674387</v>
      </c>
      <c r="C234" s="11">
        <f>('Holding period returnprocess'!DF235-'Holding period returnprocess'!W247)*1-'Holding period returnprocess'!$G247</f>
        <v>-2.7400002479553383</v>
      </c>
      <c r="D234" s="11">
        <f>('Holding period returnprocess'!DG235-'Holding period returnprocess'!X247)*1-'Holding period returnprocess'!$G247</f>
        <v>-6.209999084472674</v>
      </c>
      <c r="E234" s="11">
        <f>('Holding period returnprocess'!DH235-'Holding period returnprocess'!Y247)*1-'Holding period returnprocess'!$G247</f>
        <v>-9.2700023651123615</v>
      </c>
      <c r="F234" s="11">
        <f>('Holding period returnprocess'!DI235-'Holding period returnprocess'!Z247)*1-'Holding period returnprocess'!$G247</f>
        <v>-12.610000133514426</v>
      </c>
      <c r="G234" s="11">
        <f>('Holding period returnprocess'!DJ235-'Holding period returnprocess'!AA247)*1-'Holding period returnprocess'!$G247</f>
        <v>-24.009998798370418</v>
      </c>
      <c r="H234" s="11">
        <f>('Holding period returnprocess'!DK235-'Holding period returnprocess'!AB247)*1-'Holding period returnprocess'!$G247</f>
        <v>-19.644999561309845</v>
      </c>
      <c r="I234">
        <f>Economicpolicyuncertainty!B246</f>
        <v>50.31</v>
      </c>
      <c r="J234">
        <f>'Control variable'!E246</f>
        <v>-6.4954918075184537E-4</v>
      </c>
      <c r="K234">
        <f>'Control variable'!F246</f>
        <v>0</v>
      </c>
      <c r="L234">
        <f>'Control variable'!G246</f>
        <v>-6.3625695880211428E-2</v>
      </c>
      <c r="M234" s="11">
        <f>Principalcomponent!E246</f>
        <v>1.0960280495177694</v>
      </c>
      <c r="N234" s="11">
        <f>Principalcomponent!F246</f>
        <v>-1.164708504286869</v>
      </c>
      <c r="O234" s="11">
        <f>Principalcomponent!G246</f>
        <v>-0.99773751155014656</v>
      </c>
    </row>
    <row r="235" spans="1:15" x14ac:dyDescent="0.3">
      <c r="A235" s="8">
        <v>36448</v>
      </c>
      <c r="B235" s="11">
        <f>('Holding period returnprocess'!DE236-'Holding period returnprocess'!V248)*1-'Holding period returnprocess'!$G248</f>
        <v>-1.3699998855590803</v>
      </c>
      <c r="C235" s="11">
        <f>('Holding period returnprocess'!DF236-'Holding period returnprocess'!W248)*1-'Holding period returnprocess'!$G248</f>
        <v>-3.0100007057190092</v>
      </c>
      <c r="D235" s="11">
        <f>('Holding period returnprocess'!DG236-'Holding period returnprocess'!X248)*1-'Holding period returnprocess'!$G248</f>
        <v>-6.6799998283386524</v>
      </c>
      <c r="E235" s="11">
        <f>('Holding period returnprocess'!DH236-'Holding period returnprocess'!Y248)*1-'Holding period returnprocess'!$G248</f>
        <v>-10.070001602172798</v>
      </c>
      <c r="F235" s="11">
        <f>('Holding period returnprocess'!DI236-'Holding period returnprocess'!Z248)*1-'Holding period returnprocess'!$G248</f>
        <v>-11.830000877380403</v>
      </c>
      <c r="G235" s="11">
        <f>('Holding period returnprocess'!DJ236-'Holding period returnprocess'!AA248)*1-'Holding period returnprocess'!$G248</f>
        <v>-20.829997062683216</v>
      </c>
      <c r="H235" s="11">
        <f>('Holding period returnprocess'!DK236-'Holding period returnprocess'!AB248)*1-'Holding period returnprocess'!$G248</f>
        <v>-19.923999732971193</v>
      </c>
      <c r="I235">
        <f>Economicpolicyuncertainty!B247</f>
        <v>56.04</v>
      </c>
      <c r="J235">
        <f>'Control variable'!E247</f>
        <v>8.0644871901043337E-3</v>
      </c>
      <c r="K235">
        <f>'Control variable'!F247</f>
        <v>2.4420036555518089E-3</v>
      </c>
      <c r="L235">
        <f>'Control variable'!G247</f>
        <v>0</v>
      </c>
      <c r="M235" s="11">
        <f>Principalcomponent!E247</f>
        <v>3.1711468248650076E-3</v>
      </c>
      <c r="N235" s="11">
        <f>Principalcomponent!F247</f>
        <v>1.1217988746171113</v>
      </c>
      <c r="O235" s="11">
        <f>Principalcomponent!G247</f>
        <v>0.75608903643054581</v>
      </c>
    </row>
    <row r="236" spans="1:15" x14ac:dyDescent="0.3">
      <c r="A236" s="8">
        <v>36418</v>
      </c>
      <c r="B236" s="11">
        <f>('Holding period returnprocess'!DE237-'Holding period returnprocess'!V249)*1-'Holding period returnprocess'!$G249</f>
        <v>-1.0299992561340305</v>
      </c>
      <c r="C236" s="11">
        <f>('Holding period returnprocess'!DF237-'Holding period returnprocess'!W249)*1-'Holding period returnprocess'!$G249</f>
        <v>-2.6899981498718288</v>
      </c>
      <c r="D236" s="11">
        <f>('Holding period returnprocess'!DG237-'Holding period returnprocess'!X249)*1-'Holding period returnprocess'!$G249</f>
        <v>-6.1200003623962766</v>
      </c>
      <c r="E236" s="11">
        <f>('Holding period returnprocess'!DH237-'Holding period returnprocess'!Y249)*1-'Holding period returnprocess'!$G249</f>
        <v>-10.40999794006348</v>
      </c>
      <c r="F236" s="11">
        <f>('Holding period returnprocess'!DI237-'Holding period returnprocess'!Z249)*1-'Holding period returnprocess'!$G249</f>
        <v>-12.969999790191725</v>
      </c>
      <c r="G236" s="11">
        <f>('Holding period returnprocess'!DJ237-'Holding period returnprocess'!AA249)*1-'Holding period returnprocess'!$G249</f>
        <v>-24.369993686676143</v>
      </c>
      <c r="H236" s="11">
        <f>('Holding period returnprocess'!DK237-'Holding period returnprocess'!AB249)*1-'Holding period returnprocess'!$G249</f>
        <v>-20.002999408721923</v>
      </c>
      <c r="I236">
        <f>Economicpolicyuncertainty!B248</f>
        <v>165.53</v>
      </c>
      <c r="J236">
        <f>'Control variable'!E248</f>
        <v>-1.9562206014524398E-3</v>
      </c>
      <c r="K236">
        <f>'Control variable'!F248</f>
        <v>1.2232417427440103E-3</v>
      </c>
      <c r="L236">
        <f>'Control variable'!G248</f>
        <v>3.48467313301681E-2</v>
      </c>
      <c r="M236" s="11">
        <f>Principalcomponent!E248</f>
        <v>-2.5066871887485855</v>
      </c>
      <c r="N236" s="11">
        <f>Principalcomponent!F248</f>
        <v>1.7207241749234872</v>
      </c>
      <c r="O236" s="11">
        <f>Principalcomponent!G248</f>
        <v>0.48485767561434212</v>
      </c>
    </row>
    <row r="237" spans="1:15" x14ac:dyDescent="0.3">
      <c r="A237" s="8">
        <v>36387</v>
      </c>
      <c r="B237" s="11">
        <f>('Holding period returnprocess'!DE238-'Holding period returnprocess'!V250)*1-'Holding period returnprocess'!$G250</f>
        <v>-0.43000030517579013</v>
      </c>
      <c r="C237" s="11">
        <f>('Holding period returnprocess'!DF238-'Holding period returnprocess'!W250)*1-'Holding period returnprocess'!$G250</f>
        <v>-1.7000007629394585</v>
      </c>
      <c r="D237" s="11">
        <f>('Holding period returnprocess'!DG238-'Holding period returnprocess'!X250)*1-'Holding period returnprocess'!$G250</f>
        <v>-3.6400012969970845</v>
      </c>
      <c r="E237" s="11">
        <f>('Holding period returnprocess'!DH238-'Holding period returnprocess'!Y250)*1-'Holding period returnprocess'!$G250</f>
        <v>-6.9799971580504874</v>
      </c>
      <c r="F237" s="11">
        <f>('Holding period returnprocess'!DI238-'Holding period returnprocess'!Z250)*1-'Holding period returnprocess'!$G250</f>
        <v>-8.0899982452392294</v>
      </c>
      <c r="G237" s="11">
        <f>('Holding period returnprocess'!DJ238-'Holding period returnprocess'!AA250)*1-'Holding period returnprocess'!$G250</f>
        <v>-19.589999198913638</v>
      </c>
      <c r="H237" s="11">
        <f>('Holding period returnprocess'!DK238-'Holding period returnprocess'!AB250)*1-'Holding period returnprocess'!$G250</f>
        <v>-20.665999961853025</v>
      </c>
      <c r="I237">
        <f>Economicpolicyuncertainty!B249</f>
        <v>385.54</v>
      </c>
      <c r="J237">
        <f>'Control variable'!E249</f>
        <v>2.0316769647282903E-2</v>
      </c>
      <c r="K237">
        <f>'Control variable'!F249</f>
        <v>1.2247398958958697E-3</v>
      </c>
      <c r="L237">
        <f>'Control variable'!G249</f>
        <v>0.10457280391957703</v>
      </c>
      <c r="M237" s="11">
        <f>Principalcomponent!E249</f>
        <v>-2.0978707341824032</v>
      </c>
      <c r="N237" s="11">
        <f>Principalcomponent!F249</f>
        <v>-0.10596720104872952</v>
      </c>
      <c r="O237" s="11">
        <f>Principalcomponent!G249</f>
        <v>1.1541073406547333</v>
      </c>
    </row>
    <row r="238" spans="1:15" x14ac:dyDescent="0.3">
      <c r="A238" s="8">
        <v>36356</v>
      </c>
      <c r="B238" s="11">
        <f>('Holding period returnprocess'!DE239-'Holding period returnprocess'!V251)*1-'Holding period returnprocess'!$G251</f>
        <v>0.46999931335449929</v>
      </c>
      <c r="C238" s="11">
        <f>('Holding period returnprocess'!DF239-'Holding period returnprocess'!W251)*1-'Holding period returnprocess'!$G251</f>
        <v>9.0000629425053269E-2</v>
      </c>
      <c r="D238" s="11">
        <f>('Holding period returnprocess'!DG239-'Holding period returnprocess'!X251)*1-'Holding period returnprocess'!$G251</f>
        <v>-0.75000095367429775</v>
      </c>
      <c r="E238" s="11">
        <f>('Holding period returnprocess'!DH239-'Holding period returnprocess'!Y251)*1-'Holding period returnprocess'!$G251</f>
        <v>-3.0299997329711408</v>
      </c>
      <c r="F238" s="11">
        <f>('Holding period returnprocess'!DI239-'Holding period returnprocess'!Z251)*1-'Holding period returnprocess'!$G251</f>
        <v>-3.4500007629393954</v>
      </c>
      <c r="G238" s="11">
        <f>('Holding period returnprocess'!DJ239-'Holding period returnprocess'!AA251)*1-'Holding period returnprocess'!$G251</f>
        <v>-11.050003051757805</v>
      </c>
      <c r="H238" s="11">
        <f>('Holding period returnprocess'!DK239-'Holding period returnprocess'!AB251)*1-'Holding period returnprocess'!$G251</f>
        <v>-7.4399999999999613</v>
      </c>
      <c r="I238">
        <f>Economicpolicyuncertainty!B250</f>
        <v>76.849999999999994</v>
      </c>
      <c r="J238">
        <f>'Control variable'!E250</f>
        <v>-3.4795678237309496E-3</v>
      </c>
      <c r="K238">
        <f>'Control variable'!F250</f>
        <v>1.2262417232445154E-3</v>
      </c>
      <c r="L238">
        <f>'Control variable'!G250</f>
        <v>-9.0286846672100504E-2</v>
      </c>
      <c r="M238" s="11">
        <f>Principalcomponent!E250</f>
        <v>0.14811022603710997</v>
      </c>
      <c r="N238" s="11">
        <f>Principalcomponent!F250</f>
        <v>0.2712313544749323</v>
      </c>
      <c r="O238" s="11">
        <f>Principalcomponent!G250</f>
        <v>0.16092774419695899</v>
      </c>
    </row>
    <row r="239" spans="1:15" x14ac:dyDescent="0.3">
      <c r="A239" s="8">
        <v>36326</v>
      </c>
      <c r="B239" s="11">
        <f>('Holding period returnprocess'!DE240-'Holding period returnprocess'!V252)*1-'Holding period returnprocess'!$G252</f>
        <v>0.52999925613403942</v>
      </c>
      <c r="C239" s="11">
        <f>('Holding period returnprocess'!DF240-'Holding period returnprocess'!W252)*1-'Holding period returnprocess'!$G252</f>
        <v>0.30999898910522905</v>
      </c>
      <c r="D239" s="11">
        <f>('Holding period returnprocess'!DG240-'Holding period returnprocess'!X252)*1-'Holding period returnprocess'!$G252</f>
        <v>-0.39000129699702679</v>
      </c>
      <c r="E239" s="11">
        <f>('Holding period returnprocess'!DH240-'Holding period returnprocess'!Y252)*1-'Holding period returnprocess'!$G252</f>
        <v>-2.2599987983703533</v>
      </c>
      <c r="F239" s="11">
        <f>('Holding period returnprocess'!DI240-'Holding period returnprocess'!Z252)*1-'Holding period returnprocess'!$G252</f>
        <v>-3.0899987220764791</v>
      </c>
      <c r="G239" s="11">
        <f>('Holding period returnprocess'!DJ240-'Holding period returnprocess'!AA252)*1-'Holding period returnprocess'!$G252</f>
        <v>-10.589998722076395</v>
      </c>
      <c r="H239" s="11">
        <f>('Holding period returnprocess'!DK240-'Holding period returnprocess'!AB252)*1-'Holding period returnprocess'!$G252</f>
        <v>-6.364999866485582</v>
      </c>
      <c r="I239">
        <f>Economicpolicyuncertainty!B251</f>
        <v>42.46</v>
      </c>
      <c r="J239">
        <f>'Control variable'!E251</f>
        <v>-6.2937678655904964E-3</v>
      </c>
      <c r="K239">
        <f>'Control variable'!F251</f>
        <v>1.2277472383223377E-3</v>
      </c>
      <c r="L239">
        <f>'Control variable'!G251</f>
        <v>3.6634133179780384E-2</v>
      </c>
      <c r="M239" s="11">
        <f>Principalcomponent!E251</f>
        <v>-0.41221012713389088</v>
      </c>
      <c r="N239" s="11">
        <f>Principalcomponent!F251</f>
        <v>-0.51226191195138204</v>
      </c>
      <c r="O239" s="11">
        <f>Principalcomponent!G251</f>
        <v>-0.82549294487125768</v>
      </c>
    </row>
    <row r="240" spans="1:15" x14ac:dyDescent="0.3">
      <c r="A240" s="8">
        <v>36295</v>
      </c>
      <c r="B240" s="11">
        <f>('Holding period returnprocess'!DE241-'Holding period returnprocess'!V253)*1-'Holding period returnprocess'!$G253</f>
        <v>0.67000055313110884</v>
      </c>
      <c r="C240" s="11">
        <f>('Holding period returnprocess'!DF241-'Holding period returnprocess'!W253)*1-'Holding period returnprocess'!$G253</f>
        <v>0.53999948501586026</v>
      </c>
      <c r="D240" s="11">
        <f>('Holding period returnprocess'!DG241-'Holding period returnprocess'!X253)*1-'Holding period returnprocess'!$G253</f>
        <v>0.2500004768371884</v>
      </c>
      <c r="E240" s="11">
        <f>('Holding period returnprocess'!DH241-'Holding period returnprocess'!Y253)*1-'Holding period returnprocess'!$G253</f>
        <v>-0.94999837875369941</v>
      </c>
      <c r="F240" s="11">
        <f>('Holding period returnprocess'!DI241-'Holding period returnprocess'!Z253)*1-'Holding period returnprocess'!$G253</f>
        <v>-0.3499989509582111</v>
      </c>
      <c r="G240" s="11">
        <f>('Holding period returnprocess'!DJ241-'Holding period returnprocess'!AA253)*1-'Holding period returnprocess'!$G253</f>
        <v>-4.549999713897714</v>
      </c>
      <c r="H240" s="11">
        <f>('Holding period returnprocess'!DK241-'Holding period returnprocess'!AB253)*1-'Holding period returnprocess'!$G253</f>
        <v>4.2269957084656138</v>
      </c>
      <c r="I240">
        <f>Economicpolicyuncertainty!B252</f>
        <v>76.03</v>
      </c>
      <c r="J240">
        <f>'Control variable'!E252</f>
        <v>6.3385218649129162E-3</v>
      </c>
      <c r="K240">
        <f>'Control variable'!F252</f>
        <v>1.8444517986477319E-3</v>
      </c>
      <c r="L240">
        <f>'Control variable'!G252</f>
        <v>2.2642476749759752E-2</v>
      </c>
      <c r="M240" s="11">
        <f>Principalcomponent!E252</f>
        <v>-0.21195263353194124</v>
      </c>
      <c r="N240" s="11">
        <f>Principalcomponent!F252</f>
        <v>-0.52374730110847367</v>
      </c>
      <c r="O240" s="11">
        <f>Principalcomponent!G252</f>
        <v>0.33005209068341418</v>
      </c>
    </row>
    <row r="241" spans="1:15" x14ac:dyDescent="0.3">
      <c r="A241" s="8">
        <v>36265</v>
      </c>
      <c r="B241" s="11">
        <f>('Holding period returnprocess'!DE242-'Holding period returnprocess'!V254)*1-'Holding period returnprocess'!$G254</f>
        <v>1</v>
      </c>
      <c r="C241" s="11">
        <f>('Holding period returnprocess'!DF242-'Holding period returnprocess'!W254)*1-'Holding period returnprocess'!$G254</f>
        <v>1.3299989700317401</v>
      </c>
      <c r="D241" s="11">
        <f>('Holding period returnprocess'!DG242-'Holding period returnprocess'!X254)*1-'Holding period returnprocess'!$G254</f>
        <v>2.0300011634826749</v>
      </c>
      <c r="E241" s="11">
        <f>('Holding period returnprocess'!DH242-'Holding period returnprocess'!Y254)*1-'Holding period returnprocess'!$G254</f>
        <v>2.2199974060058612</v>
      </c>
      <c r="F241" s="11">
        <f>('Holding period returnprocess'!DI242-'Holding period returnprocess'!Z254)*1-'Holding period returnprocess'!$G254</f>
        <v>3.1799964904785245</v>
      </c>
      <c r="G241" s="11">
        <f>('Holding period returnprocess'!DJ242-'Holding period returnprocess'!AA254)*1-'Holding period returnprocess'!$G254</f>
        <v>1.9799976348877113</v>
      </c>
      <c r="H241" s="11">
        <f>('Holding period returnprocess'!DK242-'Holding period returnprocess'!AB254)*1-'Holding period returnprocess'!$G254</f>
        <v>7.7379995422363397</v>
      </c>
      <c r="I241">
        <f>Economicpolicyuncertainty!B253</f>
        <v>70.540000000000006</v>
      </c>
      <c r="J241">
        <f>'Control variable'!E253</f>
        <v>3.6939377222067592E-3</v>
      </c>
      <c r="K241">
        <f>'Control variable'!F253</f>
        <v>1.8478600884796262E-3</v>
      </c>
      <c r="L241">
        <f>'Control variable'!G253</f>
        <v>-4.478360262697343E-2</v>
      </c>
      <c r="M241" s="11">
        <f>Principalcomponent!E253</f>
        <v>2.2576967429754017E-2</v>
      </c>
      <c r="N241" s="11">
        <f>Principalcomponent!F253</f>
        <v>0.53461320257524636</v>
      </c>
      <c r="O241" s="11">
        <f>Principalcomponent!G253</f>
        <v>-0.15652038709084379</v>
      </c>
    </row>
    <row r="242" spans="1:15" x14ac:dyDescent="0.3">
      <c r="A242" s="8">
        <v>36234</v>
      </c>
      <c r="B242" s="11">
        <f>('Holding period returnprocess'!DE243-'Holding period returnprocess'!V255)*1-'Holding period returnprocess'!$G255</f>
        <v>1.0700001716613707</v>
      </c>
      <c r="C242" s="11">
        <f>('Holding period returnprocess'!DF243-'Holding period returnprocess'!W255)*1-'Holding period returnprocess'!$G255</f>
        <v>1.4699997901916584</v>
      </c>
      <c r="D242" s="11">
        <f>('Holding period returnprocess'!DG243-'Holding period returnprocess'!X255)*1-'Holding period returnprocess'!$G255</f>
        <v>2.4499998092651181</v>
      </c>
      <c r="E242" s="11">
        <f>('Holding period returnprocess'!DH243-'Holding period returnprocess'!Y255)*1-'Holding period returnprocess'!$G255</f>
        <v>2.3699975013733221</v>
      </c>
      <c r="F242" s="11">
        <f>('Holding period returnprocess'!DI243-'Holding period returnprocess'!Z255)*1-'Holding period returnprocess'!$G255</f>
        <v>4.0500006675719673</v>
      </c>
      <c r="G242" s="11">
        <f>('Holding period returnprocess'!DJ243-'Holding period returnprocess'!AA255)*1-'Holding period returnprocess'!$G255</f>
        <v>1.8499979972839737</v>
      </c>
      <c r="H242" s="11">
        <f>('Holding period returnprocess'!DK243-'Holding period returnprocess'!AB255)*1-'Holding period returnprocess'!$G255</f>
        <v>5.2319999046325547</v>
      </c>
      <c r="I242">
        <f>Economicpolicyuncertainty!B254</f>
        <v>33.1</v>
      </c>
      <c r="J242">
        <f>'Control variable'!E254</f>
        <v>6.7518913044868297E-4</v>
      </c>
      <c r="K242">
        <f>'Control variable'!F254</f>
        <v>1.8512809977232389E-3</v>
      </c>
      <c r="L242">
        <f>'Control variable'!G254</f>
        <v>-3.5846131773135649E-2</v>
      </c>
      <c r="M242" s="11">
        <f>Principalcomponent!E254</f>
        <v>0.10630690123467408</v>
      </c>
      <c r="N242" s="11">
        <f>Principalcomponent!F254</f>
        <v>0.52188281603681286</v>
      </c>
      <c r="O242" s="11">
        <f>Principalcomponent!G254</f>
        <v>-0.88333998960382287</v>
      </c>
    </row>
    <row r="243" spans="1:15" x14ac:dyDescent="0.3">
      <c r="A243" s="8">
        <v>36206</v>
      </c>
      <c r="B243" s="11">
        <f>('Holding period returnprocess'!DE244-'Holding period returnprocess'!V256)*1-'Holding period returnprocess'!$G256</f>
        <v>0.81000041961670988</v>
      </c>
      <c r="C243" s="11">
        <f>('Holding period returnprocess'!DF244-'Holding period returnprocess'!W256)*1-'Holding period returnprocess'!$G256</f>
        <v>1.1400012969970907</v>
      </c>
      <c r="D243" s="11">
        <f>('Holding period returnprocess'!DG244-'Holding period returnprocess'!X256)*1-'Holding period returnprocess'!$G256</f>
        <v>1.8700008392334118</v>
      </c>
      <c r="E243" s="11">
        <f>('Holding period returnprocess'!DH244-'Holding period returnprocess'!Y256)*1-'Holding period returnprocess'!$G256</f>
        <v>1.9300017356872585</v>
      </c>
      <c r="F243" s="11">
        <f>('Holding period returnprocess'!DI244-'Holding period returnprocess'!Z256)*1-'Holding period returnprocess'!$G256</f>
        <v>3.269999504089415</v>
      </c>
      <c r="G243" s="11">
        <f>('Holding period returnprocess'!DJ244-'Holding period returnprocess'!AA256)*1-'Holding period returnprocess'!$G256</f>
        <v>2.7699975967407893</v>
      </c>
      <c r="H243" s="11">
        <f>('Holding period returnprocess'!DK244-'Holding period returnprocess'!AB256)*1-'Holding period returnprocess'!$G256</f>
        <v>9.1650002670288124</v>
      </c>
      <c r="I243">
        <f>Economicpolicyuncertainty!B255</f>
        <v>82.67</v>
      </c>
      <c r="J243">
        <f>'Control variable'!E255</f>
        <v>1.3125071805745907E-3</v>
      </c>
      <c r="K243">
        <f>'Control variable'!F255</f>
        <v>1.8547145965944988E-3</v>
      </c>
      <c r="L243">
        <f>'Control variable'!G255</f>
        <v>-6.8053463245015752E-2</v>
      </c>
      <c r="M243" s="11">
        <f>Principalcomponent!E255</f>
        <v>0.77011225435085651</v>
      </c>
      <c r="N243" s="11">
        <f>Principalcomponent!F255</f>
        <v>-0.27240864101534779</v>
      </c>
      <c r="O243" s="11">
        <f>Principalcomponent!G255</f>
        <v>-0.23956770516671341</v>
      </c>
    </row>
    <row r="244" spans="1:15" x14ac:dyDescent="0.3">
      <c r="A244" s="8">
        <v>36175</v>
      </c>
      <c r="B244" s="11">
        <f>('Holding period returnprocess'!DE245-'Holding period returnprocess'!V257)*1-'Holding period returnprocess'!$G257</f>
        <v>0.89000034332275035</v>
      </c>
      <c r="C244" s="11">
        <f>('Holding period returnprocess'!DF245-'Holding period returnprocess'!W257)*1-'Holding period returnprocess'!$G257</f>
        <v>1.7499990463256809</v>
      </c>
      <c r="D244" s="11">
        <f>('Holding period returnprocess'!DG245-'Holding period returnprocess'!X257)*1-'Holding period returnprocess'!$G257</f>
        <v>3.6099982261657617</v>
      </c>
      <c r="E244" s="11">
        <f>('Holding period returnprocess'!DH245-'Holding period returnprocess'!Y257)*1-'Holding period returnprocess'!$G257</f>
        <v>4.9400029182433665</v>
      </c>
      <c r="F244" s="11">
        <f>('Holding period returnprocess'!DI245-'Holding period returnprocess'!Z257)*1-'Holding period returnprocess'!$G257</f>
        <v>8.1100034713746147</v>
      </c>
      <c r="G244" s="11">
        <f>('Holding period returnprocess'!DJ245-'Holding period returnprocess'!AA257)*1-'Holding period returnprocess'!$G257</f>
        <v>10.010004043579105</v>
      </c>
      <c r="H244" s="11">
        <f>('Holding period returnprocess'!DK245-'Holding period returnprocess'!AB257)*1-'Holding period returnprocess'!$G257</f>
        <v>16.57599984741211</v>
      </c>
      <c r="I244">
        <f>Economicpolicyuncertainty!B256</f>
        <v>203.27</v>
      </c>
      <c r="J244">
        <f>'Control variable'!E256</f>
        <v>5.1223093958951858E-3</v>
      </c>
      <c r="K244">
        <f>'Control variable'!F256</f>
        <v>1.8581609558318266E-3</v>
      </c>
      <c r="L244">
        <f>'Control variable'!G256</f>
        <v>1.3245226750020723E-2</v>
      </c>
      <c r="M244" s="11">
        <f>Principalcomponent!E256</f>
        <v>-1.1362502870998554</v>
      </c>
      <c r="N244" s="11">
        <f>Principalcomponent!F256</f>
        <v>0.57789151521048743</v>
      </c>
      <c r="O244" s="11">
        <f>Principalcomponent!G256</f>
        <v>0.63219336446314611</v>
      </c>
    </row>
    <row r="245" spans="1:15" x14ac:dyDescent="0.3">
      <c r="A245" s="8">
        <v>36144</v>
      </c>
      <c r="B245" s="11">
        <f>('Holding period returnprocess'!DE246-'Holding period returnprocess'!V258)*1-'Holding period returnprocess'!$G258</f>
        <v>1.2799992561340199</v>
      </c>
      <c r="C245" s="11">
        <f>('Holding period returnprocess'!DF246-'Holding period returnprocess'!W258)*1-'Holding period returnprocess'!$G258</f>
        <v>2.429998397827144</v>
      </c>
      <c r="D245" s="11">
        <f>('Holding period returnprocess'!DG246-'Holding period returnprocess'!X258)*1-'Holding period returnprocess'!$G258</f>
        <v>4.7899999618530087</v>
      </c>
      <c r="E245" s="11">
        <f>('Holding period returnprocess'!DH246-'Holding period returnprocess'!Y258)*1-'Holding period returnprocess'!$G258</f>
        <v>6.3199992179870668</v>
      </c>
      <c r="F245" s="11">
        <f>('Holding period returnprocess'!DI246-'Holding period returnprocess'!Z258)*1-'Holding period returnprocess'!$G258</f>
        <v>10.03999853134156</v>
      </c>
      <c r="G245" s="11">
        <f>('Holding period returnprocess'!DJ246-'Holding period returnprocess'!AA258)*1-'Holding period returnprocess'!$G258</f>
        <v>11.640001773834264</v>
      </c>
      <c r="H245" s="11">
        <f>('Holding period returnprocess'!DK246-'Holding period returnprocess'!AB258)*1-'Holding period returnprocess'!$G258</f>
        <v>14.228999485015898</v>
      </c>
      <c r="I245">
        <f>Economicpolicyuncertainty!B257</f>
        <v>41.02</v>
      </c>
      <c r="J245">
        <f>'Control variable'!E257</f>
        <v>3.0788130119812889E-3</v>
      </c>
      <c r="K245">
        <f>'Control variable'!F257</f>
        <v>-1.2391575315479787E-3</v>
      </c>
      <c r="L245">
        <f>'Control variable'!G257</f>
        <v>-2.6317308317373417E-2</v>
      </c>
      <c r="M245" s="11">
        <f>Principalcomponent!E257</f>
        <v>-0.2802788512461753</v>
      </c>
      <c r="N245" s="11">
        <f>Principalcomponent!F257</f>
        <v>-0.57456551616075258</v>
      </c>
      <c r="O245" s="11">
        <f>Principalcomponent!G257</f>
        <v>0.6912346328892971</v>
      </c>
    </row>
    <row r="246" spans="1:15" x14ac:dyDescent="0.3">
      <c r="A246" s="8">
        <v>36114</v>
      </c>
      <c r="B246" s="11">
        <f>('Holding period returnprocess'!DE247-'Holding period returnprocess'!V259)*1-'Holding period returnprocess'!$G259</f>
        <v>1.4700002670287997</v>
      </c>
      <c r="C246" s="11">
        <f>('Holding period returnprocess'!DF247-'Holding period returnprocess'!W259)*1-'Holding period returnprocess'!$G259</f>
        <v>2.8100004196166992</v>
      </c>
      <c r="D246" s="11">
        <f>('Holding period returnprocess'!DG247-'Holding period returnprocess'!X259)*1-'Holding period returnprocess'!$G259</f>
        <v>5.6299982070922852</v>
      </c>
      <c r="E246" s="11">
        <f>('Holding period returnprocess'!DH247-'Holding period returnprocess'!Y259)*1-'Holding period returnprocess'!$G259</f>
        <v>7.3600001335144078</v>
      </c>
      <c r="F246" s="11">
        <f>('Holding period returnprocess'!DI247-'Holding period returnprocess'!Z259)*1-'Holding period returnprocess'!$G259</f>
        <v>10.230003356933583</v>
      </c>
      <c r="G246" s="11">
        <f>('Holding period returnprocess'!DJ247-'Holding period returnprocess'!AA259)*1-'Holding period returnprocess'!$G259</f>
        <v>14.829998970031784</v>
      </c>
      <c r="H246" s="11">
        <f>('Holding period returnprocess'!DK247-'Holding period returnprocess'!AB259)*1-'Holding period returnprocess'!$G259</f>
        <v>17.584999732971202</v>
      </c>
      <c r="I246">
        <f>Economicpolicyuncertainty!B258</f>
        <v>156.83000000000001</v>
      </c>
      <c r="J246">
        <f>'Control variable'!E258</f>
        <v>8.7407024611649859E-3</v>
      </c>
      <c r="K246">
        <f>'Control variable'!F258</f>
        <v>-6.1900342428371875E-4</v>
      </c>
      <c r="L246">
        <f>'Control variable'!G258</f>
        <v>3.3006296468170077E-2</v>
      </c>
      <c r="M246" s="11">
        <f>Principalcomponent!E258</f>
        <v>0.27298943142290644</v>
      </c>
      <c r="N246" s="11">
        <f>Principalcomponent!F258</f>
        <v>-0.62311770769080166</v>
      </c>
      <c r="O246" s="11">
        <f>Principalcomponent!G258</f>
        <v>-1.1831765657294129</v>
      </c>
    </row>
    <row r="247" spans="1:15" x14ac:dyDescent="0.3">
      <c r="A247" s="8">
        <v>36083</v>
      </c>
      <c r="B247" s="11">
        <f>('Holding period returnprocess'!DE248-'Holding period returnprocess'!V260)*1-'Holding period returnprocess'!$G260</f>
        <v>1.7200002670287997</v>
      </c>
      <c r="C247" s="11">
        <f>('Holding period returnprocess'!DF248-'Holding period returnprocess'!W260)*1-'Holding period returnprocess'!$G260</f>
        <v>3.079999923706052</v>
      </c>
      <c r="D247" s="11">
        <f>('Holding period returnprocess'!DG248-'Holding period returnprocess'!X260)*1-'Holding period returnprocess'!$G260</f>
        <v>6.0999999046325941</v>
      </c>
      <c r="E247" s="11">
        <f>('Holding period returnprocess'!DH248-'Holding period returnprocess'!Y260)*1-'Holding period returnprocess'!$G260</f>
        <v>8.5000004768371475</v>
      </c>
      <c r="F247" s="11">
        <f>('Holding period returnprocess'!DI248-'Holding period returnprocess'!Z260)*1-'Holding period returnprocess'!$G260</f>
        <v>10.700002670288139</v>
      </c>
      <c r="G247" s="11">
        <f>('Holding period returnprocess'!DJ248-'Holding period returnprocess'!AA260)*1-'Holding period returnprocess'!$G260</f>
        <v>15.299998283386333</v>
      </c>
      <c r="H247" s="11">
        <f>('Holding period returnprocess'!DK248-'Holding period returnprocess'!AB260)*1-'Holding period returnprocess'!$G260</f>
        <v>22.258999809265138</v>
      </c>
      <c r="I247">
        <f>Economicpolicyuncertainty!B259</f>
        <v>179.79</v>
      </c>
      <c r="J247">
        <f>'Control variable'!E259</f>
        <v>8.566753775725678E-3</v>
      </c>
      <c r="K247">
        <f>'Control variable'!F259</f>
        <v>2.4783160144670005E-3</v>
      </c>
      <c r="L247">
        <f>'Control variable'!G259</f>
        <v>-4.5909701304077968E-2</v>
      </c>
      <c r="M247" s="11">
        <f>Principalcomponent!E259</f>
        <v>-0.85216672036557917</v>
      </c>
      <c r="N247" s="11">
        <f>Principalcomponent!F259</f>
        <v>-1.254746503844322</v>
      </c>
      <c r="O247" s="11">
        <f>Principalcomponent!G259</f>
        <v>-0.27490030355608724</v>
      </c>
    </row>
    <row r="248" spans="1:15" x14ac:dyDescent="0.3">
      <c r="A248" s="8">
        <v>36053</v>
      </c>
      <c r="B248" s="11">
        <f>('Holding period returnprocess'!DE249-'Holding period returnprocess'!V261)*1-'Holding period returnprocess'!$G261</f>
        <v>1.7200007438659695</v>
      </c>
      <c r="C248" s="11">
        <f>('Holding period returnprocess'!DF249-'Holding period returnprocess'!W261)*1-'Holding period returnprocess'!$G261</f>
        <v>3.5800004005432093</v>
      </c>
      <c r="D248" s="11">
        <f>('Holding period returnprocess'!DG249-'Holding period returnprocess'!X261)*1-'Holding period returnprocess'!$G261</f>
        <v>7.5700006484985707</v>
      </c>
      <c r="E248" s="11">
        <f>('Holding period returnprocess'!DH249-'Holding period returnprocess'!Y261)*1-'Holding period returnprocess'!$G261</f>
        <v>10.830000877380403</v>
      </c>
      <c r="F248" s="11">
        <f>('Holding period returnprocess'!DI249-'Holding period returnprocess'!Z261)*1-'Holding period returnprocess'!$G261</f>
        <v>15.519999027252268</v>
      </c>
      <c r="G248" s="11">
        <f>('Holding period returnprocess'!DJ249-'Holding period returnprocess'!AA261)*1-'Holding period returnprocess'!$G261</f>
        <v>24.719995021820182</v>
      </c>
      <c r="H248" s="11">
        <f>('Holding period returnprocess'!DK249-'Holding period returnprocess'!AB261)*1-'Holding period returnprocess'!$G261</f>
        <v>36.439000743865961</v>
      </c>
      <c r="I248">
        <f>Economicpolicyuncertainty!B260</f>
        <v>49.68</v>
      </c>
      <c r="J248">
        <f>'Control variable'!E260</f>
        <v>8.8438114503176062E-3</v>
      </c>
      <c r="K248">
        <f>'Control variable'!F260</f>
        <v>2.4844733276619658E-3</v>
      </c>
      <c r="L248">
        <f>'Control variable'!G260</f>
        <v>-1.2739025777429714E-2</v>
      </c>
      <c r="M248" s="11">
        <f>Principalcomponent!E260</f>
        <v>-0.79052664913841353</v>
      </c>
      <c r="N248" s="11">
        <f>Principalcomponent!F260</f>
        <v>0.23972409162072597</v>
      </c>
      <c r="O248" s="11">
        <f>Principalcomponent!G260</f>
        <v>0.14222076731245697</v>
      </c>
    </row>
    <row r="249" spans="1:15" x14ac:dyDescent="0.3">
      <c r="A249" s="8">
        <v>36022</v>
      </c>
      <c r="B249" s="11">
        <f>('Holding period returnprocess'!DE250-'Holding period returnprocess'!V262)*1-'Holding period returnprocess'!$G262</f>
        <v>1.3999996185302814</v>
      </c>
      <c r="C249" s="11">
        <f>('Holding period returnprocess'!DF250-'Holding period returnprocess'!W262)*1-'Holding period returnprocess'!$G262</f>
        <v>3.0299997329711799</v>
      </c>
      <c r="D249" s="11">
        <f>('Holding period returnprocess'!DG250-'Holding period returnprocess'!X262)*1-'Holding period returnprocess'!$G262</f>
        <v>5.8299994468689329</v>
      </c>
      <c r="E249" s="11">
        <f>('Holding period returnprocess'!DH250-'Holding period returnprocess'!Y262)*1-'Holding period returnprocess'!$G262</f>
        <v>8.3799977302550843</v>
      </c>
      <c r="F249" s="11">
        <f>('Holding period returnprocess'!DI250-'Holding period returnprocess'!Z262)*1-'Holding period returnprocess'!$G262</f>
        <v>12.179999351501479</v>
      </c>
      <c r="G249" s="11">
        <f>('Holding period returnprocess'!DJ250-'Holding period returnprocess'!AA262)*1-'Holding period returnprocess'!$G262</f>
        <v>24.080004692077594</v>
      </c>
      <c r="H249" s="11">
        <f>('Holding period returnprocess'!DK250-'Holding period returnprocess'!AB262)*1-'Holding period returnprocess'!$G262</f>
        <v>35.34299973297118</v>
      </c>
      <c r="I249">
        <f>Economicpolicyuncertainty!B261</f>
        <v>100.22</v>
      </c>
      <c r="J249">
        <f>'Control variable'!E261</f>
        <v>1.0394079305581491E-2</v>
      </c>
      <c r="K249">
        <f>'Control variable'!F261</f>
        <v>1.8674141747954624E-3</v>
      </c>
      <c r="L249">
        <f>'Control variable'!G261</f>
        <v>3.2157111634531443E-2</v>
      </c>
      <c r="M249" s="11">
        <f>Principalcomponent!E261</f>
        <v>1.2103870700230959</v>
      </c>
      <c r="N249" s="11">
        <f>Principalcomponent!F261</f>
        <v>0.83050443634342641</v>
      </c>
      <c r="O249" s="11">
        <f>Principalcomponent!G261</f>
        <v>9.7946774185359256E-2</v>
      </c>
    </row>
    <row r="250" spans="1:15" x14ac:dyDescent="0.3">
      <c r="A250" s="8">
        <v>35991</v>
      </c>
      <c r="B250" s="11">
        <f>('Holding period returnprocess'!DE251-'Holding period returnprocess'!V263)*1-'Holding period returnprocess'!$G263</f>
        <v>0.64999961853027965</v>
      </c>
      <c r="C250" s="11">
        <f>('Holding period returnprocess'!DF251-'Holding period returnprocess'!W263)*1-'Holding period returnprocess'!$G263</f>
        <v>1.1399993896484588</v>
      </c>
      <c r="D250" s="11">
        <f>('Holding period returnprocess'!DG251-'Holding period returnprocess'!X263)*1-'Holding period returnprocess'!$G263</f>
        <v>2.050000190734881</v>
      </c>
      <c r="E250" s="11">
        <f>('Holding period returnprocess'!DH251-'Holding period returnprocess'!Y263)*1-'Holding period returnprocess'!$G263</f>
        <v>3.1599984169006206</v>
      </c>
      <c r="F250" s="11">
        <f>('Holding period returnprocess'!DI251-'Holding period returnprocess'!Z263)*1-'Holding period returnprocess'!$G263</f>
        <v>5.3499994277953817</v>
      </c>
      <c r="G250" s="11">
        <f>('Holding period returnprocess'!DJ251-'Holding period returnprocess'!AA263)*1-'Holding period returnprocess'!$G263</f>
        <v>10.949998855590685</v>
      </c>
      <c r="H250" s="11">
        <f>('Holding period returnprocess'!DK251-'Holding period returnprocess'!AB263)*1-'Holding period returnprocess'!$G263</f>
        <v>17.699999618530263</v>
      </c>
      <c r="I250">
        <f>Economicpolicyuncertainty!B262</f>
        <v>40.880000000000003</v>
      </c>
      <c r="J250">
        <f>'Control variable'!E262</f>
        <v>7.598583241695012E-3</v>
      </c>
      <c r="K250">
        <f>'Control variable'!F262</f>
        <v>1.2468829545631303E-3</v>
      </c>
      <c r="L250">
        <f>'Control variable'!G262</f>
        <v>-3.2157111634531402E-2</v>
      </c>
      <c r="M250" s="11">
        <f>Principalcomponent!E262</f>
        <v>-1.6976964903396647</v>
      </c>
      <c r="N250" s="11">
        <f>Principalcomponent!F262</f>
        <v>-1.2840666576064248</v>
      </c>
      <c r="O250" s="11">
        <f>Principalcomponent!G262</f>
        <v>1.1538813440559437E-3</v>
      </c>
    </row>
    <row r="251" spans="1:15" x14ac:dyDescent="0.3">
      <c r="A251" s="8">
        <v>35961</v>
      </c>
      <c r="B251" s="11">
        <f>('Holding period returnprocess'!DE252-'Holding period returnprocess'!V264)*1-'Holding period returnprocess'!$G264</f>
        <v>1.1099996566772505</v>
      </c>
      <c r="C251" s="11">
        <f>('Holding period returnprocess'!DF252-'Holding period returnprocess'!W264)*1-'Holding period returnprocess'!$G264</f>
        <v>2.2100000381469922</v>
      </c>
      <c r="D251" s="11">
        <f>('Holding period returnprocess'!DG252-'Holding period returnprocess'!X264)*1-'Holding period returnprocess'!$G264</f>
        <v>4.5800008773803693</v>
      </c>
      <c r="E251" s="11">
        <f>('Holding period returnprocess'!DH252-'Holding period returnprocess'!Y264)*1-'Holding period returnprocess'!$G264</f>
        <v>6.7199978828430229</v>
      </c>
      <c r="F251" s="11">
        <f>('Holding period returnprocess'!DI252-'Holding period returnprocess'!Z264)*1-'Holding period returnprocess'!$G264</f>
        <v>10.630001068115268</v>
      </c>
      <c r="G251" s="11">
        <f>('Holding period returnprocess'!DJ252-'Holding period returnprocess'!AA264)*1-'Holding period returnprocess'!$G264</f>
        <v>22.530001640319874</v>
      </c>
      <c r="H251" s="11">
        <f>('Holding period returnprocess'!DK252-'Holding period returnprocess'!AB264)*1-'Holding period returnprocess'!$G264</f>
        <v>31.60399935150145</v>
      </c>
      <c r="I251">
        <f>Economicpolicyuncertainty!B263</f>
        <v>138.46</v>
      </c>
      <c r="J251">
        <f>'Control variable'!E263</f>
        <v>4.8665871159610042E-3</v>
      </c>
      <c r="K251">
        <f>'Control variable'!F263</f>
        <v>1.2484396128382761E-3</v>
      </c>
      <c r="L251">
        <f>'Control variable'!G263</f>
        <v>-6.1368946376292012E-2</v>
      </c>
      <c r="M251" s="11">
        <f>Principalcomponent!E263</f>
        <v>-0.45521715870300905</v>
      </c>
      <c r="N251" s="11">
        <f>Principalcomponent!F263</f>
        <v>-0.66637113921036173</v>
      </c>
      <c r="O251" s="11">
        <f>Principalcomponent!G263</f>
        <v>0.60476799220636035</v>
      </c>
    </row>
    <row r="252" spans="1:15" x14ac:dyDescent="0.3">
      <c r="A252" s="8">
        <v>35930</v>
      </c>
      <c r="B252" s="11">
        <f>('Holding period returnprocess'!DE253-'Holding period returnprocess'!V265)*1-'Holding period returnprocess'!$G265</f>
        <v>1.2399992942810112</v>
      </c>
      <c r="C252" s="11">
        <f>('Holding period returnprocess'!DF253-'Holding period returnprocess'!W265)*1-'Holding period returnprocess'!$G265</f>
        <v>2.3499999046325879</v>
      </c>
      <c r="D252" s="11">
        <f>('Holding period returnprocess'!DG253-'Holding period returnprocess'!X265)*1-'Holding period returnprocess'!$G265</f>
        <v>4.6100015640258576</v>
      </c>
      <c r="E252" s="11">
        <f>('Holding period returnprocess'!DH253-'Holding period returnprocess'!Y265)*1-'Holding period returnprocess'!$G265</f>
        <v>6.7200002670288441</v>
      </c>
      <c r="F252" s="11">
        <f>('Holding period returnprocess'!DI253-'Holding period returnprocess'!Z265)*1-'Holding period returnprocess'!$G265</f>
        <v>10.960001468658405</v>
      </c>
      <c r="G252" s="11">
        <f>('Holding period returnprocess'!DJ253-'Holding period returnprocess'!AA265)*1-'Holding period returnprocess'!$G265</f>
        <v>21.659993648528996</v>
      </c>
      <c r="H252" s="11">
        <f>('Holding period returnprocess'!DK253-'Holding period returnprocess'!AB265)*1-'Holding period returnprocess'!$G265</f>
        <v>29.110000133514404</v>
      </c>
      <c r="I252">
        <f>Economicpolicyuncertainty!B264</f>
        <v>31.61</v>
      </c>
      <c r="J252">
        <f>'Control variable'!E264</f>
        <v>5.8364302984767937E-3</v>
      </c>
      <c r="K252">
        <f>'Control variable'!F264</f>
        <v>-6.2441463158995699E-4</v>
      </c>
      <c r="L252">
        <f>'Control variable'!G264</f>
        <v>-0.10178269430994247</v>
      </c>
      <c r="M252" s="11">
        <f>Principalcomponent!E264</f>
        <v>-0.37253307036344585</v>
      </c>
      <c r="N252" s="11">
        <f>Principalcomponent!F264</f>
        <v>0.75737564269132363</v>
      </c>
      <c r="O252" s="11">
        <f>Principalcomponent!G264</f>
        <v>-0.88175024454049433</v>
      </c>
    </row>
    <row r="253" spans="1:15" x14ac:dyDescent="0.3">
      <c r="A253" s="8">
        <v>35900</v>
      </c>
      <c r="B253" s="11">
        <f>('Holding period returnprocess'!DE254-'Holding period returnprocess'!V266)*1-'Holding period returnprocess'!$G266</f>
        <v>1.2799997329711807</v>
      </c>
      <c r="C253" s="11">
        <f>('Holding period returnprocess'!DF254-'Holding period returnprocess'!W266)*1-'Holding period returnprocess'!$G266</f>
        <v>2.2800006866455025</v>
      </c>
      <c r="D253" s="11">
        <f>('Holding period returnprocess'!DG254-'Holding period returnprocess'!X266)*1-'Holding period returnprocess'!$G266</f>
        <v>4.4800004959106179</v>
      </c>
      <c r="E253" s="11">
        <f>('Holding period returnprocess'!DH254-'Holding period returnprocess'!Y266)*1-'Holding period returnprocess'!$G266</f>
        <v>6.4600005149841397</v>
      </c>
      <c r="F253" s="11">
        <f>('Holding period returnprocess'!DI254-'Holding period returnprocess'!Z266)*1-'Holding period returnprocess'!$G266</f>
        <v>10.279999732971222</v>
      </c>
      <c r="G253" s="11">
        <f>('Holding period returnprocess'!DJ254-'Holding period returnprocess'!AA266)*1-'Holding period returnprocess'!$G266</f>
        <v>20.080004692077722</v>
      </c>
      <c r="H253" s="11">
        <f>('Holding period returnprocess'!DK254-'Holding period returnprocess'!AB266)*1-'Holding period returnprocess'!$G266</f>
        <v>28.95000011444094</v>
      </c>
      <c r="I253">
        <f>Economicpolicyuncertainty!B265</f>
        <v>29.09</v>
      </c>
      <c r="J253">
        <f>'Control variable'!E265</f>
        <v>2.3480657148291305E-4</v>
      </c>
      <c r="K253">
        <f>'Control variable'!F265</f>
        <v>1.24921940043212E-3</v>
      </c>
      <c r="L253">
        <f>'Control variable'!G265</f>
        <v>5.5262678675049519E-2</v>
      </c>
      <c r="M253" s="11">
        <f>Principalcomponent!E265</f>
        <v>-0.69384901376420494</v>
      </c>
      <c r="N253" s="11">
        <f>Principalcomponent!F265</f>
        <v>-0.21824873818856635</v>
      </c>
      <c r="O253" s="11">
        <f>Principalcomponent!G265</f>
        <v>4.7458210082711033E-2</v>
      </c>
    </row>
    <row r="254" spans="1:15" x14ac:dyDescent="0.3">
      <c r="A254" s="8">
        <v>35869</v>
      </c>
      <c r="B254" s="11">
        <f>('Holding period returnprocess'!DE255-'Holding period returnprocess'!V267)*1-'Holding period returnprocess'!$G267</f>
        <v>1.4699997901916495</v>
      </c>
      <c r="C254" s="11">
        <f>('Holding period returnprocess'!DF255-'Holding period returnprocess'!W267)*1-'Holding period returnprocess'!$G267</f>
        <v>2.7399992942809916</v>
      </c>
      <c r="D254" s="11">
        <f>('Holding period returnprocess'!DG255-'Holding period returnprocess'!X267)*1-'Holding period returnprocess'!$G267</f>
        <v>5.4200005531311142</v>
      </c>
      <c r="E254" s="11">
        <f>('Holding period returnprocess'!DH255-'Holding period returnprocess'!Y267)*1-'Holding period returnprocess'!$G267</f>
        <v>7.8200006484985245</v>
      </c>
      <c r="F254" s="11">
        <f>('Holding period returnprocess'!DI255-'Holding period returnprocess'!Z267)*1-'Holding period returnprocess'!$G267</f>
        <v>12.26999998092651</v>
      </c>
      <c r="G254" s="11">
        <f>('Holding period returnprocess'!DJ255-'Holding period returnprocess'!AA267)*1-'Holding period returnprocess'!$G267</f>
        <v>23.769996166229323</v>
      </c>
      <c r="H254" s="11">
        <f>('Holding period returnprocess'!DK255-'Holding period returnprocess'!AB267)*1-'Holding period returnprocess'!$G267</f>
        <v>35.718999980926526</v>
      </c>
      <c r="I254">
        <f>Economicpolicyuncertainty!B266</f>
        <v>66.14</v>
      </c>
      <c r="J254">
        <f>'Control variable'!E266</f>
        <v>6.6738052020398472E-3</v>
      </c>
      <c r="K254">
        <f>'Control variable'!F266</f>
        <v>2.5031302181184748E-3</v>
      </c>
      <c r="L254">
        <f>'Control variable'!G266</f>
        <v>2.8820438535491884E-2</v>
      </c>
      <c r="M254" s="11">
        <f>Principalcomponent!E266</f>
        <v>1.5607238023032053</v>
      </c>
      <c r="N254" s="11">
        <f>Principalcomponent!F266</f>
        <v>3.3633778316134524E-2</v>
      </c>
      <c r="O254" s="11">
        <f>Principalcomponent!G266</f>
        <v>-0.31701606398666399</v>
      </c>
    </row>
    <row r="255" spans="1:15" x14ac:dyDescent="0.3">
      <c r="A255" s="8">
        <v>35841</v>
      </c>
      <c r="B255" s="11">
        <f>('Holding period returnprocess'!DE256-'Holding period returnprocess'!V268)*1-'Holding period returnprocess'!$G268</f>
        <v>1.1000003814697399</v>
      </c>
      <c r="C255" s="11">
        <f>('Holding period returnprocess'!DF256-'Holding period returnprocess'!W268)*1-'Holding period returnprocess'!$G268</f>
        <v>2.0599999427795428</v>
      </c>
      <c r="D255" s="11">
        <f>('Holding period returnprocess'!DG256-'Holding period returnprocess'!X268)*1-'Holding period returnprocess'!$G268</f>
        <v>4.0199990272521813</v>
      </c>
      <c r="E255" s="11">
        <f>('Holding period returnprocess'!DH256-'Holding period returnprocess'!Y268)*1-'Holding period returnprocess'!$G268</f>
        <v>5.8299999237060955</v>
      </c>
      <c r="F255" s="11">
        <f>('Holding period returnprocess'!DI256-'Holding period returnprocess'!Z268)*1-'Holding period returnprocess'!$G268</f>
        <v>9.420001029968267</v>
      </c>
      <c r="G255" s="11">
        <f>('Holding period returnprocess'!DJ256-'Holding period returnprocess'!AA268)*1-'Holding period returnprocess'!$G268</f>
        <v>18.420001983642472</v>
      </c>
      <c r="H255" s="11">
        <f>('Holding period returnprocess'!DK256-'Holding period returnprocess'!AB268)*1-'Holding period returnprocess'!$G268</f>
        <v>29.40500045776367</v>
      </c>
      <c r="I255">
        <f>Economicpolicyuncertainty!B267</f>
        <v>42.14</v>
      </c>
      <c r="J255">
        <f>'Control variable'!E267</f>
        <v>1.2024776896512615E-2</v>
      </c>
      <c r="K255">
        <f>'Control variable'!F267</f>
        <v>3.1377496719671651E-3</v>
      </c>
      <c r="L255">
        <f>'Control variable'!G267</f>
        <v>-4.5722249338095218E-2</v>
      </c>
      <c r="M255" s="11">
        <f>Principalcomponent!E267</f>
        <v>0.48830083386601136</v>
      </c>
      <c r="N255" s="11">
        <f>Principalcomponent!F267</f>
        <v>-0.29680100336251253</v>
      </c>
      <c r="O255" s="11">
        <f>Principalcomponent!G267</f>
        <v>-0.33919563187954016</v>
      </c>
    </row>
    <row r="256" spans="1:15" x14ac:dyDescent="0.3">
      <c r="A256" s="8">
        <v>35810</v>
      </c>
      <c r="B256" s="11">
        <f>('Holding period returnprocess'!DE257-'Holding period returnprocess'!V269)*1-'Holding period returnprocess'!$G269</f>
        <v>1.0600004196166903</v>
      </c>
      <c r="C256" s="11">
        <f>('Holding period returnprocess'!DF257-'Holding period returnprocess'!W269)*1-'Holding period returnprocess'!$G269</f>
        <v>2.0100007057189986</v>
      </c>
      <c r="D256" s="11">
        <f>('Holding period returnprocess'!DG257-'Holding period returnprocess'!X269)*1-'Holding period returnprocess'!$G269</f>
        <v>4.1700024604797266</v>
      </c>
      <c r="E256" s="11">
        <f>('Holding period returnprocess'!DH257-'Holding period returnprocess'!Y269)*1-'Holding period returnprocess'!$G269</f>
        <v>6.0499997138977308</v>
      </c>
      <c r="F256" s="11">
        <f>('Holding period returnprocess'!DI257-'Holding period returnprocess'!Z269)*1-'Holding period returnprocess'!$G269</f>
        <v>9.8200006484985316</v>
      </c>
      <c r="G256" s="11">
        <f>('Holding period returnprocess'!DJ257-'Holding period returnprocess'!AA269)*1-'Holding period returnprocess'!$G269</f>
        <v>19.420001029968322</v>
      </c>
      <c r="H256" s="11">
        <f>('Holding period returnprocess'!DK257-'Holding period returnprocess'!AB269)*1-'Holding period returnprocess'!$G269</f>
        <v>31.269000648498551</v>
      </c>
      <c r="I256">
        <f>Economicpolicyuncertainty!B268</f>
        <v>31.65</v>
      </c>
      <c r="J256">
        <f>'Control variable'!E268</f>
        <v>1.416558676807056E-3</v>
      </c>
      <c r="K256">
        <f>'Control variable'!F268</f>
        <v>3.1476261429935516E-3</v>
      </c>
      <c r="L256">
        <f>'Control variable'!G268</f>
        <v>-3.836086787244633E-2</v>
      </c>
      <c r="M256" s="11">
        <f>Principalcomponent!E268</f>
        <v>0.34145723686940782</v>
      </c>
      <c r="N256" s="11">
        <f>Principalcomponent!F268</f>
        <v>0.58326956129460472</v>
      </c>
      <c r="O256" s="11">
        <f>Principalcomponent!G268</f>
        <v>0.36956609044074845</v>
      </c>
    </row>
    <row r="257" spans="1:15" x14ac:dyDescent="0.3">
      <c r="A257" s="8">
        <v>35779</v>
      </c>
      <c r="B257" s="11">
        <f>('Holding period returnprocess'!DE258-'Holding period returnprocess'!V270)*1-'Holding period returnprocess'!$G270</f>
        <v>0.73999977111816051</v>
      </c>
      <c r="C257" s="11">
        <f>('Holding period returnprocess'!DF258-'Holding period returnprocess'!W270)*1-'Holding period returnprocess'!$G270</f>
        <v>1.3799996376037376</v>
      </c>
      <c r="D257" s="11">
        <f>('Holding period returnprocess'!DG258-'Holding period returnprocess'!X270)*1-'Holding period returnprocess'!$G270</f>
        <v>2.7999992370605389</v>
      </c>
      <c r="E257" s="11">
        <f>('Holding period returnprocess'!DH258-'Holding period returnprocess'!Y270)*1-'Holding period returnprocess'!$G270</f>
        <v>4.2900004386901989</v>
      </c>
      <c r="F257" s="11">
        <f>('Holding period returnprocess'!DI258-'Holding period returnprocess'!Z270)*1-'Holding period returnprocess'!$G270</f>
        <v>7.0999975204467409</v>
      </c>
      <c r="G257" s="11">
        <f>('Holding period returnprocess'!DJ258-'Holding period returnprocess'!AA270)*1-'Holding period returnprocess'!$G270</f>
        <v>14.49999999999995</v>
      </c>
      <c r="H257" s="11">
        <f>('Holding period returnprocess'!DK258-'Holding period returnprocess'!AB270)*1-'Holding period returnprocess'!$G270</f>
        <v>23.597999237060556</v>
      </c>
      <c r="I257">
        <f>Economicpolicyuncertainty!B269</f>
        <v>74.98</v>
      </c>
      <c r="J257">
        <f>'Control variable'!E269</f>
        <v>6.4777442348752396E-3</v>
      </c>
      <c r="K257">
        <f>'Control variable'!F269</f>
        <v>0</v>
      </c>
      <c r="L257">
        <f>'Control variable'!G269</f>
        <v>1.6260520871780326E-2</v>
      </c>
      <c r="M257" s="11">
        <f>Principalcomponent!E269</f>
        <v>1.2968768440632501</v>
      </c>
      <c r="N257" s="11">
        <f>Principalcomponent!F269</f>
        <v>0.5049359236185117</v>
      </c>
      <c r="O257" s="11">
        <f>Principalcomponent!G269</f>
        <v>-0.33466414007623368</v>
      </c>
    </row>
    <row r="258" spans="1:15" x14ac:dyDescent="0.3">
      <c r="A258" s="8">
        <v>35749</v>
      </c>
      <c r="B258" s="11">
        <f>('Holding period returnprocess'!DE259-'Holding period returnprocess'!V271)*1-'Holding period returnprocess'!$G271</f>
        <v>0.28000020980835938</v>
      </c>
      <c r="C258" s="11">
        <f>('Holding period returnprocess'!DF259-'Holding period returnprocess'!W271)*1-'Holding period returnprocess'!$G271</f>
        <v>0.319999217987049</v>
      </c>
      <c r="D258" s="11">
        <f>('Holding period returnprocess'!DG259-'Holding period returnprocess'!X271)*1-'Holding period returnprocess'!$G271</f>
        <v>0.67000150680543857</v>
      </c>
      <c r="E258" s="11">
        <f>('Holding period returnprocess'!DH259-'Holding period returnprocess'!Y271)*1-'Holding period returnprocess'!$G271</f>
        <v>1.1799998283386595</v>
      </c>
      <c r="F258" s="11">
        <f>('Holding period returnprocess'!DI259-'Holding period returnprocess'!Z271)*1-'Holding period returnprocess'!$G271</f>
        <v>2.6199984550476438</v>
      </c>
      <c r="G258" s="11">
        <f>('Holding period returnprocess'!DJ259-'Holding period returnprocess'!AA271)*1-'Holding period returnprocess'!$G271</f>
        <v>7.2199988365172141</v>
      </c>
      <c r="H258" s="11">
        <f>('Holding period returnprocess'!DK259-'Holding period returnprocess'!AB271)*1-'Holding period returnprocess'!$G271</f>
        <v>15.671000362396235</v>
      </c>
      <c r="I258">
        <f>Economicpolicyuncertainty!B270</f>
        <v>79.59</v>
      </c>
      <c r="J258">
        <f>'Control variable'!E270</f>
        <v>8.7898243943840201E-3</v>
      </c>
      <c r="K258">
        <f>'Control variable'!F270</f>
        <v>1.8933423137809581E-3</v>
      </c>
      <c r="L258">
        <f>'Control variable'!G270</f>
        <v>-4.8009219186360488E-2</v>
      </c>
      <c r="M258" s="11">
        <f>Principalcomponent!E270</f>
        <v>-0.92105635410513709</v>
      </c>
      <c r="N258" s="11">
        <f>Principalcomponent!F270</f>
        <v>-0.65281602519453019</v>
      </c>
      <c r="O258" s="11">
        <f>Principalcomponent!G270</f>
        <v>-0.35609566778290958</v>
      </c>
    </row>
    <row r="259" spans="1:15" x14ac:dyDescent="0.3">
      <c r="A259" s="8">
        <v>35718</v>
      </c>
      <c r="B259" s="11">
        <f>('Holding period returnprocess'!DE260-'Holding period returnprocess'!V272)*1-'Holding period returnprocess'!$G272</f>
        <v>0.73999977111817028</v>
      </c>
      <c r="C259" s="11">
        <f>('Holding period returnprocess'!DF260-'Holding period returnprocess'!W272)*1-'Holding period returnprocess'!$G272</f>
        <v>1.1200008392334038</v>
      </c>
      <c r="D259" s="11">
        <f>('Holding period returnprocess'!DG260-'Holding period returnprocess'!X272)*1-'Holding period returnprocess'!$G272</f>
        <v>2.3600006103515216</v>
      </c>
      <c r="E259" s="11">
        <f>('Holding period returnprocess'!DH260-'Holding period returnprocess'!Y272)*1-'Holding period returnprocess'!$G272</f>
        <v>3.0499992370605273</v>
      </c>
      <c r="F259" s="11">
        <f>('Holding period returnprocess'!DI260-'Holding period returnprocess'!Z272)*1-'Holding period returnprocess'!$G272</f>
        <v>5.7599973678588743</v>
      </c>
      <c r="G259" s="11">
        <f>('Holding period returnprocess'!DJ260-'Holding period returnprocess'!AA272)*1-'Holding period returnprocess'!$G272</f>
        <v>11.059994697570767</v>
      </c>
      <c r="H259" s="11">
        <f>('Holding period returnprocess'!DK260-'Holding period returnprocess'!AB272)*1-'Holding period returnprocess'!$G272</f>
        <v>18.667000038147002</v>
      </c>
      <c r="I259">
        <f>Economicpolicyuncertainty!B271</f>
        <v>28.4</v>
      </c>
      <c r="J259">
        <f>'Control variable'!E271</f>
        <v>-5.9467834684845541E-4</v>
      </c>
      <c r="K259">
        <f>'Control variable'!F271</f>
        <v>3.1635584751924942E-3</v>
      </c>
      <c r="L259">
        <f>'Control variable'!G271</f>
        <v>-3.5809452696710889E-2</v>
      </c>
      <c r="M259" s="11">
        <f>Principalcomponent!E271</f>
        <v>-1.3855158128083074</v>
      </c>
      <c r="N259" s="11">
        <f>Principalcomponent!F271</f>
        <v>-0.77385588692746976</v>
      </c>
      <c r="O259" s="11">
        <f>Principalcomponent!G271</f>
        <v>-3.4535065431963267E-2</v>
      </c>
    </row>
    <row r="260" spans="1:15" x14ac:dyDescent="0.3">
      <c r="A260" s="8">
        <v>35688</v>
      </c>
      <c r="B260" s="11">
        <f>('Holding period returnprocess'!DE261-'Holding period returnprocess'!V273)*1-'Holding period returnprocess'!$G273</f>
        <v>1.0199999809265003</v>
      </c>
      <c r="C260" s="11">
        <f>('Holding period returnprocess'!DF261-'Holding period returnprocess'!W273)*1-'Holding period returnprocess'!$G273</f>
        <v>1.6200008392334189</v>
      </c>
      <c r="D260" s="11">
        <f>('Holding period returnprocess'!DG261-'Holding period returnprocess'!X273)*1-'Holding period returnprocess'!$G273</f>
        <v>2.7200007438659481</v>
      </c>
      <c r="E260" s="11">
        <f>('Holding period returnprocess'!DH261-'Holding period returnprocess'!Y273)*1-'Holding period returnprocess'!$G273</f>
        <v>3.8499989509582191</v>
      </c>
      <c r="F260" s="11">
        <f>('Holding period returnprocess'!DI261-'Holding period returnprocess'!Z273)*1-'Holding period returnprocess'!$G273</f>
        <v>6.4199995994567969</v>
      </c>
      <c r="G260" s="11">
        <f>('Holding period returnprocess'!DJ261-'Holding period returnprocess'!AA273)*1-'Holding period returnprocess'!$G273</f>
        <v>12.020008563995308</v>
      </c>
      <c r="H260" s="11">
        <f>('Holding period returnprocess'!DK261-'Holding period returnprocess'!AB273)*1-'Holding period returnprocess'!$G273</f>
        <v>19.104000553131105</v>
      </c>
      <c r="I260">
        <f>Economicpolicyuncertainty!B272</f>
        <v>149.9</v>
      </c>
      <c r="J260">
        <f>'Control variable'!E272</f>
        <v>6.862168396233932E-3</v>
      </c>
      <c r="K260">
        <f>'Control variable'!F272</f>
        <v>3.1735983475417512E-3</v>
      </c>
      <c r="L260">
        <f>'Control variable'!G272</f>
        <v>-2.481516911972402E-2</v>
      </c>
      <c r="M260" s="11">
        <f>Principalcomponent!E272</f>
        <v>-0.96892706052711508</v>
      </c>
      <c r="N260" s="11">
        <f>Principalcomponent!F272</f>
        <v>0.21020785869711459</v>
      </c>
      <c r="O260" s="11">
        <f>Principalcomponent!G272</f>
        <v>0.37855652501349113</v>
      </c>
    </row>
    <row r="261" spans="1:15" x14ac:dyDescent="0.3">
      <c r="A261" s="8">
        <v>35657</v>
      </c>
      <c r="B261" s="11">
        <f>('Holding period returnprocess'!DE262-'Holding period returnprocess'!V274)*1-'Holding period returnprocess'!$G274</f>
        <v>1.1800003051757901</v>
      </c>
      <c r="C261" s="11">
        <f>('Holding period returnprocess'!DF262-'Holding period returnprocess'!W274)*1-'Holding period returnprocess'!$G274</f>
        <v>1.7599997520446911</v>
      </c>
      <c r="D261" s="11">
        <f>('Holding period returnprocess'!DG262-'Holding period returnprocess'!X274)*1-'Holding period returnprocess'!$G274</f>
        <v>2.9900007247924618</v>
      </c>
      <c r="E261" s="11">
        <f>('Holding period returnprocess'!DH262-'Holding period returnprocess'!Y274)*1-'Holding period returnprocess'!$G274</f>
        <v>4.1500010490417578</v>
      </c>
      <c r="F261" s="11">
        <f>('Holding period returnprocess'!DI262-'Holding period returnprocess'!Z274)*1-'Holding period returnprocess'!$G274</f>
        <v>6.6399984359741095</v>
      </c>
      <c r="G261" s="11">
        <f>('Holding period returnprocess'!DJ262-'Holding period returnprocess'!AA274)*1-'Holding period returnprocess'!$G274</f>
        <v>12.240002632141294</v>
      </c>
      <c r="H261" s="11">
        <f>('Holding period returnprocess'!DK262-'Holding period returnprocess'!AB274)*1-'Holding period returnprocess'!$G274</f>
        <v>20.527999580383305</v>
      </c>
      <c r="I261">
        <f>Economicpolicyuncertainty!B273</f>
        <v>24.17</v>
      </c>
      <c r="J261">
        <f>'Control variable'!E273</f>
        <v>5.7821685668067611E-3</v>
      </c>
      <c r="K261">
        <f>'Control variable'!F273</f>
        <v>1.9090047159241931E-3</v>
      </c>
      <c r="L261">
        <f>'Control variable'!G273</f>
        <v>-4.78560211776351E-2</v>
      </c>
      <c r="M261" s="11">
        <f>Principalcomponent!E273</f>
        <v>0.66629477316355035</v>
      </c>
      <c r="N261" s="11">
        <f>Principalcomponent!F273</f>
        <v>0.62554804780943507</v>
      </c>
      <c r="O261" s="11">
        <f>Principalcomponent!G273</f>
        <v>0.26455160016121965</v>
      </c>
    </row>
    <row r="262" spans="1:15" x14ac:dyDescent="0.3">
      <c r="A262" s="8">
        <v>35626</v>
      </c>
      <c r="B262" s="11">
        <f>('Holding period returnprocess'!DE263-'Holding period returnprocess'!V275)*1-'Holding period returnprocess'!$G275</f>
        <v>1.1399998664856108</v>
      </c>
      <c r="C262" s="11">
        <f>('Holding period returnprocess'!DF263-'Holding period returnprocess'!W275)*1-'Holding period returnprocess'!$G275</f>
        <v>1.9199995994567827</v>
      </c>
      <c r="D262" s="11">
        <f>('Holding period returnprocess'!DG263-'Holding period returnprocess'!X275)*1-'Holding period returnprocess'!$G275</f>
        <v>3.5300002098083292</v>
      </c>
      <c r="E262" s="11">
        <f>('Holding period returnprocess'!DH263-'Holding period returnprocess'!Y275)*1-'Holding period returnprocess'!$G275</f>
        <v>5.010000228881851</v>
      </c>
      <c r="F262" s="11">
        <f>('Holding period returnprocess'!DI263-'Holding period returnprocess'!Z275)*1-'Holding period returnprocess'!$G275</f>
        <v>7.9800019264221342</v>
      </c>
      <c r="G262" s="11">
        <f>('Holding period returnprocess'!DJ263-'Holding period returnprocess'!AA275)*1-'Holding period returnprocess'!$G275</f>
        <v>14.580005168914816</v>
      </c>
      <c r="H262" s="11">
        <f>('Holding period returnprocess'!DK263-'Holding period returnprocess'!AB275)*1-'Holding period returnprocess'!$G275</f>
        <v>22.664999828338615</v>
      </c>
      <c r="I262">
        <f>Economicpolicyuncertainty!B274</f>
        <v>227.28</v>
      </c>
      <c r="J262">
        <f>'Control variable'!E274</f>
        <v>-1.2974038929238053E-3</v>
      </c>
      <c r="K262">
        <f>'Control variable'!F274</f>
        <v>1.9126559863327658E-3</v>
      </c>
      <c r="L262">
        <f>'Control variable'!G274</f>
        <v>6.7658648473814864E-2</v>
      </c>
      <c r="M262" s="11">
        <f>Principalcomponent!E274</f>
        <v>0.49949127928789672</v>
      </c>
      <c r="N262" s="11">
        <f>Principalcomponent!F274</f>
        <v>-0.40878026329827505</v>
      </c>
      <c r="O262" s="11">
        <f>Principalcomponent!G274</f>
        <v>0.29903496643116217</v>
      </c>
    </row>
    <row r="263" spans="1:15" x14ac:dyDescent="0.3">
      <c r="A263" s="8">
        <v>35596</v>
      </c>
      <c r="B263" s="11">
        <f>('Holding period returnprocess'!DE264-'Holding period returnprocess'!V276)*1-'Holding period returnprocess'!$G276</f>
        <v>0.85000038146973012</v>
      </c>
      <c r="C263" s="11">
        <f>('Holding period returnprocess'!DF264-'Holding period returnprocess'!W276)*1-'Holding period returnprocess'!$G276</f>
        <v>0.94000053405761008</v>
      </c>
      <c r="D263" s="11">
        <f>('Holding period returnprocess'!DG264-'Holding period returnprocess'!X276)*1-'Holding period returnprocess'!$G276</f>
        <v>1.1399984359741318</v>
      </c>
      <c r="E263" s="11">
        <f>('Holding period returnprocess'!DH264-'Holding period returnprocess'!Y276)*1-'Holding period returnprocess'!$G276</f>
        <v>1.6300024986267161</v>
      </c>
      <c r="F263" s="11">
        <f>('Holding period returnprocess'!DI264-'Holding period returnprocess'!Z276)*1-'Holding period returnprocess'!$G276</f>
        <v>2.9899978637695384</v>
      </c>
      <c r="G263" s="11">
        <f>('Holding period returnprocess'!DJ264-'Holding period returnprocess'!AA276)*1-'Holding period returnprocess'!$G276</f>
        <v>4.190001487732026</v>
      </c>
      <c r="H263" s="11">
        <f>('Holding period returnprocess'!DK264-'Holding period returnprocess'!AB276)*1-'Holding period returnprocess'!$G276</f>
        <v>8.0109999618530665</v>
      </c>
      <c r="I263">
        <f>Economicpolicyuncertainty!B275</f>
        <v>168.99</v>
      </c>
      <c r="J263">
        <f>'Control variable'!E275</f>
        <v>8.4146782786061417E-3</v>
      </c>
      <c r="K263">
        <f>'Control variable'!F275</f>
        <v>6.3836580527249658E-4</v>
      </c>
      <c r="L263">
        <f>'Control variable'!G275</f>
        <v>0</v>
      </c>
      <c r="M263" s="11">
        <f>Principalcomponent!E275</f>
        <v>-0.48688939214302523</v>
      </c>
      <c r="N263" s="11">
        <f>Principalcomponent!F275</f>
        <v>-0.28187510538841876</v>
      </c>
      <c r="O263" s="11">
        <f>Principalcomponent!G275</f>
        <v>0.46006171405172164</v>
      </c>
    </row>
    <row r="264" spans="1:15" x14ac:dyDescent="0.3">
      <c r="A264" s="8">
        <v>35565</v>
      </c>
      <c r="B264" s="11">
        <f>('Holding period returnprocess'!DE265-'Holding period returnprocess'!V277)*1-'Holding period returnprocess'!$G277</f>
        <v>0.98999977111816051</v>
      </c>
      <c r="C264" s="11">
        <f>('Holding period returnprocess'!DF265-'Holding period returnprocess'!W277)*1-'Holding period returnprocess'!$G277</f>
        <v>1.0999999046325506</v>
      </c>
      <c r="D264" s="11">
        <f>('Holding period returnprocess'!DG265-'Holding period returnprocess'!X277)*1-'Holding period returnprocess'!$G277</f>
        <v>1.5399975776672399</v>
      </c>
      <c r="E264" s="11">
        <f>('Holding period returnprocess'!DH265-'Holding period returnprocess'!Y277)*1-'Holding period returnprocess'!$G277</f>
        <v>2.0799999237060867</v>
      </c>
      <c r="F264" s="11">
        <f>('Holding period returnprocess'!DI265-'Holding period returnprocess'!Z277)*1-'Holding period returnprocess'!$G277</f>
        <v>2.6899976730346431</v>
      </c>
      <c r="G264" s="11">
        <f>('Holding period returnprocess'!DJ265-'Holding period returnprocess'!AA277)*1-'Holding period returnprocess'!$G277</f>
        <v>4.4900054931640376</v>
      </c>
      <c r="H264" s="11">
        <f>('Holding period returnprocess'!DK265-'Holding period returnprocess'!AB277)*1-'Holding period returnprocess'!$G277</f>
        <v>4.885999389648422</v>
      </c>
      <c r="I264">
        <f>Economicpolicyuncertainty!B276</f>
        <v>176.6</v>
      </c>
      <c r="J264">
        <f>'Control variable'!E276</f>
        <v>7.2964630622146462E-3</v>
      </c>
      <c r="K264">
        <f>'Control variable'!F276</f>
        <v>1.9175461292716329E-3</v>
      </c>
      <c r="L264">
        <f>'Control variable'!G276</f>
        <v>-2.9558802241544391E-2</v>
      </c>
      <c r="M264" s="11">
        <f>Principalcomponent!E276</f>
        <v>0.81802620305001761</v>
      </c>
      <c r="N264" s="11">
        <f>Principalcomponent!F276</f>
        <v>3.2659690806034467E-2</v>
      </c>
      <c r="O264" s="11">
        <f>Principalcomponent!G276</f>
        <v>-0.85034141216874892</v>
      </c>
    </row>
    <row r="265" spans="1:15" x14ac:dyDescent="0.3">
      <c r="A265" s="8">
        <v>35535</v>
      </c>
      <c r="B265" s="11">
        <f>('Holding period returnprocess'!DE266-'Holding period returnprocess'!V278)*1-'Holding period returnprocess'!$G278</f>
        <v>0.5400004386901891</v>
      </c>
      <c r="C265" s="11">
        <f>('Holding period returnprocess'!DF266-'Holding period returnprocess'!W278)*1-'Holding period returnprocess'!$G278</f>
        <v>0.36999988555905716</v>
      </c>
      <c r="D265" s="11">
        <f>('Holding period returnprocess'!DG266-'Holding period returnprocess'!X278)*1-'Holding period returnprocess'!$G278</f>
        <v>0.20999956130983044</v>
      </c>
      <c r="E265" s="11">
        <f>('Holding period returnprocess'!DH266-'Holding period returnprocess'!Y278)*1-'Holding period returnprocess'!$G278</f>
        <v>0.36000061035154296</v>
      </c>
      <c r="F265" s="11">
        <f>('Holding period returnprocess'!DI266-'Holding period returnprocess'!Z278)*1-'Holding period returnprocess'!$G278</f>
        <v>0.46000051498401895</v>
      </c>
      <c r="G265" s="11">
        <f>('Holding period returnprocess'!DJ266-'Holding period returnprocess'!AA278)*1-'Holding period returnprocess'!$G278</f>
        <v>1.2599949836731259</v>
      </c>
      <c r="H265" s="11">
        <f>('Holding period returnprocess'!DK266-'Holding period returnprocess'!AB278)*1-'Holding period returnprocess'!$G278</f>
        <v>2.8299999427795246</v>
      </c>
      <c r="I265">
        <f>Economicpolicyuncertainty!B277</f>
        <v>61.5</v>
      </c>
      <c r="J265">
        <f>'Control variable'!E277</f>
        <v>9.1066611128246561E-3</v>
      </c>
      <c r="K265">
        <f>'Control variable'!F277</f>
        <v>3.8461585874783148E-3</v>
      </c>
      <c r="L265">
        <f>'Control variable'!G277</f>
        <v>0</v>
      </c>
      <c r="M265" s="11">
        <f>Principalcomponent!E277</f>
        <v>1.1193998126709863</v>
      </c>
      <c r="N265" s="11">
        <f>Principalcomponent!F277</f>
        <v>0.33630300683658088</v>
      </c>
      <c r="O265" s="11">
        <f>Principalcomponent!G277</f>
        <v>-0.4576960197987861</v>
      </c>
    </row>
    <row r="266" spans="1:15" x14ac:dyDescent="0.3">
      <c r="A266" s="8">
        <v>35504</v>
      </c>
      <c r="B266" s="11">
        <f>('Holding period returnprocess'!DE267-'Holding period returnprocess'!V279)*1-'Holding period returnprocess'!$G279</f>
        <v>0.15000009536743075</v>
      </c>
      <c r="C266" s="11">
        <f>('Holding period returnprocess'!DF267-'Holding period returnprocess'!W279)*1-'Holding period returnprocess'!$G279</f>
        <v>-0.600000381469731</v>
      </c>
      <c r="D266" s="11">
        <f>('Holding period returnprocess'!DG267-'Holding period returnprocess'!X279)*1-'Holding period returnprocess'!$G279</f>
        <v>-1.8800005912781019</v>
      </c>
      <c r="E266" s="11">
        <f>('Holding period returnprocess'!DH267-'Holding period returnprocess'!Y279)*1-'Holding period returnprocess'!$G279</f>
        <v>-2.6599979400634668</v>
      </c>
      <c r="F266" s="11">
        <f>('Holding period returnprocess'!DI267-'Holding period returnprocess'!Z279)*1-'Holding period returnprocess'!$G279</f>
        <v>-4.3299994468688512</v>
      </c>
      <c r="G266" s="11">
        <f>('Holding period returnprocess'!DJ267-'Holding period returnprocess'!AA279)*1-'Holding period returnprocess'!$G279</f>
        <v>-6.3299975395203392</v>
      </c>
      <c r="H266" s="11">
        <f>('Holding period returnprocess'!DK267-'Holding period returnprocess'!AB279)*1-'Holding period returnprocess'!$G279</f>
        <v>-5.5980002098083235</v>
      </c>
      <c r="I266">
        <f>Economicpolicyuncertainty!B278</f>
        <v>116.77</v>
      </c>
      <c r="J266">
        <f>'Control variable'!E278</f>
        <v>-9.4064882675907178E-4</v>
      </c>
      <c r="K266">
        <f>'Control variable'!F278</f>
        <v>5.1513314171297555E-3</v>
      </c>
      <c r="L266">
        <f>'Control variable'!G278</f>
        <v>2.4571260730505327E-2</v>
      </c>
      <c r="M266" s="11">
        <f>Principalcomponent!E278</f>
        <v>1.275803009106053</v>
      </c>
      <c r="N266" s="11">
        <f>Principalcomponent!F278</f>
        <v>5.383481481004064E-2</v>
      </c>
      <c r="O266" s="11">
        <f>Principalcomponent!G278</f>
        <v>-0.4499524490396079</v>
      </c>
    </row>
    <row r="267" spans="1:15" x14ac:dyDescent="0.3">
      <c r="A267" s="8">
        <v>35476</v>
      </c>
      <c r="B267" s="11">
        <f>('Holding period returnprocess'!DE268-'Holding period returnprocess'!V280)*1-'Holding period returnprocess'!$G280</f>
        <v>-1.9999980926519889E-2</v>
      </c>
      <c r="C267" s="11">
        <f>('Holding period returnprocess'!DF268-'Holding period returnprocess'!W280)*1-'Holding period returnprocess'!$G280</f>
        <v>-0.73000001907346235</v>
      </c>
      <c r="D267" s="11">
        <f>('Holding period returnprocess'!DG268-'Holding period returnprocess'!X280)*1-'Holding period returnprocess'!$G280</f>
        <v>-2.019999027252191</v>
      </c>
      <c r="E267" s="11">
        <f>('Holding period returnprocess'!DH268-'Holding period returnprocess'!Y280)*1-'Holding period returnprocess'!$G280</f>
        <v>-2.2900013923645242</v>
      </c>
      <c r="F267" s="11">
        <f>('Holding period returnprocess'!DI268-'Holding period returnprocess'!Z280)*1-'Holding period returnprocess'!$G280</f>
        <v>-3.0199980735779386</v>
      </c>
      <c r="G267" s="11">
        <f>('Holding period returnprocess'!DJ268-'Holding period returnprocess'!AA280)*1-'Holding period returnprocess'!$G280</f>
        <v>-5.5199933052062358</v>
      </c>
      <c r="H267" s="11">
        <f>('Holding period returnprocess'!DK268-'Holding period returnprocess'!AB280)*1-'Holding period returnprocess'!$G280</f>
        <v>-4.6839997901916144</v>
      </c>
      <c r="I267">
        <f>Economicpolicyuncertainty!B279</f>
        <v>42.59</v>
      </c>
      <c r="J267">
        <f>'Control variable'!E279</f>
        <v>1.5284797480963395E-2</v>
      </c>
      <c r="K267">
        <f>'Control variable'!F279</f>
        <v>3.2331098321471624E-3</v>
      </c>
      <c r="L267">
        <f>'Control variable'!G279</f>
        <v>-7.6592445481383692E-2</v>
      </c>
      <c r="M267" s="11">
        <f>Principalcomponent!E279</f>
        <v>1.9752145810402217</v>
      </c>
      <c r="N267" s="11">
        <f>Principalcomponent!F279</f>
        <v>1.0351276105180327</v>
      </c>
      <c r="O267" s="11">
        <f>Principalcomponent!G279</f>
        <v>-0.73606137892391976</v>
      </c>
    </row>
    <row r="268" spans="1:15" x14ac:dyDescent="0.3">
      <c r="A268" s="8">
        <v>35445</v>
      </c>
      <c r="B268" s="11">
        <f>('Holding period returnprocess'!DE269-'Holding period returnprocess'!V281)*1-'Holding period returnprocess'!$G281</f>
        <v>-0.62000036239623935</v>
      </c>
      <c r="C268" s="11">
        <f>('Holding period returnprocess'!DF269-'Holding period returnprocess'!W281)*1-'Holding period returnprocess'!$G281</f>
        <v>-1.6599998474121112</v>
      </c>
      <c r="D268" s="11">
        <f>('Holding period returnprocess'!DG269-'Holding period returnprocess'!X281)*1-'Holding period returnprocess'!$G281</f>
        <v>-3.6500010490417285</v>
      </c>
      <c r="E268" s="11">
        <f>('Holding period returnprocess'!DH269-'Holding period returnprocess'!Y281)*1-'Holding period returnprocess'!$G281</f>
        <v>-5.1800003051758008</v>
      </c>
      <c r="F268" s="11">
        <f>('Holding period returnprocess'!DI269-'Holding period returnprocess'!Z281)*1-'Holding period returnprocess'!$G281</f>
        <v>-7.9000029563904715</v>
      </c>
      <c r="G268" s="11">
        <f>('Holding period returnprocess'!DJ269-'Holding period returnprocess'!AA281)*1-'Holding period returnprocess'!$G281</f>
        <v>-14.39999914169317</v>
      </c>
      <c r="H268" s="11">
        <f>('Holding period returnprocess'!DK269-'Holding period returnprocess'!AB281)*1-'Holding period returnprocess'!$G281</f>
        <v>-15.444999904632565</v>
      </c>
      <c r="I268">
        <f>Economicpolicyuncertainty!B280</f>
        <v>168.06</v>
      </c>
      <c r="J268">
        <f>'Control variable'!E280</f>
        <v>-6.5581619227231954E-3</v>
      </c>
      <c r="K268">
        <f>'Control variable'!F280</f>
        <v>5.84607056342391E-3</v>
      </c>
      <c r="L268">
        <f>'Control variable'!G280</f>
        <v>3.2789822822990755E-2</v>
      </c>
      <c r="M268" s="11">
        <f>Principalcomponent!E280</f>
        <v>-0.49907737743957226</v>
      </c>
      <c r="N268" s="11">
        <f>Principalcomponent!F280</f>
        <v>0.94478833553042552</v>
      </c>
      <c r="O268" s="11">
        <f>Principalcomponent!G280</f>
        <v>0.94980029565826074</v>
      </c>
    </row>
    <row r="269" spans="1:15" x14ac:dyDescent="0.3">
      <c r="A269" s="8">
        <v>35414</v>
      </c>
      <c r="B269" s="11">
        <f>('Holding period returnprocess'!DE270-'Holding period returnprocess'!V282)*1-'Holding period returnprocess'!$G282</f>
        <v>-0.33000040054320934</v>
      </c>
      <c r="C269" s="11">
        <f>('Holding period returnprocess'!DF270-'Holding period returnprocess'!W282)*1-'Holding period returnprocess'!$G282</f>
        <v>-1.2999997138976918</v>
      </c>
      <c r="D269" s="11">
        <f>('Holding period returnprocess'!DG270-'Holding period returnprocess'!X282)*1-'Holding period returnprocess'!$G282</f>
        <v>-3.0799994468689293</v>
      </c>
      <c r="E269" s="11">
        <f>('Holding period returnprocess'!DH270-'Holding period returnprocess'!Y282)*1-'Holding period returnprocess'!$G282</f>
        <v>-4.8800024986267347</v>
      </c>
      <c r="F269" s="11">
        <f>('Holding period returnprocess'!DI270-'Holding period returnprocess'!Z282)*1-'Holding period returnprocess'!$G282</f>
        <v>-7.4299988746643253</v>
      </c>
      <c r="G269" s="11">
        <f>('Holding period returnprocess'!DJ270-'Holding period returnprocess'!AA282)*1-'Holding period returnprocess'!$G282</f>
        <v>-13.329995632171642</v>
      </c>
      <c r="H269" s="11">
        <f>('Holding period returnprocess'!DK270-'Holding period returnprocess'!AB282)*1-'Holding period returnprocess'!$G282</f>
        <v>-10.557999828338634</v>
      </c>
      <c r="I269">
        <f>Economicpolicyuncertainty!B281</f>
        <v>257.26</v>
      </c>
      <c r="J269">
        <f>'Control variable'!E281</f>
        <v>3.8090156218283607E-3</v>
      </c>
      <c r="K269">
        <f>'Control variable'!F281</f>
        <v>-6.5125368631991092E-4</v>
      </c>
      <c r="L269">
        <f>'Control variable'!G281</f>
        <v>-1.8868484304382805E-2</v>
      </c>
      <c r="M269" s="11">
        <f>Principalcomponent!E281</f>
        <v>-0.95394360135935796</v>
      </c>
      <c r="N269" s="11">
        <f>Principalcomponent!F281</f>
        <v>0.9030231012471297</v>
      </c>
      <c r="O269" s="11">
        <f>Principalcomponent!G281</f>
        <v>-1.5633251434096376</v>
      </c>
    </row>
    <row r="270" spans="1:15" x14ac:dyDescent="0.3">
      <c r="A270" s="8">
        <v>35384</v>
      </c>
      <c r="B270" s="11">
        <f>('Holding period returnprocess'!DE271-'Holding period returnprocess'!V283)*1-'Holding period returnprocess'!$G283</f>
        <v>-1.9999980926510119E-2</v>
      </c>
      <c r="C270" s="11">
        <f>('Holding period returnprocess'!DF271-'Holding period returnprocess'!W283)*1-'Holding period returnprocess'!$G283</f>
        <v>-0.42999982833861861</v>
      </c>
      <c r="D270" s="11">
        <f>('Holding period returnprocess'!DG271-'Holding period returnprocess'!X283)*1-'Holding period returnprocess'!$G283</f>
        <v>-1.109999656677231</v>
      </c>
      <c r="E270" s="11">
        <f>('Holding period returnprocess'!DH271-'Holding period returnprocess'!Y283)*1-'Holding period returnprocess'!$G283</f>
        <v>-1.5899996757507422</v>
      </c>
      <c r="F270" s="11">
        <f>('Holding period returnprocess'!DI271-'Holding period returnprocess'!Z283)*1-'Holding period returnprocess'!$G283</f>
        <v>-2.5599970817566371</v>
      </c>
      <c r="G270" s="11">
        <f>('Holding period returnprocess'!DJ271-'Holding period returnprocess'!AA283)*1-'Holding period returnprocess'!$G283</f>
        <v>-4.5599999427795366</v>
      </c>
      <c r="H270" s="11">
        <f>('Holding period returnprocess'!DK271-'Holding period returnprocess'!AB283)*1-'Holding period returnprocess'!$G283</f>
        <v>5.900005722049162E-2</v>
      </c>
      <c r="I270">
        <f>Economicpolicyuncertainty!B282</f>
        <v>75.98</v>
      </c>
      <c r="J270">
        <f>'Control variable'!E282</f>
        <v>2.5135148006928459E-3</v>
      </c>
      <c r="K270">
        <f>'Control variable'!F282</f>
        <v>-6.5082983097848081E-4</v>
      </c>
      <c r="L270">
        <f>'Control variable'!G282</f>
        <v>-2.309571479464928E-2</v>
      </c>
      <c r="M270" s="11">
        <f>Principalcomponent!E282</f>
        <v>-0.89677181823510976</v>
      </c>
      <c r="N270" s="11">
        <f>Principalcomponent!F282</f>
        <v>-8.5944746465694749E-2</v>
      </c>
      <c r="O270" s="11">
        <f>Principalcomponent!G282</f>
        <v>1.1296965539323598</v>
      </c>
    </row>
    <row r="271" spans="1:15" x14ac:dyDescent="0.3">
      <c r="A271" s="8">
        <v>35353</v>
      </c>
      <c r="B271" s="11">
        <f>('Holding period returnprocess'!DE272-'Holding period returnprocess'!V284)*1-'Holding period returnprocess'!$G284</f>
        <v>0.23000001907348988</v>
      </c>
      <c r="C271" s="11">
        <f>('Holding period returnprocess'!DF272-'Holding period returnprocess'!W284)*1-'Holding period returnprocess'!$G284</f>
        <v>-0.11000108718872248</v>
      </c>
      <c r="D271" s="11">
        <f>('Holding period returnprocess'!DG272-'Holding period returnprocess'!X284)*1-'Holding period returnprocess'!$G284</f>
        <v>-0.90000009536738901</v>
      </c>
      <c r="E271" s="11">
        <f>('Holding period returnprocess'!DH272-'Holding period returnprocess'!Y284)*1-'Holding period returnprocess'!$G284</f>
        <v>-1.6899981498718297</v>
      </c>
      <c r="F271" s="11">
        <f>('Holding period returnprocess'!DI272-'Holding period returnprocess'!Z284)*1-'Holding period returnprocess'!$G284</f>
        <v>-2.8499970436096014</v>
      </c>
      <c r="G271" s="11">
        <f>('Holding period returnprocess'!DJ272-'Holding period returnprocess'!AA284)*1-'Holding period returnprocess'!$G284</f>
        <v>-6.249993801116883</v>
      </c>
      <c r="H271" s="11">
        <f>('Holding period returnprocess'!DK272-'Holding period returnprocess'!AB284)*1-'Holding period returnprocess'!$G284</f>
        <v>-6.9170002861023328</v>
      </c>
      <c r="I271">
        <f>Economicpolicyuncertainty!B283</f>
        <v>70.81</v>
      </c>
      <c r="J271">
        <f>'Control variable'!E283</f>
        <v>-1.2308072571347347E-3</v>
      </c>
      <c r="K271">
        <f>'Control variable'!F283</f>
        <v>3.2583932380592963E-3</v>
      </c>
      <c r="L271">
        <f>'Control variable'!G283</f>
        <v>-4.5558165358608018E-3</v>
      </c>
      <c r="M271" s="11">
        <f>Principalcomponent!E283</f>
        <v>-0.67098631579574652</v>
      </c>
      <c r="N271" s="11">
        <f>Principalcomponent!F283</f>
        <v>-0.53333205776392723</v>
      </c>
      <c r="O271" s="11">
        <f>Principalcomponent!G283</f>
        <v>0.49024033053500221</v>
      </c>
    </row>
    <row r="272" spans="1:15" x14ac:dyDescent="0.3">
      <c r="A272" s="8">
        <v>35323</v>
      </c>
      <c r="B272" s="11">
        <f>('Holding period returnprocess'!DE273-'Holding period returnprocess'!V285)*1-'Holding period returnprocess'!$G285</f>
        <v>0.29999971389770064</v>
      </c>
      <c r="C272" s="11">
        <f>('Holding period returnprocess'!DF273-'Holding period returnprocess'!W285)*1-'Holding period returnprocess'!$G285</f>
        <v>-0.27000141143802914</v>
      </c>
      <c r="D272" s="11">
        <f>('Holding period returnprocess'!DG273-'Holding period returnprocess'!X285)*1-'Holding period returnprocess'!$G285</f>
        <v>-1.4099993705749814</v>
      </c>
      <c r="E272" s="11">
        <f>('Holding period returnprocess'!DH273-'Holding period returnprocess'!Y285)*1-'Holding period returnprocess'!$G285</f>
        <v>-2.5899987220764</v>
      </c>
      <c r="F272" s="11">
        <f>('Holding period returnprocess'!DI273-'Holding period returnprocess'!Z285)*1-'Holding period returnprocess'!$G285</f>
        <v>-4.6599974632263876</v>
      </c>
      <c r="G272" s="11">
        <f>('Holding period returnprocess'!DJ273-'Holding period returnprocess'!AA285)*1-'Holding period returnprocess'!$G285</f>
        <v>-8.1600060462952779</v>
      </c>
      <c r="H272" s="11">
        <f>('Holding period returnprocess'!DK273-'Holding period returnprocess'!AB285)*1-'Holding period returnprocess'!$G285</f>
        <v>-14.286000324249271</v>
      </c>
      <c r="I272">
        <f>Economicpolicyuncertainty!B284</f>
        <v>33.06</v>
      </c>
      <c r="J272">
        <f>'Control variable'!E284</f>
        <v>4.0016477951077996E-3</v>
      </c>
      <c r="K272">
        <f>'Control variable'!F284</f>
        <v>1.960144371474376E-3</v>
      </c>
      <c r="L272">
        <f>'Control variable'!G284</f>
        <v>-3.1322471129041039E-2</v>
      </c>
      <c r="M272" s="11">
        <f>Principalcomponent!E284</f>
        <v>-0.23796106316737423</v>
      </c>
      <c r="N272" s="11">
        <f>Principalcomponent!F284</f>
        <v>-0.33158414886570958</v>
      </c>
      <c r="O272" s="11">
        <f>Principalcomponent!G284</f>
        <v>-0.49194977495507219</v>
      </c>
    </row>
    <row r="273" spans="1:15" x14ac:dyDescent="0.3">
      <c r="A273" s="8">
        <v>35292</v>
      </c>
      <c r="B273" s="11">
        <f>('Holding period returnprocess'!DE274-'Holding period returnprocess'!V286)*1-'Holding period returnprocess'!$G286</f>
        <v>0.13999986648559126</v>
      </c>
      <c r="C273" s="11">
        <f>('Holding period returnprocess'!DF274-'Holding period returnprocess'!W286)*1-'Holding period returnprocess'!$G286</f>
        <v>-0.65000009536742276</v>
      </c>
      <c r="D273" s="11">
        <f>('Holding period returnprocess'!DG274-'Holding period returnprocess'!X286)*1-'Holding period returnprocess'!$G286</f>
        <v>-2.1799988746643049</v>
      </c>
      <c r="E273" s="11">
        <f>('Holding period returnprocess'!DH274-'Holding period returnprocess'!Y286)*1-'Holding period returnprocess'!$G286</f>
        <v>-3.4300003051757653</v>
      </c>
      <c r="F273" s="11">
        <f>('Holding period returnprocess'!DI274-'Holding period returnprocess'!Z286)*1-'Holding period returnprocess'!$G286</f>
        <v>-5.6799979209899529</v>
      </c>
      <c r="G273" s="11">
        <f>('Holding period returnprocess'!DJ274-'Holding period returnprocess'!AA286)*1-'Holding period returnprocess'!$G286</f>
        <v>-10.080008029937742</v>
      </c>
      <c r="H273" s="11">
        <f>('Holding period returnprocess'!DK274-'Holding period returnprocess'!AB286)*1-'Holding period returnprocess'!$G286</f>
        <v>-11.824999637603751</v>
      </c>
      <c r="I273">
        <f>Economicpolicyuncertainty!B285</f>
        <v>26.6</v>
      </c>
      <c r="J273">
        <f>'Control variable'!E285</f>
        <v>1.2543609281377387E-2</v>
      </c>
      <c r="K273">
        <f>'Control variable'!F285</f>
        <v>2.6195168875504035E-3</v>
      </c>
      <c r="L273">
        <f>'Control variable'!G285</f>
        <v>8.8496152769826E-3</v>
      </c>
      <c r="M273" s="11">
        <f>Principalcomponent!E285</f>
        <v>-0.49556668513016938</v>
      </c>
      <c r="N273" s="11">
        <f>Principalcomponent!F285</f>
        <v>-6.3774052238954396E-2</v>
      </c>
      <c r="O273" s="11">
        <f>Principalcomponent!G285</f>
        <v>-1.2600232897737269</v>
      </c>
    </row>
    <row r="274" spans="1:15" x14ac:dyDescent="0.3">
      <c r="A274" s="8">
        <v>35261</v>
      </c>
      <c r="B274" s="11">
        <f>('Holding period returnprocess'!DE275-'Holding period returnprocess'!V287)*1-'Holding period returnprocess'!$G287</f>
        <v>0.2400002479553196</v>
      </c>
      <c r="C274" s="11">
        <f>('Holding period returnprocess'!DF275-'Holding period returnprocess'!W287)*1-'Holding period returnprocess'!$G287</f>
        <v>-0.190000057220443</v>
      </c>
      <c r="D274" s="11">
        <f>('Holding period returnprocess'!DG275-'Holding period returnprocess'!X287)*1-'Holding period returnprocess'!$G287</f>
        <v>-1.1300020217895526</v>
      </c>
      <c r="E274" s="11">
        <f>('Holding period returnprocess'!DH275-'Holding period returnprocess'!Y287)*1-'Holding period returnprocess'!$G287</f>
        <v>-1.3899998664856188</v>
      </c>
      <c r="F274" s="11">
        <f>('Holding period returnprocess'!DI275-'Holding period returnprocess'!Z287)*1-'Holding period returnprocess'!$G287</f>
        <v>-2.5800042152405087</v>
      </c>
      <c r="G274" s="11">
        <f>('Holding period returnprocess'!DJ275-'Holding period returnprocess'!AA287)*1-'Holding period returnprocess'!$G287</f>
        <v>-2.8800015449524157</v>
      </c>
      <c r="H274" s="11">
        <f>('Holding period returnprocess'!DK275-'Holding period returnprocess'!AB287)*1-'Holding period returnprocess'!$G287</f>
        <v>0.34999959945679926</v>
      </c>
      <c r="I274">
        <f>Economicpolicyuncertainty!B286</f>
        <v>30.38</v>
      </c>
      <c r="J274">
        <f>'Control variable'!E286</f>
        <v>-3.9857174884418336E-3</v>
      </c>
      <c r="K274">
        <f>'Control variable'!F286</f>
        <v>0</v>
      </c>
      <c r="L274">
        <f>'Control variable'!G286</f>
        <v>-3.9220713153281267E-2</v>
      </c>
      <c r="M274" s="11">
        <f>Principalcomponent!E286</f>
        <v>0.76613750949419068</v>
      </c>
      <c r="N274" s="11">
        <f>Principalcomponent!F286</f>
        <v>0.78898699316381204</v>
      </c>
      <c r="O274" s="11">
        <f>Principalcomponent!G286</f>
        <v>0.7933931341075714</v>
      </c>
    </row>
    <row r="275" spans="1:15" x14ac:dyDescent="0.3">
      <c r="A275" s="8">
        <v>35231</v>
      </c>
      <c r="B275" s="11">
        <f>('Holding period returnprocess'!DE276-'Holding period returnprocess'!V288)*1-'Holding period returnprocess'!$G288</f>
        <v>0.230000019073481</v>
      </c>
      <c r="C275" s="11">
        <f>('Holding period returnprocess'!DF276-'Holding period returnprocess'!W288)*1-'Holding period returnprocess'!$G288</f>
        <v>-0.38999986648560991</v>
      </c>
      <c r="D275" s="11">
        <f>('Holding period returnprocess'!DG276-'Holding period returnprocess'!X288)*1-'Holding period returnprocess'!$G288</f>
        <v>-1.5799984931946103</v>
      </c>
      <c r="E275" s="11">
        <f>('Holding period returnprocess'!DH276-'Holding period returnprocess'!Y288)*1-'Holding period returnprocess'!$G288</f>
        <v>-2.5600013732909996</v>
      </c>
      <c r="F275" s="11">
        <f>('Holding period returnprocess'!DI276-'Holding period returnprocess'!Z288)*1-'Holding period returnprocess'!$G288</f>
        <v>-4.3299994468688663</v>
      </c>
      <c r="G275" s="11">
        <f>('Holding period returnprocess'!DJ276-'Holding period returnprocess'!AA288)*1-'Holding period returnprocess'!$G288</f>
        <v>-6.9300065040589498</v>
      </c>
      <c r="H275" s="11">
        <f>('Holding period returnprocess'!DK276-'Holding period returnprocess'!AB288)*1-'Holding period returnprocess'!$G288</f>
        <v>-6.3479996376037473</v>
      </c>
      <c r="I275">
        <f>Economicpolicyuncertainty!B287</f>
        <v>58.32</v>
      </c>
      <c r="J275">
        <f>'Control variable'!E287</f>
        <v>3.3877971462294276E-3</v>
      </c>
      <c r="K275">
        <f>'Control variable'!F287</f>
        <v>1.9691506198806744E-3</v>
      </c>
      <c r="L275">
        <f>'Control variable'!G287</f>
        <v>-1.694955831377332E-2</v>
      </c>
      <c r="M275" s="11">
        <f>Principalcomponent!E287</f>
        <v>-0.52723077170169552</v>
      </c>
      <c r="N275" s="11">
        <f>Principalcomponent!F287</f>
        <v>0.7815112150079605</v>
      </c>
      <c r="O275" s="11">
        <f>Principalcomponent!G287</f>
        <v>-0.87202359361413107</v>
      </c>
    </row>
    <row r="276" spans="1:15" x14ac:dyDescent="0.3">
      <c r="A276" s="8">
        <v>35200</v>
      </c>
      <c r="B276" s="11">
        <f>('Holding period returnprocess'!DE277-'Holding period returnprocess'!V289)*1-'Holding period returnprocess'!$G289</f>
        <v>0.2099995613098109</v>
      </c>
      <c r="C276" s="11">
        <f>('Holding period returnprocess'!DF277-'Holding period returnprocess'!W289)*1-'Holding period returnprocess'!$G289</f>
        <v>-0.5000009536743093</v>
      </c>
      <c r="D276" s="11">
        <f>('Holding period returnprocess'!DG277-'Holding period returnprocess'!X289)*1-'Holding period returnprocess'!$G289</f>
        <v>-1.8299999237060476</v>
      </c>
      <c r="E276" s="11">
        <f>('Holding period returnprocess'!DH277-'Holding period returnprocess'!Y289)*1-'Holding period returnprocess'!$G289</f>
        <v>-3.2300028800964533</v>
      </c>
      <c r="F276" s="11">
        <f>('Holding period returnprocess'!DI277-'Holding period returnprocess'!Z289)*1-'Holding period returnprocess'!$G289</f>
        <v>-4.5299973487853471</v>
      </c>
      <c r="G276" s="11">
        <f>('Holding period returnprocess'!DJ277-'Holding period returnprocess'!AA289)*1-'Holding period returnprocess'!$G289</f>
        <v>-8.0300059318541308</v>
      </c>
      <c r="H276" s="11">
        <f>('Holding period returnprocess'!DK277-'Holding period returnprocess'!AB289)*1-'Holding period returnprocess'!$G289</f>
        <v>-6.191000209808319</v>
      </c>
      <c r="I276">
        <f>Economicpolicyuncertainty!B288</f>
        <v>44.86</v>
      </c>
      <c r="J276">
        <f>'Control variable'!E288</f>
        <v>3.3911345976004371E-3</v>
      </c>
      <c r="K276">
        <f>'Control variable'!F288</f>
        <v>1.9730358258583918E-3</v>
      </c>
      <c r="L276">
        <f>'Control variable'!G288</f>
        <v>-2.4897551621727201E-2</v>
      </c>
      <c r="M276" s="11">
        <f>Principalcomponent!E288</f>
        <v>-2.9466518784007114</v>
      </c>
      <c r="N276" s="11">
        <f>Principalcomponent!F288</f>
        <v>-0.97567792820887811</v>
      </c>
      <c r="O276" s="11">
        <f>Principalcomponent!G288</f>
        <v>0.75205324442040022</v>
      </c>
    </row>
    <row r="277" spans="1:15" x14ac:dyDescent="0.3">
      <c r="A277" s="8">
        <v>35170</v>
      </c>
      <c r="B277" s="11">
        <f>('Holding period returnprocess'!DE278-'Holding period returnprocess'!V290)*1-'Holding period returnprocess'!$G290</f>
        <v>1.2599997520446706</v>
      </c>
      <c r="C277" s="11">
        <f>('Holding period returnprocess'!DF278-'Holding period returnprocess'!W290)*1-'Holding period returnprocess'!$G290</f>
        <v>1.7099995613098518</v>
      </c>
      <c r="D277" s="11">
        <f>('Holding period returnprocess'!DG278-'Holding period returnprocess'!X290)*1-'Holding period returnprocess'!$G290</f>
        <v>2.5200004577636435</v>
      </c>
      <c r="E277" s="11">
        <f>('Holding period returnprocess'!DH278-'Holding period returnprocess'!Y290)*1-'Holding period returnprocess'!$G290</f>
        <v>2.7099995613098002</v>
      </c>
      <c r="F277" s="11">
        <f>('Holding period returnprocess'!DI278-'Holding period returnprocess'!Z290)*1-'Holding period returnprocess'!$G290</f>
        <v>4.2200036048889515</v>
      </c>
      <c r="G277" s="11">
        <f>('Holding period returnprocess'!DJ278-'Holding period returnprocess'!AA290)*1-'Holding period returnprocess'!$G290</f>
        <v>7.320003032684248</v>
      </c>
      <c r="H277" s="11">
        <f>('Holding period returnprocess'!DK278-'Holding period returnprocess'!AB290)*1-'Holding period returnprocess'!$G290</f>
        <v>11.136000362396267</v>
      </c>
      <c r="I277">
        <f>Economicpolicyuncertainty!B289</f>
        <v>80.55</v>
      </c>
      <c r="J277">
        <f>'Control variable'!E289</f>
        <v>-6.3909825278661223E-4</v>
      </c>
      <c r="K277">
        <f>'Control variable'!F289</f>
        <v>3.2970685983787196E-3</v>
      </c>
      <c r="L277">
        <f>'Control variable'!G289</f>
        <v>-3.2260862218221435E-2</v>
      </c>
      <c r="M277" s="11">
        <f>Principalcomponent!E289</f>
        <v>-0.75162561000135575</v>
      </c>
      <c r="N277" s="11">
        <f>Principalcomponent!F289</f>
        <v>-0.26115559872390109</v>
      </c>
      <c r="O277" s="11">
        <f>Principalcomponent!G289</f>
        <v>-6.0629284490977528E-2</v>
      </c>
    </row>
    <row r="278" spans="1:15" x14ac:dyDescent="0.3">
      <c r="A278" s="8">
        <v>35139</v>
      </c>
      <c r="B278" s="11">
        <f>('Holding period returnprocess'!DE279-'Holding period returnprocess'!V291)*1-'Holding period returnprocess'!$G291</f>
        <v>1.7000007629394611</v>
      </c>
      <c r="C278" s="11">
        <f>('Holding period returnprocess'!DF279-'Holding period returnprocess'!W291)*1-'Holding period returnprocess'!$G291</f>
        <v>2.7100009918213042</v>
      </c>
      <c r="D278" s="11">
        <f>('Holding period returnprocess'!DG279-'Holding period returnprocess'!X291)*1-'Holding period returnprocess'!$G291</f>
        <v>4.5800004005432315</v>
      </c>
      <c r="E278" s="11">
        <f>('Holding period returnprocess'!DH279-'Holding period returnprocess'!Y291)*1-'Holding period returnprocess'!$G291</f>
        <v>5.7699995040893457</v>
      </c>
      <c r="F278" s="11">
        <f>('Holding period returnprocess'!DI279-'Holding period returnprocess'!Z291)*1-'Holding period returnprocess'!$G291</f>
        <v>8.2799968719481747</v>
      </c>
      <c r="G278" s="11">
        <f>('Holding period returnprocess'!DJ279-'Holding period returnprocess'!AA291)*1-'Holding period returnprocess'!$G291</f>
        <v>13.880001068115181</v>
      </c>
      <c r="H278" s="11">
        <f>('Holding period returnprocess'!DK279-'Holding period returnprocess'!AB291)*1-'Holding period returnprocess'!$G291</f>
        <v>23.52400030517575</v>
      </c>
      <c r="I278">
        <f>Economicpolicyuncertainty!B290</f>
        <v>120.07</v>
      </c>
      <c r="J278">
        <f>'Control variable'!E290</f>
        <v>1.4395690323229533E-3</v>
      </c>
      <c r="K278">
        <f>'Control variable'!F290</f>
        <v>3.3079752295451193E-3</v>
      </c>
      <c r="L278">
        <f>'Control variable'!G290</f>
        <v>-1.5748356968139168E-2</v>
      </c>
      <c r="M278" s="11">
        <f>Principalcomponent!E290</f>
        <v>4.0734230776657719E-3</v>
      </c>
      <c r="N278" s="11">
        <f>Principalcomponent!F290</f>
        <v>0.10132246377089779</v>
      </c>
      <c r="O278" s="11">
        <f>Principalcomponent!G290</f>
        <v>-0.61487957919027314</v>
      </c>
    </row>
    <row r="279" spans="1:15" x14ac:dyDescent="0.3">
      <c r="A279" s="8">
        <v>35110</v>
      </c>
      <c r="B279" s="11">
        <f>('Holding period returnprocess'!DE280-'Holding period returnprocess'!V292)*1-'Holding period returnprocess'!$G292</f>
        <v>1.9099998474121112</v>
      </c>
      <c r="C279" s="11">
        <f>('Holding period returnprocess'!DF280-'Holding period returnprocess'!W292)*1-'Holding period returnprocess'!$G292</f>
        <v>3.2300004959106392</v>
      </c>
      <c r="D279" s="11">
        <f>('Holding period returnprocess'!DG280-'Holding period returnprocess'!X292)*1-'Holding period returnprocess'!$G292</f>
        <v>5.8599996566772692</v>
      </c>
      <c r="E279" s="11">
        <f>('Holding period returnprocess'!DH280-'Holding period returnprocess'!Y292)*1-'Holding period returnprocess'!$G292</f>
        <v>7.3300023078918546</v>
      </c>
      <c r="F279" s="11">
        <f>('Holding period returnprocess'!DI280-'Holding period returnprocess'!Z292)*1-'Holding period returnprocess'!$G292</f>
        <v>10.10999679565437</v>
      </c>
      <c r="G279" s="11">
        <f>('Holding period returnprocess'!DJ280-'Holding period returnprocess'!AA292)*1-'Holding period returnprocess'!$G292</f>
        <v>19.409995079040577</v>
      </c>
      <c r="H279" s="11">
        <f>('Holding period returnprocess'!DK280-'Holding period returnprocess'!AB292)*1-'Holding period returnprocess'!$G292</f>
        <v>29.471000038146947</v>
      </c>
      <c r="I279">
        <f>Economicpolicyuncertainty!B291</f>
        <v>118.81</v>
      </c>
      <c r="J279">
        <f>'Control variable'!E291</f>
        <v>-1.6275415180633326E-3</v>
      </c>
      <c r="K279">
        <f>'Control variable'!F291</f>
        <v>3.9840690148742917E-3</v>
      </c>
      <c r="L279">
        <f>'Control variable'!G291</f>
        <v>-3.077165866675366E-2</v>
      </c>
      <c r="M279" s="11">
        <f>Principalcomponent!E291</f>
        <v>-1.6171120598619191</v>
      </c>
      <c r="N279" s="11">
        <f>Principalcomponent!F291</f>
        <v>0.23220754468369675</v>
      </c>
      <c r="O279" s="11">
        <f>Principalcomponent!G291</f>
        <v>1.7124926335136086</v>
      </c>
    </row>
    <row r="280" spans="1:15" x14ac:dyDescent="0.3">
      <c r="A280" s="8">
        <v>35079</v>
      </c>
      <c r="B280" s="11">
        <f>('Holding period returnprocess'!DE281-'Holding period returnprocess'!V293)*1-'Holding period returnprocess'!$G293</f>
        <v>2.7800002098083398</v>
      </c>
      <c r="C280" s="11">
        <f>('Holding period returnprocess'!DF281-'Holding period returnprocess'!W293)*1-'Holding period returnprocess'!$G293</f>
        <v>5.1099991798400746</v>
      </c>
      <c r="D280" s="11">
        <f>('Holding period returnprocess'!DG281-'Holding period returnprocess'!X293)*1-'Holding period returnprocess'!$G293</f>
        <v>9.5699992179870215</v>
      </c>
      <c r="E280" s="11">
        <f>('Holding period returnprocess'!DH281-'Holding period returnprocess'!Y293)*1-'Holding period returnprocess'!$G293</f>
        <v>12.959998607635484</v>
      </c>
      <c r="F280" s="11">
        <f>('Holding period returnprocess'!DI281-'Holding period returnprocess'!Z293)*1-'Holding period returnprocess'!$G293</f>
        <v>18.11999940872191</v>
      </c>
      <c r="G280" s="11">
        <f>('Holding period returnprocess'!DJ281-'Holding period returnprocess'!AA293)*1-'Holding period returnprocess'!$G293</f>
        <v>32.919994831085319</v>
      </c>
      <c r="H280" s="11">
        <f>('Holding period returnprocess'!DK281-'Holding period returnprocess'!AB293)*1-'Holding period returnprocess'!$G293</f>
        <v>42.447999408721927</v>
      </c>
      <c r="I280">
        <f>Economicpolicyuncertainty!B292</f>
        <v>289.83999999999997</v>
      </c>
      <c r="J280">
        <f>'Control variable'!E292</f>
        <v>1.8267360089479232E-3</v>
      </c>
      <c r="K280">
        <f>'Control variable'!F292</f>
        <v>4.0000053333461372E-3</v>
      </c>
      <c r="L280">
        <f>'Control variable'!G292</f>
        <v>-1.8762276455522892E-2</v>
      </c>
      <c r="M280" s="11">
        <f>Principalcomponent!E292</f>
        <v>-1.0714036957505726</v>
      </c>
      <c r="N280" s="11">
        <f>Principalcomponent!F292</f>
        <v>-0.44809478108047646</v>
      </c>
      <c r="O280" s="11">
        <f>Principalcomponent!G292</f>
        <v>2.6616012901079968</v>
      </c>
    </row>
    <row r="281" spans="1:15" x14ac:dyDescent="0.3">
      <c r="A281" s="8">
        <v>35048</v>
      </c>
      <c r="B281" s="11">
        <f>('Holding period returnprocess'!DE282-'Holding period returnprocess'!V294)*1-'Holding period returnprocess'!$G294</f>
        <v>3.0000004768371511</v>
      </c>
      <c r="C281" s="11">
        <f>('Holding period returnprocess'!DF282-'Holding period returnprocess'!W294)*1-'Holding period returnprocess'!$G294</f>
        <v>5.6300005912780691</v>
      </c>
      <c r="D281" s="11">
        <f>('Holding period returnprocess'!DG282-'Holding period returnprocess'!X294)*1-'Holding period returnprocess'!$G294</f>
        <v>10.229999065399191</v>
      </c>
      <c r="E281" s="11">
        <f>('Holding period returnprocess'!DH282-'Holding period returnprocess'!Y294)*1-'Holding period returnprocess'!$G294</f>
        <v>14.430002689361601</v>
      </c>
      <c r="F281" s="11">
        <f>('Holding period returnprocess'!DI282-'Holding period returnprocess'!Z294)*1-'Holding period returnprocess'!$G294</f>
        <v>20.580002307891881</v>
      </c>
      <c r="G281" s="11">
        <f>('Holding period returnprocess'!DJ282-'Holding period returnprocess'!AA294)*1-'Holding period returnprocess'!$G294</f>
        <v>38.180004596710312</v>
      </c>
      <c r="H281" s="11">
        <f>('Holding period returnprocess'!DK282-'Holding period returnprocess'!AB294)*1-'Holding period returnprocess'!$G294</f>
        <v>44.606000019073498</v>
      </c>
      <c r="I281">
        <f>Economicpolicyuncertainty!B293</f>
        <v>99.28</v>
      </c>
      <c r="J281">
        <f>'Control variable'!E293</f>
        <v>1.0446265531798227E-2</v>
      </c>
      <c r="K281">
        <f>'Control variable'!F293</f>
        <v>0</v>
      </c>
      <c r="L281">
        <f>'Control variable'!G293</f>
        <v>2.6366875840742134E-2</v>
      </c>
      <c r="M281" s="11">
        <f>Principalcomponent!E293</f>
        <v>0.4048568723317883</v>
      </c>
      <c r="N281" s="11">
        <f>Principalcomponent!F293</f>
        <v>-1.2740355711817684</v>
      </c>
      <c r="O281" s="11">
        <f>Principalcomponent!G293</f>
        <v>-1.9954873754936164</v>
      </c>
    </row>
    <row r="282" spans="1:15" x14ac:dyDescent="0.3">
      <c r="A282" s="8">
        <v>35018</v>
      </c>
      <c r="B282" s="11">
        <f>('Holding period returnprocess'!DE283-'Holding period returnprocess'!V295)*1-'Holding period returnprocess'!$G295</f>
        <v>2.5300002098083594</v>
      </c>
      <c r="C282" s="11">
        <f>('Holding period returnprocess'!DF283-'Holding period returnprocess'!W295)*1-'Holding period returnprocess'!$G295</f>
        <v>5.0800004005432404</v>
      </c>
      <c r="D282" s="11">
        <f>('Holding period returnprocess'!DG283-'Holding period returnprocess'!X295)*1-'Holding period returnprocess'!$G295</f>
        <v>9.7499990463256552</v>
      </c>
      <c r="E282" s="11">
        <f>('Holding period returnprocess'!DH283-'Holding period returnprocess'!Y295)*1-'Holding period returnprocess'!$G295</f>
        <v>13.570002555847186</v>
      </c>
      <c r="F282" s="11">
        <f>('Holding period returnprocess'!DI283-'Holding period returnprocess'!Z295)*1-'Holding period returnprocess'!$G295</f>
        <v>19.949996471404997</v>
      </c>
      <c r="G282" s="11">
        <f>('Holding period returnprocess'!DJ283-'Holding period returnprocess'!AA295)*1-'Holding period returnprocess'!$G295</f>
        <v>36.450011730194099</v>
      </c>
      <c r="H282" s="11">
        <f>('Holding period returnprocess'!DK283-'Holding period returnprocess'!AB295)*1-'Holding period returnprocess'!$G295</f>
        <v>47.752000286102295</v>
      </c>
      <c r="I282">
        <f>Economicpolicyuncertainty!B294</f>
        <v>240.11</v>
      </c>
      <c r="J282">
        <f>'Control variable'!E294</f>
        <v>6.1448948373393894E-3</v>
      </c>
      <c r="K282">
        <f>'Control variable'!F294</f>
        <v>1.3368985948415987E-3</v>
      </c>
      <c r="L282">
        <f>'Control variable'!G294</f>
        <v>1.1516442061559301E-2</v>
      </c>
      <c r="M282" s="11">
        <f>Principalcomponent!E294</f>
        <v>1.7529069709650207</v>
      </c>
      <c r="N282" s="11">
        <f>Principalcomponent!F294</f>
        <v>-2.6839992692018306</v>
      </c>
      <c r="O282" s="11">
        <f>Principalcomponent!G294</f>
        <v>-0.66224774815872745</v>
      </c>
    </row>
    <row r="283" spans="1:15" x14ac:dyDescent="0.3">
      <c r="A283" s="8">
        <v>34987</v>
      </c>
      <c r="B283" s="11">
        <f>('Holding period returnprocess'!DE284-'Holding period returnprocess'!V296)*1-'Holding period returnprocess'!$G296</f>
        <v>1.9500002861022994</v>
      </c>
      <c r="C283" s="11">
        <f>('Holding period returnprocess'!DF284-'Holding period returnprocess'!W296)*1-'Holding period returnprocess'!$G296</f>
        <v>3.690000534057611</v>
      </c>
      <c r="D283" s="11">
        <f>('Holding period returnprocess'!DG284-'Holding period returnprocess'!X296)*1-'Holding period returnprocess'!$G296</f>
        <v>7.8400006294250231</v>
      </c>
      <c r="E283" s="11">
        <f>('Holding period returnprocess'!DH284-'Holding period returnprocess'!Y296)*1-'Holding period returnprocess'!$G296</f>
        <v>11.600000381469744</v>
      </c>
      <c r="F283" s="11">
        <f>('Holding period returnprocess'!DI284-'Holding period returnprocess'!Z296)*1-'Holding period returnprocess'!$G296</f>
        <v>17.289997577667219</v>
      </c>
      <c r="G283" s="11">
        <f>('Holding period returnprocess'!DJ284-'Holding period returnprocess'!AA296)*1-'Holding period returnprocess'!$G296</f>
        <v>33.29000139236453</v>
      </c>
      <c r="H283" s="11">
        <f>('Holding period returnprocess'!DK284-'Holding period returnprocess'!AB296)*1-'Holding period returnprocess'!$G296</f>
        <v>48.669000247955353</v>
      </c>
      <c r="I283">
        <f>Economicpolicyuncertainty!B295</f>
        <v>92.09</v>
      </c>
      <c r="J283">
        <f>'Control variable'!E295</f>
        <v>8.4328373974018912E-3</v>
      </c>
      <c r="K283">
        <f>'Control variable'!F295</f>
        <v>6.6912013202419414E-4</v>
      </c>
      <c r="L283">
        <f>'Control variable'!G295</f>
        <v>1.1650617219975274E-2</v>
      </c>
      <c r="M283" s="11">
        <f>Principalcomponent!E295</f>
        <v>1.1289647144422041</v>
      </c>
      <c r="N283" s="11">
        <f>Principalcomponent!F295</f>
        <v>-0.89698660129044583</v>
      </c>
      <c r="O283" s="11">
        <f>Principalcomponent!G295</f>
        <v>1.7053644462229833</v>
      </c>
    </row>
    <row r="284" spans="1:15" x14ac:dyDescent="0.3">
      <c r="A284" s="8">
        <v>34957</v>
      </c>
      <c r="B284" s="11">
        <f>('Holding period returnprocess'!DE285-'Holding period returnprocess'!V297)*1-'Holding period returnprocess'!$G297</f>
        <v>1.6299996376037607</v>
      </c>
      <c r="C284" s="11">
        <f>('Holding period returnprocess'!DF285-'Holding period returnprocess'!W297)*1-'Holding period returnprocess'!$G297</f>
        <v>3.0800004005432227</v>
      </c>
      <c r="D284" s="11">
        <f>('Holding period returnprocess'!DG285-'Holding period returnprocess'!X297)*1-'Holding period returnprocess'!$G297</f>
        <v>6.399999618530301</v>
      </c>
      <c r="E284" s="11">
        <f>('Holding period returnprocess'!DH285-'Holding period returnprocess'!Y297)*1-'Holding period returnprocess'!$G297</f>
        <v>9.4999990463256871</v>
      </c>
      <c r="F284" s="11">
        <f>('Holding period returnprocess'!DI285-'Holding period returnprocess'!Z297)*1-'Holding period returnprocess'!$G297</f>
        <v>14.549997806549111</v>
      </c>
      <c r="G284" s="11">
        <f>('Holding period returnprocess'!DJ285-'Holding period returnprocess'!AA297)*1-'Holding period returnprocess'!$G297</f>
        <v>27.650002002716125</v>
      </c>
      <c r="H284" s="11">
        <f>('Holding period returnprocess'!DK285-'Holding period returnprocess'!AB297)*1-'Holding period returnprocess'!$G297</f>
        <v>35.572999713897701</v>
      </c>
      <c r="I284">
        <f>Economicpolicyuncertainty!B296</f>
        <v>66.930000000000007</v>
      </c>
      <c r="J284">
        <f>'Control variable'!E296</f>
        <v>3.8042686157850844E-3</v>
      </c>
      <c r="K284">
        <f>'Control variable'!F296</f>
        <v>2.6809667532577425E-3</v>
      </c>
      <c r="L284">
        <f>'Control variable'!G296</f>
        <v>-2.3167059281534418E-2</v>
      </c>
      <c r="M284" s="11">
        <f>Principalcomponent!E296</f>
        <v>1.8999433983436749</v>
      </c>
      <c r="N284" s="11">
        <f>Principalcomponent!F296</f>
        <v>-0.43291550024536246</v>
      </c>
      <c r="O284" s="11">
        <f>Principalcomponent!G296</f>
        <v>-0.9261179998755501</v>
      </c>
    </row>
    <row r="285" spans="1:15" x14ac:dyDescent="0.3">
      <c r="A285" s="8">
        <v>34926</v>
      </c>
      <c r="B285" s="11">
        <f>('Holding period returnprocess'!DE286-'Holding period returnprocess'!V298)*1-'Holding period returnprocess'!$G298</f>
        <v>1.13000011444091</v>
      </c>
      <c r="C285" s="11">
        <f>('Holding period returnprocess'!DF286-'Holding period returnprocess'!W298)*1-'Holding period returnprocess'!$G298</f>
        <v>1.9600005149841104</v>
      </c>
      <c r="D285" s="11">
        <f>('Holding period returnprocess'!DG286-'Holding period returnprocess'!X298)*1-'Holding period returnprocess'!$G298</f>
        <v>4.1899986267089995</v>
      </c>
      <c r="E285" s="11">
        <f>('Holding period returnprocess'!DH286-'Holding period returnprocess'!Y298)*1-'Holding period returnprocess'!$G298</f>
        <v>6.0199995040893635</v>
      </c>
      <c r="F285" s="11">
        <f>('Holding period returnprocess'!DI286-'Holding period returnprocess'!Z298)*1-'Holding period returnprocess'!$G298</f>
        <v>9.5899982452391583</v>
      </c>
      <c r="G285" s="11">
        <f>('Holding period returnprocess'!DJ286-'Holding period returnprocess'!AA298)*1-'Holding period returnprocess'!$G298</f>
        <v>18.090002059936353</v>
      </c>
      <c r="H285" s="11">
        <f>('Holding period returnprocess'!DK286-'Holding period returnprocess'!AB298)*1-'Holding period returnprocess'!$G298</f>
        <v>30.042999771118161</v>
      </c>
      <c r="I285">
        <f>Economicpolicyuncertainty!B297</f>
        <v>31.54</v>
      </c>
      <c r="J285">
        <f>'Control variable'!E297</f>
        <v>5.9257909340396705E-3</v>
      </c>
      <c r="K285">
        <f>'Control variable'!F297</f>
        <v>4.0349752121790821E-3</v>
      </c>
      <c r="L285">
        <f>'Control variable'!G297</f>
        <v>-1.1385322225125241E-2</v>
      </c>
      <c r="M285" s="11">
        <f>Principalcomponent!E297</f>
        <v>0.8199143621385423</v>
      </c>
      <c r="N285" s="11">
        <f>Principalcomponent!F297</f>
        <v>-0.472759121952462</v>
      </c>
      <c r="O285" s="11">
        <f>Principalcomponent!G297</f>
        <v>1.8654453898484766</v>
      </c>
    </row>
    <row r="286" spans="1:15" x14ac:dyDescent="0.3">
      <c r="A286" s="8">
        <v>34895</v>
      </c>
      <c r="B286" s="11">
        <f>('Holding period returnprocess'!DE287-'Holding period returnprocess'!V299)*1-'Holding period returnprocess'!$G299</f>
        <v>0.939999580383299</v>
      </c>
      <c r="C286" s="11">
        <f>('Holding period returnprocess'!DF287-'Holding period returnprocess'!W299)*1-'Holding period returnprocess'!$G299</f>
        <v>1.6500000953674192</v>
      </c>
      <c r="D286" s="11">
        <f>('Holding period returnprocess'!DG287-'Holding period returnprocess'!X299)*1-'Holding period returnprocess'!$G299</f>
        <v>3.5700011253357058</v>
      </c>
      <c r="E286" s="11">
        <f>('Holding period returnprocess'!DH287-'Holding period returnprocess'!Y299)*1-'Holding period returnprocess'!$G299</f>
        <v>4.7100014686584561</v>
      </c>
      <c r="F286" s="11">
        <f>('Holding period returnprocess'!DI287-'Holding period returnprocess'!Z299)*1-'Holding period returnprocess'!$G299</f>
        <v>7.4200010299683061</v>
      </c>
      <c r="G286" s="11">
        <f>('Holding period returnprocess'!DJ287-'Holding period returnprocess'!AA299)*1-'Holding period returnprocess'!$G299</f>
        <v>12.319998741150018</v>
      </c>
      <c r="H286" s="11">
        <f>('Holding period returnprocess'!DK287-'Holding period returnprocess'!AB299)*1-'Holding period returnprocess'!$G299</f>
        <v>14.259000267028826</v>
      </c>
      <c r="I286">
        <f>Economicpolicyuncertainty!B298</f>
        <v>114.02</v>
      </c>
      <c r="J286">
        <f>'Control variable'!E298</f>
        <v>1.5311654479622802E-3</v>
      </c>
      <c r="K286">
        <f>'Control variable'!F298</f>
        <v>2.6990569691649835E-3</v>
      </c>
      <c r="L286">
        <f>'Control variable'!G298</f>
        <v>1.9048194970694411E-2</v>
      </c>
      <c r="M286" s="11">
        <f>Principalcomponent!E298</f>
        <v>-0.78990316550126816</v>
      </c>
      <c r="N286" s="11">
        <f>Principalcomponent!F298</f>
        <v>-0.95146064113643802</v>
      </c>
      <c r="O286" s="11">
        <f>Principalcomponent!G298</f>
        <v>0.39521939716429377</v>
      </c>
    </row>
    <row r="287" spans="1:15" x14ac:dyDescent="0.3">
      <c r="A287" s="8">
        <v>34865</v>
      </c>
      <c r="B287" s="11">
        <f>('Holding period returnprocess'!DE288-'Holding period returnprocess'!V300)*1-'Holding period returnprocess'!$G300</f>
        <v>1.2199997901916406</v>
      </c>
      <c r="C287" s="11">
        <f>('Holding period returnprocess'!DF288-'Holding period returnprocess'!W300)*1-'Holding period returnprocess'!$G300</f>
        <v>2.3399991989135822</v>
      </c>
      <c r="D287" s="11">
        <f>('Holding period returnprocess'!DG288-'Holding period returnprocess'!X300)*1-'Holding period returnprocess'!$G300</f>
        <v>5.369998455047635</v>
      </c>
      <c r="E287" s="11">
        <f>('Holding period returnprocess'!DH288-'Holding period returnprocess'!Y300)*1-'Holding period returnprocess'!$G300</f>
        <v>7.8399991989135591</v>
      </c>
      <c r="F287" s="11">
        <f>('Holding period returnprocess'!DI288-'Holding period returnprocess'!Z300)*1-'Holding period returnprocess'!$G300</f>
        <v>11.720000743865974</v>
      </c>
      <c r="G287" s="11">
        <f>('Holding period returnprocess'!DJ288-'Holding period returnprocess'!AA300)*1-'Holding period returnprocess'!$G300</f>
        <v>22.62000226974498</v>
      </c>
      <c r="H287" s="11">
        <f>('Holding period returnprocess'!DK288-'Holding period returnprocess'!AB300)*1-'Holding period returnprocess'!$G300</f>
        <v>29.735999599456768</v>
      </c>
      <c r="I287">
        <f>Economicpolicyuncertainty!B299</f>
        <v>86.25</v>
      </c>
      <c r="J287">
        <f>'Control variable'!E299</f>
        <v>6.3617816283679067E-3</v>
      </c>
      <c r="K287">
        <f>'Control variable'!F299</f>
        <v>3.3840979842404942E-3</v>
      </c>
      <c r="L287">
        <f>'Control variable'!G299</f>
        <v>-3.0305349495328922E-2</v>
      </c>
      <c r="M287" s="11">
        <f>Principalcomponent!E299</f>
        <v>0.71976024418761397</v>
      </c>
      <c r="N287" s="11">
        <f>Principalcomponent!F299</f>
        <v>0.65734148828876948</v>
      </c>
      <c r="O287" s="11">
        <f>Principalcomponent!G299</f>
        <v>-0.16610394575870818</v>
      </c>
    </row>
    <row r="288" spans="1:15" x14ac:dyDescent="0.3">
      <c r="A288" s="8">
        <v>34834</v>
      </c>
      <c r="B288" s="11">
        <f>('Holding period returnprocess'!DE289-'Holding period returnprocess'!V301)*1-'Holding period returnprocess'!$G301</f>
        <v>0.84000015258788974</v>
      </c>
      <c r="C288" s="11">
        <f>('Holding period returnprocess'!DF289-'Holding period returnprocess'!W301)*1-'Holding period returnprocess'!$G301</f>
        <v>1.8300004005432209</v>
      </c>
      <c r="D288" s="11">
        <f>('Holding period returnprocess'!DG289-'Holding period returnprocess'!X301)*1-'Holding period returnprocess'!$G301</f>
        <v>4.0499997138977131</v>
      </c>
      <c r="E288" s="11">
        <f>('Holding period returnprocess'!DH289-'Holding period returnprocess'!Y301)*1-'Holding period returnprocess'!$G301</f>
        <v>6.269999027252191</v>
      </c>
      <c r="F288" s="11">
        <f>('Holding period returnprocess'!DI289-'Holding period returnprocess'!Z301)*1-'Holding period returnprocess'!$G301</f>
        <v>9.2999982833862092</v>
      </c>
      <c r="G288" s="11">
        <f>('Holding period returnprocess'!DJ289-'Holding period returnprocess'!AA301)*1-'Holding period returnprocess'!$G301</f>
        <v>17.800002098083418</v>
      </c>
      <c r="H288" s="11">
        <f>('Holding period returnprocess'!DK289-'Holding period returnprocess'!AB301)*1-'Holding period returnprocess'!$G301</f>
        <v>20.939999427795392</v>
      </c>
      <c r="I288">
        <f>Economicpolicyuncertainty!B300</f>
        <v>42.54</v>
      </c>
      <c r="J288">
        <f>'Control variable'!E300</f>
        <v>5.1078495960024412E-3</v>
      </c>
      <c r="K288">
        <f>'Control variable'!F300</f>
        <v>6.7819602463833905E-4</v>
      </c>
      <c r="L288">
        <f>'Control variable'!G300</f>
        <v>7.4906717291576587E-3</v>
      </c>
      <c r="M288" s="11">
        <f>Principalcomponent!E300</f>
        <v>1.0358604590464728</v>
      </c>
      <c r="N288" s="11">
        <f>Principalcomponent!F300</f>
        <v>-1.5421016465367086</v>
      </c>
      <c r="O288" s="11">
        <f>Principalcomponent!G300</f>
        <v>0.57111299257771009</v>
      </c>
    </row>
    <row r="289" spans="1:15" x14ac:dyDescent="0.3">
      <c r="A289" s="8">
        <v>34804</v>
      </c>
      <c r="B289" s="11">
        <f>('Holding period returnprocess'!DE290-'Holding period returnprocess'!V302)*1-'Holding period returnprocess'!$G302</f>
        <v>6.9999694824220526E-2</v>
      </c>
      <c r="C289" s="11">
        <f>('Holding period returnprocess'!DF290-'Holding period returnprocess'!W302)*1-'Holding period returnprocess'!$G302</f>
        <v>0.12999963760372957</v>
      </c>
      <c r="D289" s="11">
        <f>('Holding period returnprocess'!DG290-'Holding period returnprocess'!X302)*1-'Holding period returnprocess'!$G302</f>
        <v>0.6099982261657857</v>
      </c>
      <c r="E289" s="11">
        <f>('Holding period returnprocess'!DH290-'Holding period returnprocess'!Y302)*1-'Holding period returnprocess'!$G302</f>
        <v>1.3200016021728445</v>
      </c>
      <c r="F289" s="11">
        <f>('Holding period returnprocess'!DI290-'Holding period returnprocess'!Z302)*1-'Holding period returnprocess'!$G302</f>
        <v>1.7099971771240803</v>
      </c>
      <c r="G289" s="11">
        <f>('Holding period returnprocess'!DJ290-'Holding period returnprocess'!AA302)*1-'Holding period returnprocess'!$G302</f>
        <v>2.2099990844726065</v>
      </c>
      <c r="H289" s="11">
        <f>('Holding period returnprocess'!DK290-'Holding period returnprocess'!AB302)*1-'Holding period returnprocess'!$G302</f>
        <v>5.7909994659423845</v>
      </c>
      <c r="I289">
        <f>Economicpolicyuncertainty!B301</f>
        <v>29.66</v>
      </c>
      <c r="J289">
        <f>'Control variable'!E301</f>
        <v>5.6506610131770527E-3</v>
      </c>
      <c r="K289">
        <f>'Control variable'!F301</f>
        <v>1.3577734604602887E-3</v>
      </c>
      <c r="L289">
        <f>'Control variable'!G301</f>
        <v>5.804336964991514E-2</v>
      </c>
      <c r="M289" s="11">
        <f>Principalcomponent!E301</f>
        <v>1.9098481802913367</v>
      </c>
      <c r="N289" s="11">
        <f>Principalcomponent!F301</f>
        <v>-1.8908895871427445</v>
      </c>
      <c r="O289" s="11">
        <f>Principalcomponent!G301</f>
        <v>-0.49213960513072819</v>
      </c>
    </row>
    <row r="290" spans="1:15" x14ac:dyDescent="0.3">
      <c r="A290" s="8">
        <v>34773</v>
      </c>
      <c r="B290" s="11">
        <f>('Holding period returnprocess'!DE291-'Holding period returnprocess'!V303)*1-'Holding period returnprocess'!$G303</f>
        <v>-0.56999969482421964</v>
      </c>
      <c r="C290" s="11">
        <f>('Holding period returnprocess'!DF291-'Holding period returnprocess'!W303)*1-'Holding period returnprocess'!$G303</f>
        <v>-1.1700000762939631</v>
      </c>
      <c r="D290" s="11">
        <f>('Holding period returnprocess'!DG291-'Holding period returnprocess'!X303)*1-'Holding period returnprocess'!$G303</f>
        <v>-1.6399989128112935</v>
      </c>
      <c r="E290" s="11">
        <f>('Holding period returnprocess'!DH291-'Holding period returnprocess'!Y303)*1-'Holding period returnprocess'!$G303</f>
        <v>-1.4499988555907919</v>
      </c>
      <c r="F290" s="11">
        <f>('Holding period returnprocess'!DI291-'Holding period returnprocess'!Z303)*1-'Holding period returnprocess'!$G303</f>
        <v>-1.6899976730346253</v>
      </c>
      <c r="G290" s="11">
        <f>('Holding period returnprocess'!DJ291-'Holding period returnprocess'!AA303)*1-'Holding period returnprocess'!$G303</f>
        <v>-3.5899982452392294</v>
      </c>
      <c r="H290" s="11">
        <f>('Holding period returnprocess'!DK291-'Holding period returnprocess'!AB303)*1-'Holding period returnprocess'!$G303</f>
        <v>-1.8359993896484355</v>
      </c>
      <c r="I290">
        <f>Economicpolicyuncertainty!B302</f>
        <v>179.21</v>
      </c>
      <c r="J290">
        <f>'Control variable'!E302</f>
        <v>1.0024660799110954E-2</v>
      </c>
      <c r="K290">
        <f>'Control variable'!F302</f>
        <v>3.4025211458399338E-3</v>
      </c>
      <c r="L290">
        <f>'Control variable'!G302</f>
        <v>2.0121403199421243E-2</v>
      </c>
      <c r="M290" s="11">
        <f>Principalcomponent!E302</f>
        <v>2.377276299374417</v>
      </c>
      <c r="N290" s="11">
        <f>Principalcomponent!F302</f>
        <v>0.48927563927880091</v>
      </c>
      <c r="O290" s="11">
        <f>Principalcomponent!G302</f>
        <v>-1.0367685494037753</v>
      </c>
    </row>
    <row r="291" spans="1:15" x14ac:dyDescent="0.3">
      <c r="A291" s="8">
        <v>34745</v>
      </c>
      <c r="B291" s="11">
        <f>('Holding period returnprocess'!DE292-'Holding period returnprocess'!V304)*1-'Holding period returnprocess'!$G304</f>
        <v>-1.1300001144409197</v>
      </c>
      <c r="C291" s="11">
        <f>('Holding period returnprocess'!DF292-'Holding period returnprocess'!W304)*1-'Holding period returnprocess'!$G304</f>
        <v>-2.4700007438659863</v>
      </c>
      <c r="D291" s="11">
        <f>('Holding period returnprocess'!DG292-'Holding period returnprocess'!X304)*1-'Holding period returnprocess'!$G304</f>
        <v>-4.1900005340576563</v>
      </c>
      <c r="E291" s="11">
        <f>('Holding period returnprocess'!DH292-'Holding period returnprocess'!Y304)*1-'Holding period returnprocess'!$G304</f>
        <v>-5.3600006103516193</v>
      </c>
      <c r="F291" s="11">
        <f>('Holding period returnprocess'!DI292-'Holding period returnprocess'!Z304)*1-'Holding period returnprocess'!$G304</f>
        <v>-7.5899972915649556</v>
      </c>
      <c r="G291" s="11">
        <f>('Holding period returnprocess'!DJ292-'Holding period returnprocess'!AA304)*1-'Holding period returnprocess'!$G304</f>
        <v>-13.489998817443762</v>
      </c>
      <c r="H291" s="11">
        <f>('Holding period returnprocess'!DK292-'Holding period returnprocess'!AB304)*1-'Holding period returnprocess'!$G304</f>
        <v>-12.073000343322747</v>
      </c>
      <c r="I291">
        <f>Economicpolicyuncertainty!B303</f>
        <v>106.63</v>
      </c>
      <c r="J291">
        <f>'Control variable'!E303</f>
        <v>2.7335832502691984E-4</v>
      </c>
      <c r="K291">
        <f>'Control variable'!F303</f>
        <v>3.414137833257897E-3</v>
      </c>
      <c r="L291">
        <f>'Control variable'!G303</f>
        <v>8.1633106391608354E-3</v>
      </c>
      <c r="M291" s="11">
        <f>Principalcomponent!E303</f>
        <v>2.5057758081401604</v>
      </c>
      <c r="N291" s="11">
        <f>Principalcomponent!F303</f>
        <v>-0.8077832220662714</v>
      </c>
      <c r="O291" s="11">
        <f>Principalcomponent!G303</f>
        <v>0.52770004956942818</v>
      </c>
    </row>
    <row r="292" spans="1:15" x14ac:dyDescent="0.3">
      <c r="A292" s="8">
        <v>34714</v>
      </c>
      <c r="B292" s="11">
        <f>('Holding period returnprocess'!DE293-'Holding period returnprocess'!V305)*1-'Holding period returnprocess'!$G305</f>
        <v>-2.1300003528594993</v>
      </c>
      <c r="C292" s="11">
        <f>('Holding period returnprocess'!DF293-'Holding period returnprocess'!W305)*1-'Holding period returnprocess'!$G305</f>
        <v>-4.6999990940094225</v>
      </c>
      <c r="D292" s="11">
        <f>('Holding period returnprocess'!DG293-'Holding period returnprocess'!X305)*1-'Holding period returnprocess'!$G305</f>
        <v>-8.4499995708465505</v>
      </c>
      <c r="E292" s="11">
        <f>('Holding period returnprocess'!DH293-'Holding period returnprocess'!Y305)*1-'Holding period returnprocess'!$G305</f>
        <v>-11.529998064041131</v>
      </c>
      <c r="F292" s="11">
        <f>('Holding period returnprocess'!DI293-'Holding period returnprocess'!Z305)*1-'Holding period returnprocess'!$G305</f>
        <v>-14.850000619888306</v>
      </c>
      <c r="G292" s="11">
        <f>('Holding period returnprocess'!DJ293-'Holding period returnprocess'!AA305)*1-'Holding period returnprocess'!$G305</f>
        <v>-26.249999284744376</v>
      </c>
      <c r="H292" s="11">
        <f>('Holding period returnprocess'!DK293-'Holding period returnprocess'!AB305)*1-'Holding period returnprocess'!$G305</f>
        <v>-24.02899966621402</v>
      </c>
      <c r="I292">
        <f>Economicpolicyuncertainty!B304</f>
        <v>88.68</v>
      </c>
      <c r="J292">
        <f>'Control variable'!E304</f>
        <v>1.4286145565358881E-2</v>
      </c>
      <c r="K292">
        <f>'Control variable'!F304</f>
        <v>4.1124115530927407E-3</v>
      </c>
      <c r="L292">
        <f>'Control variable'!G304</f>
        <v>-2.4292692569044587E-2</v>
      </c>
      <c r="M292" s="11">
        <f>Principalcomponent!E304</f>
        <v>-0.6019405558099965</v>
      </c>
      <c r="N292" s="11">
        <f>Principalcomponent!F304</f>
        <v>-0.25565128884238425</v>
      </c>
      <c r="O292" s="11">
        <f>Principalcomponent!G304</f>
        <v>-2.4778867695596424E-2</v>
      </c>
    </row>
    <row r="293" spans="1:15" x14ac:dyDescent="0.3">
      <c r="A293" s="8">
        <v>34683</v>
      </c>
      <c r="B293" s="11">
        <f>('Holding period returnprocess'!DE294-'Holding period returnprocess'!V306)*1-'Holding period returnprocess'!$G306</f>
        <v>-2.3299999237060396</v>
      </c>
      <c r="C293" s="11">
        <f>('Holding period returnprocess'!DF294-'Holding period returnprocess'!W306)*1-'Holding period returnprocess'!$G306</f>
        <v>-5.1100006103515687</v>
      </c>
      <c r="D293" s="11">
        <f>('Holding period returnprocess'!DG294-'Holding period returnprocess'!X306)*1-'Holding period returnprocess'!$G306</f>
        <v>-8.5499992370605433</v>
      </c>
      <c r="E293" s="11">
        <f>('Holding period returnprocess'!DH294-'Holding period returnprocess'!Y306)*1-'Holding period returnprocess'!$G306</f>
        <v>-11.619999408721917</v>
      </c>
      <c r="F293" s="11">
        <f>('Holding period returnprocess'!DI294-'Holding period returnprocess'!Z306)*1-'Holding period returnprocess'!$G306</f>
        <v>-15.550002098083532</v>
      </c>
      <c r="G293" s="11">
        <f>('Holding period returnprocess'!DJ294-'Holding period returnprocess'!AA306)*1-'Holding period returnprocess'!$G306</f>
        <v>-26.250008583068926</v>
      </c>
      <c r="H293" s="11">
        <f>('Holding period returnprocess'!DK294-'Holding period returnprocess'!AB306)*1-'Holding period returnprocess'!$G306</f>
        <v>-21.348999809265131</v>
      </c>
      <c r="I293">
        <f>Economicpolicyuncertainty!B305</f>
        <v>38.51</v>
      </c>
      <c r="M293" s="11">
        <f>Principalcomponent!E305</f>
        <v>0.33103624183744207</v>
      </c>
      <c r="N293" s="11">
        <f>Principalcomponent!F305</f>
        <v>1.342394678229152</v>
      </c>
      <c r="O293" s="11">
        <f>Principalcomponent!G305</f>
        <v>2.0687058161650378</v>
      </c>
    </row>
    <row r="294" spans="1:15" x14ac:dyDescent="0.3">
      <c r="A294" s="8">
        <v>34653</v>
      </c>
      <c r="B294" s="11">
        <f>('Holding period returnprocess'!DE295-'Holding period returnprocess'!V307)*1-'Holding period returnprocess'!$G307</f>
        <v>-2.1200003623962287</v>
      </c>
      <c r="C294" s="11">
        <f>('Holding period returnprocess'!DF295-'Holding period returnprocess'!W307)*1-'Holding period returnprocess'!$G307</f>
        <v>-4.9699988365173287</v>
      </c>
      <c r="D294" s="11">
        <f>('Holding period returnprocess'!DG295-'Holding period returnprocess'!X307)*1-'Holding period returnprocess'!$G307</f>
        <v>-8.9599990844726189</v>
      </c>
      <c r="E294" s="11">
        <f>('Holding period returnprocess'!DH295-'Holding period returnprocess'!Y307)*1-'Holding period returnprocess'!$G307</f>
        <v>-11.929999351501449</v>
      </c>
      <c r="F294" s="11">
        <f>('Holding period returnprocess'!DI295-'Holding period returnprocess'!Z307)*1-'Holding period returnprocess'!$G307</f>
        <v>-16.559998989105168</v>
      </c>
      <c r="G294" s="11">
        <f>('Holding period returnprocess'!DJ295-'Holding period returnprocess'!AA307)*1-'Holding period returnprocess'!$G307</f>
        <v>-28.560006618499671</v>
      </c>
      <c r="H294" s="11">
        <f>('Holding period returnprocess'!DK295-'Holding period returnprocess'!AB307)*1-'Holding period returnprocess'!$G307</f>
        <v>-51.614000896454087</v>
      </c>
      <c r="I294">
        <f>Economicpolicyuncertainty!B306</f>
        <v>65.900000000000006</v>
      </c>
      <c r="M294" s="11">
        <f>Principalcomponent!E306</f>
        <v>1.342650369944784</v>
      </c>
      <c r="N294" s="11">
        <f>Principalcomponent!F306</f>
        <v>0.55106337809092953</v>
      </c>
      <c r="O294" s="11">
        <f>Principalcomponent!G306</f>
        <v>0.80390106088659141</v>
      </c>
    </row>
    <row r="295" spans="1:15" x14ac:dyDescent="0.3">
      <c r="A295" s="8">
        <v>34622</v>
      </c>
      <c r="B295" s="11">
        <f>('Holding period returnprocess'!DE296-'Holding period returnprocess'!V308)*1-'Holding period returnprocess'!$G308</f>
        <v>-1.6699998378753604</v>
      </c>
      <c r="C295" s="11">
        <f>('Holding period returnprocess'!DF296-'Holding period returnprocess'!W308)*1-'Holding period returnprocess'!$G308</f>
        <v>-4.3699986934661634</v>
      </c>
      <c r="D295" s="11">
        <f>('Holding period returnprocess'!DG296-'Holding period returnprocess'!X308)*1-'Holding period returnprocess'!$G308</f>
        <v>-9.2200000286102135</v>
      </c>
      <c r="E295" s="11">
        <f>('Holding period returnprocess'!DH296-'Holding period returnprocess'!Y308)*1-'Holding period returnprocess'!$G308</f>
        <v>-13.189999818801921</v>
      </c>
      <c r="F295" s="11">
        <f>('Holding period returnprocess'!DI296-'Holding period returnprocess'!Z308)*1-'Holding period returnprocess'!$G308</f>
        <v>-19.770000696182255</v>
      </c>
      <c r="G295" s="11">
        <f>('Holding period returnprocess'!DJ296-'Holding period returnprocess'!AA308)*1-'Holding period returnprocess'!$G308</f>
        <v>-35.370004892349264</v>
      </c>
      <c r="H295" s="11">
        <f>('Holding period returnprocess'!DK296-'Holding period returnprocess'!AB308)*1-'Holding period returnprocess'!$G308</f>
        <v>-62.176998407363975</v>
      </c>
      <c r="I295">
        <f>Economicpolicyuncertainty!B307</f>
        <v>115.91</v>
      </c>
      <c r="M295" s="11">
        <f>Principalcomponent!E307</f>
        <v>0.28399455938667328</v>
      </c>
      <c r="N295" s="11">
        <f>Principalcomponent!F307</f>
        <v>-0.69931865549441286</v>
      </c>
      <c r="O295" s="11">
        <f>Principalcomponent!G307</f>
        <v>-0.25552790321779617</v>
      </c>
    </row>
    <row r="296" spans="1:15" x14ac:dyDescent="0.3">
      <c r="A296" s="8">
        <v>34592</v>
      </c>
      <c r="B296" s="11">
        <f>('Holding period returnprocess'!DE297-'Holding period returnprocess'!V309)*1-'Holding period returnprocess'!$G309</f>
        <v>-1.5699999332428001</v>
      </c>
      <c r="C296" s="11">
        <f>('Holding period returnprocess'!DF297-'Holding period returnprocess'!W309)*1-'Holding period returnprocess'!$G309</f>
        <v>-4.1500012874603218</v>
      </c>
      <c r="D296" s="11">
        <f>('Holding period returnprocess'!DG297-'Holding period returnprocess'!X309)*1-'Holding period returnprocess'!$G309</f>
        <v>-8.5600016117096249</v>
      </c>
      <c r="E296" s="11">
        <f>('Holding period returnprocess'!DH297-'Holding period returnprocess'!Y309)*1-'Holding period returnprocess'!$G309</f>
        <v>-12.559999704360964</v>
      </c>
      <c r="F296" s="11">
        <f>('Holding period returnprocess'!DI297-'Holding period returnprocess'!Z309)*1-'Holding period returnprocess'!$G309</f>
        <v>-18.309998273849484</v>
      </c>
      <c r="G296" s="11">
        <f>('Holding period returnprocess'!DJ297-'Holding period returnprocess'!AA309)*1-'Holding period returnprocess'!$G309</f>
        <v>-31.592000753402598</v>
      </c>
      <c r="H296" s="11">
        <f>('Holding period returnprocess'!DK297-'Holding period returnprocess'!AB309)*1-'Holding period returnprocess'!$G309</f>
        <v>-51.850001516342381</v>
      </c>
      <c r="I296">
        <f>Economicpolicyuncertainty!B308</f>
        <v>51.6</v>
      </c>
      <c r="M296" s="11">
        <f>Principalcomponent!E308</f>
        <v>-4.6993263160130597E-2</v>
      </c>
      <c r="N296" s="11">
        <f>Principalcomponent!F308</f>
        <v>0.26921685015202884</v>
      </c>
      <c r="O296" s="11">
        <f>Principalcomponent!G308</f>
        <v>-0.67970841777363356</v>
      </c>
    </row>
    <row r="297" spans="1:15" x14ac:dyDescent="0.3">
      <c r="A297" s="8">
        <v>34561</v>
      </c>
      <c r="B297" s="11">
        <f>('Holding period returnprocess'!DE298-'Holding period returnprocess'!V310)*1-'Holding period returnprocess'!$G310</f>
        <v>-1.1799998283386302</v>
      </c>
      <c r="C297" s="11">
        <f>('Holding period returnprocess'!DF298-'Holding period returnprocess'!W310)*1-'Holding period returnprocess'!$G310</f>
        <v>-3.3200006484985307</v>
      </c>
      <c r="D297" s="11">
        <f>('Holding period returnprocess'!DG298-'Holding period returnprocess'!X310)*1-'Holding period returnprocess'!$G310</f>
        <v>-6.6499986648559704</v>
      </c>
      <c r="E297" s="11">
        <f>('Holding period returnprocess'!DH298-'Holding period returnprocess'!Y310)*1-'Holding period returnprocess'!$G310</f>
        <v>-9.8299989700317667</v>
      </c>
      <c r="F297" s="11">
        <f>('Holding period returnprocess'!DI298-'Holding period returnprocess'!Z310)*1-'Holding period returnprocess'!$G310</f>
        <v>-14.000002384185784</v>
      </c>
      <c r="G297" s="11">
        <f>('Holding period returnprocess'!DJ298-'Holding period returnprocess'!AA310)*1-'Holding period returnprocess'!$G310</f>
        <v>-24.76199799728375</v>
      </c>
      <c r="H297" s="11">
        <f>('Holding period returnprocess'!DK298-'Holding period returnprocess'!AB310)*1-'Holding period returnprocess'!$G310</f>
        <v>-48.52699532699588</v>
      </c>
      <c r="I297">
        <f>Economicpolicyuncertainty!B309</f>
        <v>46.81</v>
      </c>
      <c r="M297" s="11">
        <f>Principalcomponent!E309</f>
        <v>-1.3123636915805938</v>
      </c>
      <c r="N297" s="11">
        <f>Principalcomponent!F309</f>
        <v>-0.93471679611000558</v>
      </c>
      <c r="O297" s="11">
        <f>Principalcomponent!G309</f>
        <v>-0.69264561544463776</v>
      </c>
    </row>
    <row r="298" spans="1:15" x14ac:dyDescent="0.3">
      <c r="A298" s="8">
        <v>34530</v>
      </c>
      <c r="B298" s="11">
        <f>('Holding period returnprocess'!DE299-'Holding period returnprocess'!V311)*1-'Holding period returnprocess'!$G311</f>
        <v>-0.63999962806703037</v>
      </c>
      <c r="C298" s="11">
        <f>('Holding period returnprocess'!DF299-'Holding period returnprocess'!W311)*1-'Holding period returnprocess'!$G311</f>
        <v>-2.4100000858306809</v>
      </c>
      <c r="D298" s="11">
        <f>('Holding period returnprocess'!DG299-'Holding period returnprocess'!X311)*1-'Holding period returnprocess'!$G311</f>
        <v>-4.7700011730194376</v>
      </c>
      <c r="E298" s="11">
        <f>('Holding period returnprocess'!DH299-'Holding period returnprocess'!Y311)*1-'Holding period returnprocess'!$G311</f>
        <v>-6.8600008487701132</v>
      </c>
      <c r="F298" s="11">
        <f>('Holding period returnprocess'!DI299-'Holding period returnprocess'!Z311)*1-'Holding period returnprocess'!$G311</f>
        <v>-9.8199999332428405</v>
      </c>
      <c r="G298" s="11">
        <f>('Holding period returnprocess'!DJ299-'Holding period returnprocess'!AA311)*1-'Holding period returnprocess'!$G311</f>
        <v>-15.952001077651914</v>
      </c>
      <c r="H298" s="11">
        <f>('Holding period returnprocess'!DK299-'Holding period returnprocess'!AB311)*1-'Holding period returnprocess'!$G311</f>
        <v>-24.495995164871459</v>
      </c>
      <c r="I298">
        <f>Economicpolicyuncertainty!B310</f>
        <v>185.92</v>
      </c>
      <c r="M298" s="11">
        <f>Principalcomponent!E310</f>
        <v>0.21296317395620731</v>
      </c>
      <c r="N298" s="11">
        <f>Principalcomponent!F310</f>
        <v>-0.36964727693631194</v>
      </c>
      <c r="O298" s="11">
        <f>Principalcomponent!G310</f>
        <v>-1.0893038404167146</v>
      </c>
    </row>
    <row r="299" spans="1:15" x14ac:dyDescent="0.3">
      <c r="A299" s="8">
        <v>34500</v>
      </c>
      <c r="B299" s="11">
        <f>('Holding period returnprocess'!DE300-'Holding period returnprocess'!V312)*1-'Holding period returnprocess'!$G312</f>
        <v>-0.89999985694884055</v>
      </c>
      <c r="C299" s="11">
        <f>('Holding period returnprocess'!DF300-'Holding period returnprocess'!W312)*1-'Holding period returnprocess'!$G312</f>
        <v>-2.9700005054473979</v>
      </c>
      <c r="D299" s="11">
        <f>('Holding period returnprocess'!DG300-'Holding period returnprocess'!X312)*1-'Holding period returnprocess'!$G312</f>
        <v>-6.1799981594085924</v>
      </c>
      <c r="E299" s="11">
        <f>('Holding period returnprocess'!DH300-'Holding period returnprocess'!Y312)*1-'Holding period returnprocess'!$G312</f>
        <v>-8.6199986934661954</v>
      </c>
      <c r="F299" s="11">
        <f>('Holding period returnprocess'!DI300-'Holding period returnprocess'!Z312)*1-'Holding period returnprocess'!$G312</f>
        <v>-11.979999780654937</v>
      </c>
      <c r="G299" s="11">
        <f>('Holding period returnprocess'!DJ300-'Holding period returnprocess'!AA312)*1-'Holding period returnprocess'!$G312</f>
        <v>-19.250000162124614</v>
      </c>
      <c r="H299" s="11">
        <f>('Holding period returnprocess'!DK300-'Holding period returnprocess'!AB312)*1-'Holding period returnprocess'!$G312</f>
        <v>-28.107005311966013</v>
      </c>
      <c r="I299">
        <f>Economicpolicyuncertainty!B311</f>
        <v>206.72</v>
      </c>
      <c r="M299" s="11">
        <f>Principalcomponent!E311</f>
        <v>-1.1630536237635496</v>
      </c>
      <c r="N299" s="11">
        <f>Principalcomponent!F311</f>
        <v>-0.62624136490298332</v>
      </c>
      <c r="O299" s="11">
        <f>Principalcomponent!G311</f>
        <v>-0.3799055844851385</v>
      </c>
    </row>
    <row r="300" spans="1:15" x14ac:dyDescent="0.3">
      <c r="A300" s="8">
        <v>34469</v>
      </c>
      <c r="B300" s="11">
        <f>('Holding period returnprocess'!DE301-'Holding period returnprocess'!V313)*1-'Holding period returnprocess'!$G313</f>
        <v>-0.52000045776367054</v>
      </c>
      <c r="C300" s="11">
        <f>('Holding period returnprocess'!DF301-'Holding period returnprocess'!W313)*1-'Holding period returnprocess'!$G313</f>
        <v>-2.1699995994567991</v>
      </c>
      <c r="D300" s="11">
        <f>('Holding period returnprocess'!DG301-'Holding period returnprocess'!X313)*1-'Holding period returnprocess'!$G313</f>
        <v>-3.9800000190734806</v>
      </c>
      <c r="E300" s="11">
        <f>('Holding period returnprocess'!DH301-'Holding period returnprocess'!Y313)*1-'Holding period returnprocess'!$G313</f>
        <v>-5.3099966049194389</v>
      </c>
      <c r="F300" s="11">
        <f>('Holding period returnprocess'!DI301-'Holding period returnprocess'!Z313)*1-'Holding period returnprocess'!$G313</f>
        <v>-7.0800018310547284</v>
      </c>
      <c r="G300" s="11">
        <f>('Holding period returnprocess'!DJ301-'Holding period returnprocess'!AA313)*1-'Holding period returnprocess'!$G313</f>
        <v>-9.5339980163573426</v>
      </c>
      <c r="H300" s="11">
        <f>('Holding period returnprocess'!DK301-'Holding period returnprocess'!AB313)*1-'Holding period returnprocess'!$G313</f>
        <v>-12.981998970031922</v>
      </c>
      <c r="I300">
        <f>Economicpolicyuncertainty!B312</f>
        <v>234.33</v>
      </c>
      <c r="M300" s="11">
        <f>Principalcomponent!E312</f>
        <v>1.1200534131830837</v>
      </c>
      <c r="N300" s="11">
        <f>Principalcomponent!F312</f>
        <v>-0.96923302701001735</v>
      </c>
      <c r="O300" s="11">
        <f>Principalcomponent!G312</f>
        <v>-0.91330101847427581</v>
      </c>
    </row>
    <row r="301" spans="1:15" x14ac:dyDescent="0.3">
      <c r="A301" s="8">
        <v>34439</v>
      </c>
      <c r="B301" s="11">
        <f>('Holding period returnprocess'!DE302-'Holding period returnprocess'!V314)*1-'Holding period returnprocess'!$G314</f>
        <v>-0.67000031471252042</v>
      </c>
      <c r="C301" s="11">
        <f>('Holding period returnprocess'!DF302-'Holding period returnprocess'!W314)*1-'Holding period returnprocess'!$G314</f>
        <v>-2.4499990940093803</v>
      </c>
      <c r="D301" s="11">
        <f>('Holding period returnprocess'!DG302-'Holding period returnprocess'!X314)*1-'Holding period returnprocess'!$G314</f>
        <v>-4.3700001239776611</v>
      </c>
      <c r="E301" s="11">
        <f>('Holding period returnprocess'!DH302-'Holding period returnprocess'!Y314)*1-'Holding period returnprocess'!$G314</f>
        <v>-5.6200001239776611</v>
      </c>
      <c r="F301" s="11">
        <f>('Holding period returnprocess'!DI302-'Holding period returnprocess'!Z314)*1-'Holding period returnprocess'!$G314</f>
        <v>-6.9699976444244527</v>
      </c>
      <c r="G301" s="11">
        <f>('Holding period returnprocess'!DJ302-'Holding period returnprocess'!AA314)*1-'Holding period returnprocess'!$G314</f>
        <v>-8.0700012683866689</v>
      </c>
      <c r="H301" s="11">
        <f>('Holding period returnprocess'!DK302-'Holding period returnprocess'!AB314)*1-'Holding period returnprocess'!$G314</f>
        <v>-14.264005846023785</v>
      </c>
      <c r="I301">
        <f>Economicpolicyuncertainty!B313</f>
        <v>79.739999999999995</v>
      </c>
      <c r="M301" s="11">
        <f>Principalcomponent!E313</f>
        <v>-0.24680663145449364</v>
      </c>
      <c r="N301" s="11">
        <f>Principalcomponent!F313</f>
        <v>2.8872697859219698E-2</v>
      </c>
      <c r="O301" s="11">
        <f>Principalcomponent!G313</f>
        <v>0.73630884260010432</v>
      </c>
    </row>
    <row r="302" spans="1:15" x14ac:dyDescent="0.3">
      <c r="A302" s="8">
        <v>34408</v>
      </c>
      <c r="B302" s="11">
        <f>('Holding period returnprocess'!DE303-'Holding period returnprocess'!V315)*1-'Holding period returnprocess'!$G315</f>
        <v>0.10000014305115013</v>
      </c>
      <c r="C302" s="11">
        <f>('Holding period returnprocess'!DF303-'Holding period returnprocess'!W315)*1-'Holding period returnprocess'!$G315</f>
        <v>-1.1199991703033296</v>
      </c>
      <c r="D302" s="11">
        <f>('Holding period returnprocess'!DG303-'Holding period returnprocess'!X315)*1-'Holding period returnprocess'!$G315</f>
        <v>-2.3500010967254488</v>
      </c>
      <c r="E302" s="11">
        <f>('Holding period returnprocess'!DH303-'Holding period returnprocess'!Y315)*1-'Holding period returnprocess'!$G315</f>
        <v>-3.4900023937225262</v>
      </c>
      <c r="F302" s="11">
        <f>('Holding period returnprocess'!DI303-'Holding period returnprocess'!Z315)*1-'Holding period returnprocess'!$G315</f>
        <v>-4.7999975681304639</v>
      </c>
      <c r="G302" s="11">
        <f>('Holding period returnprocess'!DJ303-'Holding period returnprocess'!AA315)*1-'Holding period returnprocess'!$G315</f>
        <v>-2.6260002384184622</v>
      </c>
      <c r="H302" s="11">
        <f>('Holding period returnprocess'!DK303-'Holding period returnprocess'!AB315)*1-'Holding period returnprocess'!$G315</f>
        <v>-15.235005006790225</v>
      </c>
      <c r="I302">
        <f>Economicpolicyuncertainty!B314</f>
        <v>106.73</v>
      </c>
      <c r="M302" s="11">
        <f>Principalcomponent!E314</f>
        <v>0.12009502905463347</v>
      </c>
      <c r="N302" s="11">
        <f>Principalcomponent!F314</f>
        <v>0.33303310298409738</v>
      </c>
      <c r="O302" s="11">
        <f>Principalcomponent!G314</f>
        <v>-0.29281323022594846</v>
      </c>
    </row>
    <row r="303" spans="1:15" x14ac:dyDescent="0.3">
      <c r="A303" s="8">
        <v>34380</v>
      </c>
      <c r="B303" s="11">
        <f>('Holding period returnprocess'!DE304-'Holding period returnprocess'!V316)*1-'Holding period returnprocess'!$G316</f>
        <v>0.4900000095367405</v>
      </c>
      <c r="C303" s="11">
        <f>('Holding period returnprocess'!DF304-'Holding period returnprocess'!W316)*1-'Holding period returnprocess'!$G316</f>
        <v>-2.0000219345079451E-2</v>
      </c>
      <c r="D303" s="11">
        <f>('Holding period returnprocess'!DG304-'Holding period returnprocess'!X316)*1-'Holding period returnprocess'!$G316</f>
        <v>4.0000677108786853E-2</v>
      </c>
      <c r="E303" s="11">
        <f>('Holding period returnprocess'!DH304-'Holding period returnprocess'!Y316)*1-'Holding period returnprocess'!$G316</f>
        <v>0.10000014305117677</v>
      </c>
      <c r="F303" s="11">
        <f>('Holding period returnprocess'!DI304-'Holding period returnprocess'!Z316)*1-'Holding period returnprocess'!$G316</f>
        <v>0.79000115394593085</v>
      </c>
      <c r="G303" s="11">
        <f>('Holding period returnprocess'!DJ304-'Holding period returnprocess'!AA316)*1-'Holding period returnprocess'!$G316</f>
        <v>5.4280000095367393</v>
      </c>
      <c r="H303" s="11">
        <f>('Holding period returnprocess'!DK304-'Holding period returnprocess'!AB316)*1-'Holding period returnprocess'!$G316</f>
        <v>-7.3819971294403421</v>
      </c>
      <c r="I303">
        <f>Economicpolicyuncertainty!B315</f>
        <v>275.77</v>
      </c>
      <c r="M303" s="11">
        <f>Principalcomponent!E315</f>
        <v>-1.1214104419438795</v>
      </c>
      <c r="N303" s="11">
        <f>Principalcomponent!F315</f>
        <v>-0.95806445719924382</v>
      </c>
      <c r="O303" s="11">
        <f>Principalcomponent!G315</f>
        <v>0.41575546886023412</v>
      </c>
    </row>
    <row r="304" spans="1:15" x14ac:dyDescent="0.3">
      <c r="A304" s="8">
        <v>34349</v>
      </c>
      <c r="B304" s="11">
        <f>('Holding period returnprocess'!DE305-'Holding period returnprocess'!V317)*1-'Holding period returnprocess'!$G317</f>
        <v>1.4799995422363188</v>
      </c>
      <c r="C304" s="11">
        <f>('Holding period returnprocess'!DF305-'Holding period returnprocess'!W317)*1-'Holding period returnprocess'!$G317</f>
        <v>2.1599988937378209</v>
      </c>
      <c r="D304" s="11">
        <f>('Holding period returnprocess'!DG305-'Holding period returnprocess'!X317)*1-'Holding period returnprocess'!$G317</f>
        <v>4.0700006484985192</v>
      </c>
      <c r="E304" s="11">
        <f>('Holding period returnprocess'!DH305-'Holding period returnprocess'!Y317)*1-'Holding period returnprocess'!$G317</f>
        <v>5.9399986267089897</v>
      </c>
      <c r="F304" s="11">
        <f>('Holding period returnprocess'!DI305-'Holding period returnprocess'!Z317)*1-'Holding period returnprocess'!$G317</f>
        <v>8.2200002670288281</v>
      </c>
      <c r="G304" s="11">
        <f>('Holding period returnprocess'!DJ305-'Holding period returnprocess'!AA317)*1-'Holding period returnprocess'!$G317</f>
        <v>19.416000457763804</v>
      </c>
      <c r="H304" s="11">
        <f>('Holding period returnprocess'!DK305-'Holding period returnprocess'!AB317)*1-'Holding period returnprocess'!$G317</f>
        <v>11.30100083923333</v>
      </c>
      <c r="I304">
        <f>Economicpolicyuncertainty!B316</f>
        <v>134.63999999999999</v>
      </c>
      <c r="M304" s="11"/>
      <c r="N304" s="11"/>
      <c r="O304" s="11"/>
    </row>
    <row r="305" spans="1:1" x14ac:dyDescent="0.3">
      <c r="A305"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README</vt:lpstr>
      <vt:lpstr>daily_spot_yield</vt:lpstr>
      <vt:lpstr>monthly_spot_yield</vt:lpstr>
      <vt:lpstr>Bond_volatility</vt:lpstr>
      <vt:lpstr>Holding period returnprocess</vt:lpstr>
      <vt:lpstr>Economicpolicyuncertainty</vt:lpstr>
      <vt:lpstr>Control variable</vt:lpstr>
      <vt:lpstr>Principalcomponent</vt:lpstr>
      <vt:lpstr>Data</vt:lpstr>
      <vt:lpstr>1-month-data</vt:lpstr>
      <vt:lpstr>3-month-data</vt:lpstr>
      <vt:lpstr>6-month-data</vt:lpstr>
      <vt:lpstr>9-month-data</vt:lpstr>
      <vt:lpstr>12-month-data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2023-05-16T02:25:07Z</dcterms:created>
  <dcterms:modified xsi:type="dcterms:W3CDTF">2023-05-16T18:17:21Z</dcterms:modified>
</cp:coreProperties>
</file>